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icesit-my.sharepoint.com/personal/anna_osypchuk_ices_dk/Documents/Documents/P-temp/PEG-BVOL2024/"/>
    </mc:Choice>
  </mc:AlternateContent>
  <xr:revisionPtr revIDLastSave="38" documentId="8_{53921C11-FDD0-4183-98F5-40F7C7AD0307}" xr6:coauthVersionLast="47" xr6:coauthVersionMax="47" xr10:uidLastSave="{B188C73E-0E3B-424D-AA0D-C4A51A49B305}"/>
  <bookViews>
    <workbookView xWindow="28680" yWindow="-120" windowWidth="29040" windowHeight="15720" xr2:uid="{00000000-000D-0000-FFFF-FFFF00000000}"/>
  </bookViews>
  <sheets>
    <sheet name="Biovolume file" sheetId="1" r:id="rId1"/>
    <sheet name="Change log" sheetId="6" r:id="rId2"/>
    <sheet name="Explanations" sheetId="3" r:id="rId3"/>
    <sheet name="Not_accepted" sheetId="5" r:id="rId4"/>
  </sheets>
  <definedNames>
    <definedName name="_1Excel_BuiltIn__FilterDatabase_1" localSheetId="1">'Change log'!$A$8753:$I$8979</definedName>
    <definedName name="_1Excel_BuiltIn__FilterDatabase_1">#REF!</definedName>
    <definedName name="_2Z_36E6CAE2_B037_4FF3_BC55_8E9863199969_.wvu.FilterData_1" localSheetId="1">'Change log'!$A$8753:$I$8979</definedName>
    <definedName name="_2Z_36E6CAE2_B037_4FF3_BC55_8E9863199969_.wvu.FilterData_1">#REF!</definedName>
    <definedName name="_3Z_A4582F5B_FB4F_43AB_A39B_0043E600BFAF_.wvu.FilterData_1" localSheetId="1">'Change log'!$A$8753:$I$8979</definedName>
    <definedName name="_3Z_A4582F5B_FB4F_43AB_A39B_0043E600BFAF_.wvu.FilterData_1">#REF!</definedName>
    <definedName name="_4Z_E423867A_6352_440D_8E9C_10768DA070F8_.wvu.FilterData_1" localSheetId="1">'Change log'!$A$8753:$I$8979</definedName>
    <definedName name="_4Z_E423867A_6352_440D_8E9C_10768DA070F8_.wvu.FilterData_1">#REF!</definedName>
    <definedName name="_xlnm._FilterDatabase" localSheetId="0" hidden="1">'Biovolume file'!$A$1:$AJ$3522</definedName>
    <definedName name="_xlnm._FilterDatabase" localSheetId="1" hidden="1">'Change log'!$A$1:$L$8683</definedName>
    <definedName name="_xlnm._FilterDatabase" localSheetId="3" hidden="1">Not_accepted!$A$1:$AM$711</definedName>
    <definedName name="Excel_BuiltIn__FilterDatabase">'Biovolume file'!$A$1:$AH$3451</definedName>
    <definedName name="Z_36E6CAE2_B037_4FF3_BC55_8E9863199969_.wvu.FilterData">'Biovolume file'!$A$1:$AF$3519</definedName>
    <definedName name="Z_376D1E7F_1E40_4B82_A012_89A28AB74FC3_.wvu.FilterData">'Biovolume file'!$A$1:$AF$3519</definedName>
    <definedName name="Z_A4582F5B_FB4F_43AB_A39B_0043E600BFAF_.wvu.FilterData">'Biovolume file'!$A$1:$AF$3519</definedName>
    <definedName name="Z_E423867A_6352_440D_8E9C_10768DA070F8_.wvu.FilterData">'Biovolume file'!$A$1:$AF$3519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9" i="5" l="1"/>
  <c r="AE28" i="5"/>
  <c r="AE27" i="5"/>
  <c r="AE26" i="5"/>
  <c r="AE25" i="5"/>
  <c r="AE24" i="5"/>
  <c r="AE23" i="5"/>
  <c r="AE22" i="5"/>
  <c r="AE21" i="5"/>
  <c r="AE20" i="5"/>
  <c r="AE19" i="5"/>
  <c r="AE18" i="5"/>
  <c r="AE17" i="5"/>
  <c r="AE16" i="5"/>
  <c r="AE15" i="5"/>
  <c r="AE14" i="5"/>
  <c r="AE13" i="5"/>
  <c r="AE12" i="5"/>
  <c r="AE11" i="5"/>
  <c r="AE10" i="5"/>
  <c r="AE9" i="5"/>
  <c r="AE8" i="5"/>
  <c r="AE7" i="5"/>
  <c r="AE6" i="5"/>
  <c r="AE5" i="5"/>
  <c r="AE4" i="5"/>
  <c r="AE3" i="5"/>
  <c r="AE2" i="5"/>
  <c r="AA29" i="5"/>
  <c r="AA28" i="5"/>
  <c r="AA27" i="5"/>
  <c r="AA26" i="5"/>
  <c r="AA25" i="5"/>
  <c r="AA24" i="5"/>
  <c r="AA23" i="5"/>
  <c r="AA22" i="5"/>
  <c r="AA21" i="5"/>
  <c r="AA20" i="5"/>
  <c r="AA19" i="5"/>
  <c r="AA18" i="5"/>
  <c r="AA17" i="5"/>
  <c r="AA16" i="5"/>
  <c r="AA15" i="5"/>
  <c r="AA14" i="5"/>
  <c r="AA13" i="5"/>
  <c r="AA12" i="5"/>
  <c r="AA11" i="5"/>
  <c r="AA10" i="5"/>
  <c r="AA9" i="5"/>
  <c r="AA8" i="5"/>
  <c r="AA7" i="5"/>
  <c r="AA6" i="5"/>
  <c r="AA5" i="5"/>
  <c r="AA4" i="5"/>
  <c r="AA3" i="5"/>
  <c r="AA2" i="5"/>
  <c r="AE3468" i="1"/>
  <c r="AE2456" i="1"/>
  <c r="AE2455" i="1"/>
  <c r="AA1282" i="1"/>
  <c r="AA1281" i="1"/>
  <c r="AA1280" i="1"/>
  <c r="Z1329" i="1" l="1"/>
  <c r="Z1328" i="1"/>
  <c r="AD1328" i="1" l="1"/>
  <c r="AE1328" i="1" s="1"/>
  <c r="AA1328" i="1"/>
  <c r="AD1329" i="1"/>
  <c r="AE1329" i="1" s="1"/>
  <c r="AA1329" i="1"/>
  <c r="Z1331" i="1"/>
  <c r="Z1330" i="1"/>
  <c r="AD1331" i="1" l="1"/>
  <c r="AE1331" i="1" s="1"/>
  <c r="AA1331" i="1"/>
  <c r="AD1330" i="1"/>
  <c r="AE1330" i="1" s="1"/>
  <c r="AA1330" i="1"/>
  <c r="Z2641" i="1"/>
  <c r="Z2445" i="1"/>
  <c r="Z2444" i="1"/>
  <c r="Z2443" i="1"/>
  <c r="Z2442" i="1"/>
  <c r="AD2442" i="1" l="1"/>
  <c r="AE2442" i="1" s="1"/>
  <c r="AA2442" i="1"/>
  <c r="AD2444" i="1"/>
  <c r="AE2444" i="1" s="1"/>
  <c r="AA2444" i="1"/>
  <c r="AD2445" i="1"/>
  <c r="AE2445" i="1" s="1"/>
  <c r="AA2445" i="1"/>
  <c r="AD2641" i="1"/>
  <c r="AE2641" i="1" s="1"/>
  <c r="AA2641" i="1"/>
  <c r="AD2443" i="1"/>
  <c r="AE2443" i="1" s="1"/>
  <c r="AA2443" i="1"/>
  <c r="Z2601" i="1"/>
  <c r="Z2600" i="1"/>
  <c r="Z2599" i="1"/>
  <c r="AD2600" i="1" l="1"/>
  <c r="AE2600" i="1" s="1"/>
  <c r="AA2600" i="1"/>
  <c r="AD2599" i="1"/>
  <c r="AE2599" i="1" s="1"/>
  <c r="AA2599" i="1"/>
  <c r="AD2601" i="1"/>
  <c r="AE2601" i="1" s="1"/>
  <c r="AA2601" i="1"/>
  <c r="Z483" i="1"/>
  <c r="Y483" i="1"/>
  <c r="Z482" i="1"/>
  <c r="Y482" i="1"/>
  <c r="Z481" i="1"/>
  <c r="AD483" i="1" l="1"/>
  <c r="AE483" i="1" s="1"/>
  <c r="AA483" i="1"/>
  <c r="AD481" i="1"/>
  <c r="AE481" i="1" s="1"/>
  <c r="AA481" i="1"/>
  <c r="AD482" i="1"/>
  <c r="AE482" i="1" s="1"/>
  <c r="AA482" i="1"/>
  <c r="Z3" i="5"/>
  <c r="AD3" i="5" s="1"/>
  <c r="Z2" i="5"/>
  <c r="AD2" i="5" s="1"/>
  <c r="Z450" i="1"/>
  <c r="Z449" i="1"/>
  <c r="AD450" i="1" l="1"/>
  <c r="AE450" i="1" s="1"/>
  <c r="AA450" i="1"/>
  <c r="AD449" i="1"/>
  <c r="AE449" i="1" s="1"/>
  <c r="AA449" i="1"/>
  <c r="Z3085" i="1"/>
  <c r="Z3084" i="1"/>
  <c r="AD3084" i="1" l="1"/>
  <c r="AE3084" i="1" s="1"/>
  <c r="AA3084" i="1"/>
  <c r="AD3085" i="1"/>
  <c r="AE3085" i="1" s="1"/>
  <c r="AA3085" i="1"/>
  <c r="Z2730" i="1"/>
  <c r="Z713" i="1"/>
  <c r="Z712" i="1"/>
  <c r="Z711" i="1"/>
  <c r="AD711" i="1" l="1"/>
  <c r="AE711" i="1" s="1"/>
  <c r="AA711" i="1"/>
  <c r="AD712" i="1"/>
  <c r="AE712" i="1" s="1"/>
  <c r="AA712" i="1"/>
  <c r="AD2730" i="1"/>
  <c r="AE2730" i="1" s="1"/>
  <c r="AA2730" i="1"/>
  <c r="AD713" i="1"/>
  <c r="AE713" i="1" s="1"/>
  <c r="AA713" i="1"/>
  <c r="Z2155" i="1"/>
  <c r="V2305" i="1"/>
  <c r="Z2305" i="1" s="1"/>
  <c r="V2304" i="1"/>
  <c r="Z2304" i="1" s="1"/>
  <c r="V2303" i="1"/>
  <c r="Z2303" i="1" s="1"/>
  <c r="V2302" i="1"/>
  <c r="Z2302" i="1" s="1"/>
  <c r="V2301" i="1"/>
  <c r="Z2301" i="1" s="1"/>
  <c r="V2300" i="1"/>
  <c r="Z2300" i="1" s="1"/>
  <c r="Z2479" i="1"/>
  <c r="Z2478" i="1"/>
  <c r="AD2301" i="1" l="1"/>
  <c r="AE2301" i="1" s="1"/>
  <c r="AA2301" i="1"/>
  <c r="AD2479" i="1"/>
  <c r="AE2479" i="1" s="1"/>
  <c r="AA2479" i="1"/>
  <c r="AD2305" i="1"/>
  <c r="AE2305" i="1" s="1"/>
  <c r="AA2305" i="1"/>
  <c r="AD2302" i="1"/>
  <c r="AE2302" i="1" s="1"/>
  <c r="AA2302" i="1"/>
  <c r="AD2304" i="1"/>
  <c r="AE2304" i="1" s="1"/>
  <c r="AA2304" i="1"/>
  <c r="AD2303" i="1"/>
  <c r="AE2303" i="1" s="1"/>
  <c r="AA2303" i="1"/>
  <c r="AD2300" i="1"/>
  <c r="AE2300" i="1" s="1"/>
  <c r="AA2300" i="1"/>
  <c r="AD2155" i="1"/>
  <c r="AE2155" i="1" s="1"/>
  <c r="AA2155" i="1"/>
  <c r="AD2478" i="1"/>
  <c r="AE2478" i="1" s="1"/>
  <c r="AA2478" i="1"/>
  <c r="X2808" i="1"/>
  <c r="Z2808" i="1" s="1"/>
  <c r="X2807" i="1"/>
  <c r="Z2807" i="1" s="1"/>
  <c r="X2806" i="1"/>
  <c r="Z2806" i="1" s="1"/>
  <c r="Z2904" i="1"/>
  <c r="Z2481" i="1"/>
  <c r="Z2480" i="1"/>
  <c r="Z1688" i="1"/>
  <c r="Z1687" i="1"/>
  <c r="Z1686" i="1"/>
  <c r="Z1685" i="1"/>
  <c r="Z1684" i="1"/>
  <c r="AD1685" i="1" l="1"/>
  <c r="AE1685" i="1" s="1"/>
  <c r="AA1685" i="1"/>
  <c r="AD1686" i="1"/>
  <c r="AE1686" i="1" s="1"/>
  <c r="AA1686" i="1"/>
  <c r="AD1688" i="1"/>
  <c r="AE1688" i="1" s="1"/>
  <c r="AA1688" i="1"/>
  <c r="AD2481" i="1"/>
  <c r="AE2481" i="1" s="1"/>
  <c r="AA2481" i="1"/>
  <c r="AD1684" i="1"/>
  <c r="AE1684" i="1" s="1"/>
  <c r="AA1684" i="1"/>
  <c r="AD2806" i="1"/>
  <c r="AE2806" i="1" s="1"/>
  <c r="AA2806" i="1"/>
  <c r="AD2480" i="1"/>
  <c r="AE2480" i="1" s="1"/>
  <c r="AA2480" i="1"/>
  <c r="AD2904" i="1"/>
  <c r="AE2904" i="1" s="1"/>
  <c r="AA2904" i="1"/>
  <c r="AD2807" i="1"/>
  <c r="AE2807" i="1" s="1"/>
  <c r="AA2807" i="1"/>
  <c r="AD1687" i="1"/>
  <c r="AE1687" i="1" s="1"/>
  <c r="AA1687" i="1"/>
  <c r="AD2808" i="1"/>
  <c r="AE2808" i="1" s="1"/>
  <c r="AA2808" i="1"/>
  <c r="Z2930" i="1"/>
  <c r="Z16" i="5"/>
  <c r="AD16" i="5" s="1"/>
  <c r="Z15" i="5"/>
  <c r="AD15" i="5" s="1"/>
  <c r="Z14" i="5"/>
  <c r="AD14" i="5" s="1"/>
  <c r="X1279" i="1"/>
  <c r="Z1279" i="1" s="1"/>
  <c r="X1278" i="1"/>
  <c r="Z1278" i="1" s="1"/>
  <c r="X1277" i="1"/>
  <c r="Z1277" i="1" s="1"/>
  <c r="Z13" i="5"/>
  <c r="AD13" i="5" s="1"/>
  <c r="Z12" i="5"/>
  <c r="AD12" i="5" s="1"/>
  <c r="Z11" i="5"/>
  <c r="AD11" i="5" s="1"/>
  <c r="X1268" i="1"/>
  <c r="Z1268" i="1" s="1"/>
  <c r="X1267" i="1"/>
  <c r="Z1267" i="1" s="1"/>
  <c r="X1266" i="1"/>
  <c r="Z1266" i="1" s="1"/>
  <c r="Z10" i="5"/>
  <c r="AD10" i="5" s="1"/>
  <c r="Z9" i="5"/>
  <c r="AD9" i="5" s="1"/>
  <c r="Z8" i="5"/>
  <c r="AD8" i="5" s="1"/>
  <c r="Z7" i="5"/>
  <c r="AD7" i="5" s="1"/>
  <c r="Z6" i="5"/>
  <c r="AD6" i="5" s="1"/>
  <c r="Z5" i="5"/>
  <c r="AD5" i="5" s="1"/>
  <c r="Z1183" i="1"/>
  <c r="Z1182" i="1"/>
  <c r="Z1181" i="1"/>
  <c r="Z1180" i="1"/>
  <c r="Z1179" i="1"/>
  <c r="Z1178" i="1"/>
  <c r="Z1177" i="1"/>
  <c r="Z1176" i="1"/>
  <c r="Z4" i="5"/>
  <c r="AD4" i="5" s="1"/>
  <c r="Y4" i="5"/>
  <c r="Z485" i="1"/>
  <c r="Y485" i="1"/>
  <c r="Z310" i="1"/>
  <c r="Z309" i="1"/>
  <c r="Z25" i="1"/>
  <c r="Z24" i="1"/>
  <c r="AD1177" i="1" l="1"/>
  <c r="AE1177" i="1" s="1"/>
  <c r="AA1177" i="1"/>
  <c r="AD1279" i="1"/>
  <c r="AE1279" i="1" s="1"/>
  <c r="AA1279" i="1"/>
  <c r="AD1180" i="1"/>
  <c r="AE1180" i="1" s="1"/>
  <c r="AA1180" i="1"/>
  <c r="AD1178" i="1"/>
  <c r="AE1178" i="1" s="1"/>
  <c r="AA1178" i="1"/>
  <c r="AD1181" i="1"/>
  <c r="AE1181" i="1" s="1"/>
  <c r="AA1181" i="1"/>
  <c r="AD1278" i="1"/>
  <c r="AE1278" i="1" s="1"/>
  <c r="AA1278" i="1"/>
  <c r="AD24" i="1"/>
  <c r="AE24" i="1" s="1"/>
  <c r="AA24" i="1"/>
  <c r="AD1182" i="1"/>
  <c r="AE1182" i="1" s="1"/>
  <c r="AA1182" i="1"/>
  <c r="AD25" i="1"/>
  <c r="AE25" i="1" s="1"/>
  <c r="AA25" i="1"/>
  <c r="AD485" i="1"/>
  <c r="AE485" i="1" s="1"/>
  <c r="AA485" i="1"/>
  <c r="AD1179" i="1"/>
  <c r="AE1179" i="1" s="1"/>
  <c r="AA1179" i="1"/>
  <c r="AD309" i="1"/>
  <c r="AE309" i="1" s="1"/>
  <c r="AA309" i="1"/>
  <c r="AD1266" i="1"/>
  <c r="AE1266" i="1" s="1"/>
  <c r="AA1266" i="1"/>
  <c r="AD1277" i="1"/>
  <c r="AE1277" i="1" s="1"/>
  <c r="AA1277" i="1"/>
  <c r="AD1183" i="1"/>
  <c r="AE1183" i="1" s="1"/>
  <c r="AA1183" i="1"/>
  <c r="AD310" i="1"/>
  <c r="AE310" i="1" s="1"/>
  <c r="AA310" i="1"/>
  <c r="AD1267" i="1"/>
  <c r="AE1267" i="1" s="1"/>
  <c r="AA1267" i="1"/>
  <c r="AD2930" i="1"/>
  <c r="AE2930" i="1" s="1"/>
  <c r="AA2930" i="1"/>
  <c r="AD1176" i="1"/>
  <c r="AE1176" i="1" s="1"/>
  <c r="AA1176" i="1"/>
  <c r="AD1268" i="1"/>
  <c r="AE1268" i="1" s="1"/>
  <c r="AA1268" i="1"/>
  <c r="Z29" i="5"/>
  <c r="AD29" i="5" s="1"/>
  <c r="Z28" i="5"/>
  <c r="AD28" i="5" s="1"/>
  <c r="Z27" i="5"/>
  <c r="AD27" i="5" s="1"/>
  <c r="Z26" i="5"/>
  <c r="AD26" i="5" s="1"/>
  <c r="Z25" i="5"/>
  <c r="AD25" i="5" s="1"/>
  <c r="Z3224" i="1"/>
  <c r="Z3223" i="1"/>
  <c r="Z3222" i="1"/>
  <c r="Z3221" i="1"/>
  <c r="Z3220" i="1"/>
  <c r="Z24" i="5"/>
  <c r="AD24" i="5" s="1"/>
  <c r="Z20" i="5"/>
  <c r="AD20" i="5" s="1"/>
  <c r="Z19" i="5"/>
  <c r="AD19" i="5" s="1"/>
  <c r="Z18" i="5"/>
  <c r="AD18" i="5" s="1"/>
  <c r="Z17" i="5"/>
  <c r="AD17" i="5" s="1"/>
  <c r="AD3223" i="1" l="1"/>
  <c r="AE3223" i="1" s="1"/>
  <c r="AA3223" i="1"/>
  <c r="AD3222" i="1"/>
  <c r="AE3222" i="1" s="1"/>
  <c r="AA3222" i="1"/>
  <c r="AD3224" i="1"/>
  <c r="AE3224" i="1" s="1"/>
  <c r="AA3224" i="1"/>
  <c r="AD3220" i="1"/>
  <c r="AE3220" i="1" s="1"/>
  <c r="AA3220" i="1"/>
  <c r="AD3221" i="1"/>
  <c r="AE3221" i="1" s="1"/>
  <c r="AA3221" i="1"/>
  <c r="Z2855" i="1"/>
  <c r="Z2848" i="1"/>
  <c r="Z2854" i="1"/>
  <c r="Z2853" i="1"/>
  <c r="Z931" i="1"/>
  <c r="AD2854" i="1" l="1"/>
  <c r="AE2854" i="1" s="1"/>
  <c r="AA2854" i="1"/>
  <c r="AD2853" i="1"/>
  <c r="AE2853" i="1" s="1"/>
  <c r="AA2853" i="1"/>
  <c r="AD931" i="1"/>
  <c r="AE931" i="1" s="1"/>
  <c r="AA931" i="1"/>
  <c r="AD2848" i="1"/>
  <c r="AE2848" i="1" s="1"/>
  <c r="AA2848" i="1"/>
  <c r="AD2855" i="1"/>
  <c r="AE2855" i="1" s="1"/>
  <c r="AA2855" i="1"/>
  <c r="Z2389" i="1"/>
  <c r="AA2389" i="1" s="1"/>
  <c r="Z2388" i="1"/>
  <c r="AA2388" i="1" s="1"/>
  <c r="Z2387" i="1"/>
  <c r="AA2387" i="1" s="1"/>
  <c r="X33" i="5" l="1"/>
  <c r="Z33" i="5" s="1"/>
  <c r="AD33" i="5" s="1"/>
  <c r="X32" i="5"/>
  <c r="Z32" i="5" s="1"/>
  <c r="AD32" i="5" s="1"/>
  <c r="X31" i="5"/>
  <c r="Z31" i="5" s="1"/>
  <c r="AD31" i="5" s="1"/>
  <c r="X30" i="5"/>
  <c r="Z30" i="5" s="1"/>
  <c r="AD30" i="5" s="1"/>
  <c r="Z92" i="5"/>
  <c r="AD92" i="5" s="1"/>
  <c r="Z91" i="5"/>
  <c r="AD91" i="5" s="1"/>
  <c r="Z90" i="5"/>
  <c r="AD90" i="5" s="1"/>
  <c r="Z89" i="5"/>
  <c r="AD89" i="5" s="1"/>
  <c r="Z3391" i="1"/>
  <c r="Z3390" i="1"/>
  <c r="Z3389" i="1"/>
  <c r="Z3388" i="1"/>
  <c r="Z97" i="5"/>
  <c r="AD97" i="5" s="1"/>
  <c r="Z96" i="5"/>
  <c r="AD96" i="5" s="1"/>
  <c r="Z54" i="5"/>
  <c r="AD54" i="5" s="1"/>
  <c r="Z53" i="5"/>
  <c r="AD53" i="5" s="1"/>
  <c r="Z52" i="5"/>
  <c r="AD52" i="5" s="1"/>
  <c r="Z51" i="5"/>
  <c r="AD51" i="5" s="1"/>
  <c r="AD3389" i="1" l="1"/>
  <c r="AE3389" i="1" s="1"/>
  <c r="AA3389" i="1"/>
  <c r="AD3388" i="1"/>
  <c r="AE3388" i="1" s="1"/>
  <c r="AA3388" i="1"/>
  <c r="AD3390" i="1"/>
  <c r="AE3390" i="1" s="1"/>
  <c r="AA3390" i="1"/>
  <c r="AD3391" i="1"/>
  <c r="AE3391" i="1" s="1"/>
  <c r="AA3391" i="1"/>
  <c r="Z1371" i="1"/>
  <c r="Z1370" i="1"/>
  <c r="Z1369" i="1"/>
  <c r="Z1368" i="1"/>
  <c r="AD1368" i="1" l="1"/>
  <c r="AE1368" i="1" s="1"/>
  <c r="AA1368" i="1"/>
  <c r="AD1369" i="1"/>
  <c r="AE1369" i="1" s="1"/>
  <c r="AA1369" i="1"/>
  <c r="AD1371" i="1"/>
  <c r="AE1371" i="1" s="1"/>
  <c r="AA1371" i="1"/>
  <c r="AD1370" i="1"/>
  <c r="AE1370" i="1" s="1"/>
  <c r="AA1370" i="1"/>
  <c r="Z44" i="5"/>
  <c r="AD44" i="5" s="1"/>
  <c r="Z43" i="5"/>
  <c r="AD43" i="5" s="1"/>
  <c r="Z42" i="5"/>
  <c r="AD42" i="5" s="1"/>
  <c r="Z41" i="5"/>
  <c r="AD41" i="5" s="1"/>
  <c r="Z3347" i="1" l="1"/>
  <c r="Z3186" i="1"/>
  <c r="Z3187" i="1"/>
  <c r="AD3187" i="1" l="1"/>
  <c r="AE3187" i="1" s="1"/>
  <c r="AA3187" i="1"/>
  <c r="AD3186" i="1"/>
  <c r="AE3186" i="1" s="1"/>
  <c r="AA3186" i="1"/>
  <c r="AD3347" i="1"/>
  <c r="AE3347" i="1" s="1"/>
  <c r="AA3347" i="1"/>
  <c r="Z2620" i="1"/>
  <c r="Z2619" i="1"/>
  <c r="Z2618" i="1"/>
  <c r="Z2617" i="1"/>
  <c r="Z2436" i="1"/>
  <c r="Z2435" i="1"/>
  <c r="Z2434" i="1"/>
  <c r="Z2433" i="1"/>
  <c r="Z40" i="5"/>
  <c r="AD40" i="5" s="1"/>
  <c r="Z39" i="5"/>
  <c r="AD39" i="5" s="1"/>
  <c r="Z38" i="5"/>
  <c r="AD38" i="5" s="1"/>
  <c r="AD2389" i="1"/>
  <c r="AE2389" i="1" s="1"/>
  <c r="AD2388" i="1"/>
  <c r="AE2388" i="1" s="1"/>
  <c r="AD2387" i="1"/>
  <c r="AE2387" i="1" s="1"/>
  <c r="Z37" i="5"/>
  <c r="AD37" i="5" s="1"/>
  <c r="Z2166" i="1"/>
  <c r="AD2436" i="1" l="1"/>
  <c r="AE2436" i="1" s="1"/>
  <c r="AA2436" i="1"/>
  <c r="AD2435" i="1"/>
  <c r="AE2435" i="1" s="1"/>
  <c r="AA2435" i="1"/>
  <c r="AD2620" i="1"/>
  <c r="AE2620" i="1" s="1"/>
  <c r="AA2620" i="1"/>
  <c r="AD2434" i="1"/>
  <c r="AE2434" i="1" s="1"/>
  <c r="AA2434" i="1"/>
  <c r="AD2617" i="1"/>
  <c r="AE2617" i="1" s="1"/>
  <c r="AA2617" i="1"/>
  <c r="AD2618" i="1"/>
  <c r="AE2618" i="1" s="1"/>
  <c r="AA2618" i="1"/>
  <c r="AD2166" i="1"/>
  <c r="AE2166" i="1" s="1"/>
  <c r="AA2166" i="1"/>
  <c r="AD2433" i="1"/>
  <c r="AE2433" i="1" s="1"/>
  <c r="AA2433" i="1"/>
  <c r="AD2619" i="1"/>
  <c r="AE2619" i="1" s="1"/>
  <c r="AA2619" i="1"/>
  <c r="Z36" i="5"/>
  <c r="AD36" i="5" s="1"/>
  <c r="Z35" i="5"/>
  <c r="AD35" i="5" s="1"/>
  <c r="Z1487" i="1" l="1"/>
  <c r="Z1486" i="1"/>
  <c r="AD1486" i="1" l="1"/>
  <c r="AE1486" i="1" s="1"/>
  <c r="AA1486" i="1"/>
  <c r="AD1487" i="1"/>
  <c r="AE1487" i="1" s="1"/>
  <c r="AA1487" i="1"/>
  <c r="Z3346" i="1"/>
  <c r="Z3210" i="1"/>
  <c r="Z3188" i="1"/>
  <c r="Z3089" i="1"/>
  <c r="Z2867" i="1"/>
  <c r="Z2866" i="1"/>
  <c r="Z2860" i="1"/>
  <c r="Z2439" i="1"/>
  <c r="Z2438" i="1"/>
  <c r="Z2437" i="1"/>
  <c r="Z2425" i="1"/>
  <c r="Z2424" i="1"/>
  <c r="Z1409" i="1"/>
  <c r="Z1399" i="1"/>
  <c r="Z1385" i="1"/>
  <c r="X815" i="1"/>
  <c r="Z815" i="1" s="1"/>
  <c r="X814" i="1"/>
  <c r="Z814" i="1" s="1"/>
  <c r="X813" i="1"/>
  <c r="Z813" i="1" s="1"/>
  <c r="X812" i="1"/>
  <c r="Z812" i="1" s="1"/>
  <c r="AD2425" i="1" l="1"/>
  <c r="AE2425" i="1" s="1"/>
  <c r="AA2425" i="1"/>
  <c r="AD2867" i="1"/>
  <c r="AE2867" i="1" s="1"/>
  <c r="AA2867" i="1"/>
  <c r="AD2438" i="1"/>
  <c r="AE2438" i="1" s="1"/>
  <c r="AA2438" i="1"/>
  <c r="AD3346" i="1"/>
  <c r="AE3346" i="1" s="1"/>
  <c r="AA3346" i="1"/>
  <c r="AD2439" i="1"/>
  <c r="AE2439" i="1" s="1"/>
  <c r="AA2439" i="1"/>
  <c r="AD3188" i="1"/>
  <c r="AE3188" i="1" s="1"/>
  <c r="AA3188" i="1"/>
  <c r="AD2437" i="1"/>
  <c r="AE2437" i="1" s="1"/>
  <c r="AA2437" i="1"/>
  <c r="AD812" i="1"/>
  <c r="AE812" i="1" s="1"/>
  <c r="AA812" i="1"/>
  <c r="AD3210" i="1"/>
  <c r="AE3210" i="1" s="1"/>
  <c r="AA3210" i="1"/>
  <c r="AD2424" i="1"/>
  <c r="AE2424" i="1" s="1"/>
  <c r="AA2424" i="1"/>
  <c r="AD2866" i="1"/>
  <c r="AE2866" i="1" s="1"/>
  <c r="AA2866" i="1"/>
  <c r="AD813" i="1"/>
  <c r="AE813" i="1" s="1"/>
  <c r="AA813" i="1"/>
  <c r="AD815" i="1"/>
  <c r="AE815" i="1" s="1"/>
  <c r="AA815" i="1"/>
  <c r="AD2860" i="1"/>
  <c r="AE2860" i="1" s="1"/>
  <c r="AA2860" i="1"/>
  <c r="AD3089" i="1"/>
  <c r="AE3089" i="1" s="1"/>
  <c r="AA3089" i="1"/>
  <c r="AD814" i="1"/>
  <c r="AE814" i="1" s="1"/>
  <c r="AA814" i="1"/>
  <c r="AD1385" i="1"/>
  <c r="AE1385" i="1" s="1"/>
  <c r="AA1385" i="1"/>
  <c r="AD1399" i="1"/>
  <c r="AE1399" i="1" s="1"/>
  <c r="AA1399" i="1"/>
  <c r="AD1409" i="1"/>
  <c r="AE1409" i="1" s="1"/>
  <c r="AA1409" i="1"/>
  <c r="X1953" i="1"/>
  <c r="Z1953" i="1" s="1"/>
  <c r="X1952" i="1"/>
  <c r="Z1952" i="1" s="1"/>
  <c r="AD1952" i="1" l="1"/>
  <c r="AE1952" i="1" s="1"/>
  <c r="AA1952" i="1"/>
  <c r="AD1953" i="1"/>
  <c r="AE1953" i="1" s="1"/>
  <c r="AA1953" i="1"/>
  <c r="Z34" i="5"/>
  <c r="AD34" i="5" s="1"/>
  <c r="Z1483" i="1"/>
  <c r="Z45" i="5"/>
  <c r="AD45" i="5" s="1"/>
  <c r="X2789" i="1"/>
  <c r="Z2789" i="1" s="1"/>
  <c r="Z71" i="5"/>
  <c r="AD71" i="5" s="1"/>
  <c r="Z70" i="5"/>
  <c r="AD70" i="5" s="1"/>
  <c r="Z69" i="5"/>
  <c r="AD69" i="5" s="1"/>
  <c r="Z68" i="5"/>
  <c r="AD68" i="5" s="1"/>
  <c r="Z3135" i="1"/>
  <c r="Z3134" i="1"/>
  <c r="Z3133" i="1"/>
  <c r="Z3132" i="1"/>
  <c r="Z60" i="5"/>
  <c r="AD60" i="5" s="1"/>
  <c r="Z59" i="5"/>
  <c r="AD59" i="5" s="1"/>
  <c r="Z58" i="5"/>
  <c r="AD58" i="5" s="1"/>
  <c r="Z57" i="5"/>
  <c r="AD57" i="5" s="1"/>
  <c r="Z3013" i="1"/>
  <c r="Z3012" i="1"/>
  <c r="Z3011" i="1"/>
  <c r="Z3010" i="1"/>
  <c r="Z2998" i="1"/>
  <c r="Z2997" i="1"/>
  <c r="Z2996" i="1"/>
  <c r="Z2995" i="1"/>
  <c r="Z2994" i="1"/>
  <c r="Z2993" i="1"/>
  <c r="Z2992" i="1"/>
  <c r="Z2991" i="1"/>
  <c r="Z2990" i="1"/>
  <c r="Z2989" i="1"/>
  <c r="Z2988" i="1"/>
  <c r="Z2987" i="1"/>
  <c r="Z2986" i="1"/>
  <c r="Z2985" i="1"/>
  <c r="Z2984" i="1"/>
  <c r="Z2983" i="1"/>
  <c r="Z2982" i="1"/>
  <c r="AA2982" i="1" s="1"/>
  <c r="Z2981" i="1"/>
  <c r="Z2980" i="1"/>
  <c r="Z2979" i="1"/>
  <c r="AD2982" i="1"/>
  <c r="AE2982" i="1" s="1"/>
  <c r="AD3134" i="1" l="1"/>
  <c r="AE3134" i="1" s="1"/>
  <c r="AA3134" i="1"/>
  <c r="AD2996" i="1"/>
  <c r="AE2996" i="1" s="1"/>
  <c r="AA2996" i="1"/>
  <c r="AD2992" i="1"/>
  <c r="AE2992" i="1" s="1"/>
  <c r="AA2992" i="1"/>
  <c r="AD2980" i="1"/>
  <c r="AE2980" i="1" s="1"/>
  <c r="AA2980" i="1"/>
  <c r="AD3012" i="1"/>
  <c r="AE3012" i="1" s="1"/>
  <c r="AA3012" i="1"/>
  <c r="AD2991" i="1"/>
  <c r="AE2991" i="1" s="1"/>
  <c r="AA2991" i="1"/>
  <c r="AD2994" i="1"/>
  <c r="AE2994" i="1" s="1"/>
  <c r="AA2994" i="1"/>
  <c r="AD2789" i="1"/>
  <c r="AE2789" i="1" s="1"/>
  <c r="AA2789" i="1"/>
  <c r="AD3013" i="1"/>
  <c r="AE3013" i="1" s="1"/>
  <c r="AA3013" i="1"/>
  <c r="AD3133" i="1"/>
  <c r="AE3133" i="1" s="1"/>
  <c r="AA3133" i="1"/>
  <c r="AD2995" i="1"/>
  <c r="AE2995" i="1" s="1"/>
  <c r="AA2995" i="1"/>
  <c r="AD2981" i="1"/>
  <c r="AE2981" i="1" s="1"/>
  <c r="AA2981" i="1"/>
  <c r="AD3010" i="1"/>
  <c r="AE3010" i="1" s="1"/>
  <c r="AA3010" i="1"/>
  <c r="AD2985" i="1"/>
  <c r="AE2985" i="1" s="1"/>
  <c r="AA2985" i="1"/>
  <c r="AD3132" i="1"/>
  <c r="AE3132" i="1" s="1"/>
  <c r="AA3132" i="1"/>
  <c r="AD3135" i="1"/>
  <c r="AE3135" i="1" s="1"/>
  <c r="AA3135" i="1"/>
  <c r="AD2997" i="1"/>
  <c r="AE2997" i="1" s="1"/>
  <c r="AA2997" i="1"/>
  <c r="AD2983" i="1"/>
  <c r="AE2983" i="1" s="1"/>
  <c r="AA2983" i="1"/>
  <c r="AD2984" i="1"/>
  <c r="AE2984" i="1" s="1"/>
  <c r="AA2984" i="1"/>
  <c r="AD2988" i="1"/>
  <c r="AE2988" i="1" s="1"/>
  <c r="AA2988" i="1"/>
  <c r="AD1483" i="1"/>
  <c r="AE1483" i="1" s="1"/>
  <c r="AA1483" i="1"/>
  <c r="AD2987" i="1"/>
  <c r="AE2987" i="1" s="1"/>
  <c r="AA2987" i="1"/>
  <c r="AD2989" i="1"/>
  <c r="AE2989" i="1" s="1"/>
  <c r="AA2989" i="1"/>
  <c r="AD2993" i="1"/>
  <c r="AE2993" i="1" s="1"/>
  <c r="AA2993" i="1"/>
  <c r="AD2979" i="1"/>
  <c r="AE2979" i="1" s="1"/>
  <c r="AA2979" i="1"/>
  <c r="AD2998" i="1"/>
  <c r="AE2998" i="1" s="1"/>
  <c r="AA2998" i="1"/>
  <c r="AD3011" i="1"/>
  <c r="AE3011" i="1" s="1"/>
  <c r="AA3011" i="1"/>
  <c r="AD2986" i="1"/>
  <c r="AE2986" i="1" s="1"/>
  <c r="AA2986" i="1"/>
  <c r="AD2990" i="1"/>
  <c r="AE2990" i="1" s="1"/>
  <c r="AA2990" i="1"/>
  <c r="Z2900" i="1"/>
  <c r="Z2901" i="1"/>
  <c r="Z2903" i="1"/>
  <c r="Z2902" i="1"/>
  <c r="Z3395" i="1"/>
  <c r="Z3396" i="1"/>
  <c r="Z95" i="5"/>
  <c r="AD95" i="5" s="1"/>
  <c r="Z3394" i="1"/>
  <c r="Z94" i="5"/>
  <c r="AD94" i="5" s="1"/>
  <c r="Z93" i="5"/>
  <c r="AD93" i="5" s="1"/>
  <c r="Z3393" i="1"/>
  <c r="Z3392" i="1"/>
  <c r="Z88" i="5"/>
  <c r="AD88" i="5" s="1"/>
  <c r="Z3316" i="1"/>
  <c r="Z87" i="5"/>
  <c r="AD87" i="5" s="1"/>
  <c r="Z86" i="5"/>
  <c r="AD86" i="5" s="1"/>
  <c r="Z85" i="5"/>
  <c r="AD85" i="5" s="1"/>
  <c r="Z3315" i="1"/>
  <c r="Z3314" i="1"/>
  <c r="Z3313" i="1"/>
  <c r="AD2903" i="1" l="1"/>
  <c r="AE2903" i="1" s="1"/>
  <c r="AA2903" i="1"/>
  <c r="AD3315" i="1"/>
  <c r="AE3315" i="1" s="1"/>
  <c r="AA3315" i="1"/>
  <c r="AD3314" i="1"/>
  <c r="AE3314" i="1" s="1"/>
  <c r="AA3314" i="1"/>
  <c r="AD3396" i="1"/>
  <c r="AE3396" i="1" s="1"/>
  <c r="AA3396" i="1"/>
  <c r="AD3313" i="1"/>
  <c r="AE3313" i="1" s="1"/>
  <c r="AA3313" i="1"/>
  <c r="AD3316" i="1"/>
  <c r="AE3316" i="1" s="1"/>
  <c r="AA3316" i="1"/>
  <c r="AD2900" i="1"/>
  <c r="AE2900" i="1" s="1"/>
  <c r="AA2900" i="1"/>
  <c r="AD3395" i="1"/>
  <c r="AE3395" i="1" s="1"/>
  <c r="AA3395" i="1"/>
  <c r="AD2902" i="1"/>
  <c r="AE2902" i="1" s="1"/>
  <c r="AA2902" i="1"/>
  <c r="AD3394" i="1"/>
  <c r="AE3394" i="1" s="1"/>
  <c r="AA3394" i="1"/>
  <c r="AD2901" i="1"/>
  <c r="AE2901" i="1" s="1"/>
  <c r="AA2901" i="1"/>
  <c r="AD3392" i="1"/>
  <c r="AE3392" i="1" s="1"/>
  <c r="AA3392" i="1"/>
  <c r="AD3393" i="1"/>
  <c r="AE3393" i="1" s="1"/>
  <c r="AA3393" i="1"/>
  <c r="X3288" i="1"/>
  <c r="Z3288" i="1" s="1"/>
  <c r="Z3279" i="1"/>
  <c r="AA3279" i="1" s="1"/>
  <c r="Z84" i="5"/>
  <c r="AD84" i="5" s="1"/>
  <c r="Z83" i="5"/>
  <c r="AD83" i="5" s="1"/>
  <c r="Z82" i="5"/>
  <c r="AD82" i="5" s="1"/>
  <c r="Z3266" i="1"/>
  <c r="Z3265" i="1"/>
  <c r="Z3264" i="1"/>
  <c r="X2805" i="1"/>
  <c r="X2804" i="1"/>
  <c r="X2803" i="1"/>
  <c r="X2802" i="1"/>
  <c r="X2801" i="1"/>
  <c r="X2800" i="1"/>
  <c r="AD3264" i="1" l="1"/>
  <c r="AE3264" i="1" s="1"/>
  <c r="AA3264" i="1"/>
  <c r="AD3266" i="1"/>
  <c r="AE3266" i="1" s="1"/>
  <c r="AA3266" i="1"/>
  <c r="AD3288" i="1"/>
  <c r="AE3288" i="1" s="1"/>
  <c r="AA3288" i="1"/>
  <c r="AD3265" i="1"/>
  <c r="AE3265" i="1" s="1"/>
  <c r="AA3265" i="1"/>
  <c r="Z81" i="5"/>
  <c r="AD81" i="5" s="1"/>
  <c r="Z80" i="5"/>
  <c r="AD80" i="5" s="1"/>
  <c r="Z79" i="5"/>
  <c r="AD79" i="5" s="1"/>
  <c r="Z78" i="5"/>
  <c r="AD78" i="5" s="1"/>
  <c r="Z77" i="5"/>
  <c r="AD77" i="5" s="1"/>
  <c r="Z76" i="5" l="1"/>
  <c r="AD76" i="5" s="1"/>
  <c r="Z75" i="5"/>
  <c r="AD75" i="5" s="1"/>
  <c r="Z3193" i="1"/>
  <c r="Z3192" i="1"/>
  <c r="Z74" i="5"/>
  <c r="AD74" i="5" s="1"/>
  <c r="Z73" i="5"/>
  <c r="AD73" i="5" s="1"/>
  <c r="Z3191" i="1"/>
  <c r="Z3190" i="1"/>
  <c r="Z72" i="5"/>
  <c r="AD72" i="5" s="1"/>
  <c r="Z3189" i="1"/>
  <c r="Z67" i="5"/>
  <c r="AD67" i="5" s="1"/>
  <c r="Z66" i="5"/>
  <c r="AD66" i="5" s="1"/>
  <c r="Z65" i="5"/>
  <c r="AD65" i="5" s="1"/>
  <c r="Z3129" i="1"/>
  <c r="Z3128" i="1"/>
  <c r="Z3127" i="1"/>
  <c r="AD3193" i="1" l="1"/>
  <c r="AE3193" i="1" s="1"/>
  <c r="AA3193" i="1"/>
  <c r="AD3128" i="1"/>
  <c r="AE3128" i="1" s="1"/>
  <c r="AA3128" i="1"/>
  <c r="AD3129" i="1"/>
  <c r="AE3129" i="1" s="1"/>
  <c r="AA3129" i="1"/>
  <c r="AD3189" i="1"/>
  <c r="AE3189" i="1" s="1"/>
  <c r="AA3189" i="1"/>
  <c r="AD3127" i="1"/>
  <c r="AE3127" i="1" s="1"/>
  <c r="AA3127" i="1"/>
  <c r="AD3190" i="1"/>
  <c r="AE3190" i="1" s="1"/>
  <c r="AA3190" i="1"/>
  <c r="AD3192" i="1"/>
  <c r="AE3192" i="1" s="1"/>
  <c r="AA3192" i="1"/>
  <c r="AD3191" i="1"/>
  <c r="AE3191" i="1" s="1"/>
  <c r="AA3191" i="1"/>
  <c r="Z64" i="5"/>
  <c r="AD64" i="5" s="1"/>
  <c r="Z3018" i="1"/>
  <c r="Z63" i="5"/>
  <c r="AD63" i="5" s="1"/>
  <c r="Z62" i="5"/>
  <c r="AD62" i="5" s="1"/>
  <c r="Z61" i="5"/>
  <c r="AD61" i="5" s="1"/>
  <c r="Z3016" i="1"/>
  <c r="Z3015" i="1"/>
  <c r="Z3014" i="1"/>
  <c r="Z2978" i="1"/>
  <c r="Z56" i="5"/>
  <c r="AD56" i="5" s="1"/>
  <c r="Z2954" i="1"/>
  <c r="Z55" i="5"/>
  <c r="AD55" i="5" s="1"/>
  <c r="Z2936" i="1"/>
  <c r="Z2925" i="1"/>
  <c r="Z2924" i="1"/>
  <c r="Z50" i="5"/>
  <c r="AD50" i="5" s="1"/>
  <c r="Z49" i="5"/>
  <c r="AD49" i="5" s="1"/>
  <c r="Z48" i="5"/>
  <c r="AD48" i="5" s="1"/>
  <c r="Z47" i="5"/>
  <c r="AD47" i="5" s="1"/>
  <c r="Z2852" i="1"/>
  <c r="Z2851" i="1"/>
  <c r="Z2850" i="1"/>
  <c r="Z2849" i="1"/>
  <c r="AD2936" i="1" l="1"/>
  <c r="AE2936" i="1" s="1"/>
  <c r="AA2936" i="1"/>
  <c r="AD3014" i="1"/>
  <c r="AE3014" i="1" s="1"/>
  <c r="AA3014" i="1"/>
  <c r="AD3015" i="1"/>
  <c r="AE3015" i="1" s="1"/>
  <c r="AA3015" i="1"/>
  <c r="AD2925" i="1"/>
  <c r="AE2925" i="1" s="1"/>
  <c r="AA2925" i="1"/>
  <c r="AD2924" i="1"/>
  <c r="AE2924" i="1" s="1"/>
  <c r="AA2924" i="1"/>
  <c r="AD2849" i="1"/>
  <c r="AE2849" i="1" s="1"/>
  <c r="AA2849" i="1"/>
  <c r="AD2954" i="1"/>
  <c r="AE2954" i="1" s="1"/>
  <c r="AA2954" i="1"/>
  <c r="AD3016" i="1"/>
  <c r="AE3016" i="1" s="1"/>
  <c r="AA3016" i="1"/>
  <c r="AD3018" i="1"/>
  <c r="AE3018" i="1" s="1"/>
  <c r="AA3018" i="1"/>
  <c r="AD2978" i="1"/>
  <c r="AE2978" i="1" s="1"/>
  <c r="AA2978" i="1"/>
  <c r="AD2850" i="1"/>
  <c r="AE2850" i="1" s="1"/>
  <c r="AA2850" i="1"/>
  <c r="AD2851" i="1"/>
  <c r="AE2851" i="1" s="1"/>
  <c r="AA2851" i="1"/>
  <c r="AD2852" i="1"/>
  <c r="AE2852" i="1" s="1"/>
  <c r="AA2852" i="1"/>
  <c r="Z46" i="5"/>
  <c r="AD46" i="5" s="1"/>
  <c r="Z2805" i="1"/>
  <c r="Z2804" i="1"/>
  <c r="Z2803" i="1"/>
  <c r="Z2802" i="1"/>
  <c r="Z2801" i="1"/>
  <c r="Z2800" i="1"/>
  <c r="AD2802" i="1" l="1"/>
  <c r="AE2802" i="1" s="1"/>
  <c r="AA2802" i="1"/>
  <c r="AD2801" i="1"/>
  <c r="AE2801" i="1" s="1"/>
  <c r="AA2801" i="1"/>
  <c r="AD2803" i="1"/>
  <c r="AE2803" i="1" s="1"/>
  <c r="AA2803" i="1"/>
  <c r="AD2804" i="1"/>
  <c r="AE2804" i="1" s="1"/>
  <c r="AA2804" i="1"/>
  <c r="AD2805" i="1"/>
  <c r="AE2805" i="1" s="1"/>
  <c r="AA2805" i="1"/>
  <c r="AD2800" i="1"/>
  <c r="AE2800" i="1" s="1"/>
  <c r="AA2800" i="1"/>
  <c r="Z2690" i="1"/>
  <c r="Z2689" i="1"/>
  <c r="Z2688" i="1"/>
  <c r="Z2687" i="1"/>
  <c r="Z2663" i="1"/>
  <c r="Z2653" i="1"/>
  <c r="Z2652" i="1"/>
  <c r="Z2584" i="1"/>
  <c r="Z2583" i="1"/>
  <c r="U2494" i="1"/>
  <c r="Z2494" i="1" s="1"/>
  <c r="U2493" i="1"/>
  <c r="Z2493" i="1" s="1"/>
  <c r="U2492" i="1"/>
  <c r="Z2492" i="1" s="1"/>
  <c r="U2491" i="1"/>
  <c r="Z2491" i="1" s="1"/>
  <c r="U2490" i="1"/>
  <c r="Z2490" i="1" s="1"/>
  <c r="U2489" i="1"/>
  <c r="Z2489" i="1" s="1"/>
  <c r="U2488" i="1"/>
  <c r="Z2488" i="1" s="1"/>
  <c r="U2487" i="1"/>
  <c r="Z2487" i="1" s="1"/>
  <c r="U2486" i="1"/>
  <c r="Z2486" i="1" s="1"/>
  <c r="U2485" i="1"/>
  <c r="Z2485" i="1" s="1"/>
  <c r="U2483" i="1"/>
  <c r="Z2483" i="1" s="1"/>
  <c r="U2482" i="1"/>
  <c r="Z2482" i="1" s="1"/>
  <c r="Z2461" i="1"/>
  <c r="Z2460" i="1"/>
  <c r="Z2459" i="1"/>
  <c r="Z2458" i="1"/>
  <c r="Z2454" i="1"/>
  <c r="Z2453" i="1"/>
  <c r="Z2440" i="1"/>
  <c r="Z2422" i="1"/>
  <c r="Z2421" i="1"/>
  <c r="Z2420" i="1"/>
  <c r="Z2419" i="1"/>
  <c r="Z2418" i="1"/>
  <c r="X1093" i="1"/>
  <c r="Z1093" i="1" s="1"/>
  <c r="X1092" i="1"/>
  <c r="Z1092" i="1" s="1"/>
  <c r="X1091" i="1"/>
  <c r="Z1091" i="1" s="1"/>
  <c r="X1090" i="1"/>
  <c r="Z1090" i="1" s="1"/>
  <c r="AD2688" i="1" l="1"/>
  <c r="AE2688" i="1" s="1"/>
  <c r="AA2688" i="1"/>
  <c r="AD2689" i="1"/>
  <c r="AE2689" i="1" s="1"/>
  <c r="AA2689" i="1"/>
  <c r="AD2489" i="1"/>
  <c r="AE2489" i="1" s="1"/>
  <c r="AA2489" i="1"/>
  <c r="AD2440" i="1"/>
  <c r="AE2440" i="1" s="1"/>
  <c r="AA2440" i="1"/>
  <c r="AD2583" i="1"/>
  <c r="AE2583" i="1" s="1"/>
  <c r="AA2583" i="1"/>
  <c r="AD2690" i="1"/>
  <c r="AE2690" i="1" s="1"/>
  <c r="AA2690" i="1"/>
  <c r="AD2418" i="1"/>
  <c r="AE2418" i="1" s="1"/>
  <c r="AA2418" i="1"/>
  <c r="AD2420" i="1"/>
  <c r="AE2420" i="1" s="1"/>
  <c r="AA2420" i="1"/>
  <c r="AD2422" i="1"/>
  <c r="AE2422" i="1" s="1"/>
  <c r="AA2422" i="1"/>
  <c r="AD2458" i="1"/>
  <c r="AE2458" i="1" s="1"/>
  <c r="AA2458" i="1"/>
  <c r="AD2490" i="1"/>
  <c r="AE2490" i="1" s="1"/>
  <c r="AA2490" i="1"/>
  <c r="AD2493" i="1"/>
  <c r="AE2493" i="1" s="1"/>
  <c r="AA2493" i="1"/>
  <c r="AD2461" i="1"/>
  <c r="AE2461" i="1" s="1"/>
  <c r="AA2461" i="1"/>
  <c r="AD2687" i="1"/>
  <c r="AE2687" i="1" s="1"/>
  <c r="AA2687" i="1"/>
  <c r="AD2494" i="1"/>
  <c r="AE2494" i="1" s="1"/>
  <c r="AA2494" i="1"/>
  <c r="AD2459" i="1"/>
  <c r="AE2459" i="1" s="1"/>
  <c r="AA2459" i="1"/>
  <c r="AD1090" i="1"/>
  <c r="AE1090" i="1" s="1"/>
  <c r="AA1090" i="1"/>
  <c r="AD2482" i="1"/>
  <c r="AE2482" i="1" s="1"/>
  <c r="AA2482" i="1"/>
  <c r="AD2487" i="1"/>
  <c r="AE2487" i="1" s="1"/>
  <c r="AA2487" i="1"/>
  <c r="AD2421" i="1"/>
  <c r="AE2421" i="1" s="1"/>
  <c r="AA2421" i="1"/>
  <c r="AD2492" i="1"/>
  <c r="AE2492" i="1" s="1"/>
  <c r="AA2492" i="1"/>
  <c r="AD2454" i="1"/>
  <c r="AE2454" i="1" s="1"/>
  <c r="AA2454" i="1"/>
  <c r="AD2584" i="1"/>
  <c r="AE2584" i="1" s="1"/>
  <c r="AA2584" i="1"/>
  <c r="AD1091" i="1"/>
  <c r="AE1091" i="1" s="1"/>
  <c r="AA1091" i="1"/>
  <c r="AD2483" i="1"/>
  <c r="AE2483" i="1" s="1"/>
  <c r="AA2483" i="1"/>
  <c r="AD2652" i="1"/>
  <c r="AE2652" i="1" s="1"/>
  <c r="AA2652" i="1"/>
  <c r="AD2419" i="1"/>
  <c r="AE2419" i="1" s="1"/>
  <c r="AA2419" i="1"/>
  <c r="AD2491" i="1"/>
  <c r="AE2491" i="1" s="1"/>
  <c r="AA2491" i="1"/>
  <c r="AD2453" i="1"/>
  <c r="AE2453" i="1" s="1"/>
  <c r="AA2453" i="1"/>
  <c r="AD1092" i="1"/>
  <c r="AE1092" i="1" s="1"/>
  <c r="AA1092" i="1"/>
  <c r="AD2485" i="1"/>
  <c r="AE2485" i="1" s="1"/>
  <c r="AA2485" i="1"/>
  <c r="AD2653" i="1"/>
  <c r="AE2653" i="1" s="1"/>
  <c r="AA2653" i="1"/>
  <c r="AD2488" i="1"/>
  <c r="AE2488" i="1" s="1"/>
  <c r="AA2488" i="1"/>
  <c r="AD2460" i="1"/>
  <c r="AE2460" i="1" s="1"/>
  <c r="AA2460" i="1"/>
  <c r="AD1093" i="1"/>
  <c r="AE1093" i="1" s="1"/>
  <c r="AA1093" i="1"/>
  <c r="AD2486" i="1"/>
  <c r="AE2486" i="1" s="1"/>
  <c r="AA2486" i="1"/>
  <c r="AD2663" i="1"/>
  <c r="AE2663" i="1" s="1"/>
  <c r="AA2663" i="1"/>
  <c r="V2505" i="1"/>
  <c r="V2504" i="1"/>
  <c r="V2503" i="1"/>
  <c r="U2484" i="1"/>
  <c r="Y2507" i="1" l="1"/>
  <c r="V2507" i="1"/>
  <c r="Z2507" i="1" s="1"/>
  <c r="Y2506" i="1"/>
  <c r="V2506" i="1"/>
  <c r="Z2506" i="1" s="1"/>
  <c r="Z2505" i="1"/>
  <c r="Y2505" i="1"/>
  <c r="Z2504" i="1"/>
  <c r="Y2504" i="1"/>
  <c r="Y2503" i="1"/>
  <c r="Z2503" i="1"/>
  <c r="Y2502" i="1"/>
  <c r="V2502" i="1"/>
  <c r="Z2502" i="1" s="1"/>
  <c r="Y2501" i="1"/>
  <c r="V2501" i="1"/>
  <c r="Z2501" i="1" s="1"/>
  <c r="Y2500" i="1"/>
  <c r="V2500" i="1"/>
  <c r="Z2500" i="1" s="1"/>
  <c r="Y2499" i="1"/>
  <c r="V2499" i="1"/>
  <c r="Z2499" i="1" s="1"/>
  <c r="Y2498" i="1"/>
  <c r="V2498" i="1"/>
  <c r="Z2498" i="1" s="1"/>
  <c r="Y2497" i="1"/>
  <c r="V2497" i="1"/>
  <c r="Z2497" i="1" s="1"/>
  <c r="Y2496" i="1"/>
  <c r="V2496" i="1"/>
  <c r="Z2496" i="1" s="1"/>
  <c r="Y2495" i="1"/>
  <c r="V2495" i="1"/>
  <c r="Z2495" i="1" s="1"/>
  <c r="AD2500" i="1" l="1"/>
  <c r="AE2500" i="1" s="1"/>
  <c r="AA2500" i="1"/>
  <c r="AD2503" i="1"/>
  <c r="AE2503" i="1" s="1"/>
  <c r="AA2503" i="1"/>
  <c r="AD2495" i="1"/>
  <c r="AE2495" i="1" s="1"/>
  <c r="AA2495" i="1"/>
  <c r="AD2497" i="1"/>
  <c r="AE2497" i="1" s="1"/>
  <c r="AA2497" i="1"/>
  <c r="AD2496" i="1"/>
  <c r="AE2496" i="1" s="1"/>
  <c r="AA2496" i="1"/>
  <c r="AD2502" i="1"/>
  <c r="AE2502" i="1" s="1"/>
  <c r="AA2502" i="1"/>
  <c r="AD2504" i="1"/>
  <c r="AE2504" i="1" s="1"/>
  <c r="AA2504" i="1"/>
  <c r="AD2506" i="1"/>
  <c r="AE2506" i="1" s="1"/>
  <c r="AA2506" i="1"/>
  <c r="AD2507" i="1"/>
  <c r="AE2507" i="1" s="1"/>
  <c r="AA2507" i="1"/>
  <c r="AD2501" i="1"/>
  <c r="AE2501" i="1" s="1"/>
  <c r="AA2501" i="1"/>
  <c r="AD2505" i="1"/>
  <c r="AE2505" i="1" s="1"/>
  <c r="AA2505" i="1"/>
  <c r="AD2498" i="1"/>
  <c r="AE2498" i="1" s="1"/>
  <c r="AA2498" i="1"/>
  <c r="AD2499" i="1"/>
  <c r="AE2499" i="1" s="1"/>
  <c r="AA2499" i="1"/>
  <c r="Z172" i="5"/>
  <c r="AD172" i="5" s="1"/>
  <c r="Z171" i="5"/>
  <c r="AD171" i="5" s="1"/>
  <c r="Z170" i="5"/>
  <c r="AD170" i="5" s="1"/>
  <c r="Z169" i="5"/>
  <c r="AD169" i="5" s="1"/>
  <c r="Z3407" i="1"/>
  <c r="Z3406" i="1"/>
  <c r="Z3405" i="1"/>
  <c r="Z3404" i="1"/>
  <c r="Z168" i="5"/>
  <c r="AD168" i="5" s="1"/>
  <c r="Z167" i="5"/>
  <c r="AD167" i="5" s="1"/>
  <c r="Z166" i="5"/>
  <c r="AD166" i="5" s="1"/>
  <c r="Z3380" i="1"/>
  <c r="Z3379" i="1"/>
  <c r="Z3378" i="1"/>
  <c r="AD3407" i="1" l="1"/>
  <c r="AE3407" i="1" s="1"/>
  <c r="AA3407" i="1"/>
  <c r="AD3379" i="1"/>
  <c r="AE3379" i="1" s="1"/>
  <c r="AA3379" i="1"/>
  <c r="AD3406" i="1"/>
  <c r="AE3406" i="1" s="1"/>
  <c r="AA3406" i="1"/>
  <c r="AD3380" i="1"/>
  <c r="AE3380" i="1" s="1"/>
  <c r="AA3380" i="1"/>
  <c r="AD3378" i="1"/>
  <c r="AE3378" i="1" s="1"/>
  <c r="AA3378" i="1"/>
  <c r="AD3404" i="1"/>
  <c r="AE3404" i="1" s="1"/>
  <c r="AA3404" i="1"/>
  <c r="AD3405" i="1"/>
  <c r="AE3405" i="1" s="1"/>
  <c r="AA3405" i="1"/>
  <c r="Z3158" i="1"/>
  <c r="AD3158" i="1" l="1"/>
  <c r="AE3158" i="1" s="1"/>
  <c r="AA3158" i="1"/>
  <c r="Z114" i="5"/>
  <c r="AD114" i="5" s="1"/>
  <c r="Z113" i="5"/>
  <c r="AD113" i="5" s="1"/>
  <c r="Z112" i="5"/>
  <c r="AD112" i="5" s="1"/>
  <c r="Z111" i="5"/>
  <c r="AD111" i="5" s="1"/>
  <c r="Z110" i="5"/>
  <c r="AD110" i="5" s="1"/>
  <c r="Z437" i="1" l="1"/>
  <c r="Z436" i="1"/>
  <c r="Z435" i="1"/>
  <c r="AD435" i="1" l="1"/>
  <c r="AE435" i="1" s="1"/>
  <c r="AA435" i="1"/>
  <c r="AD436" i="1"/>
  <c r="AE436" i="1" s="1"/>
  <c r="AA436" i="1"/>
  <c r="AD437" i="1"/>
  <c r="AE437" i="1" s="1"/>
  <c r="AA437" i="1"/>
  <c r="Z3352" i="1"/>
  <c r="Z2858" i="1"/>
  <c r="Z2857" i="1"/>
  <c r="Z2856" i="1"/>
  <c r="Z2581" i="1"/>
  <c r="Z2580" i="1"/>
  <c r="Z2579" i="1"/>
  <c r="Z2578" i="1"/>
  <c r="Z2484" i="1"/>
  <c r="V2338" i="1"/>
  <c r="Z2338" i="1" s="1"/>
  <c r="Z104" i="5"/>
  <c r="AD104" i="5" s="1"/>
  <c r="Z103" i="5"/>
  <c r="AD103" i="5" s="1"/>
  <c r="V2339" i="1"/>
  <c r="Z2339" i="1" s="1"/>
  <c r="V2340" i="1"/>
  <c r="Z2340" i="1" s="1"/>
  <c r="AD2484" i="1" l="1"/>
  <c r="AE2484" i="1" s="1"/>
  <c r="AA2484" i="1"/>
  <c r="AD2338" i="1"/>
  <c r="AE2338" i="1" s="1"/>
  <c r="AA2338" i="1"/>
  <c r="AD2581" i="1"/>
  <c r="AE2581" i="1" s="1"/>
  <c r="AA2581" i="1"/>
  <c r="AD2340" i="1"/>
  <c r="AE2340" i="1" s="1"/>
  <c r="AA2340" i="1"/>
  <c r="AD2578" i="1"/>
  <c r="AE2578" i="1" s="1"/>
  <c r="AA2578" i="1"/>
  <c r="AD2856" i="1"/>
  <c r="AE2856" i="1" s="1"/>
  <c r="AA2856" i="1"/>
  <c r="AD2580" i="1"/>
  <c r="AE2580" i="1" s="1"/>
  <c r="AA2580" i="1"/>
  <c r="AD2857" i="1"/>
  <c r="AE2857" i="1" s="1"/>
  <c r="AA2857" i="1"/>
  <c r="AD3352" i="1"/>
  <c r="AE3352" i="1" s="1"/>
  <c r="AA3352" i="1"/>
  <c r="AD2579" i="1"/>
  <c r="AE2579" i="1" s="1"/>
  <c r="AA2579" i="1"/>
  <c r="AD2858" i="1"/>
  <c r="AE2858" i="1" s="1"/>
  <c r="AA2858" i="1"/>
  <c r="AD2339" i="1"/>
  <c r="AE2339" i="1" s="1"/>
  <c r="AA2339" i="1"/>
  <c r="Z2285" i="1"/>
  <c r="X1884" i="1"/>
  <c r="Z1884" i="1" s="1"/>
  <c r="Z1549" i="1"/>
  <c r="Z101" i="5"/>
  <c r="AD101" i="5" s="1"/>
  <c r="Z100" i="5"/>
  <c r="AD100" i="5" s="1"/>
  <c r="Z99" i="5"/>
  <c r="AD99" i="5" s="1"/>
  <c r="Z98" i="5"/>
  <c r="AD98" i="5" s="1"/>
  <c r="W821" i="1"/>
  <c r="X638" i="1"/>
  <c r="Z638" i="1" s="1"/>
  <c r="X628" i="1"/>
  <c r="Z628" i="1" s="1"/>
  <c r="X618" i="1"/>
  <c r="Z618" i="1" s="1"/>
  <c r="Z585" i="1"/>
  <c r="AD1549" i="1" l="1"/>
  <c r="AE1549" i="1" s="1"/>
  <c r="AA1549" i="1"/>
  <c r="AD2285" i="1"/>
  <c r="AE2285" i="1" s="1"/>
  <c r="AA2285" i="1"/>
  <c r="AD585" i="1"/>
  <c r="AE585" i="1" s="1"/>
  <c r="AA585" i="1"/>
  <c r="AD1884" i="1"/>
  <c r="AE1884" i="1" s="1"/>
  <c r="AA1884" i="1"/>
  <c r="AD628" i="1"/>
  <c r="AE628" i="1" s="1"/>
  <c r="AA628" i="1"/>
  <c r="AD618" i="1"/>
  <c r="AE618" i="1" s="1"/>
  <c r="AA618" i="1"/>
  <c r="AD638" i="1"/>
  <c r="AE638" i="1" s="1"/>
  <c r="AA638" i="1"/>
  <c r="X821" i="1"/>
  <c r="Z821" i="1" s="1"/>
  <c r="AD821" i="1" l="1"/>
  <c r="AE821" i="1" s="1"/>
  <c r="AA821" i="1"/>
  <c r="Z2175" i="1"/>
  <c r="Z2154" i="1"/>
  <c r="X810" i="1"/>
  <c r="Z810" i="1" s="1"/>
  <c r="X811" i="1"/>
  <c r="Z811" i="1" s="1"/>
  <c r="AD2154" i="1" l="1"/>
  <c r="AE2154" i="1" s="1"/>
  <c r="AA2154" i="1"/>
  <c r="AD810" i="1"/>
  <c r="AE810" i="1" s="1"/>
  <c r="AA810" i="1"/>
  <c r="AD811" i="1"/>
  <c r="AE811" i="1" s="1"/>
  <c r="AA811" i="1"/>
  <c r="AD2175" i="1"/>
  <c r="AE2175" i="1" s="1"/>
  <c r="AA2175" i="1"/>
  <c r="Z143" i="5"/>
  <c r="AD143" i="5" s="1"/>
  <c r="Z2577" i="1" l="1"/>
  <c r="AA2577" i="1" s="1"/>
  <c r="Z2576" i="1"/>
  <c r="AA2576" i="1" s="1"/>
  <c r="Z2575" i="1"/>
  <c r="AA2575" i="1" s="1"/>
  <c r="Z2574" i="1"/>
  <c r="AA2574" i="1" s="1"/>
  <c r="Z2573" i="1"/>
  <c r="AA2573" i="1" s="1"/>
  <c r="Z2572" i="1"/>
  <c r="AA2572" i="1" s="1"/>
  <c r="Z2571" i="1"/>
  <c r="AA2571" i="1" s="1"/>
  <c r="Z2570" i="1"/>
  <c r="AA2570" i="1" s="1"/>
  <c r="Z2569" i="1"/>
  <c r="AA2569" i="1" s="1"/>
  <c r="Z2568" i="1"/>
  <c r="AA2568" i="1" s="1"/>
  <c r="Z2567" i="1"/>
  <c r="AA2567" i="1" s="1"/>
  <c r="Z2566" i="1"/>
  <c r="AA2566" i="1" s="1"/>
  <c r="Z2565" i="1"/>
  <c r="AA2565" i="1" s="1"/>
  <c r="Z2564" i="1"/>
  <c r="AA2564" i="1" s="1"/>
  <c r="Z2563" i="1"/>
  <c r="AA2563" i="1" s="1"/>
  <c r="Z2562" i="1"/>
  <c r="AA2562" i="1" s="1"/>
  <c r="Z2561" i="1"/>
  <c r="AA2561" i="1" s="1"/>
  <c r="Z2560" i="1"/>
  <c r="AA2560" i="1" s="1"/>
  <c r="Z2559" i="1"/>
  <c r="AA2559" i="1" s="1"/>
  <c r="Z2558" i="1"/>
  <c r="AA2558" i="1" s="1"/>
  <c r="Z2557" i="1"/>
  <c r="AA2557" i="1" s="1"/>
  <c r="Z2556" i="1"/>
  <c r="AA2556" i="1" s="1"/>
  <c r="Z2555" i="1"/>
  <c r="AA2555" i="1" s="1"/>
  <c r="Z2554" i="1"/>
  <c r="AA2554" i="1" s="1"/>
  <c r="Z2553" i="1"/>
  <c r="AA2553" i="1" s="1"/>
  <c r="Z2552" i="1"/>
  <c r="AA2552" i="1" s="1"/>
  <c r="Z2551" i="1"/>
  <c r="AA2551" i="1" s="1"/>
  <c r="Z2771" i="1"/>
  <c r="Z2776" i="1"/>
  <c r="Z2775" i="1"/>
  <c r="Z2774" i="1"/>
  <c r="Z2773" i="1"/>
  <c r="Z2772" i="1"/>
  <c r="Z2770" i="1"/>
  <c r="Z2769" i="1"/>
  <c r="Z2768" i="1"/>
  <c r="Z165" i="5"/>
  <c r="AD165" i="5" s="1"/>
  <c r="Z164" i="5"/>
  <c r="AD164" i="5" s="1"/>
  <c r="Z163" i="5"/>
  <c r="AD163" i="5" s="1"/>
  <c r="Z162" i="5"/>
  <c r="AD162" i="5" s="1"/>
  <c r="Z161" i="5"/>
  <c r="AD161" i="5" s="1"/>
  <c r="Z160" i="5"/>
  <c r="AD160" i="5" s="1"/>
  <c r="Z159" i="5"/>
  <c r="AD159" i="5" s="1"/>
  <c r="Z158" i="5"/>
  <c r="AD158" i="5" s="1"/>
  <c r="Z157" i="5"/>
  <c r="AD157" i="5" s="1"/>
  <c r="Z2767" i="1"/>
  <c r="Z2766" i="1"/>
  <c r="Z2765" i="1"/>
  <c r="Z2764" i="1"/>
  <c r="Z2763" i="1"/>
  <c r="Z2762" i="1"/>
  <c r="Z2761" i="1"/>
  <c r="Z156" i="5"/>
  <c r="AD156" i="5" s="1"/>
  <c r="Z155" i="5"/>
  <c r="AD155" i="5" s="1"/>
  <c r="Z154" i="5"/>
  <c r="AD154" i="5" s="1"/>
  <c r="Z153" i="5"/>
  <c r="AD153" i="5" s="1"/>
  <c r="Z152" i="5"/>
  <c r="AD152" i="5" s="1"/>
  <c r="Z151" i="5"/>
  <c r="AD151" i="5" s="1"/>
  <c r="Z150" i="5"/>
  <c r="AD150" i="5" s="1"/>
  <c r="Z2548" i="1"/>
  <c r="AA2548" i="1" s="1"/>
  <c r="Z2547" i="1"/>
  <c r="AA2547" i="1" s="1"/>
  <c r="Z2546" i="1"/>
  <c r="AA2546" i="1" s="1"/>
  <c r="Z2545" i="1"/>
  <c r="AA2545" i="1" s="1"/>
  <c r="Z2544" i="1"/>
  <c r="AA2544" i="1" s="1"/>
  <c r="Z2543" i="1"/>
  <c r="AA2543" i="1" s="1"/>
  <c r="U2542" i="1"/>
  <c r="Z2542" i="1" s="1"/>
  <c r="Z134" i="5"/>
  <c r="AD134" i="5" s="1"/>
  <c r="Z2640" i="1"/>
  <c r="AA2640" i="1" s="1"/>
  <c r="Z2637" i="1"/>
  <c r="AA2637" i="1" s="1"/>
  <c r="Z2636" i="1"/>
  <c r="AA2636" i="1" s="1"/>
  <c r="Z2635" i="1"/>
  <c r="AA2635" i="1" s="1"/>
  <c r="Z2634" i="1"/>
  <c r="AA2634" i="1" s="1"/>
  <c r="Z2633" i="1"/>
  <c r="AA2633" i="1" s="1"/>
  <c r="Z2632" i="1"/>
  <c r="AA2632" i="1" s="1"/>
  <c r="Z2631" i="1"/>
  <c r="AA2631" i="1" s="1"/>
  <c r="Z2626" i="1"/>
  <c r="AA2626" i="1" s="1"/>
  <c r="Z2625" i="1"/>
  <c r="AA2625" i="1" s="1"/>
  <c r="Z2510" i="1"/>
  <c r="AA2510" i="1" s="1"/>
  <c r="Z2738" i="1"/>
  <c r="AA2738" i="1" s="1"/>
  <c r="Z2737" i="1"/>
  <c r="AA2737" i="1" s="1"/>
  <c r="Z2736" i="1"/>
  <c r="AA2736" i="1" s="1"/>
  <c r="Z2735" i="1"/>
  <c r="AA2735" i="1" s="1"/>
  <c r="Z2734" i="1"/>
  <c r="AA2734" i="1" s="1"/>
  <c r="Z2733" i="1"/>
  <c r="AA2733" i="1" s="1"/>
  <c r="Z2732" i="1"/>
  <c r="AA2732" i="1" s="1"/>
  <c r="Z2731" i="1"/>
  <c r="AA2731" i="1" s="1"/>
  <c r="Z2509" i="1"/>
  <c r="AA2509" i="1" s="1"/>
  <c r="Z2508" i="1"/>
  <c r="AA2508" i="1" s="1"/>
  <c r="U133" i="5"/>
  <c r="Z133" i="5" s="1"/>
  <c r="AD133" i="5" s="1"/>
  <c r="U132" i="5"/>
  <c r="Z132" i="5" s="1"/>
  <c r="AD132" i="5" s="1"/>
  <c r="U131" i="5"/>
  <c r="Z131" i="5" s="1"/>
  <c r="AD131" i="5" s="1"/>
  <c r="Z130" i="5"/>
  <c r="AD130" i="5" s="1"/>
  <c r="Z129" i="5"/>
  <c r="AD129" i="5" s="1"/>
  <c r="U128" i="5"/>
  <c r="Z128" i="5" s="1"/>
  <c r="AD128" i="5" s="1"/>
  <c r="U127" i="5"/>
  <c r="Z127" i="5" s="1"/>
  <c r="AD127" i="5" s="1"/>
  <c r="U126" i="5"/>
  <c r="Z126" i="5" s="1"/>
  <c r="AD126" i="5" s="1"/>
  <c r="U125" i="5"/>
  <c r="Z125" i="5" s="1"/>
  <c r="AD125" i="5" s="1"/>
  <c r="U124" i="5"/>
  <c r="Z124" i="5" s="1"/>
  <c r="AD124" i="5" s="1"/>
  <c r="U123" i="5"/>
  <c r="Z123" i="5" s="1"/>
  <c r="AD123" i="5" s="1"/>
  <c r="U122" i="5"/>
  <c r="Z122" i="5" s="1"/>
  <c r="AD122" i="5" s="1"/>
  <c r="Z2477" i="1"/>
  <c r="AA2477" i="1" s="1"/>
  <c r="Z2476" i="1"/>
  <c r="AA2476" i="1" s="1"/>
  <c r="Z2475" i="1"/>
  <c r="AA2475" i="1" s="1"/>
  <c r="Z2474" i="1"/>
  <c r="AA2474" i="1" s="1"/>
  <c r="Z2473" i="1"/>
  <c r="AA2473" i="1" s="1"/>
  <c r="Z2472" i="1"/>
  <c r="AA2472" i="1" s="1"/>
  <c r="Z2471" i="1"/>
  <c r="AA2471" i="1" s="1"/>
  <c r="Z2470" i="1"/>
  <c r="AA2470" i="1" s="1"/>
  <c r="Z2469" i="1"/>
  <c r="AA2469" i="1" s="1"/>
  <c r="Z2468" i="1"/>
  <c r="AA2468" i="1" s="1"/>
  <c r="Z2467" i="1"/>
  <c r="AA2467" i="1" s="1"/>
  <c r="Z2466" i="1"/>
  <c r="AA2466" i="1" s="1"/>
  <c r="Z121" i="5"/>
  <c r="AD121" i="5" s="1"/>
  <c r="Z120" i="5"/>
  <c r="AD120" i="5" s="1"/>
  <c r="Z119" i="5"/>
  <c r="AD119" i="5" s="1"/>
  <c r="Z118" i="5"/>
  <c r="AD118" i="5" s="1"/>
  <c r="Z2456" i="1"/>
  <c r="AA2456" i="1" s="1"/>
  <c r="Z2455" i="1"/>
  <c r="AA2455" i="1" s="1"/>
  <c r="Z117" i="5"/>
  <c r="AD117" i="5" s="1"/>
  <c r="Z116" i="5"/>
  <c r="AD116" i="5" s="1"/>
  <c r="Z2717" i="1"/>
  <c r="AA2717" i="1" s="1"/>
  <c r="Z2716" i="1"/>
  <c r="AA2716" i="1" s="1"/>
  <c r="Z2714" i="1"/>
  <c r="AA2714" i="1" s="1"/>
  <c r="Z2713" i="1"/>
  <c r="AA2713" i="1" s="1"/>
  <c r="Z2711" i="1"/>
  <c r="AA2711" i="1" s="1"/>
  <c r="Z136" i="5"/>
  <c r="AD136" i="5" s="1"/>
  <c r="Z135" i="5"/>
  <c r="AD135" i="5" s="1"/>
  <c r="Z149" i="5"/>
  <c r="AD149" i="5" s="1"/>
  <c r="Z148" i="5"/>
  <c r="AD148" i="5" s="1"/>
  <c r="Z147" i="5"/>
  <c r="AD147" i="5" s="1"/>
  <c r="Z146" i="5"/>
  <c r="AD146" i="5" s="1"/>
  <c r="Z2684" i="1"/>
  <c r="AA2684" i="1" s="1"/>
  <c r="Z2683" i="1"/>
  <c r="AA2683" i="1" s="1"/>
  <c r="Z2682" i="1"/>
  <c r="AA2682" i="1" s="1"/>
  <c r="Z115" i="5"/>
  <c r="AD115" i="5" s="1"/>
  <c r="Z2623" i="1"/>
  <c r="AA2623" i="1" s="1"/>
  <c r="Z2622" i="1"/>
  <c r="AA2622" i="1" s="1"/>
  <c r="Z2621" i="1"/>
  <c r="AA2621" i="1" s="1"/>
  <c r="Z2616" i="1"/>
  <c r="AA2616" i="1" s="1"/>
  <c r="Z2615" i="1"/>
  <c r="AA2615" i="1" s="1"/>
  <c r="Z2614" i="1"/>
  <c r="AA2614" i="1" s="1"/>
  <c r="Z2613" i="1"/>
  <c r="AA2613" i="1" s="1"/>
  <c r="Z2612" i="1"/>
  <c r="AA2612" i="1" s="1"/>
  <c r="Z2629" i="1"/>
  <c r="Z2628" i="1"/>
  <c r="Z2627" i="1"/>
  <c r="Z142" i="5"/>
  <c r="AD142" i="5" s="1"/>
  <c r="Z141" i="5"/>
  <c r="AD141" i="5" s="1"/>
  <c r="Z140" i="5"/>
  <c r="AD140" i="5" s="1"/>
  <c r="Z2611" i="1"/>
  <c r="AA2611" i="1" s="1"/>
  <c r="Z2610" i="1"/>
  <c r="AA2610" i="1" s="1"/>
  <c r="Z2609" i="1"/>
  <c r="AA2609" i="1" s="1"/>
  <c r="Z2608" i="1"/>
  <c r="AA2608" i="1" s="1"/>
  <c r="AD2773" i="1" l="1"/>
  <c r="AE2773" i="1" s="1"/>
  <c r="AA2773" i="1"/>
  <c r="AD2775" i="1"/>
  <c r="AE2775" i="1" s="1"/>
  <c r="AA2775" i="1"/>
  <c r="AD2776" i="1"/>
  <c r="AE2776" i="1" s="1"/>
  <c r="AA2776" i="1"/>
  <c r="AD2766" i="1"/>
  <c r="AE2766" i="1" s="1"/>
  <c r="AA2766" i="1"/>
  <c r="AD2771" i="1"/>
  <c r="AE2771" i="1" s="1"/>
  <c r="AA2771" i="1"/>
  <c r="AD2765" i="1"/>
  <c r="AE2765" i="1" s="1"/>
  <c r="AA2765" i="1"/>
  <c r="AD2767" i="1"/>
  <c r="AE2767" i="1" s="1"/>
  <c r="AA2767" i="1"/>
  <c r="AD2629" i="1"/>
  <c r="AE2629" i="1" s="1"/>
  <c r="AA2629" i="1"/>
  <c r="AD2761" i="1"/>
  <c r="AE2761" i="1" s="1"/>
  <c r="AA2761" i="1"/>
  <c r="AD2768" i="1"/>
  <c r="AE2768" i="1" s="1"/>
  <c r="AA2768" i="1"/>
  <c r="AD2774" i="1"/>
  <c r="AE2774" i="1" s="1"/>
  <c r="AA2774" i="1"/>
  <c r="AD2762" i="1"/>
  <c r="AE2762" i="1" s="1"/>
  <c r="AA2762" i="1"/>
  <c r="AD2769" i="1"/>
  <c r="AE2769" i="1" s="1"/>
  <c r="AA2769" i="1"/>
  <c r="AD2627" i="1"/>
  <c r="AE2627" i="1" s="1"/>
  <c r="AA2627" i="1"/>
  <c r="AD2542" i="1"/>
  <c r="AE2542" i="1" s="1"/>
  <c r="AA2542" i="1"/>
  <c r="AD2763" i="1"/>
  <c r="AE2763" i="1" s="1"/>
  <c r="AA2763" i="1"/>
  <c r="AD2770" i="1"/>
  <c r="AE2770" i="1" s="1"/>
  <c r="AA2770" i="1"/>
  <c r="AD2628" i="1"/>
  <c r="AE2628" i="1" s="1"/>
  <c r="AA2628" i="1"/>
  <c r="AD2764" i="1"/>
  <c r="AE2764" i="1" s="1"/>
  <c r="AA2764" i="1"/>
  <c r="AD2772" i="1"/>
  <c r="AE2772" i="1" s="1"/>
  <c r="AA2772" i="1"/>
  <c r="Z2591" i="1"/>
  <c r="AA2591" i="1" s="1"/>
  <c r="Z2590" i="1"/>
  <c r="AA2590" i="1" s="1"/>
  <c r="Z2589" i="1"/>
  <c r="AA2589" i="1" s="1"/>
  <c r="Z2588" i="1"/>
  <c r="AA2588" i="1" s="1"/>
  <c r="Z2587" i="1"/>
  <c r="AA2587" i="1" s="1"/>
  <c r="Z2586" i="1"/>
  <c r="AA2586" i="1" s="1"/>
  <c r="Z145" i="5"/>
  <c r="AD145" i="5" s="1"/>
  <c r="Z2585" i="1"/>
  <c r="AA2585" i="1" s="1"/>
  <c r="Z109" i="5"/>
  <c r="AD109" i="5" s="1"/>
  <c r="Z2391" i="1"/>
  <c r="Z139" i="5"/>
  <c r="AD139" i="5" s="1"/>
  <c r="Z138" i="5"/>
  <c r="AD138" i="5" s="1"/>
  <c r="Z137" i="5"/>
  <c r="AD137" i="5" s="1"/>
  <c r="Z144" i="5"/>
  <c r="AD144" i="5" s="1"/>
  <c r="Z2383" i="1"/>
  <c r="V108" i="5"/>
  <c r="Z108" i="5" s="1"/>
  <c r="AD108" i="5" s="1"/>
  <c r="V107" i="5"/>
  <c r="Z107" i="5" s="1"/>
  <c r="AD107" i="5" s="1"/>
  <c r="V106" i="5"/>
  <c r="Z106" i="5" s="1"/>
  <c r="AD106" i="5" s="1"/>
  <c r="V105" i="5"/>
  <c r="Z105" i="5" s="1"/>
  <c r="AD105" i="5" s="1"/>
  <c r="V2382" i="1"/>
  <c r="Z2382" i="1" s="1"/>
  <c r="V2381" i="1"/>
  <c r="Z2381" i="1" s="1"/>
  <c r="V2380" i="1"/>
  <c r="Z2380" i="1" s="1"/>
  <c r="V2379" i="1"/>
  <c r="Z2379" i="1" s="1"/>
  <c r="AD2379" i="1" l="1"/>
  <c r="AE2379" i="1" s="1"/>
  <c r="AA2379" i="1"/>
  <c r="AD2380" i="1"/>
  <c r="AE2380" i="1" s="1"/>
  <c r="AA2380" i="1"/>
  <c r="AD2382" i="1"/>
  <c r="AE2382" i="1" s="1"/>
  <c r="AA2382" i="1"/>
  <c r="AD2381" i="1"/>
  <c r="AE2381" i="1" s="1"/>
  <c r="AA2381" i="1"/>
  <c r="AD2383" i="1"/>
  <c r="AE2383" i="1" s="1"/>
  <c r="AA2383" i="1"/>
  <c r="AD2391" i="1"/>
  <c r="AE2391" i="1" s="1"/>
  <c r="AA2391" i="1"/>
  <c r="X1806" i="1"/>
  <c r="Z1806" i="1" s="1"/>
  <c r="X1807" i="1"/>
  <c r="Z1807" i="1" s="1"/>
  <c r="X1808" i="1"/>
  <c r="Z1808" i="1" s="1"/>
  <c r="X1809" i="1"/>
  <c r="Z1809" i="1" s="1"/>
  <c r="Z102" i="5"/>
  <c r="AD102" i="5" s="1"/>
  <c r="Z1819" i="1"/>
  <c r="AD1809" i="1" l="1"/>
  <c r="AE1809" i="1" s="1"/>
  <c r="AA1809" i="1"/>
  <c r="AD1808" i="1"/>
  <c r="AE1808" i="1" s="1"/>
  <c r="AA1808" i="1"/>
  <c r="AD1807" i="1"/>
  <c r="AE1807" i="1" s="1"/>
  <c r="AA1807" i="1"/>
  <c r="AD1806" i="1"/>
  <c r="AE1806" i="1" s="1"/>
  <c r="AA1806" i="1"/>
  <c r="AD1819" i="1"/>
  <c r="AE1819" i="1" s="1"/>
  <c r="AA1819" i="1"/>
  <c r="Y394" i="1"/>
  <c r="Z182" i="5" l="1"/>
  <c r="AD182" i="5" s="1"/>
  <c r="Z181" i="5"/>
  <c r="AD181" i="5" s="1"/>
  <c r="Z180" i="5"/>
  <c r="AD180" i="5" s="1"/>
  <c r="Z3236" i="1" l="1"/>
  <c r="Z3235" i="1"/>
  <c r="Z3234" i="1"/>
  <c r="Z3233" i="1"/>
  <c r="Z3232" i="1"/>
  <c r="Z3231" i="1"/>
  <c r="AD3232" i="1" l="1"/>
  <c r="AE3232" i="1" s="1"/>
  <c r="AA3232" i="1"/>
  <c r="AD3234" i="1"/>
  <c r="AE3234" i="1" s="1"/>
  <c r="AA3234" i="1"/>
  <c r="AD3231" i="1"/>
  <c r="AE3231" i="1" s="1"/>
  <c r="AA3231" i="1"/>
  <c r="AD3233" i="1"/>
  <c r="AE3233" i="1" s="1"/>
  <c r="AA3233" i="1"/>
  <c r="AD3235" i="1"/>
  <c r="AE3235" i="1" s="1"/>
  <c r="AA3235" i="1"/>
  <c r="AD3236" i="1"/>
  <c r="AE3236" i="1" s="1"/>
  <c r="AA3236" i="1"/>
  <c r="Z1309" i="1"/>
  <c r="Z1308" i="1"/>
  <c r="Z1307" i="1"/>
  <c r="Z1306" i="1"/>
  <c r="Z1305" i="1"/>
  <c r="Z1304" i="1"/>
  <c r="Z1303" i="1"/>
  <c r="Z1302" i="1"/>
  <c r="Z1301" i="1"/>
  <c r="Z1300" i="1"/>
  <c r="Z1299" i="1"/>
  <c r="Z190" i="5"/>
  <c r="AD190" i="5" s="1"/>
  <c r="Z189" i="5"/>
  <c r="AD189" i="5" s="1"/>
  <c r="Z188" i="5"/>
  <c r="AD188" i="5" s="1"/>
  <c r="Z187" i="5"/>
  <c r="AD187" i="5" s="1"/>
  <c r="Z186" i="5"/>
  <c r="AD186" i="5" s="1"/>
  <c r="Z185" i="5"/>
  <c r="AD185" i="5" s="1"/>
  <c r="Z184" i="5"/>
  <c r="AD184" i="5" s="1"/>
  <c r="Z183" i="5"/>
  <c r="AD183" i="5" s="1"/>
  <c r="AD1306" i="1" l="1"/>
  <c r="AE1306" i="1" s="1"/>
  <c r="AA1306" i="1"/>
  <c r="AD1301" i="1"/>
  <c r="AE1301" i="1" s="1"/>
  <c r="AA1301" i="1"/>
  <c r="AD1307" i="1"/>
  <c r="AE1307" i="1" s="1"/>
  <c r="AA1307" i="1"/>
  <c r="AD1309" i="1"/>
  <c r="AE1309" i="1" s="1"/>
  <c r="AA1309" i="1"/>
  <c r="AD1300" i="1"/>
  <c r="AE1300" i="1" s="1"/>
  <c r="AA1300" i="1"/>
  <c r="AD1302" i="1"/>
  <c r="AE1302" i="1" s="1"/>
  <c r="AA1302" i="1"/>
  <c r="AD1308" i="1"/>
  <c r="AE1308" i="1" s="1"/>
  <c r="AA1308" i="1"/>
  <c r="AD1299" i="1"/>
  <c r="AE1299" i="1" s="1"/>
  <c r="AA1299" i="1"/>
  <c r="AD1303" i="1"/>
  <c r="AE1303" i="1" s="1"/>
  <c r="AA1303" i="1"/>
  <c r="AD1304" i="1"/>
  <c r="AE1304" i="1" s="1"/>
  <c r="AA1304" i="1"/>
  <c r="AD1305" i="1"/>
  <c r="AE1305" i="1" s="1"/>
  <c r="AA1305" i="1"/>
  <c r="Z711" i="5"/>
  <c r="AD711" i="5" s="1"/>
  <c r="X710" i="5"/>
  <c r="Z710" i="5" s="1"/>
  <c r="AD710" i="5" s="1"/>
  <c r="Z709" i="5"/>
  <c r="AD709" i="5" s="1"/>
  <c r="Z708" i="5"/>
  <c r="AD708" i="5" s="1"/>
  <c r="Z707" i="5"/>
  <c r="AD707" i="5" s="1"/>
  <c r="Z706" i="5"/>
  <c r="AD706" i="5" s="1"/>
  <c r="Z705" i="5"/>
  <c r="AD705" i="5" s="1"/>
  <c r="Z704" i="5"/>
  <c r="AD704" i="5" s="1"/>
  <c r="Z703" i="5"/>
  <c r="AD703" i="5" s="1"/>
  <c r="Z702" i="5"/>
  <c r="AD702" i="5" s="1"/>
  <c r="Z701" i="5"/>
  <c r="AD701" i="5" s="1"/>
  <c r="Z700" i="5"/>
  <c r="AD700" i="5" s="1"/>
  <c r="Z699" i="5"/>
  <c r="AD699" i="5" s="1"/>
  <c r="Z698" i="5"/>
  <c r="AD698" i="5" s="1"/>
  <c r="Z697" i="5"/>
  <c r="AD697" i="5" s="1"/>
  <c r="Z696" i="5"/>
  <c r="AD696" i="5" s="1"/>
  <c r="Z695" i="5"/>
  <c r="AD695" i="5" s="1"/>
  <c r="Z694" i="5"/>
  <c r="AD694" i="5" s="1"/>
  <c r="Z693" i="5"/>
  <c r="AD693" i="5" s="1"/>
  <c r="Z692" i="5"/>
  <c r="AD692" i="5" s="1"/>
  <c r="Z691" i="5"/>
  <c r="AD691" i="5" s="1"/>
  <c r="Z689" i="5"/>
  <c r="AD689" i="5" s="1"/>
  <c r="Z688" i="5"/>
  <c r="AD688" i="5" s="1"/>
  <c r="Z687" i="5"/>
  <c r="AD687" i="5" s="1"/>
  <c r="Z686" i="5"/>
  <c r="AD686" i="5" s="1"/>
  <c r="Z685" i="5"/>
  <c r="AD685" i="5" s="1"/>
  <c r="Z684" i="5"/>
  <c r="AD684" i="5" s="1"/>
  <c r="Z683" i="5"/>
  <c r="AD683" i="5" s="1"/>
  <c r="Z682" i="5"/>
  <c r="AD682" i="5" s="1"/>
  <c r="Z681" i="5"/>
  <c r="AD681" i="5" s="1"/>
  <c r="Z680" i="5"/>
  <c r="AD680" i="5" s="1"/>
  <c r="Z679" i="5"/>
  <c r="AD679" i="5" s="1"/>
  <c r="Z678" i="5"/>
  <c r="AD678" i="5" s="1"/>
  <c r="Z677" i="5"/>
  <c r="AD677" i="5" s="1"/>
  <c r="Z676" i="5"/>
  <c r="AD676" i="5" s="1"/>
  <c r="Z675" i="5"/>
  <c r="AD675" i="5" s="1"/>
  <c r="Z674" i="5"/>
  <c r="AD674" i="5" s="1"/>
  <c r="Z673" i="5"/>
  <c r="AD673" i="5" s="1"/>
  <c r="Z672" i="5"/>
  <c r="AD672" i="5" s="1"/>
  <c r="Z671" i="5"/>
  <c r="AD671" i="5" s="1"/>
  <c r="Z670" i="5"/>
  <c r="AD670" i="5" s="1"/>
  <c r="Z669" i="5"/>
  <c r="AD669" i="5" s="1"/>
  <c r="Z668" i="5"/>
  <c r="AD668" i="5" s="1"/>
  <c r="Z667" i="5"/>
  <c r="AD667" i="5" s="1"/>
  <c r="Z666" i="5"/>
  <c r="AD666" i="5" s="1"/>
  <c r="Z665" i="5"/>
  <c r="AD665" i="5" s="1"/>
  <c r="Z664" i="5"/>
  <c r="AD664" i="5" s="1"/>
  <c r="Z663" i="5"/>
  <c r="AD663" i="5" s="1"/>
  <c r="Z662" i="5"/>
  <c r="AD662" i="5" s="1"/>
  <c r="Z661" i="5"/>
  <c r="AD661" i="5" s="1"/>
  <c r="Z660" i="5"/>
  <c r="AD660" i="5" s="1"/>
  <c r="Z659" i="5"/>
  <c r="AD659" i="5" s="1"/>
  <c r="Z658" i="5"/>
  <c r="AD658" i="5" s="1"/>
  <c r="Z657" i="5"/>
  <c r="AD657" i="5" s="1"/>
  <c r="Z656" i="5"/>
  <c r="AD656" i="5" s="1"/>
  <c r="Z655" i="5"/>
  <c r="AD655" i="5" s="1"/>
  <c r="Z654" i="5"/>
  <c r="AD654" i="5" s="1"/>
  <c r="Z653" i="5"/>
  <c r="AD653" i="5" s="1"/>
  <c r="Z652" i="5"/>
  <c r="AD652" i="5" s="1"/>
  <c r="Z651" i="5"/>
  <c r="AD651" i="5" s="1"/>
  <c r="Z650" i="5"/>
  <c r="AD650" i="5" s="1"/>
  <c r="Z649" i="5"/>
  <c r="AD649" i="5" s="1"/>
  <c r="Z648" i="5"/>
  <c r="AD648" i="5" s="1"/>
  <c r="Z647" i="5"/>
  <c r="AD647" i="5" s="1"/>
  <c r="Z646" i="5"/>
  <c r="AD646" i="5" s="1"/>
  <c r="Z645" i="5"/>
  <c r="AD645" i="5" s="1"/>
  <c r="Z644" i="5"/>
  <c r="AD644" i="5" s="1"/>
  <c r="Z643" i="5"/>
  <c r="AD643" i="5" s="1"/>
  <c r="Z642" i="5"/>
  <c r="AD642" i="5" s="1"/>
  <c r="Z641" i="5"/>
  <c r="AD641" i="5" s="1"/>
  <c r="Z640" i="5"/>
  <c r="AD640" i="5" s="1"/>
  <c r="Z639" i="5"/>
  <c r="AD639" i="5" s="1"/>
  <c r="Z638" i="5"/>
  <c r="AD638" i="5" s="1"/>
  <c r="Z637" i="5"/>
  <c r="AD637" i="5" s="1"/>
  <c r="Z636" i="5"/>
  <c r="AD636" i="5" s="1"/>
  <c r="Z635" i="5"/>
  <c r="AD635" i="5" s="1"/>
  <c r="Z634" i="5"/>
  <c r="AD634" i="5" s="1"/>
  <c r="Z633" i="5"/>
  <c r="AD633" i="5" s="1"/>
  <c r="Z632" i="5"/>
  <c r="AD632" i="5" s="1"/>
  <c r="Z631" i="5"/>
  <c r="AD631" i="5" s="1"/>
  <c r="Z630" i="5"/>
  <c r="AD630" i="5" s="1"/>
  <c r="Z629" i="5"/>
  <c r="AD629" i="5" s="1"/>
  <c r="Z628" i="5"/>
  <c r="AD628" i="5" s="1"/>
  <c r="Z627" i="5"/>
  <c r="AD627" i="5" s="1"/>
  <c r="Z626" i="5"/>
  <c r="AD626" i="5" s="1"/>
  <c r="Z625" i="5"/>
  <c r="AD625" i="5" s="1"/>
  <c r="Z624" i="5"/>
  <c r="AD624" i="5" s="1"/>
  <c r="Z623" i="5"/>
  <c r="AD623" i="5" s="1"/>
  <c r="Z622" i="5"/>
  <c r="AD622" i="5" s="1"/>
  <c r="Z621" i="5"/>
  <c r="AD621" i="5" s="1"/>
  <c r="Z620" i="5"/>
  <c r="AD620" i="5" s="1"/>
  <c r="Z619" i="5"/>
  <c r="AD619" i="5" s="1"/>
  <c r="Z618" i="5"/>
  <c r="AD618" i="5" s="1"/>
  <c r="Z617" i="5"/>
  <c r="AD617" i="5" s="1"/>
  <c r="Z616" i="5"/>
  <c r="AD616" i="5" s="1"/>
  <c r="Z615" i="5"/>
  <c r="AD615" i="5" s="1"/>
  <c r="Z614" i="5"/>
  <c r="AD614" i="5" s="1"/>
  <c r="Z613" i="5"/>
  <c r="AD613" i="5" s="1"/>
  <c r="Z612" i="5"/>
  <c r="AD612" i="5" s="1"/>
  <c r="Z611" i="5"/>
  <c r="AD611" i="5" s="1"/>
  <c r="Z610" i="5"/>
  <c r="AD610" i="5" s="1"/>
  <c r="Z609" i="5"/>
  <c r="AD609" i="5" s="1"/>
  <c r="Z608" i="5"/>
  <c r="AD608" i="5" s="1"/>
  <c r="Z607" i="5"/>
  <c r="AD607" i="5" s="1"/>
  <c r="Z606" i="5"/>
  <c r="AD606" i="5" s="1"/>
  <c r="Z605" i="5"/>
  <c r="AD605" i="5" s="1"/>
  <c r="Z604" i="5"/>
  <c r="AD604" i="5" s="1"/>
  <c r="Z603" i="5"/>
  <c r="AD603" i="5" s="1"/>
  <c r="Z602" i="5"/>
  <c r="AD602" i="5" s="1"/>
  <c r="Z601" i="5"/>
  <c r="AD601" i="5" s="1"/>
  <c r="Z600" i="5"/>
  <c r="AD600" i="5" s="1"/>
  <c r="Z599" i="5"/>
  <c r="AD599" i="5" s="1"/>
  <c r="Z598" i="5"/>
  <c r="AD598" i="5" s="1"/>
  <c r="Z597" i="5"/>
  <c r="AD597" i="5" s="1"/>
  <c r="Z596" i="5"/>
  <c r="AD596" i="5" s="1"/>
  <c r="Z595" i="5"/>
  <c r="AD595" i="5" s="1"/>
  <c r="Z594" i="5"/>
  <c r="AD594" i="5" s="1"/>
  <c r="Z593" i="5"/>
  <c r="AD593" i="5" s="1"/>
  <c r="Z592" i="5"/>
  <c r="AD592" i="5" s="1"/>
  <c r="Z591" i="5"/>
  <c r="AD591" i="5" s="1"/>
  <c r="Z590" i="5"/>
  <c r="AD590" i="5" s="1"/>
  <c r="Z589" i="5"/>
  <c r="AD589" i="5" s="1"/>
  <c r="Z588" i="5"/>
  <c r="AD588" i="5" s="1"/>
  <c r="Z587" i="5"/>
  <c r="AD587" i="5" s="1"/>
  <c r="Z586" i="5"/>
  <c r="AD586" i="5" s="1"/>
  <c r="Z585" i="5"/>
  <c r="AD585" i="5" s="1"/>
  <c r="Z584" i="5"/>
  <c r="AD584" i="5" s="1"/>
  <c r="Z583" i="5"/>
  <c r="AD583" i="5" s="1"/>
  <c r="Z582" i="5"/>
  <c r="AD582" i="5" s="1"/>
  <c r="Z581" i="5"/>
  <c r="AD581" i="5" s="1"/>
  <c r="Z580" i="5"/>
  <c r="AD580" i="5" s="1"/>
  <c r="Z579" i="5"/>
  <c r="AD579" i="5" s="1"/>
  <c r="Z578" i="5"/>
  <c r="AD578" i="5" s="1"/>
  <c r="Z577" i="5"/>
  <c r="AD577" i="5" s="1"/>
  <c r="Z575" i="5"/>
  <c r="AD575" i="5" s="1"/>
  <c r="Z574" i="5"/>
  <c r="AD574" i="5" s="1"/>
  <c r="Z573" i="5"/>
  <c r="AD573" i="5" s="1"/>
  <c r="Z572" i="5"/>
  <c r="AD572" i="5" s="1"/>
  <c r="Z571" i="5"/>
  <c r="AD571" i="5" s="1"/>
  <c r="Z570" i="5"/>
  <c r="AD570" i="5" s="1"/>
  <c r="X569" i="5"/>
  <c r="Z569" i="5" s="1"/>
  <c r="AD569" i="5" s="1"/>
  <c r="X568" i="5"/>
  <c r="Z568" i="5" s="1"/>
  <c r="AD568" i="5" s="1"/>
  <c r="X567" i="5"/>
  <c r="Z567" i="5" s="1"/>
  <c r="AD567" i="5" s="1"/>
  <c r="X566" i="5"/>
  <c r="Z566" i="5" s="1"/>
  <c r="AD566" i="5" s="1"/>
  <c r="X565" i="5"/>
  <c r="Z565" i="5" s="1"/>
  <c r="AD565" i="5" s="1"/>
  <c r="X564" i="5"/>
  <c r="Z564" i="5" s="1"/>
  <c r="AD564" i="5" s="1"/>
  <c r="X563" i="5"/>
  <c r="Z563" i="5" s="1"/>
  <c r="AD563" i="5" s="1"/>
  <c r="Z562" i="5"/>
  <c r="AD562" i="5" s="1"/>
  <c r="Z561" i="5"/>
  <c r="AD561" i="5" s="1"/>
  <c r="Z560" i="5"/>
  <c r="AD560" i="5" s="1"/>
  <c r="Z559" i="5"/>
  <c r="AD559" i="5" s="1"/>
  <c r="Z558" i="5"/>
  <c r="AD558" i="5" s="1"/>
  <c r="Z557" i="5"/>
  <c r="AD557" i="5" s="1"/>
  <c r="Z556" i="5"/>
  <c r="AD556" i="5" s="1"/>
  <c r="Z555" i="5"/>
  <c r="AD555" i="5" s="1"/>
  <c r="Z554" i="5"/>
  <c r="AD554" i="5" s="1"/>
  <c r="Z553" i="5"/>
  <c r="AD553" i="5" s="1"/>
  <c r="Z552" i="5"/>
  <c r="AD552" i="5" s="1"/>
  <c r="Z551" i="5"/>
  <c r="AD551" i="5" s="1"/>
  <c r="Z550" i="5"/>
  <c r="AD550" i="5" s="1"/>
  <c r="Z549" i="5"/>
  <c r="AD549" i="5" s="1"/>
  <c r="Z548" i="5"/>
  <c r="AD548" i="5" s="1"/>
  <c r="X547" i="5"/>
  <c r="Z547" i="5" s="1"/>
  <c r="AD547" i="5" s="1"/>
  <c r="Z546" i="5"/>
  <c r="AD546" i="5" s="1"/>
  <c r="Z545" i="5"/>
  <c r="AD545" i="5" s="1"/>
  <c r="Z544" i="5"/>
  <c r="AD544" i="5" s="1"/>
  <c r="Z543" i="5"/>
  <c r="AD543" i="5" s="1"/>
  <c r="Z542" i="5"/>
  <c r="AD542" i="5" s="1"/>
  <c r="Z541" i="5"/>
  <c r="AD541" i="5" s="1"/>
  <c r="Z540" i="5"/>
  <c r="AD540" i="5" s="1"/>
  <c r="Z539" i="5"/>
  <c r="AD539" i="5" s="1"/>
  <c r="Z538" i="5"/>
  <c r="AD538" i="5" s="1"/>
  <c r="Z537" i="5"/>
  <c r="AD537" i="5" s="1"/>
  <c r="X536" i="5"/>
  <c r="Z536" i="5" s="1"/>
  <c r="AD536" i="5" s="1"/>
  <c r="Z535" i="5"/>
  <c r="AD535" i="5" s="1"/>
  <c r="Z534" i="5"/>
  <c r="AD534" i="5" s="1"/>
  <c r="Z533" i="5"/>
  <c r="AD533" i="5" s="1"/>
  <c r="Z532" i="5"/>
  <c r="AD532" i="5" s="1"/>
  <c r="X531" i="5"/>
  <c r="Z531" i="5" s="1"/>
  <c r="AD531" i="5" s="1"/>
  <c r="X530" i="5"/>
  <c r="Z530" i="5" s="1"/>
  <c r="AD530" i="5" s="1"/>
  <c r="X529" i="5"/>
  <c r="Z529" i="5" s="1"/>
  <c r="AD529" i="5" s="1"/>
  <c r="X528" i="5"/>
  <c r="Z528" i="5" s="1"/>
  <c r="AD528" i="5" s="1"/>
  <c r="X527" i="5"/>
  <c r="Z527" i="5" s="1"/>
  <c r="AD527" i="5" s="1"/>
  <c r="Z526" i="5"/>
  <c r="AD526" i="5" s="1"/>
  <c r="Z525" i="5"/>
  <c r="AD525" i="5" s="1"/>
  <c r="X524" i="5"/>
  <c r="Z524" i="5" s="1"/>
  <c r="AD524" i="5" s="1"/>
  <c r="W523" i="5"/>
  <c r="V523" i="5"/>
  <c r="W522" i="5"/>
  <c r="V522" i="5"/>
  <c r="W521" i="5"/>
  <c r="V521" i="5"/>
  <c r="W520" i="5"/>
  <c r="V520" i="5"/>
  <c r="X519" i="5"/>
  <c r="Z519" i="5" s="1"/>
  <c r="AD519" i="5" s="1"/>
  <c r="Z518" i="5"/>
  <c r="AD518" i="5" s="1"/>
  <c r="Z517" i="5"/>
  <c r="AD517" i="5" s="1"/>
  <c r="Z516" i="5"/>
  <c r="AD516" i="5" s="1"/>
  <c r="Z515" i="5"/>
  <c r="AD515" i="5" s="1"/>
  <c r="Z514" i="5"/>
  <c r="AD514" i="5" s="1"/>
  <c r="Z513" i="5"/>
  <c r="AD513" i="5" s="1"/>
  <c r="Z512" i="5"/>
  <c r="AD512" i="5" s="1"/>
  <c r="Y512" i="5"/>
  <c r="Z511" i="5"/>
  <c r="AD511" i="5" s="1"/>
  <c r="Y511" i="5"/>
  <c r="Z510" i="5"/>
  <c r="AD510" i="5" s="1"/>
  <c r="Y510" i="5"/>
  <c r="Z509" i="5"/>
  <c r="AD509" i="5" s="1"/>
  <c r="Y509" i="5"/>
  <c r="Z508" i="5"/>
  <c r="AD508" i="5" s="1"/>
  <c r="Y508" i="5"/>
  <c r="Z507" i="5"/>
  <c r="AD507" i="5" s="1"/>
  <c r="Y507" i="5"/>
  <c r="Z506" i="5"/>
  <c r="AD506" i="5" s="1"/>
  <c r="Y506" i="5"/>
  <c r="Z505" i="5"/>
  <c r="AD505" i="5" s="1"/>
  <c r="Y505" i="5"/>
  <c r="Z504" i="5"/>
  <c r="AD504" i="5" s="1"/>
  <c r="Y504" i="5"/>
  <c r="Z503" i="5"/>
  <c r="AD503" i="5" s="1"/>
  <c r="Y503" i="5"/>
  <c r="Z502" i="5"/>
  <c r="AD502" i="5" s="1"/>
  <c r="Y502" i="5"/>
  <c r="Z501" i="5"/>
  <c r="AD501" i="5" s="1"/>
  <c r="Y501" i="5"/>
  <c r="Z500" i="5"/>
  <c r="AD500" i="5" s="1"/>
  <c r="Z499" i="5"/>
  <c r="AD499" i="5" s="1"/>
  <c r="Z498" i="5"/>
  <c r="AD498" i="5" s="1"/>
  <c r="Z497" i="5"/>
  <c r="AD497" i="5" s="1"/>
  <c r="Z496" i="5"/>
  <c r="AD496" i="5" s="1"/>
  <c r="Z495" i="5"/>
  <c r="AD495" i="5" s="1"/>
  <c r="Z494" i="5"/>
  <c r="AD494" i="5" s="1"/>
  <c r="Z493" i="5"/>
  <c r="AD493" i="5" s="1"/>
  <c r="Z492" i="5"/>
  <c r="AD492" i="5" s="1"/>
  <c r="Z491" i="5"/>
  <c r="AD491" i="5" s="1"/>
  <c r="Z490" i="5"/>
  <c r="AD490" i="5" s="1"/>
  <c r="Z489" i="5"/>
  <c r="AD489" i="5" s="1"/>
  <c r="Z488" i="5"/>
  <c r="AD488" i="5" s="1"/>
  <c r="Z487" i="5"/>
  <c r="AD487" i="5" s="1"/>
  <c r="Z486" i="5"/>
  <c r="AD486" i="5" s="1"/>
  <c r="Z485" i="5"/>
  <c r="AD485" i="5" s="1"/>
  <c r="Z484" i="5"/>
  <c r="AD484" i="5" s="1"/>
  <c r="Z483" i="5"/>
  <c r="AD483" i="5" s="1"/>
  <c r="Z482" i="5"/>
  <c r="AD482" i="5" s="1"/>
  <c r="Z481" i="5"/>
  <c r="AD481" i="5" s="1"/>
  <c r="Z480" i="5"/>
  <c r="AD480" i="5" s="1"/>
  <c r="Z479" i="5"/>
  <c r="AD479" i="5" s="1"/>
  <c r="Z478" i="5"/>
  <c r="AD478" i="5" s="1"/>
  <c r="Z477" i="5"/>
  <c r="AD477" i="5" s="1"/>
  <c r="Z476" i="5"/>
  <c r="AD476" i="5" s="1"/>
  <c r="Z475" i="5"/>
  <c r="AD475" i="5" s="1"/>
  <c r="Z474" i="5"/>
  <c r="AD474" i="5" s="1"/>
  <c r="Z473" i="5"/>
  <c r="AD473" i="5" s="1"/>
  <c r="Z472" i="5"/>
  <c r="AD472" i="5" s="1"/>
  <c r="Z471" i="5"/>
  <c r="AD471" i="5" s="1"/>
  <c r="Z470" i="5"/>
  <c r="AD470" i="5" s="1"/>
  <c r="Z469" i="5"/>
  <c r="AD469" i="5" s="1"/>
  <c r="Z468" i="5"/>
  <c r="AD468" i="5" s="1"/>
  <c r="Z467" i="5"/>
  <c r="AD467" i="5" s="1"/>
  <c r="Z466" i="5"/>
  <c r="AD466" i="5" s="1"/>
  <c r="Z465" i="5"/>
  <c r="AD465" i="5" s="1"/>
  <c r="Z464" i="5"/>
  <c r="AD464" i="5" s="1"/>
  <c r="Z463" i="5"/>
  <c r="AD463" i="5" s="1"/>
  <c r="Z462" i="5"/>
  <c r="AD462" i="5" s="1"/>
  <c r="Z461" i="5"/>
  <c r="AD461" i="5" s="1"/>
  <c r="Z460" i="5"/>
  <c r="AD460" i="5" s="1"/>
  <c r="Z459" i="5"/>
  <c r="AD459" i="5" s="1"/>
  <c r="Z458" i="5"/>
  <c r="AD458" i="5" s="1"/>
  <c r="Z457" i="5"/>
  <c r="AD457" i="5" s="1"/>
  <c r="Z456" i="5"/>
  <c r="AD456" i="5" s="1"/>
  <c r="Z455" i="5"/>
  <c r="AD455" i="5" s="1"/>
  <c r="U454" i="5"/>
  <c r="Z454" i="5" s="1"/>
  <c r="AD454" i="5" s="1"/>
  <c r="U453" i="5"/>
  <c r="Z453" i="5" s="1"/>
  <c r="AD453" i="5" s="1"/>
  <c r="Z452" i="5"/>
  <c r="AD452" i="5" s="1"/>
  <c r="Z451" i="5"/>
  <c r="AD451" i="5" s="1"/>
  <c r="U450" i="5"/>
  <c r="Z450" i="5" s="1"/>
  <c r="AD450" i="5" s="1"/>
  <c r="U449" i="5"/>
  <c r="Z449" i="5" s="1"/>
  <c r="AD449" i="5" s="1"/>
  <c r="U448" i="5"/>
  <c r="Z448" i="5" s="1"/>
  <c r="AD448" i="5" s="1"/>
  <c r="U447" i="5"/>
  <c r="Z447" i="5" s="1"/>
  <c r="AD447" i="5" s="1"/>
  <c r="U446" i="5"/>
  <c r="Z446" i="5" s="1"/>
  <c r="AD446" i="5" s="1"/>
  <c r="U445" i="5"/>
  <c r="Z445" i="5" s="1"/>
  <c r="AD445" i="5" s="1"/>
  <c r="U444" i="5"/>
  <c r="Z444" i="5" s="1"/>
  <c r="AD444" i="5" s="1"/>
  <c r="Z443" i="5"/>
  <c r="AD443" i="5" s="1"/>
  <c r="Z442" i="5"/>
  <c r="AD442" i="5" s="1"/>
  <c r="Z441" i="5"/>
  <c r="AD441" i="5" s="1"/>
  <c r="Z440" i="5"/>
  <c r="AD440" i="5" s="1"/>
  <c r="Z439" i="5"/>
  <c r="AD439" i="5" s="1"/>
  <c r="Z438" i="5"/>
  <c r="AD438" i="5" s="1"/>
  <c r="Z437" i="5"/>
  <c r="AD437" i="5" s="1"/>
  <c r="Z436" i="5"/>
  <c r="AD436" i="5" s="1"/>
  <c r="Z435" i="5"/>
  <c r="AD435" i="5" s="1"/>
  <c r="Z434" i="5"/>
  <c r="AD434" i="5" s="1"/>
  <c r="Z433" i="5"/>
  <c r="AD433" i="5" s="1"/>
  <c r="Z432" i="5"/>
  <c r="AD432" i="5" s="1"/>
  <c r="Z431" i="5"/>
  <c r="AD431" i="5" s="1"/>
  <c r="Z430" i="5"/>
  <c r="AD430" i="5" s="1"/>
  <c r="Z429" i="5"/>
  <c r="AD429" i="5" s="1"/>
  <c r="Z428" i="5"/>
  <c r="AD428" i="5" s="1"/>
  <c r="Z427" i="5"/>
  <c r="AD427" i="5" s="1"/>
  <c r="Z426" i="5"/>
  <c r="AD426" i="5" s="1"/>
  <c r="Z425" i="5"/>
  <c r="AD425" i="5" s="1"/>
  <c r="X424" i="5"/>
  <c r="Z424" i="5" s="1"/>
  <c r="AD424" i="5" s="1"/>
  <c r="X423" i="5"/>
  <c r="Z423" i="5" s="1"/>
  <c r="AD423" i="5" s="1"/>
  <c r="X422" i="5"/>
  <c r="Z422" i="5" s="1"/>
  <c r="AD422" i="5" s="1"/>
  <c r="X421" i="5"/>
  <c r="Z421" i="5" s="1"/>
  <c r="AD421" i="5" s="1"/>
  <c r="X420" i="5"/>
  <c r="Z420" i="5" s="1"/>
  <c r="AD420" i="5" s="1"/>
  <c r="Z419" i="5"/>
  <c r="AD419" i="5" s="1"/>
  <c r="X418" i="5"/>
  <c r="Z418" i="5" s="1"/>
  <c r="AD418" i="5" s="1"/>
  <c r="Z417" i="5"/>
  <c r="AD417" i="5" s="1"/>
  <c r="Z416" i="5"/>
  <c r="AD416" i="5" s="1"/>
  <c r="Z415" i="5"/>
  <c r="AD415" i="5" s="1"/>
  <c r="Z414" i="5"/>
  <c r="AD414" i="5" s="1"/>
  <c r="Z413" i="5"/>
  <c r="AD413" i="5" s="1"/>
  <c r="Z412" i="5"/>
  <c r="AD412" i="5" s="1"/>
  <c r="Z411" i="5"/>
  <c r="AD411" i="5" s="1"/>
  <c r="Z410" i="5"/>
  <c r="AD410" i="5" s="1"/>
  <c r="Z409" i="5"/>
  <c r="AD409" i="5" s="1"/>
  <c r="Z408" i="5"/>
  <c r="AD408" i="5" s="1"/>
  <c r="Z407" i="5"/>
  <c r="AD407" i="5" s="1"/>
  <c r="Z406" i="5"/>
  <c r="AD406" i="5" s="1"/>
  <c r="Z405" i="5"/>
  <c r="AD405" i="5" s="1"/>
  <c r="Z404" i="5"/>
  <c r="AD404" i="5" s="1"/>
  <c r="Z403" i="5"/>
  <c r="AD403" i="5" s="1"/>
  <c r="Z402" i="5"/>
  <c r="AD402" i="5" s="1"/>
  <c r="Z401" i="5"/>
  <c r="AD401" i="5" s="1"/>
  <c r="Z400" i="5"/>
  <c r="AD400" i="5" s="1"/>
  <c r="Z399" i="5"/>
  <c r="AD399" i="5" s="1"/>
  <c r="X398" i="5"/>
  <c r="Z398" i="5" s="1"/>
  <c r="AD398" i="5" s="1"/>
  <c r="X397" i="5"/>
  <c r="Z397" i="5" s="1"/>
  <c r="AD397" i="5" s="1"/>
  <c r="Z396" i="5"/>
  <c r="AD396" i="5" s="1"/>
  <c r="X395" i="5"/>
  <c r="Z395" i="5" s="1"/>
  <c r="AD395" i="5" s="1"/>
  <c r="Z394" i="5"/>
  <c r="AD394" i="5" s="1"/>
  <c r="Y394" i="5"/>
  <c r="Z393" i="5"/>
  <c r="AD393" i="5" s="1"/>
  <c r="Y393" i="5"/>
  <c r="Z392" i="5"/>
  <c r="AD392" i="5" s="1"/>
  <c r="Y392" i="5"/>
  <c r="Z391" i="5"/>
  <c r="AD391" i="5" s="1"/>
  <c r="Y391" i="5"/>
  <c r="Z390" i="5"/>
  <c r="AD390" i="5" s="1"/>
  <c r="Z388" i="5"/>
  <c r="AD388" i="5" s="1"/>
  <c r="Z387" i="5"/>
  <c r="AD387" i="5" s="1"/>
  <c r="Z386" i="5"/>
  <c r="AD386" i="5" s="1"/>
  <c r="Z385" i="5"/>
  <c r="AD385" i="5" s="1"/>
  <c r="Z384" i="5"/>
  <c r="AD384" i="5" s="1"/>
  <c r="Z383" i="5"/>
  <c r="AD383" i="5" s="1"/>
  <c r="Z382" i="5"/>
  <c r="Z381" i="5"/>
  <c r="AD381" i="5" s="1"/>
  <c r="Z380" i="5"/>
  <c r="AD380" i="5" s="1"/>
  <c r="Z379" i="5"/>
  <c r="AD379" i="5" s="1"/>
  <c r="Z378" i="5"/>
  <c r="AD378" i="5" s="1"/>
  <c r="Z377" i="5"/>
  <c r="AD377" i="5" s="1"/>
  <c r="Z376" i="5"/>
  <c r="AD376" i="5" s="1"/>
  <c r="Z375" i="5"/>
  <c r="AD375" i="5" s="1"/>
  <c r="Z374" i="5"/>
  <c r="AD374" i="5" s="1"/>
  <c r="Z373" i="5"/>
  <c r="AD373" i="5" s="1"/>
  <c r="Z372" i="5"/>
  <c r="AD372" i="5" s="1"/>
  <c r="Z371" i="5"/>
  <c r="AD371" i="5" s="1"/>
  <c r="Z370" i="5"/>
  <c r="AD370" i="5" s="1"/>
  <c r="Z369" i="5"/>
  <c r="AD369" i="5" s="1"/>
  <c r="Z368" i="5"/>
  <c r="AD368" i="5" s="1"/>
  <c r="Z367" i="5"/>
  <c r="AD367" i="5" s="1"/>
  <c r="Z366" i="5"/>
  <c r="AD366" i="5" s="1"/>
  <c r="Z365" i="5"/>
  <c r="AD365" i="5" s="1"/>
  <c r="Z364" i="5"/>
  <c r="AD364" i="5" s="1"/>
  <c r="X363" i="5"/>
  <c r="Z363" i="5" s="1"/>
  <c r="AD363" i="5" s="1"/>
  <c r="AD362" i="5"/>
  <c r="Z361" i="5"/>
  <c r="AD361" i="5" s="1"/>
  <c r="Z360" i="5"/>
  <c r="AD360" i="5" s="1"/>
  <c r="Z359" i="5"/>
  <c r="AD359" i="5" s="1"/>
  <c r="Z358" i="5"/>
  <c r="AD358" i="5" s="1"/>
  <c r="Z357" i="5"/>
  <c r="AD357" i="5" s="1"/>
  <c r="Z356" i="5"/>
  <c r="AD356" i="5" s="1"/>
  <c r="Z355" i="5"/>
  <c r="AD355" i="5" s="1"/>
  <c r="Z354" i="5"/>
  <c r="AD354" i="5" s="1"/>
  <c r="Z353" i="5"/>
  <c r="AD353" i="5" s="1"/>
  <c r="Z352" i="5"/>
  <c r="AD352" i="5" s="1"/>
  <c r="Z351" i="5"/>
  <c r="AD351" i="5" s="1"/>
  <c r="Z350" i="5"/>
  <c r="AD350" i="5" s="1"/>
  <c r="Z349" i="5"/>
  <c r="AD349" i="5" s="1"/>
  <c r="Z348" i="5"/>
  <c r="AD348" i="5" s="1"/>
  <c r="Z347" i="5"/>
  <c r="AD347" i="5" s="1"/>
  <c r="Z346" i="5"/>
  <c r="AD346" i="5" s="1"/>
  <c r="Z345" i="5"/>
  <c r="AD345" i="5" s="1"/>
  <c r="Z344" i="5"/>
  <c r="AD344" i="5" s="1"/>
  <c r="Z343" i="5"/>
  <c r="Z342" i="5"/>
  <c r="AD342" i="5" s="1"/>
  <c r="Z340" i="5"/>
  <c r="AD340" i="5" s="1"/>
  <c r="X339" i="5"/>
  <c r="Z339" i="5" s="1"/>
  <c r="AD339" i="5" s="1"/>
  <c r="X338" i="5"/>
  <c r="Z338" i="5" s="1"/>
  <c r="AD338" i="5" s="1"/>
  <c r="Z337" i="5"/>
  <c r="AD337" i="5" s="1"/>
  <c r="Z336" i="5"/>
  <c r="AD336" i="5" s="1"/>
  <c r="Z335" i="5"/>
  <c r="AD335" i="5" s="1"/>
  <c r="Z334" i="5"/>
  <c r="AD334" i="5" s="1"/>
  <c r="Z333" i="5"/>
  <c r="AD333" i="5" s="1"/>
  <c r="Z332" i="5"/>
  <c r="AD332" i="5" s="1"/>
  <c r="Z331" i="5"/>
  <c r="AD331" i="5" s="1"/>
  <c r="Z330" i="5"/>
  <c r="AD330" i="5" s="1"/>
  <c r="Z329" i="5"/>
  <c r="AD329" i="5" s="1"/>
  <c r="Z328" i="5"/>
  <c r="AD328" i="5" s="1"/>
  <c r="Z327" i="5"/>
  <c r="AD327" i="5" s="1"/>
  <c r="Z326" i="5"/>
  <c r="AD326" i="5" s="1"/>
  <c r="Z325" i="5"/>
  <c r="AD325" i="5" s="1"/>
  <c r="Z324" i="5"/>
  <c r="AD324" i="5" s="1"/>
  <c r="Z323" i="5"/>
  <c r="AD323" i="5" s="1"/>
  <c r="Z322" i="5"/>
  <c r="AD322" i="5" s="1"/>
  <c r="Z321" i="5"/>
  <c r="AD321" i="5" s="1"/>
  <c r="Z320" i="5"/>
  <c r="AD320" i="5" s="1"/>
  <c r="Z319" i="5"/>
  <c r="AD319" i="5" s="1"/>
  <c r="Z318" i="5"/>
  <c r="AD318" i="5" s="1"/>
  <c r="Z317" i="5"/>
  <c r="AD317" i="5" s="1"/>
  <c r="Z316" i="5"/>
  <c r="AD316" i="5" s="1"/>
  <c r="Z315" i="5"/>
  <c r="AD315" i="5" s="1"/>
  <c r="Z314" i="5"/>
  <c r="AD314" i="5" s="1"/>
  <c r="Z313" i="5"/>
  <c r="AD313" i="5" s="1"/>
  <c r="Z312" i="5"/>
  <c r="AD312" i="5" s="1"/>
  <c r="Z311" i="5"/>
  <c r="AD311" i="5" s="1"/>
  <c r="Z310" i="5"/>
  <c r="AD310" i="5" s="1"/>
  <c r="Z309" i="5"/>
  <c r="AD309" i="5" s="1"/>
  <c r="Z308" i="5"/>
  <c r="AD308" i="5" s="1"/>
  <c r="X307" i="5"/>
  <c r="Z307" i="5" s="1"/>
  <c r="AD307" i="5" s="1"/>
  <c r="X306" i="5"/>
  <c r="Z306" i="5" s="1"/>
  <c r="AD306" i="5" s="1"/>
  <c r="X305" i="5"/>
  <c r="Z305" i="5" s="1"/>
  <c r="AD305" i="5" s="1"/>
  <c r="X304" i="5"/>
  <c r="Z304" i="5" s="1"/>
  <c r="AD304" i="5" s="1"/>
  <c r="Z303" i="5"/>
  <c r="AD303" i="5" s="1"/>
  <c r="Z302" i="5"/>
  <c r="AD302" i="5" s="1"/>
  <c r="Z301" i="5"/>
  <c r="AD301" i="5" s="1"/>
  <c r="Z300" i="5"/>
  <c r="AD300" i="5" s="1"/>
  <c r="Z299" i="5"/>
  <c r="AD299" i="5" s="1"/>
  <c r="Z298" i="5"/>
  <c r="AD298" i="5" s="1"/>
  <c r="Z297" i="5"/>
  <c r="AD297" i="5" s="1"/>
  <c r="Z296" i="5"/>
  <c r="AD296" i="5" s="1"/>
  <c r="Z295" i="5"/>
  <c r="AD295" i="5" s="1"/>
  <c r="Y295" i="5"/>
  <c r="Z294" i="5"/>
  <c r="AD294" i="5" s="1"/>
  <c r="Y294" i="5"/>
  <c r="Z293" i="5"/>
  <c r="AD293" i="5" s="1"/>
  <c r="Y293" i="5"/>
  <c r="Z292" i="5"/>
  <c r="AD292" i="5" s="1"/>
  <c r="Z291" i="5"/>
  <c r="AD291" i="5" s="1"/>
  <c r="Z290" i="5"/>
  <c r="AD290" i="5" s="1"/>
  <c r="Z289" i="5"/>
  <c r="AD289" i="5" s="1"/>
  <c r="Z288" i="5"/>
  <c r="AD288" i="5" s="1"/>
  <c r="Z287" i="5"/>
  <c r="AD287" i="5" s="1"/>
  <c r="Z286" i="5"/>
  <c r="AD286" i="5" s="1"/>
  <c r="Z285" i="5"/>
  <c r="AD285" i="5" s="1"/>
  <c r="Z284" i="5"/>
  <c r="AD284" i="5" s="1"/>
  <c r="Z283" i="5"/>
  <c r="AD283" i="5" s="1"/>
  <c r="Z282" i="5"/>
  <c r="AD282" i="5" s="1"/>
  <c r="Z281" i="5"/>
  <c r="AD281" i="5" s="1"/>
  <c r="Z280" i="5"/>
  <c r="AD280" i="5" s="1"/>
  <c r="Z279" i="5"/>
  <c r="AD279" i="5" s="1"/>
  <c r="Z278" i="5"/>
  <c r="AD278" i="5" s="1"/>
  <c r="Z277" i="5"/>
  <c r="AD277" i="5" s="1"/>
  <c r="Z276" i="5"/>
  <c r="AD276" i="5" s="1"/>
  <c r="Z275" i="5"/>
  <c r="AD275" i="5" s="1"/>
  <c r="Z274" i="5"/>
  <c r="AD274" i="5" s="1"/>
  <c r="Z273" i="5"/>
  <c r="AD273" i="5" s="1"/>
  <c r="Z272" i="5"/>
  <c r="AD272" i="5" s="1"/>
  <c r="Z271" i="5"/>
  <c r="AD271" i="5" s="1"/>
  <c r="Z270" i="5"/>
  <c r="AD270" i="5" s="1"/>
  <c r="Z269" i="5"/>
  <c r="AD269" i="5" s="1"/>
  <c r="Z268" i="5"/>
  <c r="AD268" i="5" s="1"/>
  <c r="Z267" i="5"/>
  <c r="AD267" i="5" s="1"/>
  <c r="Z266" i="5"/>
  <c r="AD266" i="5" s="1"/>
  <c r="Z265" i="5"/>
  <c r="AD265" i="5" s="1"/>
  <c r="Z264" i="5"/>
  <c r="AD264" i="5" s="1"/>
  <c r="Z263" i="5"/>
  <c r="AD263" i="5" s="1"/>
  <c r="Z262" i="5"/>
  <c r="AD262" i="5" s="1"/>
  <c r="Z261" i="5"/>
  <c r="AD261" i="5" s="1"/>
  <c r="Z260" i="5"/>
  <c r="AD260" i="5" s="1"/>
  <c r="Z259" i="5"/>
  <c r="AD259" i="5" s="1"/>
  <c r="Z258" i="5"/>
  <c r="AD258" i="5" s="1"/>
  <c r="Z257" i="5"/>
  <c r="AD257" i="5" s="1"/>
  <c r="Z256" i="5"/>
  <c r="AD256" i="5" s="1"/>
  <c r="Z255" i="5"/>
  <c r="AD255" i="5" s="1"/>
  <c r="Z254" i="5"/>
  <c r="AD254" i="5" s="1"/>
  <c r="Z253" i="5"/>
  <c r="AD253" i="5" s="1"/>
  <c r="Z252" i="5"/>
  <c r="AD252" i="5" s="1"/>
  <c r="Z251" i="5"/>
  <c r="AD251" i="5" s="1"/>
  <c r="Z250" i="5"/>
  <c r="AD250" i="5" s="1"/>
  <c r="Z249" i="5"/>
  <c r="AD249" i="5" s="1"/>
  <c r="Z248" i="5"/>
  <c r="AD248" i="5" s="1"/>
  <c r="Z247" i="5"/>
  <c r="AD247" i="5" s="1"/>
  <c r="Z246" i="5"/>
  <c r="AD246" i="5" s="1"/>
  <c r="Z245" i="5"/>
  <c r="AD245" i="5" s="1"/>
  <c r="Z244" i="5"/>
  <c r="AD244" i="5" s="1"/>
  <c r="Z243" i="5"/>
  <c r="AD243" i="5" s="1"/>
  <c r="Z242" i="5"/>
  <c r="AD242" i="5" s="1"/>
  <c r="Z241" i="5"/>
  <c r="AD241" i="5" s="1"/>
  <c r="Z240" i="5"/>
  <c r="AD240" i="5" s="1"/>
  <c r="Z239" i="5"/>
  <c r="AD239" i="5" s="1"/>
  <c r="Z238" i="5"/>
  <c r="AD238" i="5" s="1"/>
  <c r="Z237" i="5"/>
  <c r="AD237" i="5" s="1"/>
  <c r="Z236" i="5"/>
  <c r="AD236" i="5" s="1"/>
  <c r="Z235" i="5"/>
  <c r="AD235" i="5" s="1"/>
  <c r="Z234" i="5"/>
  <c r="AD234" i="5" s="1"/>
  <c r="Z233" i="5"/>
  <c r="AD233" i="5" s="1"/>
  <c r="Z232" i="5"/>
  <c r="AD232" i="5" s="1"/>
  <c r="Z231" i="5"/>
  <c r="AD231" i="5" s="1"/>
  <c r="Z230" i="5"/>
  <c r="AD230" i="5" s="1"/>
  <c r="Z229" i="5"/>
  <c r="AD229" i="5" s="1"/>
  <c r="Z228" i="5"/>
  <c r="AD228" i="5" s="1"/>
  <c r="Z227" i="5"/>
  <c r="AD227" i="5" s="1"/>
  <c r="Z226" i="5"/>
  <c r="AD226" i="5" s="1"/>
  <c r="Z225" i="5"/>
  <c r="AD225" i="5" s="1"/>
  <c r="Z224" i="5"/>
  <c r="AD224" i="5" s="1"/>
  <c r="Z223" i="5"/>
  <c r="AD223" i="5" s="1"/>
  <c r="Z222" i="5"/>
  <c r="AD222" i="5" s="1"/>
  <c r="Z221" i="5"/>
  <c r="AD221" i="5" s="1"/>
  <c r="Z220" i="5"/>
  <c r="AD220" i="5" s="1"/>
  <c r="Z219" i="5"/>
  <c r="AD219" i="5" s="1"/>
  <c r="Z218" i="5"/>
  <c r="AD218" i="5" s="1"/>
  <c r="Z217" i="5"/>
  <c r="AD217" i="5" s="1"/>
  <c r="Z216" i="5"/>
  <c r="AD216" i="5" s="1"/>
  <c r="Z215" i="5"/>
  <c r="AD215" i="5" s="1"/>
  <c r="Z214" i="5"/>
  <c r="AD214" i="5" s="1"/>
  <c r="Z213" i="5"/>
  <c r="AD213" i="5" s="1"/>
  <c r="Z212" i="5"/>
  <c r="AD212" i="5" s="1"/>
  <c r="X211" i="5"/>
  <c r="Z211" i="5" s="1"/>
  <c r="AD211" i="5" s="1"/>
  <c r="X210" i="5"/>
  <c r="Z210" i="5" s="1"/>
  <c r="AD210" i="5" s="1"/>
  <c r="X209" i="5"/>
  <c r="Z209" i="5" s="1"/>
  <c r="AD209" i="5" s="1"/>
  <c r="X208" i="5"/>
  <c r="Z208" i="5" s="1"/>
  <c r="AD208" i="5" s="1"/>
  <c r="Z207" i="5"/>
  <c r="AD207" i="5" s="1"/>
  <c r="Z206" i="5"/>
  <c r="AD206" i="5" s="1"/>
  <c r="Z205" i="5"/>
  <c r="AD205" i="5" s="1"/>
  <c r="Z204" i="5"/>
  <c r="AD204" i="5" s="1"/>
  <c r="Z203" i="5"/>
  <c r="AD203" i="5" s="1"/>
  <c r="V202" i="5"/>
  <c r="Z202" i="5" s="1"/>
  <c r="AD202" i="5" s="1"/>
  <c r="Z201" i="5"/>
  <c r="AD201" i="5" s="1"/>
  <c r="V200" i="5"/>
  <c r="Z200" i="5" s="1"/>
  <c r="AD200" i="5" s="1"/>
  <c r="V199" i="5"/>
  <c r="Z199" i="5" s="1"/>
  <c r="AD199" i="5" s="1"/>
  <c r="V198" i="5"/>
  <c r="Z198" i="5" s="1"/>
  <c r="AD198" i="5" s="1"/>
  <c r="V197" i="5"/>
  <c r="Z197" i="5" s="1"/>
  <c r="AD197" i="5" s="1"/>
  <c r="V196" i="5"/>
  <c r="Z196" i="5" s="1"/>
  <c r="AD196" i="5" s="1"/>
  <c r="Z195" i="5"/>
  <c r="AD195" i="5" s="1"/>
  <c r="V194" i="5"/>
  <c r="Z194" i="5" s="1"/>
  <c r="AD194" i="5" s="1"/>
  <c r="Z193" i="5"/>
  <c r="AD193" i="5" s="1"/>
  <c r="V192" i="5"/>
  <c r="Z192" i="5" s="1"/>
  <c r="AD192" i="5" s="1"/>
  <c r="Z191" i="5"/>
  <c r="AD191" i="5" s="1"/>
  <c r="Z179" i="5"/>
  <c r="AD179" i="5" s="1"/>
  <c r="Z178" i="5"/>
  <c r="AD178" i="5" s="1"/>
  <c r="Z177" i="5"/>
  <c r="AD177" i="5" s="1"/>
  <c r="Z176" i="5"/>
  <c r="AD176" i="5" s="1"/>
  <c r="Z175" i="5"/>
  <c r="AD175" i="5" s="1"/>
  <c r="Z174" i="5"/>
  <c r="AD174" i="5" s="1"/>
  <c r="Z173" i="5"/>
  <c r="AD173" i="5" s="1"/>
  <c r="Z521" i="5" l="1"/>
  <c r="AD521" i="5" s="1"/>
  <c r="Z523" i="5"/>
  <c r="AD523" i="5" s="1"/>
  <c r="Z520" i="5"/>
  <c r="AD520" i="5" s="1"/>
  <c r="Z522" i="5"/>
  <c r="AD522" i="5" s="1"/>
  <c r="V1583" i="1"/>
  <c r="Z1583" i="1" s="1"/>
  <c r="Z1582" i="1"/>
  <c r="V1581" i="1"/>
  <c r="Z1581" i="1" s="1"/>
  <c r="V1580" i="1"/>
  <c r="Z1580" i="1" s="1"/>
  <c r="V1579" i="1"/>
  <c r="Z1579" i="1" s="1"/>
  <c r="V1578" i="1"/>
  <c r="Z1578" i="1" s="1"/>
  <c r="V1577" i="1"/>
  <c r="Z1577" i="1" s="1"/>
  <c r="Z1576" i="1"/>
  <c r="V1575" i="1"/>
  <c r="Z1575" i="1" s="1"/>
  <c r="Z1574" i="1"/>
  <c r="V1573" i="1"/>
  <c r="Z1573" i="1" s="1"/>
  <c r="Z1572" i="1"/>
  <c r="AD1572" i="1" l="1"/>
  <c r="AE1572" i="1" s="1"/>
  <c r="AA1572" i="1"/>
  <c r="AD1573" i="1"/>
  <c r="AE1573" i="1" s="1"/>
  <c r="AA1573" i="1"/>
  <c r="AD1579" i="1"/>
  <c r="AE1579" i="1" s="1"/>
  <c r="AA1579" i="1"/>
  <c r="AD1575" i="1"/>
  <c r="AE1575" i="1" s="1"/>
  <c r="AA1575" i="1"/>
  <c r="AD1580" i="1"/>
  <c r="AE1580" i="1" s="1"/>
  <c r="AA1580" i="1"/>
  <c r="AD1574" i="1"/>
  <c r="AE1574" i="1" s="1"/>
  <c r="AA1574" i="1"/>
  <c r="AD1578" i="1"/>
  <c r="AE1578" i="1" s="1"/>
  <c r="AA1578" i="1"/>
  <c r="AD1582" i="1"/>
  <c r="AE1582" i="1" s="1"/>
  <c r="AA1582" i="1"/>
  <c r="AD1576" i="1"/>
  <c r="AE1576" i="1" s="1"/>
  <c r="AA1576" i="1"/>
  <c r="AD1577" i="1"/>
  <c r="AE1577" i="1" s="1"/>
  <c r="AA1577" i="1"/>
  <c r="AD1581" i="1"/>
  <c r="AE1581" i="1" s="1"/>
  <c r="AA1581" i="1"/>
  <c r="AD1583" i="1"/>
  <c r="AE1583" i="1" s="1"/>
  <c r="AA1583" i="1"/>
  <c r="Z1167" i="1"/>
  <c r="Z842" i="1"/>
  <c r="Z841" i="1"/>
  <c r="Z840" i="1"/>
  <c r="Z839" i="1"/>
  <c r="Z838" i="1"/>
  <c r="AD841" i="1" l="1"/>
  <c r="AE841" i="1" s="1"/>
  <c r="AA841" i="1"/>
  <c r="AD840" i="1"/>
  <c r="AE840" i="1" s="1"/>
  <c r="AA840" i="1"/>
  <c r="AD1167" i="1"/>
  <c r="AE1167" i="1" s="1"/>
  <c r="AA1167" i="1"/>
  <c r="AD839" i="1"/>
  <c r="AE839" i="1" s="1"/>
  <c r="AA839" i="1"/>
  <c r="AD842" i="1"/>
  <c r="AE842" i="1" s="1"/>
  <c r="AA842" i="1"/>
  <c r="AD838" i="1"/>
  <c r="AE838" i="1" s="1"/>
  <c r="AA838" i="1"/>
  <c r="Z552" i="1"/>
  <c r="AD552" i="1" l="1"/>
  <c r="AE552" i="1" s="1"/>
  <c r="AA552" i="1"/>
  <c r="Z3447" i="1"/>
  <c r="Z3442" i="1"/>
  <c r="Z394" i="1"/>
  <c r="AD3442" i="1" l="1"/>
  <c r="AE3442" i="1" s="1"/>
  <c r="AA3442" i="1"/>
  <c r="AD394" i="1"/>
  <c r="AE394" i="1" s="1"/>
  <c r="AA394" i="1"/>
  <c r="AD3447" i="1"/>
  <c r="AE3447" i="1" s="1"/>
  <c r="AA3447" i="1"/>
  <c r="Z1404" i="1"/>
  <c r="Z1403" i="1"/>
  <c r="AD1403" i="1" l="1"/>
  <c r="AE1403" i="1" s="1"/>
  <c r="AA1403" i="1"/>
  <c r="AD1404" i="1"/>
  <c r="AE1404" i="1" s="1"/>
  <c r="AA1404" i="1"/>
  <c r="Z2232" i="1"/>
  <c r="AD2232" i="1" l="1"/>
  <c r="AE2232" i="1" s="1"/>
  <c r="AA2232" i="1"/>
  <c r="Z781" i="1"/>
  <c r="Z780" i="1"/>
  <c r="Z779" i="1"/>
  <c r="Z778" i="1"/>
  <c r="AD779" i="1" l="1"/>
  <c r="AE779" i="1" s="1"/>
  <c r="AA779" i="1"/>
  <c r="AD780" i="1"/>
  <c r="AE780" i="1" s="1"/>
  <c r="AA780" i="1"/>
  <c r="AD778" i="1"/>
  <c r="AE778" i="1" s="1"/>
  <c r="AA778" i="1"/>
  <c r="AD781" i="1"/>
  <c r="AE781" i="1" s="1"/>
  <c r="AA781" i="1"/>
  <c r="Z1969" i="1"/>
  <c r="AA1969" i="1" s="1"/>
  <c r="Z3446" i="1" l="1"/>
  <c r="Z3337" i="1"/>
  <c r="Z3336" i="1"/>
  <c r="Z3335" i="1"/>
  <c r="Z3334" i="1"/>
  <c r="Z3333" i="1"/>
  <c r="Z3332" i="1"/>
  <c r="Z3286" i="1"/>
  <c r="Z3108" i="1"/>
  <c r="AD3286" i="1" l="1"/>
  <c r="AE3286" i="1" s="1"/>
  <c r="AA3286" i="1"/>
  <c r="AD3334" i="1"/>
  <c r="AE3334" i="1" s="1"/>
  <c r="AA3334" i="1"/>
  <c r="AD3108" i="1"/>
  <c r="AE3108" i="1" s="1"/>
  <c r="AA3108" i="1"/>
  <c r="AD3333" i="1"/>
  <c r="AE3333" i="1" s="1"/>
  <c r="AA3333" i="1"/>
  <c r="AD3337" i="1"/>
  <c r="AE3337" i="1" s="1"/>
  <c r="AA3337" i="1"/>
  <c r="AD3332" i="1"/>
  <c r="AE3332" i="1" s="1"/>
  <c r="AA3332" i="1"/>
  <c r="AD3335" i="1"/>
  <c r="AE3335" i="1" s="1"/>
  <c r="AA3335" i="1"/>
  <c r="AD3336" i="1"/>
  <c r="AE3336" i="1" s="1"/>
  <c r="AA3336" i="1"/>
  <c r="AD3446" i="1"/>
  <c r="AE3446" i="1" s="1"/>
  <c r="AA3446" i="1"/>
  <c r="Z3052" i="1"/>
  <c r="Z3029" i="1"/>
  <c r="Z3230" i="1"/>
  <c r="Z3229" i="1"/>
  <c r="Z3228" i="1"/>
  <c r="Z3227" i="1"/>
  <c r="Z3226" i="1"/>
  <c r="Z3225" i="1"/>
  <c r="Z3322" i="1"/>
  <c r="Z2905" i="1"/>
  <c r="Z2894" i="1"/>
  <c r="Z2865" i="1"/>
  <c r="Z2862" i="1"/>
  <c r="AD2577" i="1"/>
  <c r="AE2577" i="1" s="1"/>
  <c r="AD2576" i="1"/>
  <c r="AE2576" i="1" s="1"/>
  <c r="AD2575" i="1"/>
  <c r="AE2575" i="1" s="1"/>
  <c r="AD2640" i="1"/>
  <c r="AE2640" i="1" s="1"/>
  <c r="AD2738" i="1"/>
  <c r="AE2738" i="1" s="1"/>
  <c r="AD2737" i="1"/>
  <c r="AE2737" i="1" s="1"/>
  <c r="AD2736" i="1"/>
  <c r="AE2736" i="1" s="1"/>
  <c r="AD2735" i="1"/>
  <c r="AE2735" i="1" s="1"/>
  <c r="AD3227" i="1" l="1"/>
  <c r="AE3227" i="1" s="1"/>
  <c r="AA3227" i="1"/>
  <c r="AD2862" i="1"/>
  <c r="AE2862" i="1" s="1"/>
  <c r="AA2862" i="1"/>
  <c r="AD3322" i="1"/>
  <c r="AE3322" i="1" s="1"/>
  <c r="AA3322" i="1"/>
  <c r="AD2865" i="1"/>
  <c r="AE2865" i="1" s="1"/>
  <c r="AA2865" i="1"/>
  <c r="AD3226" i="1"/>
  <c r="AE3226" i="1" s="1"/>
  <c r="AA3226" i="1"/>
  <c r="AD3228" i="1"/>
  <c r="AE3228" i="1" s="1"/>
  <c r="AA3228" i="1"/>
  <c r="AD3029" i="1"/>
  <c r="AE3029" i="1" s="1"/>
  <c r="AA3029" i="1"/>
  <c r="AD2905" i="1"/>
  <c r="AE2905" i="1" s="1"/>
  <c r="AA2905" i="1"/>
  <c r="AD3229" i="1"/>
  <c r="AE3229" i="1" s="1"/>
  <c r="AA3229" i="1"/>
  <c r="AD3052" i="1"/>
  <c r="AE3052" i="1" s="1"/>
  <c r="AA3052" i="1"/>
  <c r="AD2894" i="1"/>
  <c r="AE2894" i="1" s="1"/>
  <c r="AA2894" i="1"/>
  <c r="AD3225" i="1"/>
  <c r="AE3225" i="1" s="1"/>
  <c r="AA3225" i="1"/>
  <c r="AD3230" i="1"/>
  <c r="AE3230" i="1" s="1"/>
  <c r="AA3230" i="1"/>
  <c r="Z2224" i="1"/>
  <c r="Z2223" i="1"/>
  <c r="AD2224" i="1" l="1"/>
  <c r="AE2224" i="1" s="1"/>
  <c r="AA2224" i="1"/>
  <c r="AD2223" i="1"/>
  <c r="AE2223" i="1" s="1"/>
  <c r="AA2223" i="1"/>
  <c r="AD1969" i="1"/>
  <c r="AE1969" i="1" s="1"/>
  <c r="Z1548" i="1"/>
  <c r="Z1547" i="1"/>
  <c r="Z1546" i="1"/>
  <c r="Z1545" i="1"/>
  <c r="Z1625" i="1"/>
  <c r="Z1624" i="1"/>
  <c r="Z1623" i="1"/>
  <c r="Z1622" i="1"/>
  <c r="Z1621" i="1"/>
  <c r="AD1624" i="1" l="1"/>
  <c r="AE1624" i="1" s="1"/>
  <c r="AA1624" i="1"/>
  <c r="AD1623" i="1"/>
  <c r="AE1623" i="1" s="1"/>
  <c r="AA1623" i="1"/>
  <c r="AD1547" i="1"/>
  <c r="AE1547" i="1" s="1"/>
  <c r="AA1547" i="1"/>
  <c r="AD1625" i="1"/>
  <c r="AE1625" i="1" s="1"/>
  <c r="AA1625" i="1"/>
  <c r="AD1621" i="1"/>
  <c r="AE1621" i="1" s="1"/>
  <c r="AA1621" i="1"/>
  <c r="AD1545" i="1"/>
  <c r="AE1545" i="1" s="1"/>
  <c r="AA1545" i="1"/>
  <c r="AD1622" i="1"/>
  <c r="AE1622" i="1" s="1"/>
  <c r="AA1622" i="1"/>
  <c r="AD1546" i="1"/>
  <c r="AE1546" i="1" s="1"/>
  <c r="AA1546" i="1"/>
  <c r="AD1548" i="1"/>
  <c r="AE1548" i="1" s="1"/>
  <c r="AA1548" i="1"/>
  <c r="Z1493" i="1"/>
  <c r="Z1492" i="1"/>
  <c r="Z1463" i="1"/>
  <c r="Z1462" i="1"/>
  <c r="Z1461" i="1"/>
  <c r="Z1460" i="1"/>
  <c r="Z1459" i="1"/>
  <c r="Z1458" i="1"/>
  <c r="Z1457" i="1"/>
  <c r="Z1456" i="1"/>
  <c r="Z1455" i="1"/>
  <c r="Z1454" i="1"/>
  <c r="Z1453" i="1"/>
  <c r="Z1452" i="1"/>
  <c r="Z1451" i="1"/>
  <c r="AD1457" i="1" l="1"/>
  <c r="AE1457" i="1" s="1"/>
  <c r="AA1457" i="1"/>
  <c r="AD1459" i="1"/>
  <c r="AE1459" i="1" s="1"/>
  <c r="AA1459" i="1"/>
  <c r="AD1463" i="1"/>
  <c r="AE1463" i="1" s="1"/>
  <c r="AA1463" i="1"/>
  <c r="AD1453" i="1"/>
  <c r="AE1453" i="1" s="1"/>
  <c r="AA1453" i="1"/>
  <c r="AD1456" i="1"/>
  <c r="AE1456" i="1" s="1"/>
  <c r="AA1456" i="1"/>
  <c r="AD1458" i="1"/>
  <c r="AE1458" i="1" s="1"/>
  <c r="AA1458" i="1"/>
  <c r="AD1461" i="1"/>
  <c r="AE1461" i="1" s="1"/>
  <c r="AA1461" i="1"/>
  <c r="AD1454" i="1"/>
  <c r="AE1454" i="1" s="1"/>
  <c r="AA1454" i="1"/>
  <c r="AD1455" i="1"/>
  <c r="AE1455" i="1" s="1"/>
  <c r="AA1455" i="1"/>
  <c r="AD1462" i="1"/>
  <c r="AE1462" i="1" s="1"/>
  <c r="AA1462" i="1"/>
  <c r="AD1493" i="1"/>
  <c r="AE1493" i="1" s="1"/>
  <c r="AA1493" i="1"/>
  <c r="AD1452" i="1"/>
  <c r="AE1452" i="1" s="1"/>
  <c r="AA1452" i="1"/>
  <c r="AD1460" i="1"/>
  <c r="AE1460" i="1" s="1"/>
  <c r="AA1460" i="1"/>
  <c r="AD1492" i="1"/>
  <c r="AE1492" i="1" s="1"/>
  <c r="AA1492" i="1"/>
  <c r="AD1451" i="1"/>
  <c r="AE1451" i="1" s="1"/>
  <c r="AA1451" i="1"/>
  <c r="Z751" i="1"/>
  <c r="Z750" i="1"/>
  <c r="Z749" i="1"/>
  <c r="Z748" i="1"/>
  <c r="Z747" i="1"/>
  <c r="Z746" i="1"/>
  <c r="Z745" i="1"/>
  <c r="Z744" i="1"/>
  <c r="Z743" i="1"/>
  <c r="Z742" i="1"/>
  <c r="Z741" i="1"/>
  <c r="Z732" i="1"/>
  <c r="Z731" i="1"/>
  <c r="Z740" i="1"/>
  <c r="Z739" i="1"/>
  <c r="Z738" i="1"/>
  <c r="Z737" i="1"/>
  <c r="Z736" i="1"/>
  <c r="Z735" i="1"/>
  <c r="Z734" i="1"/>
  <c r="Z733" i="1"/>
  <c r="Z730" i="1"/>
  <c r="Z729" i="1"/>
  <c r="Z728" i="1"/>
  <c r="AD737" i="1" l="1"/>
  <c r="AE737" i="1" s="1"/>
  <c r="AA737" i="1"/>
  <c r="AD750" i="1"/>
  <c r="AE750" i="1" s="1"/>
  <c r="AA750" i="1"/>
  <c r="AD739" i="1"/>
  <c r="AE739" i="1" s="1"/>
  <c r="AA739" i="1"/>
  <c r="AD731" i="1"/>
  <c r="AE731" i="1" s="1"/>
  <c r="AA731" i="1"/>
  <c r="AD732" i="1"/>
  <c r="AE732" i="1" s="1"/>
  <c r="AA732" i="1"/>
  <c r="AD728" i="1"/>
  <c r="AE728" i="1" s="1"/>
  <c r="AA728" i="1"/>
  <c r="AD742" i="1"/>
  <c r="AE742" i="1" s="1"/>
  <c r="AA742" i="1"/>
  <c r="AD729" i="1"/>
  <c r="AE729" i="1" s="1"/>
  <c r="AA729" i="1"/>
  <c r="AD751" i="1"/>
  <c r="AE751" i="1" s="1"/>
  <c r="AA751" i="1"/>
  <c r="AD740" i="1"/>
  <c r="AE740" i="1" s="1"/>
  <c r="AA740" i="1"/>
  <c r="AD744" i="1"/>
  <c r="AE744" i="1" s="1"/>
  <c r="AA744" i="1"/>
  <c r="AD746" i="1"/>
  <c r="AE746" i="1" s="1"/>
  <c r="AA746" i="1"/>
  <c r="AD738" i="1"/>
  <c r="AE738" i="1" s="1"/>
  <c r="AA738" i="1"/>
  <c r="AD741" i="1"/>
  <c r="AE741" i="1" s="1"/>
  <c r="AA741" i="1"/>
  <c r="AD743" i="1"/>
  <c r="AE743" i="1" s="1"/>
  <c r="AA743" i="1"/>
  <c r="AD747" i="1"/>
  <c r="AE747" i="1" s="1"/>
  <c r="AA747" i="1"/>
  <c r="AD736" i="1"/>
  <c r="AE736" i="1" s="1"/>
  <c r="AA736" i="1"/>
  <c r="AD733" i="1"/>
  <c r="AE733" i="1" s="1"/>
  <c r="AA733" i="1"/>
  <c r="AD734" i="1"/>
  <c r="AE734" i="1" s="1"/>
  <c r="AA734" i="1"/>
  <c r="AD748" i="1"/>
  <c r="AE748" i="1" s="1"/>
  <c r="AA748" i="1"/>
  <c r="AD745" i="1"/>
  <c r="AE745" i="1" s="1"/>
  <c r="AA745" i="1"/>
  <c r="AD730" i="1"/>
  <c r="AE730" i="1" s="1"/>
  <c r="AA730" i="1"/>
  <c r="AD735" i="1"/>
  <c r="AE735" i="1" s="1"/>
  <c r="AA735" i="1"/>
  <c r="AD749" i="1"/>
  <c r="AE749" i="1" s="1"/>
  <c r="AA749" i="1"/>
  <c r="Z1312" i="1"/>
  <c r="Z1311" i="1"/>
  <c r="Z1310" i="1"/>
  <c r="Z1298" i="1"/>
  <c r="Z1297" i="1"/>
  <c r="Z1296" i="1"/>
  <c r="Z1295" i="1"/>
  <c r="Z1294" i="1"/>
  <c r="Z1293" i="1"/>
  <c r="Z1292" i="1"/>
  <c r="Z1291" i="1"/>
  <c r="AD1291" i="1" l="1"/>
  <c r="AE1291" i="1" s="1"/>
  <c r="AA1291" i="1"/>
  <c r="AD1294" i="1"/>
  <c r="AE1294" i="1" s="1"/>
  <c r="AA1294" i="1"/>
  <c r="AD1292" i="1"/>
  <c r="AE1292" i="1" s="1"/>
  <c r="AA1292" i="1"/>
  <c r="AD1296" i="1"/>
  <c r="AE1296" i="1" s="1"/>
  <c r="AA1296" i="1"/>
  <c r="AD1298" i="1"/>
  <c r="AE1298" i="1" s="1"/>
  <c r="AA1298" i="1"/>
  <c r="AD1295" i="1"/>
  <c r="AE1295" i="1" s="1"/>
  <c r="AA1295" i="1"/>
  <c r="AD1293" i="1"/>
  <c r="AE1293" i="1" s="1"/>
  <c r="AA1293" i="1"/>
  <c r="AD1297" i="1"/>
  <c r="AE1297" i="1" s="1"/>
  <c r="AA1297" i="1"/>
  <c r="AD1310" i="1"/>
  <c r="AE1310" i="1" s="1"/>
  <c r="AA1310" i="1"/>
  <c r="AD1311" i="1"/>
  <c r="AE1311" i="1" s="1"/>
  <c r="AA1311" i="1"/>
  <c r="AD1312" i="1"/>
  <c r="AE1312" i="1" s="1"/>
  <c r="AA1312" i="1"/>
  <c r="Z1115" i="1"/>
  <c r="Z1114" i="1"/>
  <c r="Z930" i="1"/>
  <c r="Z929" i="1"/>
  <c r="AD1114" i="1" l="1"/>
  <c r="AE1114" i="1" s="1"/>
  <c r="AA1114" i="1"/>
  <c r="AD930" i="1"/>
  <c r="AE930" i="1" s="1"/>
  <c r="AA930" i="1"/>
  <c r="AD929" i="1"/>
  <c r="AE929" i="1" s="1"/>
  <c r="AA929" i="1"/>
  <c r="AD1115" i="1"/>
  <c r="AE1115" i="1" s="1"/>
  <c r="AA1115" i="1"/>
  <c r="X816" i="1"/>
  <c r="Z816" i="1" s="1"/>
  <c r="X944" i="1"/>
  <c r="Z944" i="1" s="1"/>
  <c r="X943" i="1"/>
  <c r="Z943" i="1" s="1"/>
  <c r="X942" i="1"/>
  <c r="Z942" i="1" s="1"/>
  <c r="X637" i="1"/>
  <c r="Z637" i="1" s="1"/>
  <c r="X636" i="1"/>
  <c r="Z636" i="1" s="1"/>
  <c r="X627" i="1"/>
  <c r="Z627" i="1" s="1"/>
  <c r="X626" i="1"/>
  <c r="Z626" i="1" s="1"/>
  <c r="X617" i="1"/>
  <c r="Z617" i="1" s="1"/>
  <c r="X616" i="1"/>
  <c r="Z616" i="1" s="1"/>
  <c r="AD627" i="1" l="1"/>
  <c r="AE627" i="1" s="1"/>
  <c r="AA627" i="1"/>
  <c r="AD944" i="1"/>
  <c r="AE944" i="1" s="1"/>
  <c r="AA944" i="1"/>
  <c r="AD942" i="1"/>
  <c r="AE942" i="1" s="1"/>
  <c r="AA942" i="1"/>
  <c r="AD636" i="1"/>
  <c r="AE636" i="1" s="1"/>
  <c r="AA636" i="1"/>
  <c r="AD816" i="1"/>
  <c r="AE816" i="1" s="1"/>
  <c r="AA816" i="1"/>
  <c r="AD626" i="1"/>
  <c r="AE626" i="1" s="1"/>
  <c r="AA626" i="1"/>
  <c r="AD943" i="1"/>
  <c r="AE943" i="1" s="1"/>
  <c r="AA943" i="1"/>
  <c r="AD616" i="1"/>
  <c r="AE616" i="1" s="1"/>
  <c r="AA616" i="1"/>
  <c r="AD637" i="1"/>
  <c r="AE637" i="1" s="1"/>
  <c r="AA637" i="1"/>
  <c r="AD617" i="1"/>
  <c r="AE617" i="1" s="1"/>
  <c r="AA617" i="1"/>
  <c r="Z175" i="1"/>
  <c r="Z174" i="1"/>
  <c r="Z173" i="1"/>
  <c r="Z172" i="1"/>
  <c r="Z171" i="1"/>
  <c r="AD175" i="1" l="1"/>
  <c r="AE175" i="1" s="1"/>
  <c r="AA175" i="1"/>
  <c r="AD171" i="1"/>
  <c r="AE171" i="1" s="1"/>
  <c r="AA171" i="1"/>
  <c r="AD172" i="1"/>
  <c r="AE172" i="1" s="1"/>
  <c r="AA172" i="1"/>
  <c r="AD173" i="1"/>
  <c r="AE173" i="1" s="1"/>
  <c r="AA173" i="1"/>
  <c r="AD174" i="1"/>
  <c r="AE174" i="1" s="1"/>
  <c r="AA174" i="1"/>
  <c r="X1851" i="1"/>
  <c r="Z1851" i="1" s="1"/>
  <c r="X1850" i="1"/>
  <c r="Z1850" i="1" s="1"/>
  <c r="X1849" i="1"/>
  <c r="Z1849" i="1" s="1"/>
  <c r="X1848" i="1"/>
  <c r="Z1848" i="1" s="1"/>
  <c r="Z777" i="1"/>
  <c r="Z776" i="1"/>
  <c r="Z775" i="1"/>
  <c r="Z774" i="1"/>
  <c r="Z773" i="1"/>
  <c r="Z1162" i="1"/>
  <c r="X615" i="1"/>
  <c r="Z615" i="1" s="1"/>
  <c r="Z614" i="1"/>
  <c r="Z613" i="1"/>
  <c r="Z612" i="1"/>
  <c r="Z611" i="1"/>
  <c r="Z610" i="1"/>
  <c r="Z609" i="1"/>
  <c r="Z1265" i="1"/>
  <c r="Z542" i="1"/>
  <c r="Z418" i="1"/>
  <c r="Z417" i="1"/>
  <c r="Z416" i="1"/>
  <c r="Z377" i="1"/>
  <c r="Z376" i="1"/>
  <c r="Z375" i="1"/>
  <c r="X635" i="1"/>
  <c r="Z635" i="1" s="1"/>
  <c r="Z634" i="1"/>
  <c r="Z633" i="1"/>
  <c r="Z632" i="1"/>
  <c r="Z631" i="1"/>
  <c r="Z630" i="1"/>
  <c r="Z629" i="1"/>
  <c r="Z1264" i="1"/>
  <c r="Z3240" i="1"/>
  <c r="Z3239" i="1"/>
  <c r="Z3238" i="1"/>
  <c r="Z3237" i="1"/>
  <c r="Z2912" i="1"/>
  <c r="Z2386" i="1"/>
  <c r="Z2275" i="1"/>
  <c r="Z2274" i="1"/>
  <c r="Z2273" i="1"/>
  <c r="Z2272" i="1"/>
  <c r="Z1163" i="1"/>
  <c r="Z406" i="1"/>
  <c r="Y406" i="1"/>
  <c r="Z360" i="1"/>
  <c r="Z541" i="1"/>
  <c r="Z539" i="1"/>
  <c r="Z540" i="1"/>
  <c r="Z538" i="1"/>
  <c r="Z2596" i="1"/>
  <c r="Z1861" i="1"/>
  <c r="Z1860" i="1"/>
  <c r="Z1859" i="1"/>
  <c r="Z1858" i="1"/>
  <c r="Z1857" i="1"/>
  <c r="Z1856" i="1"/>
  <c r="Z1855" i="1"/>
  <c r="Z1854" i="1"/>
  <c r="Z1853" i="1"/>
  <c r="Z1852" i="1"/>
  <c r="Z2207" i="1"/>
  <c r="Z551" i="1"/>
  <c r="Z550" i="1"/>
  <c r="Z549" i="1"/>
  <c r="Z548" i="1"/>
  <c r="Z547" i="1"/>
  <c r="Z2953" i="1"/>
  <c r="Z2952" i="1"/>
  <c r="Z2951" i="1"/>
  <c r="Z2950" i="1"/>
  <c r="Z2949" i="1"/>
  <c r="Z2948" i="1"/>
  <c r="Z2947" i="1"/>
  <c r="Z2940" i="1"/>
  <c r="Z2939" i="1"/>
  <c r="Z3249" i="1"/>
  <c r="Z3248" i="1"/>
  <c r="Z3184" i="1"/>
  <c r="Z1109" i="1"/>
  <c r="Z405" i="1"/>
  <c r="Y405" i="1"/>
  <c r="Z404" i="1"/>
  <c r="Y404" i="1"/>
  <c r="Z292" i="1"/>
  <c r="Y292" i="1"/>
  <c r="Z169" i="1"/>
  <c r="Z168" i="1"/>
  <c r="Z167" i="1"/>
  <c r="Z166" i="1"/>
  <c r="Z165" i="1"/>
  <c r="Z164" i="1"/>
  <c r="Z180" i="1"/>
  <c r="Z179" i="1"/>
  <c r="Z178" i="1"/>
  <c r="Z177" i="1"/>
  <c r="Z176" i="1"/>
  <c r="Z3183" i="1"/>
  <c r="Z3182" i="1"/>
  <c r="Z3181" i="1"/>
  <c r="Z3180" i="1"/>
  <c r="Z3179" i="1"/>
  <c r="Z3178" i="1"/>
  <c r="Z1070" i="1"/>
  <c r="Z2597" i="1"/>
  <c r="Z2416" i="1"/>
  <c r="Z2415" i="1"/>
  <c r="Z1804" i="1"/>
  <c r="Z1803" i="1"/>
  <c r="Z1802" i="1"/>
  <c r="Z1801" i="1"/>
  <c r="Z1800" i="1"/>
  <c r="Z1697" i="1"/>
  <c r="Z1696" i="1"/>
  <c r="AD2682" i="1"/>
  <c r="AE2682" i="1" s="1"/>
  <c r="Z1683" i="1"/>
  <c r="Z1485" i="1"/>
  <c r="Z1405" i="1"/>
  <c r="Z1393" i="1"/>
  <c r="Z1387" i="1"/>
  <c r="Z1386" i="1"/>
  <c r="Z2410" i="1"/>
  <c r="Z2409" i="1"/>
  <c r="Z2408" i="1"/>
  <c r="Z2407" i="1"/>
  <c r="Z2401" i="1"/>
  <c r="Z2400" i="1"/>
  <c r="Z2399" i="1"/>
  <c r="Z2398" i="1"/>
  <c r="Z2413" i="1"/>
  <c r="Z2412" i="1"/>
  <c r="Z3283" i="1"/>
  <c r="Z3282" i="1"/>
  <c r="Z3281" i="1"/>
  <c r="Z3280" i="1"/>
  <c r="AD3279" i="1"/>
  <c r="AE3279" i="1" s="1"/>
  <c r="Z3522" i="1"/>
  <c r="Z3403" i="1"/>
  <c r="Z3402" i="1"/>
  <c r="Z3401" i="1"/>
  <c r="Z3245" i="1"/>
  <c r="Z3008" i="1"/>
  <c r="Z3007" i="1"/>
  <c r="Z2923" i="1"/>
  <c r="Z2198" i="1"/>
  <c r="Z1829" i="1"/>
  <c r="Z1552" i="1"/>
  <c r="Z1620" i="1"/>
  <c r="Z1619" i="1"/>
  <c r="Z1081" i="1"/>
  <c r="Z1012" i="1"/>
  <c r="Z415" i="1"/>
  <c r="Y415" i="1"/>
  <c r="Z2704" i="1"/>
  <c r="Z2708" i="1"/>
  <c r="Z2654" i="1"/>
  <c r="Z2644" i="1"/>
  <c r="Z2643" i="1"/>
  <c r="Z2642" i="1"/>
  <c r="Z2691" i="1"/>
  <c r="X1794" i="1"/>
  <c r="Z1794" i="1" s="1"/>
  <c r="X1783" i="1"/>
  <c r="Z1783" i="1" s="1"/>
  <c r="X1773" i="1"/>
  <c r="Z1773" i="1" s="1"/>
  <c r="X1772" i="1"/>
  <c r="Z1772" i="1" s="1"/>
  <c r="Z1763" i="1"/>
  <c r="Z488" i="1"/>
  <c r="Z489" i="1"/>
  <c r="Z490" i="1"/>
  <c r="Z491" i="1"/>
  <c r="Z492" i="1"/>
  <c r="Z493" i="1"/>
  <c r="Z494" i="1"/>
  <c r="Z495" i="1"/>
  <c r="Z496" i="1"/>
  <c r="Z497" i="1"/>
  <c r="Z498" i="1"/>
  <c r="Z499" i="1"/>
  <c r="Z500" i="1"/>
  <c r="Z501" i="1"/>
  <c r="Z502" i="1"/>
  <c r="Z503" i="1"/>
  <c r="Z504" i="1"/>
  <c r="Z505" i="1"/>
  <c r="Z506" i="1"/>
  <c r="Z507" i="1"/>
  <c r="Z2" i="1"/>
  <c r="Z3" i="1"/>
  <c r="Z4" i="1"/>
  <c r="Z5" i="1"/>
  <c r="Z6" i="1"/>
  <c r="Z7" i="1"/>
  <c r="Z8" i="1"/>
  <c r="Z9" i="1"/>
  <c r="Z10" i="1"/>
  <c r="Z11" i="1"/>
  <c r="Z12" i="1"/>
  <c r="Z13" i="1"/>
  <c r="Z14" i="1"/>
  <c r="Z15" i="1"/>
  <c r="Z16" i="1"/>
  <c r="Z17" i="1"/>
  <c r="Z18" i="1"/>
  <c r="Z19" i="1"/>
  <c r="Z20" i="1"/>
  <c r="Z21" i="1"/>
  <c r="Z22" i="1"/>
  <c r="Z23"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98" i="1"/>
  <c r="Z99" i="1"/>
  <c r="Z100" i="1"/>
  <c r="Z101" i="1"/>
  <c r="Z102" i="1"/>
  <c r="Z103" i="1"/>
  <c r="Z104" i="1"/>
  <c r="Z105" i="1"/>
  <c r="Z106" i="1"/>
  <c r="Z107" i="1"/>
  <c r="Z108" i="1"/>
  <c r="Z109" i="1"/>
  <c r="Z110" i="1"/>
  <c r="Z111" i="1"/>
  <c r="Z112" i="1"/>
  <c r="Z113" i="1"/>
  <c r="Z114" i="1"/>
  <c r="Z115" i="1"/>
  <c r="Z116" i="1"/>
  <c r="Z117" i="1"/>
  <c r="Z81" i="1"/>
  <c r="Z82" i="1"/>
  <c r="Z83" i="1"/>
  <c r="Z84" i="1"/>
  <c r="Z85" i="1"/>
  <c r="Z86" i="1"/>
  <c r="Z87" i="1"/>
  <c r="Z88" i="1"/>
  <c r="Z89" i="1"/>
  <c r="Z90" i="1"/>
  <c r="Z91" i="1"/>
  <c r="Z92" i="1"/>
  <c r="Z93" i="1"/>
  <c r="Z94" i="1"/>
  <c r="Z95" i="1"/>
  <c r="Z96" i="1"/>
  <c r="Z9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300" i="1"/>
  <c r="Z301" i="1"/>
  <c r="Z302" i="1"/>
  <c r="Z303" i="1"/>
  <c r="Z304" i="1"/>
  <c r="Z305" i="1"/>
  <c r="Z306" i="1"/>
  <c r="Z307" i="1"/>
  <c r="Z308"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154" i="1"/>
  <c r="Z155" i="1"/>
  <c r="Z156" i="1"/>
  <c r="Z157" i="1"/>
  <c r="Z158" i="1"/>
  <c r="Z159" i="1"/>
  <c r="Z160" i="1"/>
  <c r="Z161" i="1"/>
  <c r="Z162" i="1"/>
  <c r="Z163" i="1"/>
  <c r="Z170" i="1"/>
  <c r="Z181" i="1"/>
  <c r="Z182" i="1"/>
  <c r="Z183" i="1"/>
  <c r="Z184" i="1"/>
  <c r="Z185" i="1"/>
  <c r="Z186" i="1"/>
  <c r="Z187" i="1"/>
  <c r="Z188" i="1"/>
  <c r="Z189" i="1"/>
  <c r="Z190" i="1"/>
  <c r="Z191" i="1"/>
  <c r="Z336" i="1"/>
  <c r="Z337" i="1"/>
  <c r="Z338" i="1"/>
  <c r="Z339" i="1"/>
  <c r="Z340" i="1"/>
  <c r="Z341" i="1"/>
  <c r="Z342" i="1"/>
  <c r="Z343" i="1"/>
  <c r="Z344" i="1"/>
  <c r="Z345" i="1"/>
  <c r="Z346" i="1"/>
  <c r="Z347" i="1"/>
  <c r="Z348" i="1"/>
  <c r="Z349" i="1"/>
  <c r="Z350"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61" i="1"/>
  <c r="Z262" i="1"/>
  <c r="Z263" i="1"/>
  <c r="Z264" i="1"/>
  <c r="Z265" i="1"/>
  <c r="Z266" i="1"/>
  <c r="Z257" i="1"/>
  <c r="Z258" i="1"/>
  <c r="Z259" i="1"/>
  <c r="Z260" i="1"/>
  <c r="Z351" i="1"/>
  <c r="Z352" i="1"/>
  <c r="Z353" i="1"/>
  <c r="Z354"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Y434" i="1"/>
  <c r="Z434" i="1"/>
  <c r="Y465" i="1"/>
  <c r="Z465" i="1"/>
  <c r="Y466" i="1"/>
  <c r="Z466" i="1"/>
  <c r="Y467" i="1"/>
  <c r="Z467" i="1"/>
  <c r="Y468" i="1"/>
  <c r="Z468" i="1"/>
  <c r="Y469" i="1"/>
  <c r="Z469" i="1"/>
  <c r="Y470" i="1"/>
  <c r="Z470" i="1"/>
  <c r="Y471" i="1"/>
  <c r="Z471" i="1"/>
  <c r="Y472" i="1"/>
  <c r="Z472" i="1"/>
  <c r="Y473" i="1"/>
  <c r="Z473" i="1"/>
  <c r="Y438" i="1"/>
  <c r="Z438" i="1"/>
  <c r="Y439" i="1"/>
  <c r="Z439" i="1"/>
  <c r="Y440" i="1"/>
  <c r="Z440" i="1"/>
  <c r="Y441" i="1"/>
  <c r="Z441" i="1"/>
  <c r="Y442" i="1"/>
  <c r="Z442" i="1"/>
  <c r="Y443" i="1"/>
  <c r="Z443" i="1"/>
  <c r="Y444" i="1"/>
  <c r="Z444" i="1"/>
  <c r="Y445" i="1"/>
  <c r="Z445" i="1"/>
  <c r="Y446" i="1"/>
  <c r="Z446" i="1"/>
  <c r="Y447" i="1"/>
  <c r="Z447" i="1"/>
  <c r="Y448" i="1"/>
  <c r="Z448" i="1"/>
  <c r="Y451" i="1"/>
  <c r="Z451" i="1"/>
  <c r="Y452" i="1"/>
  <c r="Z452" i="1"/>
  <c r="Y453" i="1"/>
  <c r="Z453" i="1"/>
  <c r="Y454" i="1"/>
  <c r="Z454" i="1"/>
  <c r="Y455" i="1"/>
  <c r="Z455" i="1"/>
  <c r="Y456" i="1"/>
  <c r="Z456" i="1"/>
  <c r="Y293" i="1"/>
  <c r="Z293" i="1"/>
  <c r="Y294" i="1"/>
  <c r="Z294" i="1"/>
  <c r="Y295" i="1"/>
  <c r="Z295" i="1"/>
  <c r="Y296" i="1"/>
  <c r="Z296" i="1"/>
  <c r="Y297" i="1"/>
  <c r="Z297" i="1"/>
  <c r="Y298" i="1"/>
  <c r="Z298" i="1"/>
  <c r="Y299" i="1"/>
  <c r="Z299" i="1"/>
  <c r="Y457" i="1"/>
  <c r="Z457" i="1"/>
  <c r="Y458" i="1"/>
  <c r="Z458" i="1"/>
  <c r="Y459" i="1"/>
  <c r="Z459" i="1"/>
  <c r="Y460" i="1"/>
  <c r="Z460" i="1"/>
  <c r="Y461" i="1"/>
  <c r="Z461" i="1"/>
  <c r="Y462" i="1"/>
  <c r="Z462" i="1"/>
  <c r="Y463" i="1"/>
  <c r="Z463" i="1"/>
  <c r="Y474" i="1"/>
  <c r="Z474" i="1"/>
  <c r="Y475" i="1"/>
  <c r="Z475" i="1"/>
  <c r="Y476" i="1"/>
  <c r="Z476" i="1"/>
  <c r="Y477" i="1"/>
  <c r="Z477" i="1"/>
  <c r="Y478" i="1"/>
  <c r="Z478" i="1"/>
  <c r="Y479" i="1"/>
  <c r="Z479" i="1"/>
  <c r="Y480" i="1"/>
  <c r="Z480" i="1"/>
  <c r="Y355" i="1"/>
  <c r="Z355" i="1"/>
  <c r="Y356" i="1"/>
  <c r="Z356" i="1"/>
  <c r="Z357" i="1"/>
  <c r="Z358" i="1"/>
  <c r="Z359" i="1"/>
  <c r="Y484" i="1"/>
  <c r="Z484" i="1"/>
  <c r="Y486" i="1"/>
  <c r="Z486" i="1"/>
  <c r="Y487" i="1"/>
  <c r="Z487" i="1"/>
  <c r="Y464" i="1"/>
  <c r="Z464" i="1"/>
  <c r="Y361" i="1"/>
  <c r="Z361" i="1"/>
  <c r="Y362" i="1"/>
  <c r="Z362" i="1"/>
  <c r="Y363" i="1"/>
  <c r="Z363" i="1"/>
  <c r="Y364" i="1"/>
  <c r="Z364" i="1"/>
  <c r="Y365" i="1"/>
  <c r="Z365" i="1"/>
  <c r="Y366" i="1"/>
  <c r="Z366" i="1"/>
  <c r="Y367" i="1"/>
  <c r="Z367" i="1"/>
  <c r="Y368" i="1"/>
  <c r="Z368" i="1"/>
  <c r="Y369" i="1"/>
  <c r="Z369" i="1"/>
  <c r="Y370" i="1"/>
  <c r="Z370" i="1"/>
  <c r="Y371" i="1"/>
  <c r="Z371" i="1"/>
  <c r="Y372" i="1"/>
  <c r="Z372" i="1"/>
  <c r="Y373" i="1"/>
  <c r="Z373" i="1"/>
  <c r="Y374" i="1"/>
  <c r="Z374" i="1"/>
  <c r="Y378" i="1"/>
  <c r="Z378" i="1"/>
  <c r="Y379" i="1"/>
  <c r="Z379" i="1"/>
  <c r="Y380" i="1"/>
  <c r="Z380" i="1"/>
  <c r="Y381" i="1"/>
  <c r="Z381" i="1"/>
  <c r="Y382" i="1"/>
  <c r="Z382" i="1"/>
  <c r="Y383" i="1"/>
  <c r="Z383" i="1"/>
  <c r="Y384" i="1"/>
  <c r="Z384" i="1"/>
  <c r="Y385" i="1"/>
  <c r="Z385" i="1"/>
  <c r="Y386" i="1"/>
  <c r="Z386" i="1"/>
  <c r="Y387" i="1"/>
  <c r="Z387" i="1"/>
  <c r="Z388" i="1"/>
  <c r="Y389" i="1"/>
  <c r="Z389" i="1"/>
  <c r="Y390" i="1"/>
  <c r="Z390" i="1"/>
  <c r="Y391" i="1"/>
  <c r="Z391" i="1"/>
  <c r="Y392" i="1"/>
  <c r="Z392" i="1"/>
  <c r="Y393" i="1"/>
  <c r="Z393" i="1"/>
  <c r="Y395" i="1"/>
  <c r="Z395" i="1"/>
  <c r="Y396" i="1"/>
  <c r="Z396" i="1"/>
  <c r="Y397" i="1"/>
  <c r="Z397" i="1"/>
  <c r="Y398" i="1"/>
  <c r="Z398" i="1"/>
  <c r="Y399" i="1"/>
  <c r="Z399" i="1"/>
  <c r="Y400" i="1"/>
  <c r="Z400" i="1"/>
  <c r="Y401" i="1"/>
  <c r="Z401" i="1"/>
  <c r="Y402" i="1"/>
  <c r="Z402" i="1"/>
  <c r="Y403" i="1"/>
  <c r="Z403" i="1"/>
  <c r="Y407" i="1"/>
  <c r="Z407" i="1"/>
  <c r="Y408" i="1"/>
  <c r="Z408" i="1"/>
  <c r="Y409" i="1"/>
  <c r="Z409" i="1"/>
  <c r="Y410" i="1"/>
  <c r="Z410" i="1"/>
  <c r="Y411" i="1"/>
  <c r="Z411" i="1"/>
  <c r="Y412" i="1"/>
  <c r="Z412" i="1"/>
  <c r="Y413" i="1"/>
  <c r="Z413" i="1"/>
  <c r="Y414" i="1"/>
  <c r="Z414" i="1"/>
  <c r="Y419" i="1"/>
  <c r="Z419" i="1"/>
  <c r="Y420" i="1"/>
  <c r="Z420" i="1"/>
  <c r="Y421" i="1"/>
  <c r="Z421" i="1"/>
  <c r="Y422" i="1"/>
  <c r="Z422" i="1"/>
  <c r="Y423" i="1"/>
  <c r="Z423" i="1"/>
  <c r="Y424" i="1"/>
  <c r="Z424" i="1"/>
  <c r="Y425" i="1"/>
  <c r="Z425" i="1"/>
  <c r="Y426" i="1"/>
  <c r="Z426" i="1"/>
  <c r="Y427" i="1"/>
  <c r="Z427" i="1"/>
  <c r="Y428" i="1"/>
  <c r="Z428" i="1"/>
  <c r="Y429" i="1"/>
  <c r="Z429" i="1"/>
  <c r="Y430" i="1"/>
  <c r="Z430" i="1"/>
  <c r="Y431" i="1"/>
  <c r="Z431" i="1"/>
  <c r="Y432" i="1"/>
  <c r="Z432" i="1"/>
  <c r="Y433" i="1"/>
  <c r="Z433" i="1"/>
  <c r="Z545" i="1"/>
  <c r="Z546" i="1"/>
  <c r="Z543" i="1"/>
  <c r="Z544" i="1"/>
  <c r="Z553" i="1"/>
  <c r="Z554" i="1"/>
  <c r="Z555" i="1"/>
  <c r="Z556" i="1"/>
  <c r="Z557" i="1"/>
  <c r="Z558" i="1"/>
  <c r="X559" i="1"/>
  <c r="Z559" i="1" s="1"/>
  <c r="Z560" i="1"/>
  <c r="Z561" i="1"/>
  <c r="X562" i="1"/>
  <c r="Z562" i="1" s="1"/>
  <c r="X563" i="1"/>
  <c r="Z563" i="1" s="1"/>
  <c r="X564" i="1"/>
  <c r="Z564" i="1" s="1"/>
  <c r="X565" i="1"/>
  <c r="Z565" i="1" s="1"/>
  <c r="X566" i="1"/>
  <c r="Z566" i="1" s="1"/>
  <c r="Z567" i="1"/>
  <c r="Z568" i="1"/>
  <c r="Z569" i="1"/>
  <c r="Z570" i="1"/>
  <c r="Z571" i="1"/>
  <c r="Z572" i="1"/>
  <c r="X573" i="1"/>
  <c r="Z573" i="1" s="1"/>
  <c r="X574" i="1"/>
  <c r="Z574" i="1" s="1"/>
  <c r="X575" i="1"/>
  <c r="Z575" i="1" s="1"/>
  <c r="X576" i="1"/>
  <c r="Z576" i="1" s="1"/>
  <c r="Z577" i="1"/>
  <c r="Z578" i="1"/>
  <c r="Z579" i="1"/>
  <c r="Z580" i="1"/>
  <c r="Z581" i="1"/>
  <c r="Z582" i="1"/>
  <c r="Z583" i="1"/>
  <c r="Z584" i="1"/>
  <c r="Z586" i="1"/>
  <c r="Z587" i="1"/>
  <c r="Z588" i="1"/>
  <c r="Z589" i="1"/>
  <c r="Z590" i="1"/>
  <c r="Z591" i="1"/>
  <c r="Z592" i="1"/>
  <c r="Z593" i="1"/>
  <c r="Z594" i="1"/>
  <c r="Z596" i="1"/>
  <c r="Z595" i="1"/>
  <c r="Z597" i="1"/>
  <c r="Z598" i="1"/>
  <c r="Z599" i="1"/>
  <c r="Z600" i="1"/>
  <c r="Z601" i="1"/>
  <c r="Z602" i="1"/>
  <c r="Z603" i="1"/>
  <c r="Z604" i="1"/>
  <c r="Z605" i="1"/>
  <c r="Z606" i="1"/>
  <c r="Z607" i="1"/>
  <c r="Z608" i="1"/>
  <c r="Z619" i="1"/>
  <c r="Z620" i="1"/>
  <c r="Z621" i="1"/>
  <c r="Z622" i="1"/>
  <c r="Z623" i="1"/>
  <c r="Z624" i="1"/>
  <c r="X625" i="1"/>
  <c r="Z625" i="1" s="1"/>
  <c r="Z1260" i="1"/>
  <c r="Z1261" i="1"/>
  <c r="Z1262" i="1"/>
  <c r="Z1263" i="1"/>
  <c r="Z1269" i="1"/>
  <c r="X1270" i="1"/>
  <c r="Z1270" i="1" s="1"/>
  <c r="X1271" i="1"/>
  <c r="Z1271" i="1" s="1"/>
  <c r="X1272" i="1"/>
  <c r="Z1272" i="1" s="1"/>
  <c r="X1273" i="1"/>
  <c r="Z1273" i="1" s="1"/>
  <c r="X1274" i="1"/>
  <c r="Z1274" i="1" s="1"/>
  <c r="X1275" i="1"/>
  <c r="Z1275" i="1" s="1"/>
  <c r="X1276" i="1"/>
  <c r="Z1276" i="1" s="1"/>
  <c r="X668" i="1"/>
  <c r="Z668" i="1" s="1"/>
  <c r="X669" i="1"/>
  <c r="Z669" i="1" s="1"/>
  <c r="X670" i="1"/>
  <c r="Z670" i="1" s="1"/>
  <c r="X671" i="1"/>
  <c r="Z671" i="1" s="1"/>
  <c r="X672" i="1"/>
  <c r="Z672" i="1" s="1"/>
  <c r="X673" i="1"/>
  <c r="Z673" i="1" s="1"/>
  <c r="X674" i="1"/>
  <c r="Z674" i="1" s="1"/>
  <c r="X675" i="1"/>
  <c r="Z675" i="1" s="1"/>
  <c r="X676" i="1"/>
  <c r="Z676" i="1" s="1"/>
  <c r="X677" i="1"/>
  <c r="Z677" i="1" s="1"/>
  <c r="X678" i="1"/>
  <c r="Z678" i="1" s="1"/>
  <c r="X679" i="1"/>
  <c r="Z679" i="1" s="1"/>
  <c r="X680" i="1"/>
  <c r="Z680" i="1" s="1"/>
  <c r="X681" i="1"/>
  <c r="Z681" i="1" s="1"/>
  <c r="X682" i="1"/>
  <c r="Z682" i="1" s="1"/>
  <c r="X683" i="1"/>
  <c r="Z683" i="1" s="1"/>
  <c r="X684" i="1"/>
  <c r="Z684" i="1" s="1"/>
  <c r="X685" i="1"/>
  <c r="Z685" i="1" s="1"/>
  <c r="W686" i="1"/>
  <c r="X686" i="1"/>
  <c r="W687" i="1"/>
  <c r="X687" i="1"/>
  <c r="W688" i="1"/>
  <c r="X688" i="1"/>
  <c r="W689" i="1"/>
  <c r="X689" i="1"/>
  <c r="W690" i="1"/>
  <c r="X690" i="1"/>
  <c r="W691" i="1"/>
  <c r="X691" i="1"/>
  <c r="W692" i="1"/>
  <c r="X692" i="1"/>
  <c r="W693" i="1"/>
  <c r="X693" i="1"/>
  <c r="W694" i="1"/>
  <c r="X694" i="1"/>
  <c r="W695" i="1"/>
  <c r="X695" i="1"/>
  <c r="W696" i="1"/>
  <c r="X696" i="1"/>
  <c r="Z806" i="1"/>
  <c r="Z807" i="1"/>
  <c r="X808" i="1"/>
  <c r="Z808" i="1" s="1"/>
  <c r="X809" i="1"/>
  <c r="Z809" i="1" s="1"/>
  <c r="Z641" i="1"/>
  <c r="X642" i="1"/>
  <c r="Z642" i="1" s="1"/>
  <c r="X643" i="1"/>
  <c r="Z643" i="1" s="1"/>
  <c r="X644" i="1"/>
  <c r="Z644" i="1" s="1"/>
  <c r="Z645" i="1"/>
  <c r="X646" i="1"/>
  <c r="Z646" i="1" s="1"/>
  <c r="X647" i="1"/>
  <c r="Z647" i="1" s="1"/>
  <c r="X648" i="1"/>
  <c r="Z648" i="1" s="1"/>
  <c r="Z649" i="1"/>
  <c r="Z650" i="1"/>
  <c r="Z651" i="1"/>
  <c r="W652" i="1"/>
  <c r="X652" i="1" s="1"/>
  <c r="W653" i="1"/>
  <c r="W654" i="1"/>
  <c r="X654" i="1" s="1"/>
  <c r="X655" i="1"/>
  <c r="Z655" i="1" s="1"/>
  <c r="X656" i="1"/>
  <c r="Z656" i="1" s="1"/>
  <c r="W657" i="1"/>
  <c r="X657" i="1" s="1"/>
  <c r="W658" i="1"/>
  <c r="X658" i="1" s="1"/>
  <c r="Z658" i="1" s="1"/>
  <c r="W659" i="1"/>
  <c r="W660" i="1"/>
  <c r="X660" i="1" s="1"/>
  <c r="W661" i="1"/>
  <c r="X661" i="1" s="1"/>
  <c r="W662" i="1"/>
  <c r="X662" i="1" s="1"/>
  <c r="X663" i="1"/>
  <c r="Z663" i="1" s="1"/>
  <c r="X664" i="1"/>
  <c r="Z664" i="1" s="1"/>
  <c r="W665" i="1"/>
  <c r="X665" i="1" s="1"/>
  <c r="W666" i="1"/>
  <c r="W667" i="1"/>
  <c r="X667" i="1" s="1"/>
  <c r="Z817" i="1"/>
  <c r="Z818" i="1"/>
  <c r="Z819" i="1"/>
  <c r="Z820" i="1"/>
  <c r="Z822" i="1"/>
  <c r="Z823" i="1"/>
  <c r="Z824" i="1"/>
  <c r="Z825" i="1"/>
  <c r="Z826" i="1"/>
  <c r="Z827" i="1"/>
  <c r="Z828" i="1"/>
  <c r="Z829" i="1"/>
  <c r="Z830" i="1"/>
  <c r="Z831" i="1"/>
  <c r="Z832" i="1"/>
  <c r="X833" i="1"/>
  <c r="Z833" i="1" s="1"/>
  <c r="X834" i="1"/>
  <c r="Z834" i="1" s="1"/>
  <c r="Z835" i="1"/>
  <c r="X836" i="1"/>
  <c r="Z836" i="1" s="1"/>
  <c r="W837" i="1"/>
  <c r="X837" i="1" s="1"/>
  <c r="W843" i="1"/>
  <c r="X843" i="1" s="1"/>
  <c r="Z843" i="1" s="1"/>
  <c r="W844" i="1"/>
  <c r="W845" i="1"/>
  <c r="W846" i="1"/>
  <c r="X846" i="1" s="1"/>
  <c r="Z846" i="1" s="1"/>
  <c r="W847" i="1"/>
  <c r="X847" i="1" s="1"/>
  <c r="W848" i="1"/>
  <c r="X848" i="1" s="1"/>
  <c r="W849" i="1"/>
  <c r="X849" i="1" s="1"/>
  <c r="W850" i="1"/>
  <c r="X850" i="1" s="1"/>
  <c r="Z850" i="1" s="1"/>
  <c r="W851" i="1"/>
  <c r="X851" i="1" s="1"/>
  <c r="Z851" i="1" s="1"/>
  <c r="W852" i="1"/>
  <c r="W853" i="1"/>
  <c r="X853" i="1" s="1"/>
  <c r="W854" i="1"/>
  <c r="X854" i="1" s="1"/>
  <c r="W855" i="1"/>
  <c r="X855" i="1" s="1"/>
  <c r="W856" i="1"/>
  <c r="X856" i="1" s="1"/>
  <c r="W857" i="1"/>
  <c r="X857" i="1" s="1"/>
  <c r="Z857" i="1" s="1"/>
  <c r="W858" i="1"/>
  <c r="W859" i="1"/>
  <c r="X859" i="1" s="1"/>
  <c r="W860" i="1"/>
  <c r="X860" i="1" s="1"/>
  <c r="Z860" i="1" s="1"/>
  <c r="W861" i="1"/>
  <c r="X861" i="1" s="1"/>
  <c r="W862" i="1"/>
  <c r="X862" i="1" s="1"/>
  <c r="W863" i="1"/>
  <c r="X863" i="1" s="1"/>
  <c r="Z863" i="1" s="1"/>
  <c r="W864" i="1"/>
  <c r="X864" i="1" s="1"/>
  <c r="W865" i="1"/>
  <c r="W866" i="1"/>
  <c r="X866" i="1" s="1"/>
  <c r="W867" i="1"/>
  <c r="X867" i="1" s="1"/>
  <c r="W868" i="1"/>
  <c r="X868" i="1" s="1"/>
  <c r="W869" i="1"/>
  <c r="X869" i="1" s="1"/>
  <c r="W870" i="1"/>
  <c r="X870" i="1" s="1"/>
  <c r="W871" i="1"/>
  <c r="W872" i="1"/>
  <c r="W873" i="1"/>
  <c r="X873" i="1" s="1"/>
  <c r="W874" i="1"/>
  <c r="X874" i="1" s="1"/>
  <c r="W875" i="1"/>
  <c r="X875" i="1" s="1"/>
  <c r="Z875" i="1" s="1"/>
  <c r="W876" i="1"/>
  <c r="X876" i="1" s="1"/>
  <c r="X877" i="1"/>
  <c r="Z877" i="1" s="1"/>
  <c r="X878" i="1"/>
  <c r="Z878" i="1" s="1"/>
  <c r="W879" i="1"/>
  <c r="X879" i="1" s="1"/>
  <c r="Z879" i="1" s="1"/>
  <c r="X880" i="1"/>
  <c r="Z880" i="1" s="1"/>
  <c r="X881" i="1"/>
  <c r="Z881" i="1" s="1"/>
  <c r="X882" i="1"/>
  <c r="Z882" i="1" s="1"/>
  <c r="X883" i="1"/>
  <c r="Z883" i="1" s="1"/>
  <c r="X884" i="1"/>
  <c r="Z884" i="1" s="1"/>
  <c r="Z885" i="1"/>
  <c r="Z886" i="1"/>
  <c r="Z887" i="1"/>
  <c r="Z888" i="1"/>
  <c r="Z889" i="1"/>
  <c r="Z890" i="1"/>
  <c r="Z891" i="1"/>
  <c r="Z892" i="1"/>
  <c r="W893" i="1"/>
  <c r="X893" i="1" s="1"/>
  <c r="W894" i="1"/>
  <c r="X894" i="1" s="1"/>
  <c r="Z894" i="1" s="1"/>
  <c r="W895" i="1"/>
  <c r="X895" i="1" s="1"/>
  <c r="W896" i="1"/>
  <c r="W897" i="1"/>
  <c r="X897" i="1" s="1"/>
  <c r="W898" i="1"/>
  <c r="X898" i="1" s="1"/>
  <c r="W899" i="1"/>
  <c r="X899" i="1" s="1"/>
  <c r="W900" i="1"/>
  <c r="X900" i="1" s="1"/>
  <c r="Z900" i="1" s="1"/>
  <c r="W901" i="1"/>
  <c r="X901" i="1" s="1"/>
  <c r="W902" i="1"/>
  <c r="X902" i="1" s="1"/>
  <c r="W903" i="1"/>
  <c r="X903" i="1" s="1"/>
  <c r="W904" i="1"/>
  <c r="X904" i="1" s="1"/>
  <c r="W905" i="1"/>
  <c r="X905" i="1" s="1"/>
  <c r="Z905" i="1" s="1"/>
  <c r="W906" i="1"/>
  <c r="X906" i="1" s="1"/>
  <c r="Z906" i="1" s="1"/>
  <c r="W907" i="1"/>
  <c r="X907" i="1" s="1"/>
  <c r="Z907" i="1" s="1"/>
  <c r="W908" i="1"/>
  <c r="W909" i="1"/>
  <c r="X909" i="1" s="1"/>
  <c r="W910" i="1"/>
  <c r="W911" i="1"/>
  <c r="X911" i="1" s="1"/>
  <c r="W912" i="1"/>
  <c r="X912" i="1" s="1"/>
  <c r="Z912" i="1" s="1"/>
  <c r="W913" i="1"/>
  <c r="W914" i="1"/>
  <c r="X914" i="1" s="1"/>
  <c r="W915" i="1"/>
  <c r="X915" i="1" s="1"/>
  <c r="W916" i="1"/>
  <c r="X916" i="1" s="1"/>
  <c r="W917" i="1"/>
  <c r="X917" i="1" s="1"/>
  <c r="Z917" i="1" s="1"/>
  <c r="W918" i="1"/>
  <c r="X918" i="1" s="1"/>
  <c r="W919" i="1"/>
  <c r="X919" i="1" s="1"/>
  <c r="W920" i="1"/>
  <c r="X920" i="1" s="1"/>
  <c r="W921" i="1"/>
  <c r="W922" i="1"/>
  <c r="X922" i="1" s="1"/>
  <c r="W923" i="1"/>
  <c r="X923" i="1" s="1"/>
  <c r="W924" i="1"/>
  <c r="X924" i="1" s="1"/>
  <c r="W925" i="1"/>
  <c r="W926" i="1"/>
  <c r="X926" i="1" s="1"/>
  <c r="Z927" i="1"/>
  <c r="Z928" i="1"/>
  <c r="X1316" i="1"/>
  <c r="Z1316" i="1" s="1"/>
  <c r="X1317" i="1"/>
  <c r="Z1317" i="1" s="1"/>
  <c r="X1318" i="1"/>
  <c r="Z1318" i="1" s="1"/>
  <c r="X1319" i="1"/>
  <c r="Z1319" i="1" s="1"/>
  <c r="X1320" i="1"/>
  <c r="Z1320" i="1" s="1"/>
  <c r="X1321" i="1"/>
  <c r="Z1321" i="1" s="1"/>
  <c r="X1322" i="1"/>
  <c r="Z1322" i="1" s="1"/>
  <c r="X1323" i="1"/>
  <c r="Z1323" i="1" s="1"/>
  <c r="X1324" i="1"/>
  <c r="Z1324" i="1" s="1"/>
  <c r="X1325" i="1"/>
  <c r="Z1325" i="1" s="1"/>
  <c r="X1326" i="1"/>
  <c r="Z1326" i="1" s="1"/>
  <c r="X1327" i="1"/>
  <c r="Z1327" i="1" s="1"/>
  <c r="Z932" i="1"/>
  <c r="Z933" i="1"/>
  <c r="Z934" i="1"/>
  <c r="Z935" i="1"/>
  <c r="Z936" i="1"/>
  <c r="Z937" i="1"/>
  <c r="Z938" i="1"/>
  <c r="Z939" i="1"/>
  <c r="Z940" i="1"/>
  <c r="Z941" i="1"/>
  <c r="X945" i="1"/>
  <c r="Z945" i="1" s="1"/>
  <c r="Z946" i="1"/>
  <c r="Z947" i="1"/>
  <c r="Z948" i="1"/>
  <c r="Z949" i="1"/>
  <c r="Z950" i="1"/>
  <c r="Z951" i="1"/>
  <c r="Z952" i="1"/>
  <c r="Z953" i="1"/>
  <c r="Z954" i="1"/>
  <c r="Z955" i="1"/>
  <c r="Z956" i="1"/>
  <c r="Z957" i="1"/>
  <c r="Z958" i="1"/>
  <c r="Z959" i="1"/>
  <c r="Z960" i="1"/>
  <c r="Z961" i="1"/>
  <c r="Z962" i="1"/>
  <c r="Z963" i="1"/>
  <c r="W964" i="1"/>
  <c r="Z964" i="1" s="1"/>
  <c r="W965" i="1"/>
  <c r="Z965" i="1" s="1"/>
  <c r="W966" i="1"/>
  <c r="Z966" i="1" s="1"/>
  <c r="W967" i="1"/>
  <c r="Z967" i="1" s="1"/>
  <c r="W968" i="1"/>
  <c r="Z968" i="1" s="1"/>
  <c r="W969" i="1"/>
  <c r="Z969" i="1" s="1"/>
  <c r="W970" i="1"/>
  <c r="Z970" i="1" s="1"/>
  <c r="W971" i="1"/>
  <c r="Z971" i="1" s="1"/>
  <c r="W972" i="1"/>
  <c r="Z972" i="1" s="1"/>
  <c r="W973" i="1"/>
  <c r="Z973" i="1" s="1"/>
  <c r="W974" i="1"/>
  <c r="Z974" i="1" s="1"/>
  <c r="W975" i="1"/>
  <c r="Z975" i="1" s="1"/>
  <c r="W976" i="1"/>
  <c r="Z976" i="1" s="1"/>
  <c r="W977" i="1"/>
  <c r="Z977" i="1" s="1"/>
  <c r="W978" i="1"/>
  <c r="Z978" i="1" s="1"/>
  <c r="W979" i="1"/>
  <c r="Z979" i="1" s="1"/>
  <c r="Z980" i="1"/>
  <c r="Z981" i="1"/>
  <c r="Z982" i="1"/>
  <c r="Z983" i="1"/>
  <c r="Z984" i="1"/>
  <c r="Z985" i="1"/>
  <c r="Z986" i="1"/>
  <c r="Z987" i="1"/>
  <c r="W988" i="1"/>
  <c r="Z988" i="1" s="1"/>
  <c r="W989" i="1"/>
  <c r="Z989" i="1" s="1"/>
  <c r="W990" i="1"/>
  <c r="Z990" i="1" s="1"/>
  <c r="W991" i="1"/>
  <c r="Z991" i="1" s="1"/>
  <c r="W992" i="1"/>
  <c r="Z992" i="1" s="1"/>
  <c r="W993" i="1"/>
  <c r="Z993" i="1" s="1"/>
  <c r="W994" i="1"/>
  <c r="Z994" i="1" s="1"/>
  <c r="W995" i="1"/>
  <c r="Z995" i="1" s="1"/>
  <c r="W996" i="1"/>
  <c r="Z996" i="1" s="1"/>
  <c r="W997" i="1"/>
  <c r="Z997" i="1" s="1"/>
  <c r="W998" i="1"/>
  <c r="Z998" i="1" s="1"/>
  <c r="W999" i="1"/>
  <c r="Z999" i="1" s="1"/>
  <c r="W1000" i="1"/>
  <c r="Z1000" i="1" s="1"/>
  <c r="W1001" i="1"/>
  <c r="Z1001" i="1" s="1"/>
  <c r="W1002" i="1"/>
  <c r="Z1002" i="1" s="1"/>
  <c r="W1003" i="1"/>
  <c r="Z1003" i="1" s="1"/>
  <c r="Z1013" i="1"/>
  <c r="Z1004" i="1"/>
  <c r="Z1005" i="1"/>
  <c r="Z1006" i="1"/>
  <c r="Z1007" i="1"/>
  <c r="Z1008" i="1"/>
  <c r="Z1009" i="1"/>
  <c r="Z1010" i="1"/>
  <c r="Z1011" i="1"/>
  <c r="Z639" i="1"/>
  <c r="Z640" i="1"/>
  <c r="AD1280" i="1"/>
  <c r="AE1280" i="1" s="1"/>
  <c r="AD1281" i="1"/>
  <c r="AE1281" i="1" s="1"/>
  <c r="AD1282" i="1"/>
  <c r="AE1282" i="1" s="1"/>
  <c r="Z1014" i="1"/>
  <c r="Z1015" i="1"/>
  <c r="Z1016" i="1"/>
  <c r="Z1017" i="1"/>
  <c r="Z1018" i="1"/>
  <c r="Z1019" i="1"/>
  <c r="Z1020" i="1"/>
  <c r="Z1021" i="1"/>
  <c r="Z1022" i="1"/>
  <c r="Z1023" i="1"/>
  <c r="Z1024" i="1"/>
  <c r="Z1025" i="1"/>
  <c r="Z1026" i="1"/>
  <c r="X1027" i="1"/>
  <c r="Z1027" i="1" s="1"/>
  <c r="W1028" i="1"/>
  <c r="W1029" i="1"/>
  <c r="W1030" i="1"/>
  <c r="X1030" i="1" s="1"/>
  <c r="W1031" i="1"/>
  <c r="X1031" i="1" s="1"/>
  <c r="W1032" i="1"/>
  <c r="W1033" i="1"/>
  <c r="X1033" i="1" s="1"/>
  <c r="W1034" i="1"/>
  <c r="W1035" i="1"/>
  <c r="X1035" i="1" s="1"/>
  <c r="W1036" i="1"/>
  <c r="X1036" i="1" s="1"/>
  <c r="Z1036" i="1" s="1"/>
  <c r="W1037" i="1"/>
  <c r="W1038" i="1"/>
  <c r="X1038" i="1" s="1"/>
  <c r="Z1038" i="1" s="1"/>
  <c r="W1039" i="1"/>
  <c r="X1039" i="1" s="1"/>
  <c r="W1040" i="1"/>
  <c r="W1041" i="1"/>
  <c r="X1041" i="1" s="1"/>
  <c r="Z1042" i="1"/>
  <c r="Z1043" i="1"/>
  <c r="Z1044" i="1"/>
  <c r="Z1045" i="1"/>
  <c r="Z1046" i="1"/>
  <c r="Z1047" i="1"/>
  <c r="Z1048" i="1"/>
  <c r="W1049" i="1"/>
  <c r="X1049" i="1" s="1"/>
  <c r="W1050" i="1"/>
  <c r="W1051" i="1"/>
  <c r="X1051" i="1" s="1"/>
  <c r="Z1051" i="1" s="1"/>
  <c r="W1052" i="1"/>
  <c r="X1052" i="1" s="1"/>
  <c r="Z1052" i="1" s="1"/>
  <c r="W1053" i="1"/>
  <c r="X1053" i="1" s="1"/>
  <c r="W1054" i="1"/>
  <c r="W1055" i="1"/>
  <c r="X1055" i="1" s="1"/>
  <c r="W1056" i="1"/>
  <c r="X1056" i="1" s="1"/>
  <c r="W1057" i="1"/>
  <c r="X1057" i="1" s="1"/>
  <c r="W1058" i="1"/>
  <c r="X1058" i="1" s="1"/>
  <c r="W1059" i="1"/>
  <c r="W1060" i="1"/>
  <c r="X1060" i="1" s="1"/>
  <c r="W1061" i="1"/>
  <c r="X1061" i="1" s="1"/>
  <c r="W1062" i="1"/>
  <c r="X1062" i="1" s="1"/>
  <c r="Z1062" i="1" s="1"/>
  <c r="Z1063" i="1"/>
  <c r="Z1064" i="1"/>
  <c r="Z1065" i="1"/>
  <c r="Z1066" i="1"/>
  <c r="Z1067" i="1"/>
  <c r="Z1068" i="1"/>
  <c r="Z1069" i="1"/>
  <c r="Z1071" i="1"/>
  <c r="Z1072" i="1"/>
  <c r="Z1073" i="1"/>
  <c r="Z1074" i="1"/>
  <c r="Z1075" i="1"/>
  <c r="Z1076" i="1"/>
  <c r="Z1077" i="1"/>
  <c r="Z1078" i="1"/>
  <c r="Z1079" i="1"/>
  <c r="Z1080" i="1"/>
  <c r="Z1082" i="1"/>
  <c r="Z1083" i="1"/>
  <c r="Z1084" i="1"/>
  <c r="Z1085" i="1"/>
  <c r="Z1086" i="1"/>
  <c r="Z1087" i="1"/>
  <c r="Z1088" i="1"/>
  <c r="Z1089" i="1"/>
  <c r="Z1094" i="1"/>
  <c r="Z1095" i="1"/>
  <c r="Z1096" i="1"/>
  <c r="Z1097" i="1"/>
  <c r="Z1098" i="1"/>
  <c r="Z1099" i="1"/>
  <c r="Z1100" i="1"/>
  <c r="Z1101" i="1"/>
  <c r="Z1102" i="1"/>
  <c r="X1103" i="1"/>
  <c r="Z1103" i="1" s="1"/>
  <c r="X1104" i="1"/>
  <c r="Z1104" i="1" s="1"/>
  <c r="Z1105" i="1"/>
  <c r="Z1106" i="1"/>
  <c r="Z1107" i="1"/>
  <c r="Z1108" i="1"/>
  <c r="Z1110" i="1"/>
  <c r="Z1111" i="1"/>
  <c r="X1112" i="1"/>
  <c r="Z1112" i="1" s="1"/>
  <c r="X1113" i="1"/>
  <c r="Z1113" i="1" s="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4" i="1"/>
  <c r="Z1165" i="1"/>
  <c r="Z1166" i="1"/>
  <c r="Z1168" i="1"/>
  <c r="Z1169" i="1"/>
  <c r="Z1170" i="1"/>
  <c r="Z1171" i="1"/>
  <c r="Z1172" i="1"/>
  <c r="Z1173" i="1"/>
  <c r="Z1174" i="1"/>
  <c r="Z1175" i="1"/>
  <c r="Z1184" i="1"/>
  <c r="Z1185" i="1"/>
  <c r="Z1186" i="1"/>
  <c r="Z1187" i="1"/>
  <c r="Z1188" i="1"/>
  <c r="Z1189" i="1"/>
  <c r="Z1190" i="1"/>
  <c r="Z1191" i="1"/>
  <c r="Z1192" i="1"/>
  <c r="Z1193" i="1"/>
  <c r="Z1194" i="1"/>
  <c r="Z1195" i="1"/>
  <c r="Z1196" i="1"/>
  <c r="Z1197" i="1"/>
  <c r="Z1198" i="1"/>
  <c r="Z1199" i="1"/>
  <c r="Z1200" i="1"/>
  <c r="Z1201" i="1"/>
  <c r="W1202" i="1"/>
  <c r="Z1202" i="1" s="1"/>
  <c r="W1203" i="1"/>
  <c r="Z1203" i="1" s="1"/>
  <c r="W1204" i="1"/>
  <c r="Z1204" i="1" s="1"/>
  <c r="W1205" i="1"/>
  <c r="Z1205" i="1" s="1"/>
  <c r="W1206" i="1"/>
  <c r="Z1206" i="1" s="1"/>
  <c r="W1207" i="1"/>
  <c r="Z1207" i="1" s="1"/>
  <c r="Z1208" i="1"/>
  <c r="Z1209" i="1"/>
  <c r="Z1210" i="1"/>
  <c r="W1211" i="1"/>
  <c r="Z1211" i="1" s="1"/>
  <c r="Z1313" i="1"/>
  <c r="Z1314" i="1"/>
  <c r="Z1315" i="1"/>
  <c r="Z1212" i="1"/>
  <c r="Z1213" i="1"/>
  <c r="Z1214" i="1"/>
  <c r="Z1215" i="1"/>
  <c r="Z1216" i="1"/>
  <c r="Z1217" i="1"/>
  <c r="Z1218" i="1"/>
  <c r="Z1219" i="1"/>
  <c r="W1220" i="1"/>
  <c r="Z1220" i="1" s="1"/>
  <c r="W1221" i="1"/>
  <c r="Z1221" i="1" s="1"/>
  <c r="W1222" i="1"/>
  <c r="Z1222" i="1" s="1"/>
  <c r="W1223" i="1"/>
  <c r="Z1223" i="1" s="1"/>
  <c r="W1224" i="1"/>
  <c r="Z1224" i="1" s="1"/>
  <c r="W1225" i="1"/>
  <c r="Z1225" i="1" s="1"/>
  <c r="W1226" i="1"/>
  <c r="Z1226" i="1" s="1"/>
  <c r="W1227" i="1"/>
  <c r="Z1227" i="1" s="1"/>
  <c r="W1228" i="1"/>
  <c r="Z1228" i="1" s="1"/>
  <c r="W1229" i="1"/>
  <c r="Z1229" i="1" s="1"/>
  <c r="W1230" i="1"/>
  <c r="Z1230" i="1" s="1"/>
  <c r="W1231" i="1"/>
  <c r="Z1231" i="1" s="1"/>
  <c r="W1232" i="1"/>
  <c r="Z1232" i="1" s="1"/>
  <c r="W1233" i="1"/>
  <c r="Z1233" i="1" s="1"/>
  <c r="W1234" i="1"/>
  <c r="Z1234" i="1" s="1"/>
  <c r="W1235" i="1"/>
  <c r="Z1235" i="1" s="1"/>
  <c r="Z1236" i="1"/>
  <c r="Z1237" i="1"/>
  <c r="Z1238" i="1"/>
  <c r="Z1239" i="1"/>
  <c r="Z1240" i="1"/>
  <c r="Z1241" i="1"/>
  <c r="Z1242" i="1"/>
  <c r="Z1243" i="1"/>
  <c r="W1244" i="1"/>
  <c r="Z1244" i="1" s="1"/>
  <c r="W1245" i="1"/>
  <c r="Z1245" i="1" s="1"/>
  <c r="W1246" i="1"/>
  <c r="Z1246" i="1" s="1"/>
  <c r="W1247" i="1"/>
  <c r="Z1247" i="1" s="1"/>
  <c r="W1248" i="1"/>
  <c r="Z1248" i="1" s="1"/>
  <c r="W1249" i="1"/>
  <c r="Z1249" i="1" s="1"/>
  <c r="W1250" i="1"/>
  <c r="Z1250" i="1" s="1"/>
  <c r="W1251" i="1"/>
  <c r="Z1251" i="1" s="1"/>
  <c r="W1252" i="1"/>
  <c r="Z1252" i="1" s="1"/>
  <c r="W1253" i="1"/>
  <c r="Z1253" i="1" s="1"/>
  <c r="W1254" i="1"/>
  <c r="Z1254" i="1" s="1"/>
  <c r="W1255" i="1"/>
  <c r="Z1255" i="1" s="1"/>
  <c r="W1256" i="1"/>
  <c r="Z1256" i="1" s="1"/>
  <c r="W1257" i="1"/>
  <c r="Z1257" i="1" s="1"/>
  <c r="W1258" i="1"/>
  <c r="Z1258" i="1" s="1"/>
  <c r="W1259" i="1"/>
  <c r="Z1259" i="1" s="1"/>
  <c r="Z697" i="1"/>
  <c r="Z698" i="1"/>
  <c r="Z699" i="1"/>
  <c r="Z700" i="1"/>
  <c r="Z701" i="1"/>
  <c r="Z702" i="1"/>
  <c r="Z703" i="1"/>
  <c r="Z704" i="1"/>
  <c r="Z705" i="1"/>
  <c r="Z706" i="1"/>
  <c r="Z707" i="1"/>
  <c r="Z708" i="1"/>
  <c r="Z709" i="1"/>
  <c r="Z710" i="1"/>
  <c r="Z714" i="1"/>
  <c r="Z715" i="1"/>
  <c r="Z716" i="1"/>
  <c r="Z717" i="1"/>
  <c r="Z718" i="1"/>
  <c r="Z719" i="1"/>
  <c r="Z720" i="1"/>
  <c r="Z721" i="1"/>
  <c r="Z722" i="1"/>
  <c r="Z723" i="1"/>
  <c r="Z724" i="1"/>
  <c r="Z725" i="1"/>
  <c r="Z726" i="1"/>
  <c r="Z727" i="1"/>
  <c r="Z752" i="1"/>
  <c r="Z753" i="1"/>
  <c r="Z754" i="1"/>
  <c r="Z755" i="1"/>
  <c r="Z756" i="1"/>
  <c r="Z757" i="1"/>
  <c r="Z758" i="1"/>
  <c r="Z759" i="1"/>
  <c r="Z760" i="1"/>
  <c r="Z761" i="1"/>
  <c r="Z762" i="1"/>
  <c r="Z763" i="1"/>
  <c r="Z764" i="1"/>
  <c r="Z765" i="1"/>
  <c r="Z766" i="1"/>
  <c r="Z767" i="1"/>
  <c r="Z768" i="1"/>
  <c r="Z769" i="1"/>
  <c r="Z770" i="1"/>
  <c r="Z771" i="1"/>
  <c r="Z772" i="1"/>
  <c r="Z782" i="1"/>
  <c r="Z783" i="1"/>
  <c r="Z784" i="1"/>
  <c r="Z785" i="1"/>
  <c r="Z786" i="1"/>
  <c r="Z787" i="1"/>
  <c r="Z788" i="1"/>
  <c r="Z789" i="1"/>
  <c r="Z790" i="1"/>
  <c r="Z791" i="1"/>
  <c r="Z792" i="1"/>
  <c r="Z793" i="1"/>
  <c r="Z794" i="1"/>
  <c r="Z795" i="1"/>
  <c r="Z796" i="1"/>
  <c r="Z797" i="1"/>
  <c r="Z798" i="1"/>
  <c r="Z799" i="1"/>
  <c r="Z800" i="1"/>
  <c r="Z801" i="1"/>
  <c r="Z802" i="1"/>
  <c r="Z803" i="1"/>
  <c r="Z804" i="1"/>
  <c r="Z805" i="1"/>
  <c r="Z1283" i="1"/>
  <c r="Z1284" i="1"/>
  <c r="Z1285" i="1"/>
  <c r="Z1286" i="1"/>
  <c r="Z1287" i="1"/>
  <c r="Z1288" i="1"/>
  <c r="Z1289" i="1"/>
  <c r="Z1290"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X1372" i="1"/>
  <c r="Z1372" i="1" s="1"/>
  <c r="Z1373" i="1"/>
  <c r="Z1374" i="1"/>
  <c r="Z1382" i="1"/>
  <c r="Z1383" i="1"/>
  <c r="X1375" i="1"/>
  <c r="Z1375" i="1" s="1"/>
  <c r="Z1376" i="1"/>
  <c r="Z1377" i="1"/>
  <c r="Z1378" i="1"/>
  <c r="Z1379" i="1"/>
  <c r="Z1380" i="1"/>
  <c r="Z1381" i="1"/>
  <c r="Z1384" i="1"/>
  <c r="Z1388" i="1"/>
  <c r="Z1389" i="1"/>
  <c r="Z1390" i="1"/>
  <c r="Z1391" i="1"/>
  <c r="Z1392" i="1"/>
  <c r="Z1394" i="1"/>
  <c r="Z1395" i="1"/>
  <c r="Z1396" i="1"/>
  <c r="Z1397" i="1"/>
  <c r="Z1398" i="1"/>
  <c r="Z1400" i="1"/>
  <c r="Z1401" i="1"/>
  <c r="Z1402" i="1"/>
  <c r="Z1406" i="1"/>
  <c r="Z1407" i="1"/>
  <c r="Z1408" i="1"/>
  <c r="Z1410" i="1"/>
  <c r="Z1411" i="1"/>
  <c r="Z1412" i="1"/>
  <c r="Z1414" i="1"/>
  <c r="Z1420" i="1"/>
  <c r="Z1421" i="1"/>
  <c r="Z1413" i="1"/>
  <c r="Z1422" i="1"/>
  <c r="Z1423" i="1"/>
  <c r="Z1417" i="1"/>
  <c r="Z1415" i="1"/>
  <c r="Z1416" i="1"/>
  <c r="Z1418" i="1"/>
  <c r="Z1419"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64" i="1"/>
  <c r="Z1465" i="1"/>
  <c r="Z1466" i="1"/>
  <c r="Z1467" i="1"/>
  <c r="Z1468" i="1"/>
  <c r="Z1469" i="1"/>
  <c r="Z1470" i="1"/>
  <c r="Z1471" i="1"/>
  <c r="Z1472" i="1"/>
  <c r="Z1473" i="1"/>
  <c r="Z1474" i="1"/>
  <c r="Z1475" i="1"/>
  <c r="Z1476" i="1"/>
  <c r="Z1477" i="1"/>
  <c r="Z1478" i="1"/>
  <c r="Z1479" i="1"/>
  <c r="Z1480" i="1"/>
  <c r="Z1481" i="1"/>
  <c r="Z1482" i="1"/>
  <c r="Z1484" i="1"/>
  <c r="Z1488" i="1"/>
  <c r="Z1489" i="1"/>
  <c r="Z1490" i="1"/>
  <c r="Z1491" i="1"/>
  <c r="Z1494" i="1"/>
  <c r="Z1495" i="1"/>
  <c r="Z1496" i="1"/>
  <c r="Z1553" i="1"/>
  <c r="Z1554" i="1"/>
  <c r="Z1555" i="1"/>
  <c r="Z1556" i="1"/>
  <c r="Z1557" i="1"/>
  <c r="Z1558" i="1"/>
  <c r="Z1559" i="1"/>
  <c r="Z1560" i="1"/>
  <c r="Z1561" i="1"/>
  <c r="Z1562" i="1"/>
  <c r="Z1563" i="1"/>
  <c r="Z1564" i="1"/>
  <c r="Z1565" i="1"/>
  <c r="Z1566" i="1"/>
  <c r="Z1567" i="1"/>
  <c r="Z1568" i="1"/>
  <c r="Z1569" i="1"/>
  <c r="Z1570" i="1"/>
  <c r="Z1571" i="1"/>
  <c r="V1584" i="1"/>
  <c r="Z1584" i="1" s="1"/>
  <c r="Z1585" i="1"/>
  <c r="V1586" i="1"/>
  <c r="Z1586" i="1" s="1"/>
  <c r="Z1587" i="1"/>
  <c r="V1588" i="1"/>
  <c r="Z1588" i="1" s="1"/>
  <c r="V1589" i="1"/>
  <c r="Z1589" i="1" s="1"/>
  <c r="V1590" i="1"/>
  <c r="Z1590" i="1" s="1"/>
  <c r="V1591" i="1"/>
  <c r="Z1591" i="1" s="1"/>
  <c r="V1592" i="1"/>
  <c r="Z1592" i="1" s="1"/>
  <c r="Z1593" i="1"/>
  <c r="V1594" i="1"/>
  <c r="Z1594" i="1" s="1"/>
  <c r="Z1595" i="1"/>
  <c r="Z1596" i="1"/>
  <c r="Z1597" i="1"/>
  <c r="Z1598" i="1"/>
  <c r="Z1599" i="1"/>
  <c r="Z1600" i="1"/>
  <c r="Z1601" i="1"/>
  <c r="Z1602" i="1"/>
  <c r="Z1603" i="1"/>
  <c r="Z1604" i="1"/>
  <c r="Z1605" i="1"/>
  <c r="Z1606" i="1"/>
  <c r="Z1607" i="1"/>
  <c r="Z1608" i="1"/>
  <c r="V1609" i="1"/>
  <c r="Z1609" i="1" s="1"/>
  <c r="Z1610" i="1"/>
  <c r="V1611" i="1"/>
  <c r="Z1611" i="1" s="1"/>
  <c r="Z1612" i="1"/>
  <c r="V1613" i="1"/>
  <c r="Z1613" i="1" s="1"/>
  <c r="V1614" i="1"/>
  <c r="Z1614" i="1" s="1"/>
  <c r="V1615" i="1"/>
  <c r="Z1615" i="1" s="1"/>
  <c r="V1616" i="1"/>
  <c r="Z1616" i="1" s="1"/>
  <c r="V1617" i="1"/>
  <c r="Z1617" i="1" s="1"/>
  <c r="Z1618" i="1"/>
  <c r="Z1689" i="1"/>
  <c r="Z1690" i="1"/>
  <c r="Z1691" i="1"/>
  <c r="Z1692" i="1"/>
  <c r="Z1693" i="1"/>
  <c r="Z1694" i="1"/>
  <c r="Z1695"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50" i="1"/>
  <c r="Z1551" i="1"/>
  <c r="Z1698" i="1"/>
  <c r="Z2077" i="1"/>
  <c r="Z2078" i="1"/>
  <c r="Z2079" i="1"/>
  <c r="Z2080" i="1"/>
  <c r="Z2081" i="1"/>
  <c r="Z2082" i="1"/>
  <c r="Z2083" i="1"/>
  <c r="Z2084" i="1"/>
  <c r="Z2085" i="1"/>
  <c r="Z2086" i="1"/>
  <c r="Z2087" i="1"/>
  <c r="Z2088" i="1"/>
  <c r="Z2089" i="1"/>
  <c r="Z2090" i="1"/>
  <c r="Z2091" i="1"/>
  <c r="Z2092" i="1"/>
  <c r="Z2093" i="1"/>
  <c r="Z1699" i="1"/>
  <c r="Z1700" i="1"/>
  <c r="Z1701" i="1"/>
  <c r="Z1702" i="1"/>
  <c r="Z1703" i="1"/>
  <c r="Z1704" i="1"/>
  <c r="X1705" i="1"/>
  <c r="Z1705" i="1" s="1"/>
  <c r="X1706" i="1"/>
  <c r="Z1706" i="1" s="1"/>
  <c r="X1707" i="1"/>
  <c r="Z1707" i="1" s="1"/>
  <c r="X1708" i="1"/>
  <c r="Z1708" i="1" s="1"/>
  <c r="X1709" i="1"/>
  <c r="Z1709" i="1" s="1"/>
  <c r="X1710" i="1"/>
  <c r="Z1710" i="1" s="1"/>
  <c r="Z1711" i="1"/>
  <c r="Z1712" i="1"/>
  <c r="Z1713" i="1"/>
  <c r="Z1714" i="1"/>
  <c r="Z1715" i="1"/>
  <c r="Z1716" i="1"/>
  <c r="Z1717" i="1"/>
  <c r="Z1718" i="1"/>
  <c r="Z1719" i="1"/>
  <c r="X1720" i="1"/>
  <c r="Z1720" i="1" s="1"/>
  <c r="X1721" i="1"/>
  <c r="Z1721" i="1" s="1"/>
  <c r="X1722" i="1"/>
  <c r="Z1722" i="1" s="1"/>
  <c r="X1723" i="1"/>
  <c r="Z1723" i="1" s="1"/>
  <c r="X1724" i="1"/>
  <c r="Z1724" i="1" s="1"/>
  <c r="Z1725" i="1"/>
  <c r="Z1726" i="1"/>
  <c r="Z1727" i="1"/>
  <c r="Z1728" i="1"/>
  <c r="X1729" i="1"/>
  <c r="Z1729" i="1" s="1"/>
  <c r="X1730" i="1"/>
  <c r="Z1730" i="1" s="1"/>
  <c r="X1731" i="1"/>
  <c r="Z1731" i="1" s="1"/>
  <c r="X1732" i="1"/>
  <c r="Z1732" i="1" s="1"/>
  <c r="X1733" i="1"/>
  <c r="Z1733" i="1" s="1"/>
  <c r="X1734" i="1"/>
  <c r="Z1734" i="1" s="1"/>
  <c r="X1735" i="1"/>
  <c r="Z1735" i="1" s="1"/>
  <c r="X1736" i="1"/>
  <c r="Z1736" i="1" s="1"/>
  <c r="X1737" i="1"/>
  <c r="Z1737" i="1" s="1"/>
  <c r="X1738" i="1"/>
  <c r="Z1738" i="1" s="1"/>
  <c r="X1739" i="1"/>
  <c r="Z1739" i="1" s="1"/>
  <c r="X1740" i="1"/>
  <c r="Z1740" i="1" s="1"/>
  <c r="Z1741" i="1"/>
  <c r="Z1742" i="1"/>
  <c r="X1743" i="1"/>
  <c r="Z1743" i="1" s="1"/>
  <c r="X1744" i="1"/>
  <c r="Z1744" i="1" s="1"/>
  <c r="X1745" i="1"/>
  <c r="Z1745" i="1" s="1"/>
  <c r="X1746" i="1"/>
  <c r="Z1746" i="1" s="1"/>
  <c r="X1747" i="1"/>
  <c r="Z1747" i="1" s="1"/>
  <c r="X1748" i="1"/>
  <c r="Z1748" i="1" s="1"/>
  <c r="X1749" i="1"/>
  <c r="Z1749" i="1" s="1"/>
  <c r="X1750" i="1"/>
  <c r="Z1750" i="1" s="1"/>
  <c r="X1751" i="1"/>
  <c r="Z1751" i="1" s="1"/>
  <c r="X1752" i="1"/>
  <c r="Z1752" i="1" s="1"/>
  <c r="X1753" i="1"/>
  <c r="Z1753" i="1" s="1"/>
  <c r="X1754" i="1"/>
  <c r="Z1754" i="1" s="1"/>
  <c r="Z1755" i="1"/>
  <c r="Z1756" i="1"/>
  <c r="Z1757" i="1"/>
  <c r="Z1758" i="1"/>
  <c r="Z1759" i="1"/>
  <c r="Z1760" i="1"/>
  <c r="Z1761" i="1"/>
  <c r="Z1762" i="1"/>
  <c r="X1764" i="1"/>
  <c r="Z1764" i="1" s="1"/>
  <c r="X1765" i="1"/>
  <c r="Z1765" i="1" s="1"/>
  <c r="X1766" i="1"/>
  <c r="Z1766" i="1" s="1"/>
  <c r="X1767" i="1"/>
  <c r="Z1767" i="1" s="1"/>
  <c r="X1768" i="1"/>
  <c r="Z1768" i="1" s="1"/>
  <c r="X1769" i="1"/>
  <c r="Z1769" i="1" s="1"/>
  <c r="X1770" i="1"/>
  <c r="Z1770" i="1" s="1"/>
  <c r="X1771" i="1"/>
  <c r="Z1771" i="1" s="1"/>
  <c r="Z1774" i="1"/>
  <c r="Z1775" i="1"/>
  <c r="X1776" i="1"/>
  <c r="Z1776" i="1" s="1"/>
  <c r="X1777" i="1"/>
  <c r="Z1777" i="1" s="1"/>
  <c r="Z1778" i="1"/>
  <c r="Z1779" i="1"/>
  <c r="X1780" i="1"/>
  <c r="Z1780" i="1" s="1"/>
  <c r="X1781" i="1"/>
  <c r="Z1781" i="1" s="1"/>
  <c r="X1782" i="1"/>
  <c r="Z1782" i="1" s="1"/>
  <c r="X1784" i="1"/>
  <c r="Z1784" i="1" s="1"/>
  <c r="X1785" i="1"/>
  <c r="Z1785" i="1" s="1"/>
  <c r="X1786" i="1"/>
  <c r="Z1786" i="1" s="1"/>
  <c r="X1787" i="1"/>
  <c r="Z1787" i="1" s="1"/>
  <c r="X1788" i="1"/>
  <c r="Z1788" i="1" s="1"/>
  <c r="X1789" i="1"/>
  <c r="Z1789" i="1" s="1"/>
  <c r="X1790" i="1"/>
  <c r="Z1790" i="1" s="1"/>
  <c r="X1791" i="1"/>
  <c r="Z1791" i="1" s="1"/>
  <c r="X1792" i="1"/>
  <c r="Z1792" i="1" s="1"/>
  <c r="X1793" i="1"/>
  <c r="Z1793" i="1" s="1"/>
  <c r="X1795" i="1"/>
  <c r="Z1795" i="1" s="1"/>
  <c r="X1796" i="1"/>
  <c r="Z1796" i="1" s="1"/>
  <c r="X1797" i="1"/>
  <c r="Z1797" i="1" s="1"/>
  <c r="X1798" i="1"/>
  <c r="Z1798" i="1" s="1"/>
  <c r="X1799" i="1"/>
  <c r="Z1799" i="1" s="1"/>
  <c r="Z1805" i="1"/>
  <c r="Z1817" i="1"/>
  <c r="X1810" i="1"/>
  <c r="Z1810" i="1" s="1"/>
  <c r="X1811" i="1"/>
  <c r="Z1811" i="1" s="1"/>
  <c r="X1812" i="1"/>
  <c r="Z1812" i="1" s="1"/>
  <c r="Z1813" i="1"/>
  <c r="X1814" i="1"/>
  <c r="Z1814" i="1" s="1"/>
  <c r="X1815" i="1"/>
  <c r="Z1815" i="1" s="1"/>
  <c r="X1816" i="1"/>
  <c r="Z1816" i="1" s="1"/>
  <c r="X1818" i="1"/>
  <c r="Z1818" i="1" s="1"/>
  <c r="X1820" i="1"/>
  <c r="Z1820" i="1" s="1"/>
  <c r="X1821" i="1"/>
  <c r="Z1821" i="1" s="1"/>
  <c r="X1822" i="1"/>
  <c r="Z1822" i="1" s="1"/>
  <c r="X1823" i="1"/>
  <c r="Z1823" i="1" s="1"/>
  <c r="X1824" i="1"/>
  <c r="Z1824" i="1" s="1"/>
  <c r="X1825" i="1"/>
  <c r="Z1825" i="1" s="1"/>
  <c r="X1826" i="1"/>
  <c r="Z1826" i="1" s="1"/>
  <c r="X1827" i="1"/>
  <c r="Z1827" i="1" s="1"/>
  <c r="X1828" i="1"/>
  <c r="Z1828" i="1" s="1"/>
  <c r="Z1830" i="1"/>
  <c r="Z1831" i="1"/>
  <c r="Z1832" i="1"/>
  <c r="Z1833" i="1"/>
  <c r="Z1834" i="1"/>
  <c r="Z1835" i="1"/>
  <c r="Z1836" i="1"/>
  <c r="Z1837" i="1"/>
  <c r="Z1838" i="1"/>
  <c r="Z1839" i="1"/>
  <c r="Z1840" i="1"/>
  <c r="Z1841" i="1"/>
  <c r="Z1842" i="1"/>
  <c r="Z1843" i="1"/>
  <c r="Z1844" i="1"/>
  <c r="Z1845" i="1"/>
  <c r="Z1846" i="1"/>
  <c r="Z1847" i="1"/>
  <c r="X1862" i="1"/>
  <c r="Z1862" i="1" s="1"/>
  <c r="X1863" i="1"/>
  <c r="Z1863" i="1" s="1"/>
  <c r="Z1864" i="1"/>
  <c r="Z1865" i="1"/>
  <c r="Z1866" i="1"/>
  <c r="Z1867" i="1"/>
  <c r="Z1868" i="1"/>
  <c r="X1869" i="1"/>
  <c r="Z1869" i="1" s="1"/>
  <c r="X1870" i="1"/>
  <c r="Z1870" i="1" s="1"/>
  <c r="X1871" i="1"/>
  <c r="Z1871" i="1" s="1"/>
  <c r="X1872" i="1"/>
  <c r="Z1872" i="1" s="1"/>
  <c r="X1873" i="1"/>
  <c r="Z1873" i="1" s="1"/>
  <c r="X1874" i="1"/>
  <c r="Z1874" i="1" s="1"/>
  <c r="X1875" i="1"/>
  <c r="Z1875" i="1" s="1"/>
  <c r="X1876" i="1"/>
  <c r="Z1876" i="1" s="1"/>
  <c r="X1877" i="1"/>
  <c r="Z1877" i="1" s="1"/>
  <c r="X1878" i="1"/>
  <c r="Z1878" i="1" s="1"/>
  <c r="X1879" i="1"/>
  <c r="Z1879" i="1" s="1"/>
  <c r="X1880" i="1"/>
  <c r="Z1880" i="1" s="1"/>
  <c r="X1881" i="1"/>
  <c r="Z1881" i="1" s="1"/>
  <c r="X1882" i="1"/>
  <c r="Z1882" i="1" s="1"/>
  <c r="X1883" i="1"/>
  <c r="Z1883" i="1" s="1"/>
  <c r="X1885" i="1"/>
  <c r="Z1885" i="1" s="1"/>
  <c r="X1886" i="1"/>
  <c r="Z1886" i="1" s="1"/>
  <c r="X1887" i="1"/>
  <c r="Z1887" i="1" s="1"/>
  <c r="X1888" i="1"/>
  <c r="Z1888" i="1" s="1"/>
  <c r="X1889" i="1"/>
  <c r="Z1889" i="1" s="1"/>
  <c r="X1890" i="1"/>
  <c r="Z1890" i="1" s="1"/>
  <c r="X1891" i="1"/>
  <c r="Z1891" i="1" s="1"/>
  <c r="X1892" i="1"/>
  <c r="Z1892" i="1" s="1"/>
  <c r="X1893" i="1"/>
  <c r="Z1893" i="1" s="1"/>
  <c r="X1894" i="1"/>
  <c r="Z1894" i="1" s="1"/>
  <c r="X1895" i="1"/>
  <c r="Z1895" i="1" s="1"/>
  <c r="X1896" i="1"/>
  <c r="Z1896" i="1" s="1"/>
  <c r="X1897" i="1"/>
  <c r="Z1897" i="1" s="1"/>
  <c r="X1898" i="1"/>
  <c r="Z1898" i="1" s="1"/>
  <c r="X1899" i="1"/>
  <c r="Z1899" i="1" s="1"/>
  <c r="X1900" i="1"/>
  <c r="Z1900" i="1" s="1"/>
  <c r="Z1901" i="1"/>
  <c r="X1902" i="1"/>
  <c r="Z1902" i="1" s="1"/>
  <c r="X1903" i="1"/>
  <c r="Z1903" i="1" s="1"/>
  <c r="X1904" i="1"/>
  <c r="Z1904" i="1" s="1"/>
  <c r="X1905" i="1"/>
  <c r="Z1905" i="1" s="1"/>
  <c r="X1906" i="1"/>
  <c r="Z1906" i="1" s="1"/>
  <c r="X1907" i="1"/>
  <c r="Z1907" i="1" s="1"/>
  <c r="X1908" i="1"/>
  <c r="Z1908" i="1" s="1"/>
  <c r="X1909" i="1"/>
  <c r="Z1909" i="1" s="1"/>
  <c r="X1910" i="1"/>
  <c r="Z1910" i="1" s="1"/>
  <c r="X1911" i="1"/>
  <c r="Z1911" i="1" s="1"/>
  <c r="X1912" i="1"/>
  <c r="Z1912" i="1" s="1"/>
  <c r="X1913" i="1"/>
  <c r="Z1913" i="1" s="1"/>
  <c r="Z1914" i="1"/>
  <c r="X1915" i="1"/>
  <c r="Z1915" i="1" s="1"/>
  <c r="X1916" i="1"/>
  <c r="Z1916" i="1" s="1"/>
  <c r="X1917" i="1"/>
  <c r="Z1917" i="1" s="1"/>
  <c r="X1918" i="1"/>
  <c r="Z1918" i="1" s="1"/>
  <c r="X1919" i="1"/>
  <c r="Z1919" i="1" s="1"/>
  <c r="X1920" i="1"/>
  <c r="Z1920" i="1" s="1"/>
  <c r="X1921" i="1"/>
  <c r="Z1921" i="1" s="1"/>
  <c r="X1922" i="1"/>
  <c r="Z1922" i="1" s="1"/>
  <c r="X1923" i="1"/>
  <c r="Z1923" i="1" s="1"/>
  <c r="X1924" i="1"/>
  <c r="Z1924" i="1" s="1"/>
  <c r="X1925" i="1"/>
  <c r="Z1925" i="1" s="1"/>
  <c r="X1926" i="1"/>
  <c r="Z1926" i="1" s="1"/>
  <c r="X1927" i="1"/>
  <c r="Z1927" i="1" s="1"/>
  <c r="X1928" i="1"/>
  <c r="Z1928" i="1" s="1"/>
  <c r="X1929" i="1"/>
  <c r="Z1929" i="1" s="1"/>
  <c r="X1930" i="1"/>
  <c r="Z1930" i="1" s="1"/>
  <c r="X1931" i="1"/>
  <c r="Z1931" i="1" s="1"/>
  <c r="X1932" i="1"/>
  <c r="Z1932" i="1" s="1"/>
  <c r="X1933" i="1"/>
  <c r="Z1933" i="1" s="1"/>
  <c r="X1934" i="1"/>
  <c r="Z1934" i="1" s="1"/>
  <c r="X1935" i="1"/>
  <c r="Z1935" i="1" s="1"/>
  <c r="X1936" i="1"/>
  <c r="Z1936" i="1" s="1"/>
  <c r="X1937" i="1"/>
  <c r="Z1937" i="1" s="1"/>
  <c r="X1938" i="1"/>
  <c r="Z1938" i="1" s="1"/>
  <c r="X1939" i="1"/>
  <c r="Z1939" i="1" s="1"/>
  <c r="X1940" i="1"/>
  <c r="Z1940" i="1" s="1"/>
  <c r="X1941" i="1"/>
  <c r="Z1941" i="1" s="1"/>
  <c r="X1942" i="1"/>
  <c r="Z1942" i="1" s="1"/>
  <c r="X1943" i="1"/>
  <c r="Z1943" i="1" s="1"/>
  <c r="X1944" i="1"/>
  <c r="Z1944" i="1" s="1"/>
  <c r="X1945" i="1"/>
  <c r="Z1945" i="1" s="1"/>
  <c r="X1946" i="1"/>
  <c r="Z1946" i="1" s="1"/>
  <c r="X1947" i="1"/>
  <c r="Z1947" i="1" s="1"/>
  <c r="X1948" i="1"/>
  <c r="Z1948" i="1" s="1"/>
  <c r="X1949" i="1"/>
  <c r="Z1949" i="1" s="1"/>
  <c r="X1950" i="1"/>
  <c r="Z1950" i="1" s="1"/>
  <c r="X1951" i="1"/>
  <c r="Z1951" i="1" s="1"/>
  <c r="X1954" i="1"/>
  <c r="Z1954" i="1" s="1"/>
  <c r="X1955" i="1"/>
  <c r="Z1955" i="1" s="1"/>
  <c r="X1956" i="1"/>
  <c r="Z1956" i="1" s="1"/>
  <c r="X1957" i="1"/>
  <c r="Z1957" i="1" s="1"/>
  <c r="X1958" i="1"/>
  <c r="Z1958" i="1" s="1"/>
  <c r="X1959" i="1"/>
  <c r="Z1959" i="1" s="1"/>
  <c r="X1960" i="1"/>
  <c r="Z1960" i="1" s="1"/>
  <c r="X1961" i="1"/>
  <c r="Z1961" i="1" s="1"/>
  <c r="X1962" i="1"/>
  <c r="Z1962" i="1" s="1"/>
  <c r="X1963" i="1"/>
  <c r="Z1963" i="1" s="1"/>
  <c r="X1964" i="1"/>
  <c r="Z1964" i="1" s="1"/>
  <c r="Z1965" i="1"/>
  <c r="Z1966" i="1"/>
  <c r="Z1967" i="1"/>
  <c r="Z1968" i="1"/>
  <c r="Z2225" i="1"/>
  <c r="Z2226" i="1"/>
  <c r="Z2227" i="1"/>
  <c r="Z2228" i="1"/>
  <c r="Z1677" i="1"/>
  <c r="Z1678" i="1"/>
  <c r="Z1679" i="1"/>
  <c r="Z1680" i="1"/>
  <c r="Z1681" i="1"/>
  <c r="Z1626" i="1"/>
  <c r="Z1627" i="1"/>
  <c r="Z1628" i="1"/>
  <c r="Z1629" i="1"/>
  <c r="Z1630" i="1"/>
  <c r="Z1631" i="1"/>
  <c r="Z1632" i="1"/>
  <c r="Z1633" i="1"/>
  <c r="V1634" i="1"/>
  <c r="Z1634" i="1" s="1"/>
  <c r="V1635" i="1"/>
  <c r="Z1635" i="1" s="1"/>
  <c r="V1636" i="1"/>
  <c r="Z1636" i="1" s="1"/>
  <c r="V1637" i="1"/>
  <c r="Z1637" i="1" s="1"/>
  <c r="V1638" i="1"/>
  <c r="Z1638" i="1" s="1"/>
  <c r="V1639" i="1"/>
  <c r="Z1639" i="1" s="1"/>
  <c r="V1640" i="1"/>
  <c r="Z1640" i="1" s="1"/>
  <c r="V1641" i="1"/>
  <c r="Z1641" i="1" s="1"/>
  <c r="V1642" i="1"/>
  <c r="Z1642" i="1" s="1"/>
  <c r="V1643" i="1"/>
  <c r="Z1643" i="1" s="1"/>
  <c r="V1644" i="1"/>
  <c r="Z1644" i="1" s="1"/>
  <c r="V1645" i="1"/>
  <c r="Z1645" i="1" s="1"/>
  <c r="V1646" i="1"/>
  <c r="Z1646" i="1" s="1"/>
  <c r="V1647" i="1"/>
  <c r="Z1647" i="1" s="1"/>
  <c r="V1648" i="1"/>
  <c r="Z1648" i="1" s="1"/>
  <c r="V1649" i="1"/>
  <c r="Z1649" i="1" s="1"/>
  <c r="Z1650" i="1"/>
  <c r="Z1651" i="1"/>
  <c r="Z1652" i="1"/>
  <c r="Z1653" i="1"/>
  <c r="Z1654" i="1"/>
  <c r="Z1655" i="1"/>
  <c r="Z1656" i="1"/>
  <c r="Z1657" i="1"/>
  <c r="Z1658" i="1"/>
  <c r="Z1659" i="1"/>
  <c r="Z1660" i="1"/>
  <c r="Z1661" i="1"/>
  <c r="Z1662" i="1"/>
  <c r="Z1663" i="1"/>
  <c r="V1664" i="1"/>
  <c r="Z1664" i="1" s="1"/>
  <c r="V1665" i="1"/>
  <c r="Z1665" i="1" s="1"/>
  <c r="V1666" i="1"/>
  <c r="Z1666" i="1" s="1"/>
  <c r="V1667" i="1"/>
  <c r="Z1667" i="1" s="1"/>
  <c r="V1668" i="1"/>
  <c r="Z1668" i="1" s="1"/>
  <c r="V1669" i="1"/>
  <c r="Z1669" i="1" s="1"/>
  <c r="V1670" i="1"/>
  <c r="Z1670" i="1" s="1"/>
  <c r="V1671" i="1"/>
  <c r="Z1671" i="1" s="1"/>
  <c r="V1672" i="1"/>
  <c r="Z1672" i="1" s="1"/>
  <c r="V1673" i="1"/>
  <c r="Z1673" i="1" s="1"/>
  <c r="V1674" i="1"/>
  <c r="Z1674" i="1" s="1"/>
  <c r="V1675" i="1"/>
  <c r="Z1675" i="1" s="1"/>
  <c r="V1676" i="1"/>
  <c r="Z1676" i="1" s="1"/>
  <c r="Z1970" i="1"/>
  <c r="Z1971"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V1997" i="1"/>
  <c r="Z1997" i="1" s="1"/>
  <c r="V1998" i="1"/>
  <c r="Z1998" i="1" s="1"/>
  <c r="V1999" i="1"/>
  <c r="Z1999" i="1" s="1"/>
  <c r="V1972" i="1"/>
  <c r="Z1972" i="1" s="1"/>
  <c r="Z2132" i="1"/>
  <c r="Z2133" i="1"/>
  <c r="Z2134" i="1"/>
  <c r="Z2135" i="1"/>
  <c r="Z2136" i="1"/>
  <c r="Z2137" i="1"/>
  <c r="Z2138" i="1"/>
  <c r="Z2139" i="1"/>
  <c r="Z2140" i="1"/>
  <c r="Z2141" i="1"/>
  <c r="Z2142" i="1"/>
  <c r="Z2143" i="1"/>
  <c r="Z2144" i="1"/>
  <c r="Z2145" i="1"/>
  <c r="Z2146" i="1"/>
  <c r="Z2147" i="1"/>
  <c r="Z2148" i="1"/>
  <c r="Z2149" i="1"/>
  <c r="Z2150" i="1"/>
  <c r="Z2229" i="1"/>
  <c r="Z2230" i="1"/>
  <c r="Z2231" i="1"/>
  <c r="Z2233" i="1"/>
  <c r="Z2100" i="1"/>
  <c r="Z2101" i="1"/>
  <c r="Z2102" i="1"/>
  <c r="Z2103" i="1"/>
  <c r="Z2104" i="1"/>
  <c r="Z2105" i="1"/>
  <c r="Z2106" i="1"/>
  <c r="Z2107" i="1"/>
  <c r="X2094" i="1"/>
  <c r="Z2094" i="1" s="1"/>
  <c r="X2095" i="1"/>
  <c r="Z2095" i="1" s="1"/>
  <c r="X2096" i="1"/>
  <c r="Z2096" i="1" s="1"/>
  <c r="X2097" i="1"/>
  <c r="Z2097" i="1" s="1"/>
  <c r="X2098" i="1"/>
  <c r="Z2098" i="1" s="1"/>
  <c r="X2099" i="1"/>
  <c r="Z2099" i="1" s="1"/>
  <c r="Z2151" i="1"/>
  <c r="Z2152" i="1"/>
  <c r="Z2153" i="1"/>
  <c r="Z2156" i="1"/>
  <c r="Z2157" i="1"/>
  <c r="Z2158" i="1"/>
  <c r="Z2159" i="1"/>
  <c r="Z2160" i="1"/>
  <c r="Z2161" i="1"/>
  <c r="Z2162" i="1"/>
  <c r="Z2163" i="1"/>
  <c r="Z2164" i="1"/>
  <c r="Z2165" i="1"/>
  <c r="Z2000" i="1"/>
  <c r="Z2234" i="1"/>
  <c r="Z2235" i="1"/>
  <c r="Z2236" i="1"/>
  <c r="Z2001" i="1"/>
  <c r="Z2002" i="1"/>
  <c r="Z2003" i="1"/>
  <c r="Z2004" i="1"/>
  <c r="Z2005" i="1"/>
  <c r="Z2006" i="1"/>
  <c r="Z2007" i="1"/>
  <c r="Z2008" i="1"/>
  <c r="Z2009" i="1"/>
  <c r="Z2010" i="1"/>
  <c r="Z2011" i="1"/>
  <c r="Z2012" i="1"/>
  <c r="Z2013" i="1"/>
  <c r="Z2014" i="1"/>
  <c r="Z2108" i="1"/>
  <c r="Z2109" i="1"/>
  <c r="Z2110" i="1"/>
  <c r="Z2111" i="1"/>
  <c r="Z2112" i="1"/>
  <c r="Z2113" i="1"/>
  <c r="Z2114" i="1"/>
  <c r="Z2115" i="1"/>
  <c r="Z2116" i="1"/>
  <c r="Z2117" i="1"/>
  <c r="Z2118" i="1"/>
  <c r="Z2119" i="1"/>
  <c r="Z2120" i="1"/>
  <c r="Z2121" i="1"/>
  <c r="Z2122" i="1"/>
  <c r="Z2123" i="1"/>
  <c r="Z2124" i="1"/>
  <c r="Z2125" i="1"/>
  <c r="Z2126" i="1"/>
  <c r="Z2127" i="1"/>
  <c r="Z2128" i="1"/>
  <c r="Z2129" i="1"/>
  <c r="Z2130" i="1"/>
  <c r="Z2015" i="1"/>
  <c r="Z2016" i="1"/>
  <c r="Z2131" i="1"/>
  <c r="Z2237" i="1"/>
  <c r="V2238" i="1"/>
  <c r="Z2238" i="1" s="1"/>
  <c r="V2239" i="1"/>
  <c r="Z2239" i="1" s="1"/>
  <c r="V2240" i="1"/>
  <c r="Z2240" i="1" s="1"/>
  <c r="V2241" i="1"/>
  <c r="Z2241" i="1" s="1"/>
  <c r="V2242" i="1"/>
  <c r="Z2242" i="1" s="1"/>
  <c r="V2243" i="1"/>
  <c r="Z2243" i="1" s="1"/>
  <c r="V2244" i="1"/>
  <c r="Z2244" i="1" s="1"/>
  <c r="V2245" i="1"/>
  <c r="Z2245" i="1" s="1"/>
  <c r="V2246" i="1"/>
  <c r="Z2246" i="1" s="1"/>
  <c r="V2247" i="1"/>
  <c r="Z2247" i="1" s="1"/>
  <c r="V2248" i="1"/>
  <c r="Z2248" i="1" s="1"/>
  <c r="Z2017" i="1"/>
  <c r="Z2018" i="1"/>
  <c r="Z2019" i="1"/>
  <c r="Z2020" i="1"/>
  <c r="Z2021" i="1"/>
  <c r="Z2022" i="1"/>
  <c r="Z2023" i="1"/>
  <c r="Z2024" i="1"/>
  <c r="Z2025" i="1"/>
  <c r="Z2167" i="1"/>
  <c r="Z2168" i="1"/>
  <c r="Z2169" i="1"/>
  <c r="Z2170" i="1"/>
  <c r="Z2171" i="1"/>
  <c r="Z2172" i="1"/>
  <c r="Z2173" i="1"/>
  <c r="Z2174" i="1"/>
  <c r="Z2176" i="1"/>
  <c r="Z2177" i="1"/>
  <c r="Z2178" i="1"/>
  <c r="Z2179" i="1"/>
  <c r="Z2180" i="1"/>
  <c r="Z2181" i="1"/>
  <c r="Z2182" i="1"/>
  <c r="Z2183" i="1"/>
  <c r="Z2184" i="1"/>
  <c r="Z2185" i="1"/>
  <c r="Z2186" i="1"/>
  <c r="Z2187" i="1"/>
  <c r="Z2188" i="1"/>
  <c r="Z2189" i="1"/>
  <c r="Z2190" i="1"/>
  <c r="Z2191" i="1"/>
  <c r="X2192" i="1"/>
  <c r="Z2192" i="1" s="1"/>
  <c r="X2193" i="1"/>
  <c r="Z2193" i="1" s="1"/>
  <c r="X2194" i="1"/>
  <c r="Z2194" i="1" s="1"/>
  <c r="X2195" i="1"/>
  <c r="Z2195" i="1" s="1"/>
  <c r="X2196" i="1"/>
  <c r="Z2196" i="1" s="1"/>
  <c r="X2197" i="1"/>
  <c r="Z2197" i="1" s="1"/>
  <c r="Z2199" i="1"/>
  <c r="Z2200" i="1"/>
  <c r="Z2201" i="1"/>
  <c r="Z2202" i="1"/>
  <c r="Z2203" i="1"/>
  <c r="Z2204" i="1"/>
  <c r="Z2205" i="1"/>
  <c r="Z2206" i="1"/>
  <c r="Z2208" i="1"/>
  <c r="Z2209" i="1"/>
  <c r="Z2210" i="1"/>
  <c r="Z2211" i="1"/>
  <c r="Z2212" i="1"/>
  <c r="Z2213" i="1"/>
  <c r="Z2214" i="1"/>
  <c r="Z2215" i="1"/>
  <c r="Z2216" i="1"/>
  <c r="Z2217" i="1"/>
  <c r="Z2218" i="1"/>
  <c r="Z2219" i="1"/>
  <c r="Z2220" i="1"/>
  <c r="Z2221" i="1"/>
  <c r="Z2222" i="1"/>
  <c r="Z1682" i="1"/>
  <c r="Z2249" i="1"/>
  <c r="Z2250" i="1"/>
  <c r="Z2251" i="1"/>
  <c r="Z2252" i="1"/>
  <c r="Z2253" i="1"/>
  <c r="Z2254" i="1"/>
  <c r="Z2255" i="1"/>
  <c r="Z2256" i="1"/>
  <c r="Z2257" i="1"/>
  <c r="Z2258" i="1"/>
  <c r="Z2259" i="1"/>
  <c r="Z2260" i="1"/>
  <c r="Z2261" i="1"/>
  <c r="Z2262" i="1"/>
  <c r="Z2263" i="1"/>
  <c r="Z2264" i="1"/>
  <c r="Z2265" i="1"/>
  <c r="Z2266" i="1"/>
  <c r="Z2267" i="1"/>
  <c r="Z2268" i="1"/>
  <c r="Z2269" i="1"/>
  <c r="Z2270" i="1"/>
  <c r="Z2271" i="1"/>
  <c r="Z2276" i="1"/>
  <c r="Z2277" i="1"/>
  <c r="Z2278" i="1"/>
  <c r="Z2279" i="1"/>
  <c r="Z2280" i="1"/>
  <c r="Z2281" i="1"/>
  <c r="Z2282" i="1"/>
  <c r="Z2283" i="1"/>
  <c r="Z2284" i="1"/>
  <c r="Z2026" i="1"/>
  <c r="Z2027" i="1"/>
  <c r="Z2028" i="1"/>
  <c r="Z2029" i="1"/>
  <c r="Z2030" i="1"/>
  <c r="Z2031" i="1"/>
  <c r="Z2032" i="1"/>
  <c r="Z2033" i="1"/>
  <c r="Z2034" i="1"/>
  <c r="Z2035" i="1"/>
  <c r="Z2036" i="1"/>
  <c r="Z2037" i="1"/>
  <c r="Z2038" i="1"/>
  <c r="Z2039" i="1"/>
  <c r="V2040" i="1"/>
  <c r="Z2040" i="1" s="1"/>
  <c r="V2041" i="1"/>
  <c r="Z2041" i="1" s="1"/>
  <c r="V2042" i="1"/>
  <c r="Z2042" i="1" s="1"/>
  <c r="V2043" i="1"/>
  <c r="Z2043" i="1" s="1"/>
  <c r="Z2044" i="1"/>
  <c r="Z2045" i="1"/>
  <c r="V2046" i="1"/>
  <c r="Z2046" i="1" s="1"/>
  <c r="V2047" i="1"/>
  <c r="Z2047" i="1" s="1"/>
  <c r="V2048" i="1"/>
  <c r="Z2048" i="1" s="1"/>
  <c r="V2049" i="1"/>
  <c r="Z2049" i="1" s="1"/>
  <c r="V2050" i="1"/>
  <c r="Z2050" i="1" s="1"/>
  <c r="V2051" i="1"/>
  <c r="Z2051" i="1" s="1"/>
  <c r="V2052" i="1"/>
  <c r="Z2052" i="1" s="1"/>
  <c r="V2053" i="1"/>
  <c r="Z2053" i="1" s="1"/>
  <c r="V2054" i="1"/>
  <c r="Z2054" i="1" s="1"/>
  <c r="Z2055" i="1"/>
  <c r="V2286" i="1"/>
  <c r="Z2286" i="1" s="1"/>
  <c r="V2287" i="1"/>
  <c r="Z2287" i="1" s="1"/>
  <c r="V2288" i="1"/>
  <c r="Z2288" i="1" s="1"/>
  <c r="V2289" i="1"/>
  <c r="Z2289" i="1" s="1"/>
  <c r="V2290" i="1"/>
  <c r="Z2290" i="1" s="1"/>
  <c r="V2291" i="1"/>
  <c r="Z2291" i="1" s="1"/>
  <c r="V2292" i="1"/>
  <c r="Z2292" i="1" s="1"/>
  <c r="V2293" i="1"/>
  <c r="Z2293" i="1" s="1"/>
  <c r="V2294" i="1"/>
  <c r="Z2294" i="1" s="1"/>
  <c r="V2295" i="1"/>
  <c r="Z2295" i="1" s="1"/>
  <c r="V2296" i="1"/>
  <c r="Z2296" i="1" s="1"/>
  <c r="V2297" i="1"/>
  <c r="Z2297" i="1" s="1"/>
  <c r="V2298" i="1"/>
  <c r="Z2298" i="1" s="1"/>
  <c r="V2299" i="1"/>
  <c r="Z2299" i="1" s="1"/>
  <c r="V2306" i="1"/>
  <c r="Z2306" i="1" s="1"/>
  <c r="V2307" i="1"/>
  <c r="Z2307" i="1" s="1"/>
  <c r="V2308" i="1"/>
  <c r="Z2308" i="1" s="1"/>
  <c r="V2309" i="1"/>
  <c r="Z2309" i="1" s="1"/>
  <c r="V2310" i="1"/>
  <c r="Z2310" i="1" s="1"/>
  <c r="V2311" i="1"/>
  <c r="Z2311" i="1" s="1"/>
  <c r="V2312" i="1"/>
  <c r="Z2312" i="1" s="1"/>
  <c r="V2313" i="1"/>
  <c r="Z2313" i="1" s="1"/>
  <c r="V2314" i="1"/>
  <c r="Z2314" i="1" s="1"/>
  <c r="V2315" i="1"/>
  <c r="Z2315" i="1" s="1"/>
  <c r="Z2316" i="1"/>
  <c r="Z2317" i="1"/>
  <c r="Z2318" i="1"/>
  <c r="Z2319" i="1"/>
  <c r="Z2320" i="1"/>
  <c r="Z2321" i="1"/>
  <c r="Z2322" i="1"/>
  <c r="Z2323" i="1"/>
  <c r="Z2324" i="1"/>
  <c r="V2325" i="1"/>
  <c r="Z2325" i="1" s="1"/>
  <c r="V2326" i="1"/>
  <c r="Z2326" i="1" s="1"/>
  <c r="V2327" i="1"/>
  <c r="Z2327" i="1" s="1"/>
  <c r="V2328" i="1"/>
  <c r="Z2328" i="1" s="1"/>
  <c r="V2329" i="1"/>
  <c r="Z2329" i="1" s="1"/>
  <c r="Z2330" i="1"/>
  <c r="Z2331" i="1"/>
  <c r="Z2332" i="1"/>
  <c r="Z2333" i="1"/>
  <c r="Z2334" i="1"/>
  <c r="Z2335" i="1"/>
  <c r="Z2336" i="1"/>
  <c r="Z2337" i="1"/>
  <c r="V2341" i="1"/>
  <c r="Z2341" i="1" s="1"/>
  <c r="V2342" i="1"/>
  <c r="Z2342" i="1" s="1"/>
  <c r="V2343" i="1"/>
  <c r="Z2343" i="1" s="1"/>
  <c r="Z2344" i="1"/>
  <c r="Z2345" i="1"/>
  <c r="Z2346" i="1"/>
  <c r="Z2347" i="1"/>
  <c r="Z2348" i="1"/>
  <c r="V2349" i="1"/>
  <c r="Z2349" i="1" s="1"/>
  <c r="V2350" i="1"/>
  <c r="Z2350" i="1" s="1"/>
  <c r="V2351" i="1"/>
  <c r="Z2351" i="1" s="1"/>
  <c r="V2352" i="1"/>
  <c r="Z2352" i="1" s="1"/>
  <c r="V2353" i="1"/>
  <c r="Z2353" i="1" s="1"/>
  <c r="Z2354" i="1"/>
  <c r="Z2355" i="1"/>
  <c r="Z2356" i="1"/>
  <c r="Z2357" i="1"/>
  <c r="Z2358" i="1"/>
  <c r="Z2359" i="1"/>
  <c r="Z2360" i="1"/>
  <c r="Z2361" i="1"/>
  <c r="V2362" i="1"/>
  <c r="Z2362" i="1" s="1"/>
  <c r="V2363" i="1"/>
  <c r="Z2363" i="1" s="1"/>
  <c r="V2364" i="1"/>
  <c r="Z2364" i="1" s="1"/>
  <c r="V2365" i="1"/>
  <c r="Z2365" i="1" s="1"/>
  <c r="V2366" i="1"/>
  <c r="Z2366" i="1" s="1"/>
  <c r="V2367" i="1"/>
  <c r="Z2367" i="1" s="1"/>
  <c r="V2368" i="1"/>
  <c r="Z2368" i="1" s="1"/>
  <c r="V2369" i="1"/>
  <c r="Z2369" i="1" s="1"/>
  <c r="V2370" i="1"/>
  <c r="Z2370" i="1" s="1"/>
  <c r="V2371" i="1"/>
  <c r="Z2371" i="1" s="1"/>
  <c r="V2372" i="1"/>
  <c r="Z2372" i="1" s="1"/>
  <c r="V2373" i="1"/>
  <c r="Z2373" i="1" s="1"/>
  <c r="V2374" i="1"/>
  <c r="Z2374" i="1" s="1"/>
  <c r="V2375" i="1"/>
  <c r="Z2375" i="1" s="1"/>
  <c r="V2376" i="1"/>
  <c r="Z2376" i="1" s="1"/>
  <c r="V2377" i="1"/>
  <c r="Z2377" i="1" s="1"/>
  <c r="V2378" i="1"/>
  <c r="Z2378" i="1" s="1"/>
  <c r="Z2059" i="1"/>
  <c r="Z2056" i="1"/>
  <c r="Z2057" i="1"/>
  <c r="Z2058" i="1"/>
  <c r="V2060" i="1"/>
  <c r="Z2060" i="1" s="1"/>
  <c r="V2061" i="1"/>
  <c r="Z2061" i="1" s="1"/>
  <c r="V2062" i="1"/>
  <c r="Z2062" i="1" s="1"/>
  <c r="V2063" i="1"/>
  <c r="Z2063" i="1" s="1"/>
  <c r="V2064" i="1"/>
  <c r="Z2064" i="1" s="1"/>
  <c r="V2065" i="1"/>
  <c r="Z2065" i="1" s="1"/>
  <c r="V2066" i="1"/>
  <c r="Z2066" i="1" s="1"/>
  <c r="V2067" i="1"/>
  <c r="Z2067" i="1" s="1"/>
  <c r="V2068" i="1"/>
  <c r="Z2068" i="1" s="1"/>
  <c r="V2069" i="1"/>
  <c r="Z2069" i="1" s="1"/>
  <c r="V2070" i="1"/>
  <c r="Z2070" i="1" s="1"/>
  <c r="V2071" i="1"/>
  <c r="Z2071" i="1" s="1"/>
  <c r="V2072" i="1"/>
  <c r="Z2072" i="1" s="1"/>
  <c r="V2073" i="1"/>
  <c r="Z2073" i="1" s="1"/>
  <c r="V2074" i="1"/>
  <c r="Z2074" i="1" s="1"/>
  <c r="V2075" i="1"/>
  <c r="Z2075" i="1" s="1"/>
  <c r="V2076" i="1"/>
  <c r="Z2076" i="1" s="1"/>
  <c r="Z2656" i="1"/>
  <c r="Z2657" i="1"/>
  <c r="Z2778" i="1"/>
  <c r="Z2779" i="1"/>
  <c r="Z2780" i="1"/>
  <c r="Z2781" i="1"/>
  <c r="Z2782" i="1"/>
  <c r="Z2783" i="1"/>
  <c r="Z2384" i="1"/>
  <c r="Z2385" i="1"/>
  <c r="Z2390" i="1"/>
  <c r="AD2585" i="1"/>
  <c r="AE2585" i="1" s="1"/>
  <c r="Z2658" i="1"/>
  <c r="Z2659" i="1"/>
  <c r="Z2660" i="1"/>
  <c r="Z2661" i="1"/>
  <c r="Z2662" i="1"/>
  <c r="Z2740" i="1"/>
  <c r="Z2392" i="1"/>
  <c r="Z2393" i="1"/>
  <c r="Z2394" i="1"/>
  <c r="Z2395" i="1"/>
  <c r="Z2396" i="1"/>
  <c r="Z2397" i="1"/>
  <c r="Z2402" i="1"/>
  <c r="Z2403" i="1"/>
  <c r="Z2404" i="1"/>
  <c r="Z2405" i="1"/>
  <c r="Z2406" i="1"/>
  <c r="Z2411" i="1"/>
  <c r="Z2414" i="1"/>
  <c r="Z2417" i="1"/>
  <c r="Z2741" i="1"/>
  <c r="Z2742" i="1"/>
  <c r="Z2743" i="1"/>
  <c r="Z2744" i="1"/>
  <c r="Z2745" i="1"/>
  <c r="Z2582" i="1"/>
  <c r="AD2586" i="1"/>
  <c r="AE2586" i="1" s="1"/>
  <c r="AD2587" i="1"/>
  <c r="AE2587" i="1" s="1"/>
  <c r="AD2588" i="1"/>
  <c r="AE2588" i="1" s="1"/>
  <c r="AD2589" i="1"/>
  <c r="AE2589" i="1" s="1"/>
  <c r="AD2590" i="1"/>
  <c r="AE2590" i="1" s="1"/>
  <c r="AD2591" i="1"/>
  <c r="AE2591" i="1" s="1"/>
  <c r="Z2423" i="1"/>
  <c r="Z2426" i="1"/>
  <c r="Z2427" i="1"/>
  <c r="Z2428" i="1"/>
  <c r="Z2429" i="1"/>
  <c r="Z2430" i="1"/>
  <c r="Z2431" i="1"/>
  <c r="Z2432" i="1"/>
  <c r="Z2664" i="1"/>
  <c r="Z2665" i="1"/>
  <c r="Z2666" i="1"/>
  <c r="Z2667" i="1"/>
  <c r="Z2598" i="1"/>
  <c r="Z2602" i="1"/>
  <c r="Z2603" i="1"/>
  <c r="Z2604" i="1"/>
  <c r="Z2605" i="1"/>
  <c r="Z2606" i="1"/>
  <c r="Z2607" i="1"/>
  <c r="AD2608" i="1"/>
  <c r="AE2608" i="1" s="1"/>
  <c r="AD2609" i="1"/>
  <c r="AE2609" i="1" s="1"/>
  <c r="AD2610" i="1"/>
  <c r="AE2610" i="1" s="1"/>
  <c r="AD2611" i="1"/>
  <c r="AE2611" i="1" s="1"/>
  <c r="AD2612" i="1"/>
  <c r="AE2612" i="1" s="1"/>
  <c r="AD2613" i="1"/>
  <c r="AE2613" i="1" s="1"/>
  <c r="AD2614" i="1"/>
  <c r="AE2614" i="1" s="1"/>
  <c r="AD2615" i="1"/>
  <c r="AE2615" i="1" s="1"/>
  <c r="AD2616" i="1"/>
  <c r="AE2616" i="1" s="1"/>
  <c r="AD2621" i="1"/>
  <c r="AE2621" i="1" s="1"/>
  <c r="AD2622" i="1"/>
  <c r="AE2622" i="1" s="1"/>
  <c r="AD2623" i="1"/>
  <c r="AE2623" i="1" s="1"/>
  <c r="Z2592" i="1"/>
  <c r="Z2593" i="1"/>
  <c r="Z2668" i="1"/>
  <c r="Z2669" i="1"/>
  <c r="Z2670" i="1"/>
  <c r="Z2671" i="1"/>
  <c r="Z2672" i="1"/>
  <c r="Z2673" i="1"/>
  <c r="V2674" i="1"/>
  <c r="Z2674" i="1" s="1"/>
  <c r="V2675" i="1"/>
  <c r="Z2675" i="1" s="1"/>
  <c r="V2676" i="1"/>
  <c r="Z2676" i="1" s="1"/>
  <c r="V2677" i="1"/>
  <c r="Z2677" i="1" s="1"/>
  <c r="V2678" i="1"/>
  <c r="Z2678" i="1" s="1"/>
  <c r="V2679" i="1"/>
  <c r="Z2679" i="1" s="1"/>
  <c r="Z2680" i="1"/>
  <c r="Z2681" i="1"/>
  <c r="AD2683" i="1"/>
  <c r="AE2683" i="1" s="1"/>
  <c r="AD2684" i="1"/>
  <c r="AE2684" i="1" s="1"/>
  <c r="Z2685" i="1"/>
  <c r="Z2686" i="1"/>
  <c r="Z2441" i="1"/>
  <c r="Z2692" i="1"/>
  <c r="Z2645" i="1"/>
  <c r="Z2646" i="1"/>
  <c r="Z2647" i="1"/>
  <c r="Z2648" i="1"/>
  <c r="Z2649" i="1"/>
  <c r="Z2650" i="1"/>
  <c r="Z2651" i="1"/>
  <c r="Z2655" i="1"/>
  <c r="X2693" i="1"/>
  <c r="Z2693" i="1" s="1"/>
  <c r="X2694" i="1"/>
  <c r="Z2694" i="1" s="1"/>
  <c r="X2695" i="1"/>
  <c r="Z2695" i="1" s="1"/>
  <c r="Z2696" i="1"/>
  <c r="Z2697" i="1"/>
  <c r="Z2698" i="1"/>
  <c r="Z2699" i="1"/>
  <c r="Z2700" i="1"/>
  <c r="Z2701" i="1"/>
  <c r="Z2702" i="1"/>
  <c r="Z2703" i="1"/>
  <c r="Z2705" i="1"/>
  <c r="Z2706" i="1"/>
  <c r="Z2707" i="1"/>
  <c r="Z2709" i="1"/>
  <c r="Z2710" i="1"/>
  <c r="AD2711" i="1"/>
  <c r="AE2711" i="1" s="1"/>
  <c r="Z2712" i="1"/>
  <c r="AD2713" i="1"/>
  <c r="AE2713" i="1" s="1"/>
  <c r="AD2714" i="1"/>
  <c r="AE2714" i="1" s="1"/>
  <c r="Z2718" i="1"/>
  <c r="Z2719" i="1"/>
  <c r="Z2720" i="1"/>
  <c r="Z2715" i="1"/>
  <c r="AD2716" i="1"/>
  <c r="AE2716" i="1" s="1"/>
  <c r="AD2717" i="1"/>
  <c r="AE2717" i="1" s="1"/>
  <c r="Z2721" i="1"/>
  <c r="V2722" i="1"/>
  <c r="Z2722" i="1" s="1"/>
  <c r="Z2723" i="1"/>
  <c r="Z2724" i="1"/>
  <c r="Z2725" i="1"/>
  <c r="Z2726" i="1"/>
  <c r="Z2727" i="1"/>
  <c r="Z2728" i="1"/>
  <c r="Z2729" i="1"/>
  <c r="Z2446" i="1"/>
  <c r="Z2447" i="1"/>
  <c r="Z2448" i="1"/>
  <c r="Z2449" i="1"/>
  <c r="Z2450" i="1"/>
  <c r="Z2451" i="1"/>
  <c r="Z2452" i="1"/>
  <c r="Z2457" i="1"/>
  <c r="Z2462" i="1"/>
  <c r="Z2463" i="1"/>
  <c r="Z2464" i="1"/>
  <c r="Z2465" i="1"/>
  <c r="AD2466" i="1"/>
  <c r="AE2466" i="1" s="1"/>
  <c r="AD2467" i="1"/>
  <c r="AE2467" i="1" s="1"/>
  <c r="AD2468" i="1"/>
  <c r="AE2468" i="1" s="1"/>
  <c r="AD2469" i="1"/>
  <c r="AE2469" i="1" s="1"/>
  <c r="AD2470" i="1"/>
  <c r="AE2470" i="1" s="1"/>
  <c r="AD2471" i="1"/>
  <c r="AE2471" i="1" s="1"/>
  <c r="AD2472" i="1"/>
  <c r="AE2472" i="1" s="1"/>
  <c r="AD2473" i="1"/>
  <c r="AE2473" i="1" s="1"/>
  <c r="AD2474" i="1"/>
  <c r="AE2474" i="1" s="1"/>
  <c r="AD2475" i="1"/>
  <c r="AE2475" i="1" s="1"/>
  <c r="AD2476" i="1"/>
  <c r="AE2476" i="1" s="1"/>
  <c r="AD2477" i="1"/>
  <c r="AE2477" i="1" s="1"/>
  <c r="AD2508" i="1"/>
  <c r="AE2508" i="1" s="1"/>
  <c r="AD2509" i="1"/>
  <c r="AE2509" i="1" s="1"/>
  <c r="AD2731" i="1"/>
  <c r="AE2731" i="1" s="1"/>
  <c r="AD2732" i="1"/>
  <c r="AE2732" i="1" s="1"/>
  <c r="AD2733" i="1"/>
  <c r="AE2733" i="1" s="1"/>
  <c r="AD2734" i="1"/>
  <c r="AE2734" i="1" s="1"/>
  <c r="AD2510" i="1"/>
  <c r="AE2510" i="1" s="1"/>
  <c r="Z2511" i="1"/>
  <c r="Z2512" i="1"/>
  <c r="Z2513" i="1"/>
  <c r="Z2514" i="1"/>
  <c r="Z2515" i="1"/>
  <c r="Z2516" i="1"/>
  <c r="Z2517" i="1"/>
  <c r="Z2518" i="1"/>
  <c r="Z2519" i="1"/>
  <c r="Z2520" i="1"/>
  <c r="Z2521" i="1"/>
  <c r="Z2522" i="1"/>
  <c r="Z2523" i="1"/>
  <c r="Z2524" i="1"/>
  <c r="Z2525" i="1"/>
  <c r="Z2526" i="1"/>
  <c r="Z2527" i="1"/>
  <c r="Z2528" i="1"/>
  <c r="Z2529" i="1"/>
  <c r="Z2530" i="1"/>
  <c r="Z2531" i="1"/>
  <c r="Z2532" i="1"/>
  <c r="Z2533" i="1"/>
  <c r="Z2534" i="1"/>
  <c r="Z2624" i="1"/>
  <c r="Z2594" i="1"/>
  <c r="Z2595" i="1"/>
  <c r="AD2625" i="1"/>
  <c r="AE2625" i="1" s="1"/>
  <c r="AD2626" i="1"/>
  <c r="AE2626" i="1" s="1"/>
  <c r="Z2630" i="1"/>
  <c r="Z2739" i="1"/>
  <c r="Z2746" i="1"/>
  <c r="Z2747" i="1"/>
  <c r="Z2748" i="1"/>
  <c r="Z2749" i="1"/>
  <c r="Z2750" i="1"/>
  <c r="Z2751" i="1"/>
  <c r="Z2752" i="1"/>
  <c r="Z2753" i="1"/>
  <c r="Z2754" i="1"/>
  <c r="Z2755" i="1"/>
  <c r="Z2756" i="1"/>
  <c r="Z2757" i="1"/>
  <c r="Z2758" i="1"/>
  <c r="Z2759" i="1"/>
  <c r="Z2760" i="1"/>
  <c r="AD2631" i="1"/>
  <c r="AE2631" i="1" s="1"/>
  <c r="AD2632" i="1"/>
  <c r="AE2632" i="1" s="1"/>
  <c r="AD2633" i="1"/>
  <c r="AE2633" i="1" s="1"/>
  <c r="AD2634" i="1"/>
  <c r="AE2634" i="1" s="1"/>
  <c r="AD2635" i="1"/>
  <c r="AE2635" i="1" s="1"/>
  <c r="AD2636" i="1"/>
  <c r="AE2636" i="1" s="1"/>
  <c r="AD2637" i="1"/>
  <c r="AE2637" i="1" s="1"/>
  <c r="Z2638" i="1"/>
  <c r="Z2639" i="1"/>
  <c r="Z2535" i="1"/>
  <c r="Z2536" i="1"/>
  <c r="Z2537" i="1"/>
  <c r="Z2538" i="1"/>
  <c r="Z2539" i="1"/>
  <c r="Z2540" i="1"/>
  <c r="Z2541" i="1"/>
  <c r="AD2543" i="1"/>
  <c r="AE2543" i="1" s="1"/>
  <c r="AD2544" i="1"/>
  <c r="AE2544" i="1" s="1"/>
  <c r="AD2545" i="1"/>
  <c r="AE2545" i="1" s="1"/>
  <c r="AD2546" i="1"/>
  <c r="AE2546" i="1" s="1"/>
  <c r="AD2547" i="1"/>
  <c r="AE2547" i="1" s="1"/>
  <c r="AD2548" i="1"/>
  <c r="AE2548" i="1" s="1"/>
  <c r="Z2777" i="1"/>
  <c r="Z2549" i="1"/>
  <c r="Z2550" i="1"/>
  <c r="AD2551" i="1"/>
  <c r="AE2551" i="1" s="1"/>
  <c r="AD2552" i="1"/>
  <c r="AE2552" i="1" s="1"/>
  <c r="AD2553" i="1"/>
  <c r="AE2553" i="1" s="1"/>
  <c r="AD2554" i="1"/>
  <c r="AE2554" i="1" s="1"/>
  <c r="AD2555" i="1"/>
  <c r="AE2555" i="1" s="1"/>
  <c r="AD2556" i="1"/>
  <c r="AE2556" i="1" s="1"/>
  <c r="AD2557" i="1"/>
  <c r="AE2557" i="1" s="1"/>
  <c r="AD2558" i="1"/>
  <c r="AE2558" i="1" s="1"/>
  <c r="AD2559" i="1"/>
  <c r="AE2559" i="1" s="1"/>
  <c r="AD2560" i="1"/>
  <c r="AE2560" i="1" s="1"/>
  <c r="AD2561" i="1"/>
  <c r="AE2561" i="1" s="1"/>
  <c r="AD2562" i="1"/>
  <c r="AE2562" i="1" s="1"/>
  <c r="AD2563" i="1"/>
  <c r="AE2563" i="1" s="1"/>
  <c r="AD2564" i="1"/>
  <c r="AE2564" i="1" s="1"/>
  <c r="AD2565" i="1"/>
  <c r="AE2565" i="1" s="1"/>
  <c r="AD2566" i="1"/>
  <c r="AE2566" i="1" s="1"/>
  <c r="AD2567" i="1"/>
  <c r="AE2567" i="1" s="1"/>
  <c r="AD2568" i="1"/>
  <c r="AE2568" i="1" s="1"/>
  <c r="AD2569" i="1"/>
  <c r="AE2569" i="1" s="1"/>
  <c r="AD2570" i="1"/>
  <c r="AE2570" i="1" s="1"/>
  <c r="AD2571" i="1"/>
  <c r="AE2571" i="1" s="1"/>
  <c r="AD2572" i="1"/>
  <c r="AE2572" i="1" s="1"/>
  <c r="AD2573" i="1"/>
  <c r="AE2573" i="1" s="1"/>
  <c r="AD2574" i="1"/>
  <c r="AE2574" i="1" s="1"/>
  <c r="Z2784" i="1"/>
  <c r="Z2785" i="1"/>
  <c r="Z2786" i="1"/>
  <c r="Z2787" i="1"/>
  <c r="Z2788" i="1"/>
  <c r="Z2790" i="1"/>
  <c r="Z2791" i="1"/>
  <c r="Z2792" i="1"/>
  <c r="Z2793" i="1"/>
  <c r="Z2794" i="1"/>
  <c r="Z2795" i="1"/>
  <c r="Z2796" i="1"/>
  <c r="Z2797" i="1"/>
  <c r="Z2798" i="1"/>
  <c r="Z2799" i="1"/>
  <c r="Z2809" i="1"/>
  <c r="Z2810" i="1"/>
  <c r="Z2811" i="1"/>
  <c r="Z2812" i="1"/>
  <c r="Z2813" i="1"/>
  <c r="Z2814" i="1"/>
  <c r="Z2815" i="1"/>
  <c r="Z2816" i="1"/>
  <c r="Z2817" i="1"/>
  <c r="Z2818" i="1"/>
  <c r="Z2819" i="1"/>
  <c r="Z2820" i="1"/>
  <c r="Z2821" i="1"/>
  <c r="Z2822" i="1"/>
  <c r="Z2823" i="1"/>
  <c r="Z2824" i="1"/>
  <c r="W2825" i="1"/>
  <c r="Z2825" i="1" s="1"/>
  <c r="W2826" i="1"/>
  <c r="Z2826" i="1" s="1"/>
  <c r="Z2827" i="1"/>
  <c r="Z2828" i="1"/>
  <c r="Z2829" i="1"/>
  <c r="Z2830" i="1"/>
  <c r="Z2831" i="1"/>
  <c r="Z2832" i="1"/>
  <c r="Z2833" i="1"/>
  <c r="Z2834" i="1"/>
  <c r="Z2835" i="1"/>
  <c r="Z2836" i="1"/>
  <c r="Z2837" i="1"/>
  <c r="Z2838" i="1"/>
  <c r="Z2839" i="1"/>
  <c r="Z2840" i="1"/>
  <c r="Z2841" i="1"/>
  <c r="Z2842" i="1"/>
  <c r="Z2843" i="1"/>
  <c r="Z2844" i="1"/>
  <c r="Z2845" i="1"/>
  <c r="Z2846" i="1"/>
  <c r="Z2847" i="1"/>
  <c r="Z2859" i="1"/>
  <c r="Z2861" i="1"/>
  <c r="Z2863" i="1"/>
  <c r="Z2864" i="1"/>
  <c r="Z2868" i="1"/>
  <c r="Z2869" i="1"/>
  <c r="Z2870" i="1"/>
  <c r="Z2871" i="1"/>
  <c r="Z2872" i="1"/>
  <c r="Z2873" i="1"/>
  <c r="Z2874" i="1"/>
  <c r="Z2875" i="1"/>
  <c r="Z2876" i="1"/>
  <c r="Z2877" i="1"/>
  <c r="Z2878" i="1"/>
  <c r="Z2879" i="1"/>
  <c r="Z2931" i="1"/>
  <c r="Z2932" i="1"/>
  <c r="Z2933" i="1"/>
  <c r="Z2934" i="1"/>
  <c r="Z2935" i="1"/>
  <c r="Z3289" i="1"/>
  <c r="Z3290" i="1"/>
  <c r="Z3291" i="1"/>
  <c r="Z3292" i="1"/>
  <c r="Z3293" i="1"/>
  <c r="Z3294" i="1"/>
  <c r="Z3295" i="1"/>
  <c r="Z3296" i="1"/>
  <c r="Z3297" i="1"/>
  <c r="Z3298" i="1"/>
  <c r="Z3299" i="1"/>
  <c r="Z3300" i="1"/>
  <c r="Z3301" i="1"/>
  <c r="Z3302" i="1"/>
  <c r="Z3303" i="1"/>
  <c r="Z3304" i="1"/>
  <c r="Z3305" i="1"/>
  <c r="Z3306" i="1"/>
  <c r="Z3307" i="1"/>
  <c r="Z3308" i="1"/>
  <c r="Z3309" i="1"/>
  <c r="Z3310" i="1"/>
  <c r="Z3311" i="1"/>
  <c r="Z3312" i="1"/>
  <c r="Z2913" i="1"/>
  <c r="Z2914" i="1"/>
  <c r="Z2915" i="1"/>
  <c r="Z2916" i="1"/>
  <c r="Z2917" i="1"/>
  <c r="Z2918" i="1"/>
  <c r="Z2919" i="1"/>
  <c r="Z2920" i="1"/>
  <c r="Z2921" i="1"/>
  <c r="Z2922" i="1"/>
  <c r="Z2880" i="1"/>
  <c r="Z2881" i="1"/>
  <c r="Z2882" i="1"/>
  <c r="Z2883" i="1"/>
  <c r="Z2884" i="1"/>
  <c r="Z2885" i="1"/>
  <c r="Z2886" i="1"/>
  <c r="Z2887" i="1"/>
  <c r="Z2888" i="1"/>
  <c r="Z2889" i="1"/>
  <c r="Z2890" i="1"/>
  <c r="Z2891" i="1"/>
  <c r="Z2892" i="1"/>
  <c r="Z2893" i="1"/>
  <c r="Z2895" i="1"/>
  <c r="Z2896" i="1"/>
  <c r="Z2897" i="1"/>
  <c r="Z2898" i="1"/>
  <c r="Z2899" i="1"/>
  <c r="Z2906" i="1"/>
  <c r="Z2907" i="1"/>
  <c r="Z2926" i="1"/>
  <c r="Z2927" i="1"/>
  <c r="Z2928" i="1"/>
  <c r="Z2929" i="1"/>
  <c r="Z2908" i="1"/>
  <c r="Z2909" i="1"/>
  <c r="Z2910" i="1"/>
  <c r="Z2911" i="1"/>
  <c r="Z2955" i="1"/>
  <c r="Z2956" i="1"/>
  <c r="Z3003" i="1"/>
  <c r="Z3004" i="1"/>
  <c r="Z3005" i="1"/>
  <c r="Z3006" i="1"/>
  <c r="Z3009" i="1"/>
  <c r="Z3017" i="1"/>
  <c r="Z3019" i="1"/>
  <c r="Z3020" i="1"/>
  <c r="Z3021" i="1"/>
  <c r="Z3022" i="1"/>
  <c r="Z3023" i="1"/>
  <c r="Z3024" i="1"/>
  <c r="Z3025" i="1"/>
  <c r="Z3026" i="1"/>
  <c r="Z3027" i="1"/>
  <c r="Z3028" i="1"/>
  <c r="Z3030" i="1"/>
  <c r="Z3031" i="1"/>
  <c r="Z3032" i="1"/>
  <c r="Z3033" i="1"/>
  <c r="Z3034" i="1"/>
  <c r="Z3035" i="1"/>
  <c r="Z3036" i="1"/>
  <c r="Z3037" i="1"/>
  <c r="Z3038" i="1"/>
  <c r="Z3039" i="1"/>
  <c r="Z3040" i="1"/>
  <c r="Z3041" i="1"/>
  <c r="Z3042" i="1"/>
  <c r="Z3043" i="1"/>
  <c r="Z3044" i="1"/>
  <c r="Z3045" i="1"/>
  <c r="Z3046" i="1"/>
  <c r="Z3047" i="1"/>
  <c r="Z3048" i="1"/>
  <c r="Z3049" i="1"/>
  <c r="Z3050" i="1"/>
  <c r="Z3051" i="1"/>
  <c r="Z3053" i="1"/>
  <c r="Z3054" i="1"/>
  <c r="Z3055" i="1"/>
  <c r="Z3056" i="1"/>
  <c r="Z3057" i="1"/>
  <c r="Z3058" i="1"/>
  <c r="Z3059" i="1"/>
  <c r="Z3060" i="1"/>
  <c r="Z3061" i="1"/>
  <c r="Z3062" i="1"/>
  <c r="Z3063" i="1"/>
  <c r="Z3064" i="1"/>
  <c r="Z3065" i="1"/>
  <c r="Z3066" i="1"/>
  <c r="Z3067" i="1"/>
  <c r="Z3068" i="1"/>
  <c r="Z3069" i="1"/>
  <c r="Z3070" i="1"/>
  <c r="Z3071" i="1"/>
  <c r="Z3072" i="1"/>
  <c r="Z3073" i="1"/>
  <c r="Z3074" i="1"/>
  <c r="Z3075" i="1"/>
  <c r="Z3076" i="1"/>
  <c r="Z3077" i="1"/>
  <c r="Z3078" i="1"/>
  <c r="Z3079" i="1"/>
  <c r="Z3080" i="1"/>
  <c r="Z3081" i="1"/>
  <c r="Z3082" i="1"/>
  <c r="Z3083" i="1"/>
  <c r="Z3086" i="1"/>
  <c r="Z3087" i="1"/>
  <c r="Z3088" i="1"/>
  <c r="Z3090" i="1"/>
  <c r="Z3091" i="1"/>
  <c r="Z3092" i="1"/>
  <c r="Z3093" i="1"/>
  <c r="Z3094" i="1"/>
  <c r="Z3095" i="1"/>
  <c r="Z3096" i="1"/>
  <c r="Z3097" i="1"/>
  <c r="Z3098" i="1"/>
  <c r="Z3099" i="1"/>
  <c r="Z3100" i="1"/>
  <c r="Z3101" i="1"/>
  <c r="Z3102" i="1"/>
  <c r="Z3103" i="1"/>
  <c r="Z3104" i="1"/>
  <c r="Z3105" i="1"/>
  <c r="Z3106" i="1"/>
  <c r="Z3107" i="1"/>
  <c r="Z3109" i="1"/>
  <c r="Z3110" i="1"/>
  <c r="Z3111" i="1"/>
  <c r="Z3112" i="1"/>
  <c r="Z3113" i="1"/>
  <c r="Z3114" i="1"/>
  <c r="Z3115" i="1"/>
  <c r="Z3116" i="1"/>
  <c r="Z3117" i="1"/>
  <c r="Z3118" i="1"/>
  <c r="Z3119" i="1"/>
  <c r="Z3120" i="1"/>
  <c r="Z3121" i="1"/>
  <c r="Z3122" i="1"/>
  <c r="Z3123" i="1"/>
  <c r="Z3124" i="1"/>
  <c r="Z3125" i="1"/>
  <c r="Z3126" i="1"/>
  <c r="Z3130" i="1"/>
  <c r="Z3131" i="1"/>
  <c r="Z3136" i="1"/>
  <c r="Z3137" i="1"/>
  <c r="Z3138" i="1"/>
  <c r="Z3139" i="1"/>
  <c r="Z3140" i="1"/>
  <c r="Z3141" i="1"/>
  <c r="Z3142" i="1"/>
  <c r="Z3143" i="1"/>
  <c r="Z3144" i="1"/>
  <c r="Z3145" i="1"/>
  <c r="Z3146" i="1"/>
  <c r="Z3147" i="1"/>
  <c r="Z3148" i="1"/>
  <c r="Z3149" i="1"/>
  <c r="Z3150" i="1"/>
  <c r="Z3151" i="1"/>
  <c r="Z3152" i="1"/>
  <c r="Z3153" i="1"/>
  <c r="Z3154" i="1"/>
  <c r="Z3155" i="1"/>
  <c r="Z3156" i="1"/>
  <c r="Z3157" i="1"/>
  <c r="Z3159" i="1"/>
  <c r="Z3160" i="1"/>
  <c r="Z3161" i="1"/>
  <c r="Z3162" i="1"/>
  <c r="Z3163" i="1"/>
  <c r="Z3164" i="1"/>
  <c r="Z3165" i="1"/>
  <c r="Z3166" i="1"/>
  <c r="Z3167" i="1"/>
  <c r="Z3168" i="1"/>
  <c r="Z3169" i="1"/>
  <c r="Z3170" i="1"/>
  <c r="Z3171" i="1"/>
  <c r="Z3172" i="1"/>
  <c r="Z3173" i="1"/>
  <c r="Z3174" i="1"/>
  <c r="Z3175" i="1"/>
  <c r="Z3176" i="1"/>
  <c r="Z3177" i="1"/>
  <c r="Z3185" i="1"/>
  <c r="Z3194" i="1"/>
  <c r="Z3195" i="1"/>
  <c r="Z3196" i="1"/>
  <c r="Z3197" i="1"/>
  <c r="Z3198" i="1"/>
  <c r="Z3199" i="1"/>
  <c r="Z3200" i="1"/>
  <c r="Z3201" i="1"/>
  <c r="Z3202" i="1"/>
  <c r="Z3203" i="1"/>
  <c r="Z3204" i="1"/>
  <c r="Z3205" i="1"/>
  <c r="Z3206" i="1"/>
  <c r="Z3207" i="1"/>
  <c r="Z3208" i="1"/>
  <c r="Z3209" i="1"/>
  <c r="Z3211" i="1"/>
  <c r="Z3212" i="1"/>
  <c r="Z3213" i="1"/>
  <c r="Z3214" i="1"/>
  <c r="Z3215" i="1"/>
  <c r="Z3216" i="1"/>
  <c r="Z3217" i="1"/>
  <c r="Z3218" i="1"/>
  <c r="Z3219" i="1"/>
  <c r="Z3241" i="1"/>
  <c r="Z3242" i="1"/>
  <c r="Z3243" i="1"/>
  <c r="Z3244" i="1"/>
  <c r="Z3246" i="1"/>
  <c r="Z3247" i="1"/>
  <c r="Z3250" i="1"/>
  <c r="Z3251" i="1"/>
  <c r="Z3252" i="1"/>
  <c r="Z3253" i="1"/>
  <c r="Z3254" i="1"/>
  <c r="Z3255" i="1"/>
  <c r="Z3002" i="1"/>
  <c r="Z3256" i="1"/>
  <c r="Z3257" i="1"/>
  <c r="Z3258" i="1"/>
  <c r="Z3259" i="1"/>
  <c r="Z3260" i="1"/>
  <c r="Z3261" i="1"/>
  <c r="Z3262" i="1"/>
  <c r="Z3263" i="1"/>
  <c r="Z2937" i="1"/>
  <c r="Z2938" i="1"/>
  <c r="Z2941" i="1"/>
  <c r="Z2942" i="1"/>
  <c r="Z2943" i="1"/>
  <c r="Z2944" i="1"/>
  <c r="Z2945" i="1"/>
  <c r="Z2946" i="1"/>
  <c r="Z3267" i="1"/>
  <c r="Z3268" i="1"/>
  <c r="Z3269" i="1"/>
  <c r="Z3270" i="1"/>
  <c r="Z3271" i="1"/>
  <c r="Z3272" i="1"/>
  <c r="Z3273" i="1"/>
  <c r="Z3274" i="1"/>
  <c r="Z2957" i="1"/>
  <c r="Z2958" i="1"/>
  <c r="Z2959" i="1"/>
  <c r="Z2960" i="1"/>
  <c r="Z2961" i="1"/>
  <c r="Z2962" i="1"/>
  <c r="Z2963" i="1"/>
  <c r="Z2964" i="1"/>
  <c r="Z2965" i="1"/>
  <c r="Z2966" i="1"/>
  <c r="Z2967" i="1"/>
  <c r="Z2968" i="1"/>
  <c r="Z2969" i="1"/>
  <c r="Z2970" i="1"/>
  <c r="Z2971" i="1"/>
  <c r="Z2972" i="1"/>
  <c r="Z2973" i="1"/>
  <c r="Z2974" i="1"/>
  <c r="Z2975" i="1"/>
  <c r="Z2976" i="1"/>
  <c r="Z2977" i="1"/>
  <c r="Z2999" i="1"/>
  <c r="Z3000" i="1"/>
  <c r="Z3001" i="1"/>
  <c r="Z3275" i="1"/>
  <c r="Z3276" i="1"/>
  <c r="Z3277" i="1"/>
  <c r="Z3278" i="1"/>
  <c r="Z3284" i="1"/>
  <c r="Z3285" i="1"/>
  <c r="Z3287" i="1"/>
  <c r="Z3320" i="1"/>
  <c r="Z3321" i="1"/>
  <c r="Z3323" i="1"/>
  <c r="Z3325" i="1"/>
  <c r="Z3326" i="1"/>
  <c r="Z3327" i="1"/>
  <c r="Z3328" i="1"/>
  <c r="Z3329" i="1"/>
  <c r="Z3330" i="1"/>
  <c r="Z3331" i="1"/>
  <c r="Z3338" i="1"/>
  <c r="Z3317" i="1"/>
  <c r="Z3318" i="1"/>
  <c r="Z3319" i="1"/>
  <c r="Z3324" i="1"/>
  <c r="Z3339" i="1"/>
  <c r="Z3340" i="1"/>
  <c r="Z3341" i="1"/>
  <c r="Z3342" i="1"/>
  <c r="Z3343" i="1"/>
  <c r="Z3344" i="1"/>
  <c r="Z3345" i="1"/>
  <c r="Z3348" i="1"/>
  <c r="Z3349" i="1"/>
  <c r="Z3350" i="1"/>
  <c r="Z3351" i="1"/>
  <c r="Z3353" i="1"/>
  <c r="Z3354" i="1"/>
  <c r="Z3355" i="1"/>
  <c r="Z3356" i="1"/>
  <c r="Z3357" i="1"/>
  <c r="Z3358" i="1"/>
  <c r="Z3359" i="1"/>
  <c r="Z3360" i="1"/>
  <c r="Z3361" i="1"/>
  <c r="Z3362" i="1"/>
  <c r="Z3363" i="1"/>
  <c r="Z3364" i="1"/>
  <c r="Z3365" i="1"/>
  <c r="Z3366" i="1"/>
  <c r="Z3367" i="1"/>
  <c r="Z3368" i="1"/>
  <c r="Z3369" i="1"/>
  <c r="Z3370" i="1"/>
  <c r="Z3371" i="1"/>
  <c r="Z3372" i="1"/>
  <c r="Z3373" i="1"/>
  <c r="Z3374" i="1"/>
  <c r="Z3375" i="1"/>
  <c r="Z3376" i="1"/>
  <c r="Z3377" i="1"/>
  <c r="Z3381" i="1"/>
  <c r="Z3382" i="1"/>
  <c r="Z3383" i="1"/>
  <c r="Z3384" i="1"/>
  <c r="Z3385" i="1"/>
  <c r="Z3386" i="1"/>
  <c r="Z3387" i="1"/>
  <c r="Z3397" i="1"/>
  <c r="Z3398" i="1"/>
  <c r="Z3399" i="1"/>
  <c r="Z3400" i="1"/>
  <c r="Z3408" i="1"/>
  <c r="Z3409" i="1"/>
  <c r="Z3410" i="1"/>
  <c r="Z3411" i="1"/>
  <c r="Z3412" i="1"/>
  <c r="Z3413" i="1"/>
  <c r="Z3414" i="1"/>
  <c r="Z3415" i="1"/>
  <c r="Z3416" i="1"/>
  <c r="Z3417" i="1"/>
  <c r="Z3418" i="1"/>
  <c r="Z3419" i="1"/>
  <c r="Z3420" i="1"/>
  <c r="Z3421" i="1"/>
  <c r="Z3422" i="1"/>
  <c r="Z3423" i="1"/>
  <c r="Z3425" i="1"/>
  <c r="Z3426" i="1"/>
  <c r="Z3427" i="1"/>
  <c r="Z3428" i="1"/>
  <c r="Z3429" i="1"/>
  <c r="Z3430" i="1"/>
  <c r="Z3431" i="1"/>
  <c r="Z3432" i="1"/>
  <c r="Z3433" i="1"/>
  <c r="Z3434" i="1"/>
  <c r="Z3435" i="1"/>
  <c r="Z3436" i="1"/>
  <c r="Z3437" i="1"/>
  <c r="Z3438" i="1"/>
  <c r="Z3439" i="1"/>
  <c r="Z3440" i="1"/>
  <c r="Z3441" i="1"/>
  <c r="Z3443" i="1"/>
  <c r="Z3444" i="1"/>
  <c r="Z3445" i="1"/>
  <c r="Z3448" i="1"/>
  <c r="Z3449" i="1"/>
  <c r="Z3450" i="1"/>
  <c r="Z3451" i="1"/>
  <c r="Z3452" i="1"/>
  <c r="Y3453" i="1"/>
  <c r="Z3453" i="1"/>
  <c r="Y3454" i="1"/>
  <c r="Z3454" i="1"/>
  <c r="Z3424" i="1"/>
  <c r="Z3455" i="1"/>
  <c r="Z3456" i="1"/>
  <c r="Z3457" i="1"/>
  <c r="Z3458" i="1"/>
  <c r="Z3459" i="1"/>
  <c r="Z3460" i="1"/>
  <c r="Z3461" i="1"/>
  <c r="Z3462" i="1"/>
  <c r="Z3463" i="1"/>
  <c r="Z3464" i="1"/>
  <c r="Z3465" i="1"/>
  <c r="Z3466" i="1"/>
  <c r="Z3467" i="1"/>
  <c r="Z3468" i="1"/>
  <c r="AA3468" i="1" s="1"/>
  <c r="Z3469" i="1"/>
  <c r="Z3470" i="1"/>
  <c r="Z3471" i="1"/>
  <c r="Z3472" i="1"/>
  <c r="Z3473" i="1"/>
  <c r="Z3474" i="1"/>
  <c r="Z3475" i="1"/>
  <c r="Z3476" i="1"/>
  <c r="Z3477" i="1"/>
  <c r="Z3478" i="1"/>
  <c r="Z3479" i="1"/>
  <c r="Z3480" i="1"/>
  <c r="Z3481" i="1"/>
  <c r="Z3482" i="1"/>
  <c r="Z3483" i="1"/>
  <c r="Z3484" i="1"/>
  <c r="Z3485" i="1"/>
  <c r="Z3486" i="1"/>
  <c r="W3487" i="1"/>
  <c r="Z3487" i="1" s="1"/>
  <c r="W3488" i="1"/>
  <c r="Z3488" i="1" s="1"/>
  <c r="W3489" i="1"/>
  <c r="Z3489" i="1" s="1"/>
  <c r="W3490" i="1"/>
  <c r="Z3490" i="1" s="1"/>
  <c r="W3491" i="1"/>
  <c r="Z3491" i="1" s="1"/>
  <c r="W3492" i="1"/>
  <c r="Z3492" i="1" s="1"/>
  <c r="W3493" i="1"/>
  <c r="Z3493" i="1" s="1"/>
  <c r="Z3494" i="1"/>
  <c r="Z3495" i="1"/>
  <c r="Z3496" i="1"/>
  <c r="Z3497" i="1"/>
  <c r="Z3498" i="1"/>
  <c r="Z3499" i="1"/>
  <c r="Z3500" i="1"/>
  <c r="W3501" i="1"/>
  <c r="Z3501" i="1" s="1"/>
  <c r="W3502" i="1"/>
  <c r="Z3502" i="1" s="1"/>
  <c r="W3503" i="1"/>
  <c r="Z3503" i="1" s="1"/>
  <c r="W3504" i="1"/>
  <c r="Z3504" i="1" s="1"/>
  <c r="W3505" i="1"/>
  <c r="Z3505" i="1" s="1"/>
  <c r="W3506" i="1"/>
  <c r="Z3506" i="1" s="1"/>
  <c r="W3507" i="1"/>
  <c r="Z3507" i="1" s="1"/>
  <c r="Z3508" i="1"/>
  <c r="Z3509" i="1"/>
  <c r="Z3510" i="1"/>
  <c r="Z3511" i="1"/>
  <c r="Z3512" i="1"/>
  <c r="Z3513" i="1"/>
  <c r="Z3514" i="1"/>
  <c r="Z3515" i="1"/>
  <c r="Z3516" i="1"/>
  <c r="Z3517" i="1"/>
  <c r="Z3518" i="1"/>
  <c r="Z3519" i="1"/>
  <c r="Z3520" i="1"/>
  <c r="Z3521" i="1"/>
  <c r="AD3414" i="1" l="1"/>
  <c r="AE3414" i="1" s="1"/>
  <c r="AA3414" i="1"/>
  <c r="AD3363" i="1"/>
  <c r="AE3363" i="1" s="1"/>
  <c r="AA3363" i="1"/>
  <c r="AD3326" i="1"/>
  <c r="AE3326" i="1" s="1"/>
  <c r="AA3326" i="1"/>
  <c r="AD2960" i="1"/>
  <c r="AE2960" i="1" s="1"/>
  <c r="AA2960" i="1"/>
  <c r="AD2942" i="1"/>
  <c r="AE2942" i="1" s="1"/>
  <c r="AA2942" i="1"/>
  <c r="AD3252" i="1"/>
  <c r="AE3252" i="1" s="1"/>
  <c r="AA3252" i="1"/>
  <c r="AD3212" i="1"/>
  <c r="AE3212" i="1" s="1"/>
  <c r="AA3212" i="1"/>
  <c r="AD3195" i="1"/>
  <c r="AE3195" i="1" s="1"/>
  <c r="AA3195" i="1"/>
  <c r="AD3164" i="1"/>
  <c r="AE3164" i="1" s="1"/>
  <c r="AA3164" i="1"/>
  <c r="AD3147" i="1"/>
  <c r="AE3147" i="1" s="1"/>
  <c r="AA3147" i="1"/>
  <c r="AD3124" i="1"/>
  <c r="AE3124" i="1" s="1"/>
  <c r="AA3124" i="1"/>
  <c r="AD3107" i="1"/>
  <c r="AE3107" i="1" s="1"/>
  <c r="AA3107" i="1"/>
  <c r="AD3091" i="1"/>
  <c r="AE3091" i="1" s="1"/>
  <c r="AA3091" i="1"/>
  <c r="AD3072" i="1"/>
  <c r="AE3072" i="1" s="1"/>
  <c r="AA3072" i="1"/>
  <c r="AD3056" i="1"/>
  <c r="AE3056" i="1" s="1"/>
  <c r="AA3056" i="1"/>
  <c r="AD3039" i="1"/>
  <c r="AE3039" i="1" s="1"/>
  <c r="AA3039" i="1"/>
  <c r="AD3022" i="1"/>
  <c r="AE3022" i="1" s="1"/>
  <c r="AA3022" i="1"/>
  <c r="AD2929" i="1"/>
  <c r="AE2929" i="1" s="1"/>
  <c r="AA2929" i="1"/>
  <c r="AD2888" i="1"/>
  <c r="AE2888" i="1" s="1"/>
  <c r="AA2888" i="1"/>
  <c r="AD2915" i="1"/>
  <c r="AE2915" i="1" s="1"/>
  <c r="AA2915" i="1"/>
  <c r="AD3299" i="1"/>
  <c r="AE3299" i="1" s="1"/>
  <c r="AA3299" i="1"/>
  <c r="AD2879" i="1"/>
  <c r="AE2879" i="1" s="1"/>
  <c r="AA2879" i="1"/>
  <c r="AD2847" i="1"/>
  <c r="AE2847" i="1" s="1"/>
  <c r="AA2847" i="1"/>
  <c r="AD2831" i="1"/>
  <c r="AE2831" i="1" s="1"/>
  <c r="AA2831" i="1"/>
  <c r="AD2815" i="1"/>
  <c r="AE2815" i="1" s="1"/>
  <c r="AA2815" i="1"/>
  <c r="AD2790" i="1"/>
  <c r="AE2790" i="1" s="1"/>
  <c r="AA2790" i="1"/>
  <c r="AD2777" i="1"/>
  <c r="AE2777" i="1" s="1"/>
  <c r="AA2777" i="1"/>
  <c r="AD2751" i="1"/>
  <c r="AE2751" i="1" s="1"/>
  <c r="AA2751" i="1"/>
  <c r="AD2531" i="1"/>
  <c r="AE2531" i="1" s="1"/>
  <c r="AA2531" i="1"/>
  <c r="AD2515" i="1"/>
  <c r="AE2515" i="1" s="1"/>
  <c r="AA2515" i="1"/>
  <c r="AD2449" i="1"/>
  <c r="AE2449" i="1" s="1"/>
  <c r="AA2449" i="1"/>
  <c r="AD2720" i="1"/>
  <c r="AE2720" i="1" s="1"/>
  <c r="AA2720" i="1"/>
  <c r="AD2699" i="1"/>
  <c r="AE2699" i="1" s="1"/>
  <c r="AA2699" i="1"/>
  <c r="AD2441" i="1"/>
  <c r="AE2441" i="1" s="1"/>
  <c r="AA2441" i="1"/>
  <c r="AD2670" i="1"/>
  <c r="AE2670" i="1" s="1"/>
  <c r="AA2670" i="1"/>
  <c r="AD2428" i="1"/>
  <c r="AE2428" i="1" s="1"/>
  <c r="AA2428" i="1"/>
  <c r="AD2417" i="1"/>
  <c r="AE2417" i="1" s="1"/>
  <c r="AA2417" i="1"/>
  <c r="AD2661" i="1"/>
  <c r="AE2661" i="1" s="1"/>
  <c r="AA2661" i="1"/>
  <c r="AD2076" i="1"/>
  <c r="AE2076" i="1" s="1"/>
  <c r="AA2076" i="1"/>
  <c r="AD2060" i="1"/>
  <c r="AE2060" i="1" s="1"/>
  <c r="AA2060" i="1"/>
  <c r="AD2367" i="1"/>
  <c r="AE2367" i="1" s="1"/>
  <c r="AA2367" i="1"/>
  <c r="AD2351" i="1"/>
  <c r="AE2351" i="1" s="1"/>
  <c r="AA2351" i="1"/>
  <c r="AD2332" i="1"/>
  <c r="AE2332" i="1" s="1"/>
  <c r="AA2332" i="1"/>
  <c r="AD2316" i="1"/>
  <c r="AE2316" i="1" s="1"/>
  <c r="AA2316" i="1"/>
  <c r="AD2294" i="1"/>
  <c r="AE2294" i="1" s="1"/>
  <c r="AA2294" i="1"/>
  <c r="AD2048" i="1"/>
  <c r="AE2048" i="1" s="1"/>
  <c r="AA2048" i="1"/>
  <c r="AD2032" i="1"/>
  <c r="AE2032" i="1" s="1"/>
  <c r="AA2032" i="1"/>
  <c r="AD2271" i="1"/>
  <c r="AE2271" i="1" s="1"/>
  <c r="AA2271" i="1"/>
  <c r="AD2255" i="1"/>
  <c r="AE2255" i="1" s="1"/>
  <c r="AA2255" i="1"/>
  <c r="AD2214" i="1"/>
  <c r="AE2214" i="1" s="1"/>
  <c r="AA2214" i="1"/>
  <c r="AD2196" i="1"/>
  <c r="AE2196" i="1" s="1"/>
  <c r="AA2196" i="1"/>
  <c r="AD2180" i="1"/>
  <c r="AE2180" i="1" s="1"/>
  <c r="AA2180" i="1"/>
  <c r="AD2022" i="1"/>
  <c r="AE2022" i="1" s="1"/>
  <c r="AA2022" i="1"/>
  <c r="AD2238" i="1"/>
  <c r="AE2238" i="1" s="1"/>
  <c r="AA2238" i="1"/>
  <c r="AD2119" i="1"/>
  <c r="AE2119" i="1" s="1"/>
  <c r="AA2119" i="1"/>
  <c r="AD2010" i="1"/>
  <c r="AE2010" i="1" s="1"/>
  <c r="AA2010" i="1"/>
  <c r="AD2163" i="1"/>
  <c r="AE2163" i="1" s="1"/>
  <c r="AA2163" i="1"/>
  <c r="AD2094" i="1"/>
  <c r="AE2094" i="1" s="1"/>
  <c r="AA2094" i="1"/>
  <c r="AD2147" i="1"/>
  <c r="AE2147" i="1" s="1"/>
  <c r="AA2147" i="1"/>
  <c r="AD1972" i="1"/>
  <c r="AE1972" i="1" s="1"/>
  <c r="AA1972" i="1"/>
  <c r="AD1984" i="1"/>
  <c r="AE1984" i="1" s="1"/>
  <c r="AA1984" i="1"/>
  <c r="AD1674" i="1"/>
  <c r="AE1674" i="1" s="1"/>
  <c r="AA1674" i="1"/>
  <c r="AD1658" i="1"/>
  <c r="AE1658" i="1" s="1"/>
  <c r="AA1658" i="1"/>
  <c r="AD1642" i="1"/>
  <c r="AE1642" i="1" s="1"/>
  <c r="AA1642" i="1"/>
  <c r="AD1626" i="1"/>
  <c r="AE1626" i="1" s="1"/>
  <c r="AA1626" i="1"/>
  <c r="AD1962" i="1"/>
  <c r="AE1962" i="1" s="1"/>
  <c r="AA1962" i="1"/>
  <c r="AD1944" i="1"/>
  <c r="AE1944" i="1" s="1"/>
  <c r="AA1944" i="1"/>
  <c r="AD1928" i="1"/>
  <c r="AE1928" i="1" s="1"/>
  <c r="AA1928" i="1"/>
  <c r="AD1912" i="1"/>
  <c r="AE1912" i="1" s="1"/>
  <c r="AA1912" i="1"/>
  <c r="AD1896" i="1"/>
  <c r="AE1896" i="1" s="1"/>
  <c r="AA1896" i="1"/>
  <c r="AD1879" i="1"/>
  <c r="AE1879" i="1" s="1"/>
  <c r="AA1879" i="1"/>
  <c r="AD1863" i="1"/>
  <c r="AE1863" i="1" s="1"/>
  <c r="AA1863" i="1"/>
  <c r="AD1833" i="1"/>
  <c r="AE1833" i="1" s="1"/>
  <c r="AA1833" i="1"/>
  <c r="AD1814" i="1"/>
  <c r="AE1814" i="1" s="1"/>
  <c r="AA1814" i="1"/>
  <c r="AD1789" i="1"/>
  <c r="AE1789" i="1" s="1"/>
  <c r="AA1789" i="1"/>
  <c r="AD1770" i="1"/>
  <c r="AE1770" i="1" s="1"/>
  <c r="AA1770" i="1"/>
  <c r="AD1753" i="1"/>
  <c r="AE1753" i="1" s="1"/>
  <c r="AA1753" i="1"/>
  <c r="AD1737" i="1"/>
  <c r="AE1737" i="1" s="1"/>
  <c r="AA1737" i="1"/>
  <c r="AD1721" i="1"/>
  <c r="AE1721" i="1" s="1"/>
  <c r="AA1721" i="1"/>
  <c r="AD1705" i="1"/>
  <c r="AE1705" i="1" s="1"/>
  <c r="AA1705" i="1"/>
  <c r="AD2084" i="1"/>
  <c r="AE2084" i="1" s="1"/>
  <c r="AA2084" i="1"/>
  <c r="AD1539" i="1"/>
  <c r="AE1539" i="1" s="1"/>
  <c r="AA1539" i="1"/>
  <c r="AD1523" i="1"/>
  <c r="AE1523" i="1" s="1"/>
  <c r="AA1523" i="1"/>
  <c r="AD1507" i="1"/>
  <c r="AE1507" i="1" s="1"/>
  <c r="AA1507" i="1"/>
  <c r="AD1690" i="1"/>
  <c r="AE1690" i="1" s="1"/>
  <c r="AA1690" i="1"/>
  <c r="AD1604" i="1"/>
  <c r="AE1604" i="1" s="1"/>
  <c r="AA1604" i="1"/>
  <c r="AD1588" i="1"/>
  <c r="AE1588" i="1" s="1"/>
  <c r="AA1588" i="1"/>
  <c r="AD1560" i="1"/>
  <c r="AE1560" i="1" s="1"/>
  <c r="AA1560" i="1"/>
  <c r="AD1482" i="1"/>
  <c r="AE1482" i="1" s="1"/>
  <c r="AA1482" i="1"/>
  <c r="AD1466" i="1"/>
  <c r="AE1466" i="1" s="1"/>
  <c r="AA1466" i="1"/>
  <c r="AD1437" i="1"/>
  <c r="AE1437" i="1" s="1"/>
  <c r="AA1437" i="1"/>
  <c r="AD1416" i="1"/>
  <c r="AE1416" i="1" s="1"/>
  <c r="AA1416" i="1"/>
  <c r="AD1401" i="1"/>
  <c r="AE1401" i="1" s="1"/>
  <c r="AA1401" i="1"/>
  <c r="AD1378" i="1"/>
  <c r="AE1378" i="1" s="1"/>
  <c r="AA1378" i="1"/>
  <c r="AD1360" i="1"/>
  <c r="AE1360" i="1" s="1"/>
  <c r="AA1360" i="1"/>
  <c r="AD1344" i="1"/>
  <c r="AE1344" i="1" s="1"/>
  <c r="AA1344" i="1"/>
  <c r="AD1287" i="1"/>
  <c r="AE1287" i="1" s="1"/>
  <c r="AA1287" i="1"/>
  <c r="AD794" i="1"/>
  <c r="AE794" i="1" s="1"/>
  <c r="AA794" i="1"/>
  <c r="AD769" i="1"/>
  <c r="AE769" i="1" s="1"/>
  <c r="AA769" i="1"/>
  <c r="AD753" i="1"/>
  <c r="AE753" i="1" s="1"/>
  <c r="AA753" i="1"/>
  <c r="AD710" i="1"/>
  <c r="AE710" i="1" s="1"/>
  <c r="AA710" i="1"/>
  <c r="AD1257" i="1"/>
  <c r="AE1257" i="1" s="1"/>
  <c r="AA1257" i="1"/>
  <c r="AD1241" i="1"/>
  <c r="AE1241" i="1" s="1"/>
  <c r="AA1241" i="1"/>
  <c r="AD1225" i="1"/>
  <c r="AE1225" i="1" s="1"/>
  <c r="AA1225" i="1"/>
  <c r="AD1313" i="1"/>
  <c r="AE1313" i="1" s="1"/>
  <c r="AA1313" i="1"/>
  <c r="AD1196" i="1"/>
  <c r="AE1196" i="1" s="1"/>
  <c r="AA1196" i="1"/>
  <c r="AD1159" i="1"/>
  <c r="AE1159" i="1" s="1"/>
  <c r="AA1159" i="1"/>
  <c r="AD1143" i="1"/>
  <c r="AE1143" i="1" s="1"/>
  <c r="AA1143" i="1"/>
  <c r="AD1127" i="1"/>
  <c r="AE1127" i="1" s="1"/>
  <c r="AA1127" i="1"/>
  <c r="AD1108" i="1"/>
  <c r="AE1108" i="1" s="1"/>
  <c r="AA1108" i="1"/>
  <c r="AD1088" i="1"/>
  <c r="AE1088" i="1" s="1"/>
  <c r="AA1088" i="1"/>
  <c r="AD1071" i="1"/>
  <c r="AE1071" i="1" s="1"/>
  <c r="AA1071" i="1"/>
  <c r="AD1038" i="1"/>
  <c r="AE1038" i="1" s="1"/>
  <c r="AA1038" i="1"/>
  <c r="AD1022" i="1"/>
  <c r="AE1022" i="1" s="1"/>
  <c r="AA1022" i="1"/>
  <c r="AD1009" i="1"/>
  <c r="AE1009" i="1" s="1"/>
  <c r="AA1009" i="1"/>
  <c r="AD994" i="1"/>
  <c r="AE994" i="1" s="1"/>
  <c r="AA994" i="1"/>
  <c r="AD978" i="1"/>
  <c r="AE978" i="1" s="1"/>
  <c r="AA978" i="1"/>
  <c r="AD962" i="1"/>
  <c r="AE962" i="1" s="1"/>
  <c r="AA962" i="1"/>
  <c r="AD946" i="1"/>
  <c r="AE946" i="1" s="1"/>
  <c r="AA946" i="1"/>
  <c r="AD1323" i="1"/>
  <c r="AE1323" i="1" s="1"/>
  <c r="AA1323" i="1"/>
  <c r="AD888" i="1"/>
  <c r="AE888" i="1" s="1"/>
  <c r="AA888" i="1"/>
  <c r="AD835" i="1"/>
  <c r="AE835" i="1" s="1"/>
  <c r="AA835" i="1"/>
  <c r="AD818" i="1"/>
  <c r="AE818" i="1" s="1"/>
  <c r="AA818" i="1"/>
  <c r="AD806" i="1"/>
  <c r="AE806" i="1" s="1"/>
  <c r="AA806" i="1"/>
  <c r="AD676" i="1"/>
  <c r="AE676" i="1" s="1"/>
  <c r="AA676" i="1"/>
  <c r="AD1272" i="1"/>
  <c r="AE1272" i="1" s="1"/>
  <c r="AA1272" i="1"/>
  <c r="AD620" i="1"/>
  <c r="AE620" i="1" s="1"/>
  <c r="AA620" i="1"/>
  <c r="AD594" i="1"/>
  <c r="AE594" i="1" s="1"/>
  <c r="AA594" i="1"/>
  <c r="AD577" i="1"/>
  <c r="AE577" i="1" s="1"/>
  <c r="AA577" i="1"/>
  <c r="AD561" i="1"/>
  <c r="AE561" i="1" s="1"/>
  <c r="AA561" i="1"/>
  <c r="AD383" i="1"/>
  <c r="AE383" i="1" s="1"/>
  <c r="AA383" i="1"/>
  <c r="AD372" i="1"/>
  <c r="AE372" i="1" s="1"/>
  <c r="AA372" i="1"/>
  <c r="AD364" i="1"/>
  <c r="AE364" i="1" s="1"/>
  <c r="AA364" i="1"/>
  <c r="AD484" i="1"/>
  <c r="AE484" i="1" s="1"/>
  <c r="AA484" i="1"/>
  <c r="AD530" i="1"/>
  <c r="AE530" i="1" s="1"/>
  <c r="AA530" i="1"/>
  <c r="AD514" i="1"/>
  <c r="AE514" i="1" s="1"/>
  <c r="AA514" i="1"/>
  <c r="AD282" i="1"/>
  <c r="AE282" i="1" s="1"/>
  <c r="AA282" i="1"/>
  <c r="AD354" i="1"/>
  <c r="AE354" i="1" s="1"/>
  <c r="AA354" i="1"/>
  <c r="AD254" i="1"/>
  <c r="AE254" i="1" s="1"/>
  <c r="AA254" i="1"/>
  <c r="AD238" i="1"/>
  <c r="AE238" i="1" s="1"/>
  <c r="AA238" i="1"/>
  <c r="AD222" i="1"/>
  <c r="AE222" i="1" s="1"/>
  <c r="AA222" i="1"/>
  <c r="AD206" i="1"/>
  <c r="AE206" i="1" s="1"/>
  <c r="AA206" i="1"/>
  <c r="AD349" i="1"/>
  <c r="AE349" i="1" s="1"/>
  <c r="AA349" i="1"/>
  <c r="AD189" i="1"/>
  <c r="AE189" i="1" s="1"/>
  <c r="AA189" i="1"/>
  <c r="AD157" i="1"/>
  <c r="AE157" i="1" s="1"/>
  <c r="AA157" i="1"/>
  <c r="AD323" i="1"/>
  <c r="AE323" i="1" s="1"/>
  <c r="AA323" i="1"/>
  <c r="AD305" i="1"/>
  <c r="AE305" i="1" s="1"/>
  <c r="AA305" i="1"/>
  <c r="AD143" i="1"/>
  <c r="AE143" i="1" s="1"/>
  <c r="AA143" i="1"/>
  <c r="AD127" i="1"/>
  <c r="AE127" i="1" s="1"/>
  <c r="AA127" i="1"/>
  <c r="AD91" i="1"/>
  <c r="AE91" i="1" s="1"/>
  <c r="AA91" i="1"/>
  <c r="AD112" i="1"/>
  <c r="AE112" i="1" s="1"/>
  <c r="AA112" i="1"/>
  <c r="AD79" i="1"/>
  <c r="AE79" i="1" s="1"/>
  <c r="AA79" i="1"/>
  <c r="AD63" i="1"/>
  <c r="AE63" i="1" s="1"/>
  <c r="AA63" i="1"/>
  <c r="AD47" i="1"/>
  <c r="AE47" i="1" s="1"/>
  <c r="AA47" i="1"/>
  <c r="AD31" i="1"/>
  <c r="AE31" i="1" s="1"/>
  <c r="AA31" i="1"/>
  <c r="AD13" i="1"/>
  <c r="AE13" i="1" s="1"/>
  <c r="AA13" i="1"/>
  <c r="AD503" i="1"/>
  <c r="AE503" i="1" s="1"/>
  <c r="AA503" i="1"/>
  <c r="AD1763" i="1"/>
  <c r="AE1763" i="1" s="1"/>
  <c r="AA1763" i="1"/>
  <c r="AD1619" i="1"/>
  <c r="AE1619" i="1" s="1"/>
  <c r="AA1619" i="1"/>
  <c r="AD3282" i="1"/>
  <c r="AE3282" i="1" s="1"/>
  <c r="AA3282" i="1"/>
  <c r="AD1485" i="1"/>
  <c r="AE1485" i="1" s="1"/>
  <c r="AA1485" i="1"/>
  <c r="AD3180" i="1"/>
  <c r="AE3180" i="1" s="1"/>
  <c r="AA3180" i="1"/>
  <c r="AD292" i="1"/>
  <c r="AE292" i="1" s="1"/>
  <c r="AA292" i="1"/>
  <c r="AD2952" i="1"/>
  <c r="AE2952" i="1" s="1"/>
  <c r="AA2952" i="1"/>
  <c r="AD1860" i="1"/>
  <c r="AE1860" i="1" s="1"/>
  <c r="AA1860" i="1"/>
  <c r="AD2912" i="1"/>
  <c r="AE2912" i="1" s="1"/>
  <c r="AA2912" i="1"/>
  <c r="AD416" i="1"/>
  <c r="AE416" i="1" s="1"/>
  <c r="AA416" i="1"/>
  <c r="AD776" i="1"/>
  <c r="AE776" i="1" s="1"/>
  <c r="AA776" i="1"/>
  <c r="AD3382" i="1"/>
  <c r="AE3382" i="1" s="1"/>
  <c r="AA3382" i="1"/>
  <c r="AD2976" i="1"/>
  <c r="AE2976" i="1" s="1"/>
  <c r="AA2976" i="1"/>
  <c r="AD3510" i="1"/>
  <c r="AE3510" i="1" s="1"/>
  <c r="AA3510" i="1"/>
  <c r="AD3494" i="1"/>
  <c r="AE3494" i="1" s="1"/>
  <c r="AA3494" i="1"/>
  <c r="AD3478" i="1"/>
  <c r="AE3478" i="1" s="1"/>
  <c r="AA3478" i="1"/>
  <c r="AD3462" i="1"/>
  <c r="AE3462" i="1" s="1"/>
  <c r="AA3462" i="1"/>
  <c r="AD3449" i="1"/>
  <c r="AE3449" i="1" s="1"/>
  <c r="AA3449" i="1"/>
  <c r="AD3430" i="1"/>
  <c r="AE3430" i="1" s="1"/>
  <c r="AA3430" i="1"/>
  <c r="AD3413" i="1"/>
  <c r="AE3413" i="1" s="1"/>
  <c r="AA3413" i="1"/>
  <c r="AD3381" i="1"/>
  <c r="AE3381" i="1" s="1"/>
  <c r="AA3381" i="1"/>
  <c r="AD3362" i="1"/>
  <c r="AE3362" i="1" s="1"/>
  <c r="AA3362" i="1"/>
  <c r="AD3343" i="1"/>
  <c r="AE3343" i="1" s="1"/>
  <c r="AA3343" i="1"/>
  <c r="AD3325" i="1"/>
  <c r="AE3325" i="1" s="1"/>
  <c r="AA3325" i="1"/>
  <c r="AD2975" i="1"/>
  <c r="AE2975" i="1" s="1"/>
  <c r="AA2975" i="1"/>
  <c r="AD2959" i="1"/>
  <c r="AE2959" i="1" s="1"/>
  <c r="AA2959" i="1"/>
  <c r="AD2941" i="1"/>
  <c r="AE2941" i="1" s="1"/>
  <c r="AA2941" i="1"/>
  <c r="AD3251" i="1"/>
  <c r="AE3251" i="1" s="1"/>
  <c r="AA3251" i="1"/>
  <c r="AD3211" i="1"/>
  <c r="AE3211" i="1" s="1"/>
  <c r="AA3211" i="1"/>
  <c r="AD3194" i="1"/>
  <c r="AE3194" i="1" s="1"/>
  <c r="AA3194" i="1"/>
  <c r="AD3163" i="1"/>
  <c r="AE3163" i="1" s="1"/>
  <c r="AA3163" i="1"/>
  <c r="AD3146" i="1"/>
  <c r="AE3146" i="1" s="1"/>
  <c r="AA3146" i="1"/>
  <c r="AD3123" i="1"/>
  <c r="AE3123" i="1" s="1"/>
  <c r="AA3123" i="1"/>
  <c r="AD3106" i="1"/>
  <c r="AE3106" i="1" s="1"/>
  <c r="AA3106" i="1"/>
  <c r="AD3090" i="1"/>
  <c r="AE3090" i="1" s="1"/>
  <c r="AA3090" i="1"/>
  <c r="AD3071" i="1"/>
  <c r="AE3071" i="1" s="1"/>
  <c r="AA3071" i="1"/>
  <c r="AD3055" i="1"/>
  <c r="AE3055" i="1" s="1"/>
  <c r="AA3055" i="1"/>
  <c r="AD3038" i="1"/>
  <c r="AE3038" i="1" s="1"/>
  <c r="AA3038" i="1"/>
  <c r="AD3021" i="1"/>
  <c r="AE3021" i="1" s="1"/>
  <c r="AA3021" i="1"/>
  <c r="AD2928" i="1"/>
  <c r="AE2928" i="1" s="1"/>
  <c r="AA2928" i="1"/>
  <c r="AD2887" i="1"/>
  <c r="AE2887" i="1" s="1"/>
  <c r="AA2887" i="1"/>
  <c r="AD2914" i="1"/>
  <c r="AE2914" i="1" s="1"/>
  <c r="AA2914" i="1"/>
  <c r="AD3298" i="1"/>
  <c r="AE3298" i="1" s="1"/>
  <c r="AA3298" i="1"/>
  <c r="AD2878" i="1"/>
  <c r="AE2878" i="1" s="1"/>
  <c r="AA2878" i="1"/>
  <c r="AD2846" i="1"/>
  <c r="AE2846" i="1" s="1"/>
  <c r="AA2846" i="1"/>
  <c r="AD2830" i="1"/>
  <c r="AE2830" i="1" s="1"/>
  <c r="AA2830" i="1"/>
  <c r="AD2814" i="1"/>
  <c r="AE2814" i="1" s="1"/>
  <c r="AA2814" i="1"/>
  <c r="AD2788" i="1"/>
  <c r="AE2788" i="1" s="1"/>
  <c r="AA2788" i="1"/>
  <c r="AD2750" i="1"/>
  <c r="AE2750" i="1" s="1"/>
  <c r="AA2750" i="1"/>
  <c r="AD2530" i="1"/>
  <c r="AE2530" i="1" s="1"/>
  <c r="AA2530" i="1"/>
  <c r="AD2514" i="1"/>
  <c r="AE2514" i="1" s="1"/>
  <c r="AA2514" i="1"/>
  <c r="AD2448" i="1"/>
  <c r="AE2448" i="1" s="1"/>
  <c r="AA2448" i="1"/>
  <c r="AD2719" i="1"/>
  <c r="AE2719" i="1" s="1"/>
  <c r="AA2719" i="1"/>
  <c r="AD2698" i="1"/>
  <c r="AE2698" i="1" s="1"/>
  <c r="AA2698" i="1"/>
  <c r="AD2686" i="1"/>
  <c r="AE2686" i="1" s="1"/>
  <c r="AA2686" i="1"/>
  <c r="AD2669" i="1"/>
  <c r="AE2669" i="1" s="1"/>
  <c r="AA2669" i="1"/>
  <c r="AD2607" i="1"/>
  <c r="AE2607" i="1" s="1"/>
  <c r="AA2607" i="1"/>
  <c r="AD2427" i="1"/>
  <c r="AE2427" i="1" s="1"/>
  <c r="AA2427" i="1"/>
  <c r="AD2414" i="1"/>
  <c r="AE2414" i="1" s="1"/>
  <c r="AA2414" i="1"/>
  <c r="AD2660" i="1"/>
  <c r="AE2660" i="1" s="1"/>
  <c r="AA2660" i="1"/>
  <c r="AD2075" i="1"/>
  <c r="AE2075" i="1" s="1"/>
  <c r="AA2075" i="1"/>
  <c r="AD2058" i="1"/>
  <c r="AE2058" i="1" s="1"/>
  <c r="AA2058" i="1"/>
  <c r="AD2366" i="1"/>
  <c r="AE2366" i="1" s="1"/>
  <c r="AA2366" i="1"/>
  <c r="AD2350" i="1"/>
  <c r="AE2350" i="1" s="1"/>
  <c r="AA2350" i="1"/>
  <c r="AD2331" i="1"/>
  <c r="AE2331" i="1" s="1"/>
  <c r="AA2331" i="1"/>
  <c r="AD2315" i="1"/>
  <c r="AE2315" i="1" s="1"/>
  <c r="AA2315" i="1"/>
  <c r="AD2293" i="1"/>
  <c r="AE2293" i="1" s="1"/>
  <c r="AA2293" i="1"/>
  <c r="AD2047" i="1"/>
  <c r="AE2047" i="1" s="1"/>
  <c r="AA2047" i="1"/>
  <c r="AD2031" i="1"/>
  <c r="AE2031" i="1" s="1"/>
  <c r="AA2031" i="1"/>
  <c r="AD2270" i="1"/>
  <c r="AE2270" i="1" s="1"/>
  <c r="AA2270" i="1"/>
  <c r="AD2254" i="1"/>
  <c r="AE2254" i="1" s="1"/>
  <c r="AA2254" i="1"/>
  <c r="AD2213" i="1"/>
  <c r="AE2213" i="1" s="1"/>
  <c r="AA2213" i="1"/>
  <c r="AD2195" i="1"/>
  <c r="AE2195" i="1" s="1"/>
  <c r="AA2195" i="1"/>
  <c r="AD2179" i="1"/>
  <c r="AE2179" i="1" s="1"/>
  <c r="AA2179" i="1"/>
  <c r="AD2021" i="1"/>
  <c r="AE2021" i="1" s="1"/>
  <c r="AA2021" i="1"/>
  <c r="AD2237" i="1"/>
  <c r="AE2237" i="1" s="1"/>
  <c r="AA2237" i="1"/>
  <c r="AD2118" i="1"/>
  <c r="AE2118" i="1" s="1"/>
  <c r="AA2118" i="1"/>
  <c r="AD2009" i="1"/>
  <c r="AE2009" i="1" s="1"/>
  <c r="AA2009" i="1"/>
  <c r="AD2162" i="1"/>
  <c r="AE2162" i="1" s="1"/>
  <c r="AA2162" i="1"/>
  <c r="AD2107" i="1"/>
  <c r="AE2107" i="1" s="1"/>
  <c r="AA2107" i="1"/>
  <c r="AD2146" i="1"/>
  <c r="AE2146" i="1" s="1"/>
  <c r="AA2146" i="1"/>
  <c r="AD1999" i="1"/>
  <c r="AE1999" i="1" s="1"/>
  <c r="AA1999" i="1"/>
  <c r="AD1983" i="1"/>
  <c r="AE1983" i="1" s="1"/>
  <c r="AA1983" i="1"/>
  <c r="AD1673" i="1"/>
  <c r="AE1673" i="1" s="1"/>
  <c r="AA1673" i="1"/>
  <c r="AD1657" i="1"/>
  <c r="AE1657" i="1" s="1"/>
  <c r="AA1657" i="1"/>
  <c r="AD1641" i="1"/>
  <c r="AE1641" i="1" s="1"/>
  <c r="AA1641" i="1"/>
  <c r="AD1681" i="1"/>
  <c r="AE1681" i="1" s="1"/>
  <c r="AA1681" i="1"/>
  <c r="AD1961" i="1"/>
  <c r="AE1961" i="1" s="1"/>
  <c r="AA1961" i="1"/>
  <c r="AD1943" i="1"/>
  <c r="AE1943" i="1" s="1"/>
  <c r="AA1943" i="1"/>
  <c r="AD1927" i="1"/>
  <c r="AE1927" i="1" s="1"/>
  <c r="AA1927" i="1"/>
  <c r="AD1911" i="1"/>
  <c r="AE1911" i="1" s="1"/>
  <c r="AA1911" i="1"/>
  <c r="AD1895" i="1"/>
  <c r="AE1895" i="1" s="1"/>
  <c r="AA1895" i="1"/>
  <c r="AD1878" i="1"/>
  <c r="AE1878" i="1" s="1"/>
  <c r="AA1878" i="1"/>
  <c r="AD1862" i="1"/>
  <c r="AE1862" i="1" s="1"/>
  <c r="AA1862" i="1"/>
  <c r="AD1832" i="1"/>
  <c r="AE1832" i="1" s="1"/>
  <c r="AA1832" i="1"/>
  <c r="AD1813" i="1"/>
  <c r="AE1813" i="1" s="1"/>
  <c r="AA1813" i="1"/>
  <c r="AD1788" i="1"/>
  <c r="AE1788" i="1" s="1"/>
  <c r="AA1788" i="1"/>
  <c r="AD1769" i="1"/>
  <c r="AE1769" i="1" s="1"/>
  <c r="AA1769" i="1"/>
  <c r="AD1752" i="1"/>
  <c r="AE1752" i="1" s="1"/>
  <c r="AA1752" i="1"/>
  <c r="AD1736" i="1"/>
  <c r="AE1736" i="1" s="1"/>
  <c r="AA1736" i="1"/>
  <c r="AD1720" i="1"/>
  <c r="AE1720" i="1" s="1"/>
  <c r="AA1720" i="1"/>
  <c r="AD1704" i="1"/>
  <c r="AE1704" i="1" s="1"/>
  <c r="AA1704" i="1"/>
  <c r="AD2083" i="1"/>
  <c r="AE2083" i="1" s="1"/>
  <c r="AA2083" i="1"/>
  <c r="AD1538" i="1"/>
  <c r="AE1538" i="1" s="1"/>
  <c r="AA1538" i="1"/>
  <c r="AD1522" i="1"/>
  <c r="AE1522" i="1" s="1"/>
  <c r="AA1522" i="1"/>
  <c r="AD1506" i="1"/>
  <c r="AE1506" i="1" s="1"/>
  <c r="AA1506" i="1"/>
  <c r="AD1689" i="1"/>
  <c r="AE1689" i="1" s="1"/>
  <c r="AA1689" i="1"/>
  <c r="AD1603" i="1"/>
  <c r="AE1603" i="1" s="1"/>
  <c r="AA1603" i="1"/>
  <c r="AD1587" i="1"/>
  <c r="AE1587" i="1" s="1"/>
  <c r="AA1587" i="1"/>
  <c r="AD1559" i="1"/>
  <c r="AE1559" i="1" s="1"/>
  <c r="AA1559" i="1"/>
  <c r="AD1481" i="1"/>
  <c r="AE1481" i="1" s="1"/>
  <c r="AA1481" i="1"/>
  <c r="AD1465" i="1"/>
  <c r="AE1465" i="1" s="1"/>
  <c r="AA1465" i="1"/>
  <c r="AD1436" i="1"/>
  <c r="AE1436" i="1" s="1"/>
  <c r="AA1436" i="1"/>
  <c r="AD1415" i="1"/>
  <c r="AE1415" i="1" s="1"/>
  <c r="AA1415" i="1"/>
  <c r="AD1400" i="1"/>
  <c r="AE1400" i="1" s="1"/>
  <c r="AA1400" i="1"/>
  <c r="AD1377" i="1"/>
  <c r="AE1377" i="1" s="1"/>
  <c r="AA1377" i="1"/>
  <c r="AD1359" i="1"/>
  <c r="AE1359" i="1" s="1"/>
  <c r="AA1359" i="1"/>
  <c r="AD1343" i="1"/>
  <c r="AE1343" i="1" s="1"/>
  <c r="AA1343" i="1"/>
  <c r="AD1286" i="1"/>
  <c r="AE1286" i="1" s="1"/>
  <c r="AA1286" i="1"/>
  <c r="AD793" i="1"/>
  <c r="AE793" i="1" s="1"/>
  <c r="AA793" i="1"/>
  <c r="AD768" i="1"/>
  <c r="AE768" i="1" s="1"/>
  <c r="AA768" i="1"/>
  <c r="AD752" i="1"/>
  <c r="AE752" i="1" s="1"/>
  <c r="AA752" i="1"/>
  <c r="AD709" i="1"/>
  <c r="AE709" i="1" s="1"/>
  <c r="AA709" i="1"/>
  <c r="AD1256" i="1"/>
  <c r="AE1256" i="1" s="1"/>
  <c r="AA1256" i="1"/>
  <c r="AD1240" i="1"/>
  <c r="AE1240" i="1" s="1"/>
  <c r="AA1240" i="1"/>
  <c r="AD1224" i="1"/>
  <c r="AE1224" i="1" s="1"/>
  <c r="AA1224" i="1"/>
  <c r="AD1211" i="1"/>
  <c r="AE1211" i="1" s="1"/>
  <c r="AA1211" i="1"/>
  <c r="AD1195" i="1"/>
  <c r="AE1195" i="1" s="1"/>
  <c r="AA1195" i="1"/>
  <c r="AD1158" i="1"/>
  <c r="AE1158" i="1" s="1"/>
  <c r="AA1158" i="1"/>
  <c r="AD1142" i="1"/>
  <c r="AE1142" i="1" s="1"/>
  <c r="AA1142" i="1"/>
  <c r="AD1126" i="1"/>
  <c r="AE1126" i="1" s="1"/>
  <c r="AA1126" i="1"/>
  <c r="AD1107" i="1"/>
  <c r="AE1107" i="1" s="1"/>
  <c r="AA1107" i="1"/>
  <c r="AD1087" i="1"/>
  <c r="AE1087" i="1" s="1"/>
  <c r="AA1087" i="1"/>
  <c r="AD1069" i="1"/>
  <c r="AE1069" i="1" s="1"/>
  <c r="AA1069" i="1"/>
  <c r="AD1021" i="1"/>
  <c r="AE1021" i="1" s="1"/>
  <c r="AA1021" i="1"/>
  <c r="AD1008" i="1"/>
  <c r="AE1008" i="1" s="1"/>
  <c r="AA1008" i="1"/>
  <c r="AD993" i="1"/>
  <c r="AE993" i="1" s="1"/>
  <c r="AA993" i="1"/>
  <c r="AD977" i="1"/>
  <c r="AE977" i="1" s="1"/>
  <c r="AA977" i="1"/>
  <c r="AD961" i="1"/>
  <c r="AE961" i="1" s="1"/>
  <c r="AA961" i="1"/>
  <c r="AD945" i="1"/>
  <c r="AE945" i="1" s="1"/>
  <c r="AA945" i="1"/>
  <c r="AD1322" i="1"/>
  <c r="AE1322" i="1" s="1"/>
  <c r="AA1322" i="1"/>
  <c r="AD887" i="1"/>
  <c r="AE887" i="1" s="1"/>
  <c r="AA887" i="1"/>
  <c r="AD834" i="1"/>
  <c r="AE834" i="1" s="1"/>
  <c r="AA834" i="1"/>
  <c r="AD817" i="1"/>
  <c r="AE817" i="1" s="1"/>
  <c r="AA817" i="1"/>
  <c r="AD675" i="1"/>
  <c r="AE675" i="1" s="1"/>
  <c r="AA675" i="1"/>
  <c r="AD1271" i="1"/>
  <c r="AE1271" i="1" s="1"/>
  <c r="AA1271" i="1"/>
  <c r="AD619" i="1"/>
  <c r="AE619" i="1" s="1"/>
  <c r="AA619" i="1"/>
  <c r="AD593" i="1"/>
  <c r="AE593" i="1" s="1"/>
  <c r="AA593" i="1"/>
  <c r="AD576" i="1"/>
  <c r="AE576" i="1" s="1"/>
  <c r="AA576" i="1"/>
  <c r="AD560" i="1"/>
  <c r="AE560" i="1" s="1"/>
  <c r="AA560" i="1"/>
  <c r="AD431" i="1"/>
  <c r="AE431" i="1" s="1"/>
  <c r="AA431" i="1"/>
  <c r="AD423" i="1"/>
  <c r="AE423" i="1" s="1"/>
  <c r="AA423" i="1"/>
  <c r="AD411" i="1"/>
  <c r="AE411" i="1" s="1"/>
  <c r="AA411" i="1"/>
  <c r="AD400" i="1"/>
  <c r="AE400" i="1" s="1"/>
  <c r="AA400" i="1"/>
  <c r="AD391" i="1"/>
  <c r="AE391" i="1" s="1"/>
  <c r="AA391" i="1"/>
  <c r="AD476" i="1"/>
  <c r="AE476" i="1" s="1"/>
  <c r="AA476" i="1"/>
  <c r="AD458" i="1"/>
  <c r="AE458" i="1" s="1"/>
  <c r="AA458" i="1"/>
  <c r="AD293" i="1"/>
  <c r="AE293" i="1" s="1"/>
  <c r="AA293" i="1"/>
  <c r="AD447" i="1"/>
  <c r="AE447" i="1" s="1"/>
  <c r="AA447" i="1"/>
  <c r="AD439" i="1"/>
  <c r="AE439" i="1" s="1"/>
  <c r="AA439" i="1"/>
  <c r="AD467" i="1"/>
  <c r="AE467" i="1" s="1"/>
  <c r="AA467" i="1"/>
  <c r="AD529" i="1"/>
  <c r="AE529" i="1" s="1"/>
  <c r="AA529" i="1"/>
  <c r="AD513" i="1"/>
  <c r="AE513" i="1" s="1"/>
  <c r="AA513" i="1"/>
  <c r="AD281" i="1"/>
  <c r="AE281" i="1" s="1"/>
  <c r="AA281" i="1"/>
  <c r="AD353" i="1"/>
  <c r="AE353" i="1" s="1"/>
  <c r="AA353" i="1"/>
  <c r="AD253" i="1"/>
  <c r="AE253" i="1" s="1"/>
  <c r="AA253" i="1"/>
  <c r="AD237" i="1"/>
  <c r="AE237" i="1" s="1"/>
  <c r="AA237" i="1"/>
  <c r="AD221" i="1"/>
  <c r="AE221" i="1" s="1"/>
  <c r="AA221" i="1"/>
  <c r="AD205" i="1"/>
  <c r="AE205" i="1" s="1"/>
  <c r="AA205" i="1"/>
  <c r="AD348" i="1"/>
  <c r="AE348" i="1" s="1"/>
  <c r="AA348" i="1"/>
  <c r="AD188" i="1"/>
  <c r="AE188" i="1" s="1"/>
  <c r="AA188" i="1"/>
  <c r="AD156" i="1"/>
  <c r="AE156" i="1" s="1"/>
  <c r="AA156" i="1"/>
  <c r="AD322" i="1"/>
  <c r="AE322" i="1" s="1"/>
  <c r="AA322" i="1"/>
  <c r="AD304" i="1"/>
  <c r="AE304" i="1" s="1"/>
  <c r="AA304" i="1"/>
  <c r="AD142" i="1"/>
  <c r="AE142" i="1" s="1"/>
  <c r="AA142" i="1"/>
  <c r="AD126" i="1"/>
  <c r="AE126" i="1" s="1"/>
  <c r="AA126" i="1"/>
  <c r="AD90" i="1"/>
  <c r="AE90" i="1" s="1"/>
  <c r="AA90" i="1"/>
  <c r="AD111" i="1"/>
  <c r="AE111" i="1" s="1"/>
  <c r="AA111" i="1"/>
  <c r="AD78" i="1"/>
  <c r="AE78" i="1" s="1"/>
  <c r="AA78" i="1"/>
  <c r="AD62" i="1"/>
  <c r="AE62" i="1" s="1"/>
  <c r="AA62" i="1"/>
  <c r="AD46" i="1"/>
  <c r="AE46" i="1" s="1"/>
  <c r="AA46" i="1"/>
  <c r="AD30" i="1"/>
  <c r="AE30" i="1" s="1"/>
  <c r="AA30" i="1"/>
  <c r="AD12" i="1"/>
  <c r="AE12" i="1" s="1"/>
  <c r="AA12" i="1"/>
  <c r="AD502" i="1"/>
  <c r="AE502" i="1" s="1"/>
  <c r="AA502" i="1"/>
  <c r="AD1772" i="1"/>
  <c r="AE1772" i="1" s="1"/>
  <c r="AA1772" i="1"/>
  <c r="AD1620" i="1"/>
  <c r="AE1620" i="1" s="1"/>
  <c r="AA1620" i="1"/>
  <c r="AD3283" i="1"/>
  <c r="AE3283" i="1" s="1"/>
  <c r="AA3283" i="1"/>
  <c r="AD1683" i="1"/>
  <c r="AE1683" i="1" s="1"/>
  <c r="AA1683" i="1"/>
  <c r="AD3181" i="1"/>
  <c r="AE3181" i="1" s="1"/>
  <c r="AA3181" i="1"/>
  <c r="AD2953" i="1"/>
  <c r="AE2953" i="1" s="1"/>
  <c r="AA2953" i="1"/>
  <c r="AD1861" i="1"/>
  <c r="AE1861" i="1" s="1"/>
  <c r="AA1861" i="1"/>
  <c r="AD3237" i="1"/>
  <c r="AE3237" i="1" s="1"/>
  <c r="AA3237" i="1"/>
  <c r="AD417" i="1"/>
  <c r="AE417" i="1" s="1"/>
  <c r="AA417" i="1"/>
  <c r="AD777" i="1"/>
  <c r="AE777" i="1" s="1"/>
  <c r="AA777" i="1"/>
  <c r="AD3431" i="1"/>
  <c r="AE3431" i="1" s="1"/>
  <c r="AA3431" i="1"/>
  <c r="AD3344" i="1"/>
  <c r="AE3344" i="1" s="1"/>
  <c r="AA3344" i="1"/>
  <c r="AD3509" i="1"/>
  <c r="AE3509" i="1" s="1"/>
  <c r="AA3509" i="1"/>
  <c r="AD3493" i="1"/>
  <c r="AE3493" i="1" s="1"/>
  <c r="AA3493" i="1"/>
  <c r="AD3477" i="1"/>
  <c r="AE3477" i="1" s="1"/>
  <c r="AA3477" i="1"/>
  <c r="AD3461" i="1"/>
  <c r="AE3461" i="1" s="1"/>
  <c r="AA3461" i="1"/>
  <c r="AD3448" i="1"/>
  <c r="AE3448" i="1" s="1"/>
  <c r="AA3448" i="1"/>
  <c r="AD3429" i="1"/>
  <c r="AE3429" i="1" s="1"/>
  <c r="AA3429" i="1"/>
  <c r="AD3412" i="1"/>
  <c r="AE3412" i="1" s="1"/>
  <c r="AA3412" i="1"/>
  <c r="AD3377" i="1"/>
  <c r="AE3377" i="1" s="1"/>
  <c r="AA3377" i="1"/>
  <c r="AD3361" i="1"/>
  <c r="AE3361" i="1" s="1"/>
  <c r="AA3361" i="1"/>
  <c r="AD3342" i="1"/>
  <c r="AE3342" i="1" s="1"/>
  <c r="AA3342" i="1"/>
  <c r="AD3323" i="1"/>
  <c r="AE3323" i="1" s="1"/>
  <c r="AA3323" i="1"/>
  <c r="AD2974" i="1"/>
  <c r="AE2974" i="1" s="1"/>
  <c r="AA2974" i="1"/>
  <c r="AD2958" i="1"/>
  <c r="AE2958" i="1" s="1"/>
  <c r="AA2958" i="1"/>
  <c r="AD2938" i="1"/>
  <c r="AE2938" i="1" s="1"/>
  <c r="AA2938" i="1"/>
  <c r="AD3250" i="1"/>
  <c r="AE3250" i="1" s="1"/>
  <c r="AA3250" i="1"/>
  <c r="AD3209" i="1"/>
  <c r="AE3209" i="1" s="1"/>
  <c r="AA3209" i="1"/>
  <c r="AD3185" i="1"/>
  <c r="AE3185" i="1" s="1"/>
  <c r="AA3185" i="1"/>
  <c r="AD3162" i="1"/>
  <c r="AE3162" i="1" s="1"/>
  <c r="AA3162" i="1"/>
  <c r="AD3145" i="1"/>
  <c r="AE3145" i="1" s="1"/>
  <c r="AA3145" i="1"/>
  <c r="AD3122" i="1"/>
  <c r="AE3122" i="1" s="1"/>
  <c r="AA3122" i="1"/>
  <c r="AD3105" i="1"/>
  <c r="AE3105" i="1" s="1"/>
  <c r="AA3105" i="1"/>
  <c r="AD3088" i="1"/>
  <c r="AE3088" i="1" s="1"/>
  <c r="AA3088" i="1"/>
  <c r="AD3070" i="1"/>
  <c r="AE3070" i="1" s="1"/>
  <c r="AA3070" i="1"/>
  <c r="AD3054" i="1"/>
  <c r="AE3054" i="1" s="1"/>
  <c r="AA3054" i="1"/>
  <c r="AD3037" i="1"/>
  <c r="AE3037" i="1" s="1"/>
  <c r="AA3037" i="1"/>
  <c r="AD3020" i="1"/>
  <c r="AE3020" i="1" s="1"/>
  <c r="AA3020" i="1"/>
  <c r="AD2927" i="1"/>
  <c r="AE2927" i="1" s="1"/>
  <c r="AA2927" i="1"/>
  <c r="AD2886" i="1"/>
  <c r="AE2886" i="1" s="1"/>
  <c r="AA2886" i="1"/>
  <c r="AD2913" i="1"/>
  <c r="AE2913" i="1" s="1"/>
  <c r="AA2913" i="1"/>
  <c r="AD3297" i="1"/>
  <c r="AE3297" i="1" s="1"/>
  <c r="AA3297" i="1"/>
  <c r="AD2877" i="1"/>
  <c r="AE2877" i="1" s="1"/>
  <c r="AA2877" i="1"/>
  <c r="AD2845" i="1"/>
  <c r="AE2845" i="1" s="1"/>
  <c r="AA2845" i="1"/>
  <c r="AD2829" i="1"/>
  <c r="AE2829" i="1" s="1"/>
  <c r="AA2829" i="1"/>
  <c r="AD2813" i="1"/>
  <c r="AE2813" i="1" s="1"/>
  <c r="AA2813" i="1"/>
  <c r="AD2787" i="1"/>
  <c r="AE2787" i="1" s="1"/>
  <c r="AA2787" i="1"/>
  <c r="AD2749" i="1"/>
  <c r="AE2749" i="1" s="1"/>
  <c r="AA2749" i="1"/>
  <c r="AD2529" i="1"/>
  <c r="AE2529" i="1" s="1"/>
  <c r="AA2529" i="1"/>
  <c r="AD2513" i="1"/>
  <c r="AE2513" i="1" s="1"/>
  <c r="AA2513" i="1"/>
  <c r="AD2447" i="1"/>
  <c r="AE2447" i="1" s="1"/>
  <c r="AA2447" i="1"/>
  <c r="AD2718" i="1"/>
  <c r="AE2718" i="1" s="1"/>
  <c r="AA2718" i="1"/>
  <c r="AD2697" i="1"/>
  <c r="AE2697" i="1" s="1"/>
  <c r="AA2697" i="1"/>
  <c r="AD2685" i="1"/>
  <c r="AE2685" i="1" s="1"/>
  <c r="AA2685" i="1"/>
  <c r="AD2668" i="1"/>
  <c r="AE2668" i="1" s="1"/>
  <c r="AA2668" i="1"/>
  <c r="AD2606" i="1"/>
  <c r="AE2606" i="1" s="1"/>
  <c r="AA2606" i="1"/>
  <c r="AD2426" i="1"/>
  <c r="AE2426" i="1" s="1"/>
  <c r="AA2426" i="1"/>
  <c r="AD2411" i="1"/>
  <c r="AE2411" i="1" s="1"/>
  <c r="AA2411" i="1"/>
  <c r="AD2659" i="1"/>
  <c r="AE2659" i="1" s="1"/>
  <c r="AA2659" i="1"/>
  <c r="AD2074" i="1"/>
  <c r="AE2074" i="1" s="1"/>
  <c r="AA2074" i="1"/>
  <c r="AD2057" i="1"/>
  <c r="AE2057" i="1" s="1"/>
  <c r="AA2057" i="1"/>
  <c r="AD2365" i="1"/>
  <c r="AE2365" i="1" s="1"/>
  <c r="AA2365" i="1"/>
  <c r="AD2349" i="1"/>
  <c r="AE2349" i="1" s="1"/>
  <c r="AA2349" i="1"/>
  <c r="AD2330" i="1"/>
  <c r="AE2330" i="1" s="1"/>
  <c r="AA2330" i="1"/>
  <c r="AD2314" i="1"/>
  <c r="AE2314" i="1" s="1"/>
  <c r="AA2314" i="1"/>
  <c r="AD2292" i="1"/>
  <c r="AE2292" i="1" s="1"/>
  <c r="AA2292" i="1"/>
  <c r="AD2046" i="1"/>
  <c r="AE2046" i="1" s="1"/>
  <c r="AA2046" i="1"/>
  <c r="AD2030" i="1"/>
  <c r="AE2030" i="1" s="1"/>
  <c r="AA2030" i="1"/>
  <c r="AD2269" i="1"/>
  <c r="AE2269" i="1" s="1"/>
  <c r="AA2269" i="1"/>
  <c r="AD2253" i="1"/>
  <c r="AE2253" i="1" s="1"/>
  <c r="AA2253" i="1"/>
  <c r="AD2212" i="1"/>
  <c r="AE2212" i="1" s="1"/>
  <c r="AA2212" i="1"/>
  <c r="AD2194" i="1"/>
  <c r="AE2194" i="1" s="1"/>
  <c r="AA2194" i="1"/>
  <c r="AD2178" i="1"/>
  <c r="AE2178" i="1" s="1"/>
  <c r="AA2178" i="1"/>
  <c r="AD2020" i="1"/>
  <c r="AE2020" i="1" s="1"/>
  <c r="AA2020" i="1"/>
  <c r="AD2131" i="1"/>
  <c r="AE2131" i="1" s="1"/>
  <c r="AA2131" i="1"/>
  <c r="AD2117" i="1"/>
  <c r="AE2117" i="1" s="1"/>
  <c r="AA2117" i="1"/>
  <c r="AD2008" i="1"/>
  <c r="AE2008" i="1" s="1"/>
  <c r="AA2008" i="1"/>
  <c r="AD2161" i="1"/>
  <c r="AE2161" i="1" s="1"/>
  <c r="AA2161" i="1"/>
  <c r="AD2106" i="1"/>
  <c r="AE2106" i="1" s="1"/>
  <c r="AA2106" i="1"/>
  <c r="AD2145" i="1"/>
  <c r="AE2145" i="1" s="1"/>
  <c r="AA2145" i="1"/>
  <c r="AD1998" i="1"/>
  <c r="AE1998" i="1" s="1"/>
  <c r="AA1998" i="1"/>
  <c r="AD1982" i="1"/>
  <c r="AE1982" i="1" s="1"/>
  <c r="AA1982" i="1"/>
  <c r="AD1672" i="1"/>
  <c r="AE1672" i="1" s="1"/>
  <c r="AA1672" i="1"/>
  <c r="AD1656" i="1"/>
  <c r="AE1656" i="1" s="1"/>
  <c r="AA1656" i="1"/>
  <c r="AD1640" i="1"/>
  <c r="AE1640" i="1" s="1"/>
  <c r="AA1640" i="1"/>
  <c r="AD1680" i="1"/>
  <c r="AE1680" i="1" s="1"/>
  <c r="AA1680" i="1"/>
  <c r="AD1960" i="1"/>
  <c r="AE1960" i="1" s="1"/>
  <c r="AA1960" i="1"/>
  <c r="AD1942" i="1"/>
  <c r="AE1942" i="1" s="1"/>
  <c r="AA1942" i="1"/>
  <c r="AD1926" i="1"/>
  <c r="AE1926" i="1" s="1"/>
  <c r="AA1926" i="1"/>
  <c r="AD1910" i="1"/>
  <c r="AE1910" i="1" s="1"/>
  <c r="AA1910" i="1"/>
  <c r="AD1894" i="1"/>
  <c r="AE1894" i="1" s="1"/>
  <c r="AA1894" i="1"/>
  <c r="AD1877" i="1"/>
  <c r="AE1877" i="1" s="1"/>
  <c r="AA1877" i="1"/>
  <c r="AD1847" i="1"/>
  <c r="AE1847" i="1" s="1"/>
  <c r="AA1847" i="1"/>
  <c r="AD1831" i="1"/>
  <c r="AE1831" i="1" s="1"/>
  <c r="AA1831" i="1"/>
  <c r="AD1812" i="1"/>
  <c r="AE1812" i="1" s="1"/>
  <c r="AA1812" i="1"/>
  <c r="AD1787" i="1"/>
  <c r="AE1787" i="1" s="1"/>
  <c r="AA1787" i="1"/>
  <c r="AD1768" i="1"/>
  <c r="AE1768" i="1" s="1"/>
  <c r="AA1768" i="1"/>
  <c r="AD1751" i="1"/>
  <c r="AE1751" i="1" s="1"/>
  <c r="AA1751" i="1"/>
  <c r="AD1735" i="1"/>
  <c r="AE1735" i="1" s="1"/>
  <c r="AA1735" i="1"/>
  <c r="AD1719" i="1"/>
  <c r="AE1719" i="1" s="1"/>
  <c r="AA1719" i="1"/>
  <c r="AD1703" i="1"/>
  <c r="AE1703" i="1" s="1"/>
  <c r="AA1703" i="1"/>
  <c r="AD2082" i="1"/>
  <c r="AE2082" i="1" s="1"/>
  <c r="AA2082" i="1"/>
  <c r="AD1537" i="1"/>
  <c r="AE1537" i="1" s="1"/>
  <c r="AA1537" i="1"/>
  <c r="AD1521" i="1"/>
  <c r="AE1521" i="1" s="1"/>
  <c r="AA1521" i="1"/>
  <c r="AD1505" i="1"/>
  <c r="AE1505" i="1" s="1"/>
  <c r="AA1505" i="1"/>
  <c r="AD1618" i="1"/>
  <c r="AE1618" i="1" s="1"/>
  <c r="AA1618" i="1"/>
  <c r="AD1602" i="1"/>
  <c r="AE1602" i="1" s="1"/>
  <c r="AA1602" i="1"/>
  <c r="AD1586" i="1"/>
  <c r="AE1586" i="1" s="1"/>
  <c r="AA1586" i="1"/>
  <c r="AD1558" i="1"/>
  <c r="AE1558" i="1" s="1"/>
  <c r="AA1558" i="1"/>
  <c r="AD1480" i="1"/>
  <c r="AE1480" i="1" s="1"/>
  <c r="AA1480" i="1"/>
  <c r="AD1464" i="1"/>
  <c r="AE1464" i="1" s="1"/>
  <c r="AA1464" i="1"/>
  <c r="AD1435" i="1"/>
  <c r="AE1435" i="1" s="1"/>
  <c r="AA1435" i="1"/>
  <c r="AD1417" i="1"/>
  <c r="AE1417" i="1" s="1"/>
  <c r="AA1417" i="1"/>
  <c r="AD1398" i="1"/>
  <c r="AE1398" i="1" s="1"/>
  <c r="AA1398" i="1"/>
  <c r="AD1376" i="1"/>
  <c r="AE1376" i="1" s="1"/>
  <c r="AA1376" i="1"/>
  <c r="AD1358" i="1"/>
  <c r="AE1358" i="1" s="1"/>
  <c r="AA1358" i="1"/>
  <c r="AD1342" i="1"/>
  <c r="AE1342" i="1" s="1"/>
  <c r="AA1342" i="1"/>
  <c r="AD1285" i="1"/>
  <c r="AE1285" i="1" s="1"/>
  <c r="AA1285" i="1"/>
  <c r="AD792" i="1"/>
  <c r="AE792" i="1" s="1"/>
  <c r="AA792" i="1"/>
  <c r="AD767" i="1"/>
  <c r="AE767" i="1" s="1"/>
  <c r="AA767" i="1"/>
  <c r="AD727" i="1"/>
  <c r="AE727" i="1" s="1"/>
  <c r="AA727" i="1"/>
  <c r="AD708" i="1"/>
  <c r="AE708" i="1" s="1"/>
  <c r="AA708" i="1"/>
  <c r="AD1255" i="1"/>
  <c r="AE1255" i="1" s="1"/>
  <c r="AA1255" i="1"/>
  <c r="AD1239" i="1"/>
  <c r="AE1239" i="1" s="1"/>
  <c r="AA1239" i="1"/>
  <c r="AD1223" i="1"/>
  <c r="AE1223" i="1" s="1"/>
  <c r="AA1223" i="1"/>
  <c r="AD1210" i="1"/>
  <c r="AE1210" i="1" s="1"/>
  <c r="AA1210" i="1"/>
  <c r="AD1194" i="1"/>
  <c r="AE1194" i="1" s="1"/>
  <c r="AA1194" i="1"/>
  <c r="AD1157" i="1"/>
  <c r="AE1157" i="1" s="1"/>
  <c r="AA1157" i="1"/>
  <c r="AD1141" i="1"/>
  <c r="AE1141" i="1" s="1"/>
  <c r="AA1141" i="1"/>
  <c r="AD1125" i="1"/>
  <c r="AE1125" i="1" s="1"/>
  <c r="AA1125" i="1"/>
  <c r="AD1106" i="1"/>
  <c r="AE1106" i="1" s="1"/>
  <c r="AA1106" i="1"/>
  <c r="AD1086" i="1"/>
  <c r="AE1086" i="1" s="1"/>
  <c r="AA1086" i="1"/>
  <c r="AD1068" i="1"/>
  <c r="AE1068" i="1" s="1"/>
  <c r="AA1068" i="1"/>
  <c r="AD1052" i="1"/>
  <c r="AE1052" i="1" s="1"/>
  <c r="AA1052" i="1"/>
  <c r="AD1036" i="1"/>
  <c r="AE1036" i="1" s="1"/>
  <c r="AA1036" i="1"/>
  <c r="AD1020" i="1"/>
  <c r="AE1020" i="1" s="1"/>
  <c r="AA1020" i="1"/>
  <c r="AD1007" i="1"/>
  <c r="AE1007" i="1" s="1"/>
  <c r="AA1007" i="1"/>
  <c r="AD992" i="1"/>
  <c r="AE992" i="1" s="1"/>
  <c r="AA992" i="1"/>
  <c r="AD976" i="1"/>
  <c r="AE976" i="1" s="1"/>
  <c r="AA976" i="1"/>
  <c r="AD960" i="1"/>
  <c r="AE960" i="1" s="1"/>
  <c r="AA960" i="1"/>
  <c r="AD941" i="1"/>
  <c r="AE941" i="1" s="1"/>
  <c r="AA941" i="1"/>
  <c r="AD1321" i="1"/>
  <c r="AE1321" i="1" s="1"/>
  <c r="AA1321" i="1"/>
  <c r="AD886" i="1"/>
  <c r="AE886" i="1" s="1"/>
  <c r="AA886" i="1"/>
  <c r="AD833" i="1"/>
  <c r="AE833" i="1" s="1"/>
  <c r="AA833" i="1"/>
  <c r="AD651" i="1"/>
  <c r="AE651" i="1" s="1"/>
  <c r="AA651" i="1"/>
  <c r="AD674" i="1"/>
  <c r="AE674" i="1" s="1"/>
  <c r="AA674" i="1"/>
  <c r="AD1270" i="1"/>
  <c r="AE1270" i="1" s="1"/>
  <c r="AA1270" i="1"/>
  <c r="AD608" i="1"/>
  <c r="AE608" i="1" s="1"/>
  <c r="AA608" i="1"/>
  <c r="AD592" i="1"/>
  <c r="AE592" i="1" s="1"/>
  <c r="AA592" i="1"/>
  <c r="AD575" i="1"/>
  <c r="AE575" i="1" s="1"/>
  <c r="AA575" i="1"/>
  <c r="AD559" i="1"/>
  <c r="AE559" i="1" s="1"/>
  <c r="AA559" i="1"/>
  <c r="AD382" i="1"/>
  <c r="AE382" i="1" s="1"/>
  <c r="AA382" i="1"/>
  <c r="AD371" i="1"/>
  <c r="AE371" i="1" s="1"/>
  <c r="AA371" i="1"/>
  <c r="AD363" i="1"/>
  <c r="AE363" i="1" s="1"/>
  <c r="AA363" i="1"/>
  <c r="AD359" i="1"/>
  <c r="AE359" i="1" s="1"/>
  <c r="AA359" i="1"/>
  <c r="AD528" i="1"/>
  <c r="AE528" i="1" s="1"/>
  <c r="AA528" i="1"/>
  <c r="AD512" i="1"/>
  <c r="AE512" i="1" s="1"/>
  <c r="AA512" i="1"/>
  <c r="AD280" i="1"/>
  <c r="AE280" i="1" s="1"/>
  <c r="AA280" i="1"/>
  <c r="AD352" i="1"/>
  <c r="AE352" i="1" s="1"/>
  <c r="AA352" i="1"/>
  <c r="AD252" i="1"/>
  <c r="AE252" i="1" s="1"/>
  <c r="AA252" i="1"/>
  <c r="AD236" i="1"/>
  <c r="AE236" i="1" s="1"/>
  <c r="AA236" i="1"/>
  <c r="AD220" i="1"/>
  <c r="AE220" i="1" s="1"/>
  <c r="AA220" i="1"/>
  <c r="AD204" i="1"/>
  <c r="AE204" i="1" s="1"/>
  <c r="AA204" i="1"/>
  <c r="AD347" i="1"/>
  <c r="AE347" i="1" s="1"/>
  <c r="AA347" i="1"/>
  <c r="AD187" i="1"/>
  <c r="AE187" i="1" s="1"/>
  <c r="AA187" i="1"/>
  <c r="AD155" i="1"/>
  <c r="AE155" i="1" s="1"/>
  <c r="AA155" i="1"/>
  <c r="AD321" i="1"/>
  <c r="AE321" i="1" s="1"/>
  <c r="AA321" i="1"/>
  <c r="AD303" i="1"/>
  <c r="AE303" i="1" s="1"/>
  <c r="AA303" i="1"/>
  <c r="AD141" i="1"/>
  <c r="AE141" i="1" s="1"/>
  <c r="AA141" i="1"/>
  <c r="AD125" i="1"/>
  <c r="AE125" i="1" s="1"/>
  <c r="AA125" i="1"/>
  <c r="AD89" i="1"/>
  <c r="AE89" i="1" s="1"/>
  <c r="AA89" i="1"/>
  <c r="AD110" i="1"/>
  <c r="AE110" i="1" s="1"/>
  <c r="AA110" i="1"/>
  <c r="AD77" i="1"/>
  <c r="AE77" i="1" s="1"/>
  <c r="AA77" i="1"/>
  <c r="AD61" i="1"/>
  <c r="AE61" i="1" s="1"/>
  <c r="AA61" i="1"/>
  <c r="AD45" i="1"/>
  <c r="AE45" i="1" s="1"/>
  <c r="AA45" i="1"/>
  <c r="AD29" i="1"/>
  <c r="AE29" i="1" s="1"/>
  <c r="AA29" i="1"/>
  <c r="AD11" i="1"/>
  <c r="AE11" i="1" s="1"/>
  <c r="AA11" i="1"/>
  <c r="AD501" i="1"/>
  <c r="AE501" i="1" s="1"/>
  <c r="AA501" i="1"/>
  <c r="AD1773" i="1"/>
  <c r="AE1773" i="1" s="1"/>
  <c r="AA1773" i="1"/>
  <c r="AD1552" i="1"/>
  <c r="AE1552" i="1" s="1"/>
  <c r="AA1552" i="1"/>
  <c r="AD2412" i="1"/>
  <c r="AE2412" i="1" s="1"/>
  <c r="AA2412" i="1"/>
  <c r="AD3182" i="1"/>
  <c r="AE3182" i="1" s="1"/>
  <c r="AA3182" i="1"/>
  <c r="AD404" i="1"/>
  <c r="AE404" i="1" s="1"/>
  <c r="AA404" i="1"/>
  <c r="AD547" i="1"/>
  <c r="AE547" i="1" s="1"/>
  <c r="AA547" i="1"/>
  <c r="AD2596" i="1"/>
  <c r="AE2596" i="1" s="1"/>
  <c r="AA2596" i="1"/>
  <c r="AD3238" i="1"/>
  <c r="AE3238" i="1" s="1"/>
  <c r="AA3238" i="1"/>
  <c r="AD418" i="1"/>
  <c r="AE418" i="1" s="1"/>
  <c r="AA418" i="1"/>
  <c r="AD1848" i="1"/>
  <c r="AE1848" i="1" s="1"/>
  <c r="AA1848" i="1"/>
  <c r="AD3411" i="1"/>
  <c r="AE3411" i="1" s="1"/>
  <c r="AA3411" i="1"/>
  <c r="AD2973" i="1"/>
  <c r="AE2973" i="1" s="1"/>
  <c r="AA2973" i="1"/>
  <c r="AD2957" i="1"/>
  <c r="AE2957" i="1" s="1"/>
  <c r="AA2957" i="1"/>
  <c r="AD2937" i="1"/>
  <c r="AE2937" i="1" s="1"/>
  <c r="AA2937" i="1"/>
  <c r="AD3247" i="1"/>
  <c r="AE3247" i="1" s="1"/>
  <c r="AA3247" i="1"/>
  <c r="AD3208" i="1"/>
  <c r="AE3208" i="1" s="1"/>
  <c r="AA3208" i="1"/>
  <c r="AD3177" i="1"/>
  <c r="AE3177" i="1" s="1"/>
  <c r="AA3177" i="1"/>
  <c r="AD3161" i="1"/>
  <c r="AE3161" i="1" s="1"/>
  <c r="AA3161" i="1"/>
  <c r="AD3144" i="1"/>
  <c r="AE3144" i="1" s="1"/>
  <c r="AA3144" i="1"/>
  <c r="AD3121" i="1"/>
  <c r="AE3121" i="1" s="1"/>
  <c r="AA3121" i="1"/>
  <c r="AD3104" i="1"/>
  <c r="AE3104" i="1" s="1"/>
  <c r="AA3104" i="1"/>
  <c r="AD3087" i="1"/>
  <c r="AE3087" i="1" s="1"/>
  <c r="AA3087" i="1"/>
  <c r="AD3069" i="1"/>
  <c r="AE3069" i="1" s="1"/>
  <c r="AA3069" i="1"/>
  <c r="AD3053" i="1"/>
  <c r="AE3053" i="1" s="1"/>
  <c r="AA3053" i="1"/>
  <c r="AD3036" i="1"/>
  <c r="AE3036" i="1" s="1"/>
  <c r="AA3036" i="1"/>
  <c r="AD3019" i="1"/>
  <c r="AE3019" i="1" s="1"/>
  <c r="AA3019" i="1"/>
  <c r="AD2926" i="1"/>
  <c r="AE2926" i="1" s="1"/>
  <c r="AA2926" i="1"/>
  <c r="AD2885" i="1"/>
  <c r="AE2885" i="1" s="1"/>
  <c r="AA2885" i="1"/>
  <c r="AD3312" i="1"/>
  <c r="AE3312" i="1" s="1"/>
  <c r="AA3312" i="1"/>
  <c r="AD3296" i="1"/>
  <c r="AE3296" i="1" s="1"/>
  <c r="AA3296" i="1"/>
  <c r="AD2876" i="1"/>
  <c r="AE2876" i="1" s="1"/>
  <c r="AA2876" i="1"/>
  <c r="AD2844" i="1"/>
  <c r="AE2844" i="1" s="1"/>
  <c r="AA2844" i="1"/>
  <c r="AD2828" i="1"/>
  <c r="AE2828" i="1" s="1"/>
  <c r="AA2828" i="1"/>
  <c r="AD2812" i="1"/>
  <c r="AE2812" i="1" s="1"/>
  <c r="AA2812" i="1"/>
  <c r="AD2786" i="1"/>
  <c r="AE2786" i="1" s="1"/>
  <c r="AA2786" i="1"/>
  <c r="AD2748" i="1"/>
  <c r="AE2748" i="1" s="1"/>
  <c r="AA2748" i="1"/>
  <c r="AD2528" i="1"/>
  <c r="AE2528" i="1" s="1"/>
  <c r="AA2528" i="1"/>
  <c r="AD2512" i="1"/>
  <c r="AE2512" i="1" s="1"/>
  <c r="AA2512" i="1"/>
  <c r="AD2446" i="1"/>
  <c r="AE2446" i="1" s="1"/>
  <c r="AA2446" i="1"/>
  <c r="AD2696" i="1"/>
  <c r="AE2696" i="1" s="1"/>
  <c r="AA2696" i="1"/>
  <c r="AD2593" i="1"/>
  <c r="AE2593" i="1" s="1"/>
  <c r="AA2593" i="1"/>
  <c r="AD2605" i="1"/>
  <c r="AE2605" i="1" s="1"/>
  <c r="AA2605" i="1"/>
  <c r="AD2423" i="1"/>
  <c r="AE2423" i="1" s="1"/>
  <c r="AA2423" i="1"/>
  <c r="AD2406" i="1"/>
  <c r="AE2406" i="1" s="1"/>
  <c r="AA2406" i="1"/>
  <c r="AD2658" i="1"/>
  <c r="AE2658" i="1" s="1"/>
  <c r="AA2658" i="1"/>
  <c r="AD2073" i="1"/>
  <c r="AE2073" i="1" s="1"/>
  <c r="AA2073" i="1"/>
  <c r="AD2056" i="1"/>
  <c r="AE2056" i="1" s="1"/>
  <c r="AA2056" i="1"/>
  <c r="AD2364" i="1"/>
  <c r="AE2364" i="1" s="1"/>
  <c r="AA2364" i="1"/>
  <c r="AD2348" i="1"/>
  <c r="AE2348" i="1" s="1"/>
  <c r="AA2348" i="1"/>
  <c r="AD2329" i="1"/>
  <c r="AE2329" i="1" s="1"/>
  <c r="AA2329" i="1"/>
  <c r="AD2313" i="1"/>
  <c r="AE2313" i="1" s="1"/>
  <c r="AA2313" i="1"/>
  <c r="AD2291" i="1"/>
  <c r="AE2291" i="1" s="1"/>
  <c r="AA2291" i="1"/>
  <c r="AD2045" i="1"/>
  <c r="AE2045" i="1" s="1"/>
  <c r="AA2045" i="1"/>
  <c r="AD2029" i="1"/>
  <c r="AE2029" i="1" s="1"/>
  <c r="AA2029" i="1"/>
  <c r="AD2268" i="1"/>
  <c r="AE2268" i="1" s="1"/>
  <c r="AA2268" i="1"/>
  <c r="AD2252" i="1"/>
  <c r="AE2252" i="1" s="1"/>
  <c r="AA2252" i="1"/>
  <c r="AD2211" i="1"/>
  <c r="AE2211" i="1" s="1"/>
  <c r="AA2211" i="1"/>
  <c r="AD2193" i="1"/>
  <c r="AE2193" i="1" s="1"/>
  <c r="AA2193" i="1"/>
  <c r="AD2177" i="1"/>
  <c r="AE2177" i="1" s="1"/>
  <c r="AA2177" i="1"/>
  <c r="AD2019" i="1"/>
  <c r="AE2019" i="1" s="1"/>
  <c r="AA2019" i="1"/>
  <c r="AD2016" i="1"/>
  <c r="AE2016" i="1" s="1"/>
  <c r="AA2016" i="1"/>
  <c r="AD2116" i="1"/>
  <c r="AE2116" i="1" s="1"/>
  <c r="AA2116" i="1"/>
  <c r="AD2007" i="1"/>
  <c r="AE2007" i="1" s="1"/>
  <c r="AA2007" i="1"/>
  <c r="AD2160" i="1"/>
  <c r="AE2160" i="1" s="1"/>
  <c r="AA2160" i="1"/>
  <c r="AD2105" i="1"/>
  <c r="AE2105" i="1" s="1"/>
  <c r="AA2105" i="1"/>
  <c r="AD2144" i="1"/>
  <c r="AE2144" i="1" s="1"/>
  <c r="AA2144" i="1"/>
  <c r="AD1997" i="1"/>
  <c r="AE1997" i="1" s="1"/>
  <c r="AA1997" i="1"/>
  <c r="AD1981" i="1"/>
  <c r="AE1981" i="1" s="1"/>
  <c r="AA1981" i="1"/>
  <c r="AD1671" i="1"/>
  <c r="AE1671" i="1" s="1"/>
  <c r="AA1671" i="1"/>
  <c r="AD1655" i="1"/>
  <c r="AE1655" i="1" s="1"/>
  <c r="AA1655" i="1"/>
  <c r="AD1639" i="1"/>
  <c r="AE1639" i="1" s="1"/>
  <c r="AA1639" i="1"/>
  <c r="AD1679" i="1"/>
  <c r="AE1679" i="1" s="1"/>
  <c r="AA1679" i="1"/>
  <c r="AD1959" i="1"/>
  <c r="AE1959" i="1" s="1"/>
  <c r="AA1959" i="1"/>
  <c r="AD1941" i="1"/>
  <c r="AE1941" i="1" s="1"/>
  <c r="AA1941" i="1"/>
  <c r="AD1925" i="1"/>
  <c r="AE1925" i="1" s="1"/>
  <c r="AA1925" i="1"/>
  <c r="AD1909" i="1"/>
  <c r="AE1909" i="1" s="1"/>
  <c r="AA1909" i="1"/>
  <c r="AD1893" i="1"/>
  <c r="AE1893" i="1" s="1"/>
  <c r="AA1893" i="1"/>
  <c r="AD1876" i="1"/>
  <c r="AE1876" i="1" s="1"/>
  <c r="AA1876" i="1"/>
  <c r="AD1846" i="1"/>
  <c r="AE1846" i="1" s="1"/>
  <c r="AA1846" i="1"/>
  <c r="AD1830" i="1"/>
  <c r="AE1830" i="1" s="1"/>
  <c r="AA1830" i="1"/>
  <c r="AD1811" i="1"/>
  <c r="AE1811" i="1" s="1"/>
  <c r="AA1811" i="1"/>
  <c r="AD1786" i="1"/>
  <c r="AE1786" i="1" s="1"/>
  <c r="AA1786" i="1"/>
  <c r="AD1767" i="1"/>
  <c r="AE1767" i="1" s="1"/>
  <c r="AA1767" i="1"/>
  <c r="AD1750" i="1"/>
  <c r="AE1750" i="1" s="1"/>
  <c r="AA1750" i="1"/>
  <c r="AD1734" i="1"/>
  <c r="AE1734" i="1" s="1"/>
  <c r="AA1734" i="1"/>
  <c r="AD1718" i="1"/>
  <c r="AE1718" i="1" s="1"/>
  <c r="AA1718" i="1"/>
  <c r="AD1702" i="1"/>
  <c r="AE1702" i="1" s="1"/>
  <c r="AA1702" i="1"/>
  <c r="AD2081" i="1"/>
  <c r="AE2081" i="1" s="1"/>
  <c r="AA2081" i="1"/>
  <c r="AD1536" i="1"/>
  <c r="AE1536" i="1" s="1"/>
  <c r="AA1536" i="1"/>
  <c r="AD1520" i="1"/>
  <c r="AE1520" i="1" s="1"/>
  <c r="AA1520" i="1"/>
  <c r="AD1504" i="1"/>
  <c r="AE1504" i="1" s="1"/>
  <c r="AA1504" i="1"/>
  <c r="AD1617" i="1"/>
  <c r="AE1617" i="1" s="1"/>
  <c r="AA1617" i="1"/>
  <c r="AD1601" i="1"/>
  <c r="AE1601" i="1" s="1"/>
  <c r="AA1601" i="1"/>
  <c r="AD1585" i="1"/>
  <c r="AE1585" i="1" s="1"/>
  <c r="AA1585" i="1"/>
  <c r="AD1557" i="1"/>
  <c r="AE1557" i="1" s="1"/>
  <c r="AA1557" i="1"/>
  <c r="AD1479" i="1"/>
  <c r="AE1479" i="1" s="1"/>
  <c r="AA1479" i="1"/>
  <c r="AD1450" i="1"/>
  <c r="AE1450" i="1" s="1"/>
  <c r="AA1450" i="1"/>
  <c r="AD1434" i="1"/>
  <c r="AE1434" i="1" s="1"/>
  <c r="AA1434" i="1"/>
  <c r="AD1423" i="1"/>
  <c r="AE1423" i="1" s="1"/>
  <c r="AA1423" i="1"/>
  <c r="AD1397" i="1"/>
  <c r="AE1397" i="1" s="1"/>
  <c r="AA1397" i="1"/>
  <c r="AD1375" i="1"/>
  <c r="AE1375" i="1" s="1"/>
  <c r="AA1375" i="1"/>
  <c r="AD1357" i="1"/>
  <c r="AE1357" i="1" s="1"/>
  <c r="AA1357" i="1"/>
  <c r="AD1341" i="1"/>
  <c r="AE1341" i="1" s="1"/>
  <c r="AA1341" i="1"/>
  <c r="AD1284" i="1"/>
  <c r="AE1284" i="1" s="1"/>
  <c r="AA1284" i="1"/>
  <c r="AD791" i="1"/>
  <c r="AE791" i="1" s="1"/>
  <c r="AA791" i="1"/>
  <c r="AD766" i="1"/>
  <c r="AE766" i="1" s="1"/>
  <c r="AA766" i="1"/>
  <c r="AD726" i="1"/>
  <c r="AE726" i="1" s="1"/>
  <c r="AA726" i="1"/>
  <c r="AD707" i="1"/>
  <c r="AE707" i="1" s="1"/>
  <c r="AA707" i="1"/>
  <c r="AD1254" i="1"/>
  <c r="AE1254" i="1" s="1"/>
  <c r="AA1254" i="1"/>
  <c r="AD1238" i="1"/>
  <c r="AE1238" i="1" s="1"/>
  <c r="AA1238" i="1"/>
  <c r="AD1222" i="1"/>
  <c r="AE1222" i="1" s="1"/>
  <c r="AA1222" i="1"/>
  <c r="AD1209" i="1"/>
  <c r="AE1209" i="1" s="1"/>
  <c r="AA1209" i="1"/>
  <c r="AD1193" i="1"/>
  <c r="AE1193" i="1" s="1"/>
  <c r="AA1193" i="1"/>
  <c r="AD1175" i="1"/>
  <c r="AE1175" i="1" s="1"/>
  <c r="AA1175" i="1"/>
  <c r="AD1156" i="1"/>
  <c r="AE1156" i="1" s="1"/>
  <c r="AA1156" i="1"/>
  <c r="AD1140" i="1"/>
  <c r="AE1140" i="1" s="1"/>
  <c r="AA1140" i="1"/>
  <c r="AD1124" i="1"/>
  <c r="AE1124" i="1" s="1"/>
  <c r="AA1124" i="1"/>
  <c r="AD1105" i="1"/>
  <c r="AE1105" i="1" s="1"/>
  <c r="AA1105" i="1"/>
  <c r="AD1085" i="1"/>
  <c r="AE1085" i="1" s="1"/>
  <c r="AA1085" i="1"/>
  <c r="AD1067" i="1"/>
  <c r="AE1067" i="1" s="1"/>
  <c r="AA1067" i="1"/>
  <c r="AD1051" i="1"/>
  <c r="AE1051" i="1" s="1"/>
  <c r="AA1051" i="1"/>
  <c r="AD1019" i="1"/>
  <c r="AE1019" i="1" s="1"/>
  <c r="AA1019" i="1"/>
  <c r="AD1006" i="1"/>
  <c r="AE1006" i="1" s="1"/>
  <c r="AA1006" i="1"/>
  <c r="AD991" i="1"/>
  <c r="AE991" i="1" s="1"/>
  <c r="AA991" i="1"/>
  <c r="AD975" i="1"/>
  <c r="AE975" i="1" s="1"/>
  <c r="AA975" i="1"/>
  <c r="AD959" i="1"/>
  <c r="AE959" i="1" s="1"/>
  <c r="AA959" i="1"/>
  <c r="AD940" i="1"/>
  <c r="AE940" i="1" s="1"/>
  <c r="AA940" i="1"/>
  <c r="AD1320" i="1"/>
  <c r="AE1320" i="1" s="1"/>
  <c r="AA1320" i="1"/>
  <c r="AD917" i="1"/>
  <c r="AE917" i="1" s="1"/>
  <c r="AA917" i="1"/>
  <c r="AD885" i="1"/>
  <c r="AE885" i="1" s="1"/>
  <c r="AA885" i="1"/>
  <c r="AD832" i="1"/>
  <c r="AE832" i="1" s="1"/>
  <c r="AA832" i="1"/>
  <c r="AD650" i="1"/>
  <c r="AE650" i="1" s="1"/>
  <c r="AA650" i="1"/>
  <c r="AD673" i="1"/>
  <c r="AE673" i="1" s="1"/>
  <c r="AA673" i="1"/>
  <c r="AD1269" i="1"/>
  <c r="AE1269" i="1" s="1"/>
  <c r="AA1269" i="1"/>
  <c r="AD607" i="1"/>
  <c r="AE607" i="1" s="1"/>
  <c r="AA607" i="1"/>
  <c r="AD591" i="1"/>
  <c r="AE591" i="1" s="1"/>
  <c r="AA591" i="1"/>
  <c r="AD574" i="1"/>
  <c r="AE574" i="1" s="1"/>
  <c r="AA574" i="1"/>
  <c r="AD558" i="1"/>
  <c r="AE558" i="1" s="1"/>
  <c r="AA558" i="1"/>
  <c r="AD430" i="1"/>
  <c r="AE430" i="1" s="1"/>
  <c r="AA430" i="1"/>
  <c r="AD422" i="1"/>
  <c r="AE422" i="1" s="1"/>
  <c r="AA422" i="1"/>
  <c r="AD410" i="1"/>
  <c r="AE410" i="1" s="1"/>
  <c r="AA410" i="1"/>
  <c r="AD399" i="1"/>
  <c r="AE399" i="1" s="1"/>
  <c r="AA399" i="1"/>
  <c r="AD390" i="1"/>
  <c r="AE390" i="1" s="1"/>
  <c r="AA390" i="1"/>
  <c r="AD358" i="1"/>
  <c r="AE358" i="1" s="1"/>
  <c r="AA358" i="1"/>
  <c r="AD475" i="1"/>
  <c r="AE475" i="1" s="1"/>
  <c r="AA475" i="1"/>
  <c r="AD457" i="1"/>
  <c r="AE457" i="1" s="1"/>
  <c r="AA457" i="1"/>
  <c r="AD456" i="1"/>
  <c r="AE456" i="1" s="1"/>
  <c r="AA456" i="1"/>
  <c r="AD446" i="1"/>
  <c r="AE446" i="1" s="1"/>
  <c r="AA446" i="1"/>
  <c r="AD438" i="1"/>
  <c r="AE438" i="1" s="1"/>
  <c r="AA438" i="1"/>
  <c r="AD466" i="1"/>
  <c r="AE466" i="1" s="1"/>
  <c r="AA466" i="1"/>
  <c r="AD527" i="1"/>
  <c r="AE527" i="1" s="1"/>
  <c r="AA527" i="1"/>
  <c r="AD511" i="1"/>
  <c r="AE511" i="1" s="1"/>
  <c r="AA511" i="1"/>
  <c r="AD279" i="1"/>
  <c r="AE279" i="1" s="1"/>
  <c r="AA279" i="1"/>
  <c r="AD351" i="1"/>
  <c r="AE351" i="1" s="1"/>
  <c r="AA351" i="1"/>
  <c r="AD251" i="1"/>
  <c r="AE251" i="1" s="1"/>
  <c r="AA251" i="1"/>
  <c r="AD235" i="1"/>
  <c r="AE235" i="1" s="1"/>
  <c r="AA235" i="1"/>
  <c r="AD219" i="1"/>
  <c r="AE219" i="1" s="1"/>
  <c r="AA219" i="1"/>
  <c r="AD203" i="1"/>
  <c r="AE203" i="1" s="1"/>
  <c r="AA203" i="1"/>
  <c r="AD346" i="1"/>
  <c r="AE346" i="1" s="1"/>
  <c r="AA346" i="1"/>
  <c r="AD186" i="1"/>
  <c r="AE186" i="1" s="1"/>
  <c r="AA186" i="1"/>
  <c r="AD154" i="1"/>
  <c r="AE154" i="1" s="1"/>
  <c r="AA154" i="1"/>
  <c r="AD320" i="1"/>
  <c r="AE320" i="1" s="1"/>
  <c r="AA320" i="1"/>
  <c r="AD302" i="1"/>
  <c r="AE302" i="1" s="1"/>
  <c r="AA302" i="1"/>
  <c r="AD140" i="1"/>
  <c r="AE140" i="1" s="1"/>
  <c r="AA140" i="1"/>
  <c r="AD124" i="1"/>
  <c r="AE124" i="1" s="1"/>
  <c r="AA124" i="1"/>
  <c r="AD88" i="1"/>
  <c r="AE88" i="1" s="1"/>
  <c r="AA88" i="1"/>
  <c r="AD109" i="1"/>
  <c r="AE109" i="1" s="1"/>
  <c r="AA109" i="1"/>
  <c r="AD76" i="1"/>
  <c r="AE76" i="1" s="1"/>
  <c r="AA76" i="1"/>
  <c r="AD60" i="1"/>
  <c r="AE60" i="1" s="1"/>
  <c r="AA60" i="1"/>
  <c r="AD44" i="1"/>
  <c r="AE44" i="1" s="1"/>
  <c r="AA44" i="1"/>
  <c r="AD28" i="1"/>
  <c r="AE28" i="1" s="1"/>
  <c r="AA28" i="1"/>
  <c r="AD10" i="1"/>
  <c r="AE10" i="1" s="1"/>
  <c r="AA10" i="1"/>
  <c r="AD500" i="1"/>
  <c r="AE500" i="1" s="1"/>
  <c r="AA500" i="1"/>
  <c r="AD1783" i="1"/>
  <c r="AE1783" i="1" s="1"/>
  <c r="AA1783" i="1"/>
  <c r="AD1829" i="1"/>
  <c r="AE1829" i="1" s="1"/>
  <c r="AA1829" i="1"/>
  <c r="AD2413" i="1"/>
  <c r="AE2413" i="1" s="1"/>
  <c r="AA2413" i="1"/>
  <c r="AD1696" i="1"/>
  <c r="AE1696" i="1" s="1"/>
  <c r="AA1696" i="1"/>
  <c r="AD3183" i="1"/>
  <c r="AE3183" i="1" s="1"/>
  <c r="AA3183" i="1"/>
  <c r="AD548" i="1"/>
  <c r="AE548" i="1" s="1"/>
  <c r="AA548" i="1"/>
  <c r="AD538" i="1"/>
  <c r="AE538" i="1" s="1"/>
  <c r="AA538" i="1"/>
  <c r="AD3239" i="1"/>
  <c r="AE3239" i="1" s="1"/>
  <c r="AA3239" i="1"/>
  <c r="AD542" i="1"/>
  <c r="AE542" i="1" s="1"/>
  <c r="AA542" i="1"/>
  <c r="AD1849" i="1"/>
  <c r="AE1849" i="1" s="1"/>
  <c r="AA1849" i="1"/>
  <c r="AD3480" i="1"/>
  <c r="AE3480" i="1" s="1"/>
  <c r="AA3480" i="1"/>
  <c r="AD3360" i="1"/>
  <c r="AE3360" i="1" s="1"/>
  <c r="AA3360" i="1"/>
  <c r="AD3491" i="1"/>
  <c r="AE3491" i="1" s="1"/>
  <c r="AA3491" i="1"/>
  <c r="AD3459" i="1"/>
  <c r="AE3459" i="1" s="1"/>
  <c r="AA3459" i="1"/>
  <c r="AD3444" i="1"/>
  <c r="AE3444" i="1" s="1"/>
  <c r="AA3444" i="1"/>
  <c r="AD3427" i="1"/>
  <c r="AE3427" i="1" s="1"/>
  <c r="AA3427" i="1"/>
  <c r="AD3410" i="1"/>
  <c r="AE3410" i="1" s="1"/>
  <c r="AA3410" i="1"/>
  <c r="AD3375" i="1"/>
  <c r="AE3375" i="1" s="1"/>
  <c r="AA3375" i="1"/>
  <c r="AD3359" i="1"/>
  <c r="AE3359" i="1" s="1"/>
  <c r="AA3359" i="1"/>
  <c r="AD3340" i="1"/>
  <c r="AE3340" i="1" s="1"/>
  <c r="AA3340" i="1"/>
  <c r="AD3320" i="1"/>
  <c r="AE3320" i="1" s="1"/>
  <c r="AA3320" i="1"/>
  <c r="AD2972" i="1"/>
  <c r="AE2972" i="1" s="1"/>
  <c r="AA2972" i="1"/>
  <c r="AD3274" i="1"/>
  <c r="AE3274" i="1" s="1"/>
  <c r="AA3274" i="1"/>
  <c r="AD3263" i="1"/>
  <c r="AE3263" i="1" s="1"/>
  <c r="AA3263" i="1"/>
  <c r="AD3246" i="1"/>
  <c r="AE3246" i="1" s="1"/>
  <c r="AA3246" i="1"/>
  <c r="AD3207" i="1"/>
  <c r="AE3207" i="1" s="1"/>
  <c r="AA3207" i="1"/>
  <c r="AD3176" i="1"/>
  <c r="AE3176" i="1" s="1"/>
  <c r="AA3176" i="1"/>
  <c r="AD3160" i="1"/>
  <c r="AE3160" i="1" s="1"/>
  <c r="AA3160" i="1"/>
  <c r="AD3143" i="1"/>
  <c r="AE3143" i="1" s="1"/>
  <c r="AA3143" i="1"/>
  <c r="AD3120" i="1"/>
  <c r="AE3120" i="1" s="1"/>
  <c r="AA3120" i="1"/>
  <c r="AD3103" i="1"/>
  <c r="AE3103" i="1" s="1"/>
  <c r="AA3103" i="1"/>
  <c r="AD3086" i="1"/>
  <c r="AE3086" i="1" s="1"/>
  <c r="AA3086" i="1"/>
  <c r="AD3068" i="1"/>
  <c r="AE3068" i="1" s="1"/>
  <c r="AA3068" i="1"/>
  <c r="AD3051" i="1"/>
  <c r="AE3051" i="1" s="1"/>
  <c r="AA3051" i="1"/>
  <c r="AD3035" i="1"/>
  <c r="AE3035" i="1" s="1"/>
  <c r="AA3035" i="1"/>
  <c r="AD3017" i="1"/>
  <c r="AE3017" i="1" s="1"/>
  <c r="AA3017" i="1"/>
  <c r="AD2907" i="1"/>
  <c r="AE2907" i="1" s="1"/>
  <c r="AA2907" i="1"/>
  <c r="AD2884" i="1"/>
  <c r="AE2884" i="1" s="1"/>
  <c r="AA2884" i="1"/>
  <c r="AD3311" i="1"/>
  <c r="AE3311" i="1" s="1"/>
  <c r="AA3311" i="1"/>
  <c r="AD3295" i="1"/>
  <c r="AE3295" i="1" s="1"/>
  <c r="AA3295" i="1"/>
  <c r="AD2875" i="1"/>
  <c r="AE2875" i="1" s="1"/>
  <c r="AA2875" i="1"/>
  <c r="AD2843" i="1"/>
  <c r="AE2843" i="1" s="1"/>
  <c r="AA2843" i="1"/>
  <c r="AD2827" i="1"/>
  <c r="AE2827" i="1" s="1"/>
  <c r="AA2827" i="1"/>
  <c r="AD2811" i="1"/>
  <c r="AE2811" i="1" s="1"/>
  <c r="AA2811" i="1"/>
  <c r="AD2785" i="1"/>
  <c r="AE2785" i="1" s="1"/>
  <c r="AA2785" i="1"/>
  <c r="AD2747" i="1"/>
  <c r="AE2747" i="1" s="1"/>
  <c r="AA2747" i="1"/>
  <c r="AD2527" i="1"/>
  <c r="AE2527" i="1" s="1"/>
  <c r="AA2527" i="1"/>
  <c r="AD2511" i="1"/>
  <c r="AE2511" i="1" s="1"/>
  <c r="AA2511" i="1"/>
  <c r="AD2729" i="1"/>
  <c r="AE2729" i="1" s="1"/>
  <c r="AA2729" i="1"/>
  <c r="AD2695" i="1"/>
  <c r="AE2695" i="1" s="1"/>
  <c r="AA2695" i="1"/>
  <c r="AD2592" i="1"/>
  <c r="AE2592" i="1" s="1"/>
  <c r="AA2592" i="1"/>
  <c r="AD2604" i="1"/>
  <c r="AE2604" i="1" s="1"/>
  <c r="AA2604" i="1"/>
  <c r="AD2405" i="1"/>
  <c r="AE2405" i="1" s="1"/>
  <c r="AA2405" i="1"/>
  <c r="AD2072" i="1"/>
  <c r="AE2072" i="1" s="1"/>
  <c r="AA2072" i="1"/>
  <c r="AD2059" i="1"/>
  <c r="AE2059" i="1" s="1"/>
  <c r="AA2059" i="1"/>
  <c r="AD2363" i="1"/>
  <c r="AE2363" i="1" s="1"/>
  <c r="AA2363" i="1"/>
  <c r="AD2347" i="1"/>
  <c r="AE2347" i="1" s="1"/>
  <c r="AA2347" i="1"/>
  <c r="AD2328" i="1"/>
  <c r="AE2328" i="1" s="1"/>
  <c r="AA2328" i="1"/>
  <c r="AD2312" i="1"/>
  <c r="AE2312" i="1" s="1"/>
  <c r="AA2312" i="1"/>
  <c r="AD2290" i="1"/>
  <c r="AE2290" i="1" s="1"/>
  <c r="AA2290" i="1"/>
  <c r="AD2044" i="1"/>
  <c r="AE2044" i="1" s="1"/>
  <c r="AA2044" i="1"/>
  <c r="AD2028" i="1"/>
  <c r="AE2028" i="1" s="1"/>
  <c r="AA2028" i="1"/>
  <c r="AD2267" i="1"/>
  <c r="AE2267" i="1" s="1"/>
  <c r="AA2267" i="1"/>
  <c r="AD2251" i="1"/>
  <c r="AE2251" i="1" s="1"/>
  <c r="AA2251" i="1"/>
  <c r="AD2210" i="1"/>
  <c r="AE2210" i="1" s="1"/>
  <c r="AA2210" i="1"/>
  <c r="AD2192" i="1"/>
  <c r="AE2192" i="1" s="1"/>
  <c r="AA2192" i="1"/>
  <c r="AD2176" i="1"/>
  <c r="AE2176" i="1" s="1"/>
  <c r="AA2176" i="1"/>
  <c r="AD2018" i="1"/>
  <c r="AE2018" i="1" s="1"/>
  <c r="AA2018" i="1"/>
  <c r="AD2015" i="1"/>
  <c r="AE2015" i="1" s="1"/>
  <c r="AA2015" i="1"/>
  <c r="AD2115" i="1"/>
  <c r="AE2115" i="1" s="1"/>
  <c r="AA2115" i="1"/>
  <c r="AD2006" i="1"/>
  <c r="AE2006" i="1" s="1"/>
  <c r="AA2006" i="1"/>
  <c r="AD2159" i="1"/>
  <c r="AE2159" i="1" s="1"/>
  <c r="AA2159" i="1"/>
  <c r="AD2104" i="1"/>
  <c r="AE2104" i="1" s="1"/>
  <c r="AA2104" i="1"/>
  <c r="AD2143" i="1"/>
  <c r="AE2143" i="1" s="1"/>
  <c r="AA2143" i="1"/>
  <c r="AD1996" i="1"/>
  <c r="AE1996" i="1" s="1"/>
  <c r="AA1996" i="1"/>
  <c r="AD1980" i="1"/>
  <c r="AE1980" i="1" s="1"/>
  <c r="AA1980" i="1"/>
  <c r="AD1670" i="1"/>
  <c r="AE1670" i="1" s="1"/>
  <c r="AA1670" i="1"/>
  <c r="AD1654" i="1"/>
  <c r="AE1654" i="1" s="1"/>
  <c r="AA1654" i="1"/>
  <c r="AD1638" i="1"/>
  <c r="AE1638" i="1" s="1"/>
  <c r="AA1638" i="1"/>
  <c r="AD1678" i="1"/>
  <c r="AE1678" i="1" s="1"/>
  <c r="AA1678" i="1"/>
  <c r="AD1958" i="1"/>
  <c r="AE1958" i="1" s="1"/>
  <c r="AA1958" i="1"/>
  <c r="AD1940" i="1"/>
  <c r="AE1940" i="1" s="1"/>
  <c r="AA1940" i="1"/>
  <c r="AD1924" i="1"/>
  <c r="AE1924" i="1" s="1"/>
  <c r="AA1924" i="1"/>
  <c r="AD1908" i="1"/>
  <c r="AE1908" i="1" s="1"/>
  <c r="AA1908" i="1"/>
  <c r="AD1892" i="1"/>
  <c r="AE1892" i="1" s="1"/>
  <c r="AA1892" i="1"/>
  <c r="AD1875" i="1"/>
  <c r="AE1875" i="1" s="1"/>
  <c r="AA1875" i="1"/>
  <c r="AD1845" i="1"/>
  <c r="AE1845" i="1" s="1"/>
  <c r="AA1845" i="1"/>
  <c r="AD1828" i="1"/>
  <c r="AE1828" i="1" s="1"/>
  <c r="AA1828" i="1"/>
  <c r="AD1810" i="1"/>
  <c r="AE1810" i="1" s="1"/>
  <c r="AA1810" i="1"/>
  <c r="AD1785" i="1"/>
  <c r="AE1785" i="1" s="1"/>
  <c r="AA1785" i="1"/>
  <c r="AD1766" i="1"/>
  <c r="AE1766" i="1" s="1"/>
  <c r="AA1766" i="1"/>
  <c r="AD1749" i="1"/>
  <c r="AE1749" i="1" s="1"/>
  <c r="AA1749" i="1"/>
  <c r="AD1733" i="1"/>
  <c r="AE1733" i="1" s="1"/>
  <c r="AA1733" i="1"/>
  <c r="AD1717" i="1"/>
  <c r="AE1717" i="1" s="1"/>
  <c r="AA1717" i="1"/>
  <c r="AD1701" i="1"/>
  <c r="AE1701" i="1" s="1"/>
  <c r="AA1701" i="1"/>
  <c r="AD2080" i="1"/>
  <c r="AE2080" i="1" s="1"/>
  <c r="AA2080" i="1"/>
  <c r="AD1535" i="1"/>
  <c r="AE1535" i="1" s="1"/>
  <c r="AA1535" i="1"/>
  <c r="AD1519" i="1"/>
  <c r="AE1519" i="1" s="1"/>
  <c r="AA1519" i="1"/>
  <c r="AD1503" i="1"/>
  <c r="AE1503" i="1" s="1"/>
  <c r="AA1503" i="1"/>
  <c r="AD1616" i="1"/>
  <c r="AE1616" i="1" s="1"/>
  <c r="AA1616" i="1"/>
  <c r="AD1600" i="1"/>
  <c r="AE1600" i="1" s="1"/>
  <c r="AA1600" i="1"/>
  <c r="AD1584" i="1"/>
  <c r="AE1584" i="1" s="1"/>
  <c r="AA1584" i="1"/>
  <c r="AD1556" i="1"/>
  <c r="AE1556" i="1" s="1"/>
  <c r="AA1556" i="1"/>
  <c r="AD1478" i="1"/>
  <c r="AE1478" i="1" s="1"/>
  <c r="AA1478" i="1"/>
  <c r="AD1449" i="1"/>
  <c r="AE1449" i="1" s="1"/>
  <c r="AA1449" i="1"/>
  <c r="AD1433" i="1"/>
  <c r="AE1433" i="1" s="1"/>
  <c r="AA1433" i="1"/>
  <c r="AD1422" i="1"/>
  <c r="AE1422" i="1" s="1"/>
  <c r="AA1422" i="1"/>
  <c r="AD1396" i="1"/>
  <c r="AE1396" i="1" s="1"/>
  <c r="AA1396" i="1"/>
  <c r="AD1383" i="1"/>
  <c r="AE1383" i="1" s="1"/>
  <c r="AA1383" i="1"/>
  <c r="AD1356" i="1"/>
  <c r="AE1356" i="1" s="1"/>
  <c r="AA1356" i="1"/>
  <c r="AD1340" i="1"/>
  <c r="AE1340" i="1" s="1"/>
  <c r="AA1340" i="1"/>
  <c r="AD1283" i="1"/>
  <c r="AE1283" i="1" s="1"/>
  <c r="AA1283" i="1"/>
  <c r="AD790" i="1"/>
  <c r="AE790" i="1" s="1"/>
  <c r="AA790" i="1"/>
  <c r="AD765" i="1"/>
  <c r="AE765" i="1" s="1"/>
  <c r="AA765" i="1"/>
  <c r="AD725" i="1"/>
  <c r="AE725" i="1" s="1"/>
  <c r="AA725" i="1"/>
  <c r="AD706" i="1"/>
  <c r="AE706" i="1" s="1"/>
  <c r="AA706" i="1"/>
  <c r="AD1253" i="1"/>
  <c r="AE1253" i="1" s="1"/>
  <c r="AA1253" i="1"/>
  <c r="AD1237" i="1"/>
  <c r="AE1237" i="1" s="1"/>
  <c r="AA1237" i="1"/>
  <c r="AD1221" i="1"/>
  <c r="AE1221" i="1" s="1"/>
  <c r="AA1221" i="1"/>
  <c r="AD1208" i="1"/>
  <c r="AE1208" i="1" s="1"/>
  <c r="AA1208" i="1"/>
  <c r="AD1192" i="1"/>
  <c r="AE1192" i="1" s="1"/>
  <c r="AA1192" i="1"/>
  <c r="AD1174" i="1"/>
  <c r="AE1174" i="1" s="1"/>
  <c r="AA1174" i="1"/>
  <c r="AD1155" i="1"/>
  <c r="AE1155" i="1" s="1"/>
  <c r="AA1155" i="1"/>
  <c r="AD1139" i="1"/>
  <c r="AE1139" i="1" s="1"/>
  <c r="AA1139" i="1"/>
  <c r="AD1123" i="1"/>
  <c r="AE1123" i="1" s="1"/>
  <c r="AA1123" i="1"/>
  <c r="AD1104" i="1"/>
  <c r="AE1104" i="1" s="1"/>
  <c r="AA1104" i="1"/>
  <c r="AD1084" i="1"/>
  <c r="AE1084" i="1" s="1"/>
  <c r="AA1084" i="1"/>
  <c r="AD1066" i="1"/>
  <c r="AE1066" i="1" s="1"/>
  <c r="AA1066" i="1"/>
  <c r="AD1018" i="1"/>
  <c r="AE1018" i="1" s="1"/>
  <c r="AA1018" i="1"/>
  <c r="AD1005" i="1"/>
  <c r="AE1005" i="1" s="1"/>
  <c r="AA1005" i="1"/>
  <c r="AD990" i="1"/>
  <c r="AE990" i="1" s="1"/>
  <c r="AA990" i="1"/>
  <c r="AD974" i="1"/>
  <c r="AE974" i="1" s="1"/>
  <c r="AA974" i="1"/>
  <c r="AD958" i="1"/>
  <c r="AE958" i="1" s="1"/>
  <c r="AA958" i="1"/>
  <c r="AD939" i="1"/>
  <c r="AE939" i="1" s="1"/>
  <c r="AA939" i="1"/>
  <c r="AD1319" i="1"/>
  <c r="AE1319" i="1" s="1"/>
  <c r="AA1319" i="1"/>
  <c r="AD900" i="1"/>
  <c r="AE900" i="1" s="1"/>
  <c r="AA900" i="1"/>
  <c r="AD884" i="1"/>
  <c r="AE884" i="1" s="1"/>
  <c r="AA884" i="1"/>
  <c r="AD831" i="1"/>
  <c r="AE831" i="1" s="1"/>
  <c r="AA831" i="1"/>
  <c r="AD649" i="1"/>
  <c r="AE649" i="1" s="1"/>
  <c r="AA649" i="1"/>
  <c r="AD672" i="1"/>
  <c r="AE672" i="1" s="1"/>
  <c r="AA672" i="1"/>
  <c r="AD606" i="1"/>
  <c r="AE606" i="1" s="1"/>
  <c r="AA606" i="1"/>
  <c r="AD590" i="1"/>
  <c r="AE590" i="1" s="1"/>
  <c r="AA590" i="1"/>
  <c r="AD573" i="1"/>
  <c r="AE573" i="1" s="1"/>
  <c r="AA573" i="1"/>
  <c r="AD557" i="1"/>
  <c r="AE557" i="1" s="1"/>
  <c r="AA557" i="1"/>
  <c r="AD381" i="1"/>
  <c r="AE381" i="1" s="1"/>
  <c r="AA381" i="1"/>
  <c r="AD370" i="1"/>
  <c r="AE370" i="1" s="1"/>
  <c r="AA370" i="1"/>
  <c r="AD362" i="1"/>
  <c r="AE362" i="1" s="1"/>
  <c r="AA362" i="1"/>
  <c r="AD357" i="1"/>
  <c r="AE357" i="1" s="1"/>
  <c r="AA357" i="1"/>
  <c r="AD526" i="1"/>
  <c r="AE526" i="1" s="1"/>
  <c r="AA526" i="1"/>
  <c r="AD510" i="1"/>
  <c r="AE510" i="1" s="1"/>
  <c r="AA510" i="1"/>
  <c r="AD278" i="1"/>
  <c r="AE278" i="1" s="1"/>
  <c r="AA278" i="1"/>
  <c r="AD260" i="1"/>
  <c r="AE260" i="1" s="1"/>
  <c r="AA260" i="1"/>
  <c r="AD250" i="1"/>
  <c r="AE250" i="1" s="1"/>
  <c r="AA250" i="1"/>
  <c r="AD234" i="1"/>
  <c r="AE234" i="1" s="1"/>
  <c r="AA234" i="1"/>
  <c r="AD218" i="1"/>
  <c r="AE218" i="1" s="1"/>
  <c r="AA218" i="1"/>
  <c r="AD202" i="1"/>
  <c r="AE202" i="1" s="1"/>
  <c r="AA202" i="1"/>
  <c r="AD345" i="1"/>
  <c r="AE345" i="1" s="1"/>
  <c r="AA345" i="1"/>
  <c r="AD185" i="1"/>
  <c r="AE185" i="1" s="1"/>
  <c r="AA185" i="1"/>
  <c r="AD335" i="1"/>
  <c r="AE335" i="1" s="1"/>
  <c r="AA335" i="1"/>
  <c r="AD319" i="1"/>
  <c r="AE319" i="1" s="1"/>
  <c r="AA319" i="1"/>
  <c r="AD301" i="1"/>
  <c r="AE301" i="1" s="1"/>
  <c r="AA301" i="1"/>
  <c r="AD139" i="1"/>
  <c r="AE139" i="1" s="1"/>
  <c r="AA139" i="1"/>
  <c r="AD123" i="1"/>
  <c r="AE123" i="1" s="1"/>
  <c r="AA123" i="1"/>
  <c r="AD87" i="1"/>
  <c r="AE87" i="1" s="1"/>
  <c r="AA87" i="1"/>
  <c r="AD108" i="1"/>
  <c r="AE108" i="1" s="1"/>
  <c r="AA108" i="1"/>
  <c r="AD75" i="1"/>
  <c r="AE75" i="1" s="1"/>
  <c r="AA75" i="1"/>
  <c r="AD59" i="1"/>
  <c r="AE59" i="1" s="1"/>
  <c r="AA59" i="1"/>
  <c r="AD43" i="1"/>
  <c r="AE43" i="1" s="1"/>
  <c r="AA43" i="1"/>
  <c r="AD27" i="1"/>
  <c r="AE27" i="1" s="1"/>
  <c r="AA27" i="1"/>
  <c r="AD9" i="1"/>
  <c r="AE9" i="1" s="1"/>
  <c r="AA9" i="1"/>
  <c r="AD499" i="1"/>
  <c r="AE499" i="1" s="1"/>
  <c r="AA499" i="1"/>
  <c r="AD1794" i="1"/>
  <c r="AE1794" i="1" s="1"/>
  <c r="AA1794" i="1"/>
  <c r="AD2198" i="1"/>
  <c r="AE2198" i="1" s="1"/>
  <c r="AA2198" i="1"/>
  <c r="AD2398" i="1"/>
  <c r="AE2398" i="1" s="1"/>
  <c r="AA2398" i="1"/>
  <c r="AD1697" i="1"/>
  <c r="AE1697" i="1" s="1"/>
  <c r="AA1697" i="1"/>
  <c r="AD176" i="1"/>
  <c r="AE176" i="1" s="1"/>
  <c r="AA176" i="1"/>
  <c r="AD405" i="1"/>
  <c r="AE405" i="1" s="1"/>
  <c r="AA405" i="1"/>
  <c r="AD549" i="1"/>
  <c r="AE549" i="1" s="1"/>
  <c r="AA549" i="1"/>
  <c r="AD540" i="1"/>
  <c r="AE540" i="1" s="1"/>
  <c r="AA540" i="1"/>
  <c r="AD3240" i="1"/>
  <c r="AE3240" i="1" s="1"/>
  <c r="AA3240" i="1"/>
  <c r="AD1265" i="1"/>
  <c r="AE1265" i="1" s="1"/>
  <c r="AA1265" i="1"/>
  <c r="AD1850" i="1"/>
  <c r="AE1850" i="1" s="1"/>
  <c r="AA1850" i="1"/>
  <c r="AD3496" i="1"/>
  <c r="AE3496" i="1" s="1"/>
  <c r="AA3496" i="1"/>
  <c r="AD3341" i="1"/>
  <c r="AE3341" i="1" s="1"/>
  <c r="AA3341" i="1"/>
  <c r="AD3507" i="1"/>
  <c r="AE3507" i="1" s="1"/>
  <c r="AA3507" i="1"/>
  <c r="AD3506" i="1"/>
  <c r="AE3506" i="1" s="1"/>
  <c r="AA3506" i="1"/>
  <c r="AD3490" i="1"/>
  <c r="AE3490" i="1" s="1"/>
  <c r="AA3490" i="1"/>
  <c r="AD3474" i="1"/>
  <c r="AE3474" i="1" s="1"/>
  <c r="AA3474" i="1"/>
  <c r="AD3458" i="1"/>
  <c r="AE3458" i="1" s="1"/>
  <c r="AA3458" i="1"/>
  <c r="AD3443" i="1"/>
  <c r="AE3443" i="1" s="1"/>
  <c r="AA3443" i="1"/>
  <c r="AD3426" i="1"/>
  <c r="AE3426" i="1" s="1"/>
  <c r="AA3426" i="1"/>
  <c r="AD3409" i="1"/>
  <c r="AE3409" i="1" s="1"/>
  <c r="AA3409" i="1"/>
  <c r="AD3374" i="1"/>
  <c r="AE3374" i="1" s="1"/>
  <c r="AA3374" i="1"/>
  <c r="AD3358" i="1"/>
  <c r="AE3358" i="1" s="1"/>
  <c r="AA3358" i="1"/>
  <c r="AD3339" i="1"/>
  <c r="AE3339" i="1" s="1"/>
  <c r="AA3339" i="1"/>
  <c r="AD3287" i="1"/>
  <c r="AE3287" i="1" s="1"/>
  <c r="AA3287" i="1"/>
  <c r="AD2971" i="1"/>
  <c r="AE2971" i="1" s="1"/>
  <c r="AA2971" i="1"/>
  <c r="AD3273" i="1"/>
  <c r="AE3273" i="1" s="1"/>
  <c r="AA3273" i="1"/>
  <c r="AD3262" i="1"/>
  <c r="AE3262" i="1" s="1"/>
  <c r="AA3262" i="1"/>
  <c r="AD3244" i="1"/>
  <c r="AE3244" i="1" s="1"/>
  <c r="AA3244" i="1"/>
  <c r="AD3206" i="1"/>
  <c r="AE3206" i="1" s="1"/>
  <c r="AA3206" i="1"/>
  <c r="AD3175" i="1"/>
  <c r="AE3175" i="1" s="1"/>
  <c r="AA3175" i="1"/>
  <c r="AD3159" i="1"/>
  <c r="AE3159" i="1" s="1"/>
  <c r="AA3159" i="1"/>
  <c r="AD3142" i="1"/>
  <c r="AE3142" i="1" s="1"/>
  <c r="AA3142" i="1"/>
  <c r="AD3119" i="1"/>
  <c r="AE3119" i="1" s="1"/>
  <c r="AA3119" i="1"/>
  <c r="AD3102" i="1"/>
  <c r="AE3102" i="1" s="1"/>
  <c r="AA3102" i="1"/>
  <c r="AD3083" i="1"/>
  <c r="AE3083" i="1" s="1"/>
  <c r="AA3083" i="1"/>
  <c r="AD3067" i="1"/>
  <c r="AE3067" i="1" s="1"/>
  <c r="AA3067" i="1"/>
  <c r="AD3050" i="1"/>
  <c r="AE3050" i="1" s="1"/>
  <c r="AA3050" i="1"/>
  <c r="AD3034" i="1"/>
  <c r="AE3034" i="1" s="1"/>
  <c r="AA3034" i="1"/>
  <c r="AD3009" i="1"/>
  <c r="AE3009" i="1" s="1"/>
  <c r="AA3009" i="1"/>
  <c r="AD2906" i="1"/>
  <c r="AE2906" i="1" s="1"/>
  <c r="AA2906" i="1"/>
  <c r="AD2883" i="1"/>
  <c r="AE2883" i="1" s="1"/>
  <c r="AA2883" i="1"/>
  <c r="AD3310" i="1"/>
  <c r="AE3310" i="1" s="1"/>
  <c r="AA3310" i="1"/>
  <c r="AD3294" i="1"/>
  <c r="AE3294" i="1" s="1"/>
  <c r="AA3294" i="1"/>
  <c r="AD2874" i="1"/>
  <c r="AE2874" i="1" s="1"/>
  <c r="AA2874" i="1"/>
  <c r="AD2842" i="1"/>
  <c r="AE2842" i="1" s="1"/>
  <c r="AA2842" i="1"/>
  <c r="AD2826" i="1"/>
  <c r="AE2826" i="1" s="1"/>
  <c r="AA2826" i="1"/>
  <c r="AD2810" i="1"/>
  <c r="AE2810" i="1" s="1"/>
  <c r="AA2810" i="1"/>
  <c r="AD2784" i="1"/>
  <c r="AE2784" i="1" s="1"/>
  <c r="AA2784" i="1"/>
  <c r="AD2746" i="1"/>
  <c r="AE2746" i="1" s="1"/>
  <c r="AA2746" i="1"/>
  <c r="AD2526" i="1"/>
  <c r="AE2526" i="1" s="1"/>
  <c r="AA2526" i="1"/>
  <c r="AD2728" i="1"/>
  <c r="AE2728" i="1" s="1"/>
  <c r="AA2728" i="1"/>
  <c r="AD2712" i="1"/>
  <c r="AE2712" i="1" s="1"/>
  <c r="AA2712" i="1"/>
  <c r="AD2694" i="1"/>
  <c r="AE2694" i="1" s="1"/>
  <c r="AA2694" i="1"/>
  <c r="AD2681" i="1"/>
  <c r="AE2681" i="1" s="1"/>
  <c r="AA2681" i="1"/>
  <c r="AD2603" i="1"/>
  <c r="AE2603" i="1" s="1"/>
  <c r="AA2603" i="1"/>
  <c r="AD2404" i="1"/>
  <c r="AE2404" i="1" s="1"/>
  <c r="AA2404" i="1"/>
  <c r="AD2390" i="1"/>
  <c r="AE2390" i="1" s="1"/>
  <c r="AA2390" i="1"/>
  <c r="AD2071" i="1"/>
  <c r="AE2071" i="1" s="1"/>
  <c r="AA2071" i="1"/>
  <c r="AD2378" i="1"/>
  <c r="AE2378" i="1" s="1"/>
  <c r="AA2378" i="1"/>
  <c r="AD2362" i="1"/>
  <c r="AE2362" i="1" s="1"/>
  <c r="AA2362" i="1"/>
  <c r="AD2346" i="1"/>
  <c r="AE2346" i="1" s="1"/>
  <c r="AA2346" i="1"/>
  <c r="AD2327" i="1"/>
  <c r="AE2327" i="1" s="1"/>
  <c r="AA2327" i="1"/>
  <c r="AD2311" i="1"/>
  <c r="AE2311" i="1" s="1"/>
  <c r="AA2311" i="1"/>
  <c r="AD2289" i="1"/>
  <c r="AE2289" i="1" s="1"/>
  <c r="AA2289" i="1"/>
  <c r="AD2043" i="1"/>
  <c r="AE2043" i="1" s="1"/>
  <c r="AA2043" i="1"/>
  <c r="AD2027" i="1"/>
  <c r="AE2027" i="1" s="1"/>
  <c r="AA2027" i="1"/>
  <c r="AD2266" i="1"/>
  <c r="AE2266" i="1" s="1"/>
  <c r="AA2266" i="1"/>
  <c r="AD2250" i="1"/>
  <c r="AE2250" i="1" s="1"/>
  <c r="AA2250" i="1"/>
  <c r="AD2209" i="1"/>
  <c r="AE2209" i="1" s="1"/>
  <c r="AA2209" i="1"/>
  <c r="AD2191" i="1"/>
  <c r="AE2191" i="1" s="1"/>
  <c r="AA2191" i="1"/>
  <c r="AD2174" i="1"/>
  <c r="AE2174" i="1" s="1"/>
  <c r="AA2174" i="1"/>
  <c r="AD2017" i="1"/>
  <c r="AE2017" i="1" s="1"/>
  <c r="AA2017" i="1"/>
  <c r="AD2130" i="1"/>
  <c r="AE2130" i="1" s="1"/>
  <c r="AA2130" i="1"/>
  <c r="AD2114" i="1"/>
  <c r="AE2114" i="1" s="1"/>
  <c r="AA2114" i="1"/>
  <c r="AD2005" i="1"/>
  <c r="AE2005" i="1" s="1"/>
  <c r="AA2005" i="1"/>
  <c r="AD2158" i="1"/>
  <c r="AE2158" i="1" s="1"/>
  <c r="AA2158" i="1"/>
  <c r="AD2103" i="1"/>
  <c r="AE2103" i="1" s="1"/>
  <c r="AA2103" i="1"/>
  <c r="AD2142" i="1"/>
  <c r="AE2142" i="1" s="1"/>
  <c r="AA2142" i="1"/>
  <c r="AD1995" i="1"/>
  <c r="AE1995" i="1" s="1"/>
  <c r="AA1995" i="1"/>
  <c r="AD1979" i="1"/>
  <c r="AE1979" i="1" s="1"/>
  <c r="AA1979" i="1"/>
  <c r="AD1669" i="1"/>
  <c r="AE1669" i="1" s="1"/>
  <c r="AA1669" i="1"/>
  <c r="AD1653" i="1"/>
  <c r="AE1653" i="1" s="1"/>
  <c r="AA1653" i="1"/>
  <c r="AD1637" i="1"/>
  <c r="AE1637" i="1" s="1"/>
  <c r="AA1637" i="1"/>
  <c r="AD1677" i="1"/>
  <c r="AE1677" i="1" s="1"/>
  <c r="AA1677" i="1"/>
  <c r="AD1957" i="1"/>
  <c r="AE1957" i="1" s="1"/>
  <c r="AA1957" i="1"/>
  <c r="AD1939" i="1"/>
  <c r="AE1939" i="1" s="1"/>
  <c r="AA1939" i="1"/>
  <c r="AD1923" i="1"/>
  <c r="AE1923" i="1" s="1"/>
  <c r="AA1923" i="1"/>
  <c r="AD1907" i="1"/>
  <c r="AE1907" i="1" s="1"/>
  <c r="AA1907" i="1"/>
  <c r="AD1891" i="1"/>
  <c r="AE1891" i="1" s="1"/>
  <c r="AA1891" i="1"/>
  <c r="AD1874" i="1"/>
  <c r="AE1874" i="1" s="1"/>
  <c r="AA1874" i="1"/>
  <c r="AD1844" i="1"/>
  <c r="AE1844" i="1" s="1"/>
  <c r="AA1844" i="1"/>
  <c r="AD1827" i="1"/>
  <c r="AE1827" i="1" s="1"/>
  <c r="AA1827" i="1"/>
  <c r="AD1817" i="1"/>
  <c r="AE1817" i="1" s="1"/>
  <c r="AA1817" i="1"/>
  <c r="AD1784" i="1"/>
  <c r="AE1784" i="1" s="1"/>
  <c r="AA1784" i="1"/>
  <c r="AD1765" i="1"/>
  <c r="AE1765" i="1" s="1"/>
  <c r="AA1765" i="1"/>
  <c r="AD1748" i="1"/>
  <c r="AE1748" i="1" s="1"/>
  <c r="AA1748" i="1"/>
  <c r="AD1732" i="1"/>
  <c r="AE1732" i="1" s="1"/>
  <c r="AA1732" i="1"/>
  <c r="AD1716" i="1"/>
  <c r="AE1716" i="1" s="1"/>
  <c r="AA1716" i="1"/>
  <c r="AD1700" i="1"/>
  <c r="AE1700" i="1" s="1"/>
  <c r="AA1700" i="1"/>
  <c r="AD2079" i="1"/>
  <c r="AE2079" i="1" s="1"/>
  <c r="AA2079" i="1"/>
  <c r="AD1534" i="1"/>
  <c r="AE1534" i="1" s="1"/>
  <c r="AA1534" i="1"/>
  <c r="AD1518" i="1"/>
  <c r="AE1518" i="1" s="1"/>
  <c r="AA1518" i="1"/>
  <c r="AD1502" i="1"/>
  <c r="AE1502" i="1" s="1"/>
  <c r="AA1502" i="1"/>
  <c r="AD1615" i="1"/>
  <c r="AE1615" i="1" s="1"/>
  <c r="AA1615" i="1"/>
  <c r="AD1599" i="1"/>
  <c r="AE1599" i="1" s="1"/>
  <c r="AA1599" i="1"/>
  <c r="AD1571" i="1"/>
  <c r="AE1571" i="1" s="1"/>
  <c r="AA1571" i="1"/>
  <c r="AD1555" i="1"/>
  <c r="AE1555" i="1" s="1"/>
  <c r="AA1555" i="1"/>
  <c r="AD1477" i="1"/>
  <c r="AE1477" i="1" s="1"/>
  <c r="AA1477" i="1"/>
  <c r="AD1448" i="1"/>
  <c r="AE1448" i="1" s="1"/>
  <c r="AA1448" i="1"/>
  <c r="AD1432" i="1"/>
  <c r="AE1432" i="1" s="1"/>
  <c r="AA1432" i="1"/>
  <c r="AD1413" i="1"/>
  <c r="AE1413" i="1" s="1"/>
  <c r="AA1413" i="1"/>
  <c r="AD1395" i="1"/>
  <c r="AE1395" i="1" s="1"/>
  <c r="AA1395" i="1"/>
  <c r="AD1382" i="1"/>
  <c r="AE1382" i="1" s="1"/>
  <c r="AA1382" i="1"/>
  <c r="AD1355" i="1"/>
  <c r="AE1355" i="1" s="1"/>
  <c r="AA1355" i="1"/>
  <c r="AD1339" i="1"/>
  <c r="AE1339" i="1" s="1"/>
  <c r="AA1339" i="1"/>
  <c r="AD805" i="1"/>
  <c r="AE805" i="1" s="1"/>
  <c r="AA805" i="1"/>
  <c r="AD789" i="1"/>
  <c r="AE789" i="1" s="1"/>
  <c r="AA789" i="1"/>
  <c r="AD764" i="1"/>
  <c r="AE764" i="1" s="1"/>
  <c r="AA764" i="1"/>
  <c r="AD724" i="1"/>
  <c r="AE724" i="1" s="1"/>
  <c r="AA724" i="1"/>
  <c r="AD705" i="1"/>
  <c r="AE705" i="1" s="1"/>
  <c r="AA705" i="1"/>
  <c r="AD1252" i="1"/>
  <c r="AE1252" i="1" s="1"/>
  <c r="AA1252" i="1"/>
  <c r="AD1236" i="1"/>
  <c r="AE1236" i="1" s="1"/>
  <c r="AA1236" i="1"/>
  <c r="AD1220" i="1"/>
  <c r="AE1220" i="1" s="1"/>
  <c r="AA1220" i="1"/>
  <c r="AD1207" i="1"/>
  <c r="AE1207" i="1" s="1"/>
  <c r="AA1207" i="1"/>
  <c r="AD1191" i="1"/>
  <c r="AE1191" i="1" s="1"/>
  <c r="AA1191" i="1"/>
  <c r="AD1173" i="1"/>
  <c r="AE1173" i="1" s="1"/>
  <c r="AA1173" i="1"/>
  <c r="AD1154" i="1"/>
  <c r="AE1154" i="1" s="1"/>
  <c r="AA1154" i="1"/>
  <c r="AD1138" i="1"/>
  <c r="AE1138" i="1" s="1"/>
  <c r="AA1138" i="1"/>
  <c r="AD1122" i="1"/>
  <c r="AE1122" i="1" s="1"/>
  <c r="AA1122" i="1"/>
  <c r="AD1103" i="1"/>
  <c r="AE1103" i="1" s="1"/>
  <c r="AA1103" i="1"/>
  <c r="AD1083" i="1"/>
  <c r="AE1083" i="1" s="1"/>
  <c r="AA1083" i="1"/>
  <c r="AD1065" i="1"/>
  <c r="AE1065" i="1" s="1"/>
  <c r="AA1065" i="1"/>
  <c r="AD1017" i="1"/>
  <c r="AE1017" i="1" s="1"/>
  <c r="AA1017" i="1"/>
  <c r="AD1004" i="1"/>
  <c r="AE1004" i="1" s="1"/>
  <c r="AA1004" i="1"/>
  <c r="AD989" i="1"/>
  <c r="AE989" i="1" s="1"/>
  <c r="AA989" i="1"/>
  <c r="AD973" i="1"/>
  <c r="AE973" i="1" s="1"/>
  <c r="AA973" i="1"/>
  <c r="AD957" i="1"/>
  <c r="AE957" i="1" s="1"/>
  <c r="AA957" i="1"/>
  <c r="AD938" i="1"/>
  <c r="AE938" i="1" s="1"/>
  <c r="AA938" i="1"/>
  <c r="AD1318" i="1"/>
  <c r="AE1318" i="1" s="1"/>
  <c r="AA1318" i="1"/>
  <c r="AD883" i="1"/>
  <c r="AE883" i="1" s="1"/>
  <c r="AA883" i="1"/>
  <c r="AD851" i="1"/>
  <c r="AE851" i="1" s="1"/>
  <c r="AA851" i="1"/>
  <c r="AD830" i="1"/>
  <c r="AE830" i="1" s="1"/>
  <c r="AA830" i="1"/>
  <c r="AD664" i="1"/>
  <c r="AE664" i="1" s="1"/>
  <c r="AA664" i="1"/>
  <c r="AD648" i="1"/>
  <c r="AE648" i="1" s="1"/>
  <c r="AA648" i="1"/>
  <c r="AD671" i="1"/>
  <c r="AE671" i="1" s="1"/>
  <c r="AA671" i="1"/>
  <c r="AD605" i="1"/>
  <c r="AE605" i="1" s="1"/>
  <c r="AA605" i="1"/>
  <c r="AD589" i="1"/>
  <c r="AE589" i="1" s="1"/>
  <c r="AA589" i="1"/>
  <c r="AD572" i="1"/>
  <c r="AE572" i="1" s="1"/>
  <c r="AA572" i="1"/>
  <c r="AD556" i="1"/>
  <c r="AE556" i="1" s="1"/>
  <c r="AA556" i="1"/>
  <c r="AD429" i="1"/>
  <c r="AE429" i="1" s="1"/>
  <c r="AA429" i="1"/>
  <c r="AD421" i="1"/>
  <c r="AE421" i="1" s="1"/>
  <c r="AA421" i="1"/>
  <c r="AD409" i="1"/>
  <c r="AE409" i="1" s="1"/>
  <c r="AA409" i="1"/>
  <c r="AD398" i="1"/>
  <c r="AE398" i="1" s="1"/>
  <c r="AA398" i="1"/>
  <c r="AD389" i="1"/>
  <c r="AE389" i="1" s="1"/>
  <c r="AA389" i="1"/>
  <c r="AD356" i="1"/>
  <c r="AE356" i="1" s="1"/>
  <c r="AA356" i="1"/>
  <c r="AD474" i="1"/>
  <c r="AE474" i="1" s="1"/>
  <c r="AA474" i="1"/>
  <c r="AD299" i="1"/>
  <c r="AE299" i="1" s="1"/>
  <c r="AA299" i="1"/>
  <c r="AD455" i="1"/>
  <c r="AE455" i="1" s="1"/>
  <c r="AA455" i="1"/>
  <c r="AD445" i="1"/>
  <c r="AE445" i="1" s="1"/>
  <c r="AA445" i="1"/>
  <c r="AD473" i="1"/>
  <c r="AE473" i="1" s="1"/>
  <c r="AA473" i="1"/>
  <c r="AD465" i="1"/>
  <c r="AE465" i="1" s="1"/>
  <c r="AA465" i="1"/>
  <c r="AD525" i="1"/>
  <c r="AE525" i="1" s="1"/>
  <c r="AA525" i="1"/>
  <c r="AD509" i="1"/>
  <c r="AE509" i="1" s="1"/>
  <c r="AA509" i="1"/>
  <c r="AD277" i="1"/>
  <c r="AE277" i="1" s="1"/>
  <c r="AA277" i="1"/>
  <c r="AD259" i="1"/>
  <c r="AE259" i="1" s="1"/>
  <c r="AA259" i="1"/>
  <c r="AD249" i="1"/>
  <c r="AE249" i="1" s="1"/>
  <c r="AA249" i="1"/>
  <c r="AD233" i="1"/>
  <c r="AE233" i="1" s="1"/>
  <c r="AA233" i="1"/>
  <c r="AD217" i="1"/>
  <c r="AE217" i="1" s="1"/>
  <c r="AA217" i="1"/>
  <c r="AD201" i="1"/>
  <c r="AE201" i="1" s="1"/>
  <c r="AA201" i="1"/>
  <c r="AD344" i="1"/>
  <c r="AE344" i="1" s="1"/>
  <c r="AA344" i="1"/>
  <c r="AD184" i="1"/>
  <c r="AE184" i="1" s="1"/>
  <c r="AA184" i="1"/>
  <c r="AD334" i="1"/>
  <c r="AE334" i="1" s="1"/>
  <c r="AA334" i="1"/>
  <c r="AD318" i="1"/>
  <c r="AE318" i="1" s="1"/>
  <c r="AA318" i="1"/>
  <c r="AD300" i="1"/>
  <c r="AE300" i="1" s="1"/>
  <c r="AA300" i="1"/>
  <c r="AD138" i="1"/>
  <c r="AE138" i="1" s="1"/>
  <c r="AA138" i="1"/>
  <c r="AD122" i="1"/>
  <c r="AE122" i="1" s="1"/>
  <c r="AA122" i="1"/>
  <c r="AD86" i="1"/>
  <c r="AE86" i="1" s="1"/>
  <c r="AA86" i="1"/>
  <c r="AD107" i="1"/>
  <c r="AE107" i="1" s="1"/>
  <c r="AA107" i="1"/>
  <c r="AD74" i="1"/>
  <c r="AE74" i="1" s="1"/>
  <c r="AA74" i="1"/>
  <c r="AD58" i="1"/>
  <c r="AE58" i="1" s="1"/>
  <c r="AA58" i="1"/>
  <c r="AD42" i="1"/>
  <c r="AE42" i="1" s="1"/>
  <c r="AA42" i="1"/>
  <c r="AD26" i="1"/>
  <c r="AE26" i="1" s="1"/>
  <c r="AA26" i="1"/>
  <c r="AD8" i="1"/>
  <c r="AE8" i="1" s="1"/>
  <c r="AA8" i="1"/>
  <c r="AD498" i="1"/>
  <c r="AE498" i="1" s="1"/>
  <c r="AA498" i="1"/>
  <c r="AD2691" i="1"/>
  <c r="AE2691" i="1" s="1"/>
  <c r="AA2691" i="1"/>
  <c r="AD2923" i="1"/>
  <c r="AE2923" i="1" s="1"/>
  <c r="AA2923" i="1"/>
  <c r="AD2399" i="1"/>
  <c r="AE2399" i="1" s="1"/>
  <c r="AA2399" i="1"/>
  <c r="AD1800" i="1"/>
  <c r="AE1800" i="1" s="1"/>
  <c r="AA1800" i="1"/>
  <c r="AD177" i="1"/>
  <c r="AE177" i="1" s="1"/>
  <c r="AA177" i="1"/>
  <c r="AD1109" i="1"/>
  <c r="AE1109" i="1" s="1"/>
  <c r="AA1109" i="1"/>
  <c r="AD550" i="1"/>
  <c r="AE550" i="1" s="1"/>
  <c r="AA550" i="1"/>
  <c r="AD539" i="1"/>
  <c r="AE539" i="1" s="1"/>
  <c r="AA539" i="1"/>
  <c r="AD1264" i="1"/>
  <c r="AE1264" i="1" s="1"/>
  <c r="AA1264" i="1"/>
  <c r="AD609" i="1"/>
  <c r="AE609" i="1" s="1"/>
  <c r="AA609" i="1"/>
  <c r="AD1851" i="1"/>
  <c r="AE1851" i="1" s="1"/>
  <c r="AA1851" i="1"/>
  <c r="AD3321" i="1"/>
  <c r="AE3321" i="1" s="1"/>
  <c r="AA3321" i="1"/>
  <c r="AD3475" i="1"/>
  <c r="AE3475" i="1" s="1"/>
  <c r="AA3475" i="1"/>
  <c r="AD3521" i="1"/>
  <c r="AE3521" i="1" s="1"/>
  <c r="AA3521" i="1"/>
  <c r="AD3505" i="1"/>
  <c r="AE3505" i="1" s="1"/>
  <c r="AA3505" i="1"/>
  <c r="AD3489" i="1"/>
  <c r="AE3489" i="1" s="1"/>
  <c r="AA3489" i="1"/>
  <c r="AD3473" i="1"/>
  <c r="AE3473" i="1" s="1"/>
  <c r="AA3473" i="1"/>
  <c r="AD3457" i="1"/>
  <c r="AE3457" i="1" s="1"/>
  <c r="AA3457" i="1"/>
  <c r="AD3441" i="1"/>
  <c r="AE3441" i="1" s="1"/>
  <c r="AA3441" i="1"/>
  <c r="AD3425" i="1"/>
  <c r="AE3425" i="1" s="1"/>
  <c r="AA3425" i="1"/>
  <c r="AD3408" i="1"/>
  <c r="AE3408" i="1" s="1"/>
  <c r="AA3408" i="1"/>
  <c r="AD3373" i="1"/>
  <c r="AE3373" i="1" s="1"/>
  <c r="AA3373" i="1"/>
  <c r="AD3357" i="1"/>
  <c r="AE3357" i="1" s="1"/>
  <c r="AA3357" i="1"/>
  <c r="AD3324" i="1"/>
  <c r="AE3324" i="1" s="1"/>
  <c r="AA3324" i="1"/>
  <c r="AD3285" i="1"/>
  <c r="AE3285" i="1" s="1"/>
  <c r="AA3285" i="1"/>
  <c r="AD2970" i="1"/>
  <c r="AE2970" i="1" s="1"/>
  <c r="AA2970" i="1"/>
  <c r="AD3272" i="1"/>
  <c r="AE3272" i="1" s="1"/>
  <c r="AA3272" i="1"/>
  <c r="AD3261" i="1"/>
  <c r="AE3261" i="1" s="1"/>
  <c r="AA3261" i="1"/>
  <c r="AD3243" i="1"/>
  <c r="AE3243" i="1" s="1"/>
  <c r="AA3243" i="1"/>
  <c r="AD3205" i="1"/>
  <c r="AE3205" i="1" s="1"/>
  <c r="AA3205" i="1"/>
  <c r="AD3174" i="1"/>
  <c r="AE3174" i="1" s="1"/>
  <c r="AA3174" i="1"/>
  <c r="AD3157" i="1"/>
  <c r="AE3157" i="1" s="1"/>
  <c r="AA3157" i="1"/>
  <c r="AD3141" i="1"/>
  <c r="AE3141" i="1" s="1"/>
  <c r="AA3141" i="1"/>
  <c r="AD3118" i="1"/>
  <c r="AE3118" i="1" s="1"/>
  <c r="AA3118" i="1"/>
  <c r="AD3101" i="1"/>
  <c r="AE3101" i="1" s="1"/>
  <c r="AA3101" i="1"/>
  <c r="AD3082" i="1"/>
  <c r="AE3082" i="1" s="1"/>
  <c r="AA3082" i="1"/>
  <c r="AD3066" i="1"/>
  <c r="AE3066" i="1" s="1"/>
  <c r="AA3066" i="1"/>
  <c r="AD3049" i="1"/>
  <c r="AE3049" i="1" s="1"/>
  <c r="AA3049" i="1"/>
  <c r="AD3033" i="1"/>
  <c r="AE3033" i="1" s="1"/>
  <c r="AA3033" i="1"/>
  <c r="AD3006" i="1"/>
  <c r="AE3006" i="1" s="1"/>
  <c r="AA3006" i="1"/>
  <c r="AD2899" i="1"/>
  <c r="AE2899" i="1" s="1"/>
  <c r="AA2899" i="1"/>
  <c r="AD2882" i="1"/>
  <c r="AE2882" i="1" s="1"/>
  <c r="AA2882" i="1"/>
  <c r="AD3309" i="1"/>
  <c r="AE3309" i="1" s="1"/>
  <c r="AA3309" i="1"/>
  <c r="AD3293" i="1"/>
  <c r="AE3293" i="1" s="1"/>
  <c r="AA3293" i="1"/>
  <c r="AD2873" i="1"/>
  <c r="AE2873" i="1" s="1"/>
  <c r="AA2873" i="1"/>
  <c r="AD2841" i="1"/>
  <c r="AE2841" i="1" s="1"/>
  <c r="AA2841" i="1"/>
  <c r="AD2825" i="1"/>
  <c r="AE2825" i="1" s="1"/>
  <c r="AA2825" i="1"/>
  <c r="AD2809" i="1"/>
  <c r="AE2809" i="1" s="1"/>
  <c r="AA2809" i="1"/>
  <c r="AD2739" i="1"/>
  <c r="AE2739" i="1" s="1"/>
  <c r="AA2739" i="1"/>
  <c r="AD2525" i="1"/>
  <c r="AE2525" i="1" s="1"/>
  <c r="AA2525" i="1"/>
  <c r="AD2727" i="1"/>
  <c r="AE2727" i="1" s="1"/>
  <c r="AA2727" i="1"/>
  <c r="AD2693" i="1"/>
  <c r="AE2693" i="1" s="1"/>
  <c r="AA2693" i="1"/>
  <c r="AD2680" i="1"/>
  <c r="AE2680" i="1" s="1"/>
  <c r="AA2680" i="1"/>
  <c r="AD2602" i="1"/>
  <c r="AE2602" i="1" s="1"/>
  <c r="AA2602" i="1"/>
  <c r="AD2403" i="1"/>
  <c r="AE2403" i="1" s="1"/>
  <c r="AA2403" i="1"/>
  <c r="AD2385" i="1"/>
  <c r="AE2385" i="1" s="1"/>
  <c r="AA2385" i="1"/>
  <c r="AD2070" i="1"/>
  <c r="AE2070" i="1" s="1"/>
  <c r="AA2070" i="1"/>
  <c r="AD2377" i="1"/>
  <c r="AE2377" i="1" s="1"/>
  <c r="AA2377" i="1"/>
  <c r="AD2361" i="1"/>
  <c r="AE2361" i="1" s="1"/>
  <c r="AA2361" i="1"/>
  <c r="AD2345" i="1"/>
  <c r="AE2345" i="1" s="1"/>
  <c r="AA2345" i="1"/>
  <c r="AD2326" i="1"/>
  <c r="AE2326" i="1" s="1"/>
  <c r="AA2326" i="1"/>
  <c r="AD2310" i="1"/>
  <c r="AE2310" i="1" s="1"/>
  <c r="AA2310" i="1"/>
  <c r="AD2288" i="1"/>
  <c r="AE2288" i="1" s="1"/>
  <c r="AA2288" i="1"/>
  <c r="AD2042" i="1"/>
  <c r="AE2042" i="1" s="1"/>
  <c r="AA2042" i="1"/>
  <c r="AD2026" i="1"/>
  <c r="AE2026" i="1" s="1"/>
  <c r="AA2026" i="1"/>
  <c r="AD2265" i="1"/>
  <c r="AE2265" i="1" s="1"/>
  <c r="AA2265" i="1"/>
  <c r="AD2249" i="1"/>
  <c r="AE2249" i="1" s="1"/>
  <c r="AA2249" i="1"/>
  <c r="AD2208" i="1"/>
  <c r="AE2208" i="1" s="1"/>
  <c r="AA2208" i="1"/>
  <c r="AD2190" i="1"/>
  <c r="AE2190" i="1" s="1"/>
  <c r="AA2190" i="1"/>
  <c r="AD2173" i="1"/>
  <c r="AE2173" i="1" s="1"/>
  <c r="AA2173" i="1"/>
  <c r="AD2248" i="1"/>
  <c r="AE2248" i="1" s="1"/>
  <c r="AA2248" i="1"/>
  <c r="AD2129" i="1"/>
  <c r="AE2129" i="1" s="1"/>
  <c r="AA2129" i="1"/>
  <c r="AD2113" i="1"/>
  <c r="AE2113" i="1" s="1"/>
  <c r="AA2113" i="1"/>
  <c r="AD2004" i="1"/>
  <c r="AE2004" i="1" s="1"/>
  <c r="AA2004" i="1"/>
  <c r="AD2157" i="1"/>
  <c r="AE2157" i="1" s="1"/>
  <c r="AA2157" i="1"/>
  <c r="AD2102" i="1"/>
  <c r="AE2102" i="1" s="1"/>
  <c r="AA2102" i="1"/>
  <c r="AD2141" i="1"/>
  <c r="AE2141" i="1" s="1"/>
  <c r="AA2141" i="1"/>
  <c r="AD1994" i="1"/>
  <c r="AE1994" i="1" s="1"/>
  <c r="AA1994" i="1"/>
  <c r="AD1978" i="1"/>
  <c r="AE1978" i="1" s="1"/>
  <c r="AA1978" i="1"/>
  <c r="AD1668" i="1"/>
  <c r="AE1668" i="1" s="1"/>
  <c r="AA1668" i="1"/>
  <c r="AD1652" i="1"/>
  <c r="AE1652" i="1" s="1"/>
  <c r="AA1652" i="1"/>
  <c r="AD1636" i="1"/>
  <c r="AE1636" i="1" s="1"/>
  <c r="AA1636" i="1"/>
  <c r="AD2228" i="1"/>
  <c r="AE2228" i="1" s="1"/>
  <c r="AA2228" i="1"/>
  <c r="AD1956" i="1"/>
  <c r="AE1956" i="1" s="1"/>
  <c r="AA1956" i="1"/>
  <c r="AD1938" i="1"/>
  <c r="AE1938" i="1" s="1"/>
  <c r="AA1938" i="1"/>
  <c r="AD1922" i="1"/>
  <c r="AE1922" i="1" s="1"/>
  <c r="AA1922" i="1"/>
  <c r="AD1906" i="1"/>
  <c r="AE1906" i="1" s="1"/>
  <c r="AA1906" i="1"/>
  <c r="AD1890" i="1"/>
  <c r="AE1890" i="1" s="1"/>
  <c r="AA1890" i="1"/>
  <c r="AD1873" i="1"/>
  <c r="AE1873" i="1" s="1"/>
  <c r="AA1873" i="1"/>
  <c r="AD1843" i="1"/>
  <c r="AE1843" i="1" s="1"/>
  <c r="AA1843" i="1"/>
  <c r="AD1826" i="1"/>
  <c r="AE1826" i="1" s="1"/>
  <c r="AA1826" i="1"/>
  <c r="AD1805" i="1"/>
  <c r="AE1805" i="1" s="1"/>
  <c r="AA1805" i="1"/>
  <c r="AD1782" i="1"/>
  <c r="AE1782" i="1" s="1"/>
  <c r="AA1782" i="1"/>
  <c r="AD1764" i="1"/>
  <c r="AE1764" i="1" s="1"/>
  <c r="AA1764" i="1"/>
  <c r="AD1747" i="1"/>
  <c r="AE1747" i="1" s="1"/>
  <c r="AA1747" i="1"/>
  <c r="AD1731" i="1"/>
  <c r="AE1731" i="1" s="1"/>
  <c r="AA1731" i="1"/>
  <c r="AD1715" i="1"/>
  <c r="AE1715" i="1" s="1"/>
  <c r="AA1715" i="1"/>
  <c r="AD1699" i="1"/>
  <c r="AE1699" i="1" s="1"/>
  <c r="AA1699" i="1"/>
  <c r="AD2078" i="1"/>
  <c r="AE2078" i="1" s="1"/>
  <c r="AA2078" i="1"/>
  <c r="AD1533" i="1"/>
  <c r="AE1533" i="1" s="1"/>
  <c r="AA1533" i="1"/>
  <c r="AD1517" i="1"/>
  <c r="AE1517" i="1" s="1"/>
  <c r="AA1517" i="1"/>
  <c r="AD1501" i="1"/>
  <c r="AE1501" i="1" s="1"/>
  <c r="AA1501" i="1"/>
  <c r="AD1614" i="1"/>
  <c r="AE1614" i="1" s="1"/>
  <c r="AA1614" i="1"/>
  <c r="AD1598" i="1"/>
  <c r="AE1598" i="1" s="1"/>
  <c r="AA1598" i="1"/>
  <c r="AD1570" i="1"/>
  <c r="AE1570" i="1" s="1"/>
  <c r="AA1570" i="1"/>
  <c r="AD1554" i="1"/>
  <c r="AE1554" i="1" s="1"/>
  <c r="AA1554" i="1"/>
  <c r="AD1476" i="1"/>
  <c r="AE1476" i="1" s="1"/>
  <c r="AA1476" i="1"/>
  <c r="AD1447" i="1"/>
  <c r="AE1447" i="1" s="1"/>
  <c r="AA1447" i="1"/>
  <c r="AD1431" i="1"/>
  <c r="AE1431" i="1" s="1"/>
  <c r="AA1431" i="1"/>
  <c r="AD1421" i="1"/>
  <c r="AE1421" i="1" s="1"/>
  <c r="AA1421" i="1"/>
  <c r="AD1394" i="1"/>
  <c r="AE1394" i="1" s="1"/>
  <c r="AA1394" i="1"/>
  <c r="AD1374" i="1"/>
  <c r="AE1374" i="1" s="1"/>
  <c r="AA1374" i="1"/>
  <c r="AD1354" i="1"/>
  <c r="AE1354" i="1" s="1"/>
  <c r="AA1354" i="1"/>
  <c r="AD1338" i="1"/>
  <c r="AE1338" i="1" s="1"/>
  <c r="AA1338" i="1"/>
  <c r="AD804" i="1"/>
  <c r="AE804" i="1" s="1"/>
  <c r="AA804" i="1"/>
  <c r="AD788" i="1"/>
  <c r="AE788" i="1" s="1"/>
  <c r="AA788" i="1"/>
  <c r="AD763" i="1"/>
  <c r="AE763" i="1" s="1"/>
  <c r="AA763" i="1"/>
  <c r="AD723" i="1"/>
  <c r="AE723" i="1" s="1"/>
  <c r="AA723" i="1"/>
  <c r="AD704" i="1"/>
  <c r="AE704" i="1" s="1"/>
  <c r="AA704" i="1"/>
  <c r="AD1251" i="1"/>
  <c r="AE1251" i="1" s="1"/>
  <c r="AA1251" i="1"/>
  <c r="AD1235" i="1"/>
  <c r="AE1235" i="1" s="1"/>
  <c r="AA1235" i="1"/>
  <c r="AD1219" i="1"/>
  <c r="AE1219" i="1" s="1"/>
  <c r="AA1219" i="1"/>
  <c r="AD1206" i="1"/>
  <c r="AE1206" i="1" s="1"/>
  <c r="AA1206" i="1"/>
  <c r="AD1190" i="1"/>
  <c r="AE1190" i="1" s="1"/>
  <c r="AA1190" i="1"/>
  <c r="AD1172" i="1"/>
  <c r="AE1172" i="1" s="1"/>
  <c r="AA1172" i="1"/>
  <c r="AD1153" i="1"/>
  <c r="AE1153" i="1" s="1"/>
  <c r="AA1153" i="1"/>
  <c r="AD1137" i="1"/>
  <c r="AE1137" i="1" s="1"/>
  <c r="AA1137" i="1"/>
  <c r="AD1121" i="1"/>
  <c r="AE1121" i="1" s="1"/>
  <c r="AA1121" i="1"/>
  <c r="AD1102" i="1"/>
  <c r="AE1102" i="1" s="1"/>
  <c r="AA1102" i="1"/>
  <c r="AD1082" i="1"/>
  <c r="AE1082" i="1" s="1"/>
  <c r="AA1082" i="1"/>
  <c r="AD1064" i="1"/>
  <c r="AE1064" i="1" s="1"/>
  <c r="AA1064" i="1"/>
  <c r="AD1048" i="1"/>
  <c r="AE1048" i="1" s="1"/>
  <c r="AA1048" i="1"/>
  <c r="AD1016" i="1"/>
  <c r="AE1016" i="1" s="1"/>
  <c r="AA1016" i="1"/>
  <c r="AD1013" i="1"/>
  <c r="AE1013" i="1" s="1"/>
  <c r="AA1013" i="1"/>
  <c r="AD988" i="1"/>
  <c r="AE988" i="1" s="1"/>
  <c r="AA988" i="1"/>
  <c r="AD972" i="1"/>
  <c r="AE972" i="1" s="1"/>
  <c r="AA972" i="1"/>
  <c r="AD956" i="1"/>
  <c r="AE956" i="1" s="1"/>
  <c r="AA956" i="1"/>
  <c r="AD937" i="1"/>
  <c r="AE937" i="1" s="1"/>
  <c r="AA937" i="1"/>
  <c r="AD1317" i="1"/>
  <c r="AE1317" i="1" s="1"/>
  <c r="AA1317" i="1"/>
  <c r="AD882" i="1"/>
  <c r="AE882" i="1" s="1"/>
  <c r="AA882" i="1"/>
  <c r="AD850" i="1"/>
  <c r="AE850" i="1" s="1"/>
  <c r="AA850" i="1"/>
  <c r="AD829" i="1"/>
  <c r="AE829" i="1" s="1"/>
  <c r="AA829" i="1"/>
  <c r="AD663" i="1"/>
  <c r="AE663" i="1" s="1"/>
  <c r="AA663" i="1"/>
  <c r="AD647" i="1"/>
  <c r="AE647" i="1" s="1"/>
  <c r="AA647" i="1"/>
  <c r="AD670" i="1"/>
  <c r="AE670" i="1" s="1"/>
  <c r="AA670" i="1"/>
  <c r="AD604" i="1"/>
  <c r="AE604" i="1" s="1"/>
  <c r="AA604" i="1"/>
  <c r="AD588" i="1"/>
  <c r="AE588" i="1" s="1"/>
  <c r="AA588" i="1"/>
  <c r="AD571" i="1"/>
  <c r="AE571" i="1" s="1"/>
  <c r="AA571" i="1"/>
  <c r="AD555" i="1"/>
  <c r="AE555" i="1" s="1"/>
  <c r="AA555" i="1"/>
  <c r="AD380" i="1"/>
  <c r="AE380" i="1" s="1"/>
  <c r="AA380" i="1"/>
  <c r="AD369" i="1"/>
  <c r="AE369" i="1" s="1"/>
  <c r="AA369" i="1"/>
  <c r="AD361" i="1"/>
  <c r="AE361" i="1" s="1"/>
  <c r="AA361" i="1"/>
  <c r="AD524" i="1"/>
  <c r="AE524" i="1" s="1"/>
  <c r="AA524" i="1"/>
  <c r="AD508" i="1"/>
  <c r="AE508" i="1" s="1"/>
  <c r="AA508" i="1"/>
  <c r="AD276" i="1"/>
  <c r="AE276" i="1" s="1"/>
  <c r="AA276" i="1"/>
  <c r="AD258" i="1"/>
  <c r="AE258" i="1" s="1"/>
  <c r="AA258" i="1"/>
  <c r="AD248" i="1"/>
  <c r="AE248" i="1" s="1"/>
  <c r="AA248" i="1"/>
  <c r="AD232" i="1"/>
  <c r="AE232" i="1" s="1"/>
  <c r="AA232" i="1"/>
  <c r="AD216" i="1"/>
  <c r="AE216" i="1" s="1"/>
  <c r="AA216" i="1"/>
  <c r="AD200" i="1"/>
  <c r="AE200" i="1" s="1"/>
  <c r="AA200" i="1"/>
  <c r="AD343" i="1"/>
  <c r="AE343" i="1" s="1"/>
  <c r="AA343" i="1"/>
  <c r="AD183" i="1"/>
  <c r="AE183" i="1" s="1"/>
  <c r="AA183" i="1"/>
  <c r="AD333" i="1"/>
  <c r="AE333" i="1" s="1"/>
  <c r="AA333" i="1"/>
  <c r="AD317" i="1"/>
  <c r="AE317" i="1" s="1"/>
  <c r="AA317" i="1"/>
  <c r="AD153" i="1"/>
  <c r="AE153" i="1" s="1"/>
  <c r="AA153" i="1"/>
  <c r="AD137" i="1"/>
  <c r="AE137" i="1" s="1"/>
  <c r="AA137" i="1"/>
  <c r="AD121" i="1"/>
  <c r="AE121" i="1" s="1"/>
  <c r="AA121" i="1"/>
  <c r="AD85" i="1"/>
  <c r="AE85" i="1" s="1"/>
  <c r="AA85" i="1"/>
  <c r="AD106" i="1"/>
  <c r="AE106" i="1" s="1"/>
  <c r="AA106" i="1"/>
  <c r="AD73" i="1"/>
  <c r="AE73" i="1" s="1"/>
  <c r="AA73" i="1"/>
  <c r="AD57" i="1"/>
  <c r="AE57" i="1" s="1"/>
  <c r="AA57" i="1"/>
  <c r="AD41" i="1"/>
  <c r="AE41" i="1" s="1"/>
  <c r="AA41" i="1"/>
  <c r="AD23" i="1"/>
  <c r="AE23" i="1" s="1"/>
  <c r="AA23" i="1"/>
  <c r="AD7" i="1"/>
  <c r="AE7" i="1" s="1"/>
  <c r="AA7" i="1"/>
  <c r="AD497" i="1"/>
  <c r="AE497" i="1" s="1"/>
  <c r="AA497" i="1"/>
  <c r="AD2642" i="1"/>
  <c r="AE2642" i="1" s="1"/>
  <c r="AA2642" i="1"/>
  <c r="AD3007" i="1"/>
  <c r="AE3007" i="1" s="1"/>
  <c r="AA3007" i="1"/>
  <c r="AD2400" i="1"/>
  <c r="AE2400" i="1" s="1"/>
  <c r="AA2400" i="1"/>
  <c r="AD1801" i="1"/>
  <c r="AE1801" i="1" s="1"/>
  <c r="AA1801" i="1"/>
  <c r="AD178" i="1"/>
  <c r="AE178" i="1" s="1"/>
  <c r="AA178" i="1"/>
  <c r="AD3184" i="1"/>
  <c r="AE3184" i="1" s="1"/>
  <c r="AA3184" i="1"/>
  <c r="AD551" i="1"/>
  <c r="AE551" i="1" s="1"/>
  <c r="AA551" i="1"/>
  <c r="AD541" i="1"/>
  <c r="AE541" i="1" s="1"/>
  <c r="AA541" i="1"/>
  <c r="AD629" i="1"/>
  <c r="AE629" i="1" s="1"/>
  <c r="AA629" i="1"/>
  <c r="AD610" i="1"/>
  <c r="AE610" i="1" s="1"/>
  <c r="AA610" i="1"/>
  <c r="AD3479" i="1"/>
  <c r="AE3479" i="1" s="1"/>
  <c r="AA3479" i="1"/>
  <c r="AD3520" i="1"/>
  <c r="AE3520" i="1" s="1"/>
  <c r="AA3520" i="1"/>
  <c r="AD3440" i="1"/>
  <c r="AE3440" i="1" s="1"/>
  <c r="AA3440" i="1"/>
  <c r="AD3356" i="1"/>
  <c r="AE3356" i="1" s="1"/>
  <c r="AA3356" i="1"/>
  <c r="AD3284" i="1"/>
  <c r="AE3284" i="1" s="1"/>
  <c r="AA3284" i="1"/>
  <c r="AD2969" i="1"/>
  <c r="AE2969" i="1" s="1"/>
  <c r="AA2969" i="1"/>
  <c r="AD3271" i="1"/>
  <c r="AE3271" i="1" s="1"/>
  <c r="AA3271" i="1"/>
  <c r="AD3242" i="1"/>
  <c r="AE3242" i="1" s="1"/>
  <c r="AA3242" i="1"/>
  <c r="AD3204" i="1"/>
  <c r="AE3204" i="1" s="1"/>
  <c r="AA3204" i="1"/>
  <c r="AD3173" i="1"/>
  <c r="AE3173" i="1" s="1"/>
  <c r="AA3173" i="1"/>
  <c r="AD3156" i="1"/>
  <c r="AE3156" i="1" s="1"/>
  <c r="AA3156" i="1"/>
  <c r="AD3140" i="1"/>
  <c r="AE3140" i="1" s="1"/>
  <c r="AA3140" i="1"/>
  <c r="AD3117" i="1"/>
  <c r="AE3117" i="1" s="1"/>
  <c r="AA3117" i="1"/>
  <c r="AD3100" i="1"/>
  <c r="AE3100" i="1" s="1"/>
  <c r="AA3100" i="1"/>
  <c r="AD3081" i="1"/>
  <c r="AE3081" i="1" s="1"/>
  <c r="AA3081" i="1"/>
  <c r="AD3065" i="1"/>
  <c r="AE3065" i="1" s="1"/>
  <c r="AA3065" i="1"/>
  <c r="AD3048" i="1"/>
  <c r="AE3048" i="1" s="1"/>
  <c r="AA3048" i="1"/>
  <c r="AD3032" i="1"/>
  <c r="AE3032" i="1" s="1"/>
  <c r="AA3032" i="1"/>
  <c r="AD3005" i="1"/>
  <c r="AE3005" i="1" s="1"/>
  <c r="AA3005" i="1"/>
  <c r="AD2898" i="1"/>
  <c r="AE2898" i="1" s="1"/>
  <c r="AA2898" i="1"/>
  <c r="AD2881" i="1"/>
  <c r="AE2881" i="1" s="1"/>
  <c r="AA2881" i="1"/>
  <c r="AD3308" i="1"/>
  <c r="AE3308" i="1" s="1"/>
  <c r="AA3308" i="1"/>
  <c r="AD3292" i="1"/>
  <c r="AE3292" i="1" s="1"/>
  <c r="AA3292" i="1"/>
  <c r="AD2872" i="1"/>
  <c r="AE2872" i="1" s="1"/>
  <c r="AA2872" i="1"/>
  <c r="AD2840" i="1"/>
  <c r="AE2840" i="1" s="1"/>
  <c r="AA2840" i="1"/>
  <c r="AD2824" i="1"/>
  <c r="AE2824" i="1" s="1"/>
  <c r="AA2824" i="1"/>
  <c r="AD2799" i="1"/>
  <c r="AE2799" i="1" s="1"/>
  <c r="AA2799" i="1"/>
  <c r="AD2541" i="1"/>
  <c r="AE2541" i="1" s="1"/>
  <c r="AA2541" i="1"/>
  <c r="AD2760" i="1"/>
  <c r="AE2760" i="1" s="1"/>
  <c r="AA2760" i="1"/>
  <c r="AD2630" i="1"/>
  <c r="AE2630" i="1" s="1"/>
  <c r="AA2630" i="1"/>
  <c r="AD2524" i="1"/>
  <c r="AE2524" i="1" s="1"/>
  <c r="AA2524" i="1"/>
  <c r="AD2726" i="1"/>
  <c r="AE2726" i="1" s="1"/>
  <c r="AA2726" i="1"/>
  <c r="AD2710" i="1"/>
  <c r="AE2710" i="1" s="1"/>
  <c r="AA2710" i="1"/>
  <c r="AD2655" i="1"/>
  <c r="AE2655" i="1" s="1"/>
  <c r="AA2655" i="1"/>
  <c r="AD2679" i="1"/>
  <c r="AE2679" i="1" s="1"/>
  <c r="AA2679" i="1"/>
  <c r="AD2598" i="1"/>
  <c r="AE2598" i="1" s="1"/>
  <c r="AA2598" i="1"/>
  <c r="AD2402" i="1"/>
  <c r="AE2402" i="1" s="1"/>
  <c r="AA2402" i="1"/>
  <c r="AD2384" i="1"/>
  <c r="AE2384" i="1" s="1"/>
  <c r="AA2384" i="1"/>
  <c r="AD2069" i="1"/>
  <c r="AE2069" i="1" s="1"/>
  <c r="AA2069" i="1"/>
  <c r="AD2376" i="1"/>
  <c r="AE2376" i="1" s="1"/>
  <c r="AA2376" i="1"/>
  <c r="AD2360" i="1"/>
  <c r="AE2360" i="1" s="1"/>
  <c r="AA2360" i="1"/>
  <c r="AD2344" i="1"/>
  <c r="AE2344" i="1" s="1"/>
  <c r="AA2344" i="1"/>
  <c r="AD2325" i="1"/>
  <c r="AE2325" i="1" s="1"/>
  <c r="AA2325" i="1"/>
  <c r="AD2309" i="1"/>
  <c r="AE2309" i="1" s="1"/>
  <c r="AA2309" i="1"/>
  <c r="AD2287" i="1"/>
  <c r="AE2287" i="1" s="1"/>
  <c r="AA2287" i="1"/>
  <c r="AD2041" i="1"/>
  <c r="AE2041" i="1" s="1"/>
  <c r="AA2041" i="1"/>
  <c r="AD2284" i="1"/>
  <c r="AE2284" i="1" s="1"/>
  <c r="AA2284" i="1"/>
  <c r="AD2264" i="1"/>
  <c r="AE2264" i="1" s="1"/>
  <c r="AA2264" i="1"/>
  <c r="AD1682" i="1"/>
  <c r="AE1682" i="1" s="1"/>
  <c r="AA1682" i="1"/>
  <c r="AD2206" i="1"/>
  <c r="AE2206" i="1" s="1"/>
  <c r="AA2206" i="1"/>
  <c r="AD2189" i="1"/>
  <c r="AE2189" i="1" s="1"/>
  <c r="AA2189" i="1"/>
  <c r="AD2172" i="1"/>
  <c r="AE2172" i="1" s="1"/>
  <c r="AA2172" i="1"/>
  <c r="AD2247" i="1"/>
  <c r="AE2247" i="1" s="1"/>
  <c r="AA2247" i="1"/>
  <c r="AD2128" i="1"/>
  <c r="AE2128" i="1" s="1"/>
  <c r="AA2128" i="1"/>
  <c r="AD2112" i="1"/>
  <c r="AE2112" i="1" s="1"/>
  <c r="AA2112" i="1"/>
  <c r="AD2003" i="1"/>
  <c r="AE2003" i="1" s="1"/>
  <c r="AA2003" i="1"/>
  <c r="AD2156" i="1"/>
  <c r="AE2156" i="1" s="1"/>
  <c r="AA2156" i="1"/>
  <c r="AD2101" i="1"/>
  <c r="AE2101" i="1" s="1"/>
  <c r="AA2101" i="1"/>
  <c r="AD2140" i="1"/>
  <c r="AE2140" i="1" s="1"/>
  <c r="AA2140" i="1"/>
  <c r="AD1993" i="1"/>
  <c r="AE1993" i="1" s="1"/>
  <c r="AA1993" i="1"/>
  <c r="AD1977" i="1"/>
  <c r="AE1977" i="1" s="1"/>
  <c r="AA1977" i="1"/>
  <c r="AD1667" i="1"/>
  <c r="AE1667" i="1" s="1"/>
  <c r="AA1667" i="1"/>
  <c r="AD1651" i="1"/>
  <c r="AE1651" i="1" s="1"/>
  <c r="AA1651" i="1"/>
  <c r="AD1635" i="1"/>
  <c r="AE1635" i="1" s="1"/>
  <c r="AA1635" i="1"/>
  <c r="AD2227" i="1"/>
  <c r="AE2227" i="1" s="1"/>
  <c r="AA2227" i="1"/>
  <c r="AD1955" i="1"/>
  <c r="AE1955" i="1" s="1"/>
  <c r="AA1955" i="1"/>
  <c r="AD1937" i="1"/>
  <c r="AE1937" i="1" s="1"/>
  <c r="AA1937" i="1"/>
  <c r="AD1921" i="1"/>
  <c r="AE1921" i="1" s="1"/>
  <c r="AA1921" i="1"/>
  <c r="AD1905" i="1"/>
  <c r="AE1905" i="1" s="1"/>
  <c r="AA1905" i="1"/>
  <c r="AD1889" i="1"/>
  <c r="AE1889" i="1" s="1"/>
  <c r="AA1889" i="1"/>
  <c r="AD1872" i="1"/>
  <c r="AE1872" i="1" s="1"/>
  <c r="AA1872" i="1"/>
  <c r="AD1842" i="1"/>
  <c r="AE1842" i="1" s="1"/>
  <c r="AA1842" i="1"/>
  <c r="AD1825" i="1"/>
  <c r="AE1825" i="1" s="1"/>
  <c r="AA1825" i="1"/>
  <c r="AD1799" i="1"/>
  <c r="AE1799" i="1" s="1"/>
  <c r="AA1799" i="1"/>
  <c r="AD1781" i="1"/>
  <c r="AE1781" i="1" s="1"/>
  <c r="AA1781" i="1"/>
  <c r="AD1762" i="1"/>
  <c r="AE1762" i="1" s="1"/>
  <c r="AA1762" i="1"/>
  <c r="AD1746" i="1"/>
  <c r="AE1746" i="1" s="1"/>
  <c r="AA1746" i="1"/>
  <c r="AD1730" i="1"/>
  <c r="AE1730" i="1" s="1"/>
  <c r="AA1730" i="1"/>
  <c r="AD1714" i="1"/>
  <c r="AE1714" i="1" s="1"/>
  <c r="AA1714" i="1"/>
  <c r="AD2093" i="1"/>
  <c r="AE2093" i="1" s="1"/>
  <c r="AA2093" i="1"/>
  <c r="AD2077" i="1"/>
  <c r="AE2077" i="1" s="1"/>
  <c r="AA2077" i="1"/>
  <c r="AD1532" i="1"/>
  <c r="AE1532" i="1" s="1"/>
  <c r="AA1532" i="1"/>
  <c r="AD1516" i="1"/>
  <c r="AE1516" i="1" s="1"/>
  <c r="AA1516" i="1"/>
  <c r="AD1500" i="1"/>
  <c r="AE1500" i="1" s="1"/>
  <c r="AA1500" i="1"/>
  <c r="AD1613" i="1"/>
  <c r="AE1613" i="1" s="1"/>
  <c r="AA1613" i="1"/>
  <c r="AD1597" i="1"/>
  <c r="AE1597" i="1" s="1"/>
  <c r="AA1597" i="1"/>
  <c r="AD1569" i="1"/>
  <c r="AE1569" i="1" s="1"/>
  <c r="AA1569" i="1"/>
  <c r="AD1553" i="1"/>
  <c r="AE1553" i="1" s="1"/>
  <c r="AA1553" i="1"/>
  <c r="AD1475" i="1"/>
  <c r="AE1475" i="1" s="1"/>
  <c r="AA1475" i="1"/>
  <c r="AD1446" i="1"/>
  <c r="AE1446" i="1" s="1"/>
  <c r="AA1446" i="1"/>
  <c r="AD1430" i="1"/>
  <c r="AE1430" i="1" s="1"/>
  <c r="AA1430" i="1"/>
  <c r="AD1420" i="1"/>
  <c r="AE1420" i="1" s="1"/>
  <c r="AA1420" i="1"/>
  <c r="AD1392" i="1"/>
  <c r="AE1392" i="1" s="1"/>
  <c r="AA1392" i="1"/>
  <c r="AD1373" i="1"/>
  <c r="AE1373" i="1" s="1"/>
  <c r="AA1373" i="1"/>
  <c r="AD1353" i="1"/>
  <c r="AE1353" i="1" s="1"/>
  <c r="AA1353" i="1"/>
  <c r="AD1337" i="1"/>
  <c r="AE1337" i="1" s="1"/>
  <c r="AA1337" i="1"/>
  <c r="AD803" i="1"/>
  <c r="AE803" i="1" s="1"/>
  <c r="AA803" i="1"/>
  <c r="AD787" i="1"/>
  <c r="AE787" i="1" s="1"/>
  <c r="AA787" i="1"/>
  <c r="AD762" i="1"/>
  <c r="AE762" i="1" s="1"/>
  <c r="AA762" i="1"/>
  <c r="AD722" i="1"/>
  <c r="AE722" i="1" s="1"/>
  <c r="AA722" i="1"/>
  <c r="AD703" i="1"/>
  <c r="AE703" i="1" s="1"/>
  <c r="AA703" i="1"/>
  <c r="AD1250" i="1"/>
  <c r="AE1250" i="1" s="1"/>
  <c r="AA1250" i="1"/>
  <c r="AD1234" i="1"/>
  <c r="AE1234" i="1" s="1"/>
  <c r="AA1234" i="1"/>
  <c r="AD1218" i="1"/>
  <c r="AE1218" i="1" s="1"/>
  <c r="AA1218" i="1"/>
  <c r="AD1205" i="1"/>
  <c r="AE1205" i="1" s="1"/>
  <c r="AA1205" i="1"/>
  <c r="AD1189" i="1"/>
  <c r="AE1189" i="1" s="1"/>
  <c r="AA1189" i="1"/>
  <c r="AD1171" i="1"/>
  <c r="AE1171" i="1" s="1"/>
  <c r="AA1171" i="1"/>
  <c r="AD1152" i="1"/>
  <c r="AE1152" i="1" s="1"/>
  <c r="AA1152" i="1"/>
  <c r="AD1136" i="1"/>
  <c r="AE1136" i="1" s="1"/>
  <c r="AA1136" i="1"/>
  <c r="AD1120" i="1"/>
  <c r="AE1120" i="1" s="1"/>
  <c r="AA1120" i="1"/>
  <c r="AD1101" i="1"/>
  <c r="AE1101" i="1" s="1"/>
  <c r="AA1101" i="1"/>
  <c r="AD1080" i="1"/>
  <c r="AE1080" i="1" s="1"/>
  <c r="AA1080" i="1"/>
  <c r="AD1063" i="1"/>
  <c r="AE1063" i="1" s="1"/>
  <c r="AA1063" i="1"/>
  <c r="AD1047" i="1"/>
  <c r="AE1047" i="1" s="1"/>
  <c r="AA1047" i="1"/>
  <c r="AD1015" i="1"/>
  <c r="AE1015" i="1" s="1"/>
  <c r="AA1015" i="1"/>
  <c r="AD1003" i="1"/>
  <c r="AE1003" i="1" s="1"/>
  <c r="AA1003" i="1"/>
  <c r="AD987" i="1"/>
  <c r="AE987" i="1" s="1"/>
  <c r="AA987" i="1"/>
  <c r="AD971" i="1"/>
  <c r="AE971" i="1" s="1"/>
  <c r="AA971" i="1"/>
  <c r="AD955" i="1"/>
  <c r="AE955" i="1" s="1"/>
  <c r="AA955" i="1"/>
  <c r="AD936" i="1"/>
  <c r="AE936" i="1" s="1"/>
  <c r="AA936" i="1"/>
  <c r="AD1316" i="1"/>
  <c r="AE1316" i="1" s="1"/>
  <c r="AA1316" i="1"/>
  <c r="AD881" i="1"/>
  <c r="AE881" i="1" s="1"/>
  <c r="AA881" i="1"/>
  <c r="AD828" i="1"/>
  <c r="AE828" i="1" s="1"/>
  <c r="AA828" i="1"/>
  <c r="AD646" i="1"/>
  <c r="AE646" i="1" s="1"/>
  <c r="AA646" i="1"/>
  <c r="AD685" i="1"/>
  <c r="AE685" i="1" s="1"/>
  <c r="AA685" i="1"/>
  <c r="AD669" i="1"/>
  <c r="AE669" i="1" s="1"/>
  <c r="AA669" i="1"/>
  <c r="AD1263" i="1"/>
  <c r="AE1263" i="1" s="1"/>
  <c r="AA1263" i="1"/>
  <c r="AD603" i="1"/>
  <c r="AE603" i="1" s="1"/>
  <c r="AA603" i="1"/>
  <c r="AD587" i="1"/>
  <c r="AE587" i="1" s="1"/>
  <c r="AA587" i="1"/>
  <c r="AD570" i="1"/>
  <c r="AE570" i="1" s="1"/>
  <c r="AA570" i="1"/>
  <c r="AD554" i="1"/>
  <c r="AE554" i="1" s="1"/>
  <c r="AA554" i="1"/>
  <c r="AD428" i="1"/>
  <c r="AE428" i="1" s="1"/>
  <c r="AA428" i="1"/>
  <c r="AD420" i="1"/>
  <c r="AE420" i="1" s="1"/>
  <c r="AA420" i="1"/>
  <c r="AD408" i="1"/>
  <c r="AE408" i="1" s="1"/>
  <c r="AA408" i="1"/>
  <c r="AD397" i="1"/>
  <c r="AE397" i="1" s="1"/>
  <c r="AA397" i="1"/>
  <c r="AD388" i="1"/>
  <c r="AE388" i="1" s="1"/>
  <c r="AA388" i="1"/>
  <c r="AD355" i="1"/>
  <c r="AE355" i="1" s="1"/>
  <c r="AA355" i="1"/>
  <c r="AD463" i="1"/>
  <c r="AE463" i="1" s="1"/>
  <c r="AA463" i="1"/>
  <c r="AD298" i="1"/>
  <c r="AE298" i="1" s="1"/>
  <c r="AA298" i="1"/>
  <c r="AD454" i="1"/>
  <c r="AE454" i="1" s="1"/>
  <c r="AA454" i="1"/>
  <c r="AD444" i="1"/>
  <c r="AE444" i="1" s="1"/>
  <c r="AA444" i="1"/>
  <c r="AD472" i="1"/>
  <c r="AE472" i="1" s="1"/>
  <c r="AA472" i="1"/>
  <c r="AD434" i="1"/>
  <c r="AE434" i="1" s="1"/>
  <c r="AA434" i="1"/>
  <c r="AD523" i="1"/>
  <c r="AE523" i="1" s="1"/>
  <c r="AA523" i="1"/>
  <c r="AD291" i="1"/>
  <c r="AE291" i="1" s="1"/>
  <c r="AA291" i="1"/>
  <c r="AD275" i="1"/>
  <c r="AE275" i="1" s="1"/>
  <c r="AA275" i="1"/>
  <c r="AD257" i="1"/>
  <c r="AE257" i="1" s="1"/>
  <c r="AA257" i="1"/>
  <c r="AD247" i="1"/>
  <c r="AE247" i="1" s="1"/>
  <c r="AA247" i="1"/>
  <c r="AD231" i="1"/>
  <c r="AE231" i="1" s="1"/>
  <c r="AA231" i="1"/>
  <c r="AD215" i="1"/>
  <c r="AE215" i="1" s="1"/>
  <c r="AA215" i="1"/>
  <c r="AD199" i="1"/>
  <c r="AE199" i="1" s="1"/>
  <c r="AA199" i="1"/>
  <c r="AD342" i="1"/>
  <c r="AE342" i="1" s="1"/>
  <c r="AA342" i="1"/>
  <c r="AD182" i="1"/>
  <c r="AE182" i="1" s="1"/>
  <c r="AA182" i="1"/>
  <c r="AD332" i="1"/>
  <c r="AE332" i="1" s="1"/>
  <c r="AA332" i="1"/>
  <c r="AD316" i="1"/>
  <c r="AE316" i="1" s="1"/>
  <c r="AA316" i="1"/>
  <c r="AD152" i="1"/>
  <c r="AE152" i="1" s="1"/>
  <c r="AA152" i="1"/>
  <c r="AD136" i="1"/>
  <c r="AE136" i="1" s="1"/>
  <c r="AA136" i="1"/>
  <c r="AD120" i="1"/>
  <c r="AE120" i="1" s="1"/>
  <c r="AA120" i="1"/>
  <c r="AD84" i="1"/>
  <c r="AE84" i="1" s="1"/>
  <c r="AA84" i="1"/>
  <c r="AD105" i="1"/>
  <c r="AE105" i="1" s="1"/>
  <c r="AA105" i="1"/>
  <c r="AD72" i="1"/>
  <c r="AE72" i="1" s="1"/>
  <c r="AA72" i="1"/>
  <c r="AD56" i="1"/>
  <c r="AE56" i="1" s="1"/>
  <c r="AA56" i="1"/>
  <c r="AD40" i="1"/>
  <c r="AE40" i="1" s="1"/>
  <c r="AA40" i="1"/>
  <c r="AD22" i="1"/>
  <c r="AE22" i="1" s="1"/>
  <c r="AA22" i="1"/>
  <c r="AD6" i="1"/>
  <c r="AE6" i="1" s="1"/>
  <c r="AA6" i="1"/>
  <c r="AD496" i="1"/>
  <c r="AE496" i="1" s="1"/>
  <c r="AA496" i="1"/>
  <c r="AD2643" i="1"/>
  <c r="AE2643" i="1" s="1"/>
  <c r="AA2643" i="1"/>
  <c r="AD3008" i="1"/>
  <c r="AE3008" i="1" s="1"/>
  <c r="AA3008" i="1"/>
  <c r="AD2401" i="1"/>
  <c r="AE2401" i="1" s="1"/>
  <c r="AA2401" i="1"/>
  <c r="AD1802" i="1"/>
  <c r="AE1802" i="1" s="1"/>
  <c r="AA1802" i="1"/>
  <c r="AD179" i="1"/>
  <c r="AE179" i="1" s="1"/>
  <c r="AA179" i="1"/>
  <c r="AD3248" i="1"/>
  <c r="AE3248" i="1" s="1"/>
  <c r="AA3248" i="1"/>
  <c r="AD2207" i="1"/>
  <c r="AE2207" i="1" s="1"/>
  <c r="AA2207" i="1"/>
  <c r="AD360" i="1"/>
  <c r="AE360" i="1" s="1"/>
  <c r="AA360" i="1"/>
  <c r="AD630" i="1"/>
  <c r="AE630" i="1" s="1"/>
  <c r="AA630" i="1"/>
  <c r="AD611" i="1"/>
  <c r="AE611" i="1" s="1"/>
  <c r="AA611" i="1"/>
  <c r="AD3492" i="1"/>
  <c r="AE3492" i="1" s="1"/>
  <c r="AA3492" i="1"/>
  <c r="AD3504" i="1"/>
  <c r="AE3504" i="1" s="1"/>
  <c r="AA3504" i="1"/>
  <c r="AD3456" i="1"/>
  <c r="AE3456" i="1" s="1"/>
  <c r="AA3456" i="1"/>
  <c r="AD3372" i="1"/>
  <c r="AE3372" i="1" s="1"/>
  <c r="AA3372" i="1"/>
  <c r="AD3319" i="1"/>
  <c r="AE3319" i="1" s="1"/>
  <c r="AA3319" i="1"/>
  <c r="AD3260" i="1"/>
  <c r="AE3260" i="1" s="1"/>
  <c r="AA3260" i="1"/>
  <c r="AD3519" i="1"/>
  <c r="AE3519" i="1" s="1"/>
  <c r="AA3519" i="1"/>
  <c r="AD3503" i="1"/>
  <c r="AE3503" i="1" s="1"/>
  <c r="AA3503" i="1"/>
  <c r="AD3487" i="1"/>
  <c r="AE3487" i="1" s="1"/>
  <c r="AA3487" i="1"/>
  <c r="AD3471" i="1"/>
  <c r="AE3471" i="1" s="1"/>
  <c r="AA3471" i="1"/>
  <c r="AD3455" i="1"/>
  <c r="AE3455" i="1" s="1"/>
  <c r="AA3455" i="1"/>
  <c r="AD3439" i="1"/>
  <c r="AE3439" i="1" s="1"/>
  <c r="AA3439" i="1"/>
  <c r="AD3422" i="1"/>
  <c r="AE3422" i="1" s="1"/>
  <c r="AA3422" i="1"/>
  <c r="AD3399" i="1"/>
  <c r="AE3399" i="1" s="1"/>
  <c r="AA3399" i="1"/>
  <c r="AD3371" i="1"/>
  <c r="AE3371" i="1" s="1"/>
  <c r="AA3371" i="1"/>
  <c r="AD3355" i="1"/>
  <c r="AE3355" i="1" s="1"/>
  <c r="AA3355" i="1"/>
  <c r="AD3318" i="1"/>
  <c r="AE3318" i="1" s="1"/>
  <c r="AA3318" i="1"/>
  <c r="AD3278" i="1"/>
  <c r="AE3278" i="1" s="1"/>
  <c r="AA3278" i="1"/>
  <c r="AD2968" i="1"/>
  <c r="AE2968" i="1" s="1"/>
  <c r="AA2968" i="1"/>
  <c r="AD3270" i="1"/>
  <c r="AE3270" i="1" s="1"/>
  <c r="AA3270" i="1"/>
  <c r="AD3259" i="1"/>
  <c r="AE3259" i="1" s="1"/>
  <c r="AA3259" i="1"/>
  <c r="AD3241" i="1"/>
  <c r="AE3241" i="1" s="1"/>
  <c r="AA3241" i="1"/>
  <c r="AD3203" i="1"/>
  <c r="AE3203" i="1" s="1"/>
  <c r="AA3203" i="1"/>
  <c r="AD3172" i="1"/>
  <c r="AE3172" i="1" s="1"/>
  <c r="AA3172" i="1"/>
  <c r="AD3155" i="1"/>
  <c r="AE3155" i="1" s="1"/>
  <c r="AA3155" i="1"/>
  <c r="AD3139" i="1"/>
  <c r="AE3139" i="1" s="1"/>
  <c r="AA3139" i="1"/>
  <c r="AD3116" i="1"/>
  <c r="AE3116" i="1" s="1"/>
  <c r="AA3116" i="1"/>
  <c r="AD3099" i="1"/>
  <c r="AE3099" i="1" s="1"/>
  <c r="AA3099" i="1"/>
  <c r="AD3080" i="1"/>
  <c r="AE3080" i="1" s="1"/>
  <c r="AA3080" i="1"/>
  <c r="AD3064" i="1"/>
  <c r="AE3064" i="1" s="1"/>
  <c r="AA3064" i="1"/>
  <c r="AD3047" i="1"/>
  <c r="AE3047" i="1" s="1"/>
  <c r="AA3047" i="1"/>
  <c r="AD3031" i="1"/>
  <c r="AE3031" i="1" s="1"/>
  <c r="AA3031" i="1"/>
  <c r="AD3004" i="1"/>
  <c r="AE3004" i="1" s="1"/>
  <c r="AA3004" i="1"/>
  <c r="AD2897" i="1"/>
  <c r="AE2897" i="1" s="1"/>
  <c r="AA2897" i="1"/>
  <c r="AD2880" i="1"/>
  <c r="AE2880" i="1" s="1"/>
  <c r="AA2880" i="1"/>
  <c r="AD3307" i="1"/>
  <c r="AE3307" i="1" s="1"/>
  <c r="AA3307" i="1"/>
  <c r="AD3291" i="1"/>
  <c r="AE3291" i="1" s="1"/>
  <c r="AA3291" i="1"/>
  <c r="AD2871" i="1"/>
  <c r="AE2871" i="1" s="1"/>
  <c r="AA2871" i="1"/>
  <c r="AD2839" i="1"/>
  <c r="AE2839" i="1" s="1"/>
  <c r="AA2839" i="1"/>
  <c r="AD2823" i="1"/>
  <c r="AE2823" i="1" s="1"/>
  <c r="AA2823" i="1"/>
  <c r="AD2798" i="1"/>
  <c r="AE2798" i="1" s="1"/>
  <c r="AA2798" i="1"/>
  <c r="AD2540" i="1"/>
  <c r="AE2540" i="1" s="1"/>
  <c r="AA2540" i="1"/>
  <c r="AD2759" i="1"/>
  <c r="AE2759" i="1" s="1"/>
  <c r="AA2759" i="1"/>
  <c r="AD2523" i="1"/>
  <c r="AE2523" i="1" s="1"/>
  <c r="AA2523" i="1"/>
  <c r="AD2465" i="1"/>
  <c r="AE2465" i="1" s="1"/>
  <c r="AA2465" i="1"/>
  <c r="AD2725" i="1"/>
  <c r="AE2725" i="1" s="1"/>
  <c r="AA2725" i="1"/>
  <c r="AD2709" i="1"/>
  <c r="AE2709" i="1" s="1"/>
  <c r="AA2709" i="1"/>
  <c r="AD2651" i="1"/>
  <c r="AE2651" i="1" s="1"/>
  <c r="AA2651" i="1"/>
  <c r="AD2678" i="1"/>
  <c r="AE2678" i="1" s="1"/>
  <c r="AA2678" i="1"/>
  <c r="AD2667" i="1"/>
  <c r="AE2667" i="1" s="1"/>
  <c r="AA2667" i="1"/>
  <c r="AD2397" i="1"/>
  <c r="AE2397" i="1" s="1"/>
  <c r="AA2397" i="1"/>
  <c r="AD2783" i="1"/>
  <c r="AE2783" i="1" s="1"/>
  <c r="AA2783" i="1"/>
  <c r="AD2068" i="1"/>
  <c r="AE2068" i="1" s="1"/>
  <c r="AA2068" i="1"/>
  <c r="AD2375" i="1"/>
  <c r="AE2375" i="1" s="1"/>
  <c r="AA2375" i="1"/>
  <c r="AD2359" i="1"/>
  <c r="AE2359" i="1" s="1"/>
  <c r="AA2359" i="1"/>
  <c r="AD2343" i="1"/>
  <c r="AE2343" i="1" s="1"/>
  <c r="AA2343" i="1"/>
  <c r="AD2324" i="1"/>
  <c r="AE2324" i="1" s="1"/>
  <c r="AA2324" i="1"/>
  <c r="AD2308" i="1"/>
  <c r="AE2308" i="1" s="1"/>
  <c r="AA2308" i="1"/>
  <c r="AD2286" i="1"/>
  <c r="AE2286" i="1" s="1"/>
  <c r="AA2286" i="1"/>
  <c r="AD2040" i="1"/>
  <c r="AE2040" i="1" s="1"/>
  <c r="AA2040" i="1"/>
  <c r="AD2283" i="1"/>
  <c r="AE2283" i="1" s="1"/>
  <c r="AA2283" i="1"/>
  <c r="AD2263" i="1"/>
  <c r="AE2263" i="1" s="1"/>
  <c r="AA2263" i="1"/>
  <c r="AD2222" i="1"/>
  <c r="AE2222" i="1" s="1"/>
  <c r="AA2222" i="1"/>
  <c r="AD2205" i="1"/>
  <c r="AE2205" i="1" s="1"/>
  <c r="AA2205" i="1"/>
  <c r="AD2188" i="1"/>
  <c r="AE2188" i="1" s="1"/>
  <c r="AA2188" i="1"/>
  <c r="AD2171" i="1"/>
  <c r="AE2171" i="1" s="1"/>
  <c r="AA2171" i="1"/>
  <c r="AD2246" i="1"/>
  <c r="AE2246" i="1" s="1"/>
  <c r="AA2246" i="1"/>
  <c r="AD2127" i="1"/>
  <c r="AE2127" i="1" s="1"/>
  <c r="AA2127" i="1"/>
  <c r="AD2111" i="1"/>
  <c r="AE2111" i="1" s="1"/>
  <c r="AA2111" i="1"/>
  <c r="AD2002" i="1"/>
  <c r="AE2002" i="1" s="1"/>
  <c r="AA2002" i="1"/>
  <c r="AD2153" i="1"/>
  <c r="AE2153" i="1" s="1"/>
  <c r="AA2153" i="1"/>
  <c r="AD2100" i="1"/>
  <c r="AE2100" i="1" s="1"/>
  <c r="AA2100" i="1"/>
  <c r="AD2139" i="1"/>
  <c r="AE2139" i="1" s="1"/>
  <c r="AA2139" i="1"/>
  <c r="AD1992" i="1"/>
  <c r="AE1992" i="1" s="1"/>
  <c r="AA1992" i="1"/>
  <c r="AD1976" i="1"/>
  <c r="AE1976" i="1" s="1"/>
  <c r="AA1976" i="1"/>
  <c r="AD1666" i="1"/>
  <c r="AE1666" i="1" s="1"/>
  <c r="AA1666" i="1"/>
  <c r="AD1650" i="1"/>
  <c r="AE1650" i="1" s="1"/>
  <c r="AA1650" i="1"/>
  <c r="AD1634" i="1"/>
  <c r="AE1634" i="1" s="1"/>
  <c r="AA1634" i="1"/>
  <c r="AD2226" i="1"/>
  <c r="AE2226" i="1" s="1"/>
  <c r="AA2226" i="1"/>
  <c r="AD1954" i="1"/>
  <c r="AE1954" i="1" s="1"/>
  <c r="AA1954" i="1"/>
  <c r="AD1936" i="1"/>
  <c r="AE1936" i="1" s="1"/>
  <c r="AA1936" i="1"/>
  <c r="AD1920" i="1"/>
  <c r="AE1920" i="1" s="1"/>
  <c r="AA1920" i="1"/>
  <c r="AD1904" i="1"/>
  <c r="AE1904" i="1" s="1"/>
  <c r="AA1904" i="1"/>
  <c r="AD1888" i="1"/>
  <c r="AE1888" i="1" s="1"/>
  <c r="AA1888" i="1"/>
  <c r="AD1871" i="1"/>
  <c r="AE1871" i="1" s="1"/>
  <c r="AA1871" i="1"/>
  <c r="AD1841" i="1"/>
  <c r="AE1841" i="1" s="1"/>
  <c r="AA1841" i="1"/>
  <c r="AD1824" i="1"/>
  <c r="AE1824" i="1" s="1"/>
  <c r="AA1824" i="1"/>
  <c r="AD1798" i="1"/>
  <c r="AE1798" i="1" s="1"/>
  <c r="AA1798" i="1"/>
  <c r="AD1780" i="1"/>
  <c r="AE1780" i="1" s="1"/>
  <c r="AA1780" i="1"/>
  <c r="AD1761" i="1"/>
  <c r="AE1761" i="1" s="1"/>
  <c r="AA1761" i="1"/>
  <c r="AD1745" i="1"/>
  <c r="AE1745" i="1" s="1"/>
  <c r="AA1745" i="1"/>
  <c r="AD1729" i="1"/>
  <c r="AE1729" i="1" s="1"/>
  <c r="AA1729" i="1"/>
  <c r="AD1713" i="1"/>
  <c r="AE1713" i="1" s="1"/>
  <c r="AA1713" i="1"/>
  <c r="AD2092" i="1"/>
  <c r="AE2092" i="1" s="1"/>
  <c r="AA2092" i="1"/>
  <c r="AD1698" i="1"/>
  <c r="AE1698" i="1" s="1"/>
  <c r="AA1698" i="1"/>
  <c r="AD1531" i="1"/>
  <c r="AE1531" i="1" s="1"/>
  <c r="AA1531" i="1"/>
  <c r="AD1515" i="1"/>
  <c r="AE1515" i="1" s="1"/>
  <c r="AA1515" i="1"/>
  <c r="AD1499" i="1"/>
  <c r="AE1499" i="1" s="1"/>
  <c r="AA1499" i="1"/>
  <c r="AD1612" i="1"/>
  <c r="AE1612" i="1" s="1"/>
  <c r="AA1612" i="1"/>
  <c r="AD1596" i="1"/>
  <c r="AE1596" i="1" s="1"/>
  <c r="AA1596" i="1"/>
  <c r="AD1568" i="1"/>
  <c r="AE1568" i="1" s="1"/>
  <c r="AA1568" i="1"/>
  <c r="AD1496" i="1"/>
  <c r="AE1496" i="1" s="1"/>
  <c r="AA1496" i="1"/>
  <c r="AD1474" i="1"/>
  <c r="AE1474" i="1" s="1"/>
  <c r="AA1474" i="1"/>
  <c r="AD1445" i="1"/>
  <c r="AE1445" i="1" s="1"/>
  <c r="AA1445" i="1"/>
  <c r="AD1429" i="1"/>
  <c r="AE1429" i="1" s="1"/>
  <c r="AA1429" i="1"/>
  <c r="AD1414" i="1"/>
  <c r="AE1414" i="1" s="1"/>
  <c r="AA1414" i="1"/>
  <c r="AD1391" i="1"/>
  <c r="AE1391" i="1" s="1"/>
  <c r="AA1391" i="1"/>
  <c r="AD1372" i="1"/>
  <c r="AE1372" i="1" s="1"/>
  <c r="AA1372" i="1"/>
  <c r="AD1352" i="1"/>
  <c r="AE1352" i="1" s="1"/>
  <c r="AA1352" i="1"/>
  <c r="AD1336" i="1"/>
  <c r="AE1336" i="1" s="1"/>
  <c r="AA1336" i="1"/>
  <c r="AD802" i="1"/>
  <c r="AE802" i="1" s="1"/>
  <c r="AA802" i="1"/>
  <c r="AD786" i="1"/>
  <c r="AE786" i="1" s="1"/>
  <c r="AA786" i="1"/>
  <c r="AD761" i="1"/>
  <c r="AE761" i="1" s="1"/>
  <c r="AA761" i="1"/>
  <c r="AD721" i="1"/>
  <c r="AE721" i="1" s="1"/>
  <c r="AA721" i="1"/>
  <c r="AD702" i="1"/>
  <c r="AE702" i="1" s="1"/>
  <c r="AA702" i="1"/>
  <c r="AD1249" i="1"/>
  <c r="AE1249" i="1" s="1"/>
  <c r="AA1249" i="1"/>
  <c r="AD1233" i="1"/>
  <c r="AE1233" i="1" s="1"/>
  <c r="AA1233" i="1"/>
  <c r="AD1217" i="1"/>
  <c r="AE1217" i="1" s="1"/>
  <c r="AA1217" i="1"/>
  <c r="AD1204" i="1"/>
  <c r="AE1204" i="1" s="1"/>
  <c r="AA1204" i="1"/>
  <c r="AD1188" i="1"/>
  <c r="AE1188" i="1" s="1"/>
  <c r="AA1188" i="1"/>
  <c r="AD1170" i="1"/>
  <c r="AE1170" i="1" s="1"/>
  <c r="AA1170" i="1"/>
  <c r="AD1151" i="1"/>
  <c r="AE1151" i="1" s="1"/>
  <c r="AA1151" i="1"/>
  <c r="AD1135" i="1"/>
  <c r="AE1135" i="1" s="1"/>
  <c r="AA1135" i="1"/>
  <c r="AD1119" i="1"/>
  <c r="AE1119" i="1" s="1"/>
  <c r="AA1119" i="1"/>
  <c r="AD1100" i="1"/>
  <c r="AE1100" i="1" s="1"/>
  <c r="AA1100" i="1"/>
  <c r="AD1079" i="1"/>
  <c r="AE1079" i="1" s="1"/>
  <c r="AA1079" i="1"/>
  <c r="AD1062" i="1"/>
  <c r="AE1062" i="1" s="1"/>
  <c r="AA1062" i="1"/>
  <c r="AD1046" i="1"/>
  <c r="AE1046" i="1" s="1"/>
  <c r="AA1046" i="1"/>
  <c r="AD1014" i="1"/>
  <c r="AE1014" i="1" s="1"/>
  <c r="AA1014" i="1"/>
  <c r="AD1002" i="1"/>
  <c r="AE1002" i="1" s="1"/>
  <c r="AA1002" i="1"/>
  <c r="AD986" i="1"/>
  <c r="AE986" i="1" s="1"/>
  <c r="AA986" i="1"/>
  <c r="AD970" i="1"/>
  <c r="AE970" i="1" s="1"/>
  <c r="AA970" i="1"/>
  <c r="AD954" i="1"/>
  <c r="AE954" i="1" s="1"/>
  <c r="AA954" i="1"/>
  <c r="AD935" i="1"/>
  <c r="AE935" i="1" s="1"/>
  <c r="AA935" i="1"/>
  <c r="AD928" i="1"/>
  <c r="AE928" i="1" s="1"/>
  <c r="AA928" i="1"/>
  <c r="AD912" i="1"/>
  <c r="AE912" i="1" s="1"/>
  <c r="AA912" i="1"/>
  <c r="AD880" i="1"/>
  <c r="AE880" i="1" s="1"/>
  <c r="AA880" i="1"/>
  <c r="AD827" i="1"/>
  <c r="AE827" i="1" s="1"/>
  <c r="AA827" i="1"/>
  <c r="AD645" i="1"/>
  <c r="AE645" i="1" s="1"/>
  <c r="AA645" i="1"/>
  <c r="AD684" i="1"/>
  <c r="AE684" i="1" s="1"/>
  <c r="AA684" i="1"/>
  <c r="AD668" i="1"/>
  <c r="AE668" i="1" s="1"/>
  <c r="AA668" i="1"/>
  <c r="AD1262" i="1"/>
  <c r="AE1262" i="1" s="1"/>
  <c r="AA1262" i="1"/>
  <c r="AD602" i="1"/>
  <c r="AE602" i="1" s="1"/>
  <c r="AA602" i="1"/>
  <c r="AD586" i="1"/>
  <c r="AE586" i="1" s="1"/>
  <c r="AA586" i="1"/>
  <c r="AD569" i="1"/>
  <c r="AE569" i="1" s="1"/>
  <c r="AA569" i="1"/>
  <c r="AD553" i="1"/>
  <c r="AE553" i="1" s="1"/>
  <c r="AA553" i="1"/>
  <c r="AD387" i="1"/>
  <c r="AE387" i="1" s="1"/>
  <c r="AA387" i="1"/>
  <c r="AD379" i="1"/>
  <c r="AE379" i="1" s="1"/>
  <c r="AA379" i="1"/>
  <c r="AD368" i="1"/>
  <c r="AE368" i="1" s="1"/>
  <c r="AA368" i="1"/>
  <c r="AD464" i="1"/>
  <c r="AE464" i="1" s="1"/>
  <c r="AA464" i="1"/>
  <c r="AD522" i="1"/>
  <c r="AE522" i="1" s="1"/>
  <c r="AA522" i="1"/>
  <c r="AD290" i="1"/>
  <c r="AE290" i="1" s="1"/>
  <c r="AA290" i="1"/>
  <c r="AD274" i="1"/>
  <c r="AE274" i="1" s="1"/>
  <c r="AA274" i="1"/>
  <c r="AD266" i="1"/>
  <c r="AE266" i="1" s="1"/>
  <c r="AA266" i="1"/>
  <c r="AD246" i="1"/>
  <c r="AE246" i="1" s="1"/>
  <c r="AA246" i="1"/>
  <c r="AD230" i="1"/>
  <c r="AE230" i="1" s="1"/>
  <c r="AA230" i="1"/>
  <c r="AD214" i="1"/>
  <c r="AE214" i="1" s="1"/>
  <c r="AA214" i="1"/>
  <c r="AD198" i="1"/>
  <c r="AE198" i="1" s="1"/>
  <c r="AA198" i="1"/>
  <c r="AD341" i="1"/>
  <c r="AE341" i="1" s="1"/>
  <c r="AA341" i="1"/>
  <c r="AD181" i="1"/>
  <c r="AE181" i="1" s="1"/>
  <c r="AA181" i="1"/>
  <c r="AD331" i="1"/>
  <c r="AE331" i="1" s="1"/>
  <c r="AA331" i="1"/>
  <c r="AD315" i="1"/>
  <c r="AE315" i="1" s="1"/>
  <c r="AA315" i="1"/>
  <c r="AD151" i="1"/>
  <c r="AE151" i="1" s="1"/>
  <c r="AA151" i="1"/>
  <c r="AD135" i="1"/>
  <c r="AE135" i="1" s="1"/>
  <c r="AA135" i="1"/>
  <c r="AD119" i="1"/>
  <c r="AE119" i="1" s="1"/>
  <c r="AA119" i="1"/>
  <c r="AD83" i="1"/>
  <c r="AE83" i="1" s="1"/>
  <c r="AA83" i="1"/>
  <c r="AD104" i="1"/>
  <c r="AE104" i="1" s="1"/>
  <c r="AA104" i="1"/>
  <c r="AD71" i="1"/>
  <c r="AE71" i="1" s="1"/>
  <c r="AA71" i="1"/>
  <c r="AD55" i="1"/>
  <c r="AE55" i="1" s="1"/>
  <c r="AA55" i="1"/>
  <c r="AD39" i="1"/>
  <c r="AE39" i="1" s="1"/>
  <c r="AA39" i="1"/>
  <c r="AD21" i="1"/>
  <c r="AE21" i="1" s="1"/>
  <c r="AA21" i="1"/>
  <c r="AD5" i="1"/>
  <c r="AE5" i="1" s="1"/>
  <c r="AA5" i="1"/>
  <c r="AD495" i="1"/>
  <c r="AE495" i="1" s="1"/>
  <c r="AA495" i="1"/>
  <c r="AD2644" i="1"/>
  <c r="AE2644" i="1" s="1"/>
  <c r="AA2644" i="1"/>
  <c r="AD3245" i="1"/>
  <c r="AE3245" i="1" s="1"/>
  <c r="AA3245" i="1"/>
  <c r="AD2407" i="1"/>
  <c r="AE2407" i="1" s="1"/>
  <c r="AA2407" i="1"/>
  <c r="AD1803" i="1"/>
  <c r="AE1803" i="1" s="1"/>
  <c r="AA1803" i="1"/>
  <c r="AD180" i="1"/>
  <c r="AE180" i="1" s="1"/>
  <c r="AA180" i="1"/>
  <c r="AD3249" i="1"/>
  <c r="AE3249" i="1" s="1"/>
  <c r="AA3249" i="1"/>
  <c r="AD1852" i="1"/>
  <c r="AE1852" i="1" s="1"/>
  <c r="AA1852" i="1"/>
  <c r="AD631" i="1"/>
  <c r="AE631" i="1" s="1"/>
  <c r="AA631" i="1"/>
  <c r="AD612" i="1"/>
  <c r="AE612" i="1" s="1"/>
  <c r="AA612" i="1"/>
  <c r="AD3450" i="1"/>
  <c r="AE3450" i="1" s="1"/>
  <c r="AA3450" i="1"/>
  <c r="AD3488" i="1"/>
  <c r="AE3488" i="1" s="1"/>
  <c r="AA3488" i="1"/>
  <c r="AD3400" i="1"/>
  <c r="AE3400" i="1" s="1"/>
  <c r="AA3400" i="1"/>
  <c r="AD3518" i="1"/>
  <c r="AE3518" i="1" s="1"/>
  <c r="AA3518" i="1"/>
  <c r="AD3486" i="1"/>
  <c r="AE3486" i="1" s="1"/>
  <c r="AA3486" i="1"/>
  <c r="AD3424" i="1"/>
  <c r="AE3424" i="1" s="1"/>
  <c r="AA3424" i="1"/>
  <c r="AD3421" i="1"/>
  <c r="AE3421" i="1" s="1"/>
  <c r="AA3421" i="1"/>
  <c r="AD3398" i="1"/>
  <c r="AE3398" i="1" s="1"/>
  <c r="AA3398" i="1"/>
  <c r="AD3370" i="1"/>
  <c r="AE3370" i="1" s="1"/>
  <c r="AA3370" i="1"/>
  <c r="AD3354" i="1"/>
  <c r="AE3354" i="1" s="1"/>
  <c r="AA3354" i="1"/>
  <c r="AD3317" i="1"/>
  <c r="AE3317" i="1" s="1"/>
  <c r="AA3317" i="1"/>
  <c r="AD3277" i="1"/>
  <c r="AE3277" i="1" s="1"/>
  <c r="AA3277" i="1"/>
  <c r="AD2967" i="1"/>
  <c r="AE2967" i="1" s="1"/>
  <c r="AA2967" i="1"/>
  <c r="AD3269" i="1"/>
  <c r="AE3269" i="1" s="1"/>
  <c r="AA3269" i="1"/>
  <c r="AD3258" i="1"/>
  <c r="AE3258" i="1" s="1"/>
  <c r="AA3258" i="1"/>
  <c r="AD3219" i="1"/>
  <c r="AE3219" i="1" s="1"/>
  <c r="AA3219" i="1"/>
  <c r="AD3202" i="1"/>
  <c r="AE3202" i="1" s="1"/>
  <c r="AA3202" i="1"/>
  <c r="AD3171" i="1"/>
  <c r="AE3171" i="1" s="1"/>
  <c r="AA3171" i="1"/>
  <c r="AD3154" i="1"/>
  <c r="AE3154" i="1" s="1"/>
  <c r="AA3154" i="1"/>
  <c r="AD3138" i="1"/>
  <c r="AE3138" i="1" s="1"/>
  <c r="AA3138" i="1"/>
  <c r="AD3115" i="1"/>
  <c r="AE3115" i="1" s="1"/>
  <c r="AA3115" i="1"/>
  <c r="AD3098" i="1"/>
  <c r="AE3098" i="1" s="1"/>
  <c r="AA3098" i="1"/>
  <c r="AD3079" i="1"/>
  <c r="AE3079" i="1" s="1"/>
  <c r="AA3079" i="1"/>
  <c r="AD3063" i="1"/>
  <c r="AE3063" i="1" s="1"/>
  <c r="AA3063" i="1"/>
  <c r="AD3046" i="1"/>
  <c r="AE3046" i="1" s="1"/>
  <c r="AA3046" i="1"/>
  <c r="AD3030" i="1"/>
  <c r="AE3030" i="1" s="1"/>
  <c r="AA3030" i="1"/>
  <c r="AD3003" i="1"/>
  <c r="AE3003" i="1" s="1"/>
  <c r="AA3003" i="1"/>
  <c r="AD2896" i="1"/>
  <c r="AE2896" i="1" s="1"/>
  <c r="AA2896" i="1"/>
  <c r="AD2922" i="1"/>
  <c r="AE2922" i="1" s="1"/>
  <c r="AA2922" i="1"/>
  <c r="AD3306" i="1"/>
  <c r="AE3306" i="1" s="1"/>
  <c r="AA3306" i="1"/>
  <c r="AD3290" i="1"/>
  <c r="AE3290" i="1" s="1"/>
  <c r="AA3290" i="1"/>
  <c r="AD2870" i="1"/>
  <c r="AE2870" i="1" s="1"/>
  <c r="AA2870" i="1"/>
  <c r="AD2838" i="1"/>
  <c r="AE2838" i="1" s="1"/>
  <c r="AA2838" i="1"/>
  <c r="AD2822" i="1"/>
  <c r="AE2822" i="1" s="1"/>
  <c r="AA2822" i="1"/>
  <c r="AD2797" i="1"/>
  <c r="AE2797" i="1" s="1"/>
  <c r="AA2797" i="1"/>
  <c r="AD2539" i="1"/>
  <c r="AE2539" i="1" s="1"/>
  <c r="AA2539" i="1"/>
  <c r="AD2758" i="1"/>
  <c r="AE2758" i="1" s="1"/>
  <c r="AA2758" i="1"/>
  <c r="AD2522" i="1"/>
  <c r="AE2522" i="1" s="1"/>
  <c r="AA2522" i="1"/>
  <c r="AD2464" i="1"/>
  <c r="AE2464" i="1" s="1"/>
  <c r="AA2464" i="1"/>
  <c r="AD2724" i="1"/>
  <c r="AE2724" i="1" s="1"/>
  <c r="AA2724" i="1"/>
  <c r="AD2707" i="1"/>
  <c r="AE2707" i="1" s="1"/>
  <c r="AA2707" i="1"/>
  <c r="AD2650" i="1"/>
  <c r="AE2650" i="1" s="1"/>
  <c r="AA2650" i="1"/>
  <c r="AD2677" i="1"/>
  <c r="AE2677" i="1" s="1"/>
  <c r="AA2677" i="1"/>
  <c r="AD2666" i="1"/>
  <c r="AE2666" i="1" s="1"/>
  <c r="AA2666" i="1"/>
  <c r="AD2396" i="1"/>
  <c r="AE2396" i="1" s="1"/>
  <c r="AA2396" i="1"/>
  <c r="AD2782" i="1"/>
  <c r="AE2782" i="1" s="1"/>
  <c r="AA2782" i="1"/>
  <c r="AD2067" i="1"/>
  <c r="AE2067" i="1" s="1"/>
  <c r="AA2067" i="1"/>
  <c r="AD2374" i="1"/>
  <c r="AE2374" i="1" s="1"/>
  <c r="AA2374" i="1"/>
  <c r="AD2358" i="1"/>
  <c r="AE2358" i="1" s="1"/>
  <c r="AA2358" i="1"/>
  <c r="AD2342" i="1"/>
  <c r="AE2342" i="1" s="1"/>
  <c r="AA2342" i="1"/>
  <c r="AD2323" i="1"/>
  <c r="AE2323" i="1" s="1"/>
  <c r="AA2323" i="1"/>
  <c r="AD2307" i="1"/>
  <c r="AE2307" i="1" s="1"/>
  <c r="AA2307" i="1"/>
  <c r="AD2055" i="1"/>
  <c r="AE2055" i="1" s="1"/>
  <c r="AA2055" i="1"/>
  <c r="AD2039" i="1"/>
  <c r="AE2039" i="1" s="1"/>
  <c r="AA2039" i="1"/>
  <c r="AD2282" i="1"/>
  <c r="AE2282" i="1" s="1"/>
  <c r="AA2282" i="1"/>
  <c r="AD2262" i="1"/>
  <c r="AE2262" i="1" s="1"/>
  <c r="AA2262" i="1"/>
  <c r="AD2221" i="1"/>
  <c r="AE2221" i="1" s="1"/>
  <c r="AA2221" i="1"/>
  <c r="AD2204" i="1"/>
  <c r="AE2204" i="1" s="1"/>
  <c r="AA2204" i="1"/>
  <c r="AD2187" i="1"/>
  <c r="AE2187" i="1" s="1"/>
  <c r="AA2187" i="1"/>
  <c r="AD2170" i="1"/>
  <c r="AE2170" i="1" s="1"/>
  <c r="AA2170" i="1"/>
  <c r="AD2245" i="1"/>
  <c r="AE2245" i="1" s="1"/>
  <c r="AA2245" i="1"/>
  <c r="AD2126" i="1"/>
  <c r="AE2126" i="1" s="1"/>
  <c r="AA2126" i="1"/>
  <c r="AD2110" i="1"/>
  <c r="AE2110" i="1" s="1"/>
  <c r="AA2110" i="1"/>
  <c r="AD2001" i="1"/>
  <c r="AE2001" i="1" s="1"/>
  <c r="AA2001" i="1"/>
  <c r="AD2152" i="1"/>
  <c r="AE2152" i="1" s="1"/>
  <c r="AA2152" i="1"/>
  <c r="AD2233" i="1"/>
  <c r="AE2233" i="1" s="1"/>
  <c r="AA2233" i="1"/>
  <c r="AD2138" i="1"/>
  <c r="AE2138" i="1" s="1"/>
  <c r="AA2138" i="1"/>
  <c r="AD1991" i="1"/>
  <c r="AE1991" i="1" s="1"/>
  <c r="AA1991" i="1"/>
  <c r="AD1975" i="1"/>
  <c r="AE1975" i="1" s="1"/>
  <c r="AA1975" i="1"/>
  <c r="AD1665" i="1"/>
  <c r="AE1665" i="1" s="1"/>
  <c r="AA1665" i="1"/>
  <c r="AD1649" i="1"/>
  <c r="AE1649" i="1" s="1"/>
  <c r="AA1649" i="1"/>
  <c r="AD1633" i="1"/>
  <c r="AE1633" i="1" s="1"/>
  <c r="AA1633" i="1"/>
  <c r="AD2225" i="1"/>
  <c r="AE2225" i="1" s="1"/>
  <c r="AA2225" i="1"/>
  <c r="AD1951" i="1"/>
  <c r="AE1951" i="1" s="1"/>
  <c r="AA1951" i="1"/>
  <c r="AD1935" i="1"/>
  <c r="AE1935" i="1" s="1"/>
  <c r="AA1935" i="1"/>
  <c r="AD1919" i="1"/>
  <c r="AE1919" i="1" s="1"/>
  <c r="AA1919" i="1"/>
  <c r="AD1903" i="1"/>
  <c r="AE1903" i="1" s="1"/>
  <c r="AA1903" i="1"/>
  <c r="AD1887" i="1"/>
  <c r="AE1887" i="1" s="1"/>
  <c r="AA1887" i="1"/>
  <c r="AD1870" i="1"/>
  <c r="AE1870" i="1" s="1"/>
  <c r="AA1870" i="1"/>
  <c r="AD1840" i="1"/>
  <c r="AE1840" i="1" s="1"/>
  <c r="AA1840" i="1"/>
  <c r="AD1823" i="1"/>
  <c r="AE1823" i="1" s="1"/>
  <c r="AA1823" i="1"/>
  <c r="AD1797" i="1"/>
  <c r="AE1797" i="1" s="1"/>
  <c r="AA1797" i="1"/>
  <c r="AD1779" i="1"/>
  <c r="AE1779" i="1" s="1"/>
  <c r="AA1779" i="1"/>
  <c r="AD1760" i="1"/>
  <c r="AE1760" i="1" s="1"/>
  <c r="AA1760" i="1"/>
  <c r="AD1744" i="1"/>
  <c r="AE1744" i="1" s="1"/>
  <c r="AA1744" i="1"/>
  <c r="AD1728" i="1"/>
  <c r="AE1728" i="1" s="1"/>
  <c r="AA1728" i="1"/>
  <c r="AD1712" i="1"/>
  <c r="AE1712" i="1" s="1"/>
  <c r="AA1712" i="1"/>
  <c r="AD2091" i="1"/>
  <c r="AE2091" i="1" s="1"/>
  <c r="AA2091" i="1"/>
  <c r="AD1551" i="1"/>
  <c r="AE1551" i="1" s="1"/>
  <c r="AA1551" i="1"/>
  <c r="AD1530" i="1"/>
  <c r="AE1530" i="1" s="1"/>
  <c r="AA1530" i="1"/>
  <c r="AD1514" i="1"/>
  <c r="AE1514" i="1" s="1"/>
  <c r="AA1514" i="1"/>
  <c r="AD1498" i="1"/>
  <c r="AE1498" i="1" s="1"/>
  <c r="AA1498" i="1"/>
  <c r="AD1611" i="1"/>
  <c r="AE1611" i="1" s="1"/>
  <c r="AA1611" i="1"/>
  <c r="AD1595" i="1"/>
  <c r="AE1595" i="1" s="1"/>
  <c r="AA1595" i="1"/>
  <c r="AD1567" i="1"/>
  <c r="AE1567" i="1" s="1"/>
  <c r="AA1567" i="1"/>
  <c r="AD1495" i="1"/>
  <c r="AE1495" i="1" s="1"/>
  <c r="AA1495" i="1"/>
  <c r="AD1473" i="1"/>
  <c r="AE1473" i="1" s="1"/>
  <c r="AA1473" i="1"/>
  <c r="AD1444" i="1"/>
  <c r="AE1444" i="1" s="1"/>
  <c r="AA1444" i="1"/>
  <c r="AD1428" i="1"/>
  <c r="AE1428" i="1" s="1"/>
  <c r="AA1428" i="1"/>
  <c r="AD1412" i="1"/>
  <c r="AE1412" i="1" s="1"/>
  <c r="AA1412" i="1"/>
  <c r="AD1390" i="1"/>
  <c r="AE1390" i="1" s="1"/>
  <c r="AA1390" i="1"/>
  <c r="AD1367" i="1"/>
  <c r="AE1367" i="1" s="1"/>
  <c r="AA1367" i="1"/>
  <c r="AD1351" i="1"/>
  <c r="AE1351" i="1" s="1"/>
  <c r="AA1351" i="1"/>
  <c r="AD1335" i="1"/>
  <c r="AE1335" i="1" s="1"/>
  <c r="AA1335" i="1"/>
  <c r="AD801" i="1"/>
  <c r="AE801" i="1" s="1"/>
  <c r="AA801" i="1"/>
  <c r="AD785" i="1"/>
  <c r="AE785" i="1" s="1"/>
  <c r="AA785" i="1"/>
  <c r="AD760" i="1"/>
  <c r="AE760" i="1" s="1"/>
  <c r="AA760" i="1"/>
  <c r="AD720" i="1"/>
  <c r="AE720" i="1" s="1"/>
  <c r="AA720" i="1"/>
  <c r="AD701" i="1"/>
  <c r="AE701" i="1" s="1"/>
  <c r="AA701" i="1"/>
  <c r="AD1248" i="1"/>
  <c r="AE1248" i="1" s="1"/>
  <c r="AA1248" i="1"/>
  <c r="AD1232" i="1"/>
  <c r="AE1232" i="1" s="1"/>
  <c r="AA1232" i="1"/>
  <c r="AD1216" i="1"/>
  <c r="AE1216" i="1" s="1"/>
  <c r="AA1216" i="1"/>
  <c r="AD1203" i="1"/>
  <c r="AE1203" i="1" s="1"/>
  <c r="AA1203" i="1"/>
  <c r="AD1187" i="1"/>
  <c r="AE1187" i="1" s="1"/>
  <c r="AA1187" i="1"/>
  <c r="AD1169" i="1"/>
  <c r="AE1169" i="1" s="1"/>
  <c r="AA1169" i="1"/>
  <c r="AD1150" i="1"/>
  <c r="AE1150" i="1" s="1"/>
  <c r="AA1150" i="1"/>
  <c r="AD1134" i="1"/>
  <c r="AE1134" i="1" s="1"/>
  <c r="AA1134" i="1"/>
  <c r="AD1118" i="1"/>
  <c r="AE1118" i="1" s="1"/>
  <c r="AA1118" i="1"/>
  <c r="AD1099" i="1"/>
  <c r="AE1099" i="1" s="1"/>
  <c r="AA1099" i="1"/>
  <c r="AD1078" i="1"/>
  <c r="AE1078" i="1" s="1"/>
  <c r="AA1078" i="1"/>
  <c r="AD1045" i="1"/>
  <c r="AE1045" i="1" s="1"/>
  <c r="AA1045" i="1"/>
  <c r="AD1001" i="1"/>
  <c r="AE1001" i="1" s="1"/>
  <c r="AA1001" i="1"/>
  <c r="AD985" i="1"/>
  <c r="AE985" i="1" s="1"/>
  <c r="AA985" i="1"/>
  <c r="AD969" i="1"/>
  <c r="AE969" i="1" s="1"/>
  <c r="AA969" i="1"/>
  <c r="AD953" i="1"/>
  <c r="AE953" i="1" s="1"/>
  <c r="AA953" i="1"/>
  <c r="AD934" i="1"/>
  <c r="AE934" i="1" s="1"/>
  <c r="AA934" i="1"/>
  <c r="AD927" i="1"/>
  <c r="AE927" i="1" s="1"/>
  <c r="AA927" i="1"/>
  <c r="AD879" i="1"/>
  <c r="AE879" i="1" s="1"/>
  <c r="AA879" i="1"/>
  <c r="AD863" i="1"/>
  <c r="AE863" i="1" s="1"/>
  <c r="AA863" i="1"/>
  <c r="AD826" i="1"/>
  <c r="AE826" i="1" s="1"/>
  <c r="AA826" i="1"/>
  <c r="AD644" i="1"/>
  <c r="AE644" i="1" s="1"/>
  <c r="AA644" i="1"/>
  <c r="AD683" i="1"/>
  <c r="AE683" i="1" s="1"/>
  <c r="AA683" i="1"/>
  <c r="AD1276" i="1"/>
  <c r="AE1276" i="1" s="1"/>
  <c r="AA1276" i="1"/>
  <c r="AD1261" i="1"/>
  <c r="AE1261" i="1" s="1"/>
  <c r="AA1261" i="1"/>
  <c r="AD601" i="1"/>
  <c r="AE601" i="1" s="1"/>
  <c r="AA601" i="1"/>
  <c r="AD584" i="1"/>
  <c r="AE584" i="1" s="1"/>
  <c r="AA584" i="1"/>
  <c r="AD568" i="1"/>
  <c r="AE568" i="1" s="1"/>
  <c r="AA568" i="1"/>
  <c r="AD544" i="1"/>
  <c r="AE544" i="1" s="1"/>
  <c r="AA544" i="1"/>
  <c r="AD427" i="1"/>
  <c r="AE427" i="1" s="1"/>
  <c r="AA427" i="1"/>
  <c r="AD419" i="1"/>
  <c r="AE419" i="1" s="1"/>
  <c r="AA419" i="1"/>
  <c r="AD407" i="1"/>
  <c r="AE407" i="1" s="1"/>
  <c r="AA407" i="1"/>
  <c r="AD396" i="1"/>
  <c r="AE396" i="1" s="1"/>
  <c r="AA396" i="1"/>
  <c r="AD480" i="1"/>
  <c r="AE480" i="1" s="1"/>
  <c r="AA480" i="1"/>
  <c r="AD462" i="1"/>
  <c r="AE462" i="1" s="1"/>
  <c r="AA462" i="1"/>
  <c r="AD297" i="1"/>
  <c r="AE297" i="1" s="1"/>
  <c r="AA297" i="1"/>
  <c r="AD453" i="1"/>
  <c r="AE453" i="1" s="1"/>
  <c r="AA453" i="1"/>
  <c r="AD443" i="1"/>
  <c r="AE443" i="1" s="1"/>
  <c r="AA443" i="1"/>
  <c r="AD471" i="1"/>
  <c r="AE471" i="1" s="1"/>
  <c r="AA471" i="1"/>
  <c r="AD537" i="1"/>
  <c r="AE537" i="1" s="1"/>
  <c r="AA537" i="1"/>
  <c r="AD521" i="1"/>
  <c r="AE521" i="1" s="1"/>
  <c r="AA521" i="1"/>
  <c r="AD289" i="1"/>
  <c r="AE289" i="1" s="1"/>
  <c r="AA289" i="1"/>
  <c r="AD273" i="1"/>
  <c r="AE273" i="1" s="1"/>
  <c r="AA273" i="1"/>
  <c r="AD265" i="1"/>
  <c r="AE265" i="1" s="1"/>
  <c r="AA265" i="1"/>
  <c r="AD245" i="1"/>
  <c r="AE245" i="1" s="1"/>
  <c r="AA245" i="1"/>
  <c r="AD229" i="1"/>
  <c r="AE229" i="1" s="1"/>
  <c r="AA229" i="1"/>
  <c r="AD213" i="1"/>
  <c r="AE213" i="1" s="1"/>
  <c r="AA213" i="1"/>
  <c r="AD197" i="1"/>
  <c r="AE197" i="1" s="1"/>
  <c r="AA197" i="1"/>
  <c r="AD340" i="1"/>
  <c r="AE340" i="1" s="1"/>
  <c r="AA340" i="1"/>
  <c r="AD170" i="1"/>
  <c r="AE170" i="1" s="1"/>
  <c r="AA170" i="1"/>
  <c r="AD330" i="1"/>
  <c r="AE330" i="1" s="1"/>
  <c r="AA330" i="1"/>
  <c r="AD314" i="1"/>
  <c r="AE314" i="1" s="1"/>
  <c r="AA314" i="1"/>
  <c r="AD150" i="1"/>
  <c r="AE150" i="1" s="1"/>
  <c r="AA150" i="1"/>
  <c r="AD134" i="1"/>
  <c r="AE134" i="1" s="1"/>
  <c r="AA134" i="1"/>
  <c r="AD118" i="1"/>
  <c r="AE118" i="1" s="1"/>
  <c r="AA118" i="1"/>
  <c r="AD82" i="1"/>
  <c r="AE82" i="1" s="1"/>
  <c r="AA82" i="1"/>
  <c r="AD103" i="1"/>
  <c r="AE103" i="1" s="1"/>
  <c r="AA103" i="1"/>
  <c r="AD70" i="1"/>
  <c r="AE70" i="1" s="1"/>
  <c r="AA70" i="1"/>
  <c r="AD54" i="1"/>
  <c r="AE54" i="1" s="1"/>
  <c r="AA54" i="1"/>
  <c r="AD38" i="1"/>
  <c r="AE38" i="1" s="1"/>
  <c r="AA38" i="1"/>
  <c r="AD20" i="1"/>
  <c r="AE20" i="1" s="1"/>
  <c r="AA20" i="1"/>
  <c r="AD4" i="1"/>
  <c r="AE4" i="1" s="1"/>
  <c r="AA4" i="1"/>
  <c r="AD494" i="1"/>
  <c r="AE494" i="1" s="1"/>
  <c r="AA494" i="1"/>
  <c r="AD2654" i="1"/>
  <c r="AE2654" i="1" s="1"/>
  <c r="AA2654" i="1"/>
  <c r="AD3401" i="1"/>
  <c r="AE3401" i="1" s="1"/>
  <c r="AA3401" i="1"/>
  <c r="AD2408" i="1"/>
  <c r="AE2408" i="1" s="1"/>
  <c r="AA2408" i="1"/>
  <c r="AD1804" i="1"/>
  <c r="AE1804" i="1" s="1"/>
  <c r="AA1804" i="1"/>
  <c r="AD164" i="1"/>
  <c r="AE164" i="1" s="1"/>
  <c r="AA164" i="1"/>
  <c r="AD2939" i="1"/>
  <c r="AE2939" i="1" s="1"/>
  <c r="AA2939" i="1"/>
  <c r="AD1853" i="1"/>
  <c r="AE1853" i="1" s="1"/>
  <c r="AA1853" i="1"/>
  <c r="AD406" i="1"/>
  <c r="AE406" i="1" s="1"/>
  <c r="AA406" i="1"/>
  <c r="AD632" i="1"/>
  <c r="AE632" i="1" s="1"/>
  <c r="AA632" i="1"/>
  <c r="AD613" i="1"/>
  <c r="AE613" i="1" s="1"/>
  <c r="AA613" i="1"/>
  <c r="AD3495" i="1"/>
  <c r="AE3495" i="1" s="1"/>
  <c r="AA3495" i="1"/>
  <c r="AD3460" i="1"/>
  <c r="AE3460" i="1" s="1"/>
  <c r="AA3460" i="1"/>
  <c r="AD3472" i="1"/>
  <c r="AE3472" i="1" s="1"/>
  <c r="AA3472" i="1"/>
  <c r="AD3423" i="1"/>
  <c r="AE3423" i="1" s="1"/>
  <c r="AA3423" i="1"/>
  <c r="AD3502" i="1"/>
  <c r="AE3502" i="1" s="1"/>
  <c r="AA3502" i="1"/>
  <c r="AD3470" i="1"/>
  <c r="AE3470" i="1" s="1"/>
  <c r="AA3470" i="1"/>
  <c r="AD3438" i="1"/>
  <c r="AE3438" i="1" s="1"/>
  <c r="AA3438" i="1"/>
  <c r="AD3517" i="1"/>
  <c r="AE3517" i="1" s="1"/>
  <c r="AA3517" i="1"/>
  <c r="AD3501" i="1"/>
  <c r="AE3501" i="1" s="1"/>
  <c r="AA3501" i="1"/>
  <c r="AD3485" i="1"/>
  <c r="AE3485" i="1" s="1"/>
  <c r="AA3485" i="1"/>
  <c r="AD3469" i="1"/>
  <c r="AE3469" i="1" s="1"/>
  <c r="AA3469" i="1"/>
  <c r="AD3454" i="1"/>
  <c r="AE3454" i="1" s="1"/>
  <c r="AA3454" i="1"/>
  <c r="AD3437" i="1"/>
  <c r="AE3437" i="1" s="1"/>
  <c r="AA3437" i="1"/>
  <c r="AD3420" i="1"/>
  <c r="AE3420" i="1" s="1"/>
  <c r="AA3420" i="1"/>
  <c r="AD3397" i="1"/>
  <c r="AE3397" i="1" s="1"/>
  <c r="AA3397" i="1"/>
  <c r="AD3369" i="1"/>
  <c r="AE3369" i="1" s="1"/>
  <c r="AA3369" i="1"/>
  <c r="AD3353" i="1"/>
  <c r="AE3353" i="1" s="1"/>
  <c r="AA3353" i="1"/>
  <c r="AD3338" i="1"/>
  <c r="AE3338" i="1" s="1"/>
  <c r="AA3338" i="1"/>
  <c r="AD3276" i="1"/>
  <c r="AE3276" i="1" s="1"/>
  <c r="AA3276" i="1"/>
  <c r="AD2966" i="1"/>
  <c r="AE2966" i="1" s="1"/>
  <c r="AA2966" i="1"/>
  <c r="AD3268" i="1"/>
  <c r="AE3268" i="1" s="1"/>
  <c r="AA3268" i="1"/>
  <c r="AD3257" i="1"/>
  <c r="AE3257" i="1" s="1"/>
  <c r="AA3257" i="1"/>
  <c r="AD3218" i="1"/>
  <c r="AE3218" i="1" s="1"/>
  <c r="AA3218" i="1"/>
  <c r="AD3201" i="1"/>
  <c r="AE3201" i="1" s="1"/>
  <c r="AA3201" i="1"/>
  <c r="AD3170" i="1"/>
  <c r="AE3170" i="1" s="1"/>
  <c r="AA3170" i="1"/>
  <c r="AD3153" i="1"/>
  <c r="AE3153" i="1" s="1"/>
  <c r="AA3153" i="1"/>
  <c r="AD3137" i="1"/>
  <c r="AE3137" i="1" s="1"/>
  <c r="AA3137" i="1"/>
  <c r="AD3114" i="1"/>
  <c r="AE3114" i="1" s="1"/>
  <c r="AA3114" i="1"/>
  <c r="AD3097" i="1"/>
  <c r="AE3097" i="1" s="1"/>
  <c r="AA3097" i="1"/>
  <c r="AD3078" i="1"/>
  <c r="AE3078" i="1" s="1"/>
  <c r="AA3078" i="1"/>
  <c r="AD3062" i="1"/>
  <c r="AE3062" i="1" s="1"/>
  <c r="AA3062" i="1"/>
  <c r="AD3045" i="1"/>
  <c r="AE3045" i="1" s="1"/>
  <c r="AA3045" i="1"/>
  <c r="AD3028" i="1"/>
  <c r="AE3028" i="1" s="1"/>
  <c r="AA3028" i="1"/>
  <c r="AD2956" i="1"/>
  <c r="AE2956" i="1" s="1"/>
  <c r="AA2956" i="1"/>
  <c r="AD2895" i="1"/>
  <c r="AE2895" i="1" s="1"/>
  <c r="AA2895" i="1"/>
  <c r="AD2921" i="1"/>
  <c r="AE2921" i="1" s="1"/>
  <c r="AA2921" i="1"/>
  <c r="AD3305" i="1"/>
  <c r="AE3305" i="1" s="1"/>
  <c r="AA3305" i="1"/>
  <c r="AD3289" i="1"/>
  <c r="AE3289" i="1" s="1"/>
  <c r="AA3289" i="1"/>
  <c r="AD2869" i="1"/>
  <c r="AE2869" i="1" s="1"/>
  <c r="AA2869" i="1"/>
  <c r="AD2837" i="1"/>
  <c r="AE2837" i="1" s="1"/>
  <c r="AA2837" i="1"/>
  <c r="AD2821" i="1"/>
  <c r="AE2821" i="1" s="1"/>
  <c r="AA2821" i="1"/>
  <c r="AD2796" i="1"/>
  <c r="AE2796" i="1" s="1"/>
  <c r="AA2796" i="1"/>
  <c r="AD2538" i="1"/>
  <c r="AE2538" i="1" s="1"/>
  <c r="AA2538" i="1"/>
  <c r="AD2757" i="1"/>
  <c r="AE2757" i="1" s="1"/>
  <c r="AA2757" i="1"/>
  <c r="AD2595" i="1"/>
  <c r="AE2595" i="1" s="1"/>
  <c r="AA2595" i="1"/>
  <c r="AD2521" i="1"/>
  <c r="AE2521" i="1" s="1"/>
  <c r="AA2521" i="1"/>
  <c r="AD2463" i="1"/>
  <c r="AE2463" i="1" s="1"/>
  <c r="AA2463" i="1"/>
  <c r="AD2723" i="1"/>
  <c r="AE2723" i="1" s="1"/>
  <c r="AA2723" i="1"/>
  <c r="AD2706" i="1"/>
  <c r="AE2706" i="1" s="1"/>
  <c r="AA2706" i="1"/>
  <c r="AD2649" i="1"/>
  <c r="AE2649" i="1" s="1"/>
  <c r="AA2649" i="1"/>
  <c r="AD2676" i="1"/>
  <c r="AE2676" i="1" s="1"/>
  <c r="AA2676" i="1"/>
  <c r="AD2665" i="1"/>
  <c r="AE2665" i="1" s="1"/>
  <c r="AA2665" i="1"/>
  <c r="AD2582" i="1"/>
  <c r="AE2582" i="1" s="1"/>
  <c r="AA2582" i="1"/>
  <c r="AD2395" i="1"/>
  <c r="AE2395" i="1" s="1"/>
  <c r="AA2395" i="1"/>
  <c r="AD2781" i="1"/>
  <c r="AE2781" i="1" s="1"/>
  <c r="AA2781" i="1"/>
  <c r="AD2066" i="1"/>
  <c r="AE2066" i="1" s="1"/>
  <c r="AA2066" i="1"/>
  <c r="AD2373" i="1"/>
  <c r="AE2373" i="1" s="1"/>
  <c r="AA2373" i="1"/>
  <c r="AD2357" i="1"/>
  <c r="AE2357" i="1" s="1"/>
  <c r="AA2357" i="1"/>
  <c r="AD2341" i="1"/>
  <c r="AE2341" i="1" s="1"/>
  <c r="AA2341" i="1"/>
  <c r="AD2322" i="1"/>
  <c r="AE2322" i="1" s="1"/>
  <c r="AA2322" i="1"/>
  <c r="AD2306" i="1"/>
  <c r="AE2306" i="1" s="1"/>
  <c r="AA2306" i="1"/>
  <c r="AD2054" i="1"/>
  <c r="AE2054" i="1" s="1"/>
  <c r="AA2054" i="1"/>
  <c r="AD2038" i="1"/>
  <c r="AE2038" i="1" s="1"/>
  <c r="AA2038" i="1"/>
  <c r="AD2281" i="1"/>
  <c r="AE2281" i="1" s="1"/>
  <c r="AA2281" i="1"/>
  <c r="AD2261" i="1"/>
  <c r="AE2261" i="1" s="1"/>
  <c r="AA2261" i="1"/>
  <c r="AD2220" i="1"/>
  <c r="AE2220" i="1" s="1"/>
  <c r="AA2220" i="1"/>
  <c r="AD2203" i="1"/>
  <c r="AE2203" i="1" s="1"/>
  <c r="AA2203" i="1"/>
  <c r="AD2186" i="1"/>
  <c r="AE2186" i="1" s="1"/>
  <c r="AA2186" i="1"/>
  <c r="AD2169" i="1"/>
  <c r="AE2169" i="1" s="1"/>
  <c r="AA2169" i="1"/>
  <c r="AD2244" i="1"/>
  <c r="AE2244" i="1" s="1"/>
  <c r="AA2244" i="1"/>
  <c r="AD2125" i="1"/>
  <c r="AE2125" i="1" s="1"/>
  <c r="AA2125" i="1"/>
  <c r="AD2109" i="1"/>
  <c r="AE2109" i="1" s="1"/>
  <c r="AA2109" i="1"/>
  <c r="AD2236" i="1"/>
  <c r="AE2236" i="1" s="1"/>
  <c r="AA2236" i="1"/>
  <c r="AD2151" i="1"/>
  <c r="AE2151" i="1" s="1"/>
  <c r="AA2151" i="1"/>
  <c r="AD2231" i="1"/>
  <c r="AE2231" i="1" s="1"/>
  <c r="AA2231" i="1"/>
  <c r="AD2137" i="1"/>
  <c r="AE2137" i="1" s="1"/>
  <c r="AA2137" i="1"/>
  <c r="AD1990" i="1"/>
  <c r="AE1990" i="1" s="1"/>
  <c r="AA1990" i="1"/>
  <c r="AD1974" i="1"/>
  <c r="AE1974" i="1" s="1"/>
  <c r="AA1974" i="1"/>
  <c r="AD1664" i="1"/>
  <c r="AE1664" i="1" s="1"/>
  <c r="AA1664" i="1"/>
  <c r="AD1648" i="1"/>
  <c r="AE1648" i="1" s="1"/>
  <c r="AA1648" i="1"/>
  <c r="AD1632" i="1"/>
  <c r="AE1632" i="1" s="1"/>
  <c r="AA1632" i="1"/>
  <c r="AD1968" i="1"/>
  <c r="AE1968" i="1" s="1"/>
  <c r="AA1968" i="1"/>
  <c r="AD1950" i="1"/>
  <c r="AE1950" i="1" s="1"/>
  <c r="AA1950" i="1"/>
  <c r="AD1934" i="1"/>
  <c r="AE1934" i="1" s="1"/>
  <c r="AA1934" i="1"/>
  <c r="AD1918" i="1"/>
  <c r="AE1918" i="1" s="1"/>
  <c r="AA1918" i="1"/>
  <c r="AD1902" i="1"/>
  <c r="AE1902" i="1" s="1"/>
  <c r="AA1902" i="1"/>
  <c r="AD1886" i="1"/>
  <c r="AE1886" i="1" s="1"/>
  <c r="AA1886" i="1"/>
  <c r="AD1869" i="1"/>
  <c r="AE1869" i="1" s="1"/>
  <c r="AA1869" i="1"/>
  <c r="AD1839" i="1"/>
  <c r="AE1839" i="1" s="1"/>
  <c r="AA1839" i="1"/>
  <c r="AD1822" i="1"/>
  <c r="AE1822" i="1" s="1"/>
  <c r="AA1822" i="1"/>
  <c r="AD1796" i="1"/>
  <c r="AE1796" i="1" s="1"/>
  <c r="AA1796" i="1"/>
  <c r="AD1778" i="1"/>
  <c r="AE1778" i="1" s="1"/>
  <c r="AA1778" i="1"/>
  <c r="AD1759" i="1"/>
  <c r="AE1759" i="1" s="1"/>
  <c r="AA1759" i="1"/>
  <c r="AD1743" i="1"/>
  <c r="AE1743" i="1" s="1"/>
  <c r="AA1743" i="1"/>
  <c r="AD1727" i="1"/>
  <c r="AE1727" i="1" s="1"/>
  <c r="AA1727" i="1"/>
  <c r="AD1711" i="1"/>
  <c r="AE1711" i="1" s="1"/>
  <c r="AA1711" i="1"/>
  <c r="AD2090" i="1"/>
  <c r="AE2090" i="1" s="1"/>
  <c r="AA2090" i="1"/>
  <c r="AD1550" i="1"/>
  <c r="AE1550" i="1" s="1"/>
  <c r="AA1550" i="1"/>
  <c r="AD1529" i="1"/>
  <c r="AE1529" i="1" s="1"/>
  <c r="AA1529" i="1"/>
  <c r="AD1513" i="1"/>
  <c r="AE1513" i="1" s="1"/>
  <c r="AA1513" i="1"/>
  <c r="AD1497" i="1"/>
  <c r="AE1497" i="1" s="1"/>
  <c r="AA1497" i="1"/>
  <c r="AD1610" i="1"/>
  <c r="AE1610" i="1" s="1"/>
  <c r="AA1610" i="1"/>
  <c r="AD1594" i="1"/>
  <c r="AE1594" i="1" s="1"/>
  <c r="AA1594" i="1"/>
  <c r="AD1566" i="1"/>
  <c r="AE1566" i="1" s="1"/>
  <c r="AA1566" i="1"/>
  <c r="AD1494" i="1"/>
  <c r="AE1494" i="1" s="1"/>
  <c r="AA1494" i="1"/>
  <c r="AD1472" i="1"/>
  <c r="AE1472" i="1" s="1"/>
  <c r="AA1472" i="1"/>
  <c r="AD1443" i="1"/>
  <c r="AE1443" i="1" s="1"/>
  <c r="AA1443" i="1"/>
  <c r="AD1427" i="1"/>
  <c r="AE1427" i="1" s="1"/>
  <c r="AA1427" i="1"/>
  <c r="AD1411" i="1"/>
  <c r="AE1411" i="1" s="1"/>
  <c r="AA1411" i="1"/>
  <c r="AD1389" i="1"/>
  <c r="AE1389" i="1" s="1"/>
  <c r="AA1389" i="1"/>
  <c r="AD1366" i="1"/>
  <c r="AE1366" i="1" s="1"/>
  <c r="AA1366" i="1"/>
  <c r="AD1350" i="1"/>
  <c r="AE1350" i="1" s="1"/>
  <c r="AA1350" i="1"/>
  <c r="AD1334" i="1"/>
  <c r="AE1334" i="1" s="1"/>
  <c r="AA1334" i="1"/>
  <c r="AD800" i="1"/>
  <c r="AE800" i="1" s="1"/>
  <c r="AA800" i="1"/>
  <c r="AD784" i="1"/>
  <c r="AE784" i="1" s="1"/>
  <c r="AA784" i="1"/>
  <c r="AD759" i="1"/>
  <c r="AE759" i="1" s="1"/>
  <c r="AA759" i="1"/>
  <c r="AD719" i="1"/>
  <c r="AE719" i="1" s="1"/>
  <c r="AA719" i="1"/>
  <c r="AD700" i="1"/>
  <c r="AE700" i="1" s="1"/>
  <c r="AA700" i="1"/>
  <c r="AD1247" i="1"/>
  <c r="AE1247" i="1" s="1"/>
  <c r="AA1247" i="1"/>
  <c r="AD1231" i="1"/>
  <c r="AE1231" i="1" s="1"/>
  <c r="AA1231" i="1"/>
  <c r="AD1215" i="1"/>
  <c r="AE1215" i="1" s="1"/>
  <c r="AA1215" i="1"/>
  <c r="AD1202" i="1"/>
  <c r="AE1202" i="1" s="1"/>
  <c r="AA1202" i="1"/>
  <c r="AD1186" i="1"/>
  <c r="AE1186" i="1" s="1"/>
  <c r="AA1186" i="1"/>
  <c r="AD1168" i="1"/>
  <c r="AE1168" i="1" s="1"/>
  <c r="AA1168" i="1"/>
  <c r="AD1149" i="1"/>
  <c r="AE1149" i="1" s="1"/>
  <c r="AA1149" i="1"/>
  <c r="AD1133" i="1"/>
  <c r="AE1133" i="1" s="1"/>
  <c r="AA1133" i="1"/>
  <c r="AD1117" i="1"/>
  <c r="AE1117" i="1" s="1"/>
  <c r="AA1117" i="1"/>
  <c r="AD1098" i="1"/>
  <c r="AE1098" i="1" s="1"/>
  <c r="AA1098" i="1"/>
  <c r="AD1077" i="1"/>
  <c r="AE1077" i="1" s="1"/>
  <c r="AA1077" i="1"/>
  <c r="AD1044" i="1"/>
  <c r="AE1044" i="1" s="1"/>
  <c r="AA1044" i="1"/>
  <c r="AD1000" i="1"/>
  <c r="AE1000" i="1" s="1"/>
  <c r="AA1000" i="1"/>
  <c r="AD984" i="1"/>
  <c r="AE984" i="1" s="1"/>
  <c r="AA984" i="1"/>
  <c r="AD968" i="1"/>
  <c r="AE968" i="1" s="1"/>
  <c r="AA968" i="1"/>
  <c r="AD952" i="1"/>
  <c r="AE952" i="1" s="1"/>
  <c r="AA952" i="1"/>
  <c r="AD933" i="1"/>
  <c r="AE933" i="1" s="1"/>
  <c r="AA933" i="1"/>
  <c r="AD894" i="1"/>
  <c r="AE894" i="1" s="1"/>
  <c r="AA894" i="1"/>
  <c r="AD878" i="1"/>
  <c r="AE878" i="1" s="1"/>
  <c r="AA878" i="1"/>
  <c r="AD846" i="1"/>
  <c r="AE846" i="1" s="1"/>
  <c r="AA846" i="1"/>
  <c r="AD825" i="1"/>
  <c r="AE825" i="1" s="1"/>
  <c r="AA825" i="1"/>
  <c r="AD643" i="1"/>
  <c r="AE643" i="1" s="1"/>
  <c r="AA643" i="1"/>
  <c r="AD682" i="1"/>
  <c r="AE682" i="1" s="1"/>
  <c r="AA682" i="1"/>
  <c r="AD1275" i="1"/>
  <c r="AE1275" i="1" s="1"/>
  <c r="AA1275" i="1"/>
  <c r="AD1260" i="1"/>
  <c r="AE1260" i="1" s="1"/>
  <c r="AA1260" i="1"/>
  <c r="AD600" i="1"/>
  <c r="AE600" i="1" s="1"/>
  <c r="AA600" i="1"/>
  <c r="AD583" i="1"/>
  <c r="AE583" i="1" s="1"/>
  <c r="AA583" i="1"/>
  <c r="AD567" i="1"/>
  <c r="AE567" i="1" s="1"/>
  <c r="AA567" i="1"/>
  <c r="AD543" i="1"/>
  <c r="AE543" i="1" s="1"/>
  <c r="AA543" i="1"/>
  <c r="AD386" i="1"/>
  <c r="AE386" i="1" s="1"/>
  <c r="AA386" i="1"/>
  <c r="AD378" i="1"/>
  <c r="AE378" i="1" s="1"/>
  <c r="AA378" i="1"/>
  <c r="AD367" i="1"/>
  <c r="AE367" i="1" s="1"/>
  <c r="AA367" i="1"/>
  <c r="AD487" i="1"/>
  <c r="AE487" i="1" s="1"/>
  <c r="AA487" i="1"/>
  <c r="AD536" i="1"/>
  <c r="AE536" i="1" s="1"/>
  <c r="AA536" i="1"/>
  <c r="AD520" i="1"/>
  <c r="AE520" i="1" s="1"/>
  <c r="AA520" i="1"/>
  <c r="AD288" i="1"/>
  <c r="AE288" i="1" s="1"/>
  <c r="AA288" i="1"/>
  <c r="AD272" i="1"/>
  <c r="AE272" i="1" s="1"/>
  <c r="AA272" i="1"/>
  <c r="AD264" i="1"/>
  <c r="AE264" i="1" s="1"/>
  <c r="AA264" i="1"/>
  <c r="AD244" i="1"/>
  <c r="AE244" i="1" s="1"/>
  <c r="AA244" i="1"/>
  <c r="AD228" i="1"/>
  <c r="AE228" i="1" s="1"/>
  <c r="AA228" i="1"/>
  <c r="AD212" i="1"/>
  <c r="AE212" i="1" s="1"/>
  <c r="AA212" i="1"/>
  <c r="AD196" i="1"/>
  <c r="AE196" i="1" s="1"/>
  <c r="AA196" i="1"/>
  <c r="AD339" i="1"/>
  <c r="AE339" i="1" s="1"/>
  <c r="AA339" i="1"/>
  <c r="AD163" i="1"/>
  <c r="AE163" i="1" s="1"/>
  <c r="AA163" i="1"/>
  <c r="AD329" i="1"/>
  <c r="AE329" i="1" s="1"/>
  <c r="AA329" i="1"/>
  <c r="AD313" i="1"/>
  <c r="AE313" i="1" s="1"/>
  <c r="AA313" i="1"/>
  <c r="AD149" i="1"/>
  <c r="AE149" i="1" s="1"/>
  <c r="AA149" i="1"/>
  <c r="AD133" i="1"/>
  <c r="AE133" i="1" s="1"/>
  <c r="AA133" i="1"/>
  <c r="AD97" i="1"/>
  <c r="AE97" i="1" s="1"/>
  <c r="AA97" i="1"/>
  <c r="AD81" i="1"/>
  <c r="AE81" i="1" s="1"/>
  <c r="AA81" i="1"/>
  <c r="AD102" i="1"/>
  <c r="AE102" i="1" s="1"/>
  <c r="AA102" i="1"/>
  <c r="AD69" i="1"/>
  <c r="AE69" i="1" s="1"/>
  <c r="AA69" i="1"/>
  <c r="AD53" i="1"/>
  <c r="AE53" i="1" s="1"/>
  <c r="AA53" i="1"/>
  <c r="AD37" i="1"/>
  <c r="AE37" i="1" s="1"/>
  <c r="AA37" i="1"/>
  <c r="AD19" i="1"/>
  <c r="AE19" i="1" s="1"/>
  <c r="AA19" i="1"/>
  <c r="AD3" i="1"/>
  <c r="AE3" i="1" s="1"/>
  <c r="AA3" i="1"/>
  <c r="AD493" i="1"/>
  <c r="AE493" i="1" s="1"/>
  <c r="AA493" i="1"/>
  <c r="AD2708" i="1"/>
  <c r="AE2708" i="1" s="1"/>
  <c r="AA2708" i="1"/>
  <c r="AD3402" i="1"/>
  <c r="AE3402" i="1" s="1"/>
  <c r="AA3402" i="1"/>
  <c r="AD2409" i="1"/>
  <c r="AE2409" i="1" s="1"/>
  <c r="AA2409" i="1"/>
  <c r="AD2415" i="1"/>
  <c r="AE2415" i="1" s="1"/>
  <c r="AA2415" i="1"/>
  <c r="AD165" i="1"/>
  <c r="AE165" i="1" s="1"/>
  <c r="AA165" i="1"/>
  <c r="AD2940" i="1"/>
  <c r="AE2940" i="1" s="1"/>
  <c r="AA2940" i="1"/>
  <c r="AD1854" i="1"/>
  <c r="AE1854" i="1" s="1"/>
  <c r="AA1854" i="1"/>
  <c r="AD1163" i="1"/>
  <c r="AE1163" i="1" s="1"/>
  <c r="AA1163" i="1"/>
  <c r="AD633" i="1"/>
  <c r="AE633" i="1" s="1"/>
  <c r="AA633" i="1"/>
  <c r="AD614" i="1"/>
  <c r="AE614" i="1" s="1"/>
  <c r="AA614" i="1"/>
  <c r="AD3511" i="1"/>
  <c r="AE3511" i="1" s="1"/>
  <c r="AA3511" i="1"/>
  <c r="AD3428" i="1"/>
  <c r="AE3428" i="1" s="1"/>
  <c r="AA3428" i="1"/>
  <c r="AD3484" i="1"/>
  <c r="AE3484" i="1" s="1"/>
  <c r="AA3484" i="1"/>
  <c r="AD3436" i="1"/>
  <c r="AE3436" i="1" s="1"/>
  <c r="AA3436" i="1"/>
  <c r="AD3419" i="1"/>
  <c r="AE3419" i="1" s="1"/>
  <c r="AA3419" i="1"/>
  <c r="AD3387" i="1"/>
  <c r="AE3387" i="1" s="1"/>
  <c r="AA3387" i="1"/>
  <c r="AD3368" i="1"/>
  <c r="AE3368" i="1" s="1"/>
  <c r="AA3368" i="1"/>
  <c r="AD3351" i="1"/>
  <c r="AE3351" i="1" s="1"/>
  <c r="AA3351" i="1"/>
  <c r="AD3331" i="1"/>
  <c r="AE3331" i="1" s="1"/>
  <c r="AA3331" i="1"/>
  <c r="AD3275" i="1"/>
  <c r="AE3275" i="1" s="1"/>
  <c r="AA3275" i="1"/>
  <c r="AD2965" i="1"/>
  <c r="AE2965" i="1" s="1"/>
  <c r="AA2965" i="1"/>
  <c r="AD3267" i="1"/>
  <c r="AE3267" i="1" s="1"/>
  <c r="AA3267" i="1"/>
  <c r="AD3256" i="1"/>
  <c r="AE3256" i="1" s="1"/>
  <c r="AA3256" i="1"/>
  <c r="AD3217" i="1"/>
  <c r="AE3217" i="1" s="1"/>
  <c r="AA3217" i="1"/>
  <c r="AD3200" i="1"/>
  <c r="AE3200" i="1" s="1"/>
  <c r="AA3200" i="1"/>
  <c r="AD3169" i="1"/>
  <c r="AE3169" i="1" s="1"/>
  <c r="AA3169" i="1"/>
  <c r="AD3152" i="1"/>
  <c r="AE3152" i="1" s="1"/>
  <c r="AA3152" i="1"/>
  <c r="AD3136" i="1"/>
  <c r="AE3136" i="1" s="1"/>
  <c r="AA3136" i="1"/>
  <c r="AD3113" i="1"/>
  <c r="AE3113" i="1" s="1"/>
  <c r="AA3113" i="1"/>
  <c r="AD3096" i="1"/>
  <c r="AE3096" i="1" s="1"/>
  <c r="AA3096" i="1"/>
  <c r="AD3077" i="1"/>
  <c r="AE3077" i="1" s="1"/>
  <c r="AA3077" i="1"/>
  <c r="AD3061" i="1"/>
  <c r="AE3061" i="1" s="1"/>
  <c r="AA3061" i="1"/>
  <c r="AD3044" i="1"/>
  <c r="AE3044" i="1" s="1"/>
  <c r="AA3044" i="1"/>
  <c r="AD3027" i="1"/>
  <c r="AE3027" i="1" s="1"/>
  <c r="AA3027" i="1"/>
  <c r="AD2955" i="1"/>
  <c r="AE2955" i="1" s="1"/>
  <c r="AA2955" i="1"/>
  <c r="AD2893" i="1"/>
  <c r="AE2893" i="1" s="1"/>
  <c r="AA2893" i="1"/>
  <c r="AD2920" i="1"/>
  <c r="AE2920" i="1" s="1"/>
  <c r="AA2920" i="1"/>
  <c r="AD3304" i="1"/>
  <c r="AE3304" i="1" s="1"/>
  <c r="AA3304" i="1"/>
  <c r="AD2935" i="1"/>
  <c r="AE2935" i="1" s="1"/>
  <c r="AA2935" i="1"/>
  <c r="AD2868" i="1"/>
  <c r="AE2868" i="1" s="1"/>
  <c r="AA2868" i="1"/>
  <c r="AD2836" i="1"/>
  <c r="AE2836" i="1" s="1"/>
  <c r="AA2836" i="1"/>
  <c r="AD2820" i="1"/>
  <c r="AE2820" i="1" s="1"/>
  <c r="AA2820" i="1"/>
  <c r="AD2795" i="1"/>
  <c r="AE2795" i="1" s="1"/>
  <c r="AA2795" i="1"/>
  <c r="AD2537" i="1"/>
  <c r="AE2537" i="1" s="1"/>
  <c r="AA2537" i="1"/>
  <c r="AD2756" i="1"/>
  <c r="AE2756" i="1" s="1"/>
  <c r="AA2756" i="1"/>
  <c r="AD2594" i="1"/>
  <c r="AE2594" i="1" s="1"/>
  <c r="AA2594" i="1"/>
  <c r="AD2520" i="1"/>
  <c r="AE2520" i="1" s="1"/>
  <c r="AA2520" i="1"/>
  <c r="AD2462" i="1"/>
  <c r="AE2462" i="1" s="1"/>
  <c r="AA2462" i="1"/>
  <c r="AD2722" i="1"/>
  <c r="AE2722" i="1" s="1"/>
  <c r="AA2722" i="1"/>
  <c r="AD2705" i="1"/>
  <c r="AE2705" i="1" s="1"/>
  <c r="AA2705" i="1"/>
  <c r="AD2648" i="1"/>
  <c r="AE2648" i="1" s="1"/>
  <c r="AA2648" i="1"/>
  <c r="AD2675" i="1"/>
  <c r="AE2675" i="1" s="1"/>
  <c r="AA2675" i="1"/>
  <c r="AD2664" i="1"/>
  <c r="AE2664" i="1" s="1"/>
  <c r="AA2664" i="1"/>
  <c r="AD2745" i="1"/>
  <c r="AE2745" i="1" s="1"/>
  <c r="AA2745" i="1"/>
  <c r="AD2394" i="1"/>
  <c r="AE2394" i="1" s="1"/>
  <c r="AA2394" i="1"/>
  <c r="AD2780" i="1"/>
  <c r="AE2780" i="1" s="1"/>
  <c r="AA2780" i="1"/>
  <c r="AD2065" i="1"/>
  <c r="AE2065" i="1" s="1"/>
  <c r="AA2065" i="1"/>
  <c r="AD2372" i="1"/>
  <c r="AE2372" i="1" s="1"/>
  <c r="AA2372" i="1"/>
  <c r="AD2356" i="1"/>
  <c r="AE2356" i="1" s="1"/>
  <c r="AA2356" i="1"/>
  <c r="AD2337" i="1"/>
  <c r="AE2337" i="1" s="1"/>
  <c r="AA2337" i="1"/>
  <c r="AD2321" i="1"/>
  <c r="AE2321" i="1" s="1"/>
  <c r="AA2321" i="1"/>
  <c r="AD2299" i="1"/>
  <c r="AE2299" i="1" s="1"/>
  <c r="AA2299" i="1"/>
  <c r="AD2053" i="1"/>
  <c r="AE2053" i="1" s="1"/>
  <c r="AA2053" i="1"/>
  <c r="AD2037" i="1"/>
  <c r="AE2037" i="1" s="1"/>
  <c r="AA2037" i="1"/>
  <c r="AD2280" i="1"/>
  <c r="AE2280" i="1" s="1"/>
  <c r="AA2280" i="1"/>
  <c r="AD2260" i="1"/>
  <c r="AE2260" i="1" s="1"/>
  <c r="AA2260" i="1"/>
  <c r="AD2219" i="1"/>
  <c r="AE2219" i="1" s="1"/>
  <c r="AA2219" i="1"/>
  <c r="AD2202" i="1"/>
  <c r="AE2202" i="1" s="1"/>
  <c r="AA2202" i="1"/>
  <c r="AD2185" i="1"/>
  <c r="AE2185" i="1" s="1"/>
  <c r="AA2185" i="1"/>
  <c r="AD2168" i="1"/>
  <c r="AE2168" i="1" s="1"/>
  <c r="AA2168" i="1"/>
  <c r="AD2243" i="1"/>
  <c r="AE2243" i="1" s="1"/>
  <c r="AA2243" i="1"/>
  <c r="AD2124" i="1"/>
  <c r="AE2124" i="1" s="1"/>
  <c r="AA2124" i="1"/>
  <c r="AD2108" i="1"/>
  <c r="AE2108" i="1" s="1"/>
  <c r="AA2108" i="1"/>
  <c r="AD2235" i="1"/>
  <c r="AE2235" i="1" s="1"/>
  <c r="AA2235" i="1"/>
  <c r="AD2099" i="1"/>
  <c r="AE2099" i="1" s="1"/>
  <c r="AA2099" i="1"/>
  <c r="AD2230" i="1"/>
  <c r="AE2230" i="1" s="1"/>
  <c r="AA2230" i="1"/>
  <c r="AD2136" i="1"/>
  <c r="AE2136" i="1" s="1"/>
  <c r="AA2136" i="1"/>
  <c r="AD1989" i="1"/>
  <c r="AE1989" i="1" s="1"/>
  <c r="AA1989" i="1"/>
  <c r="AD1973" i="1"/>
  <c r="AE1973" i="1" s="1"/>
  <c r="AA1973" i="1"/>
  <c r="AD1663" i="1"/>
  <c r="AE1663" i="1" s="1"/>
  <c r="AA1663" i="1"/>
  <c r="AD1647" i="1"/>
  <c r="AE1647" i="1" s="1"/>
  <c r="AA1647" i="1"/>
  <c r="AD1631" i="1"/>
  <c r="AE1631" i="1" s="1"/>
  <c r="AA1631" i="1"/>
  <c r="AD1967" i="1"/>
  <c r="AE1967" i="1" s="1"/>
  <c r="AA1967" i="1"/>
  <c r="AD1949" i="1"/>
  <c r="AE1949" i="1" s="1"/>
  <c r="AA1949" i="1"/>
  <c r="AD1933" i="1"/>
  <c r="AE1933" i="1" s="1"/>
  <c r="AA1933" i="1"/>
  <c r="AD1917" i="1"/>
  <c r="AE1917" i="1" s="1"/>
  <c r="AA1917" i="1"/>
  <c r="AD1901" i="1"/>
  <c r="AE1901" i="1" s="1"/>
  <c r="AA1901" i="1"/>
  <c r="AD1885" i="1"/>
  <c r="AE1885" i="1" s="1"/>
  <c r="AA1885" i="1"/>
  <c r="AD1868" i="1"/>
  <c r="AE1868" i="1" s="1"/>
  <c r="AA1868" i="1"/>
  <c r="AD1838" i="1"/>
  <c r="AE1838" i="1" s="1"/>
  <c r="AA1838" i="1"/>
  <c r="AD1821" i="1"/>
  <c r="AE1821" i="1" s="1"/>
  <c r="AA1821" i="1"/>
  <c r="AD1795" i="1"/>
  <c r="AE1795" i="1" s="1"/>
  <c r="AA1795" i="1"/>
  <c r="AD1777" i="1"/>
  <c r="AE1777" i="1" s="1"/>
  <c r="AA1777" i="1"/>
  <c r="AD1758" i="1"/>
  <c r="AE1758" i="1" s="1"/>
  <c r="AA1758" i="1"/>
  <c r="AD1742" i="1"/>
  <c r="AE1742" i="1" s="1"/>
  <c r="AA1742" i="1"/>
  <c r="AD1726" i="1"/>
  <c r="AE1726" i="1" s="1"/>
  <c r="AA1726" i="1"/>
  <c r="AD1710" i="1"/>
  <c r="AE1710" i="1" s="1"/>
  <c r="AA1710" i="1"/>
  <c r="AD2089" i="1"/>
  <c r="AE2089" i="1" s="1"/>
  <c r="AA2089" i="1"/>
  <c r="AD1544" i="1"/>
  <c r="AE1544" i="1" s="1"/>
  <c r="AA1544" i="1"/>
  <c r="AD1528" i="1"/>
  <c r="AE1528" i="1" s="1"/>
  <c r="AA1528" i="1"/>
  <c r="AD1512" i="1"/>
  <c r="AE1512" i="1" s="1"/>
  <c r="AA1512" i="1"/>
  <c r="AD1695" i="1"/>
  <c r="AE1695" i="1" s="1"/>
  <c r="AA1695" i="1"/>
  <c r="AD1609" i="1"/>
  <c r="AE1609" i="1" s="1"/>
  <c r="AA1609" i="1"/>
  <c r="AD1593" i="1"/>
  <c r="AE1593" i="1" s="1"/>
  <c r="AA1593" i="1"/>
  <c r="AD1565" i="1"/>
  <c r="AE1565" i="1" s="1"/>
  <c r="AA1565" i="1"/>
  <c r="AD1491" i="1"/>
  <c r="AE1491" i="1" s="1"/>
  <c r="AA1491" i="1"/>
  <c r="AD1471" i="1"/>
  <c r="AE1471" i="1" s="1"/>
  <c r="AA1471" i="1"/>
  <c r="AD1442" i="1"/>
  <c r="AE1442" i="1" s="1"/>
  <c r="AA1442" i="1"/>
  <c r="AD1426" i="1"/>
  <c r="AE1426" i="1" s="1"/>
  <c r="AA1426" i="1"/>
  <c r="AD1410" i="1"/>
  <c r="AE1410" i="1" s="1"/>
  <c r="AA1410" i="1"/>
  <c r="AD1388" i="1"/>
  <c r="AE1388" i="1" s="1"/>
  <c r="AA1388" i="1"/>
  <c r="AD1365" i="1"/>
  <c r="AE1365" i="1" s="1"/>
  <c r="AA1365" i="1"/>
  <c r="AD1349" i="1"/>
  <c r="AE1349" i="1" s="1"/>
  <c r="AA1349" i="1"/>
  <c r="AD1333" i="1"/>
  <c r="AE1333" i="1" s="1"/>
  <c r="AA1333" i="1"/>
  <c r="AD799" i="1"/>
  <c r="AE799" i="1" s="1"/>
  <c r="AA799" i="1"/>
  <c r="AD783" i="1"/>
  <c r="AE783" i="1" s="1"/>
  <c r="AA783" i="1"/>
  <c r="AD758" i="1"/>
  <c r="AE758" i="1" s="1"/>
  <c r="AA758" i="1"/>
  <c r="AD718" i="1"/>
  <c r="AE718" i="1" s="1"/>
  <c r="AA718" i="1"/>
  <c r="AD699" i="1"/>
  <c r="AE699" i="1" s="1"/>
  <c r="AA699" i="1"/>
  <c r="AD1246" i="1"/>
  <c r="AE1246" i="1" s="1"/>
  <c r="AA1246" i="1"/>
  <c r="AD1230" i="1"/>
  <c r="AE1230" i="1" s="1"/>
  <c r="AA1230" i="1"/>
  <c r="AD1214" i="1"/>
  <c r="AE1214" i="1" s="1"/>
  <c r="AA1214" i="1"/>
  <c r="AD1201" i="1"/>
  <c r="AE1201" i="1" s="1"/>
  <c r="AA1201" i="1"/>
  <c r="AD1185" i="1"/>
  <c r="AE1185" i="1" s="1"/>
  <c r="AA1185" i="1"/>
  <c r="AD1166" i="1"/>
  <c r="AE1166" i="1" s="1"/>
  <c r="AA1166" i="1"/>
  <c r="AD1148" i="1"/>
  <c r="AE1148" i="1" s="1"/>
  <c r="AA1148" i="1"/>
  <c r="AD1132" i="1"/>
  <c r="AE1132" i="1" s="1"/>
  <c r="AA1132" i="1"/>
  <c r="AD1116" i="1"/>
  <c r="AE1116" i="1" s="1"/>
  <c r="AA1116" i="1"/>
  <c r="AD1097" i="1"/>
  <c r="AE1097" i="1" s="1"/>
  <c r="AA1097" i="1"/>
  <c r="AD1076" i="1"/>
  <c r="AE1076" i="1" s="1"/>
  <c r="AA1076" i="1"/>
  <c r="AD1043" i="1"/>
  <c r="AE1043" i="1" s="1"/>
  <c r="AA1043" i="1"/>
  <c r="AD1027" i="1"/>
  <c r="AE1027" i="1" s="1"/>
  <c r="AA1027" i="1"/>
  <c r="AD999" i="1"/>
  <c r="AE999" i="1" s="1"/>
  <c r="AA999" i="1"/>
  <c r="AD983" i="1"/>
  <c r="AE983" i="1" s="1"/>
  <c r="AA983" i="1"/>
  <c r="AD967" i="1"/>
  <c r="AE967" i="1" s="1"/>
  <c r="AA967" i="1"/>
  <c r="AD951" i="1"/>
  <c r="AE951" i="1" s="1"/>
  <c r="AA951" i="1"/>
  <c r="AD932" i="1"/>
  <c r="AE932" i="1" s="1"/>
  <c r="AA932" i="1"/>
  <c r="AD877" i="1"/>
  <c r="AE877" i="1" s="1"/>
  <c r="AA877" i="1"/>
  <c r="AD824" i="1"/>
  <c r="AE824" i="1" s="1"/>
  <c r="AA824" i="1"/>
  <c r="AD658" i="1"/>
  <c r="AE658" i="1" s="1"/>
  <c r="AA658" i="1"/>
  <c r="AD642" i="1"/>
  <c r="AE642" i="1" s="1"/>
  <c r="AA642" i="1"/>
  <c r="AD681" i="1"/>
  <c r="AE681" i="1" s="1"/>
  <c r="AA681" i="1"/>
  <c r="AD625" i="1"/>
  <c r="AE625" i="1" s="1"/>
  <c r="AA625" i="1"/>
  <c r="AD599" i="1"/>
  <c r="AE599" i="1" s="1"/>
  <c r="AA599" i="1"/>
  <c r="AD582" i="1"/>
  <c r="AE582" i="1" s="1"/>
  <c r="AA582" i="1"/>
  <c r="AD566" i="1"/>
  <c r="AE566" i="1" s="1"/>
  <c r="AA566" i="1"/>
  <c r="AD546" i="1"/>
  <c r="AE546" i="1" s="1"/>
  <c r="AA546" i="1"/>
  <c r="AD426" i="1"/>
  <c r="AE426" i="1" s="1"/>
  <c r="AA426" i="1"/>
  <c r="AD414" i="1"/>
  <c r="AE414" i="1" s="1"/>
  <c r="AA414" i="1"/>
  <c r="AD403" i="1"/>
  <c r="AE403" i="1" s="1"/>
  <c r="AA403" i="1"/>
  <c r="AD395" i="1"/>
  <c r="AE395" i="1" s="1"/>
  <c r="AA395" i="1"/>
  <c r="AD479" i="1"/>
  <c r="AE479" i="1" s="1"/>
  <c r="AA479" i="1"/>
  <c r="AD461" i="1"/>
  <c r="AE461" i="1" s="1"/>
  <c r="AA461" i="1"/>
  <c r="AD296" i="1"/>
  <c r="AE296" i="1" s="1"/>
  <c r="AA296" i="1"/>
  <c r="AD452" i="1"/>
  <c r="AE452" i="1" s="1"/>
  <c r="AA452" i="1"/>
  <c r="AD442" i="1"/>
  <c r="AE442" i="1" s="1"/>
  <c r="AA442" i="1"/>
  <c r="AD470" i="1"/>
  <c r="AE470" i="1" s="1"/>
  <c r="AA470" i="1"/>
  <c r="AD535" i="1"/>
  <c r="AE535" i="1" s="1"/>
  <c r="AA535" i="1"/>
  <c r="AD519" i="1"/>
  <c r="AE519" i="1" s="1"/>
  <c r="AA519" i="1"/>
  <c r="AD287" i="1"/>
  <c r="AE287" i="1" s="1"/>
  <c r="AA287" i="1"/>
  <c r="AD271" i="1"/>
  <c r="AE271" i="1" s="1"/>
  <c r="AA271" i="1"/>
  <c r="AD263" i="1"/>
  <c r="AE263" i="1" s="1"/>
  <c r="AA263" i="1"/>
  <c r="AD243" i="1"/>
  <c r="AE243" i="1" s="1"/>
  <c r="AA243" i="1"/>
  <c r="AD227" i="1"/>
  <c r="AE227" i="1" s="1"/>
  <c r="AA227" i="1"/>
  <c r="AD211" i="1"/>
  <c r="AE211" i="1" s="1"/>
  <c r="AA211" i="1"/>
  <c r="AD195" i="1"/>
  <c r="AE195" i="1" s="1"/>
  <c r="AA195" i="1"/>
  <c r="AD338" i="1"/>
  <c r="AE338" i="1" s="1"/>
  <c r="AA338" i="1"/>
  <c r="AD162" i="1"/>
  <c r="AE162" i="1" s="1"/>
  <c r="AA162" i="1"/>
  <c r="AD328" i="1"/>
  <c r="AE328" i="1" s="1"/>
  <c r="AA328" i="1"/>
  <c r="AD312" i="1"/>
  <c r="AE312" i="1" s="1"/>
  <c r="AA312" i="1"/>
  <c r="AD148" i="1"/>
  <c r="AE148" i="1" s="1"/>
  <c r="AA148" i="1"/>
  <c r="AD132" i="1"/>
  <c r="AE132" i="1" s="1"/>
  <c r="AA132" i="1"/>
  <c r="AD96" i="1"/>
  <c r="AE96" i="1" s="1"/>
  <c r="AA96" i="1"/>
  <c r="AD117" i="1"/>
  <c r="AE117" i="1" s="1"/>
  <c r="AA117" i="1"/>
  <c r="AD101" i="1"/>
  <c r="AE101" i="1" s="1"/>
  <c r="AA101" i="1"/>
  <c r="AD68" i="1"/>
  <c r="AE68" i="1" s="1"/>
  <c r="AA68" i="1"/>
  <c r="AD52" i="1"/>
  <c r="AE52" i="1" s="1"/>
  <c r="AA52" i="1"/>
  <c r="AD36" i="1"/>
  <c r="AE36" i="1" s="1"/>
  <c r="AA36" i="1"/>
  <c r="AD18" i="1"/>
  <c r="AE18" i="1" s="1"/>
  <c r="AA18" i="1"/>
  <c r="AD2" i="1"/>
  <c r="AE2" i="1" s="1"/>
  <c r="AA2" i="1"/>
  <c r="AD492" i="1"/>
  <c r="AE492" i="1" s="1"/>
  <c r="AA492" i="1"/>
  <c r="AD2704" i="1"/>
  <c r="AE2704" i="1" s="1"/>
  <c r="AA2704" i="1"/>
  <c r="AD3403" i="1"/>
  <c r="AE3403" i="1" s="1"/>
  <c r="AA3403" i="1"/>
  <c r="AD2410" i="1"/>
  <c r="AE2410" i="1" s="1"/>
  <c r="AA2410" i="1"/>
  <c r="AD2416" i="1"/>
  <c r="AE2416" i="1" s="1"/>
  <c r="AA2416" i="1"/>
  <c r="AD166" i="1"/>
  <c r="AE166" i="1" s="1"/>
  <c r="AA166" i="1"/>
  <c r="AD2947" i="1"/>
  <c r="AE2947" i="1" s="1"/>
  <c r="AA2947" i="1"/>
  <c r="AD1855" i="1"/>
  <c r="AE1855" i="1" s="1"/>
  <c r="AA1855" i="1"/>
  <c r="AD2272" i="1"/>
  <c r="AE2272" i="1" s="1"/>
  <c r="AA2272" i="1"/>
  <c r="AD634" i="1"/>
  <c r="AE634" i="1" s="1"/>
  <c r="AA634" i="1"/>
  <c r="AD615" i="1"/>
  <c r="AE615" i="1" s="1"/>
  <c r="AA615" i="1"/>
  <c r="AD3463" i="1"/>
  <c r="AE3463" i="1" s="1"/>
  <c r="AA3463" i="1"/>
  <c r="AD3445" i="1"/>
  <c r="AE3445" i="1" s="1"/>
  <c r="AA3445" i="1"/>
  <c r="AD3516" i="1"/>
  <c r="AE3516" i="1" s="1"/>
  <c r="AA3516" i="1"/>
  <c r="AD3515" i="1"/>
  <c r="AE3515" i="1" s="1"/>
  <c r="AA3515" i="1"/>
  <c r="AD3467" i="1"/>
  <c r="AE3467" i="1" s="1"/>
  <c r="AA3467" i="1"/>
  <c r="AD3453" i="1"/>
  <c r="AE3453" i="1" s="1"/>
  <c r="AA3453" i="1"/>
  <c r="AD3435" i="1"/>
  <c r="AE3435" i="1" s="1"/>
  <c r="AA3435" i="1"/>
  <c r="AD3418" i="1"/>
  <c r="AE3418" i="1" s="1"/>
  <c r="AA3418" i="1"/>
  <c r="AD3386" i="1"/>
  <c r="AE3386" i="1" s="1"/>
  <c r="AA3386" i="1"/>
  <c r="AD3367" i="1"/>
  <c r="AE3367" i="1" s="1"/>
  <c r="AA3367" i="1"/>
  <c r="AD3350" i="1"/>
  <c r="AE3350" i="1" s="1"/>
  <c r="AA3350" i="1"/>
  <c r="AD3330" i="1"/>
  <c r="AE3330" i="1" s="1"/>
  <c r="AA3330" i="1"/>
  <c r="AD3001" i="1"/>
  <c r="AE3001" i="1" s="1"/>
  <c r="AA3001" i="1"/>
  <c r="AD2964" i="1"/>
  <c r="AE2964" i="1" s="1"/>
  <c r="AA2964" i="1"/>
  <c r="AD2946" i="1"/>
  <c r="AE2946" i="1" s="1"/>
  <c r="AA2946" i="1"/>
  <c r="AD3002" i="1"/>
  <c r="AE3002" i="1" s="1"/>
  <c r="AA3002" i="1"/>
  <c r="AD3216" i="1"/>
  <c r="AE3216" i="1" s="1"/>
  <c r="AA3216" i="1"/>
  <c r="AD3199" i="1"/>
  <c r="AE3199" i="1" s="1"/>
  <c r="AA3199" i="1"/>
  <c r="AD3168" i="1"/>
  <c r="AE3168" i="1" s="1"/>
  <c r="AA3168" i="1"/>
  <c r="AD3151" i="1"/>
  <c r="AE3151" i="1" s="1"/>
  <c r="AA3151" i="1"/>
  <c r="AD3131" i="1"/>
  <c r="AE3131" i="1" s="1"/>
  <c r="AA3131" i="1"/>
  <c r="AD3112" i="1"/>
  <c r="AE3112" i="1" s="1"/>
  <c r="AA3112" i="1"/>
  <c r="AD3095" i="1"/>
  <c r="AE3095" i="1" s="1"/>
  <c r="AA3095" i="1"/>
  <c r="AD3076" i="1"/>
  <c r="AE3076" i="1" s="1"/>
  <c r="AA3076" i="1"/>
  <c r="AD3060" i="1"/>
  <c r="AE3060" i="1" s="1"/>
  <c r="AA3060" i="1"/>
  <c r="AD3043" i="1"/>
  <c r="AE3043" i="1" s="1"/>
  <c r="AA3043" i="1"/>
  <c r="AD3026" i="1"/>
  <c r="AE3026" i="1" s="1"/>
  <c r="AA3026" i="1"/>
  <c r="AD2911" i="1"/>
  <c r="AE2911" i="1" s="1"/>
  <c r="AA2911" i="1"/>
  <c r="AD2892" i="1"/>
  <c r="AE2892" i="1" s="1"/>
  <c r="AA2892" i="1"/>
  <c r="AD2919" i="1"/>
  <c r="AE2919" i="1" s="1"/>
  <c r="AA2919" i="1"/>
  <c r="AD3303" i="1"/>
  <c r="AE3303" i="1" s="1"/>
  <c r="AA3303" i="1"/>
  <c r="AD2934" i="1"/>
  <c r="AE2934" i="1" s="1"/>
  <c r="AA2934" i="1"/>
  <c r="AD2864" i="1"/>
  <c r="AE2864" i="1" s="1"/>
  <c r="AA2864" i="1"/>
  <c r="AD2835" i="1"/>
  <c r="AE2835" i="1" s="1"/>
  <c r="AA2835" i="1"/>
  <c r="AD2819" i="1"/>
  <c r="AE2819" i="1" s="1"/>
  <c r="AA2819" i="1"/>
  <c r="AD2794" i="1"/>
  <c r="AE2794" i="1" s="1"/>
  <c r="AA2794" i="1"/>
  <c r="AD2536" i="1"/>
  <c r="AE2536" i="1" s="1"/>
  <c r="AA2536" i="1"/>
  <c r="AD2755" i="1"/>
  <c r="AE2755" i="1" s="1"/>
  <c r="AA2755" i="1"/>
  <c r="AD2624" i="1"/>
  <c r="AE2624" i="1" s="1"/>
  <c r="AA2624" i="1"/>
  <c r="AD2519" i="1"/>
  <c r="AE2519" i="1" s="1"/>
  <c r="AA2519" i="1"/>
  <c r="AD2457" i="1"/>
  <c r="AE2457" i="1" s="1"/>
  <c r="AA2457" i="1"/>
  <c r="AD2721" i="1"/>
  <c r="AE2721" i="1" s="1"/>
  <c r="AA2721" i="1"/>
  <c r="AD2703" i="1"/>
  <c r="AE2703" i="1" s="1"/>
  <c r="AA2703" i="1"/>
  <c r="AD2647" i="1"/>
  <c r="AE2647" i="1" s="1"/>
  <c r="AA2647" i="1"/>
  <c r="AD2674" i="1"/>
  <c r="AE2674" i="1" s="1"/>
  <c r="AA2674" i="1"/>
  <c r="AD2432" i="1"/>
  <c r="AE2432" i="1" s="1"/>
  <c r="AA2432" i="1"/>
  <c r="AD2744" i="1"/>
  <c r="AE2744" i="1" s="1"/>
  <c r="AA2744" i="1"/>
  <c r="AD2393" i="1"/>
  <c r="AE2393" i="1" s="1"/>
  <c r="AA2393" i="1"/>
  <c r="AD2779" i="1"/>
  <c r="AE2779" i="1" s="1"/>
  <c r="AA2779" i="1"/>
  <c r="AD2064" i="1"/>
  <c r="AE2064" i="1" s="1"/>
  <c r="AA2064" i="1"/>
  <c r="AD2371" i="1"/>
  <c r="AE2371" i="1" s="1"/>
  <c r="AA2371" i="1"/>
  <c r="AD2355" i="1"/>
  <c r="AE2355" i="1" s="1"/>
  <c r="AA2355" i="1"/>
  <c r="AD2336" i="1"/>
  <c r="AE2336" i="1" s="1"/>
  <c r="AA2336" i="1"/>
  <c r="AD2320" i="1"/>
  <c r="AE2320" i="1" s="1"/>
  <c r="AA2320" i="1"/>
  <c r="AD2298" i="1"/>
  <c r="AE2298" i="1" s="1"/>
  <c r="AA2298" i="1"/>
  <c r="AD2052" i="1"/>
  <c r="AE2052" i="1" s="1"/>
  <c r="AA2052" i="1"/>
  <c r="AD2036" i="1"/>
  <c r="AE2036" i="1" s="1"/>
  <c r="AA2036" i="1"/>
  <c r="AD2279" i="1"/>
  <c r="AE2279" i="1" s="1"/>
  <c r="AA2279" i="1"/>
  <c r="AD2259" i="1"/>
  <c r="AE2259" i="1" s="1"/>
  <c r="AA2259" i="1"/>
  <c r="AD2218" i="1"/>
  <c r="AE2218" i="1" s="1"/>
  <c r="AA2218" i="1"/>
  <c r="AD2201" i="1"/>
  <c r="AE2201" i="1" s="1"/>
  <c r="AA2201" i="1"/>
  <c r="AD2184" i="1"/>
  <c r="AE2184" i="1" s="1"/>
  <c r="AA2184" i="1"/>
  <c r="AD2167" i="1"/>
  <c r="AE2167" i="1" s="1"/>
  <c r="AA2167" i="1"/>
  <c r="AD2242" i="1"/>
  <c r="AE2242" i="1" s="1"/>
  <c r="AA2242" i="1"/>
  <c r="AD2123" i="1"/>
  <c r="AE2123" i="1" s="1"/>
  <c r="AA2123" i="1"/>
  <c r="AD2014" i="1"/>
  <c r="AE2014" i="1" s="1"/>
  <c r="AA2014" i="1"/>
  <c r="AD2234" i="1"/>
  <c r="AE2234" i="1" s="1"/>
  <c r="AA2234" i="1"/>
  <c r="AD2098" i="1"/>
  <c r="AE2098" i="1" s="1"/>
  <c r="AA2098" i="1"/>
  <c r="AD2229" i="1"/>
  <c r="AE2229" i="1" s="1"/>
  <c r="AA2229" i="1"/>
  <c r="AD2135" i="1"/>
  <c r="AE2135" i="1" s="1"/>
  <c r="AA2135" i="1"/>
  <c r="AD1988" i="1"/>
  <c r="AE1988" i="1" s="1"/>
  <c r="AA1988" i="1"/>
  <c r="AD1971" i="1"/>
  <c r="AE1971" i="1" s="1"/>
  <c r="AA1971" i="1"/>
  <c r="AD1662" i="1"/>
  <c r="AE1662" i="1" s="1"/>
  <c r="AA1662" i="1"/>
  <c r="AD1646" i="1"/>
  <c r="AE1646" i="1" s="1"/>
  <c r="AA1646" i="1"/>
  <c r="AD1630" i="1"/>
  <c r="AE1630" i="1" s="1"/>
  <c r="AA1630" i="1"/>
  <c r="AD1966" i="1"/>
  <c r="AE1966" i="1" s="1"/>
  <c r="AA1966" i="1"/>
  <c r="AD1948" i="1"/>
  <c r="AE1948" i="1" s="1"/>
  <c r="AA1948" i="1"/>
  <c r="AD1932" i="1"/>
  <c r="AE1932" i="1" s="1"/>
  <c r="AA1932" i="1"/>
  <c r="AD1916" i="1"/>
  <c r="AE1916" i="1" s="1"/>
  <c r="AA1916" i="1"/>
  <c r="AD1900" i="1"/>
  <c r="AE1900" i="1" s="1"/>
  <c r="AA1900" i="1"/>
  <c r="AD1883" i="1"/>
  <c r="AE1883" i="1" s="1"/>
  <c r="AA1883" i="1"/>
  <c r="AD1867" i="1"/>
  <c r="AE1867" i="1" s="1"/>
  <c r="AA1867" i="1"/>
  <c r="AD1837" i="1"/>
  <c r="AE1837" i="1" s="1"/>
  <c r="AA1837" i="1"/>
  <c r="AD1820" i="1"/>
  <c r="AE1820" i="1" s="1"/>
  <c r="AA1820" i="1"/>
  <c r="AD1793" i="1"/>
  <c r="AE1793" i="1" s="1"/>
  <c r="AA1793" i="1"/>
  <c r="AD1776" i="1"/>
  <c r="AE1776" i="1" s="1"/>
  <c r="AA1776" i="1"/>
  <c r="AD1757" i="1"/>
  <c r="AE1757" i="1" s="1"/>
  <c r="AA1757" i="1"/>
  <c r="AD1741" i="1"/>
  <c r="AE1741" i="1" s="1"/>
  <c r="AA1741" i="1"/>
  <c r="AD1725" i="1"/>
  <c r="AE1725" i="1" s="1"/>
  <c r="AA1725" i="1"/>
  <c r="AD1709" i="1"/>
  <c r="AE1709" i="1" s="1"/>
  <c r="AA1709" i="1"/>
  <c r="AD2088" i="1"/>
  <c r="AE2088" i="1" s="1"/>
  <c r="AA2088" i="1"/>
  <c r="AD1543" i="1"/>
  <c r="AE1543" i="1" s="1"/>
  <c r="AA1543" i="1"/>
  <c r="AD1527" i="1"/>
  <c r="AE1527" i="1" s="1"/>
  <c r="AA1527" i="1"/>
  <c r="AD1511" i="1"/>
  <c r="AE1511" i="1" s="1"/>
  <c r="AA1511" i="1"/>
  <c r="AD1694" i="1"/>
  <c r="AE1694" i="1" s="1"/>
  <c r="AA1694" i="1"/>
  <c r="AD1608" i="1"/>
  <c r="AE1608" i="1" s="1"/>
  <c r="AA1608" i="1"/>
  <c r="AD1592" i="1"/>
  <c r="AE1592" i="1" s="1"/>
  <c r="AA1592" i="1"/>
  <c r="AD1564" i="1"/>
  <c r="AE1564" i="1" s="1"/>
  <c r="AA1564" i="1"/>
  <c r="AD1490" i="1"/>
  <c r="AE1490" i="1" s="1"/>
  <c r="AA1490" i="1"/>
  <c r="AD1470" i="1"/>
  <c r="AE1470" i="1" s="1"/>
  <c r="AA1470" i="1"/>
  <c r="AD1441" i="1"/>
  <c r="AE1441" i="1" s="1"/>
  <c r="AA1441" i="1"/>
  <c r="AD1425" i="1"/>
  <c r="AE1425" i="1" s="1"/>
  <c r="AA1425" i="1"/>
  <c r="AD1408" i="1"/>
  <c r="AE1408" i="1" s="1"/>
  <c r="AA1408" i="1"/>
  <c r="AD1384" i="1"/>
  <c r="AE1384" i="1" s="1"/>
  <c r="AA1384" i="1"/>
  <c r="AD1364" i="1"/>
  <c r="AE1364" i="1" s="1"/>
  <c r="AA1364" i="1"/>
  <c r="AD1348" i="1"/>
  <c r="AE1348" i="1" s="1"/>
  <c r="AA1348" i="1"/>
  <c r="AD1332" i="1"/>
  <c r="AE1332" i="1" s="1"/>
  <c r="AA1332" i="1"/>
  <c r="AD798" i="1"/>
  <c r="AE798" i="1" s="1"/>
  <c r="AA798" i="1"/>
  <c r="AD782" i="1"/>
  <c r="AE782" i="1" s="1"/>
  <c r="AA782" i="1"/>
  <c r="AD757" i="1"/>
  <c r="AE757" i="1" s="1"/>
  <c r="AA757" i="1"/>
  <c r="AD717" i="1"/>
  <c r="AE717" i="1" s="1"/>
  <c r="AA717" i="1"/>
  <c r="AD698" i="1"/>
  <c r="AE698" i="1" s="1"/>
  <c r="AA698" i="1"/>
  <c r="AD1245" i="1"/>
  <c r="AE1245" i="1" s="1"/>
  <c r="AA1245" i="1"/>
  <c r="AD1229" i="1"/>
  <c r="AE1229" i="1" s="1"/>
  <c r="AA1229" i="1"/>
  <c r="AD1213" i="1"/>
  <c r="AE1213" i="1" s="1"/>
  <c r="AA1213" i="1"/>
  <c r="AD1200" i="1"/>
  <c r="AE1200" i="1" s="1"/>
  <c r="AA1200" i="1"/>
  <c r="AD1184" i="1"/>
  <c r="AE1184" i="1" s="1"/>
  <c r="AA1184" i="1"/>
  <c r="AD1165" i="1"/>
  <c r="AE1165" i="1" s="1"/>
  <c r="AA1165" i="1"/>
  <c r="AD1147" i="1"/>
  <c r="AE1147" i="1" s="1"/>
  <c r="AA1147" i="1"/>
  <c r="AD1131" i="1"/>
  <c r="AE1131" i="1" s="1"/>
  <c r="AA1131" i="1"/>
  <c r="AD1113" i="1"/>
  <c r="AE1113" i="1" s="1"/>
  <c r="AA1113" i="1"/>
  <c r="AD1096" i="1"/>
  <c r="AE1096" i="1" s="1"/>
  <c r="AA1096" i="1"/>
  <c r="AD1075" i="1"/>
  <c r="AE1075" i="1" s="1"/>
  <c r="AA1075" i="1"/>
  <c r="AD1042" i="1"/>
  <c r="AE1042" i="1" s="1"/>
  <c r="AA1042" i="1"/>
  <c r="AD1026" i="1"/>
  <c r="AE1026" i="1" s="1"/>
  <c r="AA1026" i="1"/>
  <c r="AD640" i="1"/>
  <c r="AE640" i="1" s="1"/>
  <c r="AA640" i="1"/>
  <c r="AD998" i="1"/>
  <c r="AE998" i="1" s="1"/>
  <c r="AA998" i="1"/>
  <c r="AD982" i="1"/>
  <c r="AE982" i="1" s="1"/>
  <c r="AA982" i="1"/>
  <c r="AD966" i="1"/>
  <c r="AE966" i="1" s="1"/>
  <c r="AA966" i="1"/>
  <c r="AD950" i="1"/>
  <c r="AE950" i="1" s="1"/>
  <c r="AA950" i="1"/>
  <c r="AD1327" i="1"/>
  <c r="AE1327" i="1" s="1"/>
  <c r="AA1327" i="1"/>
  <c r="AD892" i="1"/>
  <c r="AE892" i="1" s="1"/>
  <c r="AA892" i="1"/>
  <c r="AD860" i="1"/>
  <c r="AE860" i="1" s="1"/>
  <c r="AA860" i="1"/>
  <c r="AD823" i="1"/>
  <c r="AE823" i="1" s="1"/>
  <c r="AA823" i="1"/>
  <c r="AD641" i="1"/>
  <c r="AE641" i="1" s="1"/>
  <c r="AA641" i="1"/>
  <c r="AD680" i="1"/>
  <c r="AE680" i="1" s="1"/>
  <c r="AA680" i="1"/>
  <c r="AD624" i="1"/>
  <c r="AE624" i="1" s="1"/>
  <c r="AA624" i="1"/>
  <c r="AD598" i="1"/>
  <c r="AE598" i="1" s="1"/>
  <c r="AA598" i="1"/>
  <c r="AD581" i="1"/>
  <c r="AE581" i="1" s="1"/>
  <c r="AA581" i="1"/>
  <c r="AD565" i="1"/>
  <c r="AE565" i="1" s="1"/>
  <c r="AA565" i="1"/>
  <c r="AD545" i="1"/>
  <c r="AE545" i="1" s="1"/>
  <c r="AA545" i="1"/>
  <c r="AD385" i="1"/>
  <c r="AE385" i="1" s="1"/>
  <c r="AA385" i="1"/>
  <c r="AD374" i="1"/>
  <c r="AE374" i="1" s="1"/>
  <c r="AA374" i="1"/>
  <c r="AD366" i="1"/>
  <c r="AE366" i="1" s="1"/>
  <c r="AA366" i="1"/>
  <c r="AD486" i="1"/>
  <c r="AE486" i="1" s="1"/>
  <c r="AA486" i="1"/>
  <c r="AD534" i="1"/>
  <c r="AE534" i="1" s="1"/>
  <c r="AA534" i="1"/>
  <c r="AD518" i="1"/>
  <c r="AE518" i="1" s="1"/>
  <c r="AA518" i="1"/>
  <c r="AD286" i="1"/>
  <c r="AE286" i="1" s="1"/>
  <c r="AA286" i="1"/>
  <c r="AD270" i="1"/>
  <c r="AE270" i="1" s="1"/>
  <c r="AA270" i="1"/>
  <c r="AD262" i="1"/>
  <c r="AE262" i="1" s="1"/>
  <c r="AA262" i="1"/>
  <c r="AD242" i="1"/>
  <c r="AE242" i="1" s="1"/>
  <c r="AA242" i="1"/>
  <c r="AD226" i="1"/>
  <c r="AE226" i="1" s="1"/>
  <c r="AA226" i="1"/>
  <c r="AD210" i="1"/>
  <c r="AE210" i="1" s="1"/>
  <c r="AA210" i="1"/>
  <c r="AD194" i="1"/>
  <c r="AE194" i="1" s="1"/>
  <c r="AA194" i="1"/>
  <c r="AD337" i="1"/>
  <c r="AE337" i="1" s="1"/>
  <c r="AA337" i="1"/>
  <c r="AD161" i="1"/>
  <c r="AE161" i="1" s="1"/>
  <c r="AA161" i="1"/>
  <c r="AD327" i="1"/>
  <c r="AE327" i="1" s="1"/>
  <c r="AA327" i="1"/>
  <c r="AD311" i="1"/>
  <c r="AE311" i="1" s="1"/>
  <c r="AA311" i="1"/>
  <c r="AD147" i="1"/>
  <c r="AE147" i="1" s="1"/>
  <c r="AA147" i="1"/>
  <c r="AD131" i="1"/>
  <c r="AE131" i="1" s="1"/>
  <c r="AA131" i="1"/>
  <c r="AD95" i="1"/>
  <c r="AE95" i="1" s="1"/>
  <c r="AA95" i="1"/>
  <c r="AD116" i="1"/>
  <c r="AE116" i="1" s="1"/>
  <c r="AA116" i="1"/>
  <c r="AD100" i="1"/>
  <c r="AE100" i="1" s="1"/>
  <c r="AA100" i="1"/>
  <c r="AD67" i="1"/>
  <c r="AE67" i="1" s="1"/>
  <c r="AA67" i="1"/>
  <c r="AD51" i="1"/>
  <c r="AE51" i="1" s="1"/>
  <c r="AA51" i="1"/>
  <c r="AD35" i="1"/>
  <c r="AE35" i="1" s="1"/>
  <c r="AA35" i="1"/>
  <c r="AD17" i="1"/>
  <c r="AE17" i="1" s="1"/>
  <c r="AA17" i="1"/>
  <c r="AD507" i="1"/>
  <c r="AE507" i="1" s="1"/>
  <c r="AA507" i="1"/>
  <c r="AD491" i="1"/>
  <c r="AE491" i="1" s="1"/>
  <c r="AA491" i="1"/>
  <c r="AD3522" i="1"/>
  <c r="AE3522" i="1" s="1"/>
  <c r="AA3522" i="1"/>
  <c r="AD1386" i="1"/>
  <c r="AE1386" i="1" s="1"/>
  <c r="AA1386" i="1"/>
  <c r="AD2597" i="1"/>
  <c r="AE2597" i="1" s="1"/>
  <c r="AA2597" i="1"/>
  <c r="AD167" i="1"/>
  <c r="AE167" i="1" s="1"/>
  <c r="AA167" i="1"/>
  <c r="AD2948" i="1"/>
  <c r="AE2948" i="1" s="1"/>
  <c r="AA2948" i="1"/>
  <c r="AD1856" i="1"/>
  <c r="AE1856" i="1" s="1"/>
  <c r="AA1856" i="1"/>
  <c r="AD2273" i="1"/>
  <c r="AE2273" i="1" s="1"/>
  <c r="AA2273" i="1"/>
  <c r="AD635" i="1"/>
  <c r="AE635" i="1" s="1"/>
  <c r="AA635" i="1"/>
  <c r="AD1162" i="1"/>
  <c r="AE1162" i="1" s="1"/>
  <c r="AA1162" i="1"/>
  <c r="AD3508" i="1"/>
  <c r="AE3508" i="1" s="1"/>
  <c r="AA3508" i="1"/>
  <c r="AD3376" i="1"/>
  <c r="AE3376" i="1" s="1"/>
  <c r="AA3376" i="1"/>
  <c r="AD3500" i="1"/>
  <c r="AE3500" i="1" s="1"/>
  <c r="AA3500" i="1"/>
  <c r="AD3483" i="1"/>
  <c r="AE3483" i="1" s="1"/>
  <c r="AA3483" i="1"/>
  <c r="AD3514" i="1"/>
  <c r="AE3514" i="1" s="1"/>
  <c r="AA3514" i="1"/>
  <c r="AD3498" i="1"/>
  <c r="AE3498" i="1" s="1"/>
  <c r="AA3498" i="1"/>
  <c r="AD3482" i="1"/>
  <c r="AE3482" i="1" s="1"/>
  <c r="AA3482" i="1"/>
  <c r="AD3466" i="1"/>
  <c r="AE3466" i="1" s="1"/>
  <c r="AA3466" i="1"/>
  <c r="AD3434" i="1"/>
  <c r="AE3434" i="1" s="1"/>
  <c r="AA3434" i="1"/>
  <c r="AD3417" i="1"/>
  <c r="AE3417" i="1" s="1"/>
  <c r="AA3417" i="1"/>
  <c r="AD3385" i="1"/>
  <c r="AE3385" i="1" s="1"/>
  <c r="AA3385" i="1"/>
  <c r="AD3366" i="1"/>
  <c r="AE3366" i="1" s="1"/>
  <c r="AA3366" i="1"/>
  <c r="AD3349" i="1"/>
  <c r="AE3349" i="1" s="1"/>
  <c r="AA3349" i="1"/>
  <c r="AD3329" i="1"/>
  <c r="AE3329" i="1" s="1"/>
  <c r="AA3329" i="1"/>
  <c r="AD3000" i="1"/>
  <c r="AE3000" i="1" s="1"/>
  <c r="AA3000" i="1"/>
  <c r="AD2963" i="1"/>
  <c r="AE2963" i="1" s="1"/>
  <c r="AA2963" i="1"/>
  <c r="AD2945" i="1"/>
  <c r="AE2945" i="1" s="1"/>
  <c r="AA2945" i="1"/>
  <c r="AD3255" i="1"/>
  <c r="AE3255" i="1" s="1"/>
  <c r="AA3255" i="1"/>
  <c r="AD3215" i="1"/>
  <c r="AE3215" i="1" s="1"/>
  <c r="AA3215" i="1"/>
  <c r="AD3198" i="1"/>
  <c r="AE3198" i="1" s="1"/>
  <c r="AA3198" i="1"/>
  <c r="AD3167" i="1"/>
  <c r="AE3167" i="1" s="1"/>
  <c r="AA3167" i="1"/>
  <c r="AD3150" i="1"/>
  <c r="AE3150" i="1" s="1"/>
  <c r="AA3150" i="1"/>
  <c r="AD3130" i="1"/>
  <c r="AE3130" i="1" s="1"/>
  <c r="AA3130" i="1"/>
  <c r="AD3111" i="1"/>
  <c r="AE3111" i="1" s="1"/>
  <c r="AA3111" i="1"/>
  <c r="AD3094" i="1"/>
  <c r="AE3094" i="1" s="1"/>
  <c r="AA3094" i="1"/>
  <c r="AD3075" i="1"/>
  <c r="AE3075" i="1" s="1"/>
  <c r="AA3075" i="1"/>
  <c r="AD3059" i="1"/>
  <c r="AE3059" i="1" s="1"/>
  <c r="AA3059" i="1"/>
  <c r="AD3042" i="1"/>
  <c r="AE3042" i="1" s="1"/>
  <c r="AA3042" i="1"/>
  <c r="AD3025" i="1"/>
  <c r="AE3025" i="1" s="1"/>
  <c r="AA3025" i="1"/>
  <c r="AD2910" i="1"/>
  <c r="AE2910" i="1" s="1"/>
  <c r="AA2910" i="1"/>
  <c r="AD2891" i="1"/>
  <c r="AE2891" i="1" s="1"/>
  <c r="AA2891" i="1"/>
  <c r="AD2918" i="1"/>
  <c r="AE2918" i="1" s="1"/>
  <c r="AA2918" i="1"/>
  <c r="AD3302" i="1"/>
  <c r="AE3302" i="1" s="1"/>
  <c r="AA3302" i="1"/>
  <c r="AD2933" i="1"/>
  <c r="AE2933" i="1" s="1"/>
  <c r="AA2933" i="1"/>
  <c r="AD2863" i="1"/>
  <c r="AE2863" i="1" s="1"/>
  <c r="AA2863" i="1"/>
  <c r="AD2834" i="1"/>
  <c r="AE2834" i="1" s="1"/>
  <c r="AA2834" i="1"/>
  <c r="AD2818" i="1"/>
  <c r="AE2818" i="1" s="1"/>
  <c r="AA2818" i="1"/>
  <c r="AD2793" i="1"/>
  <c r="AE2793" i="1" s="1"/>
  <c r="AA2793" i="1"/>
  <c r="AD2535" i="1"/>
  <c r="AE2535" i="1" s="1"/>
  <c r="AA2535" i="1"/>
  <c r="AD2754" i="1"/>
  <c r="AE2754" i="1" s="1"/>
  <c r="AA2754" i="1"/>
  <c r="AD2534" i="1"/>
  <c r="AE2534" i="1" s="1"/>
  <c r="AA2534" i="1"/>
  <c r="AD2518" i="1"/>
  <c r="AE2518" i="1" s="1"/>
  <c r="AA2518" i="1"/>
  <c r="AD2452" i="1"/>
  <c r="AE2452" i="1" s="1"/>
  <c r="AA2452" i="1"/>
  <c r="AD2702" i="1"/>
  <c r="AE2702" i="1" s="1"/>
  <c r="AA2702" i="1"/>
  <c r="AD2646" i="1"/>
  <c r="AE2646" i="1" s="1"/>
  <c r="AA2646" i="1"/>
  <c r="AD2673" i="1"/>
  <c r="AE2673" i="1" s="1"/>
  <c r="AA2673" i="1"/>
  <c r="AD2431" i="1"/>
  <c r="AE2431" i="1" s="1"/>
  <c r="AA2431" i="1"/>
  <c r="AD2743" i="1"/>
  <c r="AE2743" i="1" s="1"/>
  <c r="AA2743" i="1"/>
  <c r="AD2392" i="1"/>
  <c r="AE2392" i="1" s="1"/>
  <c r="AA2392" i="1"/>
  <c r="AD2778" i="1"/>
  <c r="AE2778" i="1" s="1"/>
  <c r="AA2778" i="1"/>
  <c r="AD2063" i="1"/>
  <c r="AE2063" i="1" s="1"/>
  <c r="AA2063" i="1"/>
  <c r="AD2370" i="1"/>
  <c r="AE2370" i="1" s="1"/>
  <c r="AA2370" i="1"/>
  <c r="AD2354" i="1"/>
  <c r="AE2354" i="1" s="1"/>
  <c r="AA2354" i="1"/>
  <c r="AD2335" i="1"/>
  <c r="AE2335" i="1" s="1"/>
  <c r="AA2335" i="1"/>
  <c r="AD2319" i="1"/>
  <c r="AE2319" i="1" s="1"/>
  <c r="AA2319" i="1"/>
  <c r="AD2297" i="1"/>
  <c r="AE2297" i="1" s="1"/>
  <c r="AA2297" i="1"/>
  <c r="AD2051" i="1"/>
  <c r="AE2051" i="1" s="1"/>
  <c r="AA2051" i="1"/>
  <c r="AD2035" i="1"/>
  <c r="AE2035" i="1" s="1"/>
  <c r="AA2035" i="1"/>
  <c r="AD2278" i="1"/>
  <c r="AE2278" i="1" s="1"/>
  <c r="AA2278" i="1"/>
  <c r="AD2258" i="1"/>
  <c r="AE2258" i="1" s="1"/>
  <c r="AA2258" i="1"/>
  <c r="AD2217" i="1"/>
  <c r="AE2217" i="1" s="1"/>
  <c r="AA2217" i="1"/>
  <c r="AD2200" i="1"/>
  <c r="AE2200" i="1" s="1"/>
  <c r="AA2200" i="1"/>
  <c r="AD2183" i="1"/>
  <c r="AE2183" i="1" s="1"/>
  <c r="AA2183" i="1"/>
  <c r="AD2025" i="1"/>
  <c r="AE2025" i="1" s="1"/>
  <c r="AA2025" i="1"/>
  <c r="AD2241" i="1"/>
  <c r="AE2241" i="1" s="1"/>
  <c r="AA2241" i="1"/>
  <c r="AD2122" i="1"/>
  <c r="AE2122" i="1" s="1"/>
  <c r="AA2122" i="1"/>
  <c r="AD2013" i="1"/>
  <c r="AE2013" i="1" s="1"/>
  <c r="AA2013" i="1"/>
  <c r="AD2000" i="1"/>
  <c r="AE2000" i="1" s="1"/>
  <c r="AA2000" i="1"/>
  <c r="AD2097" i="1"/>
  <c r="AE2097" i="1" s="1"/>
  <c r="AA2097" i="1"/>
  <c r="AD2150" i="1"/>
  <c r="AE2150" i="1" s="1"/>
  <c r="AA2150" i="1"/>
  <c r="AD2134" i="1"/>
  <c r="AE2134" i="1" s="1"/>
  <c r="AA2134" i="1"/>
  <c r="AD1987" i="1"/>
  <c r="AE1987" i="1" s="1"/>
  <c r="AA1987" i="1"/>
  <c r="AD1970" i="1"/>
  <c r="AE1970" i="1" s="1"/>
  <c r="AA1970" i="1"/>
  <c r="AD1661" i="1"/>
  <c r="AE1661" i="1" s="1"/>
  <c r="AA1661" i="1"/>
  <c r="AD1645" i="1"/>
  <c r="AE1645" i="1" s="1"/>
  <c r="AA1645" i="1"/>
  <c r="AD1629" i="1"/>
  <c r="AE1629" i="1" s="1"/>
  <c r="AA1629" i="1"/>
  <c r="AD1965" i="1"/>
  <c r="AE1965" i="1" s="1"/>
  <c r="AA1965" i="1"/>
  <c r="AD1947" i="1"/>
  <c r="AE1947" i="1" s="1"/>
  <c r="AA1947" i="1"/>
  <c r="AD1931" i="1"/>
  <c r="AE1931" i="1" s="1"/>
  <c r="AA1931" i="1"/>
  <c r="AD1915" i="1"/>
  <c r="AE1915" i="1" s="1"/>
  <c r="AA1915" i="1"/>
  <c r="AD1899" i="1"/>
  <c r="AE1899" i="1" s="1"/>
  <c r="AA1899" i="1"/>
  <c r="AD1882" i="1"/>
  <c r="AE1882" i="1" s="1"/>
  <c r="AA1882" i="1"/>
  <c r="AD1866" i="1"/>
  <c r="AE1866" i="1" s="1"/>
  <c r="AA1866" i="1"/>
  <c r="AD1836" i="1"/>
  <c r="AE1836" i="1" s="1"/>
  <c r="AA1836" i="1"/>
  <c r="AD1818" i="1"/>
  <c r="AE1818" i="1" s="1"/>
  <c r="AA1818" i="1"/>
  <c r="AD1792" i="1"/>
  <c r="AE1792" i="1" s="1"/>
  <c r="AA1792" i="1"/>
  <c r="AD1775" i="1"/>
  <c r="AE1775" i="1" s="1"/>
  <c r="AA1775" i="1"/>
  <c r="AD1756" i="1"/>
  <c r="AE1756" i="1" s="1"/>
  <c r="AA1756" i="1"/>
  <c r="AD1740" i="1"/>
  <c r="AE1740" i="1" s="1"/>
  <c r="AA1740" i="1"/>
  <c r="AD1724" i="1"/>
  <c r="AE1724" i="1" s="1"/>
  <c r="AA1724" i="1"/>
  <c r="AD1708" i="1"/>
  <c r="AE1708" i="1" s="1"/>
  <c r="AA1708" i="1"/>
  <c r="AD2087" i="1"/>
  <c r="AE2087" i="1" s="1"/>
  <c r="AA2087" i="1"/>
  <c r="AD1542" i="1"/>
  <c r="AE1542" i="1" s="1"/>
  <c r="AA1542" i="1"/>
  <c r="AD1526" i="1"/>
  <c r="AE1526" i="1" s="1"/>
  <c r="AA1526" i="1"/>
  <c r="AD1510" i="1"/>
  <c r="AE1510" i="1" s="1"/>
  <c r="AA1510" i="1"/>
  <c r="AD1693" i="1"/>
  <c r="AE1693" i="1" s="1"/>
  <c r="AA1693" i="1"/>
  <c r="AD1607" i="1"/>
  <c r="AE1607" i="1" s="1"/>
  <c r="AA1607" i="1"/>
  <c r="AD1591" i="1"/>
  <c r="AE1591" i="1" s="1"/>
  <c r="AA1591" i="1"/>
  <c r="AD1563" i="1"/>
  <c r="AE1563" i="1" s="1"/>
  <c r="AA1563" i="1"/>
  <c r="AD1489" i="1"/>
  <c r="AE1489" i="1" s="1"/>
  <c r="AA1489" i="1"/>
  <c r="AD1469" i="1"/>
  <c r="AE1469" i="1" s="1"/>
  <c r="AA1469" i="1"/>
  <c r="AD1440" i="1"/>
  <c r="AE1440" i="1" s="1"/>
  <c r="AA1440" i="1"/>
  <c r="AD1424" i="1"/>
  <c r="AE1424" i="1" s="1"/>
  <c r="AA1424" i="1"/>
  <c r="AD1407" i="1"/>
  <c r="AE1407" i="1" s="1"/>
  <c r="AA1407" i="1"/>
  <c r="AD1381" i="1"/>
  <c r="AE1381" i="1" s="1"/>
  <c r="AA1381" i="1"/>
  <c r="AD1363" i="1"/>
  <c r="AE1363" i="1" s="1"/>
  <c r="AA1363" i="1"/>
  <c r="AD1347" i="1"/>
  <c r="AE1347" i="1" s="1"/>
  <c r="AA1347" i="1"/>
  <c r="AD1290" i="1"/>
  <c r="AE1290" i="1" s="1"/>
  <c r="AA1290" i="1"/>
  <c r="AD797" i="1"/>
  <c r="AE797" i="1" s="1"/>
  <c r="AA797" i="1"/>
  <c r="AD772" i="1"/>
  <c r="AE772" i="1" s="1"/>
  <c r="AA772" i="1"/>
  <c r="AD756" i="1"/>
  <c r="AE756" i="1" s="1"/>
  <c r="AA756" i="1"/>
  <c r="AD716" i="1"/>
  <c r="AE716" i="1" s="1"/>
  <c r="AA716" i="1"/>
  <c r="AD697" i="1"/>
  <c r="AE697" i="1" s="1"/>
  <c r="AA697" i="1"/>
  <c r="AD1244" i="1"/>
  <c r="AE1244" i="1" s="1"/>
  <c r="AA1244" i="1"/>
  <c r="AD1228" i="1"/>
  <c r="AE1228" i="1" s="1"/>
  <c r="AA1228" i="1"/>
  <c r="AD1212" i="1"/>
  <c r="AE1212" i="1" s="1"/>
  <c r="AA1212" i="1"/>
  <c r="AD1199" i="1"/>
  <c r="AE1199" i="1" s="1"/>
  <c r="AA1199" i="1"/>
  <c r="AD1164" i="1"/>
  <c r="AE1164" i="1" s="1"/>
  <c r="AA1164" i="1"/>
  <c r="AD1146" i="1"/>
  <c r="AE1146" i="1" s="1"/>
  <c r="AA1146" i="1"/>
  <c r="AD1130" i="1"/>
  <c r="AE1130" i="1" s="1"/>
  <c r="AA1130" i="1"/>
  <c r="AD1112" i="1"/>
  <c r="AE1112" i="1" s="1"/>
  <c r="AA1112" i="1"/>
  <c r="AD1095" i="1"/>
  <c r="AE1095" i="1" s="1"/>
  <c r="AA1095" i="1"/>
  <c r="AD1074" i="1"/>
  <c r="AE1074" i="1" s="1"/>
  <c r="AA1074" i="1"/>
  <c r="AD1025" i="1"/>
  <c r="AE1025" i="1" s="1"/>
  <c r="AA1025" i="1"/>
  <c r="AD639" i="1"/>
  <c r="AE639" i="1" s="1"/>
  <c r="AA639" i="1"/>
  <c r="AD997" i="1"/>
  <c r="AE997" i="1" s="1"/>
  <c r="AA997" i="1"/>
  <c r="AD981" i="1"/>
  <c r="AE981" i="1" s="1"/>
  <c r="AA981" i="1"/>
  <c r="AD965" i="1"/>
  <c r="AE965" i="1" s="1"/>
  <c r="AA965" i="1"/>
  <c r="AD949" i="1"/>
  <c r="AE949" i="1" s="1"/>
  <c r="AA949" i="1"/>
  <c r="AD1326" i="1"/>
  <c r="AE1326" i="1" s="1"/>
  <c r="AA1326" i="1"/>
  <c r="AD907" i="1"/>
  <c r="AE907" i="1" s="1"/>
  <c r="AA907" i="1"/>
  <c r="AD891" i="1"/>
  <c r="AE891" i="1" s="1"/>
  <c r="AA891" i="1"/>
  <c r="AD875" i="1"/>
  <c r="AE875" i="1" s="1"/>
  <c r="AA875" i="1"/>
  <c r="AD843" i="1"/>
  <c r="AE843" i="1" s="1"/>
  <c r="AA843" i="1"/>
  <c r="AD822" i="1"/>
  <c r="AE822" i="1" s="1"/>
  <c r="AA822" i="1"/>
  <c r="AD656" i="1"/>
  <c r="AE656" i="1" s="1"/>
  <c r="AA656" i="1"/>
  <c r="AD809" i="1"/>
  <c r="AE809" i="1" s="1"/>
  <c r="AA809" i="1"/>
  <c r="AD679" i="1"/>
  <c r="AE679" i="1" s="1"/>
  <c r="AA679" i="1"/>
  <c r="AD623" i="1"/>
  <c r="AE623" i="1" s="1"/>
  <c r="AA623" i="1"/>
  <c r="AD597" i="1"/>
  <c r="AE597" i="1" s="1"/>
  <c r="AA597" i="1"/>
  <c r="AD580" i="1"/>
  <c r="AE580" i="1" s="1"/>
  <c r="AA580" i="1"/>
  <c r="AD564" i="1"/>
  <c r="AE564" i="1" s="1"/>
  <c r="AA564" i="1"/>
  <c r="AD433" i="1"/>
  <c r="AE433" i="1" s="1"/>
  <c r="AA433" i="1"/>
  <c r="AD425" i="1"/>
  <c r="AE425" i="1" s="1"/>
  <c r="AA425" i="1"/>
  <c r="AD413" i="1"/>
  <c r="AE413" i="1" s="1"/>
  <c r="AA413" i="1"/>
  <c r="AD402" i="1"/>
  <c r="AE402" i="1" s="1"/>
  <c r="AA402" i="1"/>
  <c r="AD393" i="1"/>
  <c r="AE393" i="1" s="1"/>
  <c r="AA393" i="1"/>
  <c r="AD478" i="1"/>
  <c r="AE478" i="1" s="1"/>
  <c r="AA478" i="1"/>
  <c r="AD460" i="1"/>
  <c r="AE460" i="1" s="1"/>
  <c r="AA460" i="1"/>
  <c r="AD295" i="1"/>
  <c r="AE295" i="1" s="1"/>
  <c r="AA295" i="1"/>
  <c r="AD451" i="1"/>
  <c r="AE451" i="1" s="1"/>
  <c r="AA451" i="1"/>
  <c r="AD441" i="1"/>
  <c r="AE441" i="1" s="1"/>
  <c r="AA441" i="1"/>
  <c r="AD469" i="1"/>
  <c r="AE469" i="1" s="1"/>
  <c r="AA469" i="1"/>
  <c r="AD533" i="1"/>
  <c r="AE533" i="1" s="1"/>
  <c r="AA533" i="1"/>
  <c r="AD517" i="1"/>
  <c r="AE517" i="1" s="1"/>
  <c r="AA517" i="1"/>
  <c r="AD285" i="1"/>
  <c r="AE285" i="1" s="1"/>
  <c r="AA285" i="1"/>
  <c r="AD269" i="1"/>
  <c r="AE269" i="1" s="1"/>
  <c r="AA269" i="1"/>
  <c r="AD261" i="1"/>
  <c r="AE261" i="1" s="1"/>
  <c r="AA261" i="1"/>
  <c r="AD241" i="1"/>
  <c r="AE241" i="1" s="1"/>
  <c r="AA241" i="1"/>
  <c r="AD225" i="1"/>
  <c r="AE225" i="1" s="1"/>
  <c r="AA225" i="1"/>
  <c r="AD209" i="1"/>
  <c r="AE209" i="1" s="1"/>
  <c r="AA209" i="1"/>
  <c r="AD193" i="1"/>
  <c r="AE193" i="1" s="1"/>
  <c r="AA193" i="1"/>
  <c r="AD336" i="1"/>
  <c r="AE336" i="1" s="1"/>
  <c r="AA336" i="1"/>
  <c r="AD160" i="1"/>
  <c r="AE160" i="1" s="1"/>
  <c r="AA160" i="1"/>
  <c r="AD326" i="1"/>
  <c r="AE326" i="1" s="1"/>
  <c r="AA326" i="1"/>
  <c r="AD308" i="1"/>
  <c r="AE308" i="1" s="1"/>
  <c r="AA308" i="1"/>
  <c r="AD146" i="1"/>
  <c r="AE146" i="1" s="1"/>
  <c r="AA146" i="1"/>
  <c r="AD130" i="1"/>
  <c r="AE130" i="1" s="1"/>
  <c r="AA130" i="1"/>
  <c r="AD94" i="1"/>
  <c r="AE94" i="1" s="1"/>
  <c r="AA94" i="1"/>
  <c r="AD115" i="1"/>
  <c r="AE115" i="1" s="1"/>
  <c r="AA115" i="1"/>
  <c r="AD99" i="1"/>
  <c r="AE99" i="1" s="1"/>
  <c r="AA99" i="1"/>
  <c r="AD66" i="1"/>
  <c r="AE66" i="1" s="1"/>
  <c r="AA66" i="1"/>
  <c r="AD50" i="1"/>
  <c r="AE50" i="1" s="1"/>
  <c r="AA50" i="1"/>
  <c r="AD34" i="1"/>
  <c r="AE34" i="1" s="1"/>
  <c r="AA34" i="1"/>
  <c r="AD16" i="1"/>
  <c r="AE16" i="1" s="1"/>
  <c r="AA16" i="1"/>
  <c r="AD506" i="1"/>
  <c r="AE506" i="1" s="1"/>
  <c r="AA506" i="1"/>
  <c r="AD490" i="1"/>
  <c r="AE490" i="1" s="1"/>
  <c r="AA490" i="1"/>
  <c r="AD415" i="1"/>
  <c r="AE415" i="1" s="1"/>
  <c r="AA415" i="1"/>
  <c r="AD1387" i="1"/>
  <c r="AE1387" i="1" s="1"/>
  <c r="AA1387" i="1"/>
  <c r="AD1070" i="1"/>
  <c r="AE1070" i="1" s="1"/>
  <c r="AA1070" i="1"/>
  <c r="AD168" i="1"/>
  <c r="AE168" i="1" s="1"/>
  <c r="AA168" i="1"/>
  <c r="AD2949" i="1"/>
  <c r="AE2949" i="1" s="1"/>
  <c r="AA2949" i="1"/>
  <c r="AD1857" i="1"/>
  <c r="AE1857" i="1" s="1"/>
  <c r="AA1857" i="1"/>
  <c r="AD2274" i="1"/>
  <c r="AE2274" i="1" s="1"/>
  <c r="AA2274" i="1"/>
  <c r="AD375" i="1"/>
  <c r="AE375" i="1" s="1"/>
  <c r="AA375" i="1"/>
  <c r="AD773" i="1"/>
  <c r="AE773" i="1" s="1"/>
  <c r="AA773" i="1"/>
  <c r="AD3512" i="1"/>
  <c r="AE3512" i="1" s="1"/>
  <c r="AA3512" i="1"/>
  <c r="AD3476" i="1"/>
  <c r="AE3476" i="1" s="1"/>
  <c r="AA3476" i="1"/>
  <c r="AD3499" i="1"/>
  <c r="AE3499" i="1" s="1"/>
  <c r="AA3499" i="1"/>
  <c r="AD3513" i="1"/>
  <c r="AE3513" i="1" s="1"/>
  <c r="AA3513" i="1"/>
  <c r="AD3497" i="1"/>
  <c r="AE3497" i="1" s="1"/>
  <c r="AA3497" i="1"/>
  <c r="AD3481" i="1"/>
  <c r="AE3481" i="1" s="1"/>
  <c r="AA3481" i="1"/>
  <c r="AD3465" i="1"/>
  <c r="AE3465" i="1" s="1"/>
  <c r="AA3465" i="1"/>
  <c r="AD3452" i="1"/>
  <c r="AE3452" i="1" s="1"/>
  <c r="AA3452" i="1"/>
  <c r="AD3433" i="1"/>
  <c r="AE3433" i="1" s="1"/>
  <c r="AA3433" i="1"/>
  <c r="AD3416" i="1"/>
  <c r="AE3416" i="1" s="1"/>
  <c r="AA3416" i="1"/>
  <c r="AD3384" i="1"/>
  <c r="AE3384" i="1" s="1"/>
  <c r="AA3384" i="1"/>
  <c r="AD3365" i="1"/>
  <c r="AE3365" i="1" s="1"/>
  <c r="AA3365" i="1"/>
  <c r="AD3348" i="1"/>
  <c r="AE3348" i="1" s="1"/>
  <c r="AA3348" i="1"/>
  <c r="AD3328" i="1"/>
  <c r="AE3328" i="1" s="1"/>
  <c r="AA3328" i="1"/>
  <c r="AD2999" i="1"/>
  <c r="AE2999" i="1" s="1"/>
  <c r="AA2999" i="1"/>
  <c r="AD2962" i="1"/>
  <c r="AE2962" i="1" s="1"/>
  <c r="AA2962" i="1"/>
  <c r="AD2944" i="1"/>
  <c r="AE2944" i="1" s="1"/>
  <c r="AA2944" i="1"/>
  <c r="AD3254" i="1"/>
  <c r="AE3254" i="1" s="1"/>
  <c r="AA3254" i="1"/>
  <c r="AD3214" i="1"/>
  <c r="AE3214" i="1" s="1"/>
  <c r="AA3214" i="1"/>
  <c r="AD3197" i="1"/>
  <c r="AE3197" i="1" s="1"/>
  <c r="AA3197" i="1"/>
  <c r="AD3166" i="1"/>
  <c r="AE3166" i="1" s="1"/>
  <c r="AA3166" i="1"/>
  <c r="AD3149" i="1"/>
  <c r="AE3149" i="1" s="1"/>
  <c r="AA3149" i="1"/>
  <c r="AD3126" i="1"/>
  <c r="AE3126" i="1" s="1"/>
  <c r="AA3126" i="1"/>
  <c r="AD3110" i="1"/>
  <c r="AE3110" i="1" s="1"/>
  <c r="AA3110" i="1"/>
  <c r="AD3093" i="1"/>
  <c r="AE3093" i="1" s="1"/>
  <c r="AA3093" i="1"/>
  <c r="AD3074" i="1"/>
  <c r="AE3074" i="1" s="1"/>
  <c r="AA3074" i="1"/>
  <c r="AD3058" i="1"/>
  <c r="AE3058" i="1" s="1"/>
  <c r="AA3058" i="1"/>
  <c r="AD3041" i="1"/>
  <c r="AE3041" i="1" s="1"/>
  <c r="AA3041" i="1"/>
  <c r="AD3024" i="1"/>
  <c r="AE3024" i="1" s="1"/>
  <c r="AA3024" i="1"/>
  <c r="AD2909" i="1"/>
  <c r="AE2909" i="1" s="1"/>
  <c r="AA2909" i="1"/>
  <c r="AD2890" i="1"/>
  <c r="AE2890" i="1" s="1"/>
  <c r="AA2890" i="1"/>
  <c r="AD2917" i="1"/>
  <c r="AE2917" i="1" s="1"/>
  <c r="AA2917" i="1"/>
  <c r="AD3301" i="1"/>
  <c r="AE3301" i="1" s="1"/>
  <c r="AA3301" i="1"/>
  <c r="AD2932" i="1"/>
  <c r="AE2932" i="1" s="1"/>
  <c r="AA2932" i="1"/>
  <c r="AD2861" i="1"/>
  <c r="AE2861" i="1" s="1"/>
  <c r="AA2861" i="1"/>
  <c r="AD2833" i="1"/>
  <c r="AE2833" i="1" s="1"/>
  <c r="AA2833" i="1"/>
  <c r="AD2817" i="1"/>
  <c r="AE2817" i="1" s="1"/>
  <c r="AA2817" i="1"/>
  <c r="AD2792" i="1"/>
  <c r="AE2792" i="1" s="1"/>
  <c r="AA2792" i="1"/>
  <c r="AD2550" i="1"/>
  <c r="AE2550" i="1" s="1"/>
  <c r="AA2550" i="1"/>
  <c r="AD2639" i="1"/>
  <c r="AE2639" i="1" s="1"/>
  <c r="AA2639" i="1"/>
  <c r="AD2753" i="1"/>
  <c r="AE2753" i="1" s="1"/>
  <c r="AA2753" i="1"/>
  <c r="AD2533" i="1"/>
  <c r="AE2533" i="1" s="1"/>
  <c r="AA2533" i="1"/>
  <c r="AD2517" i="1"/>
  <c r="AE2517" i="1" s="1"/>
  <c r="AA2517" i="1"/>
  <c r="AD2451" i="1"/>
  <c r="AE2451" i="1" s="1"/>
  <c r="AA2451" i="1"/>
  <c r="AD2701" i="1"/>
  <c r="AE2701" i="1" s="1"/>
  <c r="AA2701" i="1"/>
  <c r="AD2645" i="1"/>
  <c r="AE2645" i="1" s="1"/>
  <c r="AA2645" i="1"/>
  <c r="AD2672" i="1"/>
  <c r="AE2672" i="1" s="1"/>
  <c r="AA2672" i="1"/>
  <c r="AD2430" i="1"/>
  <c r="AE2430" i="1" s="1"/>
  <c r="AA2430" i="1"/>
  <c r="AD2742" i="1"/>
  <c r="AE2742" i="1" s="1"/>
  <c r="AA2742" i="1"/>
  <c r="AD2740" i="1"/>
  <c r="AE2740" i="1" s="1"/>
  <c r="AA2740" i="1"/>
  <c r="AD2657" i="1"/>
  <c r="AE2657" i="1" s="1"/>
  <c r="AA2657" i="1"/>
  <c r="AD2062" i="1"/>
  <c r="AE2062" i="1" s="1"/>
  <c r="AA2062" i="1"/>
  <c r="AD2369" i="1"/>
  <c r="AE2369" i="1" s="1"/>
  <c r="AA2369" i="1"/>
  <c r="AD2353" i="1"/>
  <c r="AE2353" i="1" s="1"/>
  <c r="AA2353" i="1"/>
  <c r="AD2334" i="1"/>
  <c r="AE2334" i="1" s="1"/>
  <c r="AA2334" i="1"/>
  <c r="AD2318" i="1"/>
  <c r="AE2318" i="1" s="1"/>
  <c r="AA2318" i="1"/>
  <c r="AD2296" i="1"/>
  <c r="AE2296" i="1" s="1"/>
  <c r="AA2296" i="1"/>
  <c r="AD2050" i="1"/>
  <c r="AE2050" i="1" s="1"/>
  <c r="AA2050" i="1"/>
  <c r="AD2034" i="1"/>
  <c r="AE2034" i="1" s="1"/>
  <c r="AA2034" i="1"/>
  <c r="AD2277" i="1"/>
  <c r="AE2277" i="1" s="1"/>
  <c r="AA2277" i="1"/>
  <c r="AD2257" i="1"/>
  <c r="AE2257" i="1" s="1"/>
  <c r="AA2257" i="1"/>
  <c r="AD2216" i="1"/>
  <c r="AE2216" i="1" s="1"/>
  <c r="AA2216" i="1"/>
  <c r="AD2199" i="1"/>
  <c r="AE2199" i="1" s="1"/>
  <c r="AA2199" i="1"/>
  <c r="AD2182" i="1"/>
  <c r="AE2182" i="1" s="1"/>
  <c r="AA2182" i="1"/>
  <c r="AD2024" i="1"/>
  <c r="AE2024" i="1" s="1"/>
  <c r="AA2024" i="1"/>
  <c r="AD2240" i="1"/>
  <c r="AE2240" i="1" s="1"/>
  <c r="AA2240" i="1"/>
  <c r="AD2121" i="1"/>
  <c r="AE2121" i="1" s="1"/>
  <c r="AA2121" i="1"/>
  <c r="AD2012" i="1"/>
  <c r="AE2012" i="1" s="1"/>
  <c r="AA2012" i="1"/>
  <c r="AD2165" i="1"/>
  <c r="AE2165" i="1" s="1"/>
  <c r="AA2165" i="1"/>
  <c r="AD2096" i="1"/>
  <c r="AE2096" i="1" s="1"/>
  <c r="AA2096" i="1"/>
  <c r="AD2149" i="1"/>
  <c r="AE2149" i="1" s="1"/>
  <c r="AA2149" i="1"/>
  <c r="AD2133" i="1"/>
  <c r="AE2133" i="1" s="1"/>
  <c r="AA2133" i="1"/>
  <c r="AD1986" i="1"/>
  <c r="AE1986" i="1" s="1"/>
  <c r="AA1986" i="1"/>
  <c r="AD1676" i="1"/>
  <c r="AE1676" i="1" s="1"/>
  <c r="AA1676" i="1"/>
  <c r="AD1660" i="1"/>
  <c r="AE1660" i="1" s="1"/>
  <c r="AA1660" i="1"/>
  <c r="AD1644" i="1"/>
  <c r="AE1644" i="1" s="1"/>
  <c r="AA1644" i="1"/>
  <c r="AD1628" i="1"/>
  <c r="AE1628" i="1" s="1"/>
  <c r="AA1628" i="1"/>
  <c r="AD1964" i="1"/>
  <c r="AE1964" i="1" s="1"/>
  <c r="AA1964" i="1"/>
  <c r="AD1946" i="1"/>
  <c r="AE1946" i="1" s="1"/>
  <c r="AA1946" i="1"/>
  <c r="AD1930" i="1"/>
  <c r="AE1930" i="1" s="1"/>
  <c r="AA1930" i="1"/>
  <c r="AD1914" i="1"/>
  <c r="AE1914" i="1" s="1"/>
  <c r="AA1914" i="1"/>
  <c r="AD1898" i="1"/>
  <c r="AE1898" i="1" s="1"/>
  <c r="AA1898" i="1"/>
  <c r="AD1881" i="1"/>
  <c r="AE1881" i="1" s="1"/>
  <c r="AA1881" i="1"/>
  <c r="AD1865" i="1"/>
  <c r="AE1865" i="1" s="1"/>
  <c r="AA1865" i="1"/>
  <c r="AD1835" i="1"/>
  <c r="AE1835" i="1" s="1"/>
  <c r="AA1835" i="1"/>
  <c r="AD1816" i="1"/>
  <c r="AE1816" i="1" s="1"/>
  <c r="AA1816" i="1"/>
  <c r="AD1791" i="1"/>
  <c r="AE1791" i="1" s="1"/>
  <c r="AA1791" i="1"/>
  <c r="AD1774" i="1"/>
  <c r="AE1774" i="1" s="1"/>
  <c r="AA1774" i="1"/>
  <c r="AD1755" i="1"/>
  <c r="AE1755" i="1" s="1"/>
  <c r="AA1755" i="1"/>
  <c r="AD1739" i="1"/>
  <c r="AE1739" i="1" s="1"/>
  <c r="AA1739" i="1"/>
  <c r="AD1723" i="1"/>
  <c r="AE1723" i="1" s="1"/>
  <c r="AA1723" i="1"/>
  <c r="AD1707" i="1"/>
  <c r="AE1707" i="1" s="1"/>
  <c r="AA1707" i="1"/>
  <c r="AD2086" i="1"/>
  <c r="AE2086" i="1" s="1"/>
  <c r="AA2086" i="1"/>
  <c r="AD1541" i="1"/>
  <c r="AE1541" i="1" s="1"/>
  <c r="AA1541" i="1"/>
  <c r="AD1525" i="1"/>
  <c r="AE1525" i="1" s="1"/>
  <c r="AA1525" i="1"/>
  <c r="AD1509" i="1"/>
  <c r="AE1509" i="1" s="1"/>
  <c r="AA1509" i="1"/>
  <c r="AD1692" i="1"/>
  <c r="AE1692" i="1" s="1"/>
  <c r="AA1692" i="1"/>
  <c r="AD1606" i="1"/>
  <c r="AE1606" i="1" s="1"/>
  <c r="AA1606" i="1"/>
  <c r="AD1590" i="1"/>
  <c r="AE1590" i="1" s="1"/>
  <c r="AA1590" i="1"/>
  <c r="AD1562" i="1"/>
  <c r="AE1562" i="1" s="1"/>
  <c r="AA1562" i="1"/>
  <c r="AD1488" i="1"/>
  <c r="AE1488" i="1" s="1"/>
  <c r="AA1488" i="1"/>
  <c r="AD1468" i="1"/>
  <c r="AE1468" i="1" s="1"/>
  <c r="AA1468" i="1"/>
  <c r="AD1439" i="1"/>
  <c r="AE1439" i="1" s="1"/>
  <c r="AA1439" i="1"/>
  <c r="AD1419" i="1"/>
  <c r="AE1419" i="1" s="1"/>
  <c r="AA1419" i="1"/>
  <c r="AD1406" i="1"/>
  <c r="AE1406" i="1" s="1"/>
  <c r="AA1406" i="1"/>
  <c r="AD1380" i="1"/>
  <c r="AE1380" i="1" s="1"/>
  <c r="AA1380" i="1"/>
  <c r="AD1362" i="1"/>
  <c r="AE1362" i="1" s="1"/>
  <c r="AA1362" i="1"/>
  <c r="AD1346" i="1"/>
  <c r="AE1346" i="1" s="1"/>
  <c r="AA1346" i="1"/>
  <c r="AD1289" i="1"/>
  <c r="AE1289" i="1" s="1"/>
  <c r="AA1289" i="1"/>
  <c r="AD796" i="1"/>
  <c r="AE796" i="1" s="1"/>
  <c r="AA796" i="1"/>
  <c r="AD771" i="1"/>
  <c r="AE771" i="1" s="1"/>
  <c r="AA771" i="1"/>
  <c r="AD755" i="1"/>
  <c r="AE755" i="1" s="1"/>
  <c r="AA755" i="1"/>
  <c r="AD715" i="1"/>
  <c r="AE715" i="1" s="1"/>
  <c r="AA715" i="1"/>
  <c r="AD1259" i="1"/>
  <c r="AE1259" i="1" s="1"/>
  <c r="AA1259" i="1"/>
  <c r="AD1243" i="1"/>
  <c r="AE1243" i="1" s="1"/>
  <c r="AA1243" i="1"/>
  <c r="AD1227" i="1"/>
  <c r="AE1227" i="1" s="1"/>
  <c r="AA1227" i="1"/>
  <c r="AD1315" i="1"/>
  <c r="AE1315" i="1" s="1"/>
  <c r="AA1315" i="1"/>
  <c r="AD1198" i="1"/>
  <c r="AE1198" i="1" s="1"/>
  <c r="AA1198" i="1"/>
  <c r="AD1161" i="1"/>
  <c r="AE1161" i="1" s="1"/>
  <c r="AA1161" i="1"/>
  <c r="AD1145" i="1"/>
  <c r="AE1145" i="1" s="1"/>
  <c r="AA1145" i="1"/>
  <c r="AD1129" i="1"/>
  <c r="AE1129" i="1" s="1"/>
  <c r="AA1129" i="1"/>
  <c r="AD1111" i="1"/>
  <c r="AE1111" i="1" s="1"/>
  <c r="AA1111" i="1"/>
  <c r="AD1094" i="1"/>
  <c r="AE1094" i="1" s="1"/>
  <c r="AA1094" i="1"/>
  <c r="AD1073" i="1"/>
  <c r="AE1073" i="1" s="1"/>
  <c r="AA1073" i="1"/>
  <c r="AD1024" i="1"/>
  <c r="AE1024" i="1" s="1"/>
  <c r="AA1024" i="1"/>
  <c r="AD1011" i="1"/>
  <c r="AE1011" i="1" s="1"/>
  <c r="AA1011" i="1"/>
  <c r="AD996" i="1"/>
  <c r="AE996" i="1" s="1"/>
  <c r="AA996" i="1"/>
  <c r="AD980" i="1"/>
  <c r="AE980" i="1" s="1"/>
  <c r="AA980" i="1"/>
  <c r="AD964" i="1"/>
  <c r="AE964" i="1" s="1"/>
  <c r="AA964" i="1"/>
  <c r="AD948" i="1"/>
  <c r="AE948" i="1" s="1"/>
  <c r="AA948" i="1"/>
  <c r="AD1325" i="1"/>
  <c r="AE1325" i="1" s="1"/>
  <c r="AA1325" i="1"/>
  <c r="AD906" i="1"/>
  <c r="AE906" i="1" s="1"/>
  <c r="AA906" i="1"/>
  <c r="AD890" i="1"/>
  <c r="AE890" i="1" s="1"/>
  <c r="AA890" i="1"/>
  <c r="AD820" i="1"/>
  <c r="AE820" i="1" s="1"/>
  <c r="AA820" i="1"/>
  <c r="AD655" i="1"/>
  <c r="AE655" i="1" s="1"/>
  <c r="AA655" i="1"/>
  <c r="AD808" i="1"/>
  <c r="AE808" i="1" s="1"/>
  <c r="AA808" i="1"/>
  <c r="AD678" i="1"/>
  <c r="AE678" i="1" s="1"/>
  <c r="AA678" i="1"/>
  <c r="AD1274" i="1"/>
  <c r="AE1274" i="1" s="1"/>
  <c r="AA1274" i="1"/>
  <c r="AD622" i="1"/>
  <c r="AE622" i="1" s="1"/>
  <c r="AA622" i="1"/>
  <c r="AD595" i="1"/>
  <c r="AE595" i="1" s="1"/>
  <c r="AA595" i="1"/>
  <c r="AD579" i="1"/>
  <c r="AE579" i="1" s="1"/>
  <c r="AA579" i="1"/>
  <c r="AD563" i="1"/>
  <c r="AE563" i="1" s="1"/>
  <c r="AA563" i="1"/>
  <c r="AD384" i="1"/>
  <c r="AE384" i="1" s="1"/>
  <c r="AA384" i="1"/>
  <c r="AD373" i="1"/>
  <c r="AE373" i="1" s="1"/>
  <c r="AA373" i="1"/>
  <c r="AD365" i="1"/>
  <c r="AE365" i="1" s="1"/>
  <c r="AA365" i="1"/>
  <c r="AD532" i="1"/>
  <c r="AE532" i="1" s="1"/>
  <c r="AA532" i="1"/>
  <c r="AD516" i="1"/>
  <c r="AE516" i="1" s="1"/>
  <c r="AA516" i="1"/>
  <c r="AD284" i="1"/>
  <c r="AE284" i="1" s="1"/>
  <c r="AA284" i="1"/>
  <c r="AD268" i="1"/>
  <c r="AE268" i="1" s="1"/>
  <c r="AA268" i="1"/>
  <c r="AD256" i="1"/>
  <c r="AE256" i="1" s="1"/>
  <c r="AA256" i="1"/>
  <c r="AD240" i="1"/>
  <c r="AE240" i="1" s="1"/>
  <c r="AA240" i="1"/>
  <c r="AD224" i="1"/>
  <c r="AE224" i="1" s="1"/>
  <c r="AA224" i="1"/>
  <c r="AD208" i="1"/>
  <c r="AE208" i="1" s="1"/>
  <c r="AA208" i="1"/>
  <c r="AD192" i="1"/>
  <c r="AE192" i="1" s="1"/>
  <c r="AA192" i="1"/>
  <c r="AD191" i="1"/>
  <c r="AE191" i="1" s="1"/>
  <c r="AA191" i="1"/>
  <c r="AD159" i="1"/>
  <c r="AE159" i="1" s="1"/>
  <c r="AA159" i="1"/>
  <c r="AD325" i="1"/>
  <c r="AE325" i="1" s="1"/>
  <c r="AA325" i="1"/>
  <c r="AD307" i="1"/>
  <c r="AE307" i="1" s="1"/>
  <c r="AA307" i="1"/>
  <c r="AD145" i="1"/>
  <c r="AE145" i="1" s="1"/>
  <c r="AA145" i="1"/>
  <c r="AD129" i="1"/>
  <c r="AE129" i="1" s="1"/>
  <c r="AA129" i="1"/>
  <c r="AD93" i="1"/>
  <c r="AE93" i="1" s="1"/>
  <c r="AA93" i="1"/>
  <c r="AD114" i="1"/>
  <c r="AE114" i="1" s="1"/>
  <c r="AA114" i="1"/>
  <c r="AD98" i="1"/>
  <c r="AE98" i="1" s="1"/>
  <c r="AA98" i="1"/>
  <c r="AD65" i="1"/>
  <c r="AE65" i="1" s="1"/>
  <c r="AA65" i="1"/>
  <c r="AD49" i="1"/>
  <c r="AE49" i="1" s="1"/>
  <c r="AA49" i="1"/>
  <c r="AD33" i="1"/>
  <c r="AE33" i="1" s="1"/>
  <c r="AA33" i="1"/>
  <c r="AD15" i="1"/>
  <c r="AE15" i="1" s="1"/>
  <c r="AA15" i="1"/>
  <c r="AD505" i="1"/>
  <c r="AE505" i="1" s="1"/>
  <c r="AA505" i="1"/>
  <c r="AD489" i="1"/>
  <c r="AE489" i="1" s="1"/>
  <c r="AA489" i="1"/>
  <c r="AD1012" i="1"/>
  <c r="AE1012" i="1" s="1"/>
  <c r="AA1012" i="1"/>
  <c r="AD3280" i="1"/>
  <c r="AE3280" i="1" s="1"/>
  <c r="AA3280" i="1"/>
  <c r="AD1393" i="1"/>
  <c r="AE1393" i="1" s="1"/>
  <c r="AA1393" i="1"/>
  <c r="AD3178" i="1"/>
  <c r="AE3178" i="1" s="1"/>
  <c r="AA3178" i="1"/>
  <c r="AD169" i="1"/>
  <c r="AE169" i="1" s="1"/>
  <c r="AA169" i="1"/>
  <c r="AD2950" i="1"/>
  <c r="AE2950" i="1" s="1"/>
  <c r="AA2950" i="1"/>
  <c r="AD1858" i="1"/>
  <c r="AE1858" i="1" s="1"/>
  <c r="AA1858" i="1"/>
  <c r="AD2275" i="1"/>
  <c r="AE2275" i="1" s="1"/>
  <c r="AA2275" i="1"/>
  <c r="AD376" i="1"/>
  <c r="AE376" i="1" s="1"/>
  <c r="AA376" i="1"/>
  <c r="AD774" i="1"/>
  <c r="AE774" i="1" s="1"/>
  <c r="AA774" i="1"/>
  <c r="AD3464" i="1"/>
  <c r="AE3464" i="1" s="1"/>
  <c r="AA3464" i="1"/>
  <c r="AD3451" i="1"/>
  <c r="AE3451" i="1" s="1"/>
  <c r="AA3451" i="1"/>
  <c r="AD3432" i="1"/>
  <c r="AE3432" i="1" s="1"/>
  <c r="AA3432" i="1"/>
  <c r="AD3415" i="1"/>
  <c r="AE3415" i="1" s="1"/>
  <c r="AA3415" i="1"/>
  <c r="AD3383" i="1"/>
  <c r="AE3383" i="1" s="1"/>
  <c r="AA3383" i="1"/>
  <c r="AD3364" i="1"/>
  <c r="AE3364" i="1" s="1"/>
  <c r="AA3364" i="1"/>
  <c r="AD3345" i="1"/>
  <c r="AE3345" i="1" s="1"/>
  <c r="AA3345" i="1"/>
  <c r="AD3327" i="1"/>
  <c r="AE3327" i="1" s="1"/>
  <c r="AA3327" i="1"/>
  <c r="AD2977" i="1"/>
  <c r="AE2977" i="1" s="1"/>
  <c r="AA2977" i="1"/>
  <c r="AD2961" i="1"/>
  <c r="AE2961" i="1" s="1"/>
  <c r="AA2961" i="1"/>
  <c r="AD2943" i="1"/>
  <c r="AE2943" i="1" s="1"/>
  <c r="AA2943" i="1"/>
  <c r="AD3253" i="1"/>
  <c r="AE3253" i="1" s="1"/>
  <c r="AA3253" i="1"/>
  <c r="AD3213" i="1"/>
  <c r="AE3213" i="1" s="1"/>
  <c r="AA3213" i="1"/>
  <c r="AD3196" i="1"/>
  <c r="AE3196" i="1" s="1"/>
  <c r="AA3196" i="1"/>
  <c r="AD3165" i="1"/>
  <c r="AE3165" i="1" s="1"/>
  <c r="AA3165" i="1"/>
  <c r="AD3148" i="1"/>
  <c r="AE3148" i="1" s="1"/>
  <c r="AA3148" i="1"/>
  <c r="AD3125" i="1"/>
  <c r="AE3125" i="1" s="1"/>
  <c r="AA3125" i="1"/>
  <c r="AD3109" i="1"/>
  <c r="AE3109" i="1" s="1"/>
  <c r="AA3109" i="1"/>
  <c r="AD3092" i="1"/>
  <c r="AE3092" i="1" s="1"/>
  <c r="AA3092" i="1"/>
  <c r="AD3073" i="1"/>
  <c r="AE3073" i="1" s="1"/>
  <c r="AA3073" i="1"/>
  <c r="AD3057" i="1"/>
  <c r="AE3057" i="1" s="1"/>
  <c r="AA3057" i="1"/>
  <c r="AD3040" i="1"/>
  <c r="AE3040" i="1" s="1"/>
  <c r="AA3040" i="1"/>
  <c r="AD3023" i="1"/>
  <c r="AE3023" i="1" s="1"/>
  <c r="AA3023" i="1"/>
  <c r="AD2908" i="1"/>
  <c r="AE2908" i="1" s="1"/>
  <c r="AA2908" i="1"/>
  <c r="AD2889" i="1"/>
  <c r="AE2889" i="1" s="1"/>
  <c r="AA2889" i="1"/>
  <c r="AD2916" i="1"/>
  <c r="AE2916" i="1" s="1"/>
  <c r="AA2916" i="1"/>
  <c r="AD3300" i="1"/>
  <c r="AE3300" i="1" s="1"/>
  <c r="AA3300" i="1"/>
  <c r="AD2931" i="1"/>
  <c r="AE2931" i="1" s="1"/>
  <c r="AA2931" i="1"/>
  <c r="AD2859" i="1"/>
  <c r="AE2859" i="1" s="1"/>
  <c r="AA2859" i="1"/>
  <c r="AD2832" i="1"/>
  <c r="AE2832" i="1" s="1"/>
  <c r="AA2832" i="1"/>
  <c r="AD2816" i="1"/>
  <c r="AE2816" i="1" s="1"/>
  <c r="AA2816" i="1"/>
  <c r="AD2791" i="1"/>
  <c r="AE2791" i="1" s="1"/>
  <c r="AA2791" i="1"/>
  <c r="AD2549" i="1"/>
  <c r="AE2549" i="1" s="1"/>
  <c r="AA2549" i="1"/>
  <c r="AD2638" i="1"/>
  <c r="AE2638" i="1" s="1"/>
  <c r="AA2638" i="1"/>
  <c r="AD2752" i="1"/>
  <c r="AE2752" i="1" s="1"/>
  <c r="AA2752" i="1"/>
  <c r="AD2532" i="1"/>
  <c r="AE2532" i="1" s="1"/>
  <c r="AA2532" i="1"/>
  <c r="AD2516" i="1"/>
  <c r="AE2516" i="1" s="1"/>
  <c r="AA2516" i="1"/>
  <c r="AD2450" i="1"/>
  <c r="AE2450" i="1" s="1"/>
  <c r="AA2450" i="1"/>
  <c r="AD2715" i="1"/>
  <c r="AE2715" i="1" s="1"/>
  <c r="AA2715" i="1"/>
  <c r="AD2700" i="1"/>
  <c r="AE2700" i="1" s="1"/>
  <c r="AA2700" i="1"/>
  <c r="AD2692" i="1"/>
  <c r="AE2692" i="1" s="1"/>
  <c r="AA2692" i="1"/>
  <c r="AD2671" i="1"/>
  <c r="AE2671" i="1" s="1"/>
  <c r="AA2671" i="1"/>
  <c r="AD2429" i="1"/>
  <c r="AE2429" i="1" s="1"/>
  <c r="AA2429" i="1"/>
  <c r="AD2741" i="1"/>
  <c r="AE2741" i="1" s="1"/>
  <c r="AA2741" i="1"/>
  <c r="AD2662" i="1"/>
  <c r="AE2662" i="1" s="1"/>
  <c r="AA2662" i="1"/>
  <c r="AD2656" i="1"/>
  <c r="AE2656" i="1" s="1"/>
  <c r="AA2656" i="1"/>
  <c r="AD2061" i="1"/>
  <c r="AE2061" i="1" s="1"/>
  <c r="AA2061" i="1"/>
  <c r="AD2368" i="1"/>
  <c r="AE2368" i="1" s="1"/>
  <c r="AA2368" i="1"/>
  <c r="AD2352" i="1"/>
  <c r="AE2352" i="1" s="1"/>
  <c r="AA2352" i="1"/>
  <c r="AD2333" i="1"/>
  <c r="AE2333" i="1" s="1"/>
  <c r="AA2333" i="1"/>
  <c r="AD2317" i="1"/>
  <c r="AE2317" i="1" s="1"/>
  <c r="AA2317" i="1"/>
  <c r="AD2295" i="1"/>
  <c r="AE2295" i="1" s="1"/>
  <c r="AA2295" i="1"/>
  <c r="AD2049" i="1"/>
  <c r="AE2049" i="1" s="1"/>
  <c r="AA2049" i="1"/>
  <c r="AD2033" i="1"/>
  <c r="AE2033" i="1" s="1"/>
  <c r="AA2033" i="1"/>
  <c r="AD2276" i="1"/>
  <c r="AE2276" i="1" s="1"/>
  <c r="AA2276" i="1"/>
  <c r="AD2256" i="1"/>
  <c r="AE2256" i="1" s="1"/>
  <c r="AA2256" i="1"/>
  <c r="AD2215" i="1"/>
  <c r="AE2215" i="1" s="1"/>
  <c r="AA2215" i="1"/>
  <c r="AD2197" i="1"/>
  <c r="AE2197" i="1" s="1"/>
  <c r="AA2197" i="1"/>
  <c r="AD2181" i="1"/>
  <c r="AE2181" i="1" s="1"/>
  <c r="AA2181" i="1"/>
  <c r="AD2023" i="1"/>
  <c r="AE2023" i="1" s="1"/>
  <c r="AA2023" i="1"/>
  <c r="AD2239" i="1"/>
  <c r="AE2239" i="1" s="1"/>
  <c r="AA2239" i="1"/>
  <c r="AD2120" i="1"/>
  <c r="AE2120" i="1" s="1"/>
  <c r="AA2120" i="1"/>
  <c r="AD2011" i="1"/>
  <c r="AE2011" i="1" s="1"/>
  <c r="AA2011" i="1"/>
  <c r="AD2164" i="1"/>
  <c r="AE2164" i="1" s="1"/>
  <c r="AA2164" i="1"/>
  <c r="AD2095" i="1"/>
  <c r="AE2095" i="1" s="1"/>
  <c r="AA2095" i="1"/>
  <c r="AD2148" i="1"/>
  <c r="AE2148" i="1" s="1"/>
  <c r="AA2148" i="1"/>
  <c r="AD2132" i="1"/>
  <c r="AE2132" i="1" s="1"/>
  <c r="AA2132" i="1"/>
  <c r="AD1985" i="1"/>
  <c r="AE1985" i="1" s="1"/>
  <c r="AA1985" i="1"/>
  <c r="AD1675" i="1"/>
  <c r="AE1675" i="1" s="1"/>
  <c r="AA1675" i="1"/>
  <c r="AD1659" i="1"/>
  <c r="AE1659" i="1" s="1"/>
  <c r="AA1659" i="1"/>
  <c r="AD1643" i="1"/>
  <c r="AE1643" i="1" s="1"/>
  <c r="AA1643" i="1"/>
  <c r="AD1627" i="1"/>
  <c r="AE1627" i="1" s="1"/>
  <c r="AA1627" i="1"/>
  <c r="AD1963" i="1"/>
  <c r="AE1963" i="1" s="1"/>
  <c r="AA1963" i="1"/>
  <c r="AD1945" i="1"/>
  <c r="AE1945" i="1" s="1"/>
  <c r="AA1945" i="1"/>
  <c r="AD1929" i="1"/>
  <c r="AE1929" i="1" s="1"/>
  <c r="AA1929" i="1"/>
  <c r="AD1913" i="1"/>
  <c r="AE1913" i="1" s="1"/>
  <c r="AA1913" i="1"/>
  <c r="AD1897" i="1"/>
  <c r="AE1897" i="1" s="1"/>
  <c r="AA1897" i="1"/>
  <c r="AD1880" i="1"/>
  <c r="AE1880" i="1" s="1"/>
  <c r="AA1880" i="1"/>
  <c r="AD1864" i="1"/>
  <c r="AE1864" i="1" s="1"/>
  <c r="AA1864" i="1"/>
  <c r="AD1834" i="1"/>
  <c r="AE1834" i="1" s="1"/>
  <c r="AA1834" i="1"/>
  <c r="AD1815" i="1"/>
  <c r="AE1815" i="1" s="1"/>
  <c r="AA1815" i="1"/>
  <c r="AD1790" i="1"/>
  <c r="AE1790" i="1" s="1"/>
  <c r="AA1790" i="1"/>
  <c r="AD1771" i="1"/>
  <c r="AE1771" i="1" s="1"/>
  <c r="AA1771" i="1"/>
  <c r="AD1754" i="1"/>
  <c r="AE1754" i="1" s="1"/>
  <c r="AA1754" i="1"/>
  <c r="AD1738" i="1"/>
  <c r="AE1738" i="1" s="1"/>
  <c r="AA1738" i="1"/>
  <c r="AD1722" i="1"/>
  <c r="AE1722" i="1" s="1"/>
  <c r="AA1722" i="1"/>
  <c r="AD1706" i="1"/>
  <c r="AE1706" i="1" s="1"/>
  <c r="AA1706" i="1"/>
  <c r="AD2085" i="1"/>
  <c r="AE2085" i="1" s="1"/>
  <c r="AA2085" i="1"/>
  <c r="AD1540" i="1"/>
  <c r="AE1540" i="1" s="1"/>
  <c r="AA1540" i="1"/>
  <c r="AD1524" i="1"/>
  <c r="AE1524" i="1" s="1"/>
  <c r="AA1524" i="1"/>
  <c r="AD1508" i="1"/>
  <c r="AE1508" i="1" s="1"/>
  <c r="AA1508" i="1"/>
  <c r="AD1691" i="1"/>
  <c r="AE1691" i="1" s="1"/>
  <c r="AA1691" i="1"/>
  <c r="AD1605" i="1"/>
  <c r="AE1605" i="1" s="1"/>
  <c r="AA1605" i="1"/>
  <c r="AD1589" i="1"/>
  <c r="AE1589" i="1" s="1"/>
  <c r="AA1589" i="1"/>
  <c r="AD1561" i="1"/>
  <c r="AE1561" i="1" s="1"/>
  <c r="AA1561" i="1"/>
  <c r="AD1484" i="1"/>
  <c r="AE1484" i="1" s="1"/>
  <c r="AA1484" i="1"/>
  <c r="AD1467" i="1"/>
  <c r="AE1467" i="1" s="1"/>
  <c r="AA1467" i="1"/>
  <c r="AD1438" i="1"/>
  <c r="AE1438" i="1" s="1"/>
  <c r="AA1438" i="1"/>
  <c r="AD1418" i="1"/>
  <c r="AE1418" i="1" s="1"/>
  <c r="AA1418" i="1"/>
  <c r="AD1402" i="1"/>
  <c r="AE1402" i="1" s="1"/>
  <c r="AA1402" i="1"/>
  <c r="AD1379" i="1"/>
  <c r="AE1379" i="1" s="1"/>
  <c r="AA1379" i="1"/>
  <c r="AD1361" i="1"/>
  <c r="AE1361" i="1" s="1"/>
  <c r="AA1361" i="1"/>
  <c r="AD1345" i="1"/>
  <c r="AE1345" i="1" s="1"/>
  <c r="AA1345" i="1"/>
  <c r="AD1288" i="1"/>
  <c r="AE1288" i="1" s="1"/>
  <c r="AA1288" i="1"/>
  <c r="AD795" i="1"/>
  <c r="AE795" i="1" s="1"/>
  <c r="AA795" i="1"/>
  <c r="AD770" i="1"/>
  <c r="AE770" i="1" s="1"/>
  <c r="AA770" i="1"/>
  <c r="AD754" i="1"/>
  <c r="AE754" i="1" s="1"/>
  <c r="AA754" i="1"/>
  <c r="AD714" i="1"/>
  <c r="AE714" i="1" s="1"/>
  <c r="AA714" i="1"/>
  <c r="AD1258" i="1"/>
  <c r="AE1258" i="1" s="1"/>
  <c r="AA1258" i="1"/>
  <c r="AD1242" i="1"/>
  <c r="AE1242" i="1" s="1"/>
  <c r="AA1242" i="1"/>
  <c r="AD1226" i="1"/>
  <c r="AE1226" i="1" s="1"/>
  <c r="AA1226" i="1"/>
  <c r="AD1314" i="1"/>
  <c r="AE1314" i="1" s="1"/>
  <c r="AA1314" i="1"/>
  <c r="AD1197" i="1"/>
  <c r="AE1197" i="1" s="1"/>
  <c r="AA1197" i="1"/>
  <c r="AD1160" i="1"/>
  <c r="AE1160" i="1" s="1"/>
  <c r="AA1160" i="1"/>
  <c r="AD1144" i="1"/>
  <c r="AE1144" i="1" s="1"/>
  <c r="AA1144" i="1"/>
  <c r="AD1128" i="1"/>
  <c r="AE1128" i="1" s="1"/>
  <c r="AA1128" i="1"/>
  <c r="AD1110" i="1"/>
  <c r="AE1110" i="1" s="1"/>
  <c r="AA1110" i="1"/>
  <c r="AD1089" i="1"/>
  <c r="AE1089" i="1" s="1"/>
  <c r="AA1089" i="1"/>
  <c r="AD1072" i="1"/>
  <c r="AE1072" i="1" s="1"/>
  <c r="AA1072" i="1"/>
  <c r="AD1023" i="1"/>
  <c r="AE1023" i="1" s="1"/>
  <c r="AA1023" i="1"/>
  <c r="AD1010" i="1"/>
  <c r="AE1010" i="1" s="1"/>
  <c r="AA1010" i="1"/>
  <c r="AD995" i="1"/>
  <c r="AE995" i="1" s="1"/>
  <c r="AA995" i="1"/>
  <c r="AD979" i="1"/>
  <c r="AE979" i="1" s="1"/>
  <c r="AA979" i="1"/>
  <c r="AD963" i="1"/>
  <c r="AE963" i="1" s="1"/>
  <c r="AA963" i="1"/>
  <c r="AD947" i="1"/>
  <c r="AE947" i="1" s="1"/>
  <c r="AA947" i="1"/>
  <c r="AD1324" i="1"/>
  <c r="AE1324" i="1" s="1"/>
  <c r="AA1324" i="1"/>
  <c r="AD905" i="1"/>
  <c r="AE905" i="1" s="1"/>
  <c r="AA905" i="1"/>
  <c r="AD889" i="1"/>
  <c r="AE889" i="1" s="1"/>
  <c r="AA889" i="1"/>
  <c r="AD857" i="1"/>
  <c r="AE857" i="1" s="1"/>
  <c r="AA857" i="1"/>
  <c r="AD836" i="1"/>
  <c r="AE836" i="1" s="1"/>
  <c r="AA836" i="1"/>
  <c r="AD819" i="1"/>
  <c r="AE819" i="1" s="1"/>
  <c r="AA819" i="1"/>
  <c r="AD807" i="1"/>
  <c r="AE807" i="1" s="1"/>
  <c r="AA807" i="1"/>
  <c r="AD677" i="1"/>
  <c r="AE677" i="1" s="1"/>
  <c r="AA677" i="1"/>
  <c r="AD1273" i="1"/>
  <c r="AE1273" i="1" s="1"/>
  <c r="AA1273" i="1"/>
  <c r="AD621" i="1"/>
  <c r="AE621" i="1" s="1"/>
  <c r="AA621" i="1"/>
  <c r="AD596" i="1"/>
  <c r="AE596" i="1" s="1"/>
  <c r="AA596" i="1"/>
  <c r="AD578" i="1"/>
  <c r="AE578" i="1" s="1"/>
  <c r="AA578" i="1"/>
  <c r="AD562" i="1"/>
  <c r="AE562" i="1" s="1"/>
  <c r="AA562" i="1"/>
  <c r="AD432" i="1"/>
  <c r="AE432" i="1" s="1"/>
  <c r="AA432" i="1"/>
  <c r="AD424" i="1"/>
  <c r="AE424" i="1" s="1"/>
  <c r="AA424" i="1"/>
  <c r="AD412" i="1"/>
  <c r="AE412" i="1" s="1"/>
  <c r="AA412" i="1"/>
  <c r="AD401" i="1"/>
  <c r="AE401" i="1" s="1"/>
  <c r="AA401" i="1"/>
  <c r="AD392" i="1"/>
  <c r="AE392" i="1" s="1"/>
  <c r="AA392" i="1"/>
  <c r="AD477" i="1"/>
  <c r="AE477" i="1" s="1"/>
  <c r="AA477" i="1"/>
  <c r="AD459" i="1"/>
  <c r="AE459" i="1" s="1"/>
  <c r="AA459" i="1"/>
  <c r="AD294" i="1"/>
  <c r="AE294" i="1" s="1"/>
  <c r="AA294" i="1"/>
  <c r="AD448" i="1"/>
  <c r="AE448" i="1" s="1"/>
  <c r="AA448" i="1"/>
  <c r="AD440" i="1"/>
  <c r="AE440" i="1" s="1"/>
  <c r="AA440" i="1"/>
  <c r="AD468" i="1"/>
  <c r="AE468" i="1" s="1"/>
  <c r="AA468" i="1"/>
  <c r="AD531" i="1"/>
  <c r="AE531" i="1" s="1"/>
  <c r="AA531" i="1"/>
  <c r="AD515" i="1"/>
  <c r="AE515" i="1" s="1"/>
  <c r="AA515" i="1"/>
  <c r="AD283" i="1"/>
  <c r="AE283" i="1" s="1"/>
  <c r="AA283" i="1"/>
  <c r="AD267" i="1"/>
  <c r="AE267" i="1" s="1"/>
  <c r="AA267" i="1"/>
  <c r="AD255" i="1"/>
  <c r="AE255" i="1" s="1"/>
  <c r="AA255" i="1"/>
  <c r="AD239" i="1"/>
  <c r="AE239" i="1" s="1"/>
  <c r="AA239" i="1"/>
  <c r="AD223" i="1"/>
  <c r="AE223" i="1" s="1"/>
  <c r="AA223" i="1"/>
  <c r="AD207" i="1"/>
  <c r="AE207" i="1" s="1"/>
  <c r="AA207" i="1"/>
  <c r="AD350" i="1"/>
  <c r="AE350" i="1" s="1"/>
  <c r="AA350" i="1"/>
  <c r="AD190" i="1"/>
  <c r="AE190" i="1" s="1"/>
  <c r="AA190" i="1"/>
  <c r="AD158" i="1"/>
  <c r="AE158" i="1" s="1"/>
  <c r="AA158" i="1"/>
  <c r="AD324" i="1"/>
  <c r="AE324" i="1" s="1"/>
  <c r="AA324" i="1"/>
  <c r="AD306" i="1"/>
  <c r="AE306" i="1" s="1"/>
  <c r="AA306" i="1"/>
  <c r="AD144" i="1"/>
  <c r="AE144" i="1" s="1"/>
  <c r="AA144" i="1"/>
  <c r="AD128" i="1"/>
  <c r="AE128" i="1" s="1"/>
  <c r="AA128" i="1"/>
  <c r="AD92" i="1"/>
  <c r="AE92" i="1" s="1"/>
  <c r="AA92" i="1"/>
  <c r="AD113" i="1"/>
  <c r="AE113" i="1" s="1"/>
  <c r="AA113" i="1"/>
  <c r="AD80" i="1"/>
  <c r="AE80" i="1" s="1"/>
  <c r="AA80" i="1"/>
  <c r="AD64" i="1"/>
  <c r="AE64" i="1" s="1"/>
  <c r="AA64" i="1"/>
  <c r="AD48" i="1"/>
  <c r="AE48" i="1" s="1"/>
  <c r="AA48" i="1"/>
  <c r="AD32" i="1"/>
  <c r="AE32" i="1" s="1"/>
  <c r="AA32" i="1"/>
  <c r="AD14" i="1"/>
  <c r="AE14" i="1" s="1"/>
  <c r="AA14" i="1"/>
  <c r="AD504" i="1"/>
  <c r="AE504" i="1" s="1"/>
  <c r="AA504" i="1"/>
  <c r="AD488" i="1"/>
  <c r="AE488" i="1" s="1"/>
  <c r="AA488" i="1"/>
  <c r="AD1081" i="1"/>
  <c r="AE1081" i="1" s="1"/>
  <c r="AA1081" i="1"/>
  <c r="AD3281" i="1"/>
  <c r="AE3281" i="1" s="1"/>
  <c r="AA3281" i="1"/>
  <c r="AD1405" i="1"/>
  <c r="AE1405" i="1" s="1"/>
  <c r="AA1405" i="1"/>
  <c r="AD3179" i="1"/>
  <c r="AE3179" i="1" s="1"/>
  <c r="AA3179" i="1"/>
  <c r="AD2951" i="1"/>
  <c r="AE2951" i="1" s="1"/>
  <c r="AA2951" i="1"/>
  <c r="AD1859" i="1"/>
  <c r="AE1859" i="1" s="1"/>
  <c r="AA1859" i="1"/>
  <c r="AD2386" i="1"/>
  <c r="AE2386" i="1" s="1"/>
  <c r="AA2386" i="1"/>
  <c r="AD377" i="1"/>
  <c r="AE377" i="1" s="1"/>
  <c r="AA377" i="1"/>
  <c r="AD775" i="1"/>
  <c r="AE775" i="1" s="1"/>
  <c r="AA775" i="1"/>
  <c r="Z665" i="1"/>
  <c r="Z870" i="1"/>
  <c r="Z1058" i="1"/>
  <c r="Z693" i="1"/>
  <c r="Z915" i="1"/>
  <c r="Z876" i="1"/>
  <c r="Z903" i="1"/>
  <c r="Z1057" i="1"/>
  <c r="Z1061" i="1"/>
  <c r="Z661" i="1"/>
  <c r="Z893" i="1"/>
  <c r="Z861" i="1"/>
  <c r="Z689" i="1"/>
  <c r="Z1049" i="1"/>
  <c r="Z864" i="1"/>
  <c r="Z657" i="1"/>
  <c r="Z911" i="1"/>
  <c r="Z856" i="1"/>
  <c r="Z1041" i="1"/>
  <c r="Z853" i="1"/>
  <c r="Z849" i="1"/>
  <c r="Z919" i="1"/>
  <c r="Z690" i="1"/>
  <c r="Z855" i="1"/>
  <c r="Z1035" i="1"/>
  <c r="Z898" i="1"/>
  <c r="Z652" i="1"/>
  <c r="Z847" i="1"/>
  <c r="Z1039" i="1"/>
  <c r="Z660" i="1"/>
  <c r="Z1031" i="1"/>
  <c r="Z696" i="1"/>
  <c r="Z694" i="1"/>
  <c r="Z688" i="1"/>
  <c r="Z686" i="1"/>
  <c r="Z899" i="1"/>
  <c r="Z869" i="1"/>
  <c r="Z926" i="1"/>
  <c r="Z895" i="1"/>
  <c r="Z854" i="1"/>
  <c r="Z918" i="1"/>
  <c r="Z848" i="1"/>
  <c r="Z873" i="1"/>
  <c r="Z695" i="1"/>
  <c r="Z687" i="1"/>
  <c r="X925" i="1"/>
  <c r="Z925" i="1" s="1"/>
  <c r="X1028" i="1"/>
  <c r="Z1028" i="1" s="1"/>
  <c r="Z662" i="1"/>
  <c r="X910" i="1"/>
  <c r="Z910" i="1" s="1"/>
  <c r="X872" i="1"/>
  <c r="Z872" i="1" s="1"/>
  <c r="X653" i="1"/>
  <c r="Z653" i="1" s="1"/>
  <c r="Z1055" i="1"/>
  <c r="X844" i="1"/>
  <c r="Z844" i="1" s="1"/>
  <c r="Z692" i="1"/>
  <c r="Z1060" i="1"/>
  <c r="Z1030" i="1"/>
  <c r="X1029" i="1"/>
  <c r="Z1029" i="1" s="1"/>
  <c r="Z923" i="1"/>
  <c r="X908" i="1"/>
  <c r="Z908" i="1" s="1"/>
  <c r="Z904" i="1"/>
  <c r="X845" i="1"/>
  <c r="Z845" i="1" s="1"/>
  <c r="Z837" i="1"/>
  <c r="X858" i="1"/>
  <c r="Z858" i="1" s="1"/>
  <c r="Z897" i="1"/>
  <c r="X921" i="1"/>
  <c r="Z921" i="1" s="1"/>
  <c r="Z916" i="1"/>
  <c r="X896" i="1"/>
  <c r="Z896" i="1" s="1"/>
  <c r="X852" i="1"/>
  <c r="Z852" i="1" s="1"/>
  <c r="Z691" i="1"/>
  <c r="X1050" i="1"/>
  <c r="Z1050" i="1" s="1"/>
  <c r="X1040" i="1"/>
  <c r="Z1040" i="1" s="1"/>
  <c r="X1037" i="1"/>
  <c r="Z1037" i="1" s="1"/>
  <c r="X1032" i="1"/>
  <c r="Z1032" i="1" s="1"/>
  <c r="X1059" i="1"/>
  <c r="Z1059" i="1" s="1"/>
  <c r="Z859" i="1"/>
  <c r="Z924" i="1"/>
  <c r="Z920" i="1"/>
  <c r="Z914" i="1"/>
  <c r="Z874" i="1"/>
  <c r="Z866" i="1"/>
  <c r="Z862" i="1"/>
  <c r="Z667" i="1"/>
  <c r="Z654" i="1"/>
  <c r="Z901" i="1"/>
  <c r="Z867" i="1"/>
  <c r="X666" i="1"/>
  <c r="Z666" i="1" s="1"/>
  <c r="X659" i="1"/>
  <c r="Z659" i="1" s="1"/>
  <c r="Z1056" i="1"/>
  <c r="X1054" i="1"/>
  <c r="Z1054" i="1" s="1"/>
  <c r="Z1053" i="1"/>
  <c r="X1034" i="1"/>
  <c r="Z1034" i="1" s="1"/>
  <c r="Z1033" i="1"/>
  <c r="Z922" i="1"/>
  <c r="X913" i="1"/>
  <c r="Z913" i="1" s="1"/>
  <c r="Z909" i="1"/>
  <c r="Z902" i="1"/>
  <c r="X871" i="1"/>
  <c r="Z871" i="1" s="1"/>
  <c r="Z868" i="1"/>
  <c r="X865" i="1"/>
  <c r="Z865" i="1" s="1"/>
  <c r="AD862" i="1" l="1"/>
  <c r="AE862" i="1" s="1"/>
  <c r="AA862" i="1"/>
  <c r="AD911" i="1"/>
  <c r="AE911" i="1" s="1"/>
  <c r="AA911" i="1"/>
  <c r="AD902" i="1"/>
  <c r="AE902" i="1" s="1"/>
  <c r="AA902" i="1"/>
  <c r="AD845" i="1"/>
  <c r="AE845" i="1" s="1"/>
  <c r="AA845" i="1"/>
  <c r="AD1040" i="1"/>
  <c r="AE1040" i="1" s="1"/>
  <c r="AA1040" i="1"/>
  <c r="AD1060" i="1"/>
  <c r="AE1060" i="1" s="1"/>
  <c r="AA1060" i="1"/>
  <c r="AD690" i="1"/>
  <c r="AE690" i="1" s="1"/>
  <c r="AA690" i="1"/>
  <c r="AD903" i="1"/>
  <c r="AE903" i="1" s="1"/>
  <c r="AA903" i="1"/>
  <c r="AD666" i="1"/>
  <c r="AE666" i="1" s="1"/>
  <c r="AA666" i="1"/>
  <c r="AD1050" i="1"/>
  <c r="AE1050" i="1" s="1"/>
  <c r="AA1050" i="1"/>
  <c r="AD692" i="1"/>
  <c r="AE692" i="1" s="1"/>
  <c r="AA692" i="1"/>
  <c r="AD926" i="1"/>
  <c r="AE926" i="1" s="1"/>
  <c r="AA926" i="1"/>
  <c r="AD919" i="1"/>
  <c r="AE919" i="1" s="1"/>
  <c r="AA919" i="1"/>
  <c r="AD876" i="1"/>
  <c r="AE876" i="1" s="1"/>
  <c r="AA876" i="1"/>
  <c r="AD869" i="1"/>
  <c r="AE869" i="1" s="1"/>
  <c r="AA869" i="1"/>
  <c r="AD897" i="1"/>
  <c r="AE897" i="1" s="1"/>
  <c r="AA897" i="1"/>
  <c r="AD867" i="1"/>
  <c r="AE867" i="1" s="1"/>
  <c r="AA867" i="1"/>
  <c r="AD901" i="1"/>
  <c r="AE901" i="1" s="1"/>
  <c r="AA901" i="1"/>
  <c r="AD852" i="1"/>
  <c r="AE852" i="1" s="1"/>
  <c r="AA852" i="1"/>
  <c r="AD1055" i="1"/>
  <c r="AE1055" i="1" s="1"/>
  <c r="AA1055" i="1"/>
  <c r="AD899" i="1"/>
  <c r="AE899" i="1" s="1"/>
  <c r="AA899" i="1"/>
  <c r="AD853" i="1"/>
  <c r="AE853" i="1" s="1"/>
  <c r="AA853" i="1"/>
  <c r="AD693" i="1"/>
  <c r="AE693" i="1" s="1"/>
  <c r="AA693" i="1"/>
  <c r="AD691" i="1"/>
  <c r="AE691" i="1" s="1"/>
  <c r="AA691" i="1"/>
  <c r="AD849" i="1"/>
  <c r="AE849" i="1" s="1"/>
  <c r="AA849" i="1"/>
  <c r="AD865" i="1"/>
  <c r="AE865" i="1" s="1"/>
  <c r="AA865" i="1"/>
  <c r="AD896" i="1"/>
  <c r="AE896" i="1" s="1"/>
  <c r="AA896" i="1"/>
  <c r="AD686" i="1"/>
  <c r="AE686" i="1" s="1"/>
  <c r="AA686" i="1"/>
  <c r="AD1058" i="1"/>
  <c r="AE1058" i="1" s="1"/>
  <c r="AA1058" i="1"/>
  <c r="AD662" i="1"/>
  <c r="AE662" i="1" s="1"/>
  <c r="AA662" i="1"/>
  <c r="AD844" i="1"/>
  <c r="AE844" i="1" s="1"/>
  <c r="AA844" i="1"/>
  <c r="AD915" i="1"/>
  <c r="AE915" i="1" s="1"/>
  <c r="AA915" i="1"/>
  <c r="AD654" i="1"/>
  <c r="AE654" i="1" s="1"/>
  <c r="AA654" i="1"/>
  <c r="AD653" i="1"/>
  <c r="AE653" i="1" s="1"/>
  <c r="AA653" i="1"/>
  <c r="AD1041" i="1"/>
  <c r="AE1041" i="1" s="1"/>
  <c r="AA1041" i="1"/>
  <c r="AD868" i="1"/>
  <c r="AE868" i="1" s="1"/>
  <c r="AA868" i="1"/>
  <c r="AD667" i="1"/>
  <c r="AE667" i="1" s="1"/>
  <c r="AA667" i="1"/>
  <c r="AD916" i="1"/>
  <c r="AE916" i="1" s="1"/>
  <c r="AA916" i="1"/>
  <c r="AD872" i="1"/>
  <c r="AE872" i="1" s="1"/>
  <c r="AA872" i="1"/>
  <c r="AD688" i="1"/>
  <c r="AE688" i="1" s="1"/>
  <c r="AA688" i="1"/>
  <c r="AD856" i="1"/>
  <c r="AE856" i="1" s="1"/>
  <c r="AA856" i="1"/>
  <c r="AD870" i="1"/>
  <c r="AE870" i="1" s="1"/>
  <c r="AA870" i="1"/>
  <c r="AD665" i="1"/>
  <c r="AE665" i="1" s="1"/>
  <c r="AA665" i="1"/>
  <c r="AD871" i="1"/>
  <c r="AE871" i="1" s="1"/>
  <c r="AA871" i="1"/>
  <c r="AD694" i="1"/>
  <c r="AE694" i="1" s="1"/>
  <c r="AA694" i="1"/>
  <c r="AD874" i="1"/>
  <c r="AE874" i="1" s="1"/>
  <c r="AA874" i="1"/>
  <c r="AD1031" i="1"/>
  <c r="AE1031" i="1" s="1"/>
  <c r="AA1031" i="1"/>
  <c r="AD909" i="1"/>
  <c r="AE909" i="1" s="1"/>
  <c r="AA909" i="1"/>
  <c r="AD858" i="1"/>
  <c r="AE858" i="1" s="1"/>
  <c r="AA858" i="1"/>
  <c r="AD1028" i="1"/>
  <c r="AE1028" i="1" s="1"/>
  <c r="AA1028" i="1"/>
  <c r="AD864" i="1"/>
  <c r="AE864" i="1" s="1"/>
  <c r="AA864" i="1"/>
  <c r="AD913" i="1"/>
  <c r="AE913" i="1" s="1"/>
  <c r="AA913" i="1"/>
  <c r="AD914" i="1"/>
  <c r="AE914" i="1" s="1"/>
  <c r="AA914" i="1"/>
  <c r="AD837" i="1"/>
  <c r="AE837" i="1" s="1"/>
  <c r="AA837" i="1"/>
  <c r="AD925" i="1"/>
  <c r="AE925" i="1" s="1"/>
  <c r="AA925" i="1"/>
  <c r="AD660" i="1"/>
  <c r="AE660" i="1" s="1"/>
  <c r="AA660" i="1"/>
  <c r="AD1049" i="1"/>
  <c r="AE1049" i="1" s="1"/>
  <c r="AA1049" i="1"/>
  <c r="AD920" i="1"/>
  <c r="AE920" i="1" s="1"/>
  <c r="AA920" i="1"/>
  <c r="AD1033" i="1"/>
  <c r="AE1033" i="1" s="1"/>
  <c r="AA1033" i="1"/>
  <c r="AD924" i="1"/>
  <c r="AE924" i="1" s="1"/>
  <c r="AA924" i="1"/>
  <c r="AD904" i="1"/>
  <c r="AE904" i="1" s="1"/>
  <c r="AA904" i="1"/>
  <c r="AD695" i="1"/>
  <c r="AE695" i="1" s="1"/>
  <c r="AA695" i="1"/>
  <c r="AD847" i="1"/>
  <c r="AE847" i="1" s="1"/>
  <c r="AA847" i="1"/>
  <c r="AD861" i="1"/>
  <c r="AE861" i="1" s="1"/>
  <c r="AA861" i="1"/>
  <c r="AD696" i="1"/>
  <c r="AE696" i="1" s="1"/>
  <c r="AA696" i="1"/>
  <c r="AD1039" i="1"/>
  <c r="AE1039" i="1" s="1"/>
  <c r="AA1039" i="1"/>
  <c r="AD859" i="1"/>
  <c r="AE859" i="1" s="1"/>
  <c r="AA859" i="1"/>
  <c r="AD873" i="1"/>
  <c r="AE873" i="1" s="1"/>
  <c r="AA873" i="1"/>
  <c r="AD893" i="1"/>
  <c r="AE893" i="1" s="1"/>
  <c r="AA893" i="1"/>
  <c r="AD657" i="1"/>
  <c r="AE657" i="1" s="1"/>
  <c r="AA657" i="1"/>
  <c r="AD1034" i="1"/>
  <c r="AE1034" i="1" s="1"/>
  <c r="AA1034" i="1"/>
  <c r="AD908" i="1"/>
  <c r="AE908" i="1" s="1"/>
  <c r="AA908" i="1"/>
  <c r="AD652" i="1"/>
  <c r="AE652" i="1" s="1"/>
  <c r="AA652" i="1"/>
  <c r="AD1053" i="1"/>
  <c r="AE1053" i="1" s="1"/>
  <c r="AA1053" i="1"/>
  <c r="AD1059" i="1"/>
  <c r="AE1059" i="1" s="1"/>
  <c r="AA1059" i="1"/>
  <c r="AD923" i="1"/>
  <c r="AE923" i="1" s="1"/>
  <c r="AA923" i="1"/>
  <c r="AD848" i="1"/>
  <c r="AE848" i="1" s="1"/>
  <c r="AA848" i="1"/>
  <c r="AD898" i="1"/>
  <c r="AE898" i="1" s="1"/>
  <c r="AA898" i="1"/>
  <c r="AD661" i="1"/>
  <c r="AE661" i="1" s="1"/>
  <c r="AA661" i="1"/>
  <c r="AD921" i="1"/>
  <c r="AE921" i="1" s="1"/>
  <c r="AA921" i="1"/>
  <c r="AD866" i="1"/>
  <c r="AE866" i="1" s="1"/>
  <c r="AA866" i="1"/>
  <c r="AD922" i="1"/>
  <c r="AE922" i="1" s="1"/>
  <c r="AA922" i="1"/>
  <c r="AD687" i="1"/>
  <c r="AE687" i="1" s="1"/>
  <c r="AA687" i="1"/>
  <c r="AD1054" i="1"/>
  <c r="AE1054" i="1" s="1"/>
  <c r="AA1054" i="1"/>
  <c r="AD1029" i="1"/>
  <c r="AE1029" i="1" s="1"/>
  <c r="AA1029" i="1"/>
  <c r="AD1035" i="1"/>
  <c r="AE1035" i="1" s="1"/>
  <c r="AA1035" i="1"/>
  <c r="AD689" i="1"/>
  <c r="AE689" i="1" s="1"/>
  <c r="AA689" i="1"/>
  <c r="AD1032" i="1"/>
  <c r="AE1032" i="1" s="1"/>
  <c r="AA1032" i="1"/>
  <c r="AD918" i="1"/>
  <c r="AE918" i="1" s="1"/>
  <c r="AA918" i="1"/>
  <c r="AD1061" i="1"/>
  <c r="AE1061" i="1" s="1"/>
  <c r="AA1061" i="1"/>
  <c r="AD1056" i="1"/>
  <c r="AE1056" i="1" s="1"/>
  <c r="AA1056" i="1"/>
  <c r="AD1037" i="1"/>
  <c r="AE1037" i="1" s="1"/>
  <c r="AA1037" i="1"/>
  <c r="AD1030" i="1"/>
  <c r="AE1030" i="1" s="1"/>
  <c r="AA1030" i="1"/>
  <c r="AD854" i="1"/>
  <c r="AE854" i="1" s="1"/>
  <c r="AA854" i="1"/>
  <c r="AD855" i="1"/>
  <c r="AE855" i="1" s="1"/>
  <c r="AA855" i="1"/>
  <c r="AD1057" i="1"/>
  <c r="AE1057" i="1" s="1"/>
  <c r="AA1057" i="1"/>
  <c r="AD910" i="1"/>
  <c r="AE910" i="1" s="1"/>
  <c r="AA910" i="1"/>
  <c r="AD659" i="1"/>
  <c r="AE659" i="1" s="1"/>
  <c r="AA659" i="1"/>
  <c r="AD895" i="1"/>
  <c r="AE895" i="1" s="1"/>
  <c r="AA89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Hedblom Mikael</author>
    <author>marilynn</author>
    <author>PrezLaptop</author>
    <author>Andres</author>
  </authors>
  <commentList>
    <comment ref="A1" authorId="0" shapeId="0" xr:uid="{00000000-0006-0000-0100-000001000000}">
      <text>
        <r>
          <rPr>
            <b/>
            <sz val="9"/>
            <color indexed="81"/>
            <rFont val="Tahoma"/>
            <family val="2"/>
          </rPr>
          <t>Hedblom Mikael:</t>
        </r>
        <r>
          <rPr>
            <sz val="9"/>
            <color indexed="81"/>
            <rFont val="Tahoma"/>
            <family val="2"/>
          </rPr>
          <t xml:space="preserve">
Suggestion to change from "Species" to "Taxon" since column handles not only Species names.</t>
        </r>
      </text>
    </comment>
    <comment ref="D1" authorId="0" shapeId="0" xr:uid="{00000000-0006-0000-0100-000002000000}">
      <text>
        <r>
          <rPr>
            <b/>
            <sz val="9"/>
            <color indexed="81"/>
            <rFont val="Tahoma"/>
            <family val="2"/>
          </rPr>
          <t>Hedblom Mikael:</t>
        </r>
        <r>
          <rPr>
            <sz val="9"/>
            <color indexed="81"/>
            <rFont val="Tahoma"/>
            <family val="2"/>
          </rPr>
          <t xml:space="preserve">
"Species" or "Taxon" depending on what you choose for cell A1. Same term should be used. </t>
        </r>
      </text>
    </comment>
    <comment ref="E1" authorId="0" shapeId="0" xr:uid="{00000000-0006-0000-0100-000003000000}">
      <text>
        <r>
          <rPr>
            <b/>
            <sz val="9"/>
            <color indexed="81"/>
            <rFont val="Tahoma"/>
            <family val="2"/>
          </rPr>
          <t>Hedblom Mikael:</t>
        </r>
        <r>
          <rPr>
            <sz val="9"/>
            <color indexed="81"/>
            <rFont val="Tahoma"/>
            <family val="2"/>
          </rPr>
          <t xml:space="preserve">
"Species" or "Taxon" depending on what you choose for cell A1. Same term should be used. </t>
        </r>
      </text>
    </comment>
    <comment ref="L1" authorId="0" shapeId="0" xr:uid="{00000000-0006-0000-0100-000004000000}">
      <text>
        <r>
          <rPr>
            <b/>
            <sz val="9"/>
            <color indexed="81"/>
            <rFont val="Tahoma"/>
            <family val="2"/>
          </rPr>
          <t>Hedblom Mikael:</t>
        </r>
        <r>
          <rPr>
            <sz val="9"/>
            <color indexed="81"/>
            <rFont val="Tahoma"/>
            <family val="2"/>
          </rPr>
          <t xml:space="preserve">
Not accepted Species – fill in column D and E
Not accepted Taxon – fill in column D and E
Not accepted Size class – fill in column F and G
Combination of Species/Taxon and Size class - fill in column D, E, F and G 
</t>
        </r>
      </text>
    </comment>
    <comment ref="I7643" authorId="1" shapeId="0" xr:uid="{00000000-0006-0000-0100-000005000000}">
      <text>
        <r>
          <rPr>
            <b/>
            <sz val="9"/>
            <color indexed="81"/>
            <rFont val="Tahoma"/>
            <family val="2"/>
          </rPr>
          <t>marilynn:</t>
        </r>
        <r>
          <rPr>
            <sz val="9"/>
            <color indexed="81"/>
            <rFont val="Tahoma"/>
            <family val="2"/>
          </rPr>
          <t xml:space="preserve">
Protoperidinium marielebourae not in submitted data</t>
        </r>
      </text>
    </comment>
    <comment ref="I7653" authorId="1" shapeId="0" xr:uid="{00000000-0006-0000-0100-000006000000}">
      <text>
        <r>
          <rPr>
            <b/>
            <sz val="9"/>
            <color indexed="81"/>
            <rFont val="Tahoma"/>
            <family val="2"/>
          </rPr>
          <t>marilynn:</t>
        </r>
        <r>
          <rPr>
            <sz val="9"/>
            <color indexed="81"/>
            <rFont val="Tahoma"/>
            <family val="2"/>
          </rPr>
          <t xml:space="preserve">
221 instances of Pseudopedinella pyriforme in database. </t>
        </r>
      </text>
    </comment>
    <comment ref="I7671" authorId="1" shapeId="0" xr:uid="{00000000-0006-0000-0100-000007000000}">
      <text>
        <r>
          <rPr>
            <b/>
            <sz val="9"/>
            <color indexed="81"/>
            <rFont val="Tahoma"/>
            <family val="2"/>
          </rPr>
          <t>marilynn:</t>
        </r>
        <r>
          <rPr>
            <sz val="9"/>
            <color indexed="81"/>
            <rFont val="Tahoma"/>
            <family val="2"/>
          </rPr>
          <t xml:space="preserve">
Chaetoceros salsugineus not in submitted data</t>
        </r>
      </text>
    </comment>
    <comment ref="I7672" authorId="1" shapeId="0" xr:uid="{00000000-0006-0000-0100-000008000000}">
      <text>
        <r>
          <rPr>
            <b/>
            <sz val="9"/>
            <color indexed="81"/>
            <rFont val="Tahoma"/>
            <family val="2"/>
          </rPr>
          <t>marilynn:</t>
        </r>
        <r>
          <rPr>
            <sz val="9"/>
            <color indexed="81"/>
            <rFont val="Tahoma"/>
            <family val="2"/>
          </rPr>
          <t xml:space="preserve">
Chaetoceros salsugineus not in submitted data</t>
        </r>
      </text>
    </comment>
    <comment ref="I7673" authorId="1" shapeId="0" xr:uid="{00000000-0006-0000-0100-000009000000}">
      <text>
        <r>
          <rPr>
            <b/>
            <sz val="9"/>
            <color indexed="81"/>
            <rFont val="Tahoma"/>
            <family val="2"/>
          </rPr>
          <t>marilynn:</t>
        </r>
        <r>
          <rPr>
            <sz val="9"/>
            <color indexed="81"/>
            <rFont val="Tahoma"/>
            <family val="2"/>
          </rPr>
          <t xml:space="preserve">
Chaetoceros ser</t>
        </r>
        <r>
          <rPr>
            <b/>
            <sz val="9"/>
            <color indexed="81"/>
            <rFont val="Tahoma"/>
            <family val="2"/>
          </rPr>
          <t>ia</t>
        </r>
        <r>
          <rPr>
            <sz val="9"/>
            <color indexed="81"/>
            <rFont val="Tahoma"/>
            <family val="2"/>
          </rPr>
          <t>canthus not submitted in database</t>
        </r>
      </text>
    </comment>
    <comment ref="I7786" authorId="1" shapeId="0" xr:uid="{00000000-0006-0000-0100-00000A000000}">
      <text>
        <r>
          <rPr>
            <b/>
            <sz val="9"/>
            <color indexed="81"/>
            <rFont val="Tahoma"/>
            <family val="2"/>
          </rPr>
          <t>marilynn:</t>
        </r>
        <r>
          <rPr>
            <sz val="9"/>
            <color indexed="81"/>
            <rFont val="Tahoma"/>
            <family val="2"/>
          </rPr>
          <t xml:space="preserve">
11 Navicula transitans v. deresa f. delicatula - searched with v. and var - found in database</t>
        </r>
      </text>
    </comment>
    <comment ref="I7788" authorId="1" shapeId="0" xr:uid="{00000000-0006-0000-0100-00000B000000}">
      <text>
        <r>
          <rPr>
            <b/>
            <sz val="9"/>
            <color indexed="81"/>
            <rFont val="Tahoma"/>
            <family val="2"/>
          </rPr>
          <t>marilynn:</t>
        </r>
        <r>
          <rPr>
            <sz val="9"/>
            <color indexed="81"/>
            <rFont val="Tahoma"/>
            <family val="2"/>
          </rPr>
          <t xml:space="preserve">
Navicula transitans v. transitrans not found in database</t>
        </r>
      </text>
    </comment>
    <comment ref="A8002" authorId="2" shapeId="0" xr:uid="{00000000-0006-0000-0100-00000C000000}">
      <text>
        <r>
          <rPr>
            <b/>
            <sz val="9"/>
            <color indexed="81"/>
            <rFont val="Tahoma"/>
            <family val="2"/>
            <charset val="186"/>
          </rPr>
          <t>PrezLaptop:</t>
        </r>
        <r>
          <rPr>
            <sz val="9"/>
            <color indexed="81"/>
            <rFont val="Tahoma"/>
            <family val="2"/>
            <charset val="186"/>
          </rPr>
          <t xml:space="preserve">
Publication year missing</t>
        </r>
      </text>
    </comment>
    <comment ref="A8035" authorId="2" shapeId="0" xr:uid="{00000000-0006-0000-0100-00000D000000}">
      <text>
        <r>
          <rPr>
            <b/>
            <sz val="9"/>
            <color indexed="81"/>
            <rFont val="Tahoma"/>
            <family val="2"/>
            <charset val="186"/>
          </rPr>
          <t>PrezLaptop:</t>
        </r>
        <r>
          <rPr>
            <sz val="9"/>
            <color indexed="81"/>
            <rFont val="Tahoma"/>
            <family val="2"/>
            <charset val="186"/>
          </rPr>
          <t xml:space="preserve">
Year of publication missing
</t>
        </r>
      </text>
    </comment>
    <comment ref="I8167" authorId="1" shapeId="0" xr:uid="{00000000-0006-0000-0100-00000E000000}">
      <text>
        <r>
          <rPr>
            <b/>
            <sz val="9"/>
            <color indexed="81"/>
            <rFont val="Tahoma"/>
            <family val="2"/>
          </rPr>
          <t>marilynn:</t>
        </r>
        <r>
          <rPr>
            <sz val="9"/>
            <color indexed="81"/>
            <rFont val="Tahoma"/>
            <family val="2"/>
          </rPr>
          <t xml:space="preserve">
2 entries in DOME corrected</t>
        </r>
      </text>
    </comment>
    <comment ref="I8192" authorId="3" shapeId="0" xr:uid="{00000000-0006-0000-0100-00000F000000}">
      <text>
        <r>
          <rPr>
            <b/>
            <sz val="9"/>
            <color indexed="81"/>
            <rFont val="Tahoma"/>
            <family val="2"/>
            <charset val="186"/>
          </rPr>
          <t>Andres:</t>
        </r>
        <r>
          <rPr>
            <sz val="9"/>
            <color indexed="81"/>
            <rFont val="Tahoma"/>
            <family val="2"/>
            <charset val="186"/>
          </rPr>
          <t xml:space="preserve">
check</t>
        </r>
      </text>
    </comment>
    <comment ref="I8246" authorId="3" shapeId="0" xr:uid="{00000000-0006-0000-0100-000010000000}">
      <text>
        <r>
          <rPr>
            <b/>
            <sz val="9"/>
            <color indexed="81"/>
            <rFont val="Tahoma"/>
            <family val="2"/>
            <charset val="186"/>
          </rPr>
          <t>Andres:</t>
        </r>
        <r>
          <rPr>
            <sz val="9"/>
            <color indexed="81"/>
            <rFont val="Tahoma"/>
            <family val="2"/>
            <charset val="186"/>
          </rPr>
          <t xml:space="preserve">
all size-classes
Marilynn: class not tracked in PEG_BVOL</t>
        </r>
      </text>
    </comment>
    <comment ref="I8362" authorId="1" shapeId="0" xr:uid="{00000000-0006-0000-0100-000011000000}">
      <text>
        <r>
          <rPr>
            <b/>
            <sz val="9"/>
            <color indexed="81"/>
            <rFont val="Tahoma"/>
            <family val="2"/>
          </rPr>
          <t>marilynn:</t>
        </r>
        <r>
          <rPr>
            <sz val="9"/>
            <color indexed="81"/>
            <rFont val="Tahoma"/>
            <family val="2"/>
          </rPr>
          <t xml:space="preserve">
132 submitted with Aphanothece parallelliformis. 12 with SIZEclass submitted. Tbl Upload ID 7710. Other uploads without SIZCL</t>
        </r>
      </text>
    </comment>
    <comment ref="I8381" authorId="1" shapeId="0" xr:uid="{00000000-0006-0000-0100-000012000000}">
      <text>
        <r>
          <rPr>
            <b/>
            <sz val="9"/>
            <color indexed="81"/>
            <rFont val="Tahoma"/>
            <family val="2"/>
          </rPr>
          <t>marilynn:</t>
        </r>
        <r>
          <rPr>
            <sz val="9"/>
            <color indexed="81"/>
            <rFont val="Tahoma"/>
            <family val="2"/>
          </rPr>
          <t xml:space="preserve">
Prorocentrum redfeldii not in database</t>
        </r>
      </text>
    </comment>
    <comment ref="I8400" authorId="1" shapeId="0" xr:uid="{00000000-0006-0000-0100-000013000000}">
      <text>
        <r>
          <rPr>
            <b/>
            <sz val="9"/>
            <color indexed="81"/>
            <rFont val="Tahoma"/>
            <family val="2"/>
          </rPr>
          <t>marilynn:</t>
        </r>
        <r>
          <rPr>
            <sz val="9"/>
            <color indexed="81"/>
            <rFont val="Tahoma"/>
            <family val="2"/>
          </rPr>
          <t xml:space="preserve">
Neoccalyptrella robusta not submitted in database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V440" authorId="0" shapeId="0" xr:uid="{00000000-0006-0000-0400-000001000000}">
      <text>
        <r>
          <rPr>
            <b/>
            <sz val="9"/>
            <color indexed="8"/>
            <rFont val="Tahoma"/>
            <family val="2"/>
            <charset val="186"/>
          </rPr>
          <t xml:space="preserve">Zorro:
</t>
        </r>
        <r>
          <rPr>
            <sz val="9"/>
            <color indexed="8"/>
            <rFont val="Tahoma"/>
            <family val="2"/>
            <charset val="186"/>
          </rPr>
          <t>check</t>
        </r>
      </text>
    </comment>
  </commentList>
</comments>
</file>

<file path=xl/sharedStrings.xml><?xml version="1.0" encoding="utf-8"?>
<sst xmlns="http://schemas.openxmlformats.org/spreadsheetml/2006/main" count="97276" uniqueCount="8974">
  <si>
    <t>http://www.marinespecies.org/aphia.php?p=taxdetails&amp;id=109479</t>
  </si>
  <si>
    <t>20-25x40-45</t>
  </si>
  <si>
    <t>Woloszynskia halophila</t>
  </si>
  <si>
    <t>(BIECHELER)  Kremp &amp; Elbrächter 2005</t>
  </si>
  <si>
    <t>http://www.marinespecies.org/aphia.php?p=taxdetails&amp;id=376737</t>
  </si>
  <si>
    <t>Gymnodiniales</t>
  </si>
  <si>
    <t>http://www.marinespecies.org/aphia.php?p=taxdetails&amp;id=109392</t>
  </si>
  <si>
    <t xml:space="preserve"> 20-27</t>
  </si>
  <si>
    <t xml:space="preserve"> 27-40</t>
  </si>
  <si>
    <t xml:space="preserve"> 50-70</t>
  </si>
  <si>
    <t>OXYRRHINALES</t>
  </si>
  <si>
    <t>Oxyrrhis marina</t>
  </si>
  <si>
    <t>Dujardin 1841</t>
  </si>
  <si>
    <t>http://www.marinespecies.org/aphia.php?p=taxdetails&amp;id=109902</t>
  </si>
  <si>
    <t>NOCTILUCALES</t>
  </si>
  <si>
    <t>Kofoidinium velelloides</t>
  </si>
  <si>
    <t>Pavillard 1928</t>
  </si>
  <si>
    <t>100-300 x 50-100</t>
  </si>
  <si>
    <t xml:space="preserve">Kofoidinium velleloides </t>
  </si>
  <si>
    <t>http://www.marinespecies.org/aphia.php?p=taxdetails&amp;id=109920</t>
  </si>
  <si>
    <t>Noctiluca scintillans</t>
  </si>
  <si>
    <t>http://www.marinespecies.org/aphia.php?p=taxdetails&amp;id=109921</t>
  </si>
  <si>
    <t xml:space="preserve"> 300-500</t>
  </si>
  <si>
    <t>Special case of a large dinoflagellate with considerable vacuole. See text and tables in Menden-Deuer &amp; Lessard  (2000)</t>
  </si>
  <si>
    <t xml:space="preserve"> 500-700</t>
  </si>
  <si>
    <t xml:space="preserve"> 700-900</t>
  </si>
  <si>
    <t xml:space="preserve"> 900-1100</t>
  </si>
  <si>
    <t>80-150</t>
  </si>
  <si>
    <t>150-300</t>
  </si>
  <si>
    <t>Pronoctiluca pelagica</t>
  </si>
  <si>
    <t>http://www.marinespecies.org/aphia.php?p=taxdetails&amp;id=109903</t>
  </si>
  <si>
    <t>12x30-40</t>
  </si>
  <si>
    <t>Spatulodinium pseudonoctiluca</t>
  </si>
  <si>
    <t>http://www.marinespecies.org/aphia.php?p=taxdetails&amp;id=109923</t>
  </si>
  <si>
    <t xml:space="preserve"> 120-180x100-160 </t>
  </si>
  <si>
    <t>ACTINISCALES</t>
  </si>
  <si>
    <t>Actiniscus pentasterias</t>
  </si>
  <si>
    <t>http://www.marinespecies.org/aphia.php?p=taxdetails&amp;id=109717</t>
  </si>
  <si>
    <t>Dicroerisma psilonereiella</t>
  </si>
  <si>
    <t>http://www.marinespecies.org/aphia.php?p=taxdetails&amp;id=232110</t>
  </si>
  <si>
    <t>half cone</t>
  </si>
  <si>
    <t>π/24*d^2*h</t>
  </si>
  <si>
    <t>Dissodinium pseudolunula</t>
  </si>
  <si>
    <t>http://www.marinespecies.org/aphia.php?p=taxdetails&amp;id=110325</t>
  </si>
  <si>
    <t>monoraphidioid</t>
  </si>
  <si>
    <t xml:space="preserve"> 20-23</t>
  </si>
  <si>
    <t>5; 6</t>
  </si>
  <si>
    <t xml:space="preserve"> 24-26</t>
  </si>
  <si>
    <t xml:space="preserve"> 27-31</t>
  </si>
  <si>
    <t>PERIDINIALES</t>
  </si>
  <si>
    <t>Archaeperidinium minutum</t>
  </si>
  <si>
    <t>http://www.marinespecies.org/aphia.php?p=taxdetails&amp;id=624607</t>
  </si>
  <si>
    <t>π/6*d^3*0.8</t>
  </si>
  <si>
    <t>Protoperidinium minutum</t>
  </si>
  <si>
    <t xml:space="preserve"> 43-48</t>
  </si>
  <si>
    <t>Diplopsalis lenticula</t>
  </si>
  <si>
    <t>http://www.marinespecies.org/aphia.php?p=taxdetails&amp;id=110001</t>
  </si>
  <si>
    <t>Diplopsalis</t>
  </si>
  <si>
    <t>CPX</t>
  </si>
  <si>
    <t>30-40</t>
  </si>
  <si>
    <t>40-50</t>
  </si>
  <si>
    <t>50-60</t>
  </si>
  <si>
    <t>60-70</t>
  </si>
  <si>
    <t>70-80</t>
  </si>
  <si>
    <t>Durinskia baltica</t>
  </si>
  <si>
    <t>(Levander) Carty &amp; E. R. Cox 1986</t>
  </si>
  <si>
    <t>http://www.marinespecies.org/aphia.php?p=taxdetails&amp;id=248118</t>
  </si>
  <si>
    <t xml:space="preserve"> 18-22</t>
  </si>
  <si>
    <t xml:space="preserve"> 23-27</t>
  </si>
  <si>
    <t>Glenodinium danicum</t>
  </si>
  <si>
    <t>Paulsen 1907</t>
  </si>
  <si>
    <t>Glenodinium paululum</t>
  </si>
  <si>
    <t>http://www.marinespecies.org/aphia.php?p=taxdetails&amp;id=110149</t>
  </si>
  <si>
    <t>Glenodinium</t>
  </si>
  <si>
    <t>http://www.marinespecies.org/aphia.php?p=taxdetails&amp;id=109538</t>
  </si>
  <si>
    <t>sphere-25%</t>
  </si>
  <si>
    <t>π/6*d^3*0.75</t>
  </si>
  <si>
    <t xml:space="preserve"> 5-10</t>
  </si>
  <si>
    <t xml:space="preserve"> 25-35</t>
  </si>
  <si>
    <t xml:space="preserve"> 35-45</t>
  </si>
  <si>
    <t>Heterocapsa arctica ssp. frigida</t>
  </si>
  <si>
    <t>(Horiguchi) Rintala et Hällfors, G. 2010</t>
  </si>
  <si>
    <t>12-19</t>
  </si>
  <si>
    <t>Heterocapsa minima</t>
  </si>
  <si>
    <t>http://www.marinespecies.org/aphia.php?p=taxdetails&amp;id=233619</t>
  </si>
  <si>
    <t xml:space="preserve"> 7-9</t>
  </si>
  <si>
    <t xml:space="preserve"> 9-11</t>
  </si>
  <si>
    <t>Heterocapsa rotundata</t>
  </si>
  <si>
    <t>http://www.marinespecies.org/aphia.php?p=taxdetails&amp;id=110152</t>
  </si>
  <si>
    <t>Heterocapsa triquetra</t>
  </si>
  <si>
    <t>(Ehrenberg) Stein 1883</t>
  </si>
  <si>
    <t>http://www.marinespecies.org/aphia.php?p=taxdetails&amp;id=110153</t>
  </si>
  <si>
    <t>Heterocapsa</t>
  </si>
  <si>
    <t>http://www.marinespecies.org/aphia.php?p=taxdetails&amp;id=109540</t>
  </si>
  <si>
    <t>Kryptoperidinium foliaceum</t>
  </si>
  <si>
    <t>http://www.marinespecies.org/aphia.php?p=taxdetails&amp;id=110154</t>
  </si>
  <si>
    <t>41-50</t>
  </si>
  <si>
    <t>Oblea rotunda</t>
  </si>
  <si>
    <t>http://www.marinespecies.org/aphia.php?p=taxdetails&amp;id=110155</t>
  </si>
  <si>
    <t xml:space="preserve"> 22-28</t>
  </si>
  <si>
    <t xml:space="preserve"> 28-33</t>
  </si>
  <si>
    <t xml:space="preserve"> 34-36</t>
  </si>
  <si>
    <t>36-42</t>
  </si>
  <si>
    <t>Pentapharsodinium dalei</t>
  </si>
  <si>
    <t>Indelicato &amp; Loeblich III 1986</t>
  </si>
  <si>
    <t>http://www.marinespecies.org/aphia.php?p=taxdetails&amp;id=109925</t>
  </si>
  <si>
    <t>Peridinium cinctum</t>
  </si>
  <si>
    <t>http://www.marinespecies.org/aphia.php?p=taxdetails&amp;id=110183</t>
  </si>
  <si>
    <t>Peridinium inconspicuum</t>
  </si>
  <si>
    <t>Lemmermann 1899</t>
  </si>
  <si>
    <t>15x20</t>
  </si>
  <si>
    <t>Peridinium quinquecorne</t>
  </si>
  <si>
    <t>Abe, 1927</t>
  </si>
  <si>
    <t>http://www.marinespecies.org/aphia.php?p=taxdetails&amp;id=233804</t>
  </si>
  <si>
    <t>25-30x20-25</t>
  </si>
  <si>
    <t>Peridinium</t>
  </si>
  <si>
    <t>http://www.marinespecies.org/aphia.php?p=taxdetails&amp;id=109549</t>
  </si>
  <si>
    <t xml:space="preserve"> 25X26-34</t>
  </si>
  <si>
    <t>35-45x35-45</t>
  </si>
  <si>
    <t>Preperidinium meunieri</t>
  </si>
  <si>
    <t>(Pavillard) Elbrächter 1993</t>
  </si>
  <si>
    <t>http://www.marinespecies.org/aphia.php?p=taxdetails&amp;id=614618</t>
  </si>
  <si>
    <t>Protoperidinium achromaticum</t>
  </si>
  <si>
    <t>(Levander) Balech 1974</t>
  </si>
  <si>
    <t>http://www.marinespecies.org/aphia.php?p=taxdetails&amp;id=110205</t>
  </si>
  <si>
    <t>Protoperidinium bipes</t>
  </si>
  <si>
    <t>(Paulsen) Balech 1974</t>
  </si>
  <si>
    <t>http://www.marinespecies.org/aphia.php?p=taxdetails&amp;id=148908</t>
  </si>
  <si>
    <t>Cyclotella glomerata</t>
  </si>
  <si>
    <t>http://www.marinespecies.org/aphia.php?p=taxdetails&amp;id=149260</t>
  </si>
  <si>
    <t xml:space="preserve">  4-6</t>
  </si>
  <si>
    <t xml:space="preserve">  6-10</t>
  </si>
  <si>
    <t>Cyclotella meneghiniana</t>
  </si>
  <si>
    <t>Kützing 1844</t>
  </si>
  <si>
    <t>http://www.marinespecies.org/aphia.php?p=taxdetails&amp;id=148909</t>
  </si>
  <si>
    <t xml:space="preserve"> 7-12</t>
  </si>
  <si>
    <t xml:space="preserve"> 12-18</t>
  </si>
  <si>
    <t xml:space="preserve"> 18-23</t>
  </si>
  <si>
    <t xml:space="preserve"> 23-28</t>
  </si>
  <si>
    <t xml:space="preserve"> 33-38</t>
  </si>
  <si>
    <t>Cyclotella radiosa</t>
  </si>
  <si>
    <t>(Grunow) Lemmermann 1900</t>
  </si>
  <si>
    <t>http://www.marinespecies.org/aphia.php?p=taxdetails&amp;id=149000</t>
  </si>
  <si>
    <t>Cyclotella stelligera</t>
  </si>
  <si>
    <t>http://www.marinespecies.org/aphia.php?p=taxdetails&amp;id=149259</t>
  </si>
  <si>
    <t xml:space="preserve"> 13-17</t>
  </si>
  <si>
    <t xml:space="preserve"> 17-23</t>
  </si>
  <si>
    <t>Cyclotella</t>
  </si>
  <si>
    <t>http://www.marinespecies.org/aphia.php?p=taxdetails&amp;id=148905</t>
  </si>
  <si>
    <t>6; HD fac.=0.65</t>
  </si>
  <si>
    <t xml:space="preserve"> 12-17</t>
  </si>
  <si>
    <t>Dactyliosolen blavyanus</t>
  </si>
  <si>
    <t>http://www.marinespecies.org/aphia.php?p=taxdetails&amp;id=179786</t>
  </si>
  <si>
    <t>6-15x50-100</t>
  </si>
  <si>
    <t>15-30x100-150</t>
  </si>
  <si>
    <t>Dactyliosolen fragilissimus</t>
  </si>
  <si>
    <t>(Bergon) Hasle 1996</t>
  </si>
  <si>
    <t>http://www.marinespecies.org/aphia.php?p=taxdetails&amp;id=149310</t>
  </si>
  <si>
    <t xml:space="preserve"> 4-6x30-40</t>
  </si>
  <si>
    <t xml:space="preserve"> 8-10x30-60</t>
  </si>
  <si>
    <t xml:space="preserve"> 10-12x60-80</t>
  </si>
  <si>
    <t xml:space="preserve"> 10-12x80-100</t>
  </si>
  <si>
    <t xml:space="preserve"> 12-14x50-80</t>
  </si>
  <si>
    <t xml:space="preserve"> 18-21x50-70</t>
  </si>
  <si>
    <t xml:space="preserve"> 30-32x150-200</t>
  </si>
  <si>
    <t xml:space="preserve"> 14-16x50-80</t>
  </si>
  <si>
    <t xml:space="preserve"> 16-18x50-80</t>
  </si>
  <si>
    <t>5-7x40-50</t>
  </si>
  <si>
    <t>10-20x70-80</t>
  </si>
  <si>
    <t>20-30x70-80</t>
  </si>
  <si>
    <t>Dactyliosolen phuketensis</t>
  </si>
  <si>
    <t>http://www.marinespecies.org/aphia.php?p=taxdetails&amp;id=248064</t>
  </si>
  <si>
    <t>12x40</t>
  </si>
  <si>
    <t>10x80</t>
  </si>
  <si>
    <t>15x80</t>
  </si>
  <si>
    <t>Detonula confervacea</t>
  </si>
  <si>
    <t>http://www.marinespecies.org/aphia.php?p=taxdetails&amp;id=149286</t>
  </si>
  <si>
    <t xml:space="preserve"> 5-6x13-15</t>
  </si>
  <si>
    <t xml:space="preserve"> 8-10x12-19</t>
  </si>
  <si>
    <t xml:space="preserve"> 15x20</t>
  </si>
  <si>
    <t>Detonula pumila</t>
  </si>
  <si>
    <t xml:space="preserve"> 18x22</t>
  </si>
  <si>
    <t>(Castracane) Gran 1900</t>
  </si>
  <si>
    <t>http://www.marinespecies.org/aphia.php?p=taxdetails&amp;id=149647</t>
  </si>
  <si>
    <t>Ditylum brightwellii</t>
  </si>
  <si>
    <t>http://www.marinespecies.org/aphia.php?p=taxdetails&amp;id=149023</t>
  </si>
  <si>
    <t>prism on triangle base</t>
  </si>
  <si>
    <t xml:space="preserve"> 15x100</t>
  </si>
  <si>
    <t xml:space="preserve"> 20-22x120-130</t>
  </si>
  <si>
    <t xml:space="preserve"> 23-25x200</t>
  </si>
  <si>
    <t xml:space="preserve"> 30x200</t>
  </si>
  <si>
    <t>20x80</t>
  </si>
  <si>
    <t>25x120</t>
  </si>
  <si>
    <t>45-55x61-75</t>
  </si>
  <si>
    <t>45-55x101-125</t>
  </si>
  <si>
    <t>Eucampia groenlandica</t>
  </si>
  <si>
    <t>http://www.marinespecies.org/aphia.php?p=taxdetails&amp;id=157430</t>
  </si>
  <si>
    <t>10-80x20-50</t>
  </si>
  <si>
    <t>HD fac.=0.4</t>
  </si>
  <si>
    <t>Eucampia zodiacus</t>
  </si>
  <si>
    <t>http://www.marinespecies.org/aphia.php?p=taxdetails&amp;id=149131</t>
  </si>
  <si>
    <t>20x10</t>
  </si>
  <si>
    <t>25x20</t>
  </si>
  <si>
    <t>15-35x20-80</t>
  </si>
  <si>
    <t>Guinardia delicatula</t>
  </si>
  <si>
    <t>http://www.marinespecies.org/aphia.php?p=taxdetails&amp;id=149112</t>
  </si>
  <si>
    <t xml:space="preserve"> 10x30</t>
  </si>
  <si>
    <t xml:space="preserve"> 10x50</t>
  </si>
  <si>
    <t xml:space="preserve"> 15x50</t>
  </si>
  <si>
    <t>Guinardia flaccida</t>
  </si>
  <si>
    <t>http://www.marinespecies.org/aphia.php?p=taxdetails&amp;id=149132</t>
  </si>
  <si>
    <t xml:space="preserve"> 15x60-80</t>
  </si>
  <si>
    <t xml:space="preserve"> 20x60-80</t>
  </si>
  <si>
    <t xml:space="preserve"> 25x80-100</t>
  </si>
  <si>
    <t xml:space="preserve"> 30x110-130</t>
  </si>
  <si>
    <t xml:space="preserve"> 35x70-80</t>
  </si>
  <si>
    <t xml:space="preserve"> 35x100-150</t>
  </si>
  <si>
    <t xml:space="preserve"> 35x200-300</t>
  </si>
  <si>
    <t xml:space="preserve"> 40x100-200</t>
  </si>
  <si>
    <t xml:space="preserve"> 50x100-150</t>
  </si>
  <si>
    <t>Guinardia striata</t>
  </si>
  <si>
    <t>http://www.marinespecies.org/aphia.php?p=taxdetails&amp;id=149113</t>
  </si>
  <si>
    <t xml:space="preserve"> 10-40x50-150</t>
  </si>
  <si>
    <t>Helicotheca tamesis</t>
  </si>
  <si>
    <t>(Shrubsole) M.Ricard 1987</t>
  </si>
  <si>
    <t>http://www.marinespecies.org/aphia.php?p=taxdetails&amp;id=157440</t>
  </si>
  <si>
    <t>parallelepiped</t>
  </si>
  <si>
    <t>l*w*h</t>
  </si>
  <si>
    <t>30-70x50-150</t>
  </si>
  <si>
    <t>Lauderia annulata</t>
  </si>
  <si>
    <t>http://www.marinespecies.org/aphia.php?p=taxdetails&amp;id=149135</t>
  </si>
  <si>
    <t xml:space="preserve"> 33-35x33-35</t>
  </si>
  <si>
    <t>32x30</t>
  </si>
  <si>
    <t>40x30</t>
  </si>
  <si>
    <t>Leptocylindrus danicus</t>
  </si>
  <si>
    <t>http://www.marinespecies.org/aphia.php?p=taxdetails&amp;id=149106</t>
  </si>
  <si>
    <t xml:space="preserve"> 3x80</t>
  </si>
  <si>
    <t xml:space="preserve"> 4x40-55</t>
  </si>
  <si>
    <t xml:space="preserve"> 5x25-30</t>
  </si>
  <si>
    <t xml:space="preserve"> 5x30-50</t>
  </si>
  <si>
    <t xml:space="preserve"> 5x50-60</t>
  </si>
  <si>
    <t xml:space="preserve"> 5x70-80</t>
  </si>
  <si>
    <t xml:space="preserve"> 6x25-35</t>
  </si>
  <si>
    <t xml:space="preserve"> 7-9x35-50</t>
  </si>
  <si>
    <t xml:space="preserve"> 9-11x40-60</t>
  </si>
  <si>
    <t>Leptocylindrus mediterraneus</t>
  </si>
  <si>
    <t>http://www.marinespecies.org/aphia.php?p=taxdetails&amp;id=149230</t>
  </si>
  <si>
    <t>7-11x 40-60</t>
  </si>
  <si>
    <t>Leptocylindrus minimus</t>
  </si>
  <si>
    <t>Gran 1915</t>
  </si>
  <si>
    <t>http://www.marinespecies.org/aphia.php?p=taxdetails&amp;id=149039</t>
  </si>
  <si>
    <t>3x26-50</t>
  </si>
  <si>
    <t>Leptocylindrus</t>
  </si>
  <si>
    <t>http://www.marinespecies.org/aphia.php?p=taxdetails&amp;id=149038</t>
  </si>
  <si>
    <t xml:space="preserve"> 3x100</t>
  </si>
  <si>
    <t xml:space="preserve"> 10x100</t>
  </si>
  <si>
    <t>Lithodesmium undulatum</t>
  </si>
  <si>
    <t>http://www.marinespecies.org/aphia.php?p=taxdetails&amp;id=149322</t>
  </si>
  <si>
    <t>30-50x25-35</t>
  </si>
  <si>
    <t>Melosira arctica</t>
  </si>
  <si>
    <t>Dickie 1852</t>
  </si>
  <si>
    <t>http://www.marinespecies.org/aphia.php?p=taxdetails&amp;id=160537</t>
  </si>
  <si>
    <t xml:space="preserve"> 8x13</t>
  </si>
  <si>
    <t xml:space="preserve"> 8-10x15-20</t>
  </si>
  <si>
    <t xml:space="preserve"> 11-13x20-25</t>
  </si>
  <si>
    <t xml:space="preserve"> 14x15-20</t>
  </si>
  <si>
    <t xml:space="preserve"> 14x20-30</t>
  </si>
  <si>
    <t xml:space="preserve"> 15x17-25</t>
  </si>
  <si>
    <t xml:space="preserve"> 17x17-25</t>
  </si>
  <si>
    <t xml:space="preserve"> 19x20-30</t>
  </si>
  <si>
    <t>Melosira lineata</t>
  </si>
  <si>
    <t>http://www.marinespecies.org/aphia.php?p=taxdetails&amp;id=156636</t>
  </si>
  <si>
    <t>Division</t>
  </si>
  <si>
    <t>Class</t>
  </si>
  <si>
    <t>Order</t>
  </si>
  <si>
    <t>Species</t>
  </si>
  <si>
    <t>SFLAG</t>
  </si>
  <si>
    <t>STAGE</t>
  </si>
  <si>
    <t>Author</t>
  </si>
  <si>
    <t>AphiaID</t>
  </si>
  <si>
    <t>AphiaID_link</t>
  </si>
  <si>
    <t>Trophy</t>
  </si>
  <si>
    <t>FORMULA</t>
  </si>
  <si>
    <t>SizeClassNo</t>
  </si>
  <si>
    <t>Nonvalid_SIZCL</t>
  </si>
  <si>
    <t>Unit</t>
  </si>
  <si>
    <t>Length(l1)µm</t>
  </si>
  <si>
    <t>Length(l2)µm</t>
  </si>
  <si>
    <t>Width(w)µm</t>
  </si>
  <si>
    <t>Height(h)µm</t>
  </si>
  <si>
    <t>Diameter(d1)µm</t>
  </si>
  <si>
    <t>Diameter(d2)µm</t>
  </si>
  <si>
    <t>Comment</t>
  </si>
  <si>
    <t>CYANOPHYTA (CYANOBACTERIA)</t>
  </si>
  <si>
    <t>Nostocophyceae (Cyanophyceae)</t>
  </si>
  <si>
    <t>CHROOCOCCALES</t>
  </si>
  <si>
    <t>Aphanocapsa delicatissima</t>
  </si>
  <si>
    <t>http://www.marinespecies.org/aphia.php?p=taxdetails&amp;id=146563</t>
  </si>
  <si>
    <t>AU</t>
  </si>
  <si>
    <t>sphere</t>
  </si>
  <si>
    <t>π/6*d^3</t>
  </si>
  <si>
    <t>cell</t>
  </si>
  <si>
    <t xml:space="preserve"> 0.5-1.2</t>
  </si>
  <si>
    <t>based on individual cell</t>
  </si>
  <si>
    <t>colony</t>
  </si>
  <si>
    <t>Aphanocapsa elachista</t>
  </si>
  <si>
    <t>W. &amp; G.S. West 1894</t>
  </si>
  <si>
    <t>http://www.marinespecies.org/aphia.php?p=taxdetails&amp;id=146564</t>
  </si>
  <si>
    <t xml:space="preserve"> 1.3-2</t>
  </si>
  <si>
    <t>Aphanocapsa conferta</t>
  </si>
  <si>
    <t>Aphanocapsa holsatica</t>
  </si>
  <si>
    <t>http://www.marinespecies.org/aphia.php?p=taxdetails&amp;id=146647</t>
  </si>
  <si>
    <t>Aphanocapsa incerta</t>
  </si>
  <si>
    <t>http://www.marinespecies.org/aphia.php?p=taxdetails&amp;id=162668</t>
  </si>
  <si>
    <t>Aphanocapsa planctonica</t>
  </si>
  <si>
    <t>http://www.marinespecies.org/aphia.php?p=taxdetails&amp;id=162672</t>
  </si>
  <si>
    <t xml:space="preserve"> 2-3</t>
  </si>
  <si>
    <t>Aphanocapsa reinboldii</t>
  </si>
  <si>
    <t>http://www.marinespecies.org/aphia.php?p=taxdetails&amp;id=162673</t>
  </si>
  <si>
    <t xml:space="preserve"> 3-4</t>
  </si>
  <si>
    <t>Aphanocapsa rivularis</t>
  </si>
  <si>
    <t>(Carmichael) Rabenhorst 1865</t>
  </si>
  <si>
    <t>http://www.marinespecies.org/aphia.php?p=taxdetails&amp;id=162675</t>
  </si>
  <si>
    <t xml:space="preserve"> 0.8-4</t>
  </si>
  <si>
    <t>Aphanocapsa</t>
  </si>
  <si>
    <t>http://www.marinespecies.org/aphia.php?p=taxdetails&amp;id=146562</t>
  </si>
  <si>
    <t xml:space="preserve"> 1-2</t>
  </si>
  <si>
    <t xml:space="preserve"> 2-4</t>
  </si>
  <si>
    <t>0.8-1.5</t>
  </si>
  <si>
    <t>Anathece bachmannii</t>
  </si>
  <si>
    <t>(Komárek&amp;Cronberg) Komárek, Kastovsky&amp;Jezberová 2011</t>
  </si>
  <si>
    <t>http://www.marinespecies.org/aphia.php?p=taxdetails&amp;id=624957</t>
  </si>
  <si>
    <t>rotational ellipsoid</t>
  </si>
  <si>
    <t>l*w*h/2</t>
  </si>
  <si>
    <t xml:space="preserve"> 0.8-2x0.5-1 </t>
  </si>
  <si>
    <t>Aphanothece bachmannii</t>
  </si>
  <si>
    <t>π/6*d^2*l</t>
  </si>
  <si>
    <t>Aphanothece castagnei</t>
  </si>
  <si>
    <t>(Kützing) Rabenhorst 1865</t>
  </si>
  <si>
    <t>http://www.marinespecies.org/aphia.php?p=taxdetails&amp;id=162683</t>
  </si>
  <si>
    <t>Anathece clathrata</t>
  </si>
  <si>
    <t>http://www.marinespecies.org/aphia.php?p=taxdetails&amp;id=699619</t>
  </si>
  <si>
    <t xml:space="preserve"> 0.8-3.5x0.4-2</t>
  </si>
  <si>
    <t>Aphanothece clathrata</t>
  </si>
  <si>
    <t>Anathece minutissima</t>
  </si>
  <si>
    <t>http://www.marinespecies.org/aphia.php?p=taxdetails&amp;id=624955</t>
  </si>
  <si>
    <t xml:space="preserve"> 1-2x0.8-1</t>
  </si>
  <si>
    <t>Aphanothece minutissima</t>
  </si>
  <si>
    <t>Aphanothece paralleliformis</t>
  </si>
  <si>
    <t>Cronberg  2003</t>
  </si>
  <si>
    <t>http://www.marinespecies.org/aphia.php?p=taxdetails&amp;id=624961</t>
  </si>
  <si>
    <t>cylinder</t>
  </si>
  <si>
    <t>π/4*d^2*h</t>
  </si>
  <si>
    <t xml:space="preserve"> 1.5-2x0.8-1</t>
  </si>
  <si>
    <t>Anathece smithii</t>
  </si>
  <si>
    <t>http://www.marinespecies.org/aphia.php?p=taxdetails&amp;id=624960</t>
  </si>
  <si>
    <t xml:space="preserve"> 2-3.5x1-1.5</t>
  </si>
  <si>
    <t>Aphanothece smithii</t>
  </si>
  <si>
    <t>Aphanothece stagnina</t>
  </si>
  <si>
    <t>http://www.marinespecies.org/aphia.php?p=taxdetails&amp;id=162694</t>
  </si>
  <si>
    <t>Aphanothece</t>
  </si>
  <si>
    <t>http://www.marinespecies.org/aphia.php?p=taxdetails&amp;id=146715</t>
  </si>
  <si>
    <t>Chroococcales</t>
  </si>
  <si>
    <t>http://www.marinespecies.org/aphia.php?p=taxdetails&amp;id=146543</t>
  </si>
  <si>
    <t xml:space="preserve"> &lt;2</t>
  </si>
  <si>
    <t>Chroococcus aphanocapsoides</t>
  </si>
  <si>
    <t>Skuja 1964</t>
  </si>
  <si>
    <t>http://www.marinespecies.org/aphia.php?p=taxdetails&amp;id=162696</t>
  </si>
  <si>
    <t>Chroococcus cumulatus</t>
  </si>
  <si>
    <t>Bachmann 1921</t>
  </si>
  <si>
    <t>http://www.marinespecies.org/aphia.php?p=taxdetails&amp;id=162699</t>
  </si>
  <si>
    <t xml:space="preserve"> 5-7</t>
  </si>
  <si>
    <t>Chroococcus dispersus</t>
  </si>
  <si>
    <t>http://www.marinespecies.org/aphia.php?p=taxdetails&amp;id=146569</t>
  </si>
  <si>
    <t>Chroococcus distans</t>
  </si>
  <si>
    <t>http://www.marinespecies.org/aphia.php?p=taxdetails&amp;id=162704</t>
  </si>
  <si>
    <t xml:space="preserve"> 5.5-7.5</t>
  </si>
  <si>
    <t>Chroococcus limneticus</t>
  </si>
  <si>
    <t>N</t>
  </si>
  <si>
    <t>Lemmermann 1898</t>
  </si>
  <si>
    <t>http://www.marinespecies.org/aphia.php?p=taxdetails&amp;id=576250</t>
  </si>
  <si>
    <t xml:space="preserve"> 6-8</t>
  </si>
  <si>
    <t>Synonym of Limnococcus limneticus</t>
  </si>
  <si>
    <t xml:space="preserve"> 8-12</t>
  </si>
  <si>
    <t>Chroococcus microscopicus</t>
  </si>
  <si>
    <t>Komárková-Legnerová &amp; Cronberg 1994</t>
  </si>
  <si>
    <t>http://www.marinespecies.org/aphia.php?p=taxdetails&amp;id=162713</t>
  </si>
  <si>
    <t xml:space="preserve"> 0.7-1</t>
  </si>
  <si>
    <t>Chroococcus minimus</t>
  </si>
  <si>
    <t>http://www.marinespecies.org/aphia.php?p=taxdetails&amp;id=162714</t>
  </si>
  <si>
    <t xml:space="preserve"> 1.7-3</t>
  </si>
  <si>
    <t>Chroococcus minor</t>
  </si>
  <si>
    <t>(Kützing) Nägeli 1849</t>
  </si>
  <si>
    <t>http://www.marinespecies.org/aphia.php?p=taxdetails&amp;id=146614</t>
  </si>
  <si>
    <t>Chroococcus minutus</t>
  </si>
  <si>
    <t>http://www.marinespecies.org/aphia.php?p=taxdetails&amp;id=146567</t>
  </si>
  <si>
    <t xml:space="preserve">  4-10</t>
  </si>
  <si>
    <t>Chroococcus turgidus</t>
  </si>
  <si>
    <t>http://www.marinespecies.org/aphia.php?p=taxdetails&amp;id=146566</t>
  </si>
  <si>
    <t xml:space="preserve"> 6-10</t>
  </si>
  <si>
    <t xml:space="preserve"> 10-20</t>
  </si>
  <si>
    <t xml:space="preserve"> 20-30</t>
  </si>
  <si>
    <t>Chroococcus</t>
  </si>
  <si>
    <t>http://www.marinespecies.org/aphia.php?p=taxdetails&amp;id=146565</t>
  </si>
  <si>
    <t xml:space="preserve"> 4-6</t>
  </si>
  <si>
    <t xml:space="preserve"> 8-10</t>
  </si>
  <si>
    <t>Coelomoron pusillum</t>
  </si>
  <si>
    <t>http://www.marinespecies.org/aphia.php?p=taxdetails&amp;id=160569</t>
  </si>
  <si>
    <t xml:space="preserve"> 2x3</t>
  </si>
  <si>
    <t>Coelomoron</t>
  </si>
  <si>
    <t>http://www.marinespecies.org/aphia.php?p=taxdetails&amp;id=160568</t>
  </si>
  <si>
    <t>Coelosphaerium dubium</t>
  </si>
  <si>
    <t>http://www.marinespecies.org/aphia.php?p=taxdetails&amp;id=146575</t>
  </si>
  <si>
    <t>Coelosphaerium kuetzingianum</t>
  </si>
  <si>
    <t>Nägeli 1849</t>
  </si>
  <si>
    <t>http://www.marinespecies.org/aphia.php?p=taxdetails&amp;id=177100</t>
  </si>
  <si>
    <t>Coelosphaerium minutissimum</t>
  </si>
  <si>
    <t>Lemmermann 1900</t>
  </si>
  <si>
    <t>http://www.marinespecies.org/aphia.php?p=taxdetails&amp;id=146619</t>
  </si>
  <si>
    <t>Coelosphaerium subarcticum</t>
  </si>
  <si>
    <t>Komárek &amp; Komárková-Legnerová 1992</t>
  </si>
  <si>
    <t>http://www.marinespecies.org/aphia.php?p=taxdetails&amp;id=177103</t>
  </si>
  <si>
    <t xml:space="preserve"> 1.2-1.6</t>
  </si>
  <si>
    <t>Coelosphaerium</t>
  </si>
  <si>
    <t>http://www.marinespecies.org/aphia.php?p=taxdetails&amp;id=146573</t>
  </si>
  <si>
    <t>Cyanodictyon balticum</t>
  </si>
  <si>
    <t>http://www.marinespecies.org/aphia.php?p=taxdetails&amp;id=707720</t>
  </si>
  <si>
    <t xml:space="preserve"> 1x1.5</t>
  </si>
  <si>
    <t>*</t>
  </si>
  <si>
    <t>Cyanodictyon iac</t>
  </si>
  <si>
    <t>1-1.2x1.2-2</t>
  </si>
  <si>
    <t>Cyanodictyon imperfectum</t>
  </si>
  <si>
    <t>Cronberg &amp; Weibull 1981</t>
  </si>
  <si>
    <t>http://www.marinespecies.org/aphia.php?p=taxdetails&amp;id=177111</t>
  </si>
  <si>
    <t xml:space="preserve"> 0.4-1</t>
  </si>
  <si>
    <t>Cyanodictyon planctonicum</t>
  </si>
  <si>
    <t>http://www.marinespecies.org/aphia.php?p=taxdetails&amp;id=177112</t>
  </si>
  <si>
    <t xml:space="preserve"> 0.8-1x1-2</t>
  </si>
  <si>
    <t>Cyanodictyon reticulatum</t>
  </si>
  <si>
    <t>(Lemmermann) Geitler 1925</t>
  </si>
  <si>
    <t>http://www.marinespecies.org/aphia.php?p=taxdetails&amp;id=177113</t>
  </si>
  <si>
    <t xml:space="preserve"> 1-1.5</t>
  </si>
  <si>
    <t>Cyanodictyon tubiforme</t>
  </si>
  <si>
    <t>Cronberg 1988</t>
  </si>
  <si>
    <t>http://www.marinespecies.org/aphia.php?p=taxdetails&amp;id=614743</t>
  </si>
  <si>
    <t xml:space="preserve"> 1.9-2.2x2.2-3.8</t>
  </si>
  <si>
    <t>Cyanodictyon</t>
  </si>
  <si>
    <t>http://www.marinespecies.org/aphia.php?p=taxdetails&amp;id=177108</t>
  </si>
  <si>
    <t xml:space="preserve"> 1-3</t>
  </si>
  <si>
    <t>Cyanonephron styloides</t>
  </si>
  <si>
    <t>Hickel 1985</t>
  </si>
  <si>
    <t>http://www.marinespecies.org/aphia.php?p=taxdetails&amp;id=177122</t>
  </si>
  <si>
    <t xml:space="preserve"> 0.8-1.2x2-5.5</t>
  </si>
  <si>
    <t>Cyanonephron</t>
  </si>
  <si>
    <t>http://www.marinespecies.org/aphia.php?p=taxdetails&amp;id=177121</t>
  </si>
  <si>
    <t>Eucapsis alpina</t>
  </si>
  <si>
    <t>Clements &amp; Shantz 1909</t>
  </si>
  <si>
    <t>http://www.marinespecies.org/aphia.php?p=taxdetails&amp;id=177126</t>
  </si>
  <si>
    <t>Eucapsis minuta</t>
  </si>
  <si>
    <t>http://www.marinespecies.org/aphia.php?p=taxdetails&amp;id=177128</t>
  </si>
  <si>
    <t>Eucapsis</t>
  </si>
  <si>
    <t>http://www.marinespecies.org/aphia.php?p=taxdetails&amp;id=177125</t>
  </si>
  <si>
    <t>Gomphosphaeria aponina</t>
  </si>
  <si>
    <t>Kützing 1836</t>
  </si>
  <si>
    <t>http://www.marinespecies.org/aphia.php?p=taxdetails&amp;id=146572</t>
  </si>
  <si>
    <t>Gomphosphaeria salina</t>
  </si>
  <si>
    <t>Komárek &amp; Hindák 1988</t>
  </si>
  <si>
    <t>http://www.marinespecies.org/aphia.php?p=taxdetails&amp;id=177136</t>
  </si>
  <si>
    <t xml:space="preserve"> 10.4-15x4-6</t>
  </si>
  <si>
    <t>Gomphosphaeria</t>
  </si>
  <si>
    <t>http://www.marinespecies.org/aphia.php?p=taxdetails&amp;id=146570</t>
  </si>
  <si>
    <t xml:space="preserve"> 3-4x6-8</t>
  </si>
  <si>
    <t>Lemmermanniella pallida</t>
  </si>
  <si>
    <t>(Lemmermann) Geitler 1942</t>
  </si>
  <si>
    <t>http://www.marinespecies.org/aphia.php?p=taxdetails&amp;id=177140</t>
  </si>
  <si>
    <t xml:space="preserve"> 0.5-1.6x1.1-3.7</t>
  </si>
  <si>
    <t>Lemmermanniella parva</t>
  </si>
  <si>
    <t>Hindák 1985</t>
  </si>
  <si>
    <t>http://www.marinespecies.org/aphia.php?p=taxdetails&amp;id=177155</t>
  </si>
  <si>
    <t xml:space="preserve"> 0.8-1x1-1.8</t>
  </si>
  <si>
    <t>Lemmermanniella</t>
  </si>
  <si>
    <t>http://www.marinespecies.org/aphia.php?p=taxdetails&amp;id=177138</t>
  </si>
  <si>
    <t xml:space="preserve"> 0.5-3</t>
  </si>
  <si>
    <t>Limnococcus limneticus</t>
  </si>
  <si>
    <t>(Lemmermann) Komárková, Jezberová, O.Komárek &amp; Zapomelová 2010</t>
  </si>
  <si>
    <t>Merismopedia elegans</t>
  </si>
  <si>
    <t>http://www.marinespecies.org/aphia.php?p=taxdetails&amp;id=177158</t>
  </si>
  <si>
    <t>Merismopedia glauca</t>
  </si>
  <si>
    <t>(Ehrenberg) Kützing 1845</t>
  </si>
  <si>
    <t>http://www.marinespecies.org/aphia.php?p=taxdetails&amp;id=146578</t>
  </si>
  <si>
    <t xml:space="preserve"> 3-6</t>
  </si>
  <si>
    <t>Merismopedia punctata</t>
  </si>
  <si>
    <t>Meyen 1839</t>
  </si>
  <si>
    <t>http://www.marinespecies.org/aphia.php?p=taxdetails&amp;id=146577</t>
  </si>
  <si>
    <t xml:space="preserve"> 2.5-3.6</t>
  </si>
  <si>
    <t>Merismopedia tenuissima</t>
  </si>
  <si>
    <t>http://www.marinespecies.org/aphia.php?p=taxdetails&amp;id=146576</t>
  </si>
  <si>
    <t xml:space="preserve"> 0.4-2.5</t>
  </si>
  <si>
    <t>Merismopedia warmingiana</t>
  </si>
  <si>
    <t>http://www.marinespecies.org/aphia.php?p=taxdetails&amp;id=146546</t>
  </si>
  <si>
    <t>Merismopedia</t>
  </si>
  <si>
    <t>http://www.marinespecies.org/aphia.php?p=taxdetails&amp;id=146545</t>
  </si>
  <si>
    <t xml:space="preserve"> 0.5-3 </t>
  </si>
  <si>
    <t>Microcystis aeruginosa</t>
  </si>
  <si>
    <t>(Kützing) Kützing 1846</t>
  </si>
  <si>
    <t>http://www.marinespecies.org/aphia.php?p=taxdetails&amp;id=146558</t>
  </si>
  <si>
    <t>Microcystis flos-aquae</t>
  </si>
  <si>
    <t>http://www.marinespecies.org/aphia.php?p=taxdetails&amp;id=146560</t>
  </si>
  <si>
    <t xml:space="preserve"> 3.5-4.8</t>
  </si>
  <si>
    <t>Microcystis ichtyoblabe</t>
  </si>
  <si>
    <t>Kützing 1843</t>
  </si>
  <si>
    <t>http://www.marinespecies.org/aphia.php?p=taxdetails&amp;id=177245</t>
  </si>
  <si>
    <t xml:space="preserve"> 2-3.2</t>
  </si>
  <si>
    <t>Microcystis ichthyoblabe</t>
  </si>
  <si>
    <t>Microcystis novacekii</t>
  </si>
  <si>
    <t>(Komárek) Compère 1974</t>
  </si>
  <si>
    <t>http://www.marinespecies.org/aphia.php?p=taxdetails&amp;id=177252</t>
  </si>
  <si>
    <t xml:space="preserve"> 3-5.5</t>
  </si>
  <si>
    <t>Microcystis viridis</t>
  </si>
  <si>
    <t>http://www.marinespecies.org/aphia.php?p=taxdetails&amp;id=177400</t>
  </si>
  <si>
    <t xml:space="preserve"> 3.5-7</t>
  </si>
  <si>
    <t>Microcystis wesenbergii</t>
  </si>
  <si>
    <t>http://www.marinespecies.org/aphia.php?p=taxdetails&amp;id=146561</t>
  </si>
  <si>
    <t xml:space="preserve"> 4-7</t>
  </si>
  <si>
    <t>Microcystis</t>
  </si>
  <si>
    <t>http://www.marinespecies.org/aphia.php?p=taxdetails&amp;id=146557</t>
  </si>
  <si>
    <t>Author name of genus added</t>
  </si>
  <si>
    <t xml:space="preserve"> 3-7</t>
  </si>
  <si>
    <t>Pannus spumosus</t>
  </si>
  <si>
    <t>http://www.marinespecies.org/aphia.php?p=taxdetails&amp;id=177428</t>
  </si>
  <si>
    <t>Pannus</t>
  </si>
  <si>
    <t>http://www.marinespecies.org/aphia.php?p=taxdetails&amp;id=177426</t>
  </si>
  <si>
    <t>Radiocystis geminata</t>
  </si>
  <si>
    <t>Skuja 1948</t>
  </si>
  <si>
    <t>http://www.marinespecies.org/aphia.php?p=taxdetails&amp;id=177431</t>
  </si>
  <si>
    <t xml:space="preserve"> 3x4</t>
  </si>
  <si>
    <t>Rhabdoderma lineare</t>
  </si>
  <si>
    <t>Schmidle &amp; Lauterborn 1900</t>
  </si>
  <si>
    <t>http://www.marinespecies.org/aphia.php?p=taxdetails&amp;id=177447</t>
  </si>
  <si>
    <t xml:space="preserve"> 4-10x1.5-3</t>
  </si>
  <si>
    <t>Rhabdoderma</t>
  </si>
  <si>
    <t>http://www.marinespecies.org/aphia.php?p=taxdetails&amp;id=177434</t>
  </si>
  <si>
    <t>Snowella atomus</t>
  </si>
  <si>
    <t>http://www.marinespecies.org/aphia.php?p=taxdetails&amp;id=177464</t>
  </si>
  <si>
    <t xml:space="preserve"> 0.6-1.4</t>
  </si>
  <si>
    <t>Snowella fennica</t>
  </si>
  <si>
    <t>http://www.marinespecies.org/aphia.php?p=taxdetails&amp;id=177465</t>
  </si>
  <si>
    <t>Snowella lacustris</t>
  </si>
  <si>
    <t>http://www.marinespecies.org/aphia.php?p=taxdetails&amp;id=146645</t>
  </si>
  <si>
    <t>Snowella litoralis</t>
  </si>
  <si>
    <t>(Häyrén) Komárek &amp; Hindák 1988</t>
  </si>
  <si>
    <t>http://www.marinespecies.org/aphia.php?p=taxdetails&amp;id=177473</t>
  </si>
  <si>
    <t xml:space="preserve"> 2.4-4</t>
  </si>
  <si>
    <t>Snowella septentrionalis</t>
  </si>
  <si>
    <t>http://www.marinespecies.org/aphia.php?p=taxdetails&amp;id=177480</t>
  </si>
  <si>
    <t xml:space="preserve"> 1.2-3.4</t>
  </si>
  <si>
    <t>Snowella</t>
  </si>
  <si>
    <t>http://www.marinespecies.org/aphia.php?p=taxdetails&amp;id=146644</t>
  </si>
  <si>
    <t xml:space="preserve"> 1-4</t>
  </si>
  <si>
    <t>Synechococcus</t>
  </si>
  <si>
    <t>http://www.marinespecies.org/aphia.php?p=taxdetails&amp;id=160572</t>
  </si>
  <si>
    <t>Woronichinia compacta</t>
  </si>
  <si>
    <t>(Lemmermann) Komárek &amp; Hindák 1988</t>
  </si>
  <si>
    <t>http://www.marinespecies.org/aphia.php?p=taxdetails&amp;id=177484</t>
  </si>
  <si>
    <t>Woronichinia elorantae</t>
  </si>
  <si>
    <t>http://www.marinespecies.org/aphia.php?p=taxdetails&amp;id=177489</t>
  </si>
  <si>
    <t>Woronichinia fusca</t>
  </si>
  <si>
    <t>(Skuja) Komárek &amp; Hindák 1988</t>
  </si>
  <si>
    <t>http://www.marinespecies.org/aphia.php?p=taxdetails&amp;id=177490</t>
  </si>
  <si>
    <t>Woronichinia karelica</t>
  </si>
  <si>
    <t>http://www.marinespecies.org/aphia.php?p=taxdetails&amp;id=177492</t>
  </si>
  <si>
    <t>Woronichinia naegeliana</t>
  </si>
  <si>
    <t>(Unger) Elenkin 1933</t>
  </si>
  <si>
    <t>http://www.marinespecies.org/aphia.php?p=taxdetails&amp;id=146618</t>
  </si>
  <si>
    <t>Woronichinia</t>
  </si>
  <si>
    <t xml:space="preserve"> Elenkin 1933</t>
  </si>
  <si>
    <t>http://www.marinespecies.org/aphia.php?p=taxdetails&amp;id=146617</t>
  </si>
  <si>
    <t xml:space="preserve"> 2-5</t>
  </si>
  <si>
    <t>OSCILLATORIALES</t>
  </si>
  <si>
    <t>Limnothrix planctonica</t>
  </si>
  <si>
    <t>(Woloszynska) Meffert 1988</t>
  </si>
  <si>
    <t>http://www.marinespecies.org/aphia.php?p=taxdetails&amp;id=177507</t>
  </si>
  <si>
    <t>filament</t>
  </si>
  <si>
    <t>2x100</t>
  </si>
  <si>
    <t>2.5x100</t>
  </si>
  <si>
    <t>3x100</t>
  </si>
  <si>
    <t>Limnothrix redekei</t>
  </si>
  <si>
    <t>http://www.marinespecies.org/aphia.php?p=taxdetails&amp;id=177508</t>
  </si>
  <si>
    <t>Limnothrix</t>
  </si>
  <si>
    <t>http://www.marinespecies.org/aphia.php?p=taxdetails&amp;id=177506</t>
  </si>
  <si>
    <t>1.5x100</t>
  </si>
  <si>
    <t>Lyngbya aestuarii</t>
  </si>
  <si>
    <t>http://www.marinespecies.org/aphia.php?p=taxdetails&amp;id=157084</t>
  </si>
  <si>
    <t>8x100</t>
  </si>
  <si>
    <t>Oscillatoria chlorina</t>
  </si>
  <si>
    <t>http://www.marinespecies.org/aphia.php?p=taxdetails&amp;id=146592</t>
  </si>
  <si>
    <t>4x100</t>
  </si>
  <si>
    <t>Oscillatoria limosa</t>
  </si>
  <si>
    <t>10x100</t>
  </si>
  <si>
    <t>12x100</t>
  </si>
  <si>
    <t>16x100</t>
  </si>
  <si>
    <t>Oscillatoriales</t>
  </si>
  <si>
    <t>http://www.marinespecies.org/aphia.php?p=taxdetails&amp;id=146603</t>
  </si>
  <si>
    <t>1x100</t>
  </si>
  <si>
    <t>5x100</t>
  </si>
  <si>
    <t>7x100</t>
  </si>
  <si>
    <t>Phormidium amphibium</t>
  </si>
  <si>
    <t>http://www.marinespecies.org/aphia.php?p=taxdetails&amp;id=146691</t>
  </si>
  <si>
    <t>3.5x100</t>
  </si>
  <si>
    <t>Geitlerinema amphibium</t>
  </si>
  <si>
    <t>http://www.marinespecies.org/aphia.php?p=taxdetails&amp;id=366599</t>
  </si>
  <si>
    <t>Phormidium</t>
  </si>
  <si>
    <t>http://www.marinespecies.org/aphia.php?p=taxdetails&amp;id=146690</t>
  </si>
  <si>
    <t>6x100</t>
  </si>
  <si>
    <t>Planktolyngbya contorta</t>
  </si>
  <si>
    <t>(Lemmermann) Anagnostidis &amp; Komárek 1988</t>
  </si>
  <si>
    <t>http://www.marinespecies.org/aphia.php?p=taxdetails&amp;id=177572</t>
  </si>
  <si>
    <t>Planktolyngbya lacustris</t>
  </si>
  <si>
    <t>http://www.marinespecies.org/aphia.php?p=taxdetails&amp;id=177574</t>
  </si>
  <si>
    <t>Planktolyngbya limnetica</t>
  </si>
  <si>
    <t>(Lemmermann) Komárková-Legnerová &amp; Cronberg 1992</t>
  </si>
  <si>
    <t>http://www.marinespecies.org/aphia.php?p=taxdetails&amp;id=177576</t>
  </si>
  <si>
    <t>Planktolyngbya</t>
  </si>
  <si>
    <t>http://www.marinespecies.org/aphia.php?p=taxdetails&amp;id=146677</t>
  </si>
  <si>
    <t>Planktothrix agardhii</t>
  </si>
  <si>
    <t>(Gomont) Anagnostidis &amp; Komárek 1988</t>
  </si>
  <si>
    <t>http://www.marinespecies.org/aphia.php?p=taxdetails&amp;id=146552</t>
  </si>
  <si>
    <t>Planktothrix mougeotii</t>
  </si>
  <si>
    <t>Planktothrix</t>
  </si>
  <si>
    <t>http://www.marinespecies.org/aphia.php?p=taxdetails&amp;id=146551</t>
  </si>
  <si>
    <t>Pseudanabaena acicularis</t>
  </si>
  <si>
    <t>http://www.marinespecies.org/aphia.php?p=taxdetails&amp;id=177583</t>
  </si>
  <si>
    <t>Pseudanabaena limnetica</t>
  </si>
  <si>
    <t>(Lemmermann) Komárek 1974</t>
  </si>
  <si>
    <t>http://www.marinespecies.org/aphia.php?p=taxdetails&amp;id=177590</t>
  </si>
  <si>
    <t>Pseudanabaena mucicola</t>
  </si>
  <si>
    <t>http://www.marinespecies.org/aphia.php?p=taxdetails&amp;id=177592</t>
  </si>
  <si>
    <t>Pseudanabaena</t>
  </si>
  <si>
    <t>http://www.marinespecies.org/aphia.php?p=taxdetails&amp;id=177588</t>
  </si>
  <si>
    <t>0.5x100</t>
  </si>
  <si>
    <t>Romeria</t>
  </si>
  <si>
    <t>http://www.marinespecies.org/aphia.php?p=taxdetails&amp;id=177595</t>
  </si>
  <si>
    <t>1.3-1.6x3-9</t>
  </si>
  <si>
    <t>1x1-3</t>
  </si>
  <si>
    <t>Spirulina major</t>
  </si>
  <si>
    <t>Spirulina subsalsa</t>
  </si>
  <si>
    <t>Spirulina</t>
  </si>
  <si>
    <t>http://www.marinespecies.org/aphia.php?p=taxdetails&amp;id=146541</t>
  </si>
  <si>
    <t>Tychonema tenue</t>
  </si>
  <si>
    <t>(Skuja) Anagnostidis &amp; Komárek 1988</t>
  </si>
  <si>
    <t>http://www.marinespecies.org/aphia.php?p=taxdetails&amp;id=177618</t>
  </si>
  <si>
    <t>4-5x100</t>
  </si>
  <si>
    <t>Tychonema bourrellyi</t>
  </si>
  <si>
    <t>(J.W.G.Lund) Anagnostidis &amp; Komárek 1988</t>
  </si>
  <si>
    <t>Achroonema lentum</t>
  </si>
  <si>
    <t>Skuja 1956</t>
  </si>
  <si>
    <t>http://www.marinespecies.org/aphia.php?p=taxdetails&amp;id=249691</t>
  </si>
  <si>
    <t>HT</t>
  </si>
  <si>
    <t>Achroonema proteiforme</t>
  </si>
  <si>
    <t>http://www.marinespecies.org/aphia.php?p=taxdetails&amp;id=648201</t>
  </si>
  <si>
    <t>1-2x100</t>
  </si>
  <si>
    <t>NOSTOCALES</t>
  </si>
  <si>
    <t>Anabaena affinis</t>
  </si>
  <si>
    <t>Lemmermann 1897</t>
  </si>
  <si>
    <t>http://www.marinespecies.org/aphia.php?p=taxdetails&amp;id=177629</t>
  </si>
  <si>
    <t>chain of spheres</t>
  </si>
  <si>
    <t>π/6*d^3*l/d</t>
  </si>
  <si>
    <t>Anabaena baltica</t>
  </si>
  <si>
    <t>http://www.marinespecies.org/aphia.php?p=taxdetails&amp;id=177635</t>
  </si>
  <si>
    <t>Anabaena circinalis</t>
  </si>
  <si>
    <t>Rabenhorst ex Bornet &amp; Flahault 1886</t>
  </si>
  <si>
    <t>http://www.marinespecies.org/aphia.php?p=taxdetails&amp;id=177640</t>
  </si>
  <si>
    <t>11x100</t>
  </si>
  <si>
    <t>Anabaena crassa</t>
  </si>
  <si>
    <t>(Lemmermann) Komárková &amp; Cronberg 1992</t>
  </si>
  <si>
    <t>http://www.marinespecies.org/aphia.php?p=taxdetails&amp;id=177645</t>
  </si>
  <si>
    <t>Anabaena cylindrica</t>
  </si>
  <si>
    <t>Lemmermann 1896</t>
  </si>
  <si>
    <t>http://www.marinespecies.org/aphia.php?p=taxdetails&amp;id=177649</t>
  </si>
  <si>
    <t>3-4x100</t>
  </si>
  <si>
    <t>Anabaena flos-aquae</t>
  </si>
  <si>
    <t>http://www.marinespecies.org/aphia.php?p=taxdetails&amp;id=146588</t>
  </si>
  <si>
    <t>Anabaena heterospora</t>
  </si>
  <si>
    <t>Nygaard 1949</t>
  </si>
  <si>
    <t>http://www.marinespecies.org/aphia.php?p=taxdetails&amp;id=666613</t>
  </si>
  <si>
    <t>Anabaena inaequalis</t>
  </si>
  <si>
    <t>http://www.marinespecies.org/aphia.php?p=taxdetails&amp;id=177659</t>
  </si>
  <si>
    <t>Anabaena lemmermannii</t>
  </si>
  <si>
    <t>http://www.marinespecies.org/aphia.php?p=taxdetails&amp;id=177661</t>
  </si>
  <si>
    <t>Anabaena macrospora</t>
  </si>
  <si>
    <t>Klebahn 1895</t>
  </si>
  <si>
    <t>http://www.marinespecies.org/aphia.php?p=taxdetails&amp;id=451629</t>
  </si>
  <si>
    <t>6-7x100</t>
  </si>
  <si>
    <t>Anabaena oscillarioides</t>
  </si>
  <si>
    <t>http://www.marinespecies.org/aphia.php?p=taxdetails&amp;id=239061</t>
  </si>
  <si>
    <t>Anabaena planctonica</t>
  </si>
  <si>
    <t>Brunnthaler 1903</t>
  </si>
  <si>
    <t>http://www.marinespecies.org/aphia.php?p=taxdetails&amp;id=248094</t>
  </si>
  <si>
    <t>Anabaena smithii</t>
  </si>
  <si>
    <t>(Komárek) M. Watanabe 1991</t>
  </si>
  <si>
    <t xml:space="preserve">9x100 </t>
  </si>
  <si>
    <t>Anabaena spiroides</t>
  </si>
  <si>
    <t>http://www.marinespecies.org/aphia.php?p=taxdetails&amp;id=177637</t>
  </si>
  <si>
    <t>Anabaena torulosa</t>
  </si>
  <si>
    <t>http://www.marinespecies.org/aphia.php?p=taxdetails&amp;id=146714</t>
  </si>
  <si>
    <t>Anabaena</t>
  </si>
  <si>
    <t>http://www.marinespecies.org/aphia.php?p=taxdetails&amp;id=146585</t>
  </si>
  <si>
    <t>5-7x100</t>
  </si>
  <si>
    <t>7-9x100</t>
  </si>
  <si>
    <t>9-12x100</t>
  </si>
  <si>
    <t>spheres</t>
  </si>
  <si>
    <t>2-4</t>
  </si>
  <si>
    <t>4-6</t>
  </si>
  <si>
    <t>6-8</t>
  </si>
  <si>
    <t>Anabaenopsis elenkinii</t>
  </si>
  <si>
    <t>http://www.marinespecies.org/aphia.php?p=taxdetails&amp;id=345457</t>
  </si>
  <si>
    <t>5.8x100</t>
  </si>
  <si>
    <t>Anabaenopsis</t>
  </si>
  <si>
    <t>http://www.marinespecies.org/aphia.php?p=taxdetails&amp;id=146590</t>
  </si>
  <si>
    <t>5-6x100</t>
  </si>
  <si>
    <t>Aphanizomenon flos-aquae</t>
  </si>
  <si>
    <t>http://www.marinespecies.org/aphia.php?p=taxdetails&amp;id=248099</t>
  </si>
  <si>
    <t>Aphanizomenon gracile</t>
  </si>
  <si>
    <t>2.5-3x100</t>
  </si>
  <si>
    <t>Aphanizomenon hungaricum</t>
  </si>
  <si>
    <t>http://www.marinespecies.org/aphia.php?p=taxdetails&amp;id=578448</t>
  </si>
  <si>
    <t>Aphanizomenon issatschenkoi</t>
  </si>
  <si>
    <t>(Usacev) Proschkina-Lavrenko 1962</t>
  </si>
  <si>
    <t>(Usacev) Proschkina-Lavrenko 1963</t>
  </si>
  <si>
    <t>4.5x100</t>
  </si>
  <si>
    <t>Aphanizomenon klebahnii</t>
  </si>
  <si>
    <t>Aphanizomenon skujae</t>
  </si>
  <si>
    <t>http://www.marinespecies.org/aphia.php?p=taxdetails&amp;id=592876</t>
  </si>
  <si>
    <t>Aphanizomenon yezoense</t>
  </si>
  <si>
    <t>http://www.marinespecies.org/aphia.php?p=taxdetails&amp;id=659901</t>
  </si>
  <si>
    <t>Aphanizomenon</t>
  </si>
  <si>
    <t>http://www.marinespecies.org/aphia.php?p=taxdetails&amp;id=160567</t>
  </si>
  <si>
    <t>Dolichospermum affine</t>
  </si>
  <si>
    <t>http://www.marinespecies.org/aphia.php?p=taxdetails&amp;id=625363</t>
  </si>
  <si>
    <t>Dolichospermum crassum</t>
  </si>
  <si>
    <t>(Lemmermann) P.Wacklin, L.Hoffmann &amp; J.Komárek 2009 </t>
  </si>
  <si>
    <t>http://www.marinespecies.org/aphia.php?p=taxdetails&amp;id=625368</t>
  </si>
  <si>
    <t>Dolichospermum flosaquae</t>
  </si>
  <si>
    <t>(Brébisson ex Bornet &amp; Flahault) P.Wacklin, L.Hoffmann &amp; J.Komárek 2009 </t>
  </si>
  <si>
    <t>http://www.marinespecies.org/aphia.php?p=taxdetails&amp;id=623803</t>
  </si>
  <si>
    <t>Dolichospermum heterosporum</t>
  </si>
  <si>
    <t>(Nygaard) P.Wacklin, L.Hoffmann &amp; J.Komárek 2009 </t>
  </si>
  <si>
    <t>Dolichospermum lemmermannii</t>
  </si>
  <si>
    <t>http://www.marinespecies.org/aphia.php?p=taxdetails&amp;id=625374</t>
  </si>
  <si>
    <t>Dolichospermum spiroides</t>
  </si>
  <si>
    <t>Gloeotrichia echinulata</t>
  </si>
  <si>
    <t>http://www.marinespecies.org/aphia.php?p=taxdetails&amp;id=409630</t>
  </si>
  <si>
    <t>Gloeotrichia</t>
  </si>
  <si>
    <t>http://www.marinespecies.org/aphia.php?p=taxdetails&amp;id=409629</t>
  </si>
  <si>
    <t>9x100</t>
  </si>
  <si>
    <t>Nodularia baltica</t>
  </si>
  <si>
    <t>http://www.marinespecies.org/aphia.php?p=taxdetails&amp;id=657648</t>
  </si>
  <si>
    <t>Nodularia harveyana</t>
  </si>
  <si>
    <t>http://www.marinespecies.org/aphia.php?p=taxdetails&amp;id=178477</t>
  </si>
  <si>
    <t>Nodularia litorea</t>
  </si>
  <si>
    <t>http://www.marinespecies.org/aphia.php?p=taxdetails&amp;id=625438</t>
  </si>
  <si>
    <t>10-18x100</t>
  </si>
  <si>
    <t>Nodularia spumigena</t>
  </si>
  <si>
    <t>http://www.marinespecies.org/aphia.php?p=taxdetails&amp;id=160566</t>
  </si>
  <si>
    <t>6-8x100</t>
  </si>
  <si>
    <t>8-10x100</t>
  </si>
  <si>
    <t>10-12x100</t>
  </si>
  <si>
    <t>15x100</t>
  </si>
  <si>
    <t>Nodularia</t>
  </si>
  <si>
    <t>http://www.marinespecies.org/aphia.php?p=taxdetails&amp;id=156692</t>
  </si>
  <si>
    <t>4-6x100</t>
  </si>
  <si>
    <t>CRYPTOPHYTA</t>
  </si>
  <si>
    <t>Cryptophyceae</t>
  </si>
  <si>
    <t>CRYPTOMONADALES</t>
  </si>
  <si>
    <t>Chroomonas</t>
  </si>
  <si>
    <t>http://www.marinespecies.org/aphia.php?p=taxdetails&amp;id=106281</t>
  </si>
  <si>
    <t>flattened ellipsoid</t>
  </si>
  <si>
    <t>π/6*l*d1*d2</t>
  </si>
  <si>
    <t xml:space="preserve"> 4x9</t>
  </si>
  <si>
    <t xml:space="preserve"> 7x12</t>
  </si>
  <si>
    <t>Chroomonas baltica</t>
  </si>
  <si>
    <t>http://www.marinespecies.org/aphia.php?p=taxdetails&amp;id=106292</t>
  </si>
  <si>
    <t>6x10</t>
  </si>
  <si>
    <t>Chroomonas vectensis</t>
  </si>
  <si>
    <t>N. Carter 1937</t>
  </si>
  <si>
    <t>http://www.marinespecies.org/aphia.php?p=taxdetails&amp;id=106295</t>
  </si>
  <si>
    <t>Cryptomonas curvata</t>
  </si>
  <si>
    <t>http://www.marinespecies.org/aphia.php?p=taxdetails&amp;id=238840</t>
  </si>
  <si>
    <t xml:space="preserve"> 17-21x10-12</t>
  </si>
  <si>
    <t xml:space="preserve"> 22-26x13-15</t>
  </si>
  <si>
    <t xml:space="preserve"> 27-33x15-16</t>
  </si>
  <si>
    <t xml:space="preserve"> 34-40x17-18</t>
  </si>
  <si>
    <t xml:space="preserve"> 41-47x18-20</t>
  </si>
  <si>
    <t xml:space="preserve"> 48-54x19-22</t>
  </si>
  <si>
    <t>Cryptomonas erosa</t>
  </si>
  <si>
    <t>Ehrenberg 1832</t>
  </si>
  <si>
    <t>http://www.marinespecies.org/aphia.php?p=taxdetails&amp;id=155555</t>
  </si>
  <si>
    <t>Cryptomonas marssonii</t>
  </si>
  <si>
    <t>http://www.marinespecies.org/aphia.php?p=taxdetails&amp;id=248112</t>
  </si>
  <si>
    <t xml:space="preserve"> 16-20x10-12</t>
  </si>
  <si>
    <t xml:space="preserve"> 20-25x12-14</t>
  </si>
  <si>
    <t>Cryptomonas obovata</t>
  </si>
  <si>
    <t>http://www.marinespecies.org/aphia.php?p=taxdetails&amp;id=572014</t>
  </si>
  <si>
    <t xml:space="preserve"> 15-17</t>
  </si>
  <si>
    <t xml:space="preserve"> 17-20</t>
  </si>
  <si>
    <t xml:space="preserve"> 20-26</t>
  </si>
  <si>
    <t xml:space="preserve"> 26-29</t>
  </si>
  <si>
    <t xml:space="preserve"> 29-35</t>
  </si>
  <si>
    <t>Cryptomonas ovata</t>
  </si>
  <si>
    <t>http://www.marinespecies.org/aphia.php?p=taxdetails&amp;id=155554</t>
  </si>
  <si>
    <t xml:space="preserve"> 13-16</t>
  </si>
  <si>
    <t xml:space="preserve"> 16-20</t>
  </si>
  <si>
    <t>Cryptomonas platyuris</t>
  </si>
  <si>
    <t>http://www.marinespecies.org/aphia.php?p=taxdetails&amp;id=610202</t>
  </si>
  <si>
    <t>Cryptomonas</t>
  </si>
  <si>
    <t>http://www.marinespecies.org/aphia.php?p=taxdetails&amp;id=106282</t>
  </si>
  <si>
    <t>cone + half sphere</t>
  </si>
  <si>
    <t>π/12*d^2*(h+d/2)</t>
  </si>
  <si>
    <t xml:space="preserve"> 18-22x10-15</t>
  </si>
  <si>
    <t>Hemiselmis virescens</t>
  </si>
  <si>
    <t>Droop 1955</t>
  </si>
  <si>
    <t>http://www.marinespecies.org/aphia.php?p=taxdetails&amp;id=106310</t>
  </si>
  <si>
    <t>Hemiselmis</t>
  </si>
  <si>
    <t>http://www.marinespecies.org/aphia.php?p=taxdetails&amp;id=106287</t>
  </si>
  <si>
    <t>7x4</t>
  </si>
  <si>
    <t>Komma caudata</t>
  </si>
  <si>
    <t>http://www.marinespecies.org/aphia.php?p=taxdetails&amp;id=451665</t>
  </si>
  <si>
    <t>Plagioselmis prolonga</t>
  </si>
  <si>
    <t>http://www.marinespecies.org/aphia.php?p=taxdetails&amp;id=106303</t>
  </si>
  <si>
    <t>Plagioselmis</t>
  </si>
  <si>
    <t>http://www.marinespecies.org/aphia.php?p=taxdetails&amp;id=106283</t>
  </si>
  <si>
    <t>Rhodomonas baltica</t>
  </si>
  <si>
    <t>Karsten 1898</t>
  </si>
  <si>
    <t>http://www.marinespecies.org/aphia.php?p=taxdetails&amp;id=106313</t>
  </si>
  <si>
    <t xml:space="preserve">Rhodomonas lacustris </t>
  </si>
  <si>
    <t>http://www.marinespecies.org/aphia.php?p=taxdetails&amp;id=248151</t>
  </si>
  <si>
    <t xml:space="preserve"> 12-14x7</t>
  </si>
  <si>
    <t>Rhodomonas lacustris var. lacustris</t>
  </si>
  <si>
    <t>Rhodomonas lacustris var. nannoplanctica</t>
  </si>
  <si>
    <t>(Skuja) Javornický 1976</t>
  </si>
  <si>
    <t>http://www.marinespecies.org/aphia.php?p=taxdetails&amp;id=248152</t>
  </si>
  <si>
    <t xml:space="preserve"> 7-9x4-6</t>
  </si>
  <si>
    <t>Plagioselmis nannoplanctica</t>
  </si>
  <si>
    <t>http://www.marinespecies.org/aphia.php?p=taxdetails&amp;id=370563</t>
  </si>
  <si>
    <t>Rhodomonas marina</t>
  </si>
  <si>
    <t>http://www.marinespecies.org/aphia.php?p=taxdetails&amp;id=106314</t>
  </si>
  <si>
    <t>Rhodomonas salina</t>
  </si>
  <si>
    <t>http://www.marinespecies.org/aphia.php?p=taxdetails&amp;id=106316</t>
  </si>
  <si>
    <t>Rhodomonas</t>
  </si>
  <si>
    <t>http://www.marinespecies.org/aphia.php?p=taxdetails&amp;id=106289</t>
  </si>
  <si>
    <t>Teleaulax acuta</t>
  </si>
  <si>
    <t>http://www.marinespecies.org/aphia.php?p=taxdetails&amp;id=106305</t>
  </si>
  <si>
    <t>Teleaulax amphioxeia</t>
  </si>
  <si>
    <t>http://www.marinespecies.org/aphia.php?p=taxdetails&amp;id=106306</t>
  </si>
  <si>
    <t>Teleaulax</t>
  </si>
  <si>
    <t>http://www.marinespecies.org/aphia.php?p=taxdetails&amp;id=106285</t>
  </si>
  <si>
    <t>Cryptomonadales</t>
  </si>
  <si>
    <t>http://www.marinespecies.org/aphia.php?p=taxdetails&amp;id=17640</t>
  </si>
  <si>
    <t xml:space="preserve"> 10x5</t>
  </si>
  <si>
    <t xml:space="preserve"> 15x10</t>
  </si>
  <si>
    <t>DINOPHYTA (PYRROPHYTA)</t>
  </si>
  <si>
    <t>Dinophyceae</t>
  </si>
  <si>
    <t>PROROCENTRALES</t>
  </si>
  <si>
    <t>Mesoporus perforatus</t>
  </si>
  <si>
    <t>(Gran) Lillick 1937</t>
  </si>
  <si>
    <t>http://www.marinespecies.org/aphia.php?p=taxdetails&amp;id=232516</t>
  </si>
  <si>
    <t>sphere-20%</t>
  </si>
  <si>
    <t>π/6*d^3*0.9</t>
  </si>
  <si>
    <t>12-22</t>
  </si>
  <si>
    <t>Wrong spelling, corrected to Mesoporos perforatus</t>
  </si>
  <si>
    <t>Mesoporos perforatus</t>
  </si>
  <si>
    <t>Prorocentrum balticum</t>
  </si>
  <si>
    <t>http://www.marinespecies.org/aphia.php?p=taxdetails&amp;id=110293</t>
  </si>
  <si>
    <t>sphere-10%</t>
  </si>
  <si>
    <t>Prorocentrum cordatum</t>
  </si>
  <si>
    <t>http://www.marinespecies.org/aphia.php?p=taxdetails&amp;id=232376</t>
  </si>
  <si>
    <t>cone-10%</t>
  </si>
  <si>
    <t>π/12*d^2*h*0.9</t>
  </si>
  <si>
    <t xml:space="preserve"> 16-18x14-16</t>
  </si>
  <si>
    <t xml:space="preserve"> 18-20x16-17</t>
  </si>
  <si>
    <t xml:space="preserve"> 20-22x17-19</t>
  </si>
  <si>
    <t>Prorocentrum lima</t>
  </si>
  <si>
    <t>http://www.marinespecies.org/aphia.php?p=taxdetails&amp;id=110301</t>
  </si>
  <si>
    <t xml:space="preserve"> 50x60</t>
  </si>
  <si>
    <t>Prorocentrum micans</t>
  </si>
  <si>
    <t>Ehrenberg 1833</t>
  </si>
  <si>
    <t>http://www.marinespecies.org/aphia.php?p=taxdetails&amp;id=110303</t>
  </si>
  <si>
    <t>60x30</t>
  </si>
  <si>
    <t xml:space="preserve"> 60x40</t>
  </si>
  <si>
    <t>Prorocentrum minimum</t>
  </si>
  <si>
    <t>(Pavillard) Schiller 1933</t>
  </si>
  <si>
    <t>Prorocentrum redfieldii</t>
  </si>
  <si>
    <t>Bursa 1959</t>
  </si>
  <si>
    <t>10-15x25-30</t>
  </si>
  <si>
    <t>Prorocentrum triestinum</t>
  </si>
  <si>
    <t>http://www.marinespecies.org/aphia.php?p=taxdetails&amp;id=110316</t>
  </si>
  <si>
    <t>Prorocentrum</t>
  </si>
  <si>
    <t>http://www.marinespecies.org/aphia.php?p=taxdetails&amp;id=109566</t>
  </si>
  <si>
    <t>DINOPHYSALES</t>
  </si>
  <si>
    <t>Dinophysis acuminata</t>
  </si>
  <si>
    <t>Claparède &amp; Lachmann 1859</t>
  </si>
  <si>
    <t>http://www.marinespecies.org/aphia.php?p=taxdetails&amp;id=109603</t>
  </si>
  <si>
    <t>MX</t>
  </si>
  <si>
    <t xml:space="preserve"> 28-32</t>
  </si>
  <si>
    <t xml:space="preserve">HD fact.=0.5  </t>
  </si>
  <si>
    <t xml:space="preserve"> 33-37</t>
  </si>
  <si>
    <t xml:space="preserve"> 38-42</t>
  </si>
  <si>
    <t xml:space="preserve"> 43-47</t>
  </si>
  <si>
    <t xml:space="preserve"> 48-52</t>
  </si>
  <si>
    <t xml:space="preserve"> 53-57</t>
  </si>
  <si>
    <t>Dinophysis acuta</t>
  </si>
  <si>
    <t>Ehrenberg 1839</t>
  </si>
  <si>
    <t xml:space="preserve"> 55-57</t>
  </si>
  <si>
    <t xml:space="preserve"> 58-60</t>
  </si>
  <si>
    <t xml:space="preserve"> 61-65</t>
  </si>
  <si>
    <t>Dinophysis dens</t>
  </si>
  <si>
    <t>Pavillard 1915</t>
  </si>
  <si>
    <t>http://www.marinespecies.org/aphia.php?p=taxdetails&amp;id=109616</t>
  </si>
  <si>
    <t xml:space="preserve"> 45-50</t>
  </si>
  <si>
    <t>HD fact.=0.7</t>
  </si>
  <si>
    <t>Dinophysis norvegica</t>
  </si>
  <si>
    <t>http://www.marinespecies.org/aphia.php?p=taxdetails&amp;id=109637</t>
  </si>
  <si>
    <t xml:space="preserve"> 40-50</t>
  </si>
  <si>
    <t xml:space="preserve">HD fact.=0.45  </t>
  </si>
  <si>
    <t xml:space="preserve"> 50-60</t>
  </si>
  <si>
    <t xml:space="preserve"> 60-70</t>
  </si>
  <si>
    <t xml:space="preserve"> 70-80</t>
  </si>
  <si>
    <t>Dinophysis odiosa</t>
  </si>
  <si>
    <t>http://www.marinespecies.org/aphia.php?p=taxdetails&amp;id=109638</t>
  </si>
  <si>
    <t xml:space="preserve"> 40-70</t>
  </si>
  <si>
    <t>Dinophysis rotundata</t>
  </si>
  <si>
    <t>Claperède &amp; Lachmann 1859</t>
  </si>
  <si>
    <t xml:space="preserve"> 30-35</t>
  </si>
  <si>
    <t xml:space="preserve">3; 7; HD fact.=0,25  </t>
  </si>
  <si>
    <t xml:space="preserve"> 35-40</t>
  </si>
  <si>
    <t xml:space="preserve"> 40-45</t>
  </si>
  <si>
    <t xml:space="preserve"> 45-55</t>
  </si>
  <si>
    <t>Dinophysis tripos</t>
  </si>
  <si>
    <t>Gourret 1883</t>
  </si>
  <si>
    <t>http://www.marinespecies.org/aphia.php?p=taxdetails&amp;id=109662</t>
  </si>
  <si>
    <t>HD fact.=0.6</t>
  </si>
  <si>
    <t>Dinophysis</t>
  </si>
  <si>
    <t>http://www.marinespecies.org/aphia.php?p=taxdetails&amp;id=109462</t>
  </si>
  <si>
    <t xml:space="preserve"> 15-20</t>
  </si>
  <si>
    <t xml:space="preserve"> 20-25</t>
  </si>
  <si>
    <t xml:space="preserve"> 25-30</t>
  </si>
  <si>
    <t xml:space="preserve"> 30-40</t>
  </si>
  <si>
    <t>Phalacroma rotundatum</t>
  </si>
  <si>
    <t>http://www.marinespecies.org/aphia.php?p=taxdetails&amp;id=156505</t>
  </si>
  <si>
    <t>GYMNODINIALES</t>
  </si>
  <si>
    <t>Akashiwo sanguinea</t>
  </si>
  <si>
    <t>http://www.marinespecies.org/aphia.php?p=taxdetails&amp;id=232546</t>
  </si>
  <si>
    <t>Gymnodinium sanguineum</t>
  </si>
  <si>
    <t xml:space="preserve"> 80  x  40    </t>
  </si>
  <si>
    <t xml:space="preserve"> 90  x  45    </t>
  </si>
  <si>
    <t>50x35</t>
  </si>
  <si>
    <t>Amphidinium acutissimum</t>
  </si>
  <si>
    <t>Schiller 1933</t>
  </si>
  <si>
    <t>http://www.marinespecies.org/aphia.php?p=taxdetails&amp;id=109718</t>
  </si>
  <si>
    <t>2 cones</t>
  </si>
  <si>
    <t>π/12*d^2*h</t>
  </si>
  <si>
    <t>15-20x5-10</t>
  </si>
  <si>
    <t>Amphidinium carterae</t>
  </si>
  <si>
    <t>Hulburt 1957</t>
  </si>
  <si>
    <t>http://www.marinespecies.org/aphia.php?p=taxdetails&amp;id=109723</t>
  </si>
  <si>
    <t>Amphidinium crassum</t>
  </si>
  <si>
    <t>Lohmann 1908</t>
  </si>
  <si>
    <t>http://www.marinespecies.org/aphia.php?p=taxdetails&amp;id=109726</t>
  </si>
  <si>
    <t xml:space="preserve"> 15-20x8-12</t>
  </si>
  <si>
    <t>Amphidinium incoloratum</t>
  </si>
  <si>
    <t>http://www.marinespecies.org/aphia.php?p=taxdetails&amp;id=109733</t>
  </si>
  <si>
    <t xml:space="preserve"> 20x30</t>
  </si>
  <si>
    <t>Amphidinium longum</t>
  </si>
  <si>
    <t>http://www.marinespecies.org/aphia.php?p=taxdetails&amp;id=109741</t>
  </si>
  <si>
    <t>Amphidinium operculatum</t>
  </si>
  <si>
    <t>http://www.marinespecies.org/aphia.php?p=taxdetails&amp;id=109745</t>
  </si>
  <si>
    <t>45x50</t>
  </si>
  <si>
    <t>Amphidinium pellucidum</t>
  </si>
  <si>
    <t>Herdman 1922</t>
  </si>
  <si>
    <t xml:space="preserve"> 38-43x20-25</t>
  </si>
  <si>
    <t>Amphidinium sphenoides</t>
  </si>
  <si>
    <t>http://www.marinespecies.org/aphia.php?p=taxdetails&amp;id=109754</t>
  </si>
  <si>
    <t>Amphidinium</t>
  </si>
  <si>
    <t>http://www.marinespecies.org/aphia.php?p=taxdetails&amp;id=109473</t>
  </si>
  <si>
    <t xml:space="preserve"> &lt;10</t>
  </si>
  <si>
    <t xml:space="preserve"> 10-15</t>
  </si>
  <si>
    <t>Azadinium spinosum</t>
  </si>
  <si>
    <t>http://www.marinespecies.org/aphia.php?p=taxdetails&amp;id=391509</t>
  </si>
  <si>
    <t>7-10x12-20</t>
  </si>
  <si>
    <t>Azadinium</t>
  </si>
  <si>
    <t>http://www.marinespecies.org/aphia.php?p=taxdetails&amp;id=391508</t>
  </si>
  <si>
    <t>Cochlodinium helicoides</t>
  </si>
  <si>
    <t>Lebour 1925</t>
  </si>
  <si>
    <t>http://www.marinespecies.org/aphia.php?p=taxdetails&amp;id=109766</t>
  </si>
  <si>
    <t xml:space="preserve"> 25x20</t>
  </si>
  <si>
    <t>Cochlodinium pupa</t>
  </si>
  <si>
    <t>http://www.marinespecies.org/aphia.php?p=taxdetails&amp;id=109773</t>
  </si>
  <si>
    <t xml:space="preserve"> 40x30</t>
  </si>
  <si>
    <t>Cochlodinium</t>
  </si>
  <si>
    <t>http://www.marinespecies.org/aphia.php?p=taxdetails&amp;id=109474</t>
  </si>
  <si>
    <t>35-60x23-40</t>
  </si>
  <si>
    <t>40-60x30-32</t>
  </si>
  <si>
    <t>Gymnodinium albulum</t>
  </si>
  <si>
    <t>Lindemann 1928</t>
  </si>
  <si>
    <t>http://www.marinespecies.org/aphia.php?p=taxdetails&amp;id=249714</t>
  </si>
  <si>
    <t>Gymnodinium aureolum</t>
  </si>
  <si>
    <t>http://www.marinespecies.org/aphia.php?p=taxdetails&amp;id=232716</t>
  </si>
  <si>
    <t xml:space="preserve"> 26-30</t>
  </si>
  <si>
    <t>Gymnodinium chlorophorum</t>
  </si>
  <si>
    <t>Elbrächter &amp; Schnepf 1996</t>
  </si>
  <si>
    <t>Gymnodinium corollarium</t>
  </si>
  <si>
    <t>http://www.marinespecies.org/aphia.php?p=taxdetails&amp;id=623645</t>
  </si>
  <si>
    <t xml:space="preserve"> 16-18</t>
  </si>
  <si>
    <t xml:space="preserve"> 19-21</t>
  </si>
  <si>
    <t xml:space="preserve"> 22-24</t>
  </si>
  <si>
    <t xml:space="preserve"> 25-27</t>
  </si>
  <si>
    <t xml:space="preserve"> 28-30</t>
  </si>
  <si>
    <t xml:space="preserve"> 18x20</t>
  </si>
  <si>
    <t xml:space="preserve"> 22x25</t>
  </si>
  <si>
    <t xml:space="preserve"> 26x30</t>
  </si>
  <si>
    <t>Gymnodinium galatheanum</t>
  </si>
  <si>
    <t>Braarud 1957</t>
  </si>
  <si>
    <t xml:space="preserve"> 13-17x10</t>
  </si>
  <si>
    <t>Gymnodinium gracile</t>
  </si>
  <si>
    <t>Bergh 1881</t>
  </si>
  <si>
    <t>http://www.marinespecies.org/aphia.php?p=taxdetails&amp;id=109800</t>
  </si>
  <si>
    <t>70x50</t>
  </si>
  <si>
    <t>Gymnodinium halophilum</t>
  </si>
  <si>
    <t>Biecheler 1952</t>
  </si>
  <si>
    <t>http://www.marinespecies.org/aphia.php?p=taxdetails&amp;id=109802</t>
  </si>
  <si>
    <t>12-17x12-17</t>
  </si>
  <si>
    <t>Gymnodinium heterostriatum</t>
  </si>
  <si>
    <t>(Lohmann) Kofoid &amp; Swezy 1921</t>
  </si>
  <si>
    <t>http://www.marinespecies.org/aphia.php?p=taxdetails&amp;id=232778</t>
  </si>
  <si>
    <t>30-50x45-85</t>
  </si>
  <si>
    <t>Gymnodinium ostenfeldii</t>
  </si>
  <si>
    <t>Schiller 1928</t>
  </si>
  <si>
    <t>http://www.marinespecies.org/aphia.php?p=taxdetails&amp;id=109819</t>
  </si>
  <si>
    <t>14-16x8-9</t>
  </si>
  <si>
    <t>Hirasaka 1924</t>
  </si>
  <si>
    <t xml:space="preserve"> 80x40</t>
  </si>
  <si>
    <t xml:space="preserve"> 90x45</t>
  </si>
  <si>
    <t>Gymnodinium simplex</t>
  </si>
  <si>
    <t>http://www.marinespecies.org/aphia.php?p=taxdetails&amp;id=109831</t>
  </si>
  <si>
    <t>Gymnodinium venator</t>
  </si>
  <si>
    <t>http://www.marinespecies.org/aphia.php?p=taxdetails&amp;id=547469</t>
  </si>
  <si>
    <t>Gymnodinium verruculosum</t>
  </si>
  <si>
    <t>http://www.marinespecies.org/aphia.php?p=taxdetails&amp;id=232880</t>
  </si>
  <si>
    <t>15-20x8-11</t>
  </si>
  <si>
    <t>Gymnodinium vestificii</t>
  </si>
  <si>
    <t>Schütt 1895</t>
  </si>
  <si>
    <t>http://www.marinespecies.org/aphia.php?p=taxdetails&amp;id=109837</t>
  </si>
  <si>
    <t>Gymnodinium</t>
  </si>
  <si>
    <t>http://www.marinespecies.org/aphia.php?p=taxdetails&amp;id=109475</t>
  </si>
  <si>
    <t>HD fac.=0.67</t>
  </si>
  <si>
    <t>Gyrodinium calyptroglyphe</t>
  </si>
  <si>
    <t>Gyrodinium crassum</t>
  </si>
  <si>
    <t>(Pouchet) Kofoid &amp; Swezy 1921</t>
  </si>
  <si>
    <t>http://www.marinespecies.org/aphia.php?p=taxdetails&amp;id=109849</t>
  </si>
  <si>
    <t>Gyrodinium dominans</t>
  </si>
  <si>
    <t>http://www.marinespecies.org/aphia.php?p=taxdetails&amp;id=109851</t>
  </si>
  <si>
    <t>Gyrodinium flagellare</t>
  </si>
  <si>
    <t>http://www.marinespecies.org/aphia.php?p=taxdetails&amp;id=109854</t>
  </si>
  <si>
    <t>Gyrodinium fusiforme</t>
  </si>
  <si>
    <t>Kofoid &amp; Swezy 1921</t>
  </si>
  <si>
    <t>http://www.marinespecies.org/aphia.php?p=taxdetails&amp;id=109856</t>
  </si>
  <si>
    <t>Gyrodinium lachryma</t>
  </si>
  <si>
    <t>(Meunier) Kofoid &amp; Swezy 1921</t>
  </si>
  <si>
    <t>http://www.marinespecies.org/aphia.php?p=taxdetails&amp;id=109859</t>
  </si>
  <si>
    <t>30-40x90-110</t>
  </si>
  <si>
    <t>Gyrodinium resplendens</t>
  </si>
  <si>
    <t>http://www.marinespecies.org/aphia.php?p=taxdetails&amp;id=109874</t>
  </si>
  <si>
    <t>Gyrodinium spirale</t>
  </si>
  <si>
    <t>(Bergh) Kofoid &amp; Swezy 1921</t>
  </si>
  <si>
    <t>http://www.marinespecies.org/aphia.php?p=taxdetails&amp;id=109876</t>
  </si>
  <si>
    <t>Gyrodinium</t>
  </si>
  <si>
    <t>http://www.marinespecies.org/aphia.php?p=taxdetails&amp;id=109476</t>
  </si>
  <si>
    <t>Karenia mikimotoi</t>
  </si>
  <si>
    <t>http://www.marinespecies.org/aphia.php?p=taxdetails&amp;id=233024</t>
  </si>
  <si>
    <t xml:space="preserve"> 20-25    </t>
  </si>
  <si>
    <t xml:space="preserve"> 26-30    </t>
  </si>
  <si>
    <t>Karlodinium micrum</t>
  </si>
  <si>
    <t>(Leadbeater et Dodge) J. Larsen</t>
  </si>
  <si>
    <t>Karlodinium veneficum</t>
  </si>
  <si>
    <t>Katodinium glaucum</t>
  </si>
  <si>
    <t>(Lebour) Loeblich III 1965</t>
  </si>
  <si>
    <t>http://www.marinespecies.org/aphia.php?p=taxdetails&amp;id=109885</t>
  </si>
  <si>
    <t>half cone + cut flattened ellipsoid</t>
  </si>
  <si>
    <t>HD fac.=0.5</t>
  </si>
  <si>
    <t>Katodinium</t>
  </si>
  <si>
    <t>http://www.marinespecies.org/aphia.php?p=taxdetails&amp;id=109477</t>
  </si>
  <si>
    <t>Lepidodinium chlorophorum</t>
  </si>
  <si>
    <t>http://www.marinespecies.org/aphia.php?p=taxdetails&amp;id=345481</t>
  </si>
  <si>
    <t>Lessardia elongata</t>
  </si>
  <si>
    <t>http://www.marinespecies.org/aphia.php?p=taxdetails&amp;id=232703</t>
  </si>
  <si>
    <t>Nematopsides vigilans</t>
  </si>
  <si>
    <t>http://www.marinespecies.org/aphia.php?p=taxdetails&amp;id=547527</t>
  </si>
  <si>
    <t>Proterythropsis vigilans</t>
  </si>
  <si>
    <t xml:space="preserve"> 22x42</t>
  </si>
  <si>
    <t>Polykrikos schwartzii</t>
  </si>
  <si>
    <t>Bütschli 1873</t>
  </si>
  <si>
    <t xml:space="preserve"> 40x80</t>
  </si>
  <si>
    <t xml:space="preserve"> 55x75</t>
  </si>
  <si>
    <t xml:space="preserve"> 60x100</t>
  </si>
  <si>
    <t xml:space="preserve"> 75x160</t>
  </si>
  <si>
    <t>115x70</t>
  </si>
  <si>
    <t>130x70</t>
  </si>
  <si>
    <t>Marshall 1926</t>
  </si>
  <si>
    <t>Sclerodinium calyptroglyphe</t>
  </si>
  <si>
    <t>http://www.marinespecies.org/aphia.php?p=taxdetails&amp;id=615516</t>
  </si>
  <si>
    <t>Torodinium robustum</t>
  </si>
  <si>
    <t>http://www.marinespecies.org/aphia.php?p=taxdetails&amp;id=109889</t>
  </si>
  <si>
    <t>30x15</t>
  </si>
  <si>
    <t>35x15</t>
  </si>
  <si>
    <t>15x40</t>
  </si>
  <si>
    <t>20x50</t>
  </si>
  <si>
    <t>55x20</t>
  </si>
  <si>
    <t>65x20</t>
  </si>
  <si>
    <t>Torodinium teredo</t>
  </si>
  <si>
    <t>http://www.marinespecies.org/aphia.php?p=taxdetails&amp;id=109890</t>
  </si>
  <si>
    <t>20-25x40-70</t>
  </si>
  <si>
    <t>25-35x90-100</t>
  </si>
  <si>
    <t>Torodinium</t>
  </si>
  <si>
    <t>http://www.marinespecies.org/aphia.php?p=taxdetails&amp;id=110652</t>
  </si>
  <si>
    <t xml:space="preserve"> 5-15x40-60</t>
  </si>
  <si>
    <t>8x25</t>
  </si>
  <si>
    <t>Eutreptiella braarudii</t>
  </si>
  <si>
    <t>http://www.marinespecies.org/aphia.php?p=taxdetails&amp;id=248121</t>
  </si>
  <si>
    <t>7-10x60-90</t>
  </si>
  <si>
    <t>10-13x90-120</t>
  </si>
  <si>
    <t>10-20x70-100</t>
  </si>
  <si>
    <t>Eutreptiella</t>
  </si>
  <si>
    <t>http://www.marinespecies.org/aphia.php?p=taxdetails&amp;id=17657</t>
  </si>
  <si>
    <t xml:space="preserve"> 5-7x10-15</t>
  </si>
  <si>
    <t xml:space="preserve"> 7-9x25-30</t>
  </si>
  <si>
    <t xml:space="preserve"> 9-11x10-15</t>
  </si>
  <si>
    <t xml:space="preserve"> 9-11x20-30</t>
  </si>
  <si>
    <t xml:space="preserve"> 9-11x30-40</t>
  </si>
  <si>
    <t xml:space="preserve"> 11-13x15-20</t>
  </si>
  <si>
    <t xml:space="preserve"> 11-13x20-30</t>
  </si>
  <si>
    <t xml:space="preserve"> 11-13x30-40</t>
  </si>
  <si>
    <t xml:space="preserve"> 13-17x40-60</t>
  </si>
  <si>
    <t xml:space="preserve"> 17-23x50-70</t>
  </si>
  <si>
    <t xml:space="preserve"> 23-27x60-70</t>
  </si>
  <si>
    <t xml:space="preserve"> 27-33x70-80</t>
  </si>
  <si>
    <t>10-15x80-90</t>
  </si>
  <si>
    <t xml:space="preserve"> 7-9x10-15</t>
  </si>
  <si>
    <t>Lepocinclis acus</t>
  </si>
  <si>
    <t>Lepocinclis ovum</t>
  </si>
  <si>
    <t>(Ehrenberg) Lemmermann 1901</t>
  </si>
  <si>
    <t>http://www.marinespecies.org/aphia.php?p=taxdetails&amp;id=163408</t>
  </si>
  <si>
    <t xml:space="preserve"> 15-20x20-30</t>
  </si>
  <si>
    <t xml:space="preserve"> 22-27x45-50</t>
  </si>
  <si>
    <t>Lepocinclis oxyuris</t>
  </si>
  <si>
    <t>Monomorphina pyrum</t>
  </si>
  <si>
    <t xml:space="preserve"> 18-20x30-35</t>
  </si>
  <si>
    <t>Phacus pyrum</t>
  </si>
  <si>
    <t>Phacus longicauda</t>
  </si>
  <si>
    <t>http://www.marinespecies.org/aphia.php?p=taxdetails&amp;id=163375</t>
  </si>
  <si>
    <t xml:space="preserve"> 15-20x30-40</t>
  </si>
  <si>
    <t>Phacus pleuronectes</t>
  </si>
  <si>
    <t>http://www.marinespecies.org/aphia.php?p=taxdetails&amp;id=163354</t>
  </si>
  <si>
    <t xml:space="preserve"> 30-40x35-45</t>
  </si>
  <si>
    <t>(Ehrenberg) Stein 1878</t>
  </si>
  <si>
    <t>http://www.marinespecies.org/aphia.php?p=taxdetails&amp;id=163341</t>
  </si>
  <si>
    <t>Phacus</t>
  </si>
  <si>
    <t>http://www.marinespecies.org/aphia.php?p=taxdetails&amp;id=163339</t>
  </si>
  <si>
    <t xml:space="preserve"> 25-35x30-40</t>
  </si>
  <si>
    <t xml:space="preserve"> 35-45x40-60</t>
  </si>
  <si>
    <t>Trachelomonas hispida</t>
  </si>
  <si>
    <t>http://www.marinespecies.org/aphia.php?p=taxdetails&amp;id=163412</t>
  </si>
  <si>
    <t>Trachelomonas volvocina</t>
  </si>
  <si>
    <t>http://www.marinespecies.org/aphia.php?p=taxdetails&amp;id=163404</t>
  </si>
  <si>
    <t>Trachelomonas</t>
  </si>
  <si>
    <t>http://www.marinespecies.org/aphia.php?p=taxdetails&amp;id=163247</t>
  </si>
  <si>
    <t xml:space="preserve"> 6-10x10-15</t>
  </si>
  <si>
    <t>Euglenales</t>
  </si>
  <si>
    <t>http://www.marinespecies.org/aphia.php?p=taxdetails&amp;id=21000</t>
  </si>
  <si>
    <t xml:space="preserve"> 9x30</t>
  </si>
  <si>
    <t xml:space="preserve"> 11x75</t>
  </si>
  <si>
    <t xml:space="preserve"> 10x180</t>
  </si>
  <si>
    <t xml:space="preserve"> 5x50-70</t>
  </si>
  <si>
    <t>7-9x20-30</t>
  </si>
  <si>
    <t>CHLOROPHYTA</t>
  </si>
  <si>
    <t>Prasinophyceae (Micromonadophyceae)</t>
  </si>
  <si>
    <t>MAMIELLALES</t>
  </si>
  <si>
    <t>Mantoniella squamata</t>
  </si>
  <si>
    <t>http://www.marinespecies.org/aphia.php?p=taxdetails&amp;id=134563</t>
  </si>
  <si>
    <t>Micromonas pusilla</t>
  </si>
  <si>
    <t>http://www.marinespecies.org/aphia.php?p=taxdetails&amp;id=134564</t>
  </si>
  <si>
    <t>CHLORODENDRALES</t>
  </si>
  <si>
    <t>Chlorodendrales</t>
  </si>
  <si>
    <t>http://www.marinespecies.org/aphia.php?p=taxdetails&amp;id=17666</t>
  </si>
  <si>
    <t>10-12</t>
  </si>
  <si>
    <t>Cymbomonas tetramitiformis</t>
  </si>
  <si>
    <t>Schiller 1913</t>
  </si>
  <si>
    <t>http://www.marinespecies.org/aphia.php?p=taxdetails&amp;id=134545</t>
  </si>
  <si>
    <t xml:space="preserve"> 12-16x13-17</t>
  </si>
  <si>
    <t>10-12x12-16</t>
  </si>
  <si>
    <t>Halosphaera viridis</t>
  </si>
  <si>
    <t>http://www.marinespecies.org/aphia.php?p=taxdetails&amp;id=134546</t>
  </si>
  <si>
    <t>1-4</t>
  </si>
  <si>
    <t>Halosphaera</t>
  </si>
  <si>
    <t>http://www.marinespecies.org/aphia.php?p=taxdetails&amp;id=134528</t>
  </si>
  <si>
    <t>80-120</t>
  </si>
  <si>
    <t>120-160</t>
  </si>
  <si>
    <t>160-200</t>
  </si>
  <si>
    <t>200-300</t>
  </si>
  <si>
    <t>Nephroselmis</t>
  </si>
  <si>
    <t>http://www.marinespecies.org/aphia.php?p=taxdetails&amp;id=134524</t>
  </si>
  <si>
    <t>Pachysphaera</t>
  </si>
  <si>
    <t>http://www.marinespecies.org/aphia.php?p=taxdetails&amp;id=160594</t>
  </si>
  <si>
    <t xml:space="preserve"> 14-16x9-10</t>
  </si>
  <si>
    <t>Pseudoscourfieldia marina</t>
  </si>
  <si>
    <t>http://www.marinespecies.org/aphia.php?p=taxdetails&amp;id=134566</t>
  </si>
  <si>
    <t>Pseudoscourfieldia</t>
  </si>
  <si>
    <t>http://www.marinespecies.org/aphia.php?p=taxdetails&amp;id=134534</t>
  </si>
  <si>
    <t>Pterosperma</t>
  </si>
  <si>
    <t>http://www.marinespecies.org/aphia.php?p=taxdetails&amp;id=160595</t>
  </si>
  <si>
    <t>Pyramimonas longicauda</t>
  </si>
  <si>
    <t>http://www.marinespecies.org/aphia.php?p=taxdetails&amp;id=160513</t>
  </si>
  <si>
    <t>trapezoid</t>
  </si>
  <si>
    <t xml:space="preserve"> 10-15x25</t>
  </si>
  <si>
    <t>Pyramimonas virginica</t>
  </si>
  <si>
    <t>Pennick 1977</t>
  </si>
  <si>
    <t>http://www.marinespecies.org/aphia.php?p=taxdetails&amp;id=134559</t>
  </si>
  <si>
    <t xml:space="preserve"> 4x2</t>
  </si>
  <si>
    <t xml:space="preserve"> 4x3</t>
  </si>
  <si>
    <t>Pyramimonas</t>
  </si>
  <si>
    <t>http://www.marinespecies.org/aphia.php?p=taxdetails&amp;id=134529</t>
  </si>
  <si>
    <t xml:space="preserve"> 5-7x5</t>
  </si>
  <si>
    <t xml:space="preserve"> 8-10x6</t>
  </si>
  <si>
    <t xml:space="preserve"> 10-12x9</t>
  </si>
  <si>
    <t>18-22x10-14</t>
  </si>
  <si>
    <t>5x4</t>
  </si>
  <si>
    <t>Tetraselmis cordiformis</t>
  </si>
  <si>
    <t>http://www.marinespecies.org/aphia.php?p=taxdetails&amp;id=248171</t>
  </si>
  <si>
    <t>Charophyceae</t>
  </si>
  <si>
    <t>KLEBSORMIDIALES</t>
  </si>
  <si>
    <t>Elakatothrix gelatinosa</t>
  </si>
  <si>
    <t>Wille 1898</t>
  </si>
  <si>
    <t>http://www.marinespecies.org/aphia.php?p=taxdetails&amp;id=572036</t>
  </si>
  <si>
    <t xml:space="preserve"> 5x16</t>
  </si>
  <si>
    <t>Elakatothrix genevensis</t>
  </si>
  <si>
    <t>(Reverdin) Hindák 1962</t>
  </si>
  <si>
    <t>http://www.marinespecies.org/aphia.php?p=taxdetails&amp;id=578431</t>
  </si>
  <si>
    <t>Elakatothrix viridis</t>
  </si>
  <si>
    <t>http://www.marinespecies.org/aphia.php?p=taxdetails&amp;id=110208</t>
  </si>
  <si>
    <t>Protoperidinium breve</t>
  </si>
  <si>
    <t>http://www.marinespecies.org/aphia.php?p=taxdetails&amp;id=110209</t>
  </si>
  <si>
    <t>Protoperidinium brevipes</t>
  </si>
  <si>
    <t>http://www.marinespecies.org/aphia.php?p=taxdetails&amp;id=110210</t>
  </si>
  <si>
    <t xml:space="preserve"> 36-40</t>
  </si>
  <si>
    <t>Protoperidinium bolmonense</t>
  </si>
  <si>
    <t>Chomérat &amp; Couté 2008</t>
  </si>
  <si>
    <t>http://www.marinespecies.org/aphia.php?p=taxdetails&amp;id=623339</t>
  </si>
  <si>
    <t xml:space="preserve"> 18-22x15-18</t>
  </si>
  <si>
    <t>Protoperidinium cerasus</t>
  </si>
  <si>
    <t>http://www.marinespecies.org/aphia.php?p=taxdetails&amp;id=162749</t>
  </si>
  <si>
    <t>50*40</t>
  </si>
  <si>
    <t>Protoperidinium claudicans</t>
  </si>
  <si>
    <t>http://www.marinespecies.org/aphia.php?p=taxdetails&amp;id=163862</t>
  </si>
  <si>
    <t>Protoperidinium conicoides</t>
  </si>
  <si>
    <t>(Paulsen) Balech 1973</t>
  </si>
  <si>
    <t>http://www.marinespecies.org/aphia.php?p=taxdetails&amp;id=110212</t>
  </si>
  <si>
    <t>Protoperidinium conicum</t>
  </si>
  <si>
    <t>(Gran) Balech 1974</t>
  </si>
  <si>
    <t>http://www.marinespecies.org/aphia.php?p=taxdetails&amp;id=110213</t>
  </si>
  <si>
    <t>63-71</t>
  </si>
  <si>
    <t>Protoperidinium crassipes</t>
  </si>
  <si>
    <t>(Kofoid) Balech 1974</t>
  </si>
  <si>
    <t>http://www.marinespecies.org/aphia.php?p=taxdetails&amp;id=110214</t>
  </si>
  <si>
    <t>2 cones-30%</t>
  </si>
  <si>
    <t>π/12*d^2*l*0.7</t>
  </si>
  <si>
    <t xml:space="preserve">70x95 </t>
  </si>
  <si>
    <t>70-80x55-65</t>
  </si>
  <si>
    <t>Protoperidinium curtipes</t>
  </si>
  <si>
    <t>http://www.marinespecies.org/aphia.php?p=taxdetails&amp;id=110215</t>
  </si>
  <si>
    <t>Protoperidinium curvipes</t>
  </si>
  <si>
    <t>(Ostenfeld) Balech 1974</t>
  </si>
  <si>
    <t>http://www.marinespecies.org/aphia.php?p=taxdetails&amp;id=163934</t>
  </si>
  <si>
    <t>Protoperidinium denticulatum</t>
  </si>
  <si>
    <t>(Gran &amp; Braarud) Balech 1974</t>
  </si>
  <si>
    <t>http://www.marinespecies.org/aphia.php?p=taxdetails&amp;id=110216</t>
  </si>
  <si>
    <t>π/6*l*d1*d2*0.8</t>
  </si>
  <si>
    <t>Protoperidinium depressum</t>
  </si>
  <si>
    <t>http://www.marinespecies.org/aphia.php?p=taxdetails&amp;id=110217</t>
  </si>
  <si>
    <t>(cone + half sphere)-20%</t>
  </si>
  <si>
    <t>π/12*d^2*(h+d/2)*0,8</t>
  </si>
  <si>
    <t>Protoperidinium divergens</t>
  </si>
  <si>
    <t>(Ehrenberg) Balech 1974</t>
  </si>
  <si>
    <t>http://www.marinespecies.org/aphia.php?p=taxdetails&amp;id=110219</t>
  </si>
  <si>
    <t>Protoperidinium granii</t>
  </si>
  <si>
    <t>http://www.marinespecies.org/aphia.php?p=taxdetails&amp;id=110223</t>
  </si>
  <si>
    <t>55-65</t>
  </si>
  <si>
    <t>Protoperidinium laticeps</t>
  </si>
  <si>
    <t>http://www.marinespecies.org/aphia.php?p=taxdetails&amp;id=110228</t>
  </si>
  <si>
    <t>45-55</t>
  </si>
  <si>
    <t>Protoperidinium leonis</t>
  </si>
  <si>
    <t>(Pavillard) Balech 1974</t>
  </si>
  <si>
    <t>http://www.marinespecies.org/aphia.php?p=taxdetails&amp;id=110229</t>
  </si>
  <si>
    <t>Protoperidinium longispinum</t>
  </si>
  <si>
    <t>http://www.marinespecies.org/aphia.php?p=taxdetails&amp;id=233195</t>
  </si>
  <si>
    <t xml:space="preserve"> 70-90</t>
  </si>
  <si>
    <t>Protoperidinium marie-lebouriae</t>
  </si>
  <si>
    <t>http://www.marinespecies.org/aphia.php?p=taxdetails&amp;id=614620</t>
  </si>
  <si>
    <t>45-75</t>
  </si>
  <si>
    <t>(Kofoid) Loeblich III 1969</t>
  </si>
  <si>
    <t>Protoperidinium oblongum</t>
  </si>
  <si>
    <t>http://www.marinespecies.org/aphia.php?p=taxdetails&amp;id=110238</t>
  </si>
  <si>
    <t>Protoperidinium pallidum</t>
  </si>
  <si>
    <t>(Ostenfeld) Balech 1973</t>
  </si>
  <si>
    <t>http://www.marinespecies.org/aphia.php?p=taxdetails&amp;id=110244</t>
  </si>
  <si>
    <t>Protoperidinium pellucidum</t>
  </si>
  <si>
    <t>http://www.marinespecies.org/aphia.php?p=taxdetails&amp;id=110245</t>
  </si>
  <si>
    <t>(cone + half sphere)-25%</t>
  </si>
  <si>
    <t>π/12*d^2*(h+d/2)*0,75</t>
  </si>
  <si>
    <t>Protoperidinium pentagonum</t>
  </si>
  <si>
    <t>http://www.marinespecies.org/aphia.php?p=taxdetails&amp;id=110247</t>
  </si>
  <si>
    <t>Protoperidinium pyriforme</t>
  </si>
  <si>
    <t>http://www.marinespecies.org/aphia.php?p=taxdetails&amp;id=110249</t>
  </si>
  <si>
    <t>Protoperidinium punctulatum</t>
  </si>
  <si>
    <t>http://www.marinespecies.org/aphia.php?p=taxdetails&amp;id=110248</t>
  </si>
  <si>
    <t xml:space="preserve"> 55x65</t>
  </si>
  <si>
    <t>Protoperidinium steinii</t>
  </si>
  <si>
    <t>http://www.marinespecies.org/aphia.php?p=taxdetails&amp;id=110257</t>
  </si>
  <si>
    <t xml:space="preserve"> 32-37</t>
  </si>
  <si>
    <t xml:space="preserve"> 37-42</t>
  </si>
  <si>
    <t>25-30x25-30</t>
  </si>
  <si>
    <t>30-40x30-40</t>
  </si>
  <si>
    <t>50-60x35-45</t>
  </si>
  <si>
    <t>40-50x40-50</t>
  </si>
  <si>
    <t>50-60x40-50</t>
  </si>
  <si>
    <t>Protoperidinium subinerme</t>
  </si>
  <si>
    <t>(Paulsen) Loeblich III 1969</t>
  </si>
  <si>
    <t>http://www.marinespecies.org/aphia.php?p=taxdetails&amp;id=110259</t>
  </si>
  <si>
    <t xml:space="preserve"> 40x40</t>
  </si>
  <si>
    <t>Protoperidinium thorianum</t>
  </si>
  <si>
    <t>http://www.marinespecies.org/aphia.php?p=taxdetails&amp;id=110260</t>
  </si>
  <si>
    <t>rotational ellipsoid-20%</t>
  </si>
  <si>
    <t>π/6*d^2*l*0.8</t>
  </si>
  <si>
    <t>Protoperidinium</t>
  </si>
  <si>
    <t>http://www.marinespecies.org/aphia.php?p=taxdetails&amp;id=109553</t>
  </si>
  <si>
    <t xml:space="preserve"> 40x35</t>
  </si>
  <si>
    <t>40-50x50-60</t>
  </si>
  <si>
    <t>70-80x50-80</t>
  </si>
  <si>
    <t>80-100x80-90</t>
  </si>
  <si>
    <t>100-110x90-110</t>
  </si>
  <si>
    <t>Scrippsiella hangoei</t>
  </si>
  <si>
    <t>http://www.marinespecies.org/aphia.php?p=taxdetails&amp;id=233093</t>
  </si>
  <si>
    <t>Scrippsiella trochoidea</t>
  </si>
  <si>
    <t>(Stein) Loeblich III 1976</t>
  </si>
  <si>
    <t>http://www.marinespecies.org/aphia.php?p=taxdetails&amp;id=110172</t>
  </si>
  <si>
    <t xml:space="preserve"> 15x17</t>
  </si>
  <si>
    <t xml:space="preserve"> 25x25</t>
  </si>
  <si>
    <t xml:space="preserve"> 28x30</t>
  </si>
  <si>
    <t>Scrippsiella</t>
  </si>
  <si>
    <t>Peridiniales</t>
  </si>
  <si>
    <t>http://www.marinespecies.org/aphia.php?p=taxdetails&amp;id=109394</t>
  </si>
  <si>
    <t>GONYAULACALES</t>
  </si>
  <si>
    <t>Alexandrium minutum</t>
  </si>
  <si>
    <t>Halim 1960</t>
  </si>
  <si>
    <t>http://www.marinespecies.org/aphia.php?p=taxdetails&amp;id=109711</t>
  </si>
  <si>
    <t>Alexandrium ostenfeldii</t>
  </si>
  <si>
    <t>(Paulsen) Balech &amp; Tangen 1985</t>
  </si>
  <si>
    <t>http://www.marinespecies.org/aphia.php?p=taxdetails&amp;id=109712</t>
  </si>
  <si>
    <t xml:space="preserve"> 50-55</t>
  </si>
  <si>
    <t>Alexandrium pseudogonyaulax</t>
  </si>
  <si>
    <t>http://www.marinespecies.org/aphia.php?p=taxdetails&amp;id=109713</t>
  </si>
  <si>
    <t>45-50x50-60</t>
  </si>
  <si>
    <t>Alexandrium tamarense</t>
  </si>
  <si>
    <t>(Lebour) Balech 1995</t>
  </si>
  <si>
    <t>http://www.marinespecies.org/aphia.php?p=taxdetails&amp;id=109714</t>
  </si>
  <si>
    <t>Alexandrium</t>
  </si>
  <si>
    <t>http://www.marinespecies.org/aphia.php?p=taxdetails&amp;id=109470</t>
  </si>
  <si>
    <t>33-40</t>
  </si>
  <si>
    <t>Amylax buxus</t>
  </si>
  <si>
    <t xml:space="preserve">(E. Balech) Dodge 1989 </t>
  </si>
  <si>
    <t>http://www.marinespecies.org/aphia.php?p=taxdetails&amp;id=233480</t>
  </si>
  <si>
    <t xml:space="preserve"> 35-45x23-26</t>
  </si>
  <si>
    <t>Amylax triacantha</t>
  </si>
  <si>
    <t>http://www.marinespecies.org/aphia.php?p=taxdetails&amp;id=110007</t>
  </si>
  <si>
    <t>Ceratium furca</t>
  </si>
  <si>
    <t>(Ehrenberg) Claparède &amp; Lachmann 1859</t>
  </si>
  <si>
    <t>http://www.marinespecies.org/aphia.php?p=taxdetails&amp;id=109950</t>
  </si>
  <si>
    <t>girdle diameter</t>
  </si>
  <si>
    <t>2.3038*d^2.532</t>
  </si>
  <si>
    <t>Ceratium fusus</t>
  </si>
  <si>
    <t>(Ehrenberg) Dujardin 1841</t>
  </si>
  <si>
    <t>http://www.marinespecies.org/aphia.php?p=taxdetails&amp;id=109951</t>
  </si>
  <si>
    <t>35.198*d^1.9156</t>
  </si>
  <si>
    <t>Ceratium hirundinella</t>
  </si>
  <si>
    <t>Ceratium horridum</t>
  </si>
  <si>
    <t>http://www.marinespecies.org/aphia.php?p=taxdetails&amp;id=109956</t>
  </si>
  <si>
    <t>0.32437*d^3.0474</t>
  </si>
  <si>
    <t>Ceratium lineatum</t>
  </si>
  <si>
    <t>(Ehrenberg) P.T. Cleve 1899</t>
  </si>
  <si>
    <t>http://www.marinespecies.org/aphia.php?p=taxdetails&amp;id=109963</t>
  </si>
  <si>
    <t>1.2375*d^2.5989</t>
  </si>
  <si>
    <t>Ceratium longipes</t>
  </si>
  <si>
    <t>(J.W. Bailey) Gran 1902</t>
  </si>
  <si>
    <t>http://www.marinespecies.org/aphia.php?p=taxdetails&amp;id=109964</t>
  </si>
  <si>
    <t>Ceratium macroceros</t>
  </si>
  <si>
    <t>(Ehrenberg) Vanhöffen 1897</t>
  </si>
  <si>
    <t>http://www.marinespecies.org/aphia.php?p=taxdetails&amp;id=109967</t>
  </si>
  <si>
    <t>Ceratium tripos</t>
  </si>
  <si>
    <t>http://www.marinespecies.org/aphia.php?p=taxdetails&amp;id=109982</t>
  </si>
  <si>
    <t>0.32359*d^2.9953</t>
  </si>
  <si>
    <t>Ceratium</t>
  </si>
  <si>
    <t>http://www.marinespecies.org/aphia.php?p=taxdetails&amp;id=109506</t>
  </si>
  <si>
    <t>Cladopyxis claytonii</t>
  </si>
  <si>
    <t>R.W. Holmes 1956</t>
  </si>
  <si>
    <t xml:space="preserve"> 14-20</t>
  </si>
  <si>
    <t>Cladopyxis setifera</t>
  </si>
  <si>
    <t>Lohmann 1902</t>
  </si>
  <si>
    <t xml:space="preserve">Corythodinium curvicaudatum </t>
  </si>
  <si>
    <t>(Kofoid) F.J.R.Taylor 1976</t>
  </si>
  <si>
    <t>http://www.marinespecies.org/aphia.php?p=taxdetails&amp;id=233754</t>
  </si>
  <si>
    <t>30-35x35-40</t>
  </si>
  <si>
    <t>Fragilidium subglobosum</t>
  </si>
  <si>
    <t>http://www.marinespecies.org/aphia.php?p=taxdetails&amp;id=109705</t>
  </si>
  <si>
    <t>35-45</t>
  </si>
  <si>
    <t>25-35</t>
  </si>
  <si>
    <t>Fragilidium</t>
  </si>
  <si>
    <t>http://www.marinespecies.org/aphia.php?p=taxdetails&amp;id=109468</t>
  </si>
  <si>
    <t>40-60</t>
  </si>
  <si>
    <t>Gonyaulax digitale</t>
  </si>
  <si>
    <t>(Pouchet) Kofoid 1911</t>
  </si>
  <si>
    <t>http://www.marinespecies.org/aphia.php?p=taxdetails&amp;id=110015</t>
  </si>
  <si>
    <t xml:space="preserve"> 26x44</t>
  </si>
  <si>
    <t xml:space="preserve"> 36x56</t>
  </si>
  <si>
    <t xml:space="preserve"> 43-46x54-60</t>
  </si>
  <si>
    <t>Gonyaulax polygramma</t>
  </si>
  <si>
    <t>Stein 1883</t>
  </si>
  <si>
    <t>http://www.marinespecies.org/aphia.php?p=taxdetails&amp;id=110035</t>
  </si>
  <si>
    <t>Gonyaulax scrippsae</t>
  </si>
  <si>
    <t>Kofoid 1911</t>
  </si>
  <si>
    <t>http://www.marinespecies.org/aphia.php?p=taxdetails&amp;id=110039</t>
  </si>
  <si>
    <t>Gonyaulax spinifera</t>
  </si>
  <si>
    <t>(Claparède &amp; Lachmann) Diesing 1866</t>
  </si>
  <si>
    <t>http://www.marinespecies.org/aphia.php?p=taxdetails&amp;id=110041</t>
  </si>
  <si>
    <t>Gonyaulax verior</t>
  </si>
  <si>
    <t>Sournia 1973</t>
  </si>
  <si>
    <t>http://www.marinespecies.org/aphia.php?p=taxdetails&amp;id=110045</t>
  </si>
  <si>
    <t xml:space="preserve"> 24x40</t>
  </si>
  <si>
    <t xml:space="preserve"> 50x64</t>
  </si>
  <si>
    <t xml:space="preserve"> 60-64x70-72</t>
  </si>
  <si>
    <t>40x35</t>
  </si>
  <si>
    <t>45x40</t>
  </si>
  <si>
    <t>Gonyaulax</t>
  </si>
  <si>
    <t>http://www.marinespecies.org/aphia.php?p=taxdetails&amp;id=109519</t>
  </si>
  <si>
    <t>Lingulodinium polyedrum</t>
  </si>
  <si>
    <t>http://www.marinespecies.org/aphia.php?p=taxdetails&amp;id=233592</t>
  </si>
  <si>
    <t xml:space="preserve"> 30x30</t>
  </si>
  <si>
    <t xml:space="preserve"> 34x38</t>
  </si>
  <si>
    <t xml:space="preserve"> 37x44</t>
  </si>
  <si>
    <t xml:space="preserve"> 41x50</t>
  </si>
  <si>
    <t xml:space="preserve">Micracanthodinium claytonii </t>
  </si>
  <si>
    <t>http://www.marinespecies.org/aphia.php?p=taxdetails&amp;id=109992</t>
  </si>
  <si>
    <t>Micracanthodinium setiferum</t>
  </si>
  <si>
    <t>http://www.marinespecies.org/aphia.php?p=taxdetails&amp;id=109993</t>
  </si>
  <si>
    <t>Oxytoxum criophilum</t>
  </si>
  <si>
    <t>http://www.marinespecies.org/aphia.php?p=taxdetails&amp;id=233857</t>
  </si>
  <si>
    <t>20-30x40-60</t>
  </si>
  <si>
    <t>Oxytoxum gracile</t>
  </si>
  <si>
    <t>Schiller 1937</t>
  </si>
  <si>
    <t>http://www.marinespecies.org/aphia.php?p=taxdetails&amp;id=233870</t>
  </si>
  <si>
    <t>10-14x25-35</t>
  </si>
  <si>
    <t>Oxytoxum</t>
  </si>
  <si>
    <t>http://www.marinespecies.org/aphia.php?p=taxdetails&amp;id=109528</t>
  </si>
  <si>
    <t>30-40x30-30</t>
  </si>
  <si>
    <t>Peridiniella catenata</t>
  </si>
  <si>
    <t>(Levander) Balech 1977</t>
  </si>
  <si>
    <t>http://www.marinespecies.org/aphia.php?p=taxdetails&amp;id=110156</t>
  </si>
  <si>
    <t>half sphere</t>
  </si>
  <si>
    <t>π/12*d^3</t>
  </si>
  <si>
    <t xml:space="preserve"> 27-30</t>
  </si>
  <si>
    <t xml:space="preserve"> 31-35</t>
  </si>
  <si>
    <t>Peridiniella danica</t>
  </si>
  <si>
    <t>http://www.marinespecies.org/aphia.php?p=taxdetails&amp;id=233369</t>
  </si>
  <si>
    <t>18-22</t>
  </si>
  <si>
    <t>Protoceratium reticulatum</t>
  </si>
  <si>
    <t>(Claparède &amp; Lachmann) Bütschli 1885</t>
  </si>
  <si>
    <t>http://www.marinespecies.org/aphia.php?p=taxdetails&amp;id=110321</t>
  </si>
  <si>
    <t xml:space="preserve"> 34-35</t>
  </si>
  <si>
    <t>Pyrophacus horologicum</t>
  </si>
  <si>
    <t>http://www.marinespecies.org/aphia.php?p=taxdetails&amp;id=110266</t>
  </si>
  <si>
    <t>flattened ellipsoid-20%</t>
  </si>
  <si>
    <t xml:space="preserve"> 80-90</t>
  </si>
  <si>
    <t xml:space="preserve"> </t>
  </si>
  <si>
    <t>http://www.marinespecies.org/aphia.php?p=taxdetails&amp;id=19542</t>
  </si>
  <si>
    <t>HAPTOPHYTA</t>
  </si>
  <si>
    <t>Prymnesiophyceae (Haptophyceae)</t>
  </si>
  <si>
    <t>PRYMNESIALES</t>
  </si>
  <si>
    <t>Acanthoica quattrospina</t>
  </si>
  <si>
    <t>Lohmann 1903</t>
  </si>
  <si>
    <t>http://www.marinespecies.org/aphia.php?p=taxdetails&amp;id=235802</t>
  </si>
  <si>
    <t>Chrysochromulina birgeri</t>
  </si>
  <si>
    <t>http://www.marinespecies.org/aphia.php?p=taxdetails&amp;id=615467</t>
  </si>
  <si>
    <t>8-11x13-24</t>
  </si>
  <si>
    <t>Chrysochromulina hirta</t>
  </si>
  <si>
    <t>Manton 1978</t>
  </si>
  <si>
    <t>http://www.marinespecies.org/aphia.php?p=taxdetails&amp;id=115119</t>
  </si>
  <si>
    <t xml:space="preserve">Haptolina hirta </t>
  </si>
  <si>
    <t>http://www.marinespecies.org/aphia.php?p=taxdetails&amp;id=699623</t>
  </si>
  <si>
    <t>Chrysochromulina parkeae</t>
  </si>
  <si>
    <t>http://www.marinespecies.org/aphia.php?p=taxdetails&amp;id=115126</t>
  </si>
  <si>
    <t>Chrysochromulina polylepis</t>
  </si>
  <si>
    <t>Manton &amp; Parke 1962</t>
  </si>
  <si>
    <t>http://www.marinespecies.org/aphia.php?p=taxdetails&amp;id=115127</t>
  </si>
  <si>
    <t xml:space="preserve"> 7-10</t>
  </si>
  <si>
    <t xml:space="preserve"> 10-13</t>
  </si>
  <si>
    <t>Prymnesium polylepis</t>
  </si>
  <si>
    <t>Chrysochromulina spinifera</t>
  </si>
  <si>
    <t>http://www.marinespecies.org/aphia.php?p=taxdetails&amp;id=115129</t>
  </si>
  <si>
    <t>6-10</t>
  </si>
  <si>
    <t>11-15</t>
  </si>
  <si>
    <t>Chrysochromulina</t>
  </si>
  <si>
    <t>http://www.marinespecies.org/aphia.php?p=taxdetails&amp;id=115090</t>
  </si>
  <si>
    <t>10-14</t>
  </si>
  <si>
    <t>14-18</t>
  </si>
  <si>
    <t>Emiliania huxleyi</t>
  </si>
  <si>
    <t>http://www.marinespecies.org/aphia.php?p=taxdetails&amp;id=115104</t>
  </si>
  <si>
    <t>Phaeocystis globosa</t>
  </si>
  <si>
    <t>Scherffel 1899</t>
  </si>
  <si>
    <t>http://www.marinespecies.org/aphia.php?p=taxdetails&amp;id=160538</t>
  </si>
  <si>
    <t>Phaeocystis pouchetii</t>
  </si>
  <si>
    <t>http://www.marinespecies.org/aphia.php?p=taxdetails&amp;id=115106</t>
  </si>
  <si>
    <t>Phaeocystis</t>
  </si>
  <si>
    <t>http://www.marinespecies.org/aphia.php?p=taxdetails&amp;id=115088</t>
  </si>
  <si>
    <t xml:space="preserve"> 4-5</t>
  </si>
  <si>
    <t>Pleurochrysis carterae</t>
  </si>
  <si>
    <t>http://www.marinespecies.org/aphia.php?p=taxdetails&amp;id=235969</t>
  </si>
  <si>
    <t xml:space="preserve"> 10-12</t>
  </si>
  <si>
    <t>Pleurochrysis</t>
  </si>
  <si>
    <t>http://www.marinespecies.org/aphia.php?p=taxdetails&amp;id=235825</t>
  </si>
  <si>
    <t>Prymnesium</t>
  </si>
  <si>
    <t>http://www.marinespecies.org/aphia.php?p=taxdetails&amp;id=160563</t>
  </si>
  <si>
    <t>Prymnesiales</t>
  </si>
  <si>
    <t>http://www.marinespecies.org/aphia.php?p=taxdetails&amp;id=115061</t>
  </si>
  <si>
    <t>10-20x6-10</t>
  </si>
  <si>
    <t>HD fac.=0.75</t>
  </si>
  <si>
    <t>based on individual cell size</t>
  </si>
  <si>
    <t xml:space="preserve">sphere </t>
  </si>
  <si>
    <t xml:space="preserve"> 10-14</t>
  </si>
  <si>
    <t>PAVLOVALES</t>
  </si>
  <si>
    <t>Pavlova</t>
  </si>
  <si>
    <t>http://www.marinespecies.org/aphia.php?p=taxdetails&amp;id=249731</t>
  </si>
  <si>
    <t>CHRYSOPHYTA (HETEROKONTOPHYTA)</t>
  </si>
  <si>
    <t>Chrysophyceae</t>
  </si>
  <si>
    <t>OCHROMONADALES</t>
  </si>
  <si>
    <t>Dinobryon acuminatum</t>
  </si>
  <si>
    <t>http://www.marinespecies.org/aphia.php?p=taxdetails&amp;id=572032</t>
  </si>
  <si>
    <t>12-16x4-5</t>
  </si>
  <si>
    <t>Dinobryon balticum</t>
  </si>
  <si>
    <t>http://www.marinespecies.org/aphia.php?p=taxdetails&amp;id=160552</t>
  </si>
  <si>
    <t xml:space="preserve"> 2x10</t>
  </si>
  <si>
    <t xml:space="preserve"> 4-5x7-12</t>
  </si>
  <si>
    <t xml:space="preserve"> 6x12</t>
  </si>
  <si>
    <t>Dinobryon bavaricum</t>
  </si>
  <si>
    <t>Imhof 1890</t>
  </si>
  <si>
    <t>http://www.marinespecies.org/aphia.php?p=taxdetails&amp;id=157242</t>
  </si>
  <si>
    <t xml:space="preserve"> 6x10-12</t>
  </si>
  <si>
    <t>Dinobryon cylindricum</t>
  </si>
  <si>
    <t>http://www.marinespecies.org/aphia.php?p=taxdetails&amp;id=157246</t>
  </si>
  <si>
    <t xml:space="preserve"> 5.6x8.4</t>
  </si>
  <si>
    <t>6x12</t>
  </si>
  <si>
    <t>Dinobryon divergens</t>
  </si>
  <si>
    <t>http://www.marinespecies.org/aphia.php?p=taxdetails&amp;id=157248</t>
  </si>
  <si>
    <t xml:space="preserve"> 4x7</t>
  </si>
  <si>
    <t xml:space="preserve"> 7x14</t>
  </si>
  <si>
    <t>Dinobryon faculiferum</t>
  </si>
  <si>
    <t>(Willén) Willén 1992</t>
  </si>
  <si>
    <t>http://www.marinespecies.org/aphia.php?p=taxdetails&amp;id=160553</t>
  </si>
  <si>
    <t xml:space="preserve"> 3x7</t>
  </si>
  <si>
    <t xml:space="preserve"> 5x7</t>
  </si>
  <si>
    <t>Dinobryon</t>
  </si>
  <si>
    <t>http://www.marinespecies.org/aphia.php?p=taxdetails&amp;id=157240</t>
  </si>
  <si>
    <t xml:space="preserve"> 4x5</t>
  </si>
  <si>
    <t>Kephyrion</t>
  </si>
  <si>
    <t>http://www.marinespecies.org/aphia.php?p=taxdetails&amp;id=163474</t>
  </si>
  <si>
    <t>4-6x4-6</t>
  </si>
  <si>
    <t>Paraphysomonas</t>
  </si>
  <si>
    <t>http://www.marinespecies.org/aphia.php?p=taxdetails&amp;id=291417</t>
  </si>
  <si>
    <t xml:space="preserve"> 3-5</t>
  </si>
  <si>
    <t>Ochromonas</t>
  </si>
  <si>
    <t>http://www.marinespecies.org/aphia.php?p=taxdetails&amp;id=249725</t>
  </si>
  <si>
    <t>6-8 x 3-5</t>
  </si>
  <si>
    <t>Ochromonadales</t>
  </si>
  <si>
    <t>http://www.marinespecies.org/aphia.php?p=taxdetails&amp;id=157237</t>
  </si>
  <si>
    <t>4-6x3-5</t>
  </si>
  <si>
    <t>9-11x7-9</t>
  </si>
  <si>
    <t>Ollicola vangoorii</t>
  </si>
  <si>
    <t>http://www.marinespecies.org/aphia.php?p=taxdetails&amp;id=162740</t>
  </si>
  <si>
    <t>Uroglena americana</t>
  </si>
  <si>
    <t>Calkins 1892</t>
  </si>
  <si>
    <t>http://www.marinespecies.org/aphia.php?p=taxdetails&amp;id=248173</t>
  </si>
  <si>
    <t>Uroglena</t>
  </si>
  <si>
    <t>http://www.marinespecies.org/aphia.php?p=taxdetails&amp;id=248172</t>
  </si>
  <si>
    <t>PEDINELLALES</t>
  </si>
  <si>
    <t>Apedinella radians</t>
  </si>
  <si>
    <t>http://www.marinespecies.org/aphia.php?p=taxdetails&amp;id=248097</t>
  </si>
  <si>
    <t xml:space="preserve"> 7-8</t>
  </si>
  <si>
    <t xml:space="preserve"> 8-9</t>
  </si>
  <si>
    <t xml:space="preserve"> 9-10</t>
  </si>
  <si>
    <t xml:space="preserve"> 10-11</t>
  </si>
  <si>
    <t>Pseudopedinella elastica</t>
  </si>
  <si>
    <t>http://www.marinespecies.org/aphia.php?p=taxdetails&amp;id=248149</t>
  </si>
  <si>
    <t>http://www.marinespecies.org/aphia.php?p=taxdetails&amp;id=160600</t>
  </si>
  <si>
    <t>Pseudopedinella tricostata</t>
  </si>
  <si>
    <t>(Rouchijajnen) Thomsen 1988</t>
  </si>
  <si>
    <t>http://www.marinespecies.org/aphia.php?p=taxdetails&amp;id=160601</t>
  </si>
  <si>
    <t>Pseudopedinella</t>
  </si>
  <si>
    <t>http://www.marinespecies.org/aphia.php?p=taxdetails&amp;id=160599</t>
  </si>
  <si>
    <t>http://www.marinespecies.org/aphia.php?p=taxdetails&amp;id=146230</t>
  </si>
  <si>
    <t>Dictyochophyceae</t>
  </si>
  <si>
    <t>DICTYOCHALES</t>
  </si>
  <si>
    <t>Dictyocha fibula</t>
  </si>
  <si>
    <t>http://www.marinespecies.org/aphia.php?p=taxdetails&amp;id=157463</t>
  </si>
  <si>
    <t>Dictyocha speculum</t>
  </si>
  <si>
    <t>http://www.marinespecies.org/aphia.php?p=taxdetails&amp;id=157260</t>
  </si>
  <si>
    <t>NK</t>
  </si>
  <si>
    <t>Space deleted after species name</t>
  </si>
  <si>
    <t>FLORENCIELLALES</t>
  </si>
  <si>
    <t>Pseudochattonella</t>
  </si>
  <si>
    <t>5-10</t>
  </si>
  <si>
    <t>10-15</t>
  </si>
  <si>
    <t>15-20</t>
  </si>
  <si>
    <t>20-25</t>
  </si>
  <si>
    <t>truncated cone + half sphere</t>
  </si>
  <si>
    <t>10-20x8-12</t>
  </si>
  <si>
    <t>20-30x8-12</t>
  </si>
  <si>
    <t>30-40x10-20</t>
  </si>
  <si>
    <t>40-50x15-20</t>
  </si>
  <si>
    <t>Verrucophora farcimen</t>
  </si>
  <si>
    <t>Eikrem, Edvardsen et Throndsen</t>
  </si>
  <si>
    <t>http://www.marinespecies.org/aphia.php?p=taxdetails&amp;id=377223</t>
  </si>
  <si>
    <t>Synurophyceae</t>
  </si>
  <si>
    <t>SYNURALES</t>
  </si>
  <si>
    <t>Mallomonas acaroides</t>
  </si>
  <si>
    <t>http://www.marinespecies.org/aphia.php?p=taxdetails&amp;id=572055</t>
  </si>
  <si>
    <t>Mallomonas akrokomos</t>
  </si>
  <si>
    <t>http://www.marinespecies.org/aphia.php?p=taxdetails&amp;id=249722</t>
  </si>
  <si>
    <t>cone</t>
  </si>
  <si>
    <t>Mallomonas caudata</t>
  </si>
  <si>
    <t>http://www.marinespecies.org/aphia.php?p=taxdetails&amp;id=409645</t>
  </si>
  <si>
    <t>Mallomonas hamata</t>
  </si>
  <si>
    <t>http://www.marinespecies.org/aphia.php?p=taxdetails&amp;id=610261</t>
  </si>
  <si>
    <t>rotational ellipsoid x 0.5</t>
  </si>
  <si>
    <t>π/6*d^2*l*0.5</t>
  </si>
  <si>
    <t>8.7x12</t>
  </si>
  <si>
    <t>Mallomonas multiunca</t>
  </si>
  <si>
    <t>Asmund 1956</t>
  </si>
  <si>
    <t>http://www.marinespecies.org/aphia.php?p=taxdetails&amp;id=610267</t>
  </si>
  <si>
    <t>7x12</t>
  </si>
  <si>
    <t>Mallomonas punctifera</t>
  </si>
  <si>
    <t>Korshikov 1941</t>
  </si>
  <si>
    <t>http://www.marinespecies.org/aphia.php?p=taxdetails&amp;id=610275</t>
  </si>
  <si>
    <t>28-32x12-16</t>
  </si>
  <si>
    <t>Mallomonas</t>
  </si>
  <si>
    <t>http://www.marinespecies.org/aphia.php?p=taxdetails&amp;id=249721</t>
  </si>
  <si>
    <t>8-12x13-17</t>
  </si>
  <si>
    <t>Synura uvella</t>
  </si>
  <si>
    <t>http://www.marinespecies.org/aphia.php?p=taxdetails&amp;id=178595</t>
  </si>
  <si>
    <t>Synura</t>
  </si>
  <si>
    <t>http://www.marinespecies.org/aphia.php?p=taxdetails&amp;id=178594</t>
  </si>
  <si>
    <t>Diatomophyceae (Bacillariophyceae)</t>
  </si>
  <si>
    <t>EUPODISCALES (BIDDULPHIALES, CENTRALES)</t>
  </si>
  <si>
    <t>Acanthoceras zachariasii</t>
  </si>
  <si>
    <t>http://www.marinespecies.org/aphia.php?p=taxdetails&amp;id=178990</t>
  </si>
  <si>
    <t>oval cylinder</t>
  </si>
  <si>
    <t>π/4*d1*d2*h</t>
  </si>
  <si>
    <t>16-20x20-30</t>
  </si>
  <si>
    <t xml:space="preserve">Actinocyclus normanii </t>
  </si>
  <si>
    <t>http://www.marinespecies.org/aphia.php?p=taxdetails&amp;id=148945</t>
  </si>
  <si>
    <t xml:space="preserve"> 22-27</t>
  </si>
  <si>
    <t>Actinocyclus normanii f. normanii</t>
  </si>
  <si>
    <t>http://www.marinespecies.org/aphia.php?p=taxdetails&amp;id=162766</t>
  </si>
  <si>
    <t>Actinocyclus normanii f. subsalsus</t>
  </si>
  <si>
    <t>(Juhlin-Dannfelt) Hustedt 1957</t>
  </si>
  <si>
    <t>http://www.marinespecies.org/aphia.php?p=taxdetails&amp;id=157433</t>
  </si>
  <si>
    <t xml:space="preserve"> 18-22 </t>
  </si>
  <si>
    <t>Actinoptychus octonarius</t>
  </si>
  <si>
    <t>http://www.marinespecies.org/aphia.php?p=taxdetails&amp;id=149163</t>
  </si>
  <si>
    <t xml:space="preserve">Actinocyclus octonarius var. octonarius </t>
  </si>
  <si>
    <t xml:space="preserve"> 43-50 </t>
  </si>
  <si>
    <t xml:space="preserve"> 50-60 </t>
  </si>
  <si>
    <t xml:space="preserve"> 60-70 </t>
  </si>
  <si>
    <t xml:space="preserve"> 70-90 </t>
  </si>
  <si>
    <t xml:space="preserve"> 90-110 </t>
  </si>
  <si>
    <t xml:space="preserve"> 110-130 </t>
  </si>
  <si>
    <t xml:space="preserve"> 130-150 </t>
  </si>
  <si>
    <t>14-22</t>
  </si>
  <si>
    <t>Actinocyclus octonarius var. octonarius</t>
  </si>
  <si>
    <t>Ehrenberg 1838</t>
  </si>
  <si>
    <t>Actinocyclus octonarius var. crassus</t>
  </si>
  <si>
    <t>http://www.marinespecies.org/aphia.php?p=taxdetails&amp;id=160648</t>
  </si>
  <si>
    <t xml:space="preserve"> 48-52 </t>
  </si>
  <si>
    <t>Actinocyclus octonarius var. tenellus</t>
  </si>
  <si>
    <t>(Brébisson) Hendey 1954</t>
  </si>
  <si>
    <t>http://www.marinespecies.org/aphia.php?p=taxdetails&amp;id=160650</t>
  </si>
  <si>
    <t xml:space="preserve"> 21-23</t>
  </si>
  <si>
    <t xml:space="preserve"> 24-27</t>
  </si>
  <si>
    <t xml:space="preserve"> 33-40</t>
  </si>
  <si>
    <t>Actinocyclus</t>
  </si>
  <si>
    <t>Actinoptychus senarius</t>
  </si>
  <si>
    <t>(Ehrenberg) Ehrenberg 1843</t>
  </si>
  <si>
    <t>http://www.marinespecies.org/aphia.php?p=taxdetails&amp;id=148948</t>
  </si>
  <si>
    <t xml:space="preserve"> 30-40 </t>
  </si>
  <si>
    <t>Attheya decora</t>
  </si>
  <si>
    <t>http://www.marinespecies.org/aphia.php?p=taxdetails&amp;id=160520</t>
  </si>
  <si>
    <t xml:space="preserve"> 14x18 </t>
  </si>
  <si>
    <t xml:space="preserve"> 16x20 </t>
  </si>
  <si>
    <t xml:space="preserve"> 20x20 </t>
  </si>
  <si>
    <t xml:space="preserve"> 20x28 </t>
  </si>
  <si>
    <t xml:space="preserve"> 20x31 </t>
  </si>
  <si>
    <t>Attheya longicornis</t>
  </si>
  <si>
    <t>http://www.marinespecies.org/aphia.php?p=taxdetails&amp;id=464444</t>
  </si>
  <si>
    <t xml:space="preserve">4-5x7-8 </t>
  </si>
  <si>
    <t>Attheya septentrionalis</t>
  </si>
  <si>
    <t>http://www.marinespecies.org/aphia.php?p=taxdetails&amp;id=162823</t>
  </si>
  <si>
    <t>3-4x8-10</t>
  </si>
  <si>
    <t>Aulacoseira alpigena</t>
  </si>
  <si>
    <t>http://www.marinespecies.org/aphia.php?p=taxdetails&amp;id=162837</t>
  </si>
  <si>
    <t>5-7x6-10</t>
  </si>
  <si>
    <t>Spaces name deleted after species name</t>
  </si>
  <si>
    <t>7-9x12-14</t>
  </si>
  <si>
    <t>Aulacoseira ambigua</t>
  </si>
  <si>
    <t>(Grunow) Simonsen 1979</t>
  </si>
  <si>
    <t>http://www.marinespecies.org/aphia.php?p=taxdetails&amp;id=148960</t>
  </si>
  <si>
    <t>3-4x8-12</t>
  </si>
  <si>
    <t>3-4x8-22</t>
  </si>
  <si>
    <t>3-7x10-14</t>
  </si>
  <si>
    <t>5-7x21-25</t>
  </si>
  <si>
    <t>7-9x17-19</t>
  </si>
  <si>
    <t>9-11x19-21</t>
  </si>
  <si>
    <t>11-13x25-27</t>
  </si>
  <si>
    <t>Aulacoseira distans</t>
  </si>
  <si>
    <t>(Ehrenberg) Simonsen 1979</t>
  </si>
  <si>
    <t>http://www.marinespecies.org/aphia.php?p=taxdetails&amp;id=149096</t>
  </si>
  <si>
    <t>6-10x6-10</t>
  </si>
  <si>
    <t>10-14x10-14</t>
  </si>
  <si>
    <t>14-16x8-10</t>
  </si>
  <si>
    <t xml:space="preserve">Aulacoseira granulata </t>
  </si>
  <si>
    <t>http://www.marinespecies.org/aphia.php?p=taxdetails&amp;id=148961</t>
  </si>
  <si>
    <t xml:space="preserve"> 4x22 </t>
  </si>
  <si>
    <t>Aulacoseira granulata var. granulata</t>
  </si>
  <si>
    <t xml:space="preserve"> 8x28 </t>
  </si>
  <si>
    <t>5-7x10-20</t>
  </si>
  <si>
    <t>4-7x25-35</t>
  </si>
  <si>
    <t>7-13x30-40</t>
  </si>
  <si>
    <t>12-16x30-35</t>
  </si>
  <si>
    <t>15-19x33-37</t>
  </si>
  <si>
    <t>18-22x40-50</t>
  </si>
  <si>
    <t>http://www.marinespecies.org/aphia.php?p=taxdetails&amp;id=162864</t>
  </si>
  <si>
    <t>Aulacoseira granulata var. angustissima</t>
  </si>
  <si>
    <t>(O. Müller) Simonsen 1979</t>
  </si>
  <si>
    <t>http://www.marinespecies.org/aphia.php?p=taxdetails&amp;id=162865</t>
  </si>
  <si>
    <t xml:space="preserve"> 3-5x25 </t>
  </si>
  <si>
    <t xml:space="preserve">Aulacoseira islandica </t>
  </si>
  <si>
    <t>http://www.marinespecies.org/aphia.php?p=taxdetails&amp;id=149648</t>
  </si>
  <si>
    <t xml:space="preserve"> 6x12 </t>
  </si>
  <si>
    <t>Aulacoseira islandica ssp. islandica</t>
  </si>
  <si>
    <t xml:space="preserve"> 8x11 </t>
  </si>
  <si>
    <t xml:space="preserve"> 10x22 </t>
  </si>
  <si>
    <t xml:space="preserve"> 14x22 </t>
  </si>
  <si>
    <t xml:space="preserve"> 20x22 </t>
  </si>
  <si>
    <t>11-15x22-26</t>
  </si>
  <si>
    <t xml:space="preserve">Aulacoseira islandica ssp. islandica </t>
  </si>
  <si>
    <t>http://www.marinespecies.org/aphia.php?p=taxdetails&amp;id=162867</t>
  </si>
  <si>
    <t>Aulacoseira islandica ssp. helvetica</t>
  </si>
  <si>
    <t>http://www.marinespecies.org/aphia.php?p=taxdetails&amp;id=162869</t>
  </si>
  <si>
    <t xml:space="preserve"> 7x20 </t>
  </si>
  <si>
    <t>12-16x18-22</t>
  </si>
  <si>
    <t>Aulacoseira italica</t>
  </si>
  <si>
    <t>http://www.marinespecies.org/aphia.php?p=taxdetails&amp;id=162877</t>
  </si>
  <si>
    <t>Aulacoseira</t>
  </si>
  <si>
    <t>Thwaites 1848</t>
  </si>
  <si>
    <t>http://www.marinespecies.org/aphia.php?p=taxdetails&amp;id=148959</t>
  </si>
  <si>
    <t>6x10-15</t>
  </si>
  <si>
    <t>8x20-25</t>
  </si>
  <si>
    <t>7x15-20</t>
  </si>
  <si>
    <t>New size class</t>
  </si>
  <si>
    <t>Bacteriastrum hyalinum</t>
  </si>
  <si>
    <t>Lauder 1864</t>
  </si>
  <si>
    <t>http://www.marinespecies.org/aphia.php?p=taxdetails&amp;id=149119</t>
  </si>
  <si>
    <t>20x40-60</t>
  </si>
  <si>
    <t>Cerataulina pelagica</t>
  </si>
  <si>
    <t>http://www.marinespecies.org/aphia.php?p=taxdetails&amp;id=149619</t>
  </si>
  <si>
    <t xml:space="preserve"> 5x45-50 </t>
  </si>
  <si>
    <t xml:space="preserve"> 8-12x30-40 </t>
  </si>
  <si>
    <t xml:space="preserve"> 8-12x70-80 </t>
  </si>
  <si>
    <t xml:space="preserve"> 15-17x35-50 </t>
  </si>
  <si>
    <t xml:space="preserve"> 15x60-70 </t>
  </si>
  <si>
    <t xml:space="preserve"> 15-16x100 </t>
  </si>
  <si>
    <t xml:space="preserve"> 17-23x35-65 </t>
  </si>
  <si>
    <t xml:space="preserve"> 17-23x65-85 </t>
  </si>
  <si>
    <t xml:space="preserve"> 20x100 </t>
  </si>
  <si>
    <t xml:space="preserve"> 21-22x110-130 </t>
  </si>
  <si>
    <t xml:space="preserve"> 26-28x80-90 </t>
  </si>
  <si>
    <t xml:space="preserve"> 30x40-50 </t>
  </si>
  <si>
    <t xml:space="preserve"> 30x60-80 </t>
  </si>
  <si>
    <t xml:space="preserve"> 40x40-50 </t>
  </si>
  <si>
    <t xml:space="preserve"> 40x60-80 </t>
  </si>
  <si>
    <t xml:space="preserve"> 40x90-100 </t>
  </si>
  <si>
    <t xml:space="preserve"> 8-12x40-70 </t>
  </si>
  <si>
    <t>Chaetoceros affinis</t>
  </si>
  <si>
    <t>http://www.marinespecies.org/aphia.php?p=taxdetails&amp;id=149241</t>
  </si>
  <si>
    <t xml:space="preserve"> 12-18x22-28 </t>
  </si>
  <si>
    <t xml:space="preserve"> 8-12x18-22 </t>
  </si>
  <si>
    <t xml:space="preserve"> 12-18x18-22</t>
  </si>
  <si>
    <t xml:space="preserve"> 12-18x25-35</t>
  </si>
  <si>
    <t>Chaetoceros anastomosans var. externa</t>
  </si>
  <si>
    <t>(Gran) Hustedt 1930</t>
  </si>
  <si>
    <t>http://www.marinespecies.org/aphia.php?p=taxdetails&amp;id=162998</t>
  </si>
  <si>
    <t>Chaetoceros borealis</t>
  </si>
  <si>
    <t>http://www.marinespecies.org/aphia.php?p=taxdetails&amp;id=149124</t>
  </si>
  <si>
    <t xml:space="preserve"> 8-12x19 </t>
  </si>
  <si>
    <t>HD fac.=0.85</t>
  </si>
  <si>
    <t xml:space="preserve"> 13-16x30 </t>
  </si>
  <si>
    <t xml:space="preserve"> 17-20x26 </t>
  </si>
  <si>
    <t xml:space="preserve"> 21-24x22 </t>
  </si>
  <si>
    <t xml:space="preserve"> 25-28x26 </t>
  </si>
  <si>
    <t xml:space="preserve"> 29-32x28 </t>
  </si>
  <si>
    <t>Chaetoceros brevis</t>
  </si>
  <si>
    <t>http://www.marinespecies.org/aphia.php?p=taxdetails&amp;id=149291</t>
  </si>
  <si>
    <t xml:space="preserve"> 18-22x8 </t>
  </si>
  <si>
    <t>Chaetoceros pseudobrevis</t>
  </si>
  <si>
    <t xml:space="preserve"> 18-22x11 </t>
  </si>
  <si>
    <t xml:space="preserve"> 18-22x14 </t>
  </si>
  <si>
    <t xml:space="preserve"> 18-22x16 </t>
  </si>
  <si>
    <t xml:space="preserve"> 18-22x19 </t>
  </si>
  <si>
    <t xml:space="preserve"> 10-14x10</t>
  </si>
  <si>
    <t xml:space="preserve"> 14-18x8-15</t>
  </si>
  <si>
    <t xml:space="preserve"> 22-30x20</t>
  </si>
  <si>
    <t>21-30X11-15</t>
  </si>
  <si>
    <t>10-15x10-15</t>
  </si>
  <si>
    <t>16-20x11-15</t>
  </si>
  <si>
    <t>HD fac.=0.7</t>
  </si>
  <si>
    <t>21-30x11-15</t>
  </si>
  <si>
    <t>HD fac.=0.6</t>
  </si>
  <si>
    <t>Chaetoceros castracanei</t>
  </si>
  <si>
    <t>Karsten 1905</t>
  </si>
  <si>
    <t>http://www.marinespecies.org/aphia.php?p=taxdetails&amp;id=341473</t>
  </si>
  <si>
    <t xml:space="preserve"> 16-18x12-13</t>
  </si>
  <si>
    <t>Chaetoceros impressus</t>
  </si>
  <si>
    <t xml:space="preserve"> 16-18x20-22</t>
  </si>
  <si>
    <t>HD fac.=0.8</t>
  </si>
  <si>
    <t xml:space="preserve"> 18-20x18-20</t>
  </si>
  <si>
    <t xml:space="preserve"> 20x23-27</t>
  </si>
  <si>
    <t>Chaetoceros calcitrans</t>
  </si>
  <si>
    <t>(Paulsen) Takano 1968</t>
  </si>
  <si>
    <t>http://www.marinespecies.org/aphia.php?p=taxdetails&amp;id=163013</t>
  </si>
  <si>
    <t>Chaetoceros ceratosporus</t>
  </si>
  <si>
    <t>Ostenfeld 1910</t>
  </si>
  <si>
    <t>http://www.marinespecies.org/aphia.php?p=taxdetails&amp;id=149297</t>
  </si>
  <si>
    <t xml:space="preserve"> 5x3-5 </t>
  </si>
  <si>
    <t>Chaetoceros ceratosporus var. ceratosporus</t>
  </si>
  <si>
    <t xml:space="preserve"> 6-7x9-11 </t>
  </si>
  <si>
    <t xml:space="preserve"> 7x13 </t>
  </si>
  <si>
    <t xml:space="preserve"> 11x14 </t>
  </si>
  <si>
    <t xml:space="preserve"> 7-10x11-13 </t>
  </si>
  <si>
    <t>Gran 1897</t>
  </si>
  <si>
    <t>Chaetoceros circinalis</t>
  </si>
  <si>
    <t>(Meunier) K.G. Jensen &amp; Moestrup 1998</t>
  </si>
  <si>
    <t>http://www.marinespecies.org/aphia.php?p=taxdetails&amp;id=163019</t>
  </si>
  <si>
    <t>25-35x14-20</t>
  </si>
  <si>
    <t>15-25x10-14</t>
  </si>
  <si>
    <t>Chaetoceros compressus</t>
  </si>
  <si>
    <t>http://www.marinespecies.org/aphia.php?p=taxdetails&amp;id=149129</t>
  </si>
  <si>
    <t>Chaetoceros concavicornis</t>
  </si>
  <si>
    <t>Mangin 1917</t>
  </si>
  <si>
    <t>http://www.marinespecies.org/aphia.php?p=taxdetails&amp;id=156607</t>
  </si>
  <si>
    <t>12-16x10-14</t>
  </si>
  <si>
    <t>HD fac.=0.60</t>
  </si>
  <si>
    <t>16-20x14-18</t>
  </si>
  <si>
    <t>20-24x18-22</t>
  </si>
  <si>
    <t>10-14x12-16</t>
  </si>
  <si>
    <t>14-18x16-20</t>
  </si>
  <si>
    <t>18-22x20-24</t>
  </si>
  <si>
    <t>25x15</t>
  </si>
  <si>
    <t>15x25</t>
  </si>
  <si>
    <t>Chaetoceros constrictus</t>
  </si>
  <si>
    <t>http://www.marinespecies.org/aphia.php?p=taxdetails&amp;id=156609</t>
  </si>
  <si>
    <t xml:space="preserve"> 19x19</t>
  </si>
  <si>
    <t>30x30</t>
  </si>
  <si>
    <t>10-14x8</t>
  </si>
  <si>
    <t>Chaetoceros contortus</t>
  </si>
  <si>
    <t>http://www.marinespecies.org/aphia.php?p=taxdetails&amp;id=149623</t>
  </si>
  <si>
    <t>Chaetoceros convolutus</t>
  </si>
  <si>
    <t>Castracane 1886</t>
  </si>
  <si>
    <t>http://www.marinespecies.org/aphia.php?p=taxdetails&amp;id=156611</t>
  </si>
  <si>
    <t xml:space="preserve"> 20x41 </t>
  </si>
  <si>
    <t>Chaetoceros coronatus</t>
  </si>
  <si>
    <t>http://www.marinespecies.org/aphia.php?p=taxdetails&amp;id=163026</t>
  </si>
  <si>
    <t>10-12x20-24</t>
  </si>
  <si>
    <t>12-18x25-35</t>
  </si>
  <si>
    <t>Chaetoceros costatus</t>
  </si>
  <si>
    <t>http://www.marinespecies.org/aphia.php?p=taxdetails&amp;id=149289</t>
  </si>
  <si>
    <t xml:space="preserve"> 12-15x7 </t>
  </si>
  <si>
    <t>15-20x15</t>
  </si>
  <si>
    <t>Chaetoceros crinitus</t>
  </si>
  <si>
    <t>http://www.marinespecies.org/aphia.php?p=taxdetails&amp;id=149171</t>
  </si>
  <si>
    <t>Chaetoceros curvisetus</t>
  </si>
  <si>
    <t>http://www.marinespecies.org/aphia.php?p=taxdetails&amp;id=149221</t>
  </si>
  <si>
    <t>15x15</t>
  </si>
  <si>
    <t>25x16</t>
  </si>
  <si>
    <t>30x20</t>
  </si>
  <si>
    <t>Chaetoceros danicus</t>
  </si>
  <si>
    <t>http://www.marinespecies.org/aphia.php?p=taxdetails&amp;id=149120</t>
  </si>
  <si>
    <t xml:space="preserve"> 10x11 </t>
  </si>
  <si>
    <t xml:space="preserve"> 15-16x12-17 </t>
  </si>
  <si>
    <t xml:space="preserve"> 17-18x11-13 </t>
  </si>
  <si>
    <t xml:space="preserve"> 16-18x16-17 </t>
  </si>
  <si>
    <t xml:space="preserve"> 16-18x21-23 </t>
  </si>
  <si>
    <t xml:space="preserve"> 20x14-17 </t>
  </si>
  <si>
    <t xml:space="preserve"> 20x22-26 </t>
  </si>
  <si>
    <t xml:space="preserve"> 22-23x16-17 </t>
  </si>
  <si>
    <t xml:space="preserve"> 25x20 </t>
  </si>
  <si>
    <t>35x20</t>
  </si>
  <si>
    <t>Chaetoceros debilis</t>
  </si>
  <si>
    <t>http://www.marinespecies.org/aphia.php?p=taxdetails&amp;id=149219</t>
  </si>
  <si>
    <t>11-15x15</t>
  </si>
  <si>
    <t xml:space="preserve"> 15-20x15 </t>
  </si>
  <si>
    <t>20-30x12-15</t>
  </si>
  <si>
    <t xml:space="preserve"> 33x12 </t>
  </si>
  <si>
    <t>Chaetoceros decipiens</t>
  </si>
  <si>
    <t>http://www.marinespecies.org/aphia.php?p=taxdetails&amp;id=149126</t>
  </si>
  <si>
    <t xml:space="preserve"> 15x11 </t>
  </si>
  <si>
    <t xml:space="preserve"> 16x21 </t>
  </si>
  <si>
    <t xml:space="preserve"> 27.5x16 </t>
  </si>
  <si>
    <t xml:space="preserve"> 30x19 </t>
  </si>
  <si>
    <t xml:space="preserve">70x22 </t>
  </si>
  <si>
    <t>Chaetoceros densus</t>
  </si>
  <si>
    <t>http://www.marinespecies.org/aphia.php?p=taxdetails&amp;id=149121</t>
  </si>
  <si>
    <t>40x20</t>
  </si>
  <si>
    <t>Chaetoceros diadema</t>
  </si>
  <si>
    <t>(Ehrenberg) Gran 1897</t>
  </si>
  <si>
    <t>http://www.marinespecies.org/aphia.php?p=taxdetails&amp;id=149128</t>
  </si>
  <si>
    <t xml:space="preserve"> 20x17 </t>
  </si>
  <si>
    <t xml:space="preserve"> 20x15 </t>
  </si>
  <si>
    <t xml:space="preserve"> 15-25x30 </t>
  </si>
  <si>
    <t xml:space="preserve"> 15-25x20 </t>
  </si>
  <si>
    <t xml:space="preserve"> 28-40x27 </t>
  </si>
  <si>
    <t>Chaetoceros didymus var. anglica</t>
  </si>
  <si>
    <t>http://www.marinespecies.org/aphia.php?p=taxdetails&amp;id=163049</t>
  </si>
  <si>
    <t>Chaetoceros didymus</t>
  </si>
  <si>
    <t>Ehrenberg 1845</t>
  </si>
  <si>
    <t>http://www.marinespecies.org/aphia.php?p=taxdetails&amp;id=149122</t>
  </si>
  <si>
    <t xml:space="preserve"> 15-25x10-18 </t>
  </si>
  <si>
    <t>Chaetoceros didymus var. didymus</t>
  </si>
  <si>
    <t xml:space="preserve"> 25-35x18-25 </t>
  </si>
  <si>
    <t xml:space="preserve"> 10-15x 15-25 </t>
  </si>
  <si>
    <t>http://www.marinespecies.org/aphia.php?p=taxdetails&amp;id=163048</t>
  </si>
  <si>
    <t>Chaetoceros didymus var. protuberans</t>
  </si>
  <si>
    <t>(Lauder) Gran &amp; Yendo 1914</t>
  </si>
  <si>
    <t>http://www.marinespecies.org/aphia.php?p=taxdetails&amp;id=163054</t>
  </si>
  <si>
    <t xml:space="preserve"> 20-30 x 15-25 </t>
  </si>
  <si>
    <t>Chaetoceros eibenii</t>
  </si>
  <si>
    <t>http://www.marinespecies.org/aphia.php?p=taxdetails&amp;id=160521</t>
  </si>
  <si>
    <t>15-25x15-25</t>
  </si>
  <si>
    <t>Chaetoceros gracilis</t>
  </si>
  <si>
    <t xml:space="preserve"> 3x6</t>
  </si>
  <si>
    <t xml:space="preserve"> 6x8</t>
  </si>
  <si>
    <t>Chaetoceros holsaticus</t>
  </si>
  <si>
    <t>http://www.marinespecies.org/aphia.php?p=taxdetails&amp;id=163063</t>
  </si>
  <si>
    <t xml:space="preserve"> 7-8x8</t>
  </si>
  <si>
    <t xml:space="preserve"> 8-9x8-12</t>
  </si>
  <si>
    <t xml:space="preserve"> 10-12x9-12</t>
  </si>
  <si>
    <t xml:space="preserve"> 13-14x10-12</t>
  </si>
  <si>
    <t>K.G. Jensen &amp; Moestrup 1998</t>
  </si>
  <si>
    <t>Chaetoceros ingolfianus</t>
  </si>
  <si>
    <t>Ostenfeld 1902</t>
  </si>
  <si>
    <t>http://www.marinespecies.org/aphia.php?p=taxdetails&amp;id=156613</t>
  </si>
  <si>
    <t>7-9x8-12</t>
  </si>
  <si>
    <t>9-11x13-17</t>
  </si>
  <si>
    <t>12-14x18-22</t>
  </si>
  <si>
    <t>Chaetoceros laciniosus</t>
  </si>
  <si>
    <t>http://www.marinespecies.org/aphia.php?p=taxdetails&amp;id=149228</t>
  </si>
  <si>
    <t xml:space="preserve"> 6-8x13-21</t>
  </si>
  <si>
    <t xml:space="preserve"> 9-13x13-21</t>
  </si>
  <si>
    <t xml:space="preserve"> 14-18x13-21</t>
  </si>
  <si>
    <t xml:space="preserve"> 18-20x16-28</t>
  </si>
  <si>
    <t>Chaetoceros lauderi</t>
  </si>
  <si>
    <t>http://www.marinespecies.org/aphia.php?p=taxdetails&amp;id=160523</t>
  </si>
  <si>
    <t xml:space="preserve"> 15-17x28</t>
  </si>
  <si>
    <t xml:space="preserve"> 17-19x32</t>
  </si>
  <si>
    <t xml:space="preserve"> 20-22x44</t>
  </si>
  <si>
    <t>Chaetoceros lorenzianus</t>
  </si>
  <si>
    <t>Grunow 1863</t>
  </si>
  <si>
    <t>http://www.marinespecies.org/aphia.php?p=taxdetails&amp;id=156617</t>
  </si>
  <si>
    <t>15-20x17-30</t>
  </si>
  <si>
    <t>20-25x15-25</t>
  </si>
  <si>
    <t>20-25x25-38</t>
  </si>
  <si>
    <t xml:space="preserve"> 25-30x18-30</t>
  </si>
  <si>
    <t xml:space="preserve"> 30-35x18-32</t>
  </si>
  <si>
    <t>Chaetoceros minimus</t>
  </si>
  <si>
    <t>http://www.marinespecies.org/aphia.php?p=taxdetails&amp;id=163089</t>
  </si>
  <si>
    <t xml:space="preserve"> 4x22</t>
  </si>
  <si>
    <t>3x10-15</t>
  </si>
  <si>
    <t>Chaetoceros muelleri</t>
  </si>
  <si>
    <t>http://www.marinespecies.org/aphia.php?p=taxdetails&amp;id=163098</t>
  </si>
  <si>
    <t xml:space="preserve"> 7x9</t>
  </si>
  <si>
    <t>Chaetoceros protuberans</t>
  </si>
  <si>
    <t>http://www.marinespecies.org/aphia.php?p=taxdetails&amp;id=163055</t>
  </si>
  <si>
    <t>Pavillard 1911</t>
  </si>
  <si>
    <t>Chaetoceros pseudocrinitus</t>
  </si>
  <si>
    <t>Ostenfeld 1901</t>
  </si>
  <si>
    <t>http://www.marinespecies.org/aphia.php?p=taxdetails&amp;id=149222</t>
  </si>
  <si>
    <t>Chaetoceros salsugineum</t>
  </si>
  <si>
    <t>Takano 1983</t>
  </si>
  <si>
    <t>http://www.marinespecies.org/aphia.php?p=taxdetails&amp;id=621740</t>
  </si>
  <si>
    <t>5x5</t>
  </si>
  <si>
    <t>Chaetoceros seiracanthus</t>
  </si>
  <si>
    <t>http://www.marinespecies.org/aphia.php?p=taxdetails&amp;id=163118</t>
  </si>
  <si>
    <t xml:space="preserve"> 6-8x9-11</t>
  </si>
  <si>
    <t xml:space="preserve"> 12-14x9-11</t>
  </si>
  <si>
    <t xml:space="preserve"> 15-16x9-11</t>
  </si>
  <si>
    <t>Chaetoceros similis</t>
  </si>
  <si>
    <t>http://www.marinespecies.org/aphia.php?p=taxdetails&amp;id=149127</t>
  </si>
  <si>
    <t xml:space="preserve"> 8-10x10-12</t>
  </si>
  <si>
    <t xml:space="preserve"> 8-10x12-15</t>
  </si>
  <si>
    <t xml:space="preserve"> 8-10x15-17</t>
  </si>
  <si>
    <t xml:space="preserve"> 10-13x12-17</t>
  </si>
  <si>
    <t xml:space="preserve"> 13-15x9-13</t>
  </si>
  <si>
    <t xml:space="preserve"> 15-17x15-20</t>
  </si>
  <si>
    <t xml:space="preserve"> 17-21x15-20</t>
  </si>
  <si>
    <t>Chaetoceros simplex</t>
  </si>
  <si>
    <t>http://www.marinespecies.org/aphia.php?p=taxdetails&amp;id=149294</t>
  </si>
  <si>
    <t xml:space="preserve"> 8-9x8-9</t>
  </si>
  <si>
    <t xml:space="preserve"> 8-9x10-14</t>
  </si>
  <si>
    <t xml:space="preserve"> 8-9x15-16</t>
  </si>
  <si>
    <t xml:space="preserve"> 8-9x19-20</t>
  </si>
  <si>
    <t xml:space="preserve"> 10-12x10-11</t>
  </si>
  <si>
    <t xml:space="preserve"> 11-12x11-12</t>
  </si>
  <si>
    <t xml:space="preserve"> 11-13x14</t>
  </si>
  <si>
    <t xml:space="preserve"> 14-17x16-17</t>
  </si>
  <si>
    <t>Chaetoceros socialis f. radians</t>
  </si>
  <si>
    <t>(Schütt) Proschkina-Lavrenko 1963</t>
  </si>
  <si>
    <t>http://www.marinespecies.org/aphia.php?p=taxdetails&amp;id=163126</t>
  </si>
  <si>
    <t xml:space="preserve"> 5x5</t>
  </si>
  <si>
    <t xml:space="preserve"> 8 x 6-8</t>
  </si>
  <si>
    <t>Proschkina-Lavrenko 1963</t>
  </si>
  <si>
    <t xml:space="preserve"> 8x9-11</t>
  </si>
  <si>
    <t>http://www.marinespecies.org/aphia.php?p=taxdetails&amp;id=163124</t>
  </si>
  <si>
    <t xml:space="preserve"> 5x5-6</t>
  </si>
  <si>
    <t>Chaetoceros socialis f. socialis</t>
  </si>
  <si>
    <t xml:space="preserve"> 8x6-8</t>
  </si>
  <si>
    <t xml:space="preserve"> 10x8-10</t>
  </si>
  <si>
    <t>Chaetoceros socialis</t>
  </si>
  <si>
    <t>http://www.marinespecies.org/aphia.php?p=taxdetails&amp;id=149123</t>
  </si>
  <si>
    <t>Chaetoceros subtilis</t>
  </si>
  <si>
    <t>Cleve 1896</t>
  </si>
  <si>
    <t>http://www.marinespecies.org/aphia.php?p=taxdetails&amp;id=156621</t>
  </si>
  <si>
    <t xml:space="preserve"> 2.4x4.5</t>
  </si>
  <si>
    <t>Chaetoceros subtilis var. subtilis</t>
  </si>
  <si>
    <t xml:space="preserve"> 3x8-17</t>
  </si>
  <si>
    <t xml:space="preserve"> 3x18-22</t>
  </si>
  <si>
    <t xml:space="preserve"> 4x8-17</t>
  </si>
  <si>
    <t xml:space="preserve"> 4x18-25</t>
  </si>
  <si>
    <t xml:space="preserve"> 5x8-17</t>
  </si>
  <si>
    <t xml:space="preserve"> 5x18-22</t>
  </si>
  <si>
    <t xml:space="preserve"> 6x10-17</t>
  </si>
  <si>
    <t xml:space="preserve"> 6x17-20</t>
  </si>
  <si>
    <t xml:space="preserve"> 7-8x10</t>
  </si>
  <si>
    <t xml:space="preserve"> 8x12</t>
  </si>
  <si>
    <t>10-12x12-15</t>
  </si>
  <si>
    <t>http://www.marinespecies.org/aphia.php?p=taxdetails&amp;id=163131</t>
  </si>
  <si>
    <t>Chaetoceros tenuissimus</t>
  </si>
  <si>
    <t>Meunier 1913</t>
  </si>
  <si>
    <t>http://www.marinespecies.org/aphia.php?p=taxdetails&amp;id=156623</t>
  </si>
  <si>
    <t xml:space="preserve"> 2.5x3</t>
  </si>
  <si>
    <t>HD fac.=0.87</t>
  </si>
  <si>
    <t xml:space="preserve"> 3x3-5</t>
  </si>
  <si>
    <t>Chaetoceros teres</t>
  </si>
  <si>
    <t>http://www.marinespecies.org/aphia.php?p=taxdetails&amp;id=149125</t>
  </si>
  <si>
    <t xml:space="preserve"> 15-20x20-45</t>
  </si>
  <si>
    <t xml:space="preserve"> 20x40-60</t>
  </si>
  <si>
    <t>Chaetoceros throndsenii</t>
  </si>
  <si>
    <t>http://www.marinespecies.org/aphia.php?p=taxdetails&amp;id=163137</t>
  </si>
  <si>
    <t xml:space="preserve"> 2x8-12</t>
  </si>
  <si>
    <t>Chaetoceros throndsenii var. throndsenii</t>
  </si>
  <si>
    <t xml:space="preserve"> 3x6-9</t>
  </si>
  <si>
    <t xml:space="preserve"> 3x10-12</t>
  </si>
  <si>
    <t xml:space="preserve"> 3x13-14</t>
  </si>
  <si>
    <t xml:space="preserve"> 4x10-11</t>
  </si>
  <si>
    <t>http://www.marinespecies.org/aphia.php?p=taxdetails&amp;id=163150</t>
  </si>
  <si>
    <t>Chaetoceros wighamii</t>
  </si>
  <si>
    <t>Brightwell 1856</t>
  </si>
  <si>
    <t>http://www.marinespecies.org/aphia.php?p=taxdetails&amp;id=160524</t>
  </si>
  <si>
    <t xml:space="preserve"> 6x6</t>
  </si>
  <si>
    <t xml:space="preserve"> 7x7</t>
  </si>
  <si>
    <t xml:space="preserve"> 8x8</t>
  </si>
  <si>
    <t xml:space="preserve"> 9x9</t>
  </si>
  <si>
    <t xml:space="preserve"> 10x10</t>
  </si>
  <si>
    <t xml:space="preserve"> 13-14x13-14</t>
  </si>
  <si>
    <t xml:space="preserve"> 15-16x15-16</t>
  </si>
  <si>
    <t xml:space="preserve"> 17-18x17-18</t>
  </si>
  <si>
    <t xml:space="preserve"> 19-20x19-20</t>
  </si>
  <si>
    <t xml:space="preserve"> 10-11x6-8</t>
  </si>
  <si>
    <t xml:space="preserve"> 12x5</t>
  </si>
  <si>
    <t xml:space="preserve"> 13x6-8</t>
  </si>
  <si>
    <t xml:space="preserve"> 13x8-10</t>
  </si>
  <si>
    <t xml:space="preserve"> 15-17x8-10</t>
  </si>
  <si>
    <t xml:space="preserve"> 15-17x11-13</t>
  </si>
  <si>
    <t xml:space="preserve"> 18-20x11-13</t>
  </si>
  <si>
    <t xml:space="preserve"> 21-22x14-16</t>
  </si>
  <si>
    <t xml:space="preserve"> 21-22x6-10</t>
  </si>
  <si>
    <t>16-20x3-5</t>
  </si>
  <si>
    <t>Chaetoceros</t>
  </si>
  <si>
    <t>http://www.marinespecies.org/aphia.php?p=taxdetails&amp;id=148985</t>
  </si>
  <si>
    <t xml:space="preserve"> 3-4x3-4</t>
  </si>
  <si>
    <t xml:space="preserve"> 3-4x6</t>
  </si>
  <si>
    <t xml:space="preserve"> 5-6x7</t>
  </si>
  <si>
    <t xml:space="preserve"> 6-8x11-13</t>
  </si>
  <si>
    <t xml:space="preserve"> 8x15-17</t>
  </si>
  <si>
    <t>11-15x11-15</t>
  </si>
  <si>
    <t>21-30x16-20</t>
  </si>
  <si>
    <t>Conticribra guillardii</t>
  </si>
  <si>
    <t>(Hasle) K.Stachura-Suchoples &amp; D.M.Williams 2009</t>
  </si>
  <si>
    <t>http://www.marinespecies.org/aphia.php?p=taxdetails&amp;id=547454</t>
  </si>
  <si>
    <t>New species</t>
  </si>
  <si>
    <t>Conticribra weissflogii</t>
  </si>
  <si>
    <t>(Grunow) K.Stachura-Suchoples &amp; D.M.Williams 2009</t>
  </si>
  <si>
    <t>http://www.marinespecies.org/aphia.php?p=taxdetails&amp;id=623754</t>
  </si>
  <si>
    <t xml:space="preserve"> 12-15</t>
  </si>
  <si>
    <t xml:space="preserve"> 15-18</t>
  </si>
  <si>
    <t>Coscinodiscus asteromphalus</t>
  </si>
  <si>
    <t>Ehrenberg 1844</t>
  </si>
  <si>
    <t>http://www.marinespecies.org/aphia.php?p=taxdetails&amp;id=149274</t>
  </si>
  <si>
    <t>110-130</t>
  </si>
  <si>
    <t>130-150</t>
  </si>
  <si>
    <t>150-170</t>
  </si>
  <si>
    <t>170-230</t>
  </si>
  <si>
    <t>230-300</t>
  </si>
  <si>
    <t>300-350</t>
  </si>
  <si>
    <t>350-400</t>
  </si>
  <si>
    <t>Coscinodiscus centralis</t>
  </si>
  <si>
    <t>http://www.marinespecies.org/aphia.php?p=taxdetails&amp;id=149159</t>
  </si>
  <si>
    <t>150-200</t>
  </si>
  <si>
    <t>200-250</t>
  </si>
  <si>
    <t>Coscinodiscus commutatus</t>
  </si>
  <si>
    <t>Grunow 1884</t>
  </si>
  <si>
    <t>http://www.marinespecies.org/aphia.php?p=taxdetails&amp;id=148991</t>
  </si>
  <si>
    <t xml:space="preserve"> 150-170 </t>
  </si>
  <si>
    <t>Coscinodiscus concinnus</t>
  </si>
  <si>
    <t>http://www.marinespecies.org/aphia.php?p=taxdetails&amp;id=148992</t>
  </si>
  <si>
    <t>6; HD fac.=0.5</t>
  </si>
  <si>
    <t xml:space="preserve"> 170-230 </t>
  </si>
  <si>
    <t>6; HD fac.=0.4</t>
  </si>
  <si>
    <t xml:space="preserve"> 230-300 </t>
  </si>
  <si>
    <t>6; HD fac.=0.3</t>
  </si>
  <si>
    <t xml:space="preserve"> 300-370 </t>
  </si>
  <si>
    <t>6; HD fac.=0.25</t>
  </si>
  <si>
    <t>Coscinodiscus granii</t>
  </si>
  <si>
    <t>Gough 1905</t>
  </si>
  <si>
    <t>http://www.marinespecies.org/aphia.php?p=taxdetails&amp;id=149271</t>
  </si>
  <si>
    <t>6; HD fac.=0.7</t>
  </si>
  <si>
    <t>6; HD fac.=0.6</t>
  </si>
  <si>
    <t>Coscinodiscus radiatus</t>
  </si>
  <si>
    <t>Ehrenberg 1841</t>
  </si>
  <si>
    <t>http://www.marinespecies.org/aphia.php?p=taxdetails&amp;id=149158</t>
  </si>
  <si>
    <t xml:space="preserve"> 40-50 </t>
  </si>
  <si>
    <t>Coscinodiscus wailesii</t>
  </si>
  <si>
    <t>Gran &amp; Angst 1931</t>
  </si>
  <si>
    <t>http://www.marinespecies.org/aphia.php?p=taxdetails&amp;id=156632</t>
  </si>
  <si>
    <t xml:space="preserve"> 200-220 </t>
  </si>
  <si>
    <t xml:space="preserve"> 220-240 </t>
  </si>
  <si>
    <t xml:space="preserve"> 240-260 </t>
  </si>
  <si>
    <t xml:space="preserve"> 260-280 </t>
  </si>
  <si>
    <t xml:space="preserve"> 280-300 </t>
  </si>
  <si>
    <t>Coscinodiscus</t>
  </si>
  <si>
    <t>http://www.marinespecies.org/aphia.php?p=taxdetails&amp;id=148917</t>
  </si>
  <si>
    <t xml:space="preserve"> 20-30 </t>
  </si>
  <si>
    <t>300-370</t>
  </si>
  <si>
    <t>Cyclostephanos dubius</t>
  </si>
  <si>
    <t>http://www.marinespecies.org/aphia.php?p=taxdetails&amp;id=148996</t>
  </si>
  <si>
    <t xml:space="preserve"> 12-17 </t>
  </si>
  <si>
    <t xml:space="preserve"> 17-22 </t>
  </si>
  <si>
    <t>Cyclotella atomus</t>
  </si>
  <si>
    <t>Hustedt 1937</t>
  </si>
  <si>
    <t>http://www.marinespecies.org/aphia.php?p=taxdetails&amp;id=148907</t>
  </si>
  <si>
    <t>Cyclotella choctawhatcheeana</t>
  </si>
  <si>
    <t>Spelling correction of species from  Pseudopedinella pyriforme to Pseudopedinella pyriformis</t>
  </si>
  <si>
    <t xml:space="preserve">New size class. </t>
  </si>
  <si>
    <t xml:space="preserve">Size range correction </t>
  </si>
  <si>
    <t xml:space="preserve"> 27.5x16</t>
  </si>
  <si>
    <t>Chaetoceros didymus v. didymus</t>
  </si>
  <si>
    <t>Order information corrected</t>
  </si>
  <si>
    <t>taken away "m" from Size range.</t>
  </si>
  <si>
    <t>4x5</t>
  </si>
  <si>
    <t>Spelling correction of species form Chaetoceros salsugineus to Chaetoceros salsugineum</t>
  </si>
  <si>
    <t>Spelling correction of species from Chaetoceros seriacanthus to Chaetoceros seiracanthus</t>
  </si>
  <si>
    <t>Chaetoceros subtilis v. subtilis</t>
  </si>
  <si>
    <t>Size range correction: * to x</t>
  </si>
  <si>
    <t xml:space="preserve">Size range correction - spaces deleted </t>
  </si>
  <si>
    <t xml:space="preserve">Size range correction: width instead of height, spaces deleted, </t>
  </si>
  <si>
    <t>Size range correction: spaces deleted</t>
  </si>
  <si>
    <t xml:space="preserve">New species. </t>
  </si>
  <si>
    <t>6-10x60-90</t>
  </si>
  <si>
    <t>6-10x120-200</t>
  </si>
  <si>
    <t>8-14x90-190</t>
  </si>
  <si>
    <t>10-14x100-140</t>
  </si>
  <si>
    <t>Non valid size class</t>
  </si>
  <si>
    <t>New size  class (height,diameter  and volume corrected)</t>
  </si>
  <si>
    <t xml:space="preserve">Size range and author name correction </t>
  </si>
  <si>
    <t>Gomphonema olivaceum v. olivaceum</t>
  </si>
  <si>
    <t>Licmophora gracilis v. gracilis</t>
  </si>
  <si>
    <t xml:space="preserve">Size range and carbon column correction </t>
  </si>
  <si>
    <t xml:space="preserve">Size range correction: spaces deleted; width and height exchanged </t>
  </si>
  <si>
    <t>Meridion circulare v. circulare</t>
  </si>
  <si>
    <t>Spelling correction of species</t>
  </si>
  <si>
    <t>Navicula transitans v. transitrans</t>
  </si>
  <si>
    <t>Nitzschia acicularis v. acicularis</t>
  </si>
  <si>
    <t>Size range adapted</t>
  </si>
  <si>
    <t xml:space="preserve"> 6 x100-110</t>
  </si>
  <si>
    <t>Synedra acus v. angustissima</t>
  </si>
  <si>
    <t xml:space="preserve">Size range correction: corrected  size range and taken away () </t>
  </si>
  <si>
    <t>Species name corrected; spaces deleted</t>
  </si>
  <si>
    <t>Size range correction;  taken away "µm"</t>
  </si>
  <si>
    <t>Size range correction;  taken away "µm", (diameter first) and cell to colony</t>
  </si>
  <si>
    <t xml:space="preserve">Diaphanoeca </t>
  </si>
  <si>
    <r>
      <t>1</t>
    </r>
    <r>
      <rPr>
        <sz val="9"/>
        <rFont val="Calibri"/>
        <family val="2"/>
        <charset val="186"/>
      </rPr>
      <t>–</t>
    </r>
    <r>
      <rPr>
        <sz val="9"/>
        <rFont val="Arial"/>
        <family val="2"/>
        <charset val="186"/>
      </rPr>
      <t>9</t>
    </r>
  </si>
  <si>
    <t>"Trophy" changed from AU to MX</t>
  </si>
  <si>
    <t>4 Columns added: AphiaID, AphiaID_link, Accepted/not_accepted (Y/N), Non-valid_SIZCL (X or blank)</t>
  </si>
  <si>
    <t>Added worksheet "Not_accepted"</t>
  </si>
  <si>
    <t xml:space="preserve">Accepted/not_accepted = Y in "Biovolume file" worksheet </t>
  </si>
  <si>
    <t xml:space="preserve">Accepted/not_accepted = N in "Not_accepted" worksheet </t>
  </si>
  <si>
    <t>16x100µm</t>
  </si>
  <si>
    <t>9x100µm</t>
  </si>
  <si>
    <t>Add of size range</t>
  </si>
  <si>
    <t>Carbon formula correction</t>
  </si>
  <si>
    <t>Correction of size range</t>
  </si>
  <si>
    <t>Add of trophy MX</t>
  </si>
  <si>
    <t xml:space="preserve">Acanthoceras zachariasii                     </t>
  </si>
  <si>
    <t>4-5x7-8</t>
  </si>
  <si>
    <t xml:space="preserve">Aulacoseira alpigena </t>
  </si>
  <si>
    <t xml:space="preserve">Aulacoseira ambigua </t>
  </si>
  <si>
    <t xml:space="preserve">Aulacoseira distans </t>
  </si>
  <si>
    <t>Aulacoseira granulata v. angustissima</t>
  </si>
  <si>
    <t xml:space="preserve">Aulacoseira islandica ssp. helvetica </t>
  </si>
  <si>
    <t xml:space="preserve"> 29-32x30 </t>
  </si>
  <si>
    <t xml:space="preserve"> 7-14x19 </t>
  </si>
  <si>
    <t xml:space="preserve"> 16-18x16-18 </t>
  </si>
  <si>
    <t xml:space="preserve"> 16-18x19-23 </t>
  </si>
  <si>
    <t xml:space="preserve"> 12.5-15x7 </t>
  </si>
  <si>
    <t>Change of publication year</t>
  </si>
  <si>
    <t xml:space="preserve">9-11x50-150 </t>
  </si>
  <si>
    <t>30-50x5-6</t>
  </si>
  <si>
    <t>Deleted HD fac. From Comment clumn Z</t>
  </si>
  <si>
    <t>60-90</t>
  </si>
  <si>
    <t>Correction of size range, deleted HD fac. From Comment clumn Z</t>
  </si>
  <si>
    <t>90-120</t>
  </si>
  <si>
    <t xml:space="preserve"> 2.5x50</t>
  </si>
  <si>
    <t>Pediastrum duplex v. gracillimum</t>
  </si>
  <si>
    <t>SFLAG column and STAGE column changed to correspond to abbreviations used ICES database. For abbreviation explanations see "Explanation sheet".</t>
  </si>
  <si>
    <t>Author name deleted for all where only genus name is present</t>
  </si>
  <si>
    <t>Shifted  according alphabetic order from rows 89-93</t>
  </si>
  <si>
    <t>Shifted  according alphabetic order from rows 89-94</t>
  </si>
  <si>
    <t>Shifted  according alphabetic order from rows 89-95</t>
  </si>
  <si>
    <t>Shifted  according alphabetic order from rows 89-96</t>
  </si>
  <si>
    <t>Shifted  according alphabetic order from rows 89-97</t>
  </si>
  <si>
    <t>Publication year added</t>
  </si>
  <si>
    <t>Change of publication year, geometric shape and formula</t>
  </si>
  <si>
    <t xml:space="preserve"> 25-30    </t>
  </si>
  <si>
    <t>Add of SFLAG CPX</t>
  </si>
  <si>
    <t>Correction of author name, add of SFLAG CPX</t>
  </si>
  <si>
    <t>65-75</t>
  </si>
  <si>
    <t>Protoperidinium marielebourae</t>
  </si>
  <si>
    <t>Correction of size range  by Susanne Busch and Norbert Wasmund</t>
  </si>
  <si>
    <t>Correction of trophy by Susanne Busch and Norbert Wasmund, add of SFLAG CPX</t>
  </si>
  <si>
    <t>width: 40-50</t>
  </si>
  <si>
    <t>New species by Lars Edler 2011-03-11</t>
  </si>
  <si>
    <t xml:space="preserve">Dictyocha speculum </t>
  </si>
  <si>
    <t>Add of STAGE NK</t>
  </si>
  <si>
    <t>New size class by Susanne 27.10.2010, add of STAGE NK</t>
  </si>
  <si>
    <t>13-15x26-34</t>
  </si>
  <si>
    <t>Melosira moniliformis</t>
  </si>
  <si>
    <t>http://www.marinespecies.org/aphia.php?p=taxdetails&amp;id=418547</t>
  </si>
  <si>
    <t xml:space="preserve"> 18-22x20</t>
  </si>
  <si>
    <t>31-40x31-40</t>
  </si>
  <si>
    <t>41-50x41-50</t>
  </si>
  <si>
    <t>51-60x41-50</t>
  </si>
  <si>
    <t>Melosira nummuloides</t>
  </si>
  <si>
    <t>http://www.marinespecies.org/aphia.php?p=taxdetails&amp;id=149044</t>
  </si>
  <si>
    <t xml:space="preserve"> 9-11x15-20</t>
  </si>
  <si>
    <t xml:space="preserve"> 12-16x25-30</t>
  </si>
  <si>
    <t>Melosira varians</t>
  </si>
  <si>
    <t>http://www.marinespecies.org/aphia.php?p=taxdetails&amp;id=149043</t>
  </si>
  <si>
    <t xml:space="preserve"> 10-12x25</t>
  </si>
  <si>
    <t xml:space="preserve"> 13-15x20-25</t>
  </si>
  <si>
    <t xml:space="preserve"> 15-17x25-30</t>
  </si>
  <si>
    <t xml:space="preserve"> 18-22x30-35</t>
  </si>
  <si>
    <t>Melosira</t>
  </si>
  <si>
    <t>http://www.marinespecies.org/aphia.php?p=taxdetails&amp;id=149042</t>
  </si>
  <si>
    <t>Neocalyptrella robusta</t>
  </si>
  <si>
    <t>http://www.marinespecies.org/aphia.php?p=taxdetails&amp;id=345491</t>
  </si>
  <si>
    <t xml:space="preserve"> 50-200x200-800</t>
  </si>
  <si>
    <t>Odontella aurita</t>
  </si>
  <si>
    <t>http://www.marinespecies.org/aphia.php?p=taxdetails&amp;id=149050</t>
  </si>
  <si>
    <t>30-40x40-50</t>
  </si>
  <si>
    <t>Odontella mobiliensis</t>
  </si>
  <si>
    <t>(J.W. Bailey) Grunow 1884</t>
  </si>
  <si>
    <t>http://www.marinespecies.org/aphia.php?p=taxdetails&amp;id=164116</t>
  </si>
  <si>
    <t xml:space="preserve"> 60-80x50-70</t>
  </si>
  <si>
    <t>Odontella sinensis</t>
  </si>
  <si>
    <t>(Greville) Grunow 1884</t>
  </si>
  <si>
    <t>http://www.marinespecies.org/aphia.php?p=taxdetails&amp;id=149095</t>
  </si>
  <si>
    <t>150-200x120-170</t>
  </si>
  <si>
    <t>Paralia sulcata</t>
  </si>
  <si>
    <t>http://www.marinespecies.org/aphia.php?p=taxdetails&amp;id=149055</t>
  </si>
  <si>
    <t>10x20</t>
  </si>
  <si>
    <t>Planktoniella sol</t>
  </si>
  <si>
    <t>(C.G.Wallich) Schütt, 1892</t>
  </si>
  <si>
    <t>http://www.marinespecies.org/aphia.php?p=taxdetails&amp;id=196815</t>
  </si>
  <si>
    <t>Porosira glacialis</t>
  </si>
  <si>
    <t>http://www.marinespecies.org/aphia.php?p=taxdetails&amp;id=156689</t>
  </si>
  <si>
    <t xml:space="preserve"> 55-60</t>
  </si>
  <si>
    <t xml:space="preserve"> 60-65</t>
  </si>
  <si>
    <t xml:space="preserve"> 65-70</t>
  </si>
  <si>
    <t xml:space="preserve"> 70-75</t>
  </si>
  <si>
    <t xml:space="preserve"> 75-80</t>
  </si>
  <si>
    <t xml:space="preserve"> 80-85</t>
  </si>
  <si>
    <t>Proboscia alata</t>
  </si>
  <si>
    <t>(Brightwell) Sundström 1986</t>
  </si>
  <si>
    <t>http://www.marinespecies.org/aphia.php?p=taxdetails&amp;id=149168</t>
  </si>
  <si>
    <t xml:space="preserve"> 4x300-400</t>
  </si>
  <si>
    <t xml:space="preserve"> 4x450-650</t>
  </si>
  <si>
    <t xml:space="preserve"> 5x340-470</t>
  </si>
  <si>
    <t xml:space="preserve"> 6x500-600</t>
  </si>
  <si>
    <t xml:space="preserve"> 7x250-400</t>
  </si>
  <si>
    <t xml:space="preserve"> 9x300-400</t>
  </si>
  <si>
    <t>Proboscia indica</t>
  </si>
  <si>
    <t>http://www.marinespecies.org/aphia.php?p=taxdetails&amp;id=345513</t>
  </si>
  <si>
    <t>20-30x150-250</t>
  </si>
  <si>
    <t>Pseudosolenia calcar-avis</t>
  </si>
  <si>
    <t>http://www.marinespecies.org/aphia.php?p=taxdetails&amp;id=163344</t>
  </si>
  <si>
    <t>8-12x250-300</t>
  </si>
  <si>
    <t>8-12x400-500</t>
  </si>
  <si>
    <t>11-15x300-400</t>
  </si>
  <si>
    <t>16-25x300-400</t>
  </si>
  <si>
    <t>15-25x400-500</t>
  </si>
  <si>
    <t>21-30x300-400</t>
  </si>
  <si>
    <t>10-25x450-650</t>
  </si>
  <si>
    <t>40-60x500-600</t>
  </si>
  <si>
    <t>Rhizosolenia hebetata</t>
  </si>
  <si>
    <t>Bailey 1856</t>
  </si>
  <si>
    <t>http://www.marinespecies.org/aphia.php?p=taxdetails&amp;id=149070</t>
  </si>
  <si>
    <t xml:space="preserve"> 4x300</t>
  </si>
  <si>
    <t xml:space="preserve"> 5x500</t>
  </si>
  <si>
    <t xml:space="preserve"> 7x400</t>
  </si>
  <si>
    <t xml:space="preserve"> 10x400</t>
  </si>
  <si>
    <t xml:space="preserve"> 10x800</t>
  </si>
  <si>
    <t xml:space="preserve"> 15x400-500</t>
  </si>
  <si>
    <t xml:space="preserve"> 15x800</t>
  </si>
  <si>
    <t>Rhizosolenia hebetata f. semispina</t>
  </si>
  <si>
    <t>http://www.marinespecies.org/aphia.php?p=taxdetails&amp;id=149071</t>
  </si>
  <si>
    <t>Rhizosolenia imbricata</t>
  </si>
  <si>
    <t>Brightwell 1858</t>
  </si>
  <si>
    <t>http://www.marinespecies.org/aphia.php?p=taxdetails&amp;id=149116</t>
  </si>
  <si>
    <t>10-15x230-260</t>
  </si>
  <si>
    <t>15x250-450</t>
  </si>
  <si>
    <t>Rhizosolenia longiseta</t>
  </si>
  <si>
    <t>http://www.marinespecies.org/aphia.php?p=taxdetails&amp;id=163522</t>
  </si>
  <si>
    <t>4-7x70-120</t>
  </si>
  <si>
    <t>4-7x120-160</t>
  </si>
  <si>
    <t>4-7x160-200</t>
  </si>
  <si>
    <t>7-10x70-120</t>
  </si>
  <si>
    <t>7-10x120-160</t>
  </si>
  <si>
    <t>7-10x160-200</t>
  </si>
  <si>
    <t>2-4x140</t>
  </si>
  <si>
    <t>Rhizosolenia pungens</t>
  </si>
  <si>
    <t>Cleve-Euler 1937</t>
  </si>
  <si>
    <t>http://www.marinespecies.org/aphia.php?p=taxdetails&amp;id=149117</t>
  </si>
  <si>
    <t xml:space="preserve"> 4x200-300</t>
  </si>
  <si>
    <t xml:space="preserve"> 5x300-400</t>
  </si>
  <si>
    <t xml:space="preserve"> 6x375-450</t>
  </si>
  <si>
    <t xml:space="preserve"> 7x375-450</t>
  </si>
  <si>
    <t xml:space="preserve"> 8x650-700</t>
  </si>
  <si>
    <t xml:space="preserve"> 15x400-550</t>
  </si>
  <si>
    <t xml:space="preserve"> 20x260</t>
  </si>
  <si>
    <t>Rhizosolenia setigera</t>
  </si>
  <si>
    <t>http://www.marinespecies.org/aphia.php?p=taxdetails&amp;id=149115</t>
  </si>
  <si>
    <t xml:space="preserve"> 20x140-300</t>
  </si>
  <si>
    <t>Changed size range from 20x200-300 to 20x140-300</t>
  </si>
  <si>
    <t xml:space="preserve"> 20x440-600</t>
  </si>
  <si>
    <t>Changed size range from 20x500-600 to 20x440-600</t>
  </si>
  <si>
    <t>Rhizosolenia styliformis</t>
  </si>
  <si>
    <t>http://www.marinespecies.org/aphia.php?p=taxdetails&amp;id=149629</t>
  </si>
  <si>
    <t>20-50x300-600</t>
  </si>
  <si>
    <t>Rhizosolenia</t>
  </si>
  <si>
    <t>http://www.marinespecies.org/aphia.php?p=taxdetails&amp;id=149069</t>
  </si>
  <si>
    <t>10-20x350-450</t>
  </si>
  <si>
    <t>3-5x75-125</t>
  </si>
  <si>
    <t>8-12x250-350</t>
  </si>
  <si>
    <t>5-10x200-400</t>
  </si>
  <si>
    <t>120x200-250</t>
  </si>
  <si>
    <t>Roperia tesselata</t>
  </si>
  <si>
    <t>http://www.marinespecies.org/aphia.php?p=taxdetails&amp;id=149105</t>
  </si>
  <si>
    <t>Skeletonema marinoi</t>
  </si>
  <si>
    <t>http://www.marinespecies.org/aphia.php?p=taxdetails&amp;id=376667</t>
  </si>
  <si>
    <t xml:space="preserve"> 2x3-5</t>
  </si>
  <si>
    <t xml:space="preserve"> 3x6-8</t>
  </si>
  <si>
    <t xml:space="preserve"> 4x7-8</t>
  </si>
  <si>
    <t xml:space="preserve"> 5x7-10</t>
  </si>
  <si>
    <t xml:space="preserve"> 6x7-10</t>
  </si>
  <si>
    <t xml:space="preserve"> 7x7-10</t>
  </si>
  <si>
    <t xml:space="preserve"> 2x14</t>
  </si>
  <si>
    <t xml:space="preserve"> 3x9-14</t>
  </si>
  <si>
    <t xml:space="preserve"> 3x15-25</t>
  </si>
  <si>
    <t xml:space="preserve"> 4x9-14</t>
  </si>
  <si>
    <t xml:space="preserve"> 4x15-25</t>
  </si>
  <si>
    <t xml:space="preserve"> 5x9-14</t>
  </si>
  <si>
    <t xml:space="preserve"> 5x15-25</t>
  </si>
  <si>
    <t xml:space="preserve"> 6x9-14</t>
  </si>
  <si>
    <t xml:space="preserve"> 6x15-25</t>
  </si>
  <si>
    <t xml:space="preserve"> 7x9-14</t>
  </si>
  <si>
    <t xml:space="preserve"> 7x15-25</t>
  </si>
  <si>
    <t xml:space="preserve"> 8x9-14</t>
  </si>
  <si>
    <t xml:space="preserve"> 8x15-25</t>
  </si>
  <si>
    <t xml:space="preserve"> 10x9-14</t>
  </si>
  <si>
    <t xml:space="preserve"> 10x15-25</t>
  </si>
  <si>
    <t>Skeletonema subsalsum</t>
  </si>
  <si>
    <t>(Cleve-Euler) Bethge 1928</t>
  </si>
  <si>
    <t>http://www.marinespecies.org/aphia.php?p=taxdetails&amp;id=149075</t>
  </si>
  <si>
    <t xml:space="preserve"> 3-4x7-10</t>
  </si>
  <si>
    <t xml:space="preserve"> 3-4x11-15</t>
  </si>
  <si>
    <t xml:space="preserve"> 3-4x16-20</t>
  </si>
  <si>
    <t xml:space="preserve"> 4-5x4.5-7.5</t>
  </si>
  <si>
    <t xml:space="preserve"> 5-6x8-13</t>
  </si>
  <si>
    <t xml:space="preserve"> 5-6x13-20</t>
  </si>
  <si>
    <t xml:space="preserve"> 6-7x18-22</t>
  </si>
  <si>
    <t xml:space="preserve"> 8-9x11-15</t>
  </si>
  <si>
    <t>Skeletonema</t>
  </si>
  <si>
    <t>http://www.marinespecies.org/aphia.php?p=taxdetails&amp;id=149073</t>
  </si>
  <si>
    <t>3-4x11-15</t>
  </si>
  <si>
    <t>Stellarima stellaris</t>
  </si>
  <si>
    <t>http://www.marinespecies.org/aphia.php?p=taxdetails&amp;id=149653</t>
  </si>
  <si>
    <t>40-50x20-30</t>
  </si>
  <si>
    <t>65-75x30-40</t>
  </si>
  <si>
    <t>70-80x35-45</t>
  </si>
  <si>
    <t>110-130x55-65</t>
  </si>
  <si>
    <t>Stephanodiscus binderanus</t>
  </si>
  <si>
    <t>http://www.marinespecies.org/aphia.php?p=taxdetails&amp;id=163403</t>
  </si>
  <si>
    <t xml:space="preserve"> 6-7x10-13</t>
  </si>
  <si>
    <t xml:space="preserve"> 8-9x13-15</t>
  </si>
  <si>
    <t xml:space="preserve"> 10-12x15-20</t>
  </si>
  <si>
    <t xml:space="preserve"> 13-15x20-30</t>
  </si>
  <si>
    <t>Stephanodiscus hantzschii</t>
  </si>
  <si>
    <t>http://www.marinespecies.org/aphia.php?p=taxdetails&amp;id=149080</t>
  </si>
  <si>
    <t xml:space="preserve"> 8-9x7-9</t>
  </si>
  <si>
    <t xml:space="preserve"> 10-12x8-10</t>
  </si>
  <si>
    <t xml:space="preserve"> 13-15x9-11</t>
  </si>
  <si>
    <t xml:space="preserve"> 15-16x11-13</t>
  </si>
  <si>
    <t xml:space="preserve"> 20-25x13-15</t>
  </si>
  <si>
    <t>Stephanodiscus minutulus</t>
  </si>
  <si>
    <t>http://www.marinespecies.org/aphia.php?p=taxdetails&amp;id=163427</t>
  </si>
  <si>
    <t xml:space="preserve"> 7-9x6-8</t>
  </si>
  <si>
    <t>Stephanodiscus neoastraea</t>
  </si>
  <si>
    <t>Håkansson &amp; Hickel 1986</t>
  </si>
  <si>
    <t>http://www.marinespecies.org/aphia.php?p=taxdetails&amp;id=163433</t>
  </si>
  <si>
    <t>Stephanodiscus parvus</t>
  </si>
  <si>
    <t>http://www.marinespecies.org/aphia.php?p=taxdetails&amp;id=149083</t>
  </si>
  <si>
    <t>Stephanodiscus rotula</t>
  </si>
  <si>
    <t>(Kützing) Hendey 1964</t>
  </si>
  <si>
    <t>http://www.marinespecies.org/aphia.php?p=taxdetails&amp;id=163435</t>
  </si>
  <si>
    <t>Stephanodiscus</t>
  </si>
  <si>
    <t>http://www.marinespecies.org/aphia.php?p=taxdetails&amp;id=149079</t>
  </si>
  <si>
    <t xml:space="preserve"> &lt;8</t>
  </si>
  <si>
    <t xml:space="preserve"> 8-13</t>
  </si>
  <si>
    <t xml:space="preserve"> 13-18</t>
  </si>
  <si>
    <t>Stephanopyxis turris</t>
  </si>
  <si>
    <t>http://www.marinespecies.org/aphia.php?p=taxdetails&amp;id=149631</t>
  </si>
  <si>
    <t>Thalassiosira angulata</t>
  </si>
  <si>
    <t>http://www.marinespecies.org/aphia.php?p=taxdetails&amp;id=148913</t>
  </si>
  <si>
    <t>6; HD fac.=0.48</t>
  </si>
  <si>
    <t>Thalassiosira anguste-lineata</t>
  </si>
  <si>
    <t>http://www.marinespecies.org/aphia.php?p=taxdetails&amp;id=148914</t>
  </si>
  <si>
    <t>6; HD fac.=0.38</t>
  </si>
  <si>
    <t>Thalassiosira baltica</t>
  </si>
  <si>
    <t>http://www.marinespecies.org/aphia.php?p=taxdetails&amp;id=156690</t>
  </si>
  <si>
    <t xml:space="preserve"> 22-27 </t>
  </si>
  <si>
    <t xml:space="preserve"> 27-32 </t>
  </si>
  <si>
    <t xml:space="preserve"> 32-40</t>
  </si>
  <si>
    <t xml:space="preserve"> 90-110</t>
  </si>
  <si>
    <t>Thalassiosira constricta</t>
  </si>
  <si>
    <t>Gaarder 1938</t>
  </si>
  <si>
    <t>http://www.marinespecies.org/aphia.php?p=taxdetails&amp;id=345531</t>
  </si>
  <si>
    <t>15-35</t>
  </si>
  <si>
    <t>HD fac.=1</t>
  </si>
  <si>
    <t>Thalassiosira decipiens</t>
  </si>
  <si>
    <t>http://www.marinespecies.org/aphia.php?p=taxdetails&amp;id=148919</t>
  </si>
  <si>
    <t>Thalassiosira delicatula</t>
  </si>
  <si>
    <t>Ostenfeld 1908</t>
  </si>
  <si>
    <t>http://www.marinespecies.org/aphia.php?p=taxdetails&amp;id=555264</t>
  </si>
  <si>
    <t>20x20</t>
  </si>
  <si>
    <t>Thalassiosira eccentrica</t>
  </si>
  <si>
    <t>http://www.marinespecies.org/aphia.php?p=taxdetails&amp;id=148922</t>
  </si>
  <si>
    <t>Thalassiosira gravida</t>
  </si>
  <si>
    <t>http://www.marinespecies.org/aphia.php?p=taxdetails&amp;id=149102</t>
  </si>
  <si>
    <t>Thalassiosira hyalina</t>
  </si>
  <si>
    <t>http://www.marinespecies.org/aphia.php?p=taxdetails&amp;id=149100</t>
  </si>
  <si>
    <t>Thalassiosira hyperborea</t>
  </si>
  <si>
    <t>http://www.marinespecies.org/aphia.php?p=taxdetails&amp;id=163491</t>
  </si>
  <si>
    <t>Thalassiosira hyperborea var. pelagica</t>
  </si>
  <si>
    <t>http://www.marinespecies.org/aphia.php?p=taxdetails&amp;id=163499</t>
  </si>
  <si>
    <t>Thalassiosira lacustris</t>
  </si>
  <si>
    <t>Thalassiosira levanderi</t>
  </si>
  <si>
    <t>van Goor 1924</t>
  </si>
  <si>
    <t>http://www.marinespecies.org/aphia.php?p=taxdetails&amp;id=149308</t>
  </si>
  <si>
    <t>6; HD fac.= 0.6</t>
  </si>
  <si>
    <t xml:space="preserve"> 11-13</t>
  </si>
  <si>
    <t xml:space="preserve"> 13-15</t>
  </si>
  <si>
    <t>15-17</t>
  </si>
  <si>
    <t>Thalassiosira minima</t>
  </si>
  <si>
    <t>http://www.marinespecies.org/aphia.php?p=taxdetails&amp;id=148925</t>
  </si>
  <si>
    <t xml:space="preserve"> 5-15</t>
  </si>
  <si>
    <t>Thalassiosira nordenskioeldii</t>
  </si>
  <si>
    <t>http://www.marinespecies.org/aphia.php?p=taxdetails&amp;id=148931</t>
  </si>
  <si>
    <t>Thalassiosira proschkinae</t>
  </si>
  <si>
    <t>http://www.marinespecies.org/aphia.php?p=taxdetails&amp;id=148933</t>
  </si>
  <si>
    <t xml:space="preserve"> 5-6 </t>
  </si>
  <si>
    <t>Thalassiosira pseudonana</t>
  </si>
  <si>
    <t>Hasle &amp; Heimdal 1970</t>
  </si>
  <si>
    <t>http://www.marinespecies.org/aphia.php?p=taxdetails&amp;id=148934</t>
  </si>
  <si>
    <t xml:space="preserve"> 4-6 </t>
  </si>
  <si>
    <t xml:space="preserve"> 6-8 </t>
  </si>
  <si>
    <t>Thalassiosira punctigera</t>
  </si>
  <si>
    <t>(Castracane) Hasle 1983</t>
  </si>
  <si>
    <t>http://www.marinespecies.org/aphia.php?p=taxdetails&amp;id=148936</t>
  </si>
  <si>
    <t>*  6; HD fac.=0.5</t>
  </si>
  <si>
    <t>Thalassiosira rotula</t>
  </si>
  <si>
    <t>Meunier 1910</t>
  </si>
  <si>
    <t>http://www.marinespecies.org/aphia.php?p=taxdetails&amp;id=148942</t>
  </si>
  <si>
    <t>10-20</t>
  </si>
  <si>
    <t>20-30</t>
  </si>
  <si>
    <t>Thalassiosira</t>
  </si>
  <si>
    <t>http://www.marinespecies.org/aphia.php?p=taxdetails&amp;id=148912</t>
  </si>
  <si>
    <t xml:space="preserve"> 3-7 </t>
  </si>
  <si>
    <t xml:space="preserve"> 7-12 </t>
  </si>
  <si>
    <t xml:space="preserve"> 32-40 </t>
  </si>
  <si>
    <t>Centrales</t>
  </si>
  <si>
    <t>http://www.marinespecies.org/aphia.php?p=taxdetails&amp;id=341285</t>
  </si>
  <si>
    <t xml:space="preserve"> 2-4 </t>
  </si>
  <si>
    <t>170-190</t>
  </si>
  <si>
    <t>BACILLARIALES (PENNALES)</t>
  </si>
  <si>
    <t>Achnanthes taeniata</t>
  </si>
  <si>
    <t>Grunow 1880</t>
  </si>
  <si>
    <t>http://www.marinespecies.org/aphia.php?p=taxdetails&amp;id=156537</t>
  </si>
  <si>
    <t xml:space="preserve"> 3x12-20</t>
  </si>
  <si>
    <t xml:space="preserve"> 4x15-20</t>
  </si>
  <si>
    <t xml:space="preserve"> 4x25-30</t>
  </si>
  <si>
    <t>5x12-15</t>
  </si>
  <si>
    <t xml:space="preserve"> 5x15-20</t>
  </si>
  <si>
    <t xml:space="preserve"> 5x20-25</t>
  </si>
  <si>
    <t>6x15-20</t>
  </si>
  <si>
    <t>6x20-25</t>
  </si>
  <si>
    <t xml:space="preserve"> 7x25-30</t>
  </si>
  <si>
    <t xml:space="preserve"> 8x15-20</t>
  </si>
  <si>
    <t xml:space="preserve"> 10x25</t>
  </si>
  <si>
    <t>Achnanthes</t>
  </si>
  <si>
    <t>http://www.marinespecies.org/aphia.php?p=taxdetails&amp;id=149191</t>
  </si>
  <si>
    <t>2-3x10</t>
  </si>
  <si>
    <t>2.5-3.5x12-17</t>
  </si>
  <si>
    <t>3.5-4.5x17-22</t>
  </si>
  <si>
    <t>4.5-6.5x25-35</t>
  </si>
  <si>
    <t>W. Smith 1853</t>
  </si>
  <si>
    <t>http://www.marinespecies.org/aphia.php?p=taxdetails&amp;id=163647</t>
  </si>
  <si>
    <t xml:space="preserve"> 28-36</t>
  </si>
  <si>
    <t>-</t>
  </si>
  <si>
    <t>Amphora coffeaeformis</t>
  </si>
  <si>
    <t>(C.A. Agardh) Kützing 1844</t>
  </si>
  <si>
    <t>Amphora commutata</t>
  </si>
  <si>
    <t>http://www.marinespecies.org/aphia.php?p=taxdetails&amp;id=163655</t>
  </si>
  <si>
    <t>Amphora ovalis</t>
  </si>
  <si>
    <t>(Kützing) Kützing 1844</t>
  </si>
  <si>
    <t>http://www.marinespecies.org/aphia.php?p=taxdetails&amp;id=149524</t>
  </si>
  <si>
    <t xml:space="preserve"> 55-65</t>
  </si>
  <si>
    <t>Amphora</t>
  </si>
  <si>
    <t>http://www.marinespecies.org/aphia.php?p=taxdetails&amp;id=149200</t>
  </si>
  <si>
    <t>Aneumastus tusculus</t>
  </si>
  <si>
    <t>http://www.marinespecies.org/aphia.php?p=taxdetails&amp;id=163682</t>
  </si>
  <si>
    <t>half parallelepiped</t>
  </si>
  <si>
    <t>17x38</t>
  </si>
  <si>
    <t>Asterionella formosa</t>
  </si>
  <si>
    <t>Hassall 1850</t>
  </si>
  <si>
    <t>http://www.marinespecies.org/aphia.php?p=taxdetails&amp;id=148954</t>
  </si>
  <si>
    <t xml:space="preserve"> 3-4x40-60</t>
  </si>
  <si>
    <t xml:space="preserve"> 3-4x60-80</t>
  </si>
  <si>
    <t xml:space="preserve"> 3-4x80-100</t>
  </si>
  <si>
    <t>Asterionellopsis glacialis</t>
  </si>
  <si>
    <t>http://www.marinespecies.org/aphia.php?p=taxdetails&amp;id=149139</t>
  </si>
  <si>
    <t>π/12*d^2*(h+d/2)*0.6</t>
  </si>
  <si>
    <t xml:space="preserve"> 8x70</t>
  </si>
  <si>
    <t xml:space="preserve"> 10x90</t>
  </si>
  <si>
    <t xml:space="preserve"> 12x100</t>
  </si>
  <si>
    <t>Asterionellopsis kariana</t>
  </si>
  <si>
    <t xml:space="preserve"> 4x20-30</t>
  </si>
  <si>
    <t xml:space="preserve"> 4x30-40</t>
  </si>
  <si>
    <t xml:space="preserve"> 4x40-50</t>
  </si>
  <si>
    <t>Asteroplanus karianus</t>
  </si>
  <si>
    <t>(Grunow) C.Gardner &amp; R.M.Crawford 1997</t>
  </si>
  <si>
    <t>http://www.marinespecies.org/aphia.php?p=taxdetails&amp;id=251745</t>
  </si>
  <si>
    <t>Bacillaria paxillifera</t>
  </si>
  <si>
    <t>http://www.marinespecies.org/aphia.php?p=taxdetails&amp;id=558243</t>
  </si>
  <si>
    <t>4-6x70-120</t>
  </si>
  <si>
    <t>Caloneis amphisbaena</t>
  </si>
  <si>
    <t>(Bory de Saint Vincent) Cleve 1894</t>
  </si>
  <si>
    <t>http://www.marinespecies.org/aphia.php?p=taxdetails&amp;id=149489</t>
  </si>
  <si>
    <t xml:space="preserve"> 40-60</t>
  </si>
  <si>
    <t xml:space="preserve">New species </t>
  </si>
  <si>
    <t xml:space="preserve"> 60-80</t>
  </si>
  <si>
    <t>Caloneis amphisbaena var. subsalina</t>
  </si>
  <si>
    <t>(Donkin) Cleve 1894</t>
  </si>
  <si>
    <t>http://www.marinespecies.org/aphia.php?p=taxdetails&amp;id=177949</t>
  </si>
  <si>
    <t>Caloneis subsalina</t>
  </si>
  <si>
    <t xml:space="preserve"> Caloneis subsalina</t>
  </si>
  <si>
    <t>Caloneis silicula</t>
  </si>
  <si>
    <t>http://www.marinespecies.org/aphia.php?p=taxdetails&amp;id=149492</t>
  </si>
  <si>
    <t>(Donkin) Hendey 1951</t>
  </si>
  <si>
    <t>Cavinula lacustris</t>
  </si>
  <si>
    <t>(W.Gregory) D.G.Mann &amp; Stickle 1990</t>
  </si>
  <si>
    <t>http://www.marinespecies.org/aphia.php?p=taxdetails&amp;id=163850</t>
  </si>
  <si>
    <t>14-18x35-47</t>
  </si>
  <si>
    <t>Campylodiscus clypeus</t>
  </si>
  <si>
    <t>Ehrenberg 1840</t>
  </si>
  <si>
    <t>http://www.marinespecies.org/aphia.php?p=taxdetails&amp;id=163816</t>
  </si>
  <si>
    <t xml:space="preserve"> 150-200</t>
  </si>
  <si>
    <t>Ceratoneis closterium</t>
  </si>
  <si>
    <t>http://www.marinespecies.org/aphia.php?p=taxdetails&amp;id=163932</t>
  </si>
  <si>
    <t xml:space="preserve"> &lt;3x20-25</t>
  </si>
  <si>
    <t xml:space="preserve">Cylindrotheca closterium </t>
  </si>
  <si>
    <t xml:space="preserve"> 3-4x25-28</t>
  </si>
  <si>
    <t xml:space="preserve"> 4-5x30-35</t>
  </si>
  <si>
    <t xml:space="preserve"> 5-6x22-28</t>
  </si>
  <si>
    <t xml:space="preserve"> 2-3x10-12</t>
  </si>
  <si>
    <t>Cocconeis pediculus</t>
  </si>
  <si>
    <t>http://www.marinespecies.org/aphia.php?p=taxdetails&amp;id=149377</t>
  </si>
  <si>
    <t>Cocconeis placentula</t>
  </si>
  <si>
    <t>http://www.marinespecies.org/aphia.php?p=taxdetails&amp;id=148990</t>
  </si>
  <si>
    <t>Cocconeis placentula var. placentula</t>
  </si>
  <si>
    <t xml:space="preserve"> 27-33</t>
  </si>
  <si>
    <t xml:space="preserve"> 38-43</t>
  </si>
  <si>
    <t>Cocconeis scutellum</t>
  </si>
  <si>
    <t xml:space="preserve">Ehrenberg 1838 </t>
  </si>
  <si>
    <t xml:space="preserve">http://www.marinespecies.org/aphia.php?p=taxdetails&amp;id=149376 </t>
  </si>
  <si>
    <t>Cocconeis scutellum var. scutellum</t>
  </si>
  <si>
    <t>Cocconeis</t>
  </si>
  <si>
    <t>http://www.marinespecies.org/aphia.php?p=taxdetails&amp;id=148989</t>
  </si>
  <si>
    <t>17x29</t>
  </si>
  <si>
    <t>Cylindrotheca closterium</t>
  </si>
  <si>
    <t>Cymatopleura elliptica</t>
  </si>
  <si>
    <t>http://www.marinespecies.org/aphia.php?p=taxdetails&amp;id=163940</t>
  </si>
  <si>
    <t xml:space="preserve"> 110-130</t>
  </si>
  <si>
    <t>Cymatopleura solea</t>
  </si>
  <si>
    <t>http://www.marinespecies.org/aphia.php?p=taxdetails&amp;id=149008</t>
  </si>
  <si>
    <t xml:space="preserve"> 70-110</t>
  </si>
  <si>
    <t xml:space="preserve"> 110-150</t>
  </si>
  <si>
    <t>Cymatosira</t>
  </si>
  <si>
    <t>3-5x25-35</t>
  </si>
  <si>
    <t>Cymbella cistula</t>
  </si>
  <si>
    <t>http://www.marinespecies.org/aphia.php?p=taxdetails&amp;id=149549</t>
  </si>
  <si>
    <t>Cymbella lanceolata</t>
  </si>
  <si>
    <t>http://www.marinespecies.org/aphia.php?p=taxdetails&amp;id=149550</t>
  </si>
  <si>
    <t xml:space="preserve"> 100-150</t>
  </si>
  <si>
    <t>Cymbella obtusiuscula</t>
  </si>
  <si>
    <t>http://www.marinespecies.org/aphia.php?p=taxdetails&amp;id=163982</t>
  </si>
  <si>
    <t>Cymbella</t>
  </si>
  <si>
    <t>http://www.marinespecies.org/aphia.php?p=taxdetails&amp;id=149538</t>
  </si>
  <si>
    <t>5x20</t>
  </si>
  <si>
    <t>15x55</t>
  </si>
  <si>
    <t>10-15x30-40</t>
  </si>
  <si>
    <t>Diatoma constricta</t>
  </si>
  <si>
    <t>http://www.marinespecies.org/aphia.php?p=taxdetails&amp;id=163990</t>
  </si>
  <si>
    <t>10x55-60</t>
  </si>
  <si>
    <t>Diatoma tenuis</t>
  </si>
  <si>
    <t>http://www.marinespecies.org/aphia.php?p=taxdetails&amp;id=149014</t>
  </si>
  <si>
    <t xml:space="preserve"> 3x30-50</t>
  </si>
  <si>
    <t xml:space="preserve"> 3x50-70</t>
  </si>
  <si>
    <t xml:space="preserve"> 3x70-90</t>
  </si>
  <si>
    <t xml:space="preserve"> 4x30-50</t>
  </si>
  <si>
    <t xml:space="preserve"> 4x50-70</t>
  </si>
  <si>
    <t xml:space="preserve"> 4x70-90</t>
  </si>
  <si>
    <t>6x30-50</t>
  </si>
  <si>
    <t>Diatoma vulgaris</t>
  </si>
  <si>
    <t>Bory de Saint-Vincent 1824 </t>
  </si>
  <si>
    <t>http://www.marinespecies.org/aphia.php?p=taxdetails&amp;id=418624</t>
  </si>
  <si>
    <t>10x25-35</t>
  </si>
  <si>
    <t>14x40-50</t>
  </si>
  <si>
    <t>5-6x30-50</t>
  </si>
  <si>
    <t xml:space="preserve"> 5-6x15-25</t>
  </si>
  <si>
    <t>Diatoma vulgaris var. vulgaris</t>
  </si>
  <si>
    <t>Bory 1824</t>
  </si>
  <si>
    <t>Diploneis didyma</t>
  </si>
  <si>
    <t>http://www.marinespecies.org/aphia.php?p=taxdetails&amp;id=149195</t>
  </si>
  <si>
    <t>20x40-45</t>
  </si>
  <si>
    <t>Diploneis elliptica</t>
  </si>
  <si>
    <t>http://www.marinespecies.org/aphia.php?p=taxdetails&amp;id=156558</t>
  </si>
  <si>
    <t>20x30-40</t>
  </si>
  <si>
    <t>Diploneis interrupta</t>
  </si>
  <si>
    <t>http://www.marinespecies.org/aphia.php?p=taxdetails&amp;id=149019</t>
  </si>
  <si>
    <t>14x50</t>
  </si>
  <si>
    <t>Diploneis</t>
  </si>
  <si>
    <t>http://www.marinespecies.org/aphia.php?p=taxdetails&amp;id=149018</t>
  </si>
  <si>
    <t>18x46</t>
  </si>
  <si>
    <t>Eunotia</t>
  </si>
  <si>
    <t>http://www.marinespecies.org/aphia.php?p=taxdetails&amp;id=149402</t>
  </si>
  <si>
    <t>5-6x400-450</t>
  </si>
  <si>
    <t>Fragilaria capucina</t>
  </si>
  <si>
    <t>http://www.marinespecies.org/aphia.php?p=taxdetails&amp;id=149361</t>
  </si>
  <si>
    <t xml:space="preserve"> 3x25-30</t>
  </si>
  <si>
    <t>Fragilaria capucina var. capucina</t>
  </si>
  <si>
    <t>4-5x40-60</t>
  </si>
  <si>
    <t>Fragilaria crotonensis</t>
  </si>
  <si>
    <t>Kitton 1869</t>
  </si>
  <si>
    <t>http://www.marinespecies.org/aphia.php?p=taxdetails&amp;id=149360</t>
  </si>
  <si>
    <t xml:space="preserve"> 3-4x30-50</t>
  </si>
  <si>
    <t xml:space="preserve"> 4-5x50-80</t>
  </si>
  <si>
    <t xml:space="preserve"> 5-6x100-130</t>
  </si>
  <si>
    <t>4-5x80-100</t>
  </si>
  <si>
    <t>Fragilaria heidenii</t>
  </si>
  <si>
    <t>Østrup 1910</t>
  </si>
  <si>
    <t>http://www.marinespecies.org/aphia.php?p=taxdetails&amp;id=172397</t>
  </si>
  <si>
    <t xml:space="preserve"> 8-9x30-40</t>
  </si>
  <si>
    <t xml:space="preserve"> 8-9x40-60</t>
  </si>
  <si>
    <t>Fragilaria istvanffyi</t>
  </si>
  <si>
    <t>Pantocsek 1902</t>
  </si>
  <si>
    <t>http://www.marinespecies.org/aphia.php?p=taxdetails&amp;id=172402</t>
  </si>
  <si>
    <t>Fragilaria</t>
  </si>
  <si>
    <t>http://www.marinespecies.org/aphia.php?p=taxdetails&amp;id=149028</t>
  </si>
  <si>
    <t xml:space="preserve"> 2-3x15-30</t>
  </si>
  <si>
    <t xml:space="preserve"> 3-4x30-40</t>
  </si>
  <si>
    <t xml:space="preserve"> 5-6x40-60</t>
  </si>
  <si>
    <t xml:space="preserve"> 7-8x60-80</t>
  </si>
  <si>
    <t>Fragilariforma virescens</t>
  </si>
  <si>
    <t>http://www.marinespecies.org/aphia.php?p=taxdetails&amp;id=172411</t>
  </si>
  <si>
    <t xml:space="preserve"> 4-5x12-14</t>
  </si>
  <si>
    <t xml:space="preserve"> 5-7x15-17</t>
  </si>
  <si>
    <t xml:space="preserve"> 7-9x18-22</t>
  </si>
  <si>
    <t>Fragilariopsis cylindrus</t>
  </si>
  <si>
    <t>http://www.marinespecies.org/aphia.php?p=taxdetails&amp;id=172418</t>
  </si>
  <si>
    <t xml:space="preserve"> 3-4x15-20</t>
  </si>
  <si>
    <t>Gomphonema olivaceum</t>
  </si>
  <si>
    <t>(Hornemann) Brébisson 1838</t>
  </si>
  <si>
    <t xml:space="preserve">http://www.marinespecies.org/aphia.php?p=taxdetails&amp;id= 149562 </t>
  </si>
  <si>
    <t>8-9x20-30</t>
  </si>
  <si>
    <t>Gomphonema olivaceum var. olivaceum</t>
  </si>
  <si>
    <t>Grammatophora marina</t>
  </si>
  <si>
    <t>(Lyngbye) Kützing 1844</t>
  </si>
  <si>
    <t>http://www.marinespecies.org/aphia.php?p=taxdetails&amp;id=149338</t>
  </si>
  <si>
    <t>14x28</t>
  </si>
  <si>
    <t>16x36</t>
  </si>
  <si>
    <t>Gyrosigma acuminatum</t>
  </si>
  <si>
    <t>(Kützing) Rabenhorst 1853</t>
  </si>
  <si>
    <t>http://www.marinespecies.org/aphia.php?p=taxdetails&amp;id=149035</t>
  </si>
  <si>
    <t>parallelepiped-30%</t>
  </si>
  <si>
    <t>l*w*h*0.7</t>
  </si>
  <si>
    <t>8-10x50-80</t>
  </si>
  <si>
    <t>10-12x80-120</t>
  </si>
  <si>
    <t>12-14x120-170</t>
  </si>
  <si>
    <t xml:space="preserve"> 14-16x170-200</t>
  </si>
  <si>
    <t>Gyrosigma attenuatum</t>
  </si>
  <si>
    <t xml:space="preserve"> 15-17x100-120</t>
  </si>
  <si>
    <t>17-20x120-150</t>
  </si>
  <si>
    <t>20-25x150-200</t>
  </si>
  <si>
    <t xml:space="preserve"> 25-30x200-250</t>
  </si>
  <si>
    <t>30-35x250-300</t>
  </si>
  <si>
    <t>35-40x250-300</t>
  </si>
  <si>
    <t>Gyrosigma balticum</t>
  </si>
  <si>
    <t>(Ehrenberg) Rabenhorst 1853</t>
  </si>
  <si>
    <t>http://www.marinespecies.org/aphia.php?p=taxdetails&amp;id=149493</t>
  </si>
  <si>
    <t>parallelepiped-10%</t>
  </si>
  <si>
    <t>l*w*h*0.9</t>
  </si>
  <si>
    <t>25x250-300</t>
  </si>
  <si>
    <t>Gyrosigma eximium</t>
  </si>
  <si>
    <t>(Thwaites) Boyer 1927</t>
  </si>
  <si>
    <t>http://www.marinespecies.org/aphia.php?p=taxdetails&amp;id=172522</t>
  </si>
  <si>
    <t>10-15x50-100</t>
  </si>
  <si>
    <t>Gyrosigma fasciola</t>
  </si>
  <si>
    <t>http://www.marinespecies.org/aphia.php?p=taxdetails&amp;id=149494</t>
  </si>
  <si>
    <t>14-16x60-140</t>
  </si>
  <si>
    <t>Gyrosigma macrum</t>
  </si>
  <si>
    <t>http://www.marinespecies.org/aphia.php?p=taxdetails&amp;id=180325</t>
  </si>
  <si>
    <t xml:space="preserve"> 14x100-150</t>
  </si>
  <si>
    <t xml:space="preserve"> 12x220-250</t>
  </si>
  <si>
    <t>Gyrosigma strigilis</t>
  </si>
  <si>
    <t>30-40x300-400</t>
  </si>
  <si>
    <t>Gyrosigma</t>
  </si>
  <si>
    <t>http://www.marinespecies.org/aphia.php?p=taxdetails&amp;id=149033</t>
  </si>
  <si>
    <t>20-30x100-150</t>
  </si>
  <si>
    <t>Halamphora coffeaeformis</t>
  </si>
  <si>
    <t>http://www.marinespecies.org/aphia.php?p=taxdetails&amp;id=624065</t>
  </si>
  <si>
    <t>Hippodonta capitata</t>
  </si>
  <si>
    <t xml:space="preserve">(Ehrenberg) Lange-Bertalot, Metzeltin &amp; Witkowski 1996 </t>
  </si>
  <si>
    <t>http://www.marinespecies.org/aphia.php?p=taxdetails&amp;id=172682</t>
  </si>
  <si>
    <t xml:space="preserve"> 6x19-21</t>
  </si>
  <si>
    <t>Navicula capitata var. capitata</t>
  </si>
  <si>
    <t xml:space="preserve"> 7x19-25</t>
  </si>
  <si>
    <t xml:space="preserve"> 8x19-25</t>
  </si>
  <si>
    <t xml:space="preserve"> 11-12x21-23</t>
  </si>
  <si>
    <t>Hippodonta hungarica</t>
  </si>
  <si>
    <t>(Grunow) Lange-Bertalot, Metzeltin &amp; Witkowski 1996</t>
  </si>
  <si>
    <t>http://www.marinespecies.org/aphia.php?p=taxdetails&amp;id=447740</t>
  </si>
  <si>
    <t xml:space="preserve"> 7-9x20-25</t>
  </si>
  <si>
    <t>Navicula capitata var. hungarica</t>
  </si>
  <si>
    <t>Hippodonta lesmonensis</t>
  </si>
  <si>
    <t xml:space="preserve">(Hustedt) Lange-Bertalot, Metzeltin &amp; Witkowski 1996 </t>
  </si>
  <si>
    <t xml:space="preserve">http://www.marinespecies.org/aphia.php?p=taxdetails&amp;id=495357 </t>
  </si>
  <si>
    <t xml:space="preserve"> 6-8x18-20</t>
  </si>
  <si>
    <t xml:space="preserve">Navicula lesmonensis </t>
  </si>
  <si>
    <t>Lennoxia faveolata</t>
  </si>
  <si>
    <t>http://www.marinespecies.org/aphia.php?p=taxdetails&amp;id=549205</t>
  </si>
  <si>
    <t>2x20</t>
  </si>
  <si>
    <t>Licmophora abbreviata</t>
  </si>
  <si>
    <t>http://www.marinespecies.org/aphia.php?p=taxdetails&amp;id=157062</t>
  </si>
  <si>
    <t>15x60</t>
  </si>
  <si>
    <t>Licmophora gracilis</t>
  </si>
  <si>
    <t>(Ehrenberg) Grunow 1867</t>
  </si>
  <si>
    <t>http://www.marinespecies.org/aphia.php?p=taxdetails&amp;id=149343</t>
  </si>
  <si>
    <t>30-35x80-100</t>
  </si>
  <si>
    <t>Licmophora gracilis var. gracilis</t>
  </si>
  <si>
    <t>25x75</t>
  </si>
  <si>
    <t>Licmophora</t>
  </si>
  <si>
    <t>http://www.marinespecies.org/aphia.php?p=taxdetails&amp;id=149342</t>
  </si>
  <si>
    <t>45x55-65</t>
  </si>
  <si>
    <t>10x20-30</t>
  </si>
  <si>
    <t>15x30</t>
  </si>
  <si>
    <t xml:space="preserve"> half parallelepiped</t>
  </si>
  <si>
    <t>7x20</t>
  </si>
  <si>
    <t>Mastogloia smithii</t>
  </si>
  <si>
    <t>Thwaites ex W.Smith 1856 </t>
  </si>
  <si>
    <t xml:space="preserve">http://www.marinespecies.org/aphia.php?p=taxdetails&amp;id=157053 </t>
  </si>
  <si>
    <t>Mastogloia smithii var. smithii</t>
  </si>
  <si>
    <t>Meridion circulare</t>
  </si>
  <si>
    <t>(Greville) C.Agardh 1831</t>
  </si>
  <si>
    <t>http://www.marinespecies.org/aphia.php?p=taxdetails&amp;id=149346</t>
  </si>
  <si>
    <t>10x20-25</t>
  </si>
  <si>
    <t>Meridion circulare var. circulare</t>
  </si>
  <si>
    <t>8x25-30</t>
  </si>
  <si>
    <t>(Greville) C.A. Agardh 1831</t>
  </si>
  <si>
    <t>(Grunow) R. Ross 1947</t>
  </si>
  <si>
    <t>Navicula cari</t>
  </si>
  <si>
    <t>Ehrenberg 1836</t>
  </si>
  <si>
    <t>http://www.marinespecies.org/aphia.php?p=taxdetails&amp;id=149452</t>
  </si>
  <si>
    <t>parallelepiped-40%</t>
  </si>
  <si>
    <t>l*w*h*0.6</t>
  </si>
  <si>
    <t xml:space="preserve"> 10-12x35-40</t>
  </si>
  <si>
    <t>Navicula cryptocephala</t>
  </si>
  <si>
    <t>http://www.marinespecies.org/aphia.php?p=taxdetails&amp;id=149203</t>
  </si>
  <si>
    <t xml:space="preserve"> 8-10x30-35</t>
  </si>
  <si>
    <t>Navicula digitoradiata</t>
  </si>
  <si>
    <t>http://www.marinespecies.org/aphia.php?p=taxdetails&amp;id=149459</t>
  </si>
  <si>
    <t>Navicula gregaria</t>
  </si>
  <si>
    <t>Donkin 1861</t>
  </si>
  <si>
    <t>http://www.marinespecies.org/aphia.php?p=taxdetails&amp;id=172799</t>
  </si>
  <si>
    <t xml:space="preserve"> 6-8x12-17</t>
  </si>
  <si>
    <t>Navicula lesmonensis</t>
  </si>
  <si>
    <t>Hustedt 1957</t>
  </si>
  <si>
    <t>Navicula meniscus</t>
  </si>
  <si>
    <t>Schumann 1867</t>
  </si>
  <si>
    <t>parallelepiped-20%</t>
  </si>
  <si>
    <t>l*w*h*0.8</t>
  </si>
  <si>
    <t xml:space="preserve"> 14-16x30-40</t>
  </si>
  <si>
    <t xml:space="preserve">(J.Schumann) Grunow 1895 </t>
  </si>
  <si>
    <t xml:space="preserve">http://www.marinespecies.org/aphia.php?p=taxdetails&amp;id=180665 </t>
  </si>
  <si>
    <t>Navicula peregrina var. meniscus</t>
  </si>
  <si>
    <t>Navicula palpebralis</t>
  </si>
  <si>
    <t>http://www.marinespecies.org/aphia.php?p=taxdetails&amp;id=149472</t>
  </si>
  <si>
    <t xml:space="preserve"> 20-25x50-70</t>
  </si>
  <si>
    <t>Navicula peregrina</t>
  </si>
  <si>
    <t>(Ehrenberg) Kützing 1844</t>
  </si>
  <si>
    <t xml:space="preserve"> 14x55-80</t>
  </si>
  <si>
    <t>Navicula peregrina var. peregrina</t>
  </si>
  <si>
    <t xml:space="preserve"> 20x80-120</t>
  </si>
  <si>
    <t xml:space="preserve"> 23x130</t>
  </si>
  <si>
    <t>Navicula platystoma</t>
  </si>
  <si>
    <t>http://www.marinespecies.org/aphia.php?p=taxdetails&amp;id=172848</t>
  </si>
  <si>
    <t>Navicula reinhardtii</t>
  </si>
  <si>
    <t>Navicula rhynchocephala</t>
  </si>
  <si>
    <t>http://www.marinespecies.org/aphia.php?p=taxdetails&amp;id=149444</t>
  </si>
  <si>
    <t>Navicula transitans</t>
  </si>
  <si>
    <t>Cleve 1883</t>
  </si>
  <si>
    <t>http://www.marinespecies.org/aphia.php?p=taxdetails&amp;id=149320</t>
  </si>
  <si>
    <t>9-15x30-50</t>
  </si>
  <si>
    <t>15-20x50-60</t>
  </si>
  <si>
    <t>7-9x30-50</t>
  </si>
  <si>
    <t xml:space="preserve"> 6x30-40</t>
  </si>
  <si>
    <t>parallelepiped/2</t>
  </si>
  <si>
    <t>8-12x40-50</t>
  </si>
  <si>
    <t>12-18x50-60</t>
  </si>
  <si>
    <t>Navicula transitans v. derasa</t>
  </si>
  <si>
    <t>(Grunow) Cleve 1883</t>
  </si>
  <si>
    <t>http://www.marinespecies.org/aphia.php?p=taxdetails&amp;id=175320</t>
  </si>
  <si>
    <t>Navicula transitans v. derasa f. delicatula</t>
  </si>
  <si>
    <t>Heimdal 1970</t>
  </si>
  <si>
    <t>http://www.marinespecies.org/aphia.php?p=taxdetails&amp;id=175321</t>
  </si>
  <si>
    <t>Navicula tripunctata</t>
  </si>
  <si>
    <t>http://www.marinespecies.org/aphia.php?p=taxdetails&amp;id=149204</t>
  </si>
  <si>
    <t xml:space="preserve"> 10x30-50</t>
  </si>
  <si>
    <t>Navicula vanhoeffenii</t>
  </si>
  <si>
    <t>http://www.marinespecies.org/aphia.php?p=taxdetails&amp;id=175326</t>
  </si>
  <si>
    <t>Navicula viridula</t>
  </si>
  <si>
    <t xml:space="preserve"> 13-15x60-70</t>
  </si>
  <si>
    <t>Navicula viridula var. viridula</t>
  </si>
  <si>
    <t>http://www.marinespecies.org/aphia.php?p=taxdetails&amp;id=175334</t>
  </si>
  <si>
    <t>Navicula</t>
  </si>
  <si>
    <t>http://www.marinespecies.org/aphia.php?p=taxdetails&amp;id=149142</t>
  </si>
  <si>
    <t xml:space="preserve"> 4-6x20-30</t>
  </si>
  <si>
    <t xml:space="preserve"> 7-8x30-40</t>
  </si>
  <si>
    <t xml:space="preserve"> 10x30-40</t>
  </si>
  <si>
    <t xml:space="preserve"> 15x40-60</t>
  </si>
  <si>
    <t xml:space="preserve"> 20x70-90</t>
  </si>
  <si>
    <t>Nitzschia acicularis</t>
  </si>
  <si>
    <t>(Kützing) W.Smith 1853</t>
  </si>
  <si>
    <t>http://www.marinespecies.org/aphia.php?p=taxdetails&amp;id=149046</t>
  </si>
  <si>
    <t xml:space="preserve"> 3x35-45</t>
  </si>
  <si>
    <t>Nitzschia acicularis var. acicularis</t>
  </si>
  <si>
    <t>1.5-2x18-22</t>
  </si>
  <si>
    <t>3x65-75</t>
  </si>
  <si>
    <t>(Kützing) W. Smith 1853</t>
  </si>
  <si>
    <t>http://www.marinespecies.org/aphia.php?p=taxdetails&amp;id=175373</t>
  </si>
  <si>
    <t>http://www.marinespecies.org/aphia.php?p=taxdetails&amp;id=175374</t>
  </si>
  <si>
    <t>4-5x60-80</t>
  </si>
  <si>
    <t>Nitzschia frigida</t>
  </si>
  <si>
    <t>http://www.marinespecies.org/aphia.php?p=taxdetails&amp;id=175400</t>
  </si>
  <si>
    <t xml:space="preserve"> 4-5x30-50</t>
  </si>
  <si>
    <t>2-5x15-30</t>
  </si>
  <si>
    <t>Nitzschia intermedia</t>
  </si>
  <si>
    <t>http://www.marinespecies.org/aphia.php?p=taxdetails&amp;id=175421</t>
  </si>
  <si>
    <t>3x41</t>
  </si>
  <si>
    <t>Nitzschia longissima</t>
  </si>
  <si>
    <t>http://www.marinespecies.org/aphia.php?p=taxdetails&amp;id=149150</t>
  </si>
  <si>
    <t xml:space="preserve"> 3x65-85</t>
  </si>
  <si>
    <t xml:space="preserve"> 3x85-155</t>
  </si>
  <si>
    <t xml:space="preserve"> 4-6x85-110</t>
  </si>
  <si>
    <t>3-5x25-30</t>
  </si>
  <si>
    <t>Nitzschia paleacea</t>
  </si>
  <si>
    <t xml:space="preserve"> 3x30-40</t>
  </si>
  <si>
    <t>Nitzschia sigmoidea</t>
  </si>
  <si>
    <t>http://www.marinespecies.org/aphia.php?p=taxdetails&amp;id=149604</t>
  </si>
  <si>
    <t xml:space="preserve"> 15-20x150-200</t>
  </si>
  <si>
    <t xml:space="preserve"> 10-15x80-100</t>
  </si>
  <si>
    <t>Nitzschia vitrea</t>
  </si>
  <si>
    <t>http://www.marinespecies.org/aphia.php?p=taxdetails&amp;id=149596</t>
  </si>
  <si>
    <t xml:space="preserve"> 7x40-60</t>
  </si>
  <si>
    <t>Nitzschia</t>
  </si>
  <si>
    <t>http://www.marinespecies.org/aphia.php?p=taxdetails&amp;id=149045</t>
  </si>
  <si>
    <t xml:space="preserve"> 3x10</t>
  </si>
  <si>
    <t xml:space="preserve"> 3x40</t>
  </si>
  <si>
    <t xml:space="preserve"> 3x70</t>
  </si>
  <si>
    <t xml:space="preserve"> 7x40</t>
  </si>
  <si>
    <t xml:space="preserve"> 7x50</t>
  </si>
  <si>
    <t xml:space="preserve"> 8x20</t>
  </si>
  <si>
    <t xml:space="preserve"> 8x40</t>
  </si>
  <si>
    <t xml:space="preserve"> 8x50</t>
  </si>
  <si>
    <t xml:space="preserve"> 8x100</t>
  </si>
  <si>
    <t xml:space="preserve"> 13x40</t>
  </si>
  <si>
    <t xml:space="preserve"> 13x50</t>
  </si>
  <si>
    <t xml:space="preserve"> 13x100</t>
  </si>
  <si>
    <t>Petroneis humerosa</t>
  </si>
  <si>
    <t>http://www.marinespecies.org/aphia.php?p=taxdetails&amp;id=175573</t>
  </si>
  <si>
    <t>30x70</t>
  </si>
  <si>
    <t>Phaeodactylum tricornutum</t>
  </si>
  <si>
    <t>Bohlin 1897</t>
  </si>
  <si>
    <t>http://www.marinespecies.org/aphia.php?p=taxdetails&amp;id=175584</t>
  </si>
  <si>
    <t>3-4x20-35</t>
  </si>
  <si>
    <t>3-4x10-20</t>
  </si>
  <si>
    <t>Pinnularia nobilis</t>
  </si>
  <si>
    <t>Ehrenberg 1843</t>
  </si>
  <si>
    <t>http://www.marinespecies.org/aphia.php?p=taxdetails&amp;id=609939</t>
  </si>
  <si>
    <t>35x206</t>
  </si>
  <si>
    <t>Pinnularia</t>
  </si>
  <si>
    <t>http://www.marinespecies.org/aphia.php?p=taxdetails&amp;id=149208</t>
  </si>
  <si>
    <t>24x147</t>
  </si>
  <si>
    <t>Pleurosigma salinarum</t>
  </si>
  <si>
    <t>http://www.marinespecies.org/aphia.php?p=taxdetails&amp;id=149509</t>
  </si>
  <si>
    <t>20x78</t>
  </si>
  <si>
    <t>Pleurosigma</t>
  </si>
  <si>
    <t>http://www.marinespecies.org/aphia.php?p=taxdetails&amp;id=149181</t>
  </si>
  <si>
    <t>17x75</t>
  </si>
  <si>
    <t>Pseudo-nitzschia calliantha</t>
  </si>
  <si>
    <t>Lundholm, Moestrup &amp; Hasle 2003</t>
  </si>
  <si>
    <t>http://www.marinespecies.org/aphia.php?p=taxdetails&amp;id=246605</t>
  </si>
  <si>
    <t xml:space="preserve"> 2-3x75-80</t>
  </si>
  <si>
    <t>Pseudo-nitzschia delicatissima</t>
  </si>
  <si>
    <t>http://www.marinespecies.org/aphia.php?p=taxdetails&amp;id=149153</t>
  </si>
  <si>
    <t xml:space="preserve"> 1x50-60</t>
  </si>
  <si>
    <t xml:space="preserve"> 2x40-50</t>
  </si>
  <si>
    <t xml:space="preserve"> 2-3x50-60</t>
  </si>
  <si>
    <t>GRP</t>
  </si>
  <si>
    <t>2.5x50-60</t>
  </si>
  <si>
    <t xml:space="preserve"> 1-2x50-70</t>
  </si>
  <si>
    <t>Pseudo-nitzschia pseudodelicatissima</t>
  </si>
  <si>
    <t>(Hasle) Hasle 1993</t>
  </si>
  <si>
    <t>http://www.marinespecies.org/aphia.php?p=taxdetails&amp;id=156548</t>
  </si>
  <si>
    <t>Pseudo-nitzschia pungens</t>
  </si>
  <si>
    <t>http://www.marinespecies.org/aphia.php?p=taxdetails&amp;id=160528</t>
  </si>
  <si>
    <t xml:space="preserve"> 3x100-120</t>
  </si>
  <si>
    <t xml:space="preserve"> 4x85-130</t>
  </si>
  <si>
    <t xml:space="preserve"> 5-6x120-130</t>
  </si>
  <si>
    <t xml:space="preserve"> 8x130-150</t>
  </si>
  <si>
    <t>Pseudo-nitzschia seriata</t>
  </si>
  <si>
    <t>(Cleve) H.Peragallo 1899 </t>
  </si>
  <si>
    <t xml:space="preserve">http://www.marinespecies.org/aphia.php?p=taxdetails&amp;id= 149152 </t>
  </si>
  <si>
    <t xml:space="preserve"> 5x90-110</t>
  </si>
  <si>
    <t xml:space="preserve"> 6x100-110</t>
  </si>
  <si>
    <t xml:space="preserve"> 8x80-100</t>
  </si>
  <si>
    <t xml:space="preserve"> 10x110-120</t>
  </si>
  <si>
    <t>Pseudo-nitzschia seriata f. seriata</t>
  </si>
  <si>
    <t>Pseudo-nitzschia</t>
  </si>
  <si>
    <t>http://www.marinespecies.org/aphia.php?p=taxdetails&amp;id=149151</t>
  </si>
  <si>
    <t>3x50-70</t>
  </si>
  <si>
    <t>3-4x70-100</t>
  </si>
  <si>
    <t xml:space="preserve"> 5x100-150</t>
  </si>
  <si>
    <t xml:space="preserve"> 10x100-150</t>
  </si>
  <si>
    <t>Pseudostaurosira parasitica</t>
  </si>
  <si>
    <t>(W.Smith) Morales 2003 </t>
  </si>
  <si>
    <t>http://www.marinespecies.org/aphia.php?p=taxdetails&amp;id=622459</t>
  </si>
  <si>
    <t>Synedra parasitica</t>
  </si>
  <si>
    <t>Rhoicosphenia abbreviata</t>
  </si>
  <si>
    <t>http://www.marinespecies.org/aphia.php?p=taxdetails&amp;id=175794</t>
  </si>
  <si>
    <t>5-6x23-27</t>
  </si>
  <si>
    <t>10-12x23-27</t>
  </si>
  <si>
    <t>http://www.marinespecies.org/aphia.php?p=taxdetails&amp;id=175930</t>
  </si>
  <si>
    <t xml:space="preserve"> 8-12x10-25</t>
  </si>
  <si>
    <t>http://www.marinespecies.org/aphia.php?p=taxdetails&amp;id=175932</t>
  </si>
  <si>
    <t xml:space="preserve"> 4-6x10-20</t>
  </si>
  <si>
    <t>Staurosira construens var. venter</t>
  </si>
  <si>
    <t>(Ehrenberg) Hamilton  1992</t>
  </si>
  <si>
    <t xml:space="preserve"> 8-9x10-12</t>
  </si>
  <si>
    <t>Staurosira venter</t>
  </si>
  <si>
    <t>Striatella unipunctata</t>
  </si>
  <si>
    <t>http://www.marinespecies.org/aphia.php?p=taxdetails&amp;id=149177</t>
  </si>
  <si>
    <t>65x60</t>
  </si>
  <si>
    <t>Surirella biseriata</t>
  </si>
  <si>
    <t>http://www.marinespecies.org/aphia.php?p=taxdetails&amp;id=149611</t>
  </si>
  <si>
    <t xml:space="preserve"> 55-60x150-200</t>
  </si>
  <si>
    <t xml:space="preserve"> 60-65x200-250</t>
  </si>
  <si>
    <t>Surirella capronii</t>
  </si>
  <si>
    <t>http://www.marinespecies.org/aphia.php?p=taxdetails&amp;id=176063</t>
  </si>
  <si>
    <t>oval cylinder-30%</t>
  </si>
  <si>
    <t>π/4*d1*d2*h*0.7</t>
  </si>
  <si>
    <t>Surirella crumena</t>
  </si>
  <si>
    <t>http://www.marinespecies.org/aphia.php?p=taxdetails&amp;id=149085</t>
  </si>
  <si>
    <t xml:space="preserve"> 28-47x33-48</t>
  </si>
  <si>
    <t>Surirella minuta</t>
  </si>
  <si>
    <t>http://www.marinespecies.org/aphia.php?p=taxdetails&amp;id=176078</t>
  </si>
  <si>
    <t>Surirella robusta</t>
  </si>
  <si>
    <t>http://www.marinespecies.org/aphia.php?p=taxdetails&amp;id=176193</t>
  </si>
  <si>
    <t>Surirella</t>
  </si>
  <si>
    <t>http://www.marinespecies.org/aphia.php?p=taxdetails&amp;id=149084</t>
  </si>
  <si>
    <t xml:space="preserve"> 10x15</t>
  </si>
  <si>
    <t xml:space="preserve"> 40x50</t>
  </si>
  <si>
    <t>http://www.marinespecies.org/aphia.php?p=taxdetails&amp;id=176209</t>
  </si>
  <si>
    <t xml:space="preserve"> 3-4x100-130</t>
  </si>
  <si>
    <t>Synedra acus var. angustissima</t>
  </si>
  <si>
    <t>1-3x250-350</t>
  </si>
  <si>
    <t>Ulnaria delicatissima var. angustissima</t>
  </si>
  <si>
    <t>(Grunow) M.Aboal &amp; P.C.Silva 2004 </t>
  </si>
  <si>
    <t>http://www.marinespecies.org/aphia.php?p=taxdetails&amp;id=467134</t>
  </si>
  <si>
    <t>Synedra berolinensis</t>
  </si>
  <si>
    <t>http://www.marinespecies.org/aphia.php?p=taxdetails&amp;id=176219</t>
  </si>
  <si>
    <t>2.5-3x30-40</t>
  </si>
  <si>
    <t>(W. Smith) Hustedt 1930</t>
  </si>
  <si>
    <t>Synedra ulna</t>
  </si>
  <si>
    <t>(Nitzsch) Ehrenberg 1832 </t>
  </si>
  <si>
    <t>http://www.marinespecies.org/aphia.php?p=taxdetails&amp;id=149187</t>
  </si>
  <si>
    <t xml:space="preserve"> 5-10x80-130</t>
  </si>
  <si>
    <t>Synedra ulna var. ulna</t>
  </si>
  <si>
    <t xml:space="preserve"> 5-10x130-180</t>
  </si>
  <si>
    <t xml:space="preserve"> 5-10x180-230</t>
  </si>
  <si>
    <t xml:space="preserve"> 5-10x230-300</t>
  </si>
  <si>
    <t>(Nitzsch) Ehrenberg 1832</t>
  </si>
  <si>
    <t>Synedra</t>
  </si>
  <si>
    <t>http://www.marinespecies.org/aphia.php?p=taxdetails&amp;id=149186</t>
  </si>
  <si>
    <t>1-2x55-65</t>
  </si>
  <si>
    <t>1.5-2.5x65-75</t>
  </si>
  <si>
    <t>Tabellaria fenestrata</t>
  </si>
  <si>
    <t>http://www.marinespecies.org/aphia.php?p=taxdetails&amp;id=149334</t>
  </si>
  <si>
    <t xml:space="preserve"> 6x20-40</t>
  </si>
  <si>
    <t xml:space="preserve"> 6x40-50</t>
  </si>
  <si>
    <t>Tabellaria flocculosa</t>
  </si>
  <si>
    <t>http://www.marinespecies.org/aphia.php?p=taxdetails&amp;id=157080</t>
  </si>
  <si>
    <t>8-12x20-35</t>
  </si>
  <si>
    <t>13-16x35-50</t>
  </si>
  <si>
    <t>(Roth) Kützing 1844</t>
  </si>
  <si>
    <t>6-8x70-90</t>
  </si>
  <si>
    <t>Tabellaria flocculosa v. asterionelloides</t>
  </si>
  <si>
    <t>http://www.marinespecies.org/aphia.php?p=taxdetails&amp;id=578550</t>
  </si>
  <si>
    <t>6-8x80-90</t>
  </si>
  <si>
    <t>Tabularia fasciculata</t>
  </si>
  <si>
    <t>http://www.marinespecies.org/aphia.php?p=taxdetails&amp;id=157061</t>
  </si>
  <si>
    <t xml:space="preserve"> 5-6x80-100</t>
  </si>
  <si>
    <t xml:space="preserve"> 8-9x60-80</t>
  </si>
  <si>
    <t xml:space="preserve"> 8-9x150-200</t>
  </si>
  <si>
    <t xml:space="preserve"> 12x300-350</t>
  </si>
  <si>
    <t>(C.A. Agardh) Snoeijs 1992</t>
  </si>
  <si>
    <t>http://www.marinespecies.org/aphia.php?p=taxdetails&amp;id=176294</t>
  </si>
  <si>
    <t xml:space="preserve"> 8x100-150</t>
  </si>
  <si>
    <t xml:space="preserve">Tabularia tabulata </t>
  </si>
  <si>
    <t xml:space="preserve"> 14x200-250</t>
  </si>
  <si>
    <t>Tabularia tabulata</t>
  </si>
  <si>
    <t>Thalassionema frauenfeldii</t>
  </si>
  <si>
    <t xml:space="preserve"> 2-4x50-70</t>
  </si>
  <si>
    <t>Thalassionema nitzschioides</t>
  </si>
  <si>
    <t>http://www.marinespecies.org/aphia.php?p=taxdetails&amp;id=149093</t>
  </si>
  <si>
    <t xml:space="preserve"> 2x50-55</t>
  </si>
  <si>
    <t xml:space="preserve"> 2-3x55-70</t>
  </si>
  <si>
    <t xml:space="preserve"> 3x40-50</t>
  </si>
  <si>
    <t xml:space="preserve"> 4x50-80</t>
  </si>
  <si>
    <t xml:space="preserve"> 5x40-50</t>
  </si>
  <si>
    <t xml:space="preserve"> 6x40-60</t>
  </si>
  <si>
    <t xml:space="preserve"> 8x40-60</t>
  </si>
  <si>
    <t>Thalassiothrix longissima</t>
  </si>
  <si>
    <t>Cleve &amp; Grunow 1880</t>
  </si>
  <si>
    <t>http://www.marinespecies.org/aphia.php?p=taxdetails&amp;id=157083</t>
  </si>
  <si>
    <t>4x500</t>
  </si>
  <si>
    <t>Pennales</t>
  </si>
  <si>
    <t xml:space="preserve"> 4-5x10-15</t>
  </si>
  <si>
    <t xml:space="preserve"> 4-6x15-25</t>
  </si>
  <si>
    <t xml:space="preserve"> 4-6x25-35</t>
  </si>
  <si>
    <t xml:space="preserve"> 4-6x35-50</t>
  </si>
  <si>
    <t xml:space="preserve"> 4-6x50-70</t>
  </si>
  <si>
    <t xml:space="preserve"> 4-6x70-100</t>
  </si>
  <si>
    <t xml:space="preserve"> 7-9x25-35</t>
  </si>
  <si>
    <t xml:space="preserve"> 7-9x50-70</t>
  </si>
  <si>
    <t xml:space="preserve"> 7-9x70-100</t>
  </si>
  <si>
    <t xml:space="preserve"> 12-20x40-60</t>
  </si>
  <si>
    <t xml:space="preserve"> 12-20x90-120</t>
  </si>
  <si>
    <t xml:space="preserve"> 20-30x40-60</t>
  </si>
  <si>
    <t xml:space="preserve"> 20-30x90-120</t>
  </si>
  <si>
    <t xml:space="preserve"> 2x15-25</t>
  </si>
  <si>
    <t>3-5x7-11</t>
  </si>
  <si>
    <t>1-3x40-50</t>
  </si>
  <si>
    <t>Tribophyceae (Xanthophyceae, Heterokontae)</t>
  </si>
  <si>
    <t>MISCHOCOCCALES (HETEROCOCCALES)</t>
  </si>
  <si>
    <t>Goniochloris mutica</t>
  </si>
  <si>
    <t>http://www.marinespecies.org/aphia.php?p=taxdetails&amp;id=610314</t>
  </si>
  <si>
    <t>Goniochloris smithii</t>
  </si>
  <si>
    <t>MISCHOCOCCALES</t>
  </si>
  <si>
    <t>Meringosphaera mediterranea</t>
  </si>
  <si>
    <t>http://www.marinespecies.org/aphia.php?p=taxdetails&amp;id=248129</t>
  </si>
  <si>
    <t>Raphidophyceae (Chloromonadophyceae)</t>
  </si>
  <si>
    <t>CHATTONELLALES</t>
  </si>
  <si>
    <t>Chattonella verruculosa</t>
  </si>
  <si>
    <t>Hara et Chihara 1994</t>
  </si>
  <si>
    <t>http://www.marinespecies.org/aphia.php?p=taxdetails&amp;id=233782</t>
  </si>
  <si>
    <t>Fibrocapsa japonica</t>
  </si>
  <si>
    <t>http://www.marinespecies.org/aphia.php?p=taxdetails&amp;id=233761</t>
  </si>
  <si>
    <t>15-20x20-30</t>
  </si>
  <si>
    <t>Heterosigma akashiwo</t>
  </si>
  <si>
    <t>http://www.marinespecies.org/aphia.php?p=taxdetails&amp;id=160585</t>
  </si>
  <si>
    <t xml:space="preserve"> 15-25</t>
  </si>
  <si>
    <t>Heterosigma</t>
  </si>
  <si>
    <t>http://www.marinespecies.org/aphia.php?p=taxdetails&amp;id=160584</t>
  </si>
  <si>
    <t>12-18</t>
  </si>
  <si>
    <t>Raphidophyceae</t>
  </si>
  <si>
    <t>Gonyostomum semen</t>
  </si>
  <si>
    <t>http://www.marinespecies.org/aphia.php?p=taxdetails&amp;id=375674</t>
  </si>
  <si>
    <t>45-55x25-29</t>
  </si>
  <si>
    <t>EUGLENOPHYTA</t>
  </si>
  <si>
    <t>Euglenophyceae</t>
  </si>
  <si>
    <t>EUGLENALES</t>
  </si>
  <si>
    <t>Colacium vesiculosum</t>
  </si>
  <si>
    <t>http://www.marinespecies.org/aphia.php?p=taxdetails&amp;id=249707</t>
  </si>
  <si>
    <t>Euglena acus</t>
  </si>
  <si>
    <t>Ehrenberg 1830</t>
  </si>
  <si>
    <t>http://www.marinespecies.org/aphia.php?p=taxdetails&amp;id=624247</t>
  </si>
  <si>
    <t xml:space="preserve"> 7-9x80-120</t>
  </si>
  <si>
    <t>Euglena oxyuris</t>
  </si>
  <si>
    <t>Schmarda 1846</t>
  </si>
  <si>
    <t>http://www.marinespecies.org/aphia.php?p=taxdetails&amp;id=624255</t>
  </si>
  <si>
    <t xml:space="preserve"> 20-22x120-160</t>
  </si>
  <si>
    <t>Euglena viridis</t>
  </si>
  <si>
    <t>http://www.marinespecies.org/aphia.php?p=taxdetails&amp;id=163246</t>
  </si>
  <si>
    <t xml:space="preserve"> 20-25x50-60</t>
  </si>
  <si>
    <t>Euglena</t>
  </si>
  <si>
    <t>http://www.marinespecies.org/aphia.php?p=taxdetails&amp;id=8012</t>
  </si>
  <si>
    <t xml:space="preserve"> 8x45-55</t>
  </si>
  <si>
    <t xml:space="preserve"> 10x60-80</t>
  </si>
  <si>
    <t xml:space="preserve"> 14-15x60-80</t>
  </si>
  <si>
    <t xml:space="preserve"> 20-25x60-80</t>
  </si>
  <si>
    <t>50-60x16-20</t>
  </si>
  <si>
    <t>Eutreptia lanowii</t>
  </si>
  <si>
    <t>Steuer 1904</t>
  </si>
  <si>
    <t>http://www.marinespecies.org/aphia.php?p=taxdetails&amp;id=248120</t>
  </si>
  <si>
    <t xml:space="preserve"> 11-12x15-20</t>
  </si>
  <si>
    <t>Eutreptia viridis</t>
  </si>
  <si>
    <t xml:space="preserve">Perty 1852 </t>
  </si>
  <si>
    <t>http://www.marinespecies.org/aphia.php?p=taxdetails&amp;id=239029</t>
  </si>
  <si>
    <t>Eutreptia</t>
  </si>
  <si>
    <t>http://www.marinespecies.org/aphia.php?p=taxdetails&amp;id=178582</t>
  </si>
  <si>
    <t xml:space="preserve"> 5x20</t>
  </si>
  <si>
    <t xml:space="preserve"> 5-7x15-20</t>
  </si>
  <si>
    <t xml:space="preserve"> 5-7x20-25</t>
  </si>
  <si>
    <t xml:space="preserve"> 7-9x15-20</t>
  </si>
  <si>
    <t xml:space="preserve"> 7-9x20-30</t>
  </si>
  <si>
    <t xml:space="preserve"> 9-11x20-40</t>
  </si>
  <si>
    <t xml:space="preserve"> 11-13x40-60</t>
  </si>
  <si>
    <t xml:space="preserve"> 13-15x40-60</t>
  </si>
  <si>
    <t xml:space="preserve"> 15-17x40-60</t>
  </si>
  <si>
    <t xml:space="preserve"> 17-22x60-80</t>
  </si>
  <si>
    <t xml:space="preserve"> 22-27x60-80</t>
  </si>
  <si>
    <t xml:space="preserve"> 27-32x60-80</t>
  </si>
  <si>
    <t>Eutreptiella gymnastica</t>
  </si>
  <si>
    <t>Throndsen 1969</t>
  </si>
  <si>
    <t>Size range changed from 65x20 to 20x65</t>
  </si>
  <si>
    <t>20x65</t>
  </si>
  <si>
    <t>Size range changed from 14x8 to 8x14</t>
  </si>
  <si>
    <t>8x14</t>
  </si>
  <si>
    <t>Size range changed from  45-55x23-27  to 23-27x45-55</t>
  </si>
  <si>
    <t>Size range changed from  45-55x23-27 to 23-27x45-55</t>
  </si>
  <si>
    <t>Size range changed from  85-100x43-48 to 43-48x85-100</t>
  </si>
  <si>
    <t>Size range changed from 10-12x5-7 to 5-7x10-12</t>
  </si>
  <si>
    <t xml:space="preserve"> 5-7x10-12</t>
  </si>
  <si>
    <t>Size range changed from 12-15x7-10 to 7-10x12-15</t>
  </si>
  <si>
    <t>7-10x12-15</t>
  </si>
  <si>
    <t>Size range changed from 15-17x8 to 8x15-17</t>
  </si>
  <si>
    <t>Size range changed from 19-21x14-15 to 14-15x19-21</t>
  </si>
  <si>
    <t>14-15x19-21</t>
  </si>
  <si>
    <t>Size range changed from  22-24x15 to 15x 22-24</t>
  </si>
  <si>
    <t xml:space="preserve"> 15x 22-24</t>
  </si>
  <si>
    <t>Size range changed from 25-28x17-21 to 17-21x25-28</t>
  </si>
  <si>
    <t>17-21x25-28</t>
  </si>
  <si>
    <t>Size range changed from 32-34x21-23 to 21-23x32-34</t>
  </si>
  <si>
    <t>21-23x32-34</t>
  </si>
  <si>
    <t>11x17-19</t>
  </si>
  <si>
    <t>Size range changed from  20x14-15 to 14-15x20</t>
  </si>
  <si>
    <t>14-15x20</t>
  </si>
  <si>
    <t>Size range changed from  23x15 to 15x23</t>
  </si>
  <si>
    <t>15x23</t>
  </si>
  <si>
    <t>Size range changed from  32-34x21-23 to 21-23x32-34</t>
  </si>
  <si>
    <t>20-25x25-30</t>
  </si>
  <si>
    <t xml:space="preserve"> 28x48</t>
  </si>
  <si>
    <t>Size range changed from 48x28 to 28x48</t>
  </si>
  <si>
    <t>Size range changed from 55x38 to 38x55</t>
  </si>
  <si>
    <t>38x55</t>
  </si>
  <si>
    <t>Size range changed from 18-22x12-14 to 12-14x18-22</t>
  </si>
  <si>
    <t>Size range changed from 23-26x17-21 to 17-21x23-26</t>
  </si>
  <si>
    <t>17-21x23-26</t>
  </si>
  <si>
    <t>Size range changed from  27-30x22-26 to 22-26x27-30</t>
  </si>
  <si>
    <t xml:space="preserve"> 22-26x27-30</t>
  </si>
  <si>
    <t>Size range changed from 18-22x15-18 to 15-18x18-22</t>
  </si>
  <si>
    <t>15-18x18-22</t>
  </si>
  <si>
    <t>Size range changed from 50x40 to 40x50</t>
  </si>
  <si>
    <t>Size range changed from  83x55 to 55x83</t>
  </si>
  <si>
    <t>55x83</t>
  </si>
  <si>
    <t>Size range changed from  84x72 to 72x84</t>
  </si>
  <si>
    <t>72x84</t>
  </si>
  <si>
    <t>Size range changed from  85x65 to 65x85</t>
  </si>
  <si>
    <t>65x85</t>
  </si>
  <si>
    <t>70x95</t>
  </si>
  <si>
    <t>Size range changed from 80x60 to 60x80</t>
  </si>
  <si>
    <t>60x80</t>
  </si>
  <si>
    <t>Size range changed from 83x70 to 70x83</t>
  </si>
  <si>
    <t>70x83</t>
  </si>
  <si>
    <t>Size range changed from 50-60x35-45 to 35-45x50-60</t>
  </si>
  <si>
    <t>35-45x50-60</t>
  </si>
  <si>
    <t>Size range changed from 50-60x40-50 to 40-50x50-60</t>
  </si>
  <si>
    <t>55x60</t>
  </si>
  <si>
    <t xml:space="preserve"> 20-30x15-25 </t>
  </si>
  <si>
    <t>Size range changed from  50x40 to 40x50</t>
  </si>
  <si>
    <t>40x50</t>
  </si>
  <si>
    <t>Size range changed from  46x44 to 44x46</t>
  </si>
  <si>
    <t>44x46</t>
  </si>
  <si>
    <t>Size range changed from  60x50 to 50x60</t>
  </si>
  <si>
    <t>50x60</t>
  </si>
  <si>
    <t>Size range changed from  70x60 to 60x70</t>
  </si>
  <si>
    <t>60x70</t>
  </si>
  <si>
    <t>Size range changed from  20x15 to 15x20</t>
  </si>
  <si>
    <t>Size range changed from  30x25 to 25x30</t>
  </si>
  <si>
    <t>25x30</t>
  </si>
  <si>
    <t>30x35</t>
  </si>
  <si>
    <t>Size range changed from  40x35 to 35x40</t>
  </si>
  <si>
    <t>35x40</t>
  </si>
  <si>
    <t>Size range changed from  45x40 to 40x45</t>
  </si>
  <si>
    <t>40x45</t>
  </si>
  <si>
    <t>Size range changed from  50x45 to 45x50</t>
  </si>
  <si>
    <t>Size range changed from  55x50 to 50x55</t>
  </si>
  <si>
    <t>50x55</t>
  </si>
  <si>
    <t>Size range changed from  35x30 to 30x35</t>
  </si>
  <si>
    <t>Size range changed from 80-100x80-90 to 80-90x80-100</t>
  </si>
  <si>
    <t>80-90x80-100</t>
  </si>
  <si>
    <t>Size range changed from 100-110x90-110 to 90-110x100-110</t>
  </si>
  <si>
    <t>90-110x100-110</t>
  </si>
  <si>
    <t>23-26x35-45</t>
  </si>
  <si>
    <t xml:space="preserve"> 27-30x45-55</t>
  </si>
  <si>
    <t>34-37x35-45</t>
  </si>
  <si>
    <t>35-40x47-57</t>
  </si>
  <si>
    <t>Size range changed from 40x35 to 35x40</t>
  </si>
  <si>
    <t>Size range changed from 45x40 to 40x45</t>
  </si>
  <si>
    <t>6-10x10-20</t>
  </si>
  <si>
    <t>Size range changed from 12-16x4-5 to 4-5x12-16</t>
  </si>
  <si>
    <t>4-5x12-16</t>
  </si>
  <si>
    <t>Size range changed from 6-8x3-5 to 3-5x6-8</t>
  </si>
  <si>
    <t>3-5x6-8</t>
  </si>
  <si>
    <t>Size range changed from 4-6x3-5 to 3-5x4-6</t>
  </si>
  <si>
    <t xml:space="preserve"> 3-5x4-6</t>
  </si>
  <si>
    <t>Size range changed from 9-11x7-9 to 7-9x9-11</t>
  </si>
  <si>
    <t>Size range changed from 10-20x8-12 to 8-12x10-20</t>
  </si>
  <si>
    <t>8-12x10-20</t>
  </si>
  <si>
    <t>Size range changed from 20-30x8-12 to 8-12x20-30</t>
  </si>
  <si>
    <t>8-12x20-30</t>
  </si>
  <si>
    <t>Size range changed from 30-40x10-20 to 10-20x30-40</t>
  </si>
  <si>
    <t>10-20x30-40</t>
  </si>
  <si>
    <t>Size range changed from 40-50x15-20 to 15-20x40-50</t>
  </si>
  <si>
    <t>15-20x40-50</t>
  </si>
  <si>
    <t>10-13x15-20</t>
  </si>
  <si>
    <t>Size range changed from  20-22x6-7 to 6-7x20-22</t>
  </si>
  <si>
    <t xml:space="preserve"> 6-7x20-22</t>
  </si>
  <si>
    <t>Size range changed from  40-45x20-25 to 20-25x40-45</t>
  </si>
  <si>
    <t>8,7x12</t>
  </si>
  <si>
    <t>Size range changed from 28-32x12-16 to 12-16x28-32</t>
  </si>
  <si>
    <t>12-16x28-32</t>
  </si>
  <si>
    <t>5x8</t>
  </si>
  <si>
    <t>Size range changed from 8x5 to 5x8</t>
  </si>
  <si>
    <t>Size range changed from 15-35x20-80 to 20-80x15-35</t>
  </si>
  <si>
    <t>20-80x15-35</t>
  </si>
  <si>
    <t>25-35x10-15</t>
  </si>
  <si>
    <t>10-12x8-9</t>
  </si>
  <si>
    <t>15x10</t>
  </si>
  <si>
    <t>50x20</t>
  </si>
  <si>
    <t>50x40</t>
  </si>
  <si>
    <t>Size range changed from 45-55x25-29 to 25-29x45-55</t>
  </si>
  <si>
    <t>25-29x45-55</t>
  </si>
  <si>
    <t xml:space="preserve"> 50x70</t>
  </si>
  <si>
    <t>14x10</t>
  </si>
  <si>
    <t>(J.Snow) Printz 1914</t>
  </si>
  <si>
    <t>http://www.marinespecies.org/aphia.php?p=taxdetails&amp;id=572037</t>
  </si>
  <si>
    <t>Elakatothrix</t>
  </si>
  <si>
    <t>http://www.marinespecies.org/aphia.php?p=taxdetails&amp;id=572035</t>
  </si>
  <si>
    <t>3-5x10-14</t>
  </si>
  <si>
    <t>5-6x25-30</t>
  </si>
  <si>
    <t>Koliella longiseta f. longiseta</t>
  </si>
  <si>
    <t>Hindák 1963</t>
  </si>
  <si>
    <t>http://www.marinespecies.org/aphia.php?p=taxdetails&amp;id=248126</t>
  </si>
  <si>
    <t xml:space="preserve"> 2.5-3x100-150</t>
  </si>
  <si>
    <t>2,5 x 50</t>
  </si>
  <si>
    <t xml:space="preserve">Koliella longiseta </t>
  </si>
  <si>
    <t>2.5x50</t>
  </si>
  <si>
    <t>Koliella spiculiformis</t>
  </si>
  <si>
    <t>(Vischer) Hindák 1963</t>
  </si>
  <si>
    <t>http://www.marinespecies.org/aphia.php?p=taxdetails&amp;id=248127</t>
  </si>
  <si>
    <t>1.2x24</t>
  </si>
  <si>
    <t>Koliella spiralis</t>
  </si>
  <si>
    <t>Kuosa 1988</t>
  </si>
  <si>
    <t>http://www.marinespecies.org/aphia.php?p=taxdetails&amp;id=254440</t>
  </si>
  <si>
    <t xml:space="preserve"> 1x22</t>
  </si>
  <si>
    <t>Koliella</t>
  </si>
  <si>
    <t>http://www.marinespecies.org/aphia.php?p=taxdetails&amp;id=160588</t>
  </si>
  <si>
    <t>2x30</t>
  </si>
  <si>
    <t>ZYGNEMATALES</t>
  </si>
  <si>
    <t>Closterium acerosum</t>
  </si>
  <si>
    <t>http://www.marinespecies.org/aphia.php?p=taxdetails&amp;id=578389</t>
  </si>
  <si>
    <t xml:space="preserve"> 20-30x300-350</t>
  </si>
  <si>
    <t xml:space="preserve"> 30-35x500-600</t>
  </si>
  <si>
    <t>Closterium aciculare</t>
  </si>
  <si>
    <t>http://www.marinespecies.org/aphia.php?p=taxdetails&amp;id=572006</t>
  </si>
  <si>
    <t xml:space="preserve"> 5-6x350-400</t>
  </si>
  <si>
    <t xml:space="preserve"> 6x500-550</t>
  </si>
  <si>
    <t xml:space="preserve"> 6x650-700</t>
  </si>
  <si>
    <t xml:space="preserve">Closterium acutum </t>
  </si>
  <si>
    <t>http://www.marinespecies.org/aphia.php?p=taxdetails&amp;id=162726</t>
  </si>
  <si>
    <t xml:space="preserve"> 4x100-150</t>
  </si>
  <si>
    <t>Closterium acutum var. acutum</t>
  </si>
  <si>
    <t xml:space="preserve"> 6x100-150</t>
  </si>
  <si>
    <t>Closterium acutum var. variabile</t>
  </si>
  <si>
    <t>http://www.marinespecies.org/aphia.php?p=taxdetails&amp;id=670627</t>
  </si>
  <si>
    <t xml:space="preserve"> 4x80-100</t>
  </si>
  <si>
    <t xml:space="preserve"> 5x120-180</t>
  </si>
  <si>
    <t>Closterium gracile</t>
  </si>
  <si>
    <t>Brébisson ex Ralfs 1848</t>
  </si>
  <si>
    <t>http://www.marinespecies.org/aphia.php?p=taxdetails&amp;id=577818</t>
  </si>
  <si>
    <t xml:space="preserve"> 5x150-200</t>
  </si>
  <si>
    <t>Closterium lineatum</t>
  </si>
  <si>
    <t>Ehrenberg ex Ralfs 1848</t>
  </si>
  <si>
    <t>http://www.marinespecies.org/aphia.php?p=taxdetails&amp;id=608739</t>
  </si>
  <si>
    <t xml:space="preserve"> 15-20x550-600</t>
  </si>
  <si>
    <t>Closterium moniliferum</t>
  </si>
  <si>
    <t>http://www.marinespecies.org/aphia.php?p=taxdetails&amp;id=577666</t>
  </si>
  <si>
    <t xml:space="preserve"> 40x250-350</t>
  </si>
  <si>
    <t>Closterium parvulum</t>
  </si>
  <si>
    <t>http://www.marinespecies.org/aphia.php?p=taxdetails&amp;id=162727</t>
  </si>
  <si>
    <t xml:space="preserve"> 10-12x90-110</t>
  </si>
  <si>
    <t>Closterium strigosum</t>
  </si>
  <si>
    <t>Brébisson 1856</t>
  </si>
  <si>
    <t>http://www.marinespecies.org/aphia.php?p=taxdetails&amp;id=578388</t>
  </si>
  <si>
    <t xml:space="preserve"> 10-12x200-250</t>
  </si>
  <si>
    <t xml:space="preserve"> 12-16x200-250</t>
  </si>
  <si>
    <t>Closterium</t>
  </si>
  <si>
    <t>http://www.marinespecies.org/aphia.php?p=taxdetails&amp;id=162725</t>
  </si>
  <si>
    <t xml:space="preserve"> 10-11x150-250</t>
  </si>
  <si>
    <t xml:space="preserve"> 30x150-200</t>
  </si>
  <si>
    <t>5-10x100-150</t>
  </si>
  <si>
    <t>Cosmarium</t>
  </si>
  <si>
    <t>http://www.marinespecies.org/aphia.php?p=taxdetails&amp;id=478557</t>
  </si>
  <si>
    <t>two truncated cones</t>
  </si>
  <si>
    <t>Mougeotia</t>
  </si>
  <si>
    <t>http://www.marinespecies.org/aphia.php?p=taxdetails&amp;id=248137</t>
  </si>
  <si>
    <t xml:space="preserve"> 9x75-95</t>
  </si>
  <si>
    <t>9x150-200</t>
  </si>
  <si>
    <t>10-12x100-150</t>
  </si>
  <si>
    <t>6-7x60-90</t>
  </si>
  <si>
    <t>Staurastrum</t>
  </si>
  <si>
    <t>Staurodesmus triangularis</t>
  </si>
  <si>
    <t>(Lagerheim) Teiling 1948</t>
  </si>
  <si>
    <t>http://www.marinespecies.org/aphia.php?p=taxdetails&amp;id=609286</t>
  </si>
  <si>
    <t>17x20</t>
  </si>
  <si>
    <t>Chlorophyceae</t>
  </si>
  <si>
    <t>VOLVOCALES</t>
  </si>
  <si>
    <t xml:space="preserve">Carteria     </t>
  </si>
  <si>
    <t>http://www.marinespecies.org/aphia.php?p=taxdetails&amp;id=367250</t>
  </si>
  <si>
    <t>6-8x4-5</t>
  </si>
  <si>
    <t xml:space="preserve">Carteria               </t>
  </si>
  <si>
    <t>15-25x10-12</t>
  </si>
  <si>
    <t>Chlamydocapsa ampla</t>
  </si>
  <si>
    <t>(Kützing) Fott 1972</t>
  </si>
  <si>
    <t>http://www.marinespecies.org/aphia.php?p=taxdetails&amp;id=608478</t>
  </si>
  <si>
    <t xml:space="preserve"> 7x11</t>
  </si>
  <si>
    <t>Chlamydomonas</t>
  </si>
  <si>
    <t>http://www.marinespecies.org/aphia.php?p=taxdetails&amp;id=178583</t>
  </si>
  <si>
    <t xml:space="preserve"> 5-6</t>
  </si>
  <si>
    <t xml:space="preserve"> 3-5x5-8</t>
  </si>
  <si>
    <t xml:space="preserve"> 5-10x12</t>
  </si>
  <si>
    <t xml:space="preserve"> 12x15</t>
  </si>
  <si>
    <t>Chlorogonium maximum</t>
  </si>
  <si>
    <t>Skuja 1939</t>
  </si>
  <si>
    <t>http://www.marinespecies.org/aphia.php?p=taxdetails&amp;id=578342</t>
  </si>
  <si>
    <t xml:space="preserve"> 4x75-85</t>
  </si>
  <si>
    <t xml:space="preserve"> 5-6x75-85</t>
  </si>
  <si>
    <t xml:space="preserve"> 8-9x85-95</t>
  </si>
  <si>
    <t>Chlorogonium minimum</t>
  </si>
  <si>
    <t>http://www.marinespecies.org/aphia.php?p=taxdetails&amp;id=608429</t>
  </si>
  <si>
    <t xml:space="preserve"> 3-4x25-30</t>
  </si>
  <si>
    <t xml:space="preserve"> 3x55-60</t>
  </si>
  <si>
    <t>Eudorina elegans</t>
  </si>
  <si>
    <t>http://www.marinespecies.org/aphia.php?p=taxdetails&amp;id=390665</t>
  </si>
  <si>
    <t>Eudorina unicocca</t>
  </si>
  <si>
    <t>http://www.marinespecies.org/aphia.php?p=taxdetails&amp;id=616522</t>
  </si>
  <si>
    <t>Gonium pectorale</t>
  </si>
  <si>
    <t>http://www.marinespecies.org/aphia.php?p=taxdetails&amp;id=577672</t>
  </si>
  <si>
    <t>Gonium sociale</t>
  </si>
  <si>
    <t>(Dujardin) Warming 1876</t>
  </si>
  <si>
    <t>http://www.marinespecies.org/aphia.php?p=taxdetails&amp;id=578346</t>
  </si>
  <si>
    <t>Oltmannsiellopsis</t>
  </si>
  <si>
    <t>http://www.marinespecies.org/aphia.php?p=taxdetails&amp;id=494102</t>
  </si>
  <si>
    <t>4-8x15-25</t>
  </si>
  <si>
    <t>Pandorina morum</t>
  </si>
  <si>
    <t>http://www.marinespecies.org/aphia.php?p=taxdetails&amp;id=577877</t>
  </si>
  <si>
    <t>Phacotus</t>
  </si>
  <si>
    <t>http://www.marinespecies.org/aphia.php?p=taxdetails&amp;id=577724</t>
  </si>
  <si>
    <t>7-6x2</t>
  </si>
  <si>
    <t>Polytoma</t>
  </si>
  <si>
    <t>http://www.marinespecies.org/aphia.php?p=taxdetails&amp;id=341343</t>
  </si>
  <si>
    <t>8-10x7-9</t>
  </si>
  <si>
    <t>14-16x10-14</t>
  </si>
  <si>
    <t>Pseudosphaerocystis lacustris</t>
  </si>
  <si>
    <t>(Lemmermann) Nováková 1965</t>
  </si>
  <si>
    <t>http://www.marinespecies.org/aphia.php?p=taxdetails&amp;id=592874</t>
  </si>
  <si>
    <t>7-9x9-11</t>
  </si>
  <si>
    <t>Tetrabaena socialis</t>
  </si>
  <si>
    <t>(Dujardin) H.Nozaki &amp; M.Itoh 1994</t>
  </si>
  <si>
    <t>Tetraspora lemmermannii</t>
  </si>
  <si>
    <t>Fott 1972</t>
  </si>
  <si>
    <t>http://www.marinespecies.org/aphia.php?p=taxdetails&amp;id=608647</t>
  </si>
  <si>
    <t>Volvocales</t>
  </si>
  <si>
    <t>http://www.marinespecies.org/aphia.php?p=taxdetails&amp;id=18526</t>
  </si>
  <si>
    <t>7-9x3-5</t>
  </si>
  <si>
    <t>7-8</t>
  </si>
  <si>
    <t>CHLOROCOCCALES</t>
  </si>
  <si>
    <t>Actinastrum hantzschii</t>
  </si>
  <si>
    <t>Lagerheim 1882</t>
  </si>
  <si>
    <t>http://www.marinespecies.org/aphia.php?p=taxdetails&amp;id=160543</t>
  </si>
  <si>
    <t xml:space="preserve"> 2-3x10-15</t>
  </si>
  <si>
    <t xml:space="preserve"> 2-3x15-20</t>
  </si>
  <si>
    <t xml:space="preserve"> 2-3x20-25</t>
  </si>
  <si>
    <t>Acutodesmus acuminatus</t>
  </si>
  <si>
    <t>http://www.marinespecies.org/aphia.php?p=taxdetails&amp;id=623576</t>
  </si>
  <si>
    <t xml:space="preserve"> 2-4x10-15</t>
  </si>
  <si>
    <t>Scenedesmus acuminatus</t>
  </si>
  <si>
    <t xml:space="preserve"> 2-4x15-25</t>
  </si>
  <si>
    <t xml:space="preserve"> 6-7x15-25</t>
  </si>
  <si>
    <t>Acutodesmus obliquus</t>
  </si>
  <si>
    <t>http://www.marinespecies.org/aphia.php?p=taxdetails&amp;id=623575</t>
  </si>
  <si>
    <t xml:space="preserve"> 2-4x8-12</t>
  </si>
  <si>
    <t>Scenedesmus obliquus</t>
  </si>
  <si>
    <t xml:space="preserve"> 2-4x12-15</t>
  </si>
  <si>
    <t xml:space="preserve"> 4-6x12-15</t>
  </si>
  <si>
    <t xml:space="preserve"> 4-6x15-20</t>
  </si>
  <si>
    <t xml:space="preserve"> 6-8x15-20</t>
  </si>
  <si>
    <t xml:space="preserve"> 6-8x20-25</t>
  </si>
  <si>
    <t xml:space="preserve"> 2x35-45</t>
  </si>
  <si>
    <t>Ankistrodesmus fusiformis</t>
  </si>
  <si>
    <t>Corda 1838</t>
  </si>
  <si>
    <t>Ankyra judayi</t>
  </si>
  <si>
    <t>(G.M. Smith) Fott 1957</t>
  </si>
  <si>
    <t>http://www.marinespecies.org/aphia.php?p=taxdetails&amp;id=572080</t>
  </si>
  <si>
    <t>20-24x3-4</t>
  </si>
  <si>
    <t>Ankyra lanceolata</t>
  </si>
  <si>
    <t>(Korshikov) Fott 1957</t>
  </si>
  <si>
    <t>http://www.marinespecies.org/aphia.php?p=taxdetails&amp;id=618770</t>
  </si>
  <si>
    <t xml:space="preserve"> 5x25-35</t>
  </si>
  <si>
    <t>Botryococcus</t>
  </si>
  <si>
    <t>Kützing, 1849 </t>
  </si>
  <si>
    <t>http://www.marinespecies.org/aphia.php?p=taxdetails&amp;id=248103</t>
  </si>
  <si>
    <t>3.5x6</t>
  </si>
  <si>
    <t>4-5x8-10</t>
  </si>
  <si>
    <t>Chlorococcales</t>
  </si>
  <si>
    <t>http://www.marinespecies.org/aphia.php?p=taxdetails&amp;id=17111</t>
  </si>
  <si>
    <t>4-6x6-10</t>
  </si>
  <si>
    <t xml:space="preserve"> 6-10x11-15 </t>
  </si>
  <si>
    <t>Choricystis chodatii</t>
  </si>
  <si>
    <t>(Jaag) Fott 1976</t>
  </si>
  <si>
    <t>http://www.marinespecies.org/aphia.php?p=taxdetails&amp;id=619248</t>
  </si>
  <si>
    <t xml:space="preserve"> 1x1-2</t>
  </si>
  <si>
    <t>Choricystis coccoides</t>
  </si>
  <si>
    <t>http://www.marinespecies.org/aphia.php?p=taxdetails&amp;id=625389</t>
  </si>
  <si>
    <t xml:space="preserve"> 3x8</t>
  </si>
  <si>
    <t>1x1-2</t>
  </si>
  <si>
    <t>Closteriopsis longissima</t>
  </si>
  <si>
    <t>(Lemmermann) Lemmermann 1899</t>
  </si>
  <si>
    <t>http://www.marinespecies.org/aphia.php?p=taxdetails&amp;id=572005</t>
  </si>
  <si>
    <t>Coelastrum astroideum</t>
  </si>
  <si>
    <t>De Notaris 1867</t>
  </si>
  <si>
    <t>http://www.marinespecies.org/aphia.php?p=taxdetails&amp;id=160551</t>
  </si>
  <si>
    <t>Coelastrum microporum</t>
  </si>
  <si>
    <t>http://www.marinespecies.org/aphia.php?p=taxdetails&amp;id=163975</t>
  </si>
  <si>
    <t>3-5</t>
  </si>
  <si>
    <t>5-7</t>
  </si>
  <si>
    <t>8-10</t>
  </si>
  <si>
    <t>Coelastrum pseudomicroporum</t>
  </si>
  <si>
    <t>http://www.marinespecies.org/aphia.php?p=taxdetails&amp;id=578217</t>
  </si>
  <si>
    <t>5-6x5-7</t>
  </si>
  <si>
    <t>6-7x7-10</t>
  </si>
  <si>
    <t>Coelastrum reticulatum</t>
  </si>
  <si>
    <t>(Dangeard) Senn 1899</t>
  </si>
  <si>
    <t>http://www.marinespecies.org/aphia.php?p=taxdetails&amp;id=577819</t>
  </si>
  <si>
    <t>Coelastrum sphaericum</t>
  </si>
  <si>
    <t>http://www.marinespecies.org/aphia.php?p=taxdetails&amp;id=164063</t>
  </si>
  <si>
    <t>Coenocystis planctonica</t>
  </si>
  <si>
    <t>Korshikov 1953</t>
  </si>
  <si>
    <t>http://www.marinespecies.org/aphia.php?p=taxdetails&amp;id=616612</t>
  </si>
  <si>
    <t>8-9x10-11</t>
  </si>
  <si>
    <t>Crucigenia fenestrata</t>
  </si>
  <si>
    <t>http://www.marinespecies.org/aphia.php?p=taxdetails&amp;id=558759</t>
  </si>
  <si>
    <t>7-9x4</t>
  </si>
  <si>
    <t>Crucigenia quadrata</t>
  </si>
  <si>
    <t>Morren 1830</t>
  </si>
  <si>
    <t>http://www.marinespecies.org/aphia.php?p=taxdetails&amp;id=178962</t>
  </si>
  <si>
    <t xml:space="preserve"> 6-7</t>
  </si>
  <si>
    <t>Crucigenia tetrapedia</t>
  </si>
  <si>
    <t>http://www.marinespecies.org/aphia.php?p=taxdetails&amp;id=178619</t>
  </si>
  <si>
    <t>Corrections of author name from (Kirchner) W. &amp; G.S. West 1902 to (Kirchner) Kuntze, 1898</t>
  </si>
  <si>
    <t>Crucigeniella apiculata</t>
  </si>
  <si>
    <t>http://www.marinespecies.org/aphia.php?p=taxdetails&amp;id=172485</t>
  </si>
  <si>
    <t xml:space="preserve"> 5-6x6-8</t>
  </si>
  <si>
    <t>Crucigeniella irregularis</t>
  </si>
  <si>
    <t>(Wille) P.M.Tsarenko &amp; D.M.John 2002</t>
  </si>
  <si>
    <t>http://www.marinespecies.org/aphia.php?p=taxdetails&amp;id=248175</t>
  </si>
  <si>
    <t xml:space="preserve"> 5-8x8-10</t>
  </si>
  <si>
    <t>Willea irregularis</t>
  </si>
  <si>
    <t xml:space="preserve"> 10-12x15-18</t>
  </si>
  <si>
    <t>Crucigeniella rectangularis</t>
  </si>
  <si>
    <t>(Nägeli) Komárek 1974</t>
  </si>
  <si>
    <t>http://www.marinespecies.org/aphia.php?p=taxdetails&amp;id=447750</t>
  </si>
  <si>
    <t xml:space="preserve"> 4-5x5-7</t>
  </si>
  <si>
    <t>Dactylosphaerium jurisii</t>
  </si>
  <si>
    <t>Hindák 1977</t>
  </si>
  <si>
    <t>http://www.marinespecies.org/aphia.php?p=taxdetails&amp;id=248115</t>
  </si>
  <si>
    <t>Desmodesmus abundans</t>
  </si>
  <si>
    <t>http://www.marinespecies.org/aphia.php?p=taxdetails&amp;id=612498</t>
  </si>
  <si>
    <t xml:space="preserve"> 1.5x5-6</t>
  </si>
  <si>
    <t xml:space="preserve"> 2x6-8</t>
  </si>
  <si>
    <t xml:space="preserve"> 2.5x8-11</t>
  </si>
  <si>
    <t>Desmodesmus armatus var. armatus</t>
  </si>
  <si>
    <t>(R. Chodat) Hegewald 2000</t>
  </si>
  <si>
    <t>http://www.marinespecies.org/aphia.php?p=taxdetails&amp;id=612499</t>
  </si>
  <si>
    <t xml:space="preserve"> 2.5-3x7-10</t>
  </si>
  <si>
    <t xml:space="preserve"> 3-3.5x8-12</t>
  </si>
  <si>
    <t xml:space="preserve"> 4-5x12-16</t>
  </si>
  <si>
    <t xml:space="preserve"> 8-9x16-18</t>
  </si>
  <si>
    <t>3-4x6-8</t>
  </si>
  <si>
    <t>Desmodesmus armatus var. bicaudatus</t>
  </si>
  <si>
    <t>http://www.marinespecies.org/aphia.php?p=taxdetails&amp;id=672032</t>
  </si>
  <si>
    <t xml:space="preserve"> 3x10-15</t>
  </si>
  <si>
    <t>Desmodesmus armatus var. spinosus</t>
  </si>
  <si>
    <t xml:space="preserve"> 4-7x10-15</t>
  </si>
  <si>
    <t>Desmodesmus bicellularis</t>
  </si>
  <si>
    <t>http://www.marinespecies.org/aphia.php?p=taxdetails&amp;id=249712</t>
  </si>
  <si>
    <t xml:space="preserve"> 2-3x4-6</t>
  </si>
  <si>
    <t>Desmodesmus brasiliensis</t>
  </si>
  <si>
    <t>http://www.marinespecies.org/aphia.php?p=taxdetails&amp;id=612500</t>
  </si>
  <si>
    <t xml:space="preserve"> 2.5-3x10-12</t>
  </si>
  <si>
    <t>Desmodesmus communis</t>
  </si>
  <si>
    <t>http://www.marinespecies.org/aphia.php?p=taxdetails&amp;id=576237</t>
  </si>
  <si>
    <t xml:space="preserve"> 3-4x10-12</t>
  </si>
  <si>
    <t xml:space="preserve"> 4-6x10-13</t>
  </si>
  <si>
    <t xml:space="preserve"> 4-6x13-17</t>
  </si>
  <si>
    <t xml:space="preserve"> 7x17-20</t>
  </si>
  <si>
    <t>Desmodesmus costato-granulatus</t>
  </si>
  <si>
    <t>http://www.marinespecies.org/aphia.php?p=taxdetails&amp;id=555806</t>
  </si>
  <si>
    <t>Desmodesmus denticulatus var. denticulatus</t>
  </si>
  <si>
    <t>http://www.marinespecies.org/aphia.php?p=taxdetails&amp;id=612501</t>
  </si>
  <si>
    <t xml:space="preserve"> 3-4x10-15</t>
  </si>
  <si>
    <t xml:space="preserve"> 5-6x12-14</t>
  </si>
  <si>
    <t xml:space="preserve"> 6-8x13-15</t>
  </si>
  <si>
    <t>Desmodesmus denticulatus var. linearis</t>
  </si>
  <si>
    <t>(Hansgirg) Hegewald 2000</t>
  </si>
  <si>
    <t>http://www.marinespecies.org/aphia.php?p=taxdetails&amp;id=672034</t>
  </si>
  <si>
    <t xml:space="preserve"> 5-6x10-12</t>
  </si>
  <si>
    <t>Desmodesmus dispar</t>
  </si>
  <si>
    <t>http://www.marinespecies.org/aphia.php?p=taxdetails&amp;id=612502</t>
  </si>
  <si>
    <t xml:space="preserve"> 5-7x12-14</t>
  </si>
  <si>
    <t>Desmodesmus hystrix</t>
  </si>
  <si>
    <t>http://www.marinespecies.org/aphia.php?p=taxdetails&amp;id=612503</t>
  </si>
  <si>
    <t>Desmodesmus intermedius</t>
  </si>
  <si>
    <t>http://www.marinespecies.org/aphia.php?p=taxdetails&amp;id=612504</t>
  </si>
  <si>
    <t xml:space="preserve"> 1.5-2x5-8</t>
  </si>
  <si>
    <t>4-5x6-11</t>
  </si>
  <si>
    <t>2-4x5-8</t>
  </si>
  <si>
    <t>Desmodesmus maximus</t>
  </si>
  <si>
    <t>http://www.marinespecies.org/aphia.php?p=taxdetails&amp;id=249713</t>
  </si>
  <si>
    <t xml:space="preserve"> 2-3x8-12</t>
  </si>
  <si>
    <t xml:space="preserve"> 4-5x8-12</t>
  </si>
  <si>
    <t xml:space="preserve"> 4-5x12-15</t>
  </si>
  <si>
    <t xml:space="preserve"> 6-7x15-18</t>
  </si>
  <si>
    <t xml:space="preserve"> 8-9x12-15</t>
  </si>
  <si>
    <t xml:space="preserve"> 8-9x18-22</t>
  </si>
  <si>
    <t xml:space="preserve"> 9-10x23-27</t>
  </si>
  <si>
    <t xml:space="preserve"> 10-12x28-30</t>
  </si>
  <si>
    <t>Desmodesmus serratus</t>
  </si>
  <si>
    <t>http://www.marinespecies.org/aphia.php?p=taxdetails&amp;id=612513</t>
  </si>
  <si>
    <t>Desmodesmus opoliensis var. opoliensis</t>
  </si>
  <si>
    <t>http://www.marinespecies.org/aphia.php?p=taxdetails&amp;id=612508</t>
  </si>
  <si>
    <t xml:space="preserve"> 3-5x12-14</t>
  </si>
  <si>
    <t xml:space="preserve"> 6-7x15-20</t>
  </si>
  <si>
    <t>Desmodesmus protuberans</t>
  </si>
  <si>
    <t>http://www.marinespecies.org/aphia.php?p=taxdetails&amp;id=612511</t>
  </si>
  <si>
    <t xml:space="preserve"> 6-8x12-16</t>
  </si>
  <si>
    <t>Desmodesmus spinosus</t>
  </si>
  <si>
    <t>http://www.marinespecies.org/aphia.php?p=taxdetails&amp;id=612514</t>
  </si>
  <si>
    <t>Desmodesmus</t>
  </si>
  <si>
    <t>http://www.marinespecies.org/aphia.php?p=taxdetails&amp;id=249711</t>
  </si>
  <si>
    <t xml:space="preserve"> 2-3x5-6</t>
  </si>
  <si>
    <t>Dictyosphaerium ehrenbergianum</t>
  </si>
  <si>
    <t>http://www.marinespecies.org/aphia.php?p=taxdetails&amp;id=178625</t>
  </si>
  <si>
    <t xml:space="preserve"> 3-4x4-7</t>
  </si>
  <si>
    <t>Dictyosphaerium elegans</t>
  </si>
  <si>
    <t>Bachmann 1913</t>
  </si>
  <si>
    <t>http://www.marinespecies.org/aphia.php?p=taxdetails&amp;id=578224</t>
  </si>
  <si>
    <t xml:space="preserve"> 3x5</t>
  </si>
  <si>
    <t>Dictyosphaerium pulchellum</t>
  </si>
  <si>
    <t>H.C. Wood 1872</t>
  </si>
  <si>
    <t>http://www.marinespecies.org/aphia.php?p=taxdetails&amp;id=178933</t>
  </si>
  <si>
    <t>Dictyosphaerium subsolitarium</t>
  </si>
  <si>
    <t>Van Goor 1924</t>
  </si>
  <si>
    <t>http://www.marinespecies.org/aphia.php?p=taxdetails&amp;id=576240</t>
  </si>
  <si>
    <t>Franceia ovalis</t>
  </si>
  <si>
    <t>(Francé) Lemmermann 1898</t>
  </si>
  <si>
    <t>http://www.marinespecies.org/aphia.php?p=taxdetails&amp;id=577840</t>
  </si>
  <si>
    <t xml:space="preserve"> 8-9x12-16</t>
  </si>
  <si>
    <t>Golenkinia radiata</t>
  </si>
  <si>
    <t>http://www.marinespecies.org/aphia.php?p=taxdetails&amp;id=164095</t>
  </si>
  <si>
    <t>Granulocystopsis pseudocoronata</t>
  </si>
  <si>
    <t>(Korshikov) Hindák 1977</t>
  </si>
  <si>
    <t>http://www.marinespecies.org/aphia.php?p=taxdetails&amp;id=661414</t>
  </si>
  <si>
    <t xml:space="preserve"> 5-9x9-14</t>
  </si>
  <si>
    <t>Kirchneriella contorta</t>
  </si>
  <si>
    <t>(Schmidle) Bohlin 1897</t>
  </si>
  <si>
    <t>http://www.marinespecies.org/aphia.php?p=taxdetails&amp;id=164067</t>
  </si>
  <si>
    <t>Kirchneriella lunaris</t>
  </si>
  <si>
    <t>(Kirchner) Möbius 1894</t>
  </si>
  <si>
    <t>http://www.marinespecies.org/aphia.php?p=taxdetails&amp;id=164075</t>
  </si>
  <si>
    <t xml:space="preserve"> 7x12-16</t>
  </si>
  <si>
    <t>Kirchneriella obesa</t>
  </si>
  <si>
    <t>(West) West &amp; G.S.West 1894</t>
  </si>
  <si>
    <t>http://www.marinespecies.org/aphia.php?p=taxdetails&amp;id=164070</t>
  </si>
  <si>
    <t xml:space="preserve"> 8-10x12-16</t>
  </si>
  <si>
    <t>Kirchneriella</t>
  </si>
  <si>
    <t>http://www.marinespecies.org/aphia.php?p=taxdetails&amp;id=163108</t>
  </si>
  <si>
    <t>9-11x3-5</t>
  </si>
  <si>
    <t>Lagerheimia ciliata</t>
  </si>
  <si>
    <t>http://www.marinespecies.org/aphia.php?p=taxdetails&amp;id=572054</t>
  </si>
  <si>
    <t xml:space="preserve"> 8-9x12-14</t>
  </si>
  <si>
    <t>Lagerheimia citriformis</t>
  </si>
  <si>
    <t>http://www.marinespecies.org/aphia.php?p=taxdetails&amp;id=248128</t>
  </si>
  <si>
    <t xml:space="preserve"> 12-16x18-22</t>
  </si>
  <si>
    <t>9-11x15-18</t>
  </si>
  <si>
    <t>Lagerheimia genevensis</t>
  </si>
  <si>
    <t>http://www.marinespecies.org/aphia.php?p=taxdetails&amp;id=178610</t>
  </si>
  <si>
    <t xml:space="preserve"> 3x5-6</t>
  </si>
  <si>
    <t>Lagerheimia longiseta var. longiseta</t>
  </si>
  <si>
    <t xml:space="preserve"> 8-9x13-17</t>
  </si>
  <si>
    <t>Lagerheimia subsalsa</t>
  </si>
  <si>
    <t>http://www.marinespecies.org/aphia.php?p=taxdetails&amp;id=178941</t>
  </si>
  <si>
    <t xml:space="preserve"> 4-5x7-9</t>
  </si>
  <si>
    <t>Lagerheimia wratislaviensis</t>
  </si>
  <si>
    <t>Schröder 1897</t>
  </si>
  <si>
    <t>http://www.marinespecies.org/aphia.php?p=taxdetails&amp;id=178944</t>
  </si>
  <si>
    <t>Lanceola spatulifera</t>
  </si>
  <si>
    <t>Lobocystis planctonica</t>
  </si>
  <si>
    <t>Micractinium pusillum</t>
  </si>
  <si>
    <t>Fresenius 1858</t>
  </si>
  <si>
    <t>http://www.marinespecies.org/aphia.php?p=taxdetails&amp;id=163479</t>
  </si>
  <si>
    <t>(Meyen) Corda 1839</t>
  </si>
  <si>
    <t>http://www.marinespecies.org/aphia.php?p=taxdetails&amp;id=621192</t>
  </si>
  <si>
    <t>coenobium</t>
  </si>
  <si>
    <t>coen.: 15-20x50-70</t>
  </si>
  <si>
    <t>Pediastrum simplex</t>
  </si>
  <si>
    <t>coen.: 25-30x70-90</t>
  </si>
  <si>
    <t>Monoraphidium arcuatum</t>
  </si>
  <si>
    <t>(Korshikov) Hindák 1970</t>
  </si>
  <si>
    <t>http://www.marinespecies.org/aphia.php?p=taxdetails&amp;id=558764</t>
  </si>
  <si>
    <t xml:space="preserve"> 1.5-2x15-20</t>
  </si>
  <si>
    <t xml:space="preserve"> 1.5-2x25-30</t>
  </si>
  <si>
    <t xml:space="preserve"> 4-4.5x50-60</t>
  </si>
  <si>
    <t>Monoraphidium contortum</t>
  </si>
  <si>
    <t>http://www.marinespecies.org/aphia.php?p=taxdetails&amp;id=160591</t>
  </si>
  <si>
    <t xml:space="preserve"> 1.2-1.5x15-20</t>
  </si>
  <si>
    <t xml:space="preserve"> 1.5-2x20-30</t>
  </si>
  <si>
    <t xml:space="preserve"> 2-3x20-30</t>
  </si>
  <si>
    <t xml:space="preserve"> 3-4x20-30</t>
  </si>
  <si>
    <t xml:space="preserve"> 4-5x30-40</t>
  </si>
  <si>
    <t>Monoraphidium convolutum</t>
  </si>
  <si>
    <t>(Corda) Komárková-Legnerová 1969</t>
  </si>
  <si>
    <t>http://www.marinespecies.org/aphia.php?p=taxdetails&amp;id=160592</t>
  </si>
  <si>
    <t xml:space="preserve"> 1.5-2x10-12</t>
  </si>
  <si>
    <t xml:space="preserve"> 3x7-8</t>
  </si>
  <si>
    <t xml:space="preserve"> 3-4x8-9</t>
  </si>
  <si>
    <t xml:space="preserve"> 4-5x9-12</t>
  </si>
  <si>
    <t>Monoraphidium dybowskii</t>
  </si>
  <si>
    <t>http://www.marinespecies.org/aphia.php?p=taxdetails&amp;id=622807</t>
  </si>
  <si>
    <t>8-12x2-6</t>
  </si>
  <si>
    <t>Monoraphidium griffithii</t>
  </si>
  <si>
    <t>(Berkeley) Komárková-Legnerová 1969</t>
  </si>
  <si>
    <t>http://www.marinespecies.org/aphia.php?p=taxdetails&amp;id=248134</t>
  </si>
  <si>
    <t xml:space="preserve"> 3-4x30-35</t>
  </si>
  <si>
    <t>Monoraphidium komarkovae</t>
  </si>
  <si>
    <t>Nygaard 1979</t>
  </si>
  <si>
    <t>http://www.marinespecies.org/aphia.php?p=taxdetails&amp;id=163100</t>
  </si>
  <si>
    <t xml:space="preserve"> 1.5x30-50</t>
  </si>
  <si>
    <t xml:space="preserve"> 1.5x50-80</t>
  </si>
  <si>
    <t xml:space="preserve"> 2-3x30-50</t>
  </si>
  <si>
    <t xml:space="preserve"> 2-3x50-80</t>
  </si>
  <si>
    <t>Monoraphidium minutum</t>
  </si>
  <si>
    <t>(Nägeli) Komárková-Legnerová 1969</t>
  </si>
  <si>
    <t>http://www.marinespecies.org/aphia.php?p=taxdetails&amp;id=163101</t>
  </si>
  <si>
    <t xml:space="preserve"> 1-2x5-7</t>
  </si>
  <si>
    <t xml:space="preserve"> 2-3x7-10</t>
  </si>
  <si>
    <t xml:space="preserve"> 3x10-20</t>
  </si>
  <si>
    <t>Monoraphidium mirabile</t>
  </si>
  <si>
    <t>http://www.marinespecies.org/aphia.php?p=taxdetails&amp;id=248135</t>
  </si>
  <si>
    <t xml:space="preserve"> 2.5x85-95</t>
  </si>
  <si>
    <t xml:space="preserve"> 3-3.5x55-65</t>
  </si>
  <si>
    <t>Monoraphidium</t>
  </si>
  <si>
    <t>http://www.marinespecies.org/aphia.php?p=taxdetails&amp;id=160590</t>
  </si>
  <si>
    <t xml:space="preserve"> 1-2x8-12</t>
  </si>
  <si>
    <t>2.5x6-10</t>
  </si>
  <si>
    <t>Mychonastes elegans</t>
  </si>
  <si>
    <t>http://www.marinespecies.org/aphia.php?p=taxdetails&amp;id=578226</t>
  </si>
  <si>
    <t>Neocystis ovalis</t>
  </si>
  <si>
    <t>(Korshikov) Hindák 1988</t>
  </si>
  <si>
    <t>http://www.marinespecies.org/aphia.php?p=taxdetails&amp;id=618663</t>
  </si>
  <si>
    <t>5-7x6-8</t>
  </si>
  <si>
    <t>7-10x8-11</t>
  </si>
  <si>
    <t>Nephrochlamys subsolitaria</t>
  </si>
  <si>
    <t>(G.S. West) Korshikov 1953</t>
  </si>
  <si>
    <t>http://www.marinespecies.org/aphia.php?p=taxdetails&amp;id=663025</t>
  </si>
  <si>
    <t xml:space="preserve"> 2.5-3x5-7</t>
  </si>
  <si>
    <t>Nephrochlamys rostrata</t>
  </si>
  <si>
    <t>Nygaard, Komárek, J.Kristiansen &amp; O.M.Skulberg 1986</t>
  </si>
  <si>
    <t>http://www.marinespecies.org/aphia.php?p=taxdetails&amp;id=572053</t>
  </si>
  <si>
    <t>Oocystis borgei</t>
  </si>
  <si>
    <t>http://www.marinespecies.org/aphia.php?p=taxdetails&amp;id=248141</t>
  </si>
  <si>
    <t xml:space="preserve"> 6-8x8-12</t>
  </si>
  <si>
    <t xml:space="preserve"> 10-12x15-17</t>
  </si>
  <si>
    <t xml:space="preserve"> 12-14x17-20</t>
  </si>
  <si>
    <t>Oocystis lacustris</t>
  </si>
  <si>
    <t>http://www.marinespecies.org/aphia.php?p=taxdetails&amp;id=178936</t>
  </si>
  <si>
    <t xml:space="preserve"> 6-8x10-12</t>
  </si>
  <si>
    <t xml:space="preserve"> 8-10x20-30</t>
  </si>
  <si>
    <t xml:space="preserve"> 12-14x25-35</t>
  </si>
  <si>
    <t xml:space="preserve"> 20-22x25-30</t>
  </si>
  <si>
    <t>Oocystis naegelii</t>
  </si>
  <si>
    <t>A.Braun 1855</t>
  </si>
  <si>
    <t>http://www.marinespecies.org/aphia.php?p=taxdetails&amp;id=608602</t>
  </si>
  <si>
    <t>10-14x16-20</t>
  </si>
  <si>
    <t>13-18x20-25</t>
  </si>
  <si>
    <t>18-20x25-30</t>
  </si>
  <si>
    <t>20-22x30-40</t>
  </si>
  <si>
    <t>Oocystis parva</t>
  </si>
  <si>
    <t>http://www.marinespecies.org/aphia.php?p=taxdetails&amp;id=178613</t>
  </si>
  <si>
    <t xml:space="preserve"> 5-7x8-12</t>
  </si>
  <si>
    <t>3-4x5-6</t>
  </si>
  <si>
    <t>Oocystis pelagica</t>
  </si>
  <si>
    <t xml:space="preserve">Lemmermann 1901 </t>
  </si>
  <si>
    <t>http://www.marinespecies.org/aphia.php?p=taxdetails&amp;id=248144</t>
  </si>
  <si>
    <t xml:space="preserve"> 7-9x8-12</t>
  </si>
  <si>
    <t>Oocystis rhomboidea</t>
  </si>
  <si>
    <t>Fott 1933</t>
  </si>
  <si>
    <t>http://www.marinespecies.org/aphia.php?p=taxdetails&amp;id=254441</t>
  </si>
  <si>
    <t>Oocystis solitaria</t>
  </si>
  <si>
    <t>http://www.marinespecies.org/aphia.php?p=taxdetails&amp;id=178934</t>
  </si>
  <si>
    <t xml:space="preserve"> 6-8x10-13</t>
  </si>
  <si>
    <t xml:space="preserve"> 8-10x13-15</t>
  </si>
  <si>
    <t xml:space="preserve"> 12-15x17-22</t>
  </si>
  <si>
    <t xml:space="preserve"> 15-20x22-25</t>
  </si>
  <si>
    <t xml:space="preserve"> 20-25x25-30</t>
  </si>
  <si>
    <t>Oocystis submarina</t>
  </si>
  <si>
    <t>Lagerheim 1886</t>
  </si>
  <si>
    <t>http://www.marinespecies.org/aphia.php?p=taxdetails&amp;id=248145</t>
  </si>
  <si>
    <t xml:space="preserve"> 4-5x6-8</t>
  </si>
  <si>
    <t xml:space="preserve"> 5-6x8-10</t>
  </si>
  <si>
    <t>Oocystis</t>
  </si>
  <si>
    <t>http://www.marinespecies.org/aphia.php?p=taxdetails&amp;id=178611</t>
  </si>
  <si>
    <t xml:space="preserve"> 3-4x7</t>
  </si>
  <si>
    <t xml:space="preserve"> 4-5x7-8</t>
  </si>
  <si>
    <t xml:space="preserve"> 5-6x8-12</t>
  </si>
  <si>
    <t>Parapediastrum biradiatum</t>
  </si>
  <si>
    <t>Meyen 1829</t>
  </si>
  <si>
    <t>http://www.marinespecies.org/aphia.php?p=taxdetails&amp;id=577885</t>
  </si>
  <si>
    <t>coen.: 10-12x30-50</t>
  </si>
  <si>
    <t>Pediastrum biradiatum</t>
  </si>
  <si>
    <t>coen.: 14-18x50-80</t>
  </si>
  <si>
    <t xml:space="preserve">Pediastrum angulosum </t>
  </si>
  <si>
    <t>http://www.marinespecies.org/aphia.php?p=taxdetails&amp;id=409685</t>
  </si>
  <si>
    <t>Pediastrum angulosum var. angulosum</t>
  </si>
  <si>
    <t>http://www.marinespecies.org/aphia.php?p=taxdetails&amp;id=577882</t>
  </si>
  <si>
    <t>http://www.marinespecies.org/aphia.php?p=taxdetails&amp;id=621601</t>
  </si>
  <si>
    <t>Pediastrum boryanum var. boryanum</t>
  </si>
  <si>
    <t>(Turpin) Meneghini 1840</t>
  </si>
  <si>
    <t>Pediastrum boryanum var. longicorne</t>
  </si>
  <si>
    <t>Reinsch 1867</t>
  </si>
  <si>
    <t xml:space="preserve">Pediastrum duplex </t>
  </si>
  <si>
    <t>http://www.marinespecies.org/aphia.php?p=taxdetails&amp;id=164061</t>
  </si>
  <si>
    <t>coen.: &lt;5x30-40</t>
  </si>
  <si>
    <t>Pediastrum duplex var. duplex</t>
  </si>
  <si>
    <t>coen.: 5-8x30-40</t>
  </si>
  <si>
    <t>coen.: 8-10x30-40</t>
  </si>
  <si>
    <t>coen.: 10-12x30-40</t>
  </si>
  <si>
    <t>coen.: 5-8x40-60</t>
  </si>
  <si>
    <t>coen.: 8-10x40-60</t>
  </si>
  <si>
    <t>coen.: 10-12x40-60</t>
  </si>
  <si>
    <t>coen.: 8-10x60-80</t>
  </si>
  <si>
    <t>coen.: 10-12x60-80</t>
  </si>
  <si>
    <t>coen.: 10-12x80-100</t>
  </si>
  <si>
    <t>coen.: 12-15x80-100</t>
  </si>
  <si>
    <t>Pediastrum duplex var. gracillimum</t>
  </si>
  <si>
    <t>W.&amp; G. S. West 1895</t>
  </si>
  <si>
    <t>Pediastrum integrum</t>
  </si>
  <si>
    <t>http://www.marinespecies.org/aphia.php?p=taxdetails&amp;id=164060</t>
  </si>
  <si>
    <t>Pediastrum kawraiskyi</t>
  </si>
  <si>
    <t>Schmidle 1897</t>
  </si>
  <si>
    <t>http://www.marinespecies.org/aphia.php?p=taxdetails&amp;id=661417</t>
  </si>
  <si>
    <t>coen.: 15-20x60-80</t>
  </si>
  <si>
    <t>http://www.marinespecies.org/aphia.php?p=taxdetails&amp;id=163483</t>
  </si>
  <si>
    <t>Pediastrum tetras</t>
  </si>
  <si>
    <t>(Ehrenberg) Ralfs 1844</t>
  </si>
  <si>
    <t>http://www.marinespecies.org/aphia.php?p=taxdetails&amp;id=248147</t>
  </si>
  <si>
    <t>coen.: 4-6x15-20</t>
  </si>
  <si>
    <t>coen.: 4-6x20-35</t>
  </si>
  <si>
    <t>coen.: 4-6x35-50</t>
  </si>
  <si>
    <t>coen.: 6-10x15-20</t>
  </si>
  <si>
    <t>coen.: 6-10x20-35</t>
  </si>
  <si>
    <t>coen.: 10-12x20-35</t>
  </si>
  <si>
    <t>Planctococcus sphaerocystiformis</t>
  </si>
  <si>
    <t>http://www.marinespecies.org/aphia.php?p=taxdetails&amp;id=618773</t>
  </si>
  <si>
    <t>Planktosphaeria gelatinosa</t>
  </si>
  <si>
    <t>http://www.marinespecies.org/aphia.php?p=taxdetails&amp;id=572071</t>
  </si>
  <si>
    <t>Quadricoccus ellipticus</t>
  </si>
  <si>
    <t>Hortobágyi 1973</t>
  </si>
  <si>
    <t>http://www.marinespecies.org/aphia.php?p=taxdetails&amp;id=623185</t>
  </si>
  <si>
    <t xml:space="preserve"> 4x8-9</t>
  </si>
  <si>
    <t>Quadricoccus euryhalinicus</t>
  </si>
  <si>
    <t>http://www.marinespecies.org/aphia.php?p=taxdetails&amp;id=613622</t>
  </si>
  <si>
    <t>3.8-5.0x2.5-3</t>
  </si>
  <si>
    <t>Quadricoccus verrucosus</t>
  </si>
  <si>
    <t>Fott 1948</t>
  </si>
  <si>
    <t>http://www.marinespecies.org/aphia.php?p=taxdetails&amp;id=616377</t>
  </si>
  <si>
    <t>Raphidocelis sigmoidea</t>
  </si>
  <si>
    <t>http://www.marinespecies.org/aphia.php?p=taxdetails&amp;id=617246</t>
  </si>
  <si>
    <t>2-4x4-6</t>
  </si>
  <si>
    <t>(Lagerheim) R. Chodat 1902</t>
  </si>
  <si>
    <t>http://www.marinespecies.org/aphia.php?p=taxdetails&amp;id=162928</t>
  </si>
  <si>
    <t>Scenedesmus acutiformis</t>
  </si>
  <si>
    <t>http://www.marinespecies.org/aphia.php?p=taxdetails&amp;id=576690</t>
  </si>
  <si>
    <t>Scenedesmus apiculatus</t>
  </si>
  <si>
    <t>(W. &amp; G.S. West) R. Chodat 1926 nom. illeg.</t>
  </si>
  <si>
    <t>http://www.marinespecies.org/aphia.php?p=taxdetails&amp;id=626622</t>
  </si>
  <si>
    <t xml:space="preserve"> 6-8x15-25</t>
  </si>
  <si>
    <t xml:space="preserve">Scenedesmus arcuatus </t>
  </si>
  <si>
    <t>http://www.marinespecies.org/aphia.php?p=taxdetails&amp;id=164076</t>
  </si>
  <si>
    <t xml:space="preserve"> 5-7x8-13</t>
  </si>
  <si>
    <t>Scenedesmus arcuatus var. arcuatus</t>
  </si>
  <si>
    <t xml:space="preserve"> 5-7x13-18</t>
  </si>
  <si>
    <t>Scenedesmus caudato-aculeolatus</t>
  </si>
  <si>
    <t>Chodat 1926</t>
  </si>
  <si>
    <t>http://www.marinespecies.org/aphia.php?p=taxdetails&amp;id=610917</t>
  </si>
  <si>
    <t xml:space="preserve"> 2-4x8-13</t>
  </si>
  <si>
    <t>Scenedesmus ellipticus</t>
  </si>
  <si>
    <t>Corda 1835</t>
  </si>
  <si>
    <t>http://www.marinespecies.org/aphia.php?p=taxdetails&amp;id=163125</t>
  </si>
  <si>
    <t xml:space="preserve"> 2x4</t>
  </si>
  <si>
    <t xml:space="preserve"> 2-4x7-10</t>
  </si>
  <si>
    <t xml:space="preserve"> 4-6x10-15</t>
  </si>
  <si>
    <t xml:space="preserve"> 8-10x18-22</t>
  </si>
  <si>
    <t>(Turpin) Kützing 1833</t>
  </si>
  <si>
    <t>http://www.marinespecies.org/aphia.php?p=taxdetails&amp;id=164078</t>
  </si>
  <si>
    <t>Scenedesmus obtusus</t>
  </si>
  <si>
    <t>http://www.marinespecies.org/aphia.php?p=taxdetails&amp;id=608635</t>
  </si>
  <si>
    <t xml:space="preserve"> 4-6x8-12</t>
  </si>
  <si>
    <t xml:space="preserve"> 6-8x12-15</t>
  </si>
  <si>
    <t>Scenedesmus parvus</t>
  </si>
  <si>
    <t>http://www.marinespecies.org/aphia.php?p=taxdetails&amp;id=625472</t>
  </si>
  <si>
    <t xml:space="preserve"> 2-3x6-8</t>
  </si>
  <si>
    <t>Scenedesmus</t>
  </si>
  <si>
    <t>http://www.marinespecies.org/aphia.php?p=taxdetails&amp;id=160602</t>
  </si>
  <si>
    <t>6-7x16-20</t>
  </si>
  <si>
    <t>Schroederia setigera</t>
  </si>
  <si>
    <t>(Schröder) Lemmermann 1898</t>
  </si>
  <si>
    <t>http://www.marinespecies.org/aphia.php?p=taxdetails&amp;id=248166</t>
  </si>
  <si>
    <t xml:space="preserve"> 3-5x60-70</t>
  </si>
  <si>
    <t xml:space="preserve"> 5-7x70-90</t>
  </si>
  <si>
    <t>Selenastrum bibraianum</t>
  </si>
  <si>
    <t>http://www.marinespecies.org/aphia.php?p=taxdetails&amp;id=577758</t>
  </si>
  <si>
    <t>Selenastrum gracile</t>
  </si>
  <si>
    <t>http://www.marinespecies.org/aphia.php?p=taxdetails&amp;id=579767</t>
  </si>
  <si>
    <t xml:space="preserve"> 1-3x15-20</t>
  </si>
  <si>
    <t>Sphaerocystis planctonica</t>
  </si>
  <si>
    <t>http://www.marinespecies.org/aphia.php?p=taxdetails&amp;id=576698</t>
  </si>
  <si>
    <t>Sphaerocystis schroeteri</t>
  </si>
  <si>
    <t>http://www.marinespecies.org/aphia.php?p=taxdetails&amp;id=248170</t>
  </si>
  <si>
    <t>Stauridium tetras</t>
  </si>
  <si>
    <t>http://www.marinespecies.org/aphia.php?p=taxdetails&amp;id=248146</t>
  </si>
  <si>
    <t>Tetrachlorella alternans</t>
  </si>
  <si>
    <t>(G.M.Smith) Korshikov 1939</t>
  </si>
  <si>
    <t>http://www.marinespecies.org/aphia.php?p=taxdetails&amp;id=578246</t>
  </si>
  <si>
    <t>5-6x8-10</t>
  </si>
  <si>
    <t>6-8x10-14</t>
  </si>
  <si>
    <t>Tetraëdron caudatum</t>
  </si>
  <si>
    <t>(Corda) Hansgirg 1888</t>
  </si>
  <si>
    <t>parallelepiped-25%</t>
  </si>
  <si>
    <t>l*w*h*0.75</t>
  </si>
  <si>
    <t xml:space="preserve"> 12-16</t>
  </si>
  <si>
    <t>7-9</t>
  </si>
  <si>
    <t xml:space="preserve">Tetraëdron caudatum </t>
  </si>
  <si>
    <t>5-9x2-4</t>
  </si>
  <si>
    <t>8-12x4-6</t>
  </si>
  <si>
    <t>Tetraëdron minimum</t>
  </si>
  <si>
    <t>http://www.marinespecies.org/aphia.php?p=taxdetails&amp;id=178956</t>
  </si>
  <si>
    <t>Tetraëdron triangulare</t>
  </si>
  <si>
    <t>http://www.marinespecies.org/aphia.php?p=taxdetails&amp;id=558727</t>
  </si>
  <si>
    <t>Tetrastrum elegans</t>
  </si>
  <si>
    <t>Playfair 1917</t>
  </si>
  <si>
    <t>http://www.marinespecies.org/aphia.php?p=taxdetails&amp;id=608641</t>
  </si>
  <si>
    <t>Tetrastrum staurogeniaeforme</t>
  </si>
  <si>
    <t>(Schröder) Lemmermann 1900</t>
  </si>
  <si>
    <t>http://www.marinespecies.org/aphia.php?p=taxdetails&amp;id=162935</t>
  </si>
  <si>
    <t>Tetrastrum</t>
  </si>
  <si>
    <t>http://www.marinespecies.org/aphia.php?p=taxdetails&amp;id=162934</t>
  </si>
  <si>
    <t>Treubaria triappendiculata</t>
  </si>
  <si>
    <t>http://www.marinespecies.org/aphia.php?p=taxdetails&amp;id=576717</t>
  </si>
  <si>
    <t xml:space="preserve"> 12-14</t>
  </si>
  <si>
    <t>Westella botryoides</t>
  </si>
  <si>
    <t>http://www.marinespecies.org/aphia.php?p=taxdetails&amp;id=577930</t>
  </si>
  <si>
    <t>(Wille) Schmidle 1900</t>
  </si>
  <si>
    <t>http://www.marinespecies.org/aphia.php?p=taxdetails&amp;id=248176</t>
  </si>
  <si>
    <t>MICROSPORALES</t>
  </si>
  <si>
    <t>Planctonema lauterbornii</t>
  </si>
  <si>
    <t>Schmidle 1903</t>
  </si>
  <si>
    <t>http://www.marinespecies.org/aphia.php?p=taxdetails&amp;id=162716</t>
  </si>
  <si>
    <t xml:space="preserve"> 2-3x6-10</t>
  </si>
  <si>
    <t xml:space="preserve"> 3-5x12-17</t>
  </si>
  <si>
    <t xml:space="preserve"> 3-5x25-35</t>
  </si>
  <si>
    <t xml:space="preserve"> 5-6x12-17</t>
  </si>
  <si>
    <t xml:space="preserve"> 5-6x17-25</t>
  </si>
  <si>
    <t>Ulvophyceae</t>
  </si>
  <si>
    <t>ULOTHRICALES</t>
  </si>
  <si>
    <t>Ulothricales</t>
  </si>
  <si>
    <t>10-14x2-4</t>
  </si>
  <si>
    <t>ZOOMASTIGOPHORA</t>
  </si>
  <si>
    <t>Bicosoeca</t>
  </si>
  <si>
    <t>http://www.marinespecies.org/aphia.php?p=taxdetails&amp;id=103987</t>
  </si>
  <si>
    <t>3-5x1-3</t>
  </si>
  <si>
    <t>Choanoflagellidea</t>
  </si>
  <si>
    <t>CHOANOFLAGELLIDA</t>
  </si>
  <si>
    <t>Desmarella moniliformis</t>
  </si>
  <si>
    <t>http://www.marinespecies.org/aphia.php?p=taxdetails&amp;id=105636</t>
  </si>
  <si>
    <t>4-8x3-5</t>
  </si>
  <si>
    <t>Monosiga</t>
  </si>
  <si>
    <t>http://www.marinespecies.org/aphia.php?p=taxdetails&amp;id=105535</t>
  </si>
  <si>
    <t>6-8x3-4</t>
  </si>
  <si>
    <t>Salpingoeca</t>
  </si>
  <si>
    <t>http://www.marinespecies.org/aphia.php?p=taxdetails&amp;id=105541</t>
  </si>
  <si>
    <t>6-8x3-5</t>
  </si>
  <si>
    <t>Calliacantha longicaudata</t>
  </si>
  <si>
    <t>http://www.marinespecies.org/aphia.php?p=taxdetails&amp;id=105559</t>
  </si>
  <si>
    <t>6-8x2-3</t>
  </si>
  <si>
    <t>8-12x3-5</t>
  </si>
  <si>
    <t>Calliacantha natans</t>
  </si>
  <si>
    <t>http://www.marinespecies.org/aphia.php?p=taxdetails&amp;id=105561</t>
  </si>
  <si>
    <t>Calliacantha simplex</t>
  </si>
  <si>
    <t>Manton &amp; Oates 1979</t>
  </si>
  <si>
    <t>http://www.marinespecies.org/aphia.php?p=taxdetails&amp;id=105562</t>
  </si>
  <si>
    <t>Calliacantha</t>
  </si>
  <si>
    <t>http://www.marinespecies.org/aphia.php?p=taxdetails&amp;id=105506</t>
  </si>
  <si>
    <t>Diaphanoeca grandis</t>
  </si>
  <si>
    <t>Ellis 1930</t>
  </si>
  <si>
    <t>http://www.marinespecies.org/aphia.php?p=taxdetails&amp;id=105571</t>
  </si>
  <si>
    <t>7-10</t>
  </si>
  <si>
    <t>Diaphanoeca sphaerica</t>
  </si>
  <si>
    <t>Thomsen 1982</t>
  </si>
  <si>
    <t>http://www.marinespecies.org/aphia.php?p=taxdetails&amp;id=105574</t>
  </si>
  <si>
    <t>Diaphanoeca</t>
  </si>
  <si>
    <t>http://www.marinespecies.org/aphia.php?p=taxdetails&amp;id=105513</t>
  </si>
  <si>
    <t>Craspedophyceae</t>
  </si>
  <si>
    <t>http://www.marinespecies.org/aphia.php?p=taxdetails&amp;id=153495</t>
  </si>
  <si>
    <t>8x3</t>
  </si>
  <si>
    <t>2-3</t>
  </si>
  <si>
    <t>Choanoflagellatea</t>
  </si>
  <si>
    <t>Ebria tripartita</t>
  </si>
  <si>
    <t>http://www.marinespecies.org/aphia.php?p=taxdetails&amp;id=118051</t>
  </si>
  <si>
    <t>half sphere-30%</t>
  </si>
  <si>
    <t>π/12*d^3*0.7</t>
  </si>
  <si>
    <t xml:space="preserve"> 37-43</t>
  </si>
  <si>
    <t>INCERTAE SEDIS</t>
  </si>
  <si>
    <t>Commation</t>
  </si>
  <si>
    <t>http://www.marinespecies.org/aphia.php?p=taxdetails&amp;id=567048</t>
  </si>
  <si>
    <t>5x7</t>
  </si>
  <si>
    <t>Cryothecomonas scybalophora</t>
  </si>
  <si>
    <t>http://www.marinespecies.org/aphia.php?p=taxdetails&amp;id=118047</t>
  </si>
  <si>
    <t>5-20</t>
  </si>
  <si>
    <t>Cryothecomonas</t>
  </si>
  <si>
    <t>http://www.marinespecies.org/aphia.php?p=taxdetails&amp;id=118011</t>
  </si>
  <si>
    <t>Cryptaulax marina</t>
  </si>
  <si>
    <t>http://www.marinespecies.org/aphia.php?p=taxdetails&amp;id=146168</t>
  </si>
  <si>
    <t xml:space="preserve"> 5-7x8-10</t>
  </si>
  <si>
    <t>Cryptaulax</t>
  </si>
  <si>
    <t>http://www.marinespecies.org/aphia.php?p=taxdetails&amp;id=146167</t>
  </si>
  <si>
    <t xml:space="preserve"> 3-5x7-9</t>
  </si>
  <si>
    <t xml:space="preserve"> 7-9x14-16</t>
  </si>
  <si>
    <t xml:space="preserve"> 9-11x16-20</t>
  </si>
  <si>
    <t>Katablepharis ovalis</t>
  </si>
  <si>
    <t>http://www.marinespecies.org/aphia.php?p=taxdetails&amp;id=620842</t>
  </si>
  <si>
    <t xml:space="preserve"> 5-6x7-9</t>
  </si>
  <si>
    <t>Katablepharis remigera</t>
  </si>
  <si>
    <t>http://www.marinespecies.org/aphia.php?p=taxdetails&amp;id=627117</t>
  </si>
  <si>
    <t>Katablepharis</t>
  </si>
  <si>
    <t>http://www.marinespecies.org/aphia.php?p=taxdetails&amp;id=601744</t>
  </si>
  <si>
    <t>3-4x5-7</t>
  </si>
  <si>
    <t>8-10x12-15</t>
  </si>
  <si>
    <t>Leucocryptos marina</t>
  </si>
  <si>
    <t>(Braarud) Butcher 1967</t>
  </si>
  <si>
    <t>http://www.marinespecies.org/aphia.php?p=taxdetails&amp;id=119077</t>
  </si>
  <si>
    <t xml:space="preserve"> 4-5x7-10</t>
  </si>
  <si>
    <t xml:space="preserve"> 5-6x10-14</t>
  </si>
  <si>
    <t xml:space="preserve"> 6-8x15-21</t>
  </si>
  <si>
    <t>Leucocryptos</t>
  </si>
  <si>
    <t>http://www.marinespecies.org/aphia.php?p=taxdetails&amp;id=17651</t>
  </si>
  <si>
    <t>Telonema antarcticum</t>
  </si>
  <si>
    <t>6-10x8-16</t>
  </si>
  <si>
    <t>Telonema subtile</t>
  </si>
  <si>
    <t>Griessmann 1913</t>
  </si>
  <si>
    <t>http://www.marinespecies.org/aphia.php?p=taxdetails&amp;id=118075</t>
  </si>
  <si>
    <t xml:space="preserve"> 5-6x8</t>
  </si>
  <si>
    <t>2-4x5-7</t>
  </si>
  <si>
    <t>Telonema</t>
  </si>
  <si>
    <t>http://www.marinespecies.org/aphia.php?p=taxdetails&amp;id=118028</t>
  </si>
  <si>
    <t xml:space="preserve"> 6-7x12</t>
  </si>
  <si>
    <t>4-6x6-8</t>
  </si>
  <si>
    <t>Litostomatea</t>
  </si>
  <si>
    <t>Laboea strobila</t>
  </si>
  <si>
    <t>http://www.marinespecies.org/aphia.php?p=taxdetails&amp;id=101264</t>
  </si>
  <si>
    <t>40-45x80-90</t>
  </si>
  <si>
    <t>Corrections of throphy</t>
  </si>
  <si>
    <t>30-40x60-80</t>
  </si>
  <si>
    <t>20-30x45-60</t>
  </si>
  <si>
    <t>Mesodinium rubrum</t>
  </si>
  <si>
    <t>(Lohmann) Hamburger &amp; Buddenbrock 1911</t>
  </si>
  <si>
    <t>http://www.marinespecies.org/aphia.php?p=taxdetails&amp;id=232069</t>
  </si>
  <si>
    <t>2 spheres * 5/8</t>
  </si>
  <si>
    <t>π/6*d^3*2*5/8</t>
  </si>
  <si>
    <t xml:space="preserve"> 14-16</t>
  </si>
  <si>
    <t xml:space="preserve"> 37-45</t>
  </si>
  <si>
    <t>OTHERS</t>
  </si>
  <si>
    <t>Flagellates</t>
  </si>
  <si>
    <t>http://www.marinespecies.org/aphia.php?p=taxdetails&amp;id=146222</t>
  </si>
  <si>
    <t>Unicell</t>
  </si>
  <si>
    <t>Size Class</t>
  </si>
  <si>
    <t>Size range, μm</t>
  </si>
  <si>
    <t>Valid name of Chroococcus limneticus</t>
  </si>
  <si>
    <t>Spelling correction of species name to Microcystis ichthyoblabe</t>
  </si>
  <si>
    <t>Valid name of Phormidium amphibium</t>
  </si>
  <si>
    <t>Valid name of Tychonema tenue</t>
  </si>
  <si>
    <t>Valid name of Anabaena affinis</t>
  </si>
  <si>
    <t>Valid name of Anabaena flos-aquae</t>
  </si>
  <si>
    <t>Valid name of Anabaena heterospora</t>
  </si>
  <si>
    <t>Valid name of Anabaena lemmermannii</t>
  </si>
  <si>
    <t>Valid name of Anabaena spiroides</t>
  </si>
  <si>
    <t xml:space="preserve">Cryptomonas curvata </t>
  </si>
  <si>
    <t>Valid name of Dinophysis rotundata</t>
  </si>
  <si>
    <t>Valid name of Gymnodinium chlorophorum</t>
  </si>
  <si>
    <t>Valid name of Proterythropsis vigilans</t>
  </si>
  <si>
    <t>Valid name of Protoperidinium minutum</t>
  </si>
  <si>
    <t>Valid name of Cladopyxis claytonii</t>
  </si>
  <si>
    <t>Valid name of Cladopyxis setifera</t>
  </si>
  <si>
    <t>Valid name of Chrysochromulina hirta</t>
  </si>
  <si>
    <t>Valid name of Chaetoceros impressus</t>
  </si>
  <si>
    <t>Valid name of Chaetoceros didymus var. protuberans</t>
  </si>
  <si>
    <t xml:space="preserve">4x5 </t>
  </si>
  <si>
    <t>Valid name of  of Asterionellopsis kariana</t>
  </si>
  <si>
    <t>Valid name of Caloneis subsalina</t>
  </si>
  <si>
    <t>Valid name of Cylindrotheca closterium</t>
  </si>
  <si>
    <t>Valid name of  Amphora coffeaeformis</t>
  </si>
  <si>
    <t>Valid mane of Navicula lesmonensis</t>
  </si>
  <si>
    <t>Valid name of Navicula meniscus</t>
  </si>
  <si>
    <t>Valid name of Synedra parasitica</t>
  </si>
  <si>
    <t>Valid name of Synedra acus var. angustissima</t>
  </si>
  <si>
    <t>Valid name of Euglena acus</t>
  </si>
  <si>
    <t>Valid name of Euglena oxyuris</t>
  </si>
  <si>
    <t>Valid name of Phacus pyrum</t>
  </si>
  <si>
    <t xml:space="preserve">Elakatothrix </t>
  </si>
  <si>
    <t>Valid name of Koliella longiseta f. longiseta</t>
  </si>
  <si>
    <t>Valid name of Gonium sociale</t>
  </si>
  <si>
    <t>Valid name of Scenedesmus acuminatus</t>
  </si>
  <si>
    <t>Valid name of Scenedesmus obliquus</t>
  </si>
  <si>
    <t>Valid name of Willea irregularis</t>
  </si>
  <si>
    <t>Valid name of Ankyra lanceolata</t>
  </si>
  <si>
    <t>Valid name of Dictyosphaerium elegans</t>
  </si>
  <si>
    <t>Valid name of Nephrochlamys subsolitaria</t>
  </si>
  <si>
    <t>Valid name of Pediastrum tetras</t>
  </si>
  <si>
    <t xml:space="preserve">Tetraëdron caudatum  </t>
  </si>
  <si>
    <t xml:space="preserve">Tetraëdron minimum </t>
  </si>
  <si>
    <t xml:space="preserve">Desmarella moniliformis </t>
  </si>
  <si>
    <t>Valid name of Craspedophyceae</t>
  </si>
  <si>
    <t>ICES changed "not valid" in Nonvalid_SIZCL column to "N" for Rhizosolenia styliformis</t>
  </si>
  <si>
    <t>ICES deleted column "Not_accepted_PEG" since it already exists as "Not_accepted_name"</t>
  </si>
  <si>
    <t>ICES moved "N" for Skeletonema costatum from "Not_accepted_PEG" to "Not_accepted_name"</t>
  </si>
  <si>
    <t>ICES changed column name from "Not_accepted" to "Not_accepted_name" for clarity</t>
  </si>
  <si>
    <t xml:space="preserve">Column added = AphiaID_link. </t>
  </si>
  <si>
    <t>Explantion for carbon factors used added to "Explantions" sheet</t>
  </si>
  <si>
    <t xml:space="preserve"> 1.5-2.4</t>
  </si>
  <si>
    <t>Synonym of Aphanocapsa elachista</t>
  </si>
  <si>
    <t>Synonym of Anathece bachmannii</t>
  </si>
  <si>
    <t>Synonym of Anathece clathrata</t>
  </si>
  <si>
    <t>Correction of Geometric Shape , formula, moved h to l</t>
  </si>
  <si>
    <t>Corrected order of sice class and deleted SFLAG</t>
  </si>
  <si>
    <t>Skeletonema costatum</t>
  </si>
  <si>
    <t>Since 2014 valid name Skeletonema marinoi</t>
  </si>
  <si>
    <t>Valid name</t>
  </si>
  <si>
    <t>"125" deleted from comments column</t>
  </si>
  <si>
    <t>Diatoma vulgaris v. vulgaris</t>
  </si>
  <si>
    <t>4-5x5</t>
  </si>
  <si>
    <t>New species - spp.</t>
  </si>
  <si>
    <t>Species corrected: taken away space after Koliella</t>
  </si>
  <si>
    <t xml:space="preserve">Botryococcus </t>
  </si>
  <si>
    <t>Species corrected: taken away space after Botrycoccus</t>
  </si>
  <si>
    <t>Not valid due to wrong biovolume calculations</t>
  </si>
  <si>
    <t xml:space="preserve">Calliacantha </t>
  </si>
  <si>
    <t>Species corrected: taken away space after Calliacantha</t>
  </si>
  <si>
    <t>Species corrected: taken away space after Diaphanoeca</t>
  </si>
  <si>
    <t>Species corrected: taken away space after Commation</t>
  </si>
  <si>
    <t>2013 July 2: In species column “v.” changed to “var.”. Change made to all data in database.</t>
  </si>
  <si>
    <t>2013 July 4: In species column “var” changed to “var.”. Change made to all data in database.</t>
  </si>
  <si>
    <t>One column added (column AB) = Synonyms. For text information about synonyms.</t>
  </si>
  <si>
    <t>ICES put back AphiaID column which had been deleted. 
Changed name of column "Accepted/not accepted" to "Not_accepted" - field is blank or "N".
PEG should move non_accepted synonyms to the Not_accepted worksheet.</t>
  </si>
  <si>
    <t>Correction of volume</t>
  </si>
  <si>
    <t>Size range correction: taken away ()</t>
  </si>
  <si>
    <t xml:space="preserve">Size range correction: spaces deleted </t>
  </si>
  <si>
    <t>Size range correction: taken away "µm"</t>
  </si>
  <si>
    <t>Spelling correction of species from Protoperidinium marielebourae to Protoperidinium marie-lebouriae</t>
  </si>
  <si>
    <t>Order correction</t>
  </si>
  <si>
    <t>Size range correction</t>
  </si>
  <si>
    <t>New taxon</t>
  </si>
  <si>
    <t>New taxon, size range correction</t>
  </si>
  <si>
    <t>Pseudopedinella pyriformis</t>
  </si>
  <si>
    <t>Changed Division from ZOOMASTIGOPHORA to CHOANOZOA; Class from Choanoflagellidea to  Choanoflagellatea, Order from CHOANOFLAGELLIDA to CRASPEDIDA; Size range changed from 4-8x3-5 to 3-5x4-8</t>
  </si>
  <si>
    <t>Changed Division from ZOOMASTIGOPHORA to CHOANOZOA; Class from Choanoflagellidea to  Choanoflagellatea, Order from CHOANOFLAGELLIDA to CRASPEDIDA; Added Author; Size range changed from 4-8x3-5 to 3-5x4-8</t>
  </si>
  <si>
    <t>ACANTHOECIDA</t>
  </si>
  <si>
    <t>Changed Division from ZOOMASTIGOPHORA to CHOANOZOA; Class from Choanoflagellidea to  Choanoflagellatea, Order from CHOANOFLAGELLIDA to ACANTHOECIDA</t>
  </si>
  <si>
    <t>Changed Division from ZOOMASTIGOPHORA to CHOANOZOA; Class from Choanoflagellidea to  Choanoflagellatea, Order from CHOANOFLAGELLIDA to ACANTHOECIDA; Added Author</t>
  </si>
  <si>
    <t>Changed Division from ZOOMASTIGOPHORA to CHOANOZOA; Class from Choanoflagellidea to  Choanoflagellatea, Order from CHOANOFLAGELLIDA to CRASPEDIDA; Corrected AphiaID link; Size range changed from 5x4 to 4x5</t>
  </si>
  <si>
    <t>Changed Division from ZOOMASTIGOPHORA to CHOANOZOA; Class from Choanoflagellidea to  Choanoflagellatea, Order from CHOANOFLAGELLIDA to CRASPEDIDA; Corrected AphiaID link; Size range changed from 8x3 to 3x8</t>
  </si>
  <si>
    <t>Changed Division from ZOOMASTIGOPHORA to CHOANOZOA; Class from Choanoflagellidea to  Choanoflagellatea, Order from CHOANOFLAGELLIDA to CRASPEDIDA; Corrected AphiaID link</t>
  </si>
  <si>
    <t>Ebriophyceae</t>
  </si>
  <si>
    <t>EBRIALES</t>
  </si>
  <si>
    <t>PROTOZOA INCERTAE SEDIS</t>
  </si>
  <si>
    <t>Changed Division from ZOOMASTIGOPHORA to PROTOZOA INCERTAE SEDIS, Class from Ebriidea to Ebriophyceae and Order from EBRIIDA (ICBN: EBRIALES) to EBRIALES</t>
  </si>
  <si>
    <t>CERCOZOA</t>
  </si>
  <si>
    <t>Changed Division from INCERTA SEDIS to CERCOZOA; Added Class Thecofilosea and Order CRYMONANIDA; Size range changed from 5-20 to 8x5-20</t>
  </si>
  <si>
    <t>Thecofilosea</t>
  </si>
  <si>
    <t>CRYMONANIDA</t>
  </si>
  <si>
    <t>Changed Division from INCERTA SEDIS to CERCOZOA; Added Class Thecofilosea and Order CRYMONANIDA; Size range changed from 10-20 to 8x10-20</t>
  </si>
  <si>
    <t xml:space="preserve">Added Author </t>
  </si>
  <si>
    <t>Author yera changed from 1999 to 2000</t>
  </si>
  <si>
    <t xml:space="preserve">Added Auhor </t>
  </si>
  <si>
    <t>Butcher 1967</t>
  </si>
  <si>
    <t>CILIOPHORA</t>
  </si>
  <si>
    <t>Oligotrichea</t>
  </si>
  <si>
    <t>OLIGOTRICHIDA</t>
  </si>
  <si>
    <t>Changed Class from Litostomatea to Oligotrichea and Order from HAPTORIDA to OLIGOTRICHIDA</t>
  </si>
  <si>
    <t>1.5x5-7</t>
  </si>
  <si>
    <t>New size-class by Andres Jaanus</t>
  </si>
  <si>
    <t>New size class by K.Kaljurand</t>
  </si>
  <si>
    <t>24-26x35-40</t>
  </si>
  <si>
    <t>Spondylosium planum</t>
  </si>
  <si>
    <t>10-20x10-20</t>
  </si>
  <si>
    <t>New species, L Edler 2015</t>
  </si>
  <si>
    <t>Dinobryon crenulatum</t>
  </si>
  <si>
    <t>http://www.marinespecies.org/aphia.php?p=taxdetails&amp;id=572033</t>
  </si>
  <si>
    <t>Xanthidium antilopeum</t>
  </si>
  <si>
    <t>(Bréb.) Kützing 1849</t>
  </si>
  <si>
    <t>http://www.marinespecies.org/aphia.php?p=taxdetails&amp;id=704932</t>
  </si>
  <si>
    <t>2 rotational ellipsoids</t>
  </si>
  <si>
    <t>2xπ/6*d^2*l</t>
  </si>
  <si>
    <t>25-30x50-60</t>
  </si>
  <si>
    <t>New size class, L Edler 2015</t>
  </si>
  <si>
    <t xml:space="preserve"> 3-5x15-20</t>
  </si>
  <si>
    <t>&lt;15</t>
  </si>
  <si>
    <t>Peridinium achromaticum</t>
  </si>
  <si>
    <t xml:space="preserve"> 23-29</t>
  </si>
  <si>
    <t xml:space="preserve"> 44-48</t>
  </si>
  <si>
    <t xml:space="preserve"> 52-57</t>
  </si>
  <si>
    <t xml:space="preserve"> 57-62</t>
  </si>
  <si>
    <t xml:space="preserve"> 72-77</t>
  </si>
  <si>
    <t xml:space="preserve"> 77-82</t>
  </si>
  <si>
    <t xml:space="preserve"> 87-92</t>
  </si>
  <si>
    <t>π/12*d^2*h*0.7</t>
  </si>
  <si>
    <t>65-75x105-115</t>
  </si>
  <si>
    <t>85-95x115-130</t>
  </si>
  <si>
    <t>110-120x130-150</t>
  </si>
  <si>
    <t>40-42x42</t>
  </si>
  <si>
    <t>23-27x35</t>
  </si>
  <si>
    <t>50-54x52</t>
  </si>
  <si>
    <t xml:space="preserve"> 20x25</t>
  </si>
  <si>
    <t>50-80x70-80</t>
  </si>
  <si>
    <t xml:space="preserve"> 28-32x35</t>
  </si>
  <si>
    <t xml:space="preserve"> 31-33x33</t>
  </si>
  <si>
    <t>Size range changed from  35-45x23-26 to 23-26x35-45</t>
  </si>
  <si>
    <t>12-14</t>
  </si>
  <si>
    <t>Inserted Aphia-ID and Aphia-ID-Link</t>
  </si>
  <si>
    <t>1-2x5-7</t>
  </si>
  <si>
    <t>(Marino, Montresor &amp; Zingone) Marino, Montresor &amp; Zingone 1991</t>
  </si>
  <si>
    <t>(Roper) Grunow ex Pelletan 1889</t>
  </si>
  <si>
    <t>15-35x25</t>
  </si>
  <si>
    <t>(Cleve) Heiden 1928</t>
  </si>
  <si>
    <t>(Ehrenberg) Diesing 1866</t>
  </si>
  <si>
    <t>2x4</t>
  </si>
  <si>
    <t>(Korshikov) Bourrelly 1974</t>
  </si>
  <si>
    <t>7-9x8-10</t>
  </si>
  <si>
    <t>Mamiellophyceae</t>
  </si>
  <si>
    <t>Koliella longiseta</t>
  </si>
  <si>
    <t>2.5-3x4-5</t>
  </si>
  <si>
    <t>Ulotrichales</t>
  </si>
  <si>
    <t>New size class of size class 1 with corrected formula; Size range changed from  0.8-2x0.5-1 to  0.5-1x0.8-2</t>
  </si>
  <si>
    <t>wrong formula, not accepted</t>
  </si>
  <si>
    <t>http://www.marinespecies.org/aphia.php?p=taxdetails&amp;id=146554</t>
  </si>
  <si>
    <t>Changed AhiaID and AhiaID_link</t>
  </si>
  <si>
    <t>Old name for Dolichospermum smithii</t>
  </si>
  <si>
    <t>Dolichospermum smithii</t>
  </si>
  <si>
    <t>(Komárek) Wacklin, L.Hoffmann &amp; Komárek 2009</t>
  </si>
  <si>
    <t>Valid name of Anabaena smithii</t>
  </si>
  <si>
    <t>Wrong shape and formuls</t>
  </si>
  <si>
    <t xml:space="preserve">Author name corrected from (Horiguchi) Rintala et Hällfors, G. 2010 to Rintala &amp; G. Hällfors 2010, added AphiaID and AphiaID_link. New shape to a flattened ellipsoid. </t>
  </si>
  <si>
    <t>Levander 1902</t>
  </si>
  <si>
    <t>Aulacoseira granulata v. granulata</t>
  </si>
  <si>
    <t>Correction of  size range</t>
  </si>
  <si>
    <t>Add of carbon calculation</t>
  </si>
  <si>
    <t>Chaetoceros salsugineus</t>
  </si>
  <si>
    <t>Change of author</t>
  </si>
  <si>
    <t>New size class,</t>
  </si>
  <si>
    <t>60x15x15</t>
  </si>
  <si>
    <t>Change of geometric shape and formula</t>
  </si>
  <si>
    <t>Change of size range by Susanne Busch and Norbert Wasmund</t>
  </si>
  <si>
    <t>6x25</t>
  </si>
  <si>
    <t>8x30</t>
  </si>
  <si>
    <t xml:space="preserve">Licmophora </t>
  </si>
  <si>
    <t xml:space="preserve"> 2.5  x  50-60</t>
  </si>
  <si>
    <t>Add of SFLAG GRP</t>
  </si>
  <si>
    <t xml:space="preserve"> 6 x 100-110</t>
  </si>
  <si>
    <t xml:space="preserve"> 10 x 110-120</t>
  </si>
  <si>
    <t>Change of size range by Susanne Busch and Norbert Wasmund, add of SFLAG GRP</t>
  </si>
  <si>
    <t>11-15x301-400</t>
  </si>
  <si>
    <t>16-25x301-400</t>
  </si>
  <si>
    <t>21-30x301-400</t>
  </si>
  <si>
    <t>65  x  60</t>
  </si>
  <si>
    <t xml:space="preserve"> (12-16)x(13-15)</t>
  </si>
  <si>
    <t xml:space="preserve"> (12-16)x(10-12)</t>
  </si>
  <si>
    <t>Pyramimonas  longicauda</t>
  </si>
  <si>
    <t>24x1,2 µm</t>
  </si>
  <si>
    <t>5-7.</t>
  </si>
  <si>
    <t>Change of size range</t>
  </si>
  <si>
    <t xml:space="preserve"> 7-9 </t>
  </si>
  <si>
    <t xml:space="preserve">Commation </t>
  </si>
  <si>
    <t>Correction in formula</t>
  </si>
  <si>
    <t xml:space="preserve">Azadinium spinosum </t>
  </si>
  <si>
    <t>change of publication year</t>
  </si>
  <si>
    <t>12-19 µm</t>
  </si>
  <si>
    <t>complex</t>
  </si>
  <si>
    <t>change in SFLAG (sp., spp., cf., complex, group)</t>
  </si>
  <si>
    <t>26-34x10-14</t>
  </si>
  <si>
    <t>35-45x15-25</t>
  </si>
  <si>
    <t>Change of order</t>
  </si>
  <si>
    <t>Spelling error in class name; Dicyochophyceae in PEG 2009</t>
  </si>
  <si>
    <t>Actinocyclus octonarius v octonarius</t>
  </si>
  <si>
    <t>20-30x14-18</t>
  </si>
  <si>
    <t xml:space="preserve"> 8-10x3-4</t>
  </si>
  <si>
    <t>6-10x5-7</t>
  </si>
  <si>
    <t>12-14x7-9</t>
  </si>
  <si>
    <t>8-12x4-5</t>
  </si>
  <si>
    <t>18-22x4-5</t>
  </si>
  <si>
    <t>10-14x3-7</t>
  </si>
  <si>
    <t>21-25x5-7</t>
  </si>
  <si>
    <t>17-19x7-9</t>
  </si>
  <si>
    <t>19-21x9-11</t>
  </si>
  <si>
    <t>25-27-11-13</t>
  </si>
  <si>
    <t>8-10x14-16</t>
  </si>
  <si>
    <t>10-20x5-7</t>
  </si>
  <si>
    <t>25-35x4-7</t>
  </si>
  <si>
    <t>30-40x7-13</t>
  </si>
  <si>
    <t>30-35x12-16</t>
  </si>
  <si>
    <t>33-37x15-19</t>
  </si>
  <si>
    <t>40-50x18-22</t>
  </si>
  <si>
    <t>22x26x11-15</t>
  </si>
  <si>
    <t>18-22x12-16</t>
  </si>
  <si>
    <t>Fragilaria capucina v. capucina</t>
  </si>
  <si>
    <t>26-34x13-15</t>
  </si>
  <si>
    <t>55x15</t>
  </si>
  <si>
    <t>Navicula transitans v. transitans</t>
  </si>
  <si>
    <t>1.5x10-15</t>
  </si>
  <si>
    <t xml:space="preserve">Nitzschia acicularis v. closteroides </t>
  </si>
  <si>
    <t>18-22X1.5-1.8</t>
  </si>
  <si>
    <t>65-75X3</t>
  </si>
  <si>
    <t>change of cell length and species author</t>
  </si>
  <si>
    <t>60-80x4-5</t>
  </si>
  <si>
    <t>250-350x1-3</t>
  </si>
  <si>
    <t>55-65x1-2</t>
  </si>
  <si>
    <t>65-75x1.5-2.5</t>
  </si>
  <si>
    <t>10-20 x 5-7</t>
  </si>
  <si>
    <t>20-35 x 8-12</t>
  </si>
  <si>
    <t>35-50 x 13-16</t>
  </si>
  <si>
    <t>70-90x6-8</t>
  </si>
  <si>
    <t>80-90x6-8</t>
  </si>
  <si>
    <t xml:space="preserve">Euglena </t>
  </si>
  <si>
    <t>40-50x1-3</t>
  </si>
  <si>
    <t>10-15x25</t>
  </si>
  <si>
    <t>Carteria</t>
  </si>
  <si>
    <t xml:space="preserve">Carteria                              </t>
  </si>
  <si>
    <t xml:space="preserve">Ankyra judayi </t>
  </si>
  <si>
    <t>8-10x4-5</t>
  </si>
  <si>
    <t>Desmodesmus armatus v. armatus</t>
  </si>
  <si>
    <t>Lagerheimia longiseta v. longiseta</t>
  </si>
  <si>
    <t>7-9-x3-5</t>
  </si>
  <si>
    <t>6-8x15-21</t>
  </si>
  <si>
    <t>change of systematic order</t>
  </si>
  <si>
    <t>6-12x8-16</t>
  </si>
  <si>
    <t>cell 1</t>
  </si>
  <si>
    <t>colony 20</t>
  </si>
  <si>
    <t>colony 50</t>
  </si>
  <si>
    <t>Spelling error in species name; from Aphanothece parallelliformis in BIOVOL2008 to Aphanothece paralleliformis</t>
  </si>
  <si>
    <t>colony 100</t>
  </si>
  <si>
    <t>colony 200</t>
  </si>
  <si>
    <t>colony  50</t>
  </si>
  <si>
    <t xml:space="preserve">Snowella </t>
  </si>
  <si>
    <t xml:space="preserve">Woronichinia </t>
  </si>
  <si>
    <t xml:space="preserve">Anabaenopsis </t>
  </si>
  <si>
    <t>cell 2-4</t>
  </si>
  <si>
    <t>cell 4-6</t>
  </si>
  <si>
    <t>cell 6-8</t>
  </si>
  <si>
    <t>Size-class correction, "2" in BVOL2008</t>
  </si>
  <si>
    <t>filament 2x100</t>
  </si>
  <si>
    <t>Spelling error in species name; from Prorocentrum redfeldii in BIOVOL2008 to Prorocentrum redfieldii</t>
  </si>
  <si>
    <t>filament 15x100</t>
  </si>
  <si>
    <t>Size-class correction, "1" in BVOL2008</t>
  </si>
  <si>
    <t>12-19µm</t>
  </si>
  <si>
    <t>30</t>
  </si>
  <si>
    <t>3 x 10-15</t>
  </si>
  <si>
    <t>4x5µm</t>
  </si>
  <si>
    <t>2,0-9,5µm</t>
  </si>
  <si>
    <t>Spelling error in genus name; from Neoccalyptrella robusta in BIOVOL2008 to Neocalyptrella robusta</t>
  </si>
  <si>
    <t xml:space="preserve"> 50-200  x  200-800</t>
  </si>
  <si>
    <t>group</t>
  </si>
  <si>
    <t>10x25</t>
  </si>
  <si>
    <t>Change of size range, 50-70 in BVOL2008</t>
  </si>
  <si>
    <t>Change of size range, 70-100 in BVOL2008</t>
  </si>
  <si>
    <t xml:space="preserve"> 8x80-101</t>
  </si>
  <si>
    <t xml:space="preserve">Koliella </t>
  </si>
  <si>
    <t>3 x 50-70</t>
  </si>
  <si>
    <t>3-4 x 70-100</t>
  </si>
  <si>
    <t>Chlorococcales spp.</t>
  </si>
  <si>
    <t>cell 6x3,5 µm</t>
  </si>
  <si>
    <t>colony 10</t>
  </si>
  <si>
    <t xml:space="preserve">8-13 x 5-8 µm </t>
  </si>
  <si>
    <t>5-7x 5-7</t>
  </si>
  <si>
    <t>4-8x3-5µm</t>
  </si>
  <si>
    <t>7-10µm</t>
  </si>
  <si>
    <t>Prorocentrum redfeldii</t>
  </si>
  <si>
    <t>(1)x(1-3)</t>
  </si>
  <si>
    <t>15-35*20-80</t>
  </si>
  <si>
    <t>Navicula transitans v. deresa f. delicatula</t>
  </si>
  <si>
    <t>Size range changed</t>
  </si>
  <si>
    <t>Additions to PEG_BVOL since original PEG_BVOL and PEG_BVOL2006: became PEG_BVOL2007</t>
  </si>
  <si>
    <t>Note that update rules were not set up for PEG2007 so the following should not be considered complete or accurate</t>
  </si>
  <si>
    <t>Aphanothece parallelliformis</t>
  </si>
  <si>
    <t>Volume formula correction</t>
  </si>
  <si>
    <t>Size range and other fields including volume changed</t>
  </si>
  <si>
    <t>New sizeclass added</t>
  </si>
  <si>
    <t>New species added</t>
  </si>
  <si>
    <t>(1.3-1.6)x(3-9)</t>
  </si>
  <si>
    <t xml:space="preserve">Hemiselmis  </t>
  </si>
  <si>
    <t>New sizeclass added - but given number "2" so there are 2 sizeclass "2"'s. Discovered in 2009.</t>
  </si>
  <si>
    <t>New species added in 2006</t>
  </si>
  <si>
    <t>New size class 4 added because there were two size class "3". Second one corrected to "4".</t>
  </si>
  <si>
    <t>New size class added</t>
  </si>
  <si>
    <t>New species added in 2007</t>
  </si>
  <si>
    <t>New size class added in 2006</t>
  </si>
  <si>
    <t>Size range and other fields including volume changed in 2007</t>
  </si>
  <si>
    <t>New size class added in 2007</t>
  </si>
  <si>
    <t>25-30</t>
  </si>
  <si>
    <t>stage naked</t>
  </si>
  <si>
    <t>Size class changed in 2007</t>
  </si>
  <si>
    <t xml:space="preserve"> 15x25 </t>
  </si>
  <si>
    <t>Chaetoceros ceratosporus v. ceratosporus</t>
  </si>
  <si>
    <t xml:space="preserve">25-35x14-2018     </t>
  </si>
  <si>
    <t xml:space="preserve"> 10-14x8</t>
  </si>
  <si>
    <t>Chaetoceros didymus v. anglica</t>
  </si>
  <si>
    <t>Chaetoceros didymus v. protuberans</t>
  </si>
  <si>
    <t>15-25*15-25</t>
  </si>
  <si>
    <t xml:space="preserve"> 8  x  6-8    </t>
  </si>
  <si>
    <t>70-80x10-20</t>
  </si>
  <si>
    <t>70-80x20-30</t>
  </si>
  <si>
    <t>40x12</t>
  </si>
  <si>
    <t>80x10</t>
  </si>
  <si>
    <t>80x15</t>
  </si>
  <si>
    <t xml:space="preserve"> 10-40  x  50-150    </t>
  </si>
  <si>
    <t>30x32</t>
  </si>
  <si>
    <t>Neoccalyptrella robusta</t>
  </si>
  <si>
    <t>30x40</t>
  </si>
  <si>
    <t xml:space="preserve"> 23-25  x  200    </t>
  </si>
  <si>
    <t>10-50*5-30</t>
  </si>
  <si>
    <t xml:space="preserve"> 15  x  250-450    </t>
  </si>
  <si>
    <t>30x60</t>
  </si>
  <si>
    <t>20-30x40-50</t>
  </si>
  <si>
    <t>30-40x65-75</t>
  </si>
  <si>
    <t>35-45x70-80</t>
  </si>
  <si>
    <t>55-65x110-130</t>
  </si>
  <si>
    <t>5x70</t>
  </si>
  <si>
    <t xml:space="preserve"> 50-100  x  10-15    </t>
  </si>
  <si>
    <t xml:space="preserve"> 100-150x20-30</t>
  </si>
  <si>
    <t>60*15x15</t>
  </si>
  <si>
    <t>206x35</t>
  </si>
  <si>
    <t>New species in 2006, size class changed in 2007 - group moved from name to SFLAG</t>
  </si>
  <si>
    <t>50-70</t>
  </si>
  <si>
    <t>70-100</t>
  </si>
  <si>
    <t>Name and size class change in 2007 Note from Norbert: Name of size class 1 changed from "Choanoflagellida" to "Craspedophyceae" in agreement with Lars Edler. Therefore The second line had to be changed to size class "2"</t>
  </si>
  <si>
    <t>80-90 * 40-45</t>
  </si>
  <si>
    <t>Abbreviations:</t>
  </si>
  <si>
    <t>AU - Autotrophic</t>
  </si>
  <si>
    <t>HT - Heterotrophic</t>
  </si>
  <si>
    <t>MX - Mixotrophic</t>
  </si>
  <si>
    <t>coen. - coenobium</t>
  </si>
  <si>
    <t>fil. - filament</t>
  </si>
  <si>
    <t xml:space="preserve">HD factor - relation between hidden and visible dimensions </t>
  </si>
  <si>
    <t>SP - One species is included under this name</t>
  </si>
  <si>
    <t>SPP - Several species are included under this name</t>
  </si>
  <si>
    <t>CF - Resemblance to the taxon named but not certain</t>
  </si>
  <si>
    <t>CPX - Complex - more than one genus or species</t>
  </si>
  <si>
    <t>GRP - Group - any species within the described genus resembling by form and size the described species (PEG)</t>
  </si>
  <si>
    <t>CY - Cyst</t>
  </si>
  <si>
    <t>NK - Naked</t>
  </si>
  <si>
    <t>GM - gamet</t>
  </si>
  <si>
    <t xml:space="preserve">Comments: </t>
  </si>
  <si>
    <r>
      <t xml:space="preserve">* - species not included in </t>
    </r>
    <r>
      <rPr>
        <i/>
        <sz val="11"/>
        <rFont val="Arial"/>
        <family val="2"/>
        <charset val="186"/>
      </rPr>
      <t>Checklist of Baltic Sea Phytoplankton Species</t>
    </r>
    <r>
      <rPr>
        <sz val="11"/>
        <rFont val="Arial"/>
        <family val="2"/>
        <charset val="186"/>
      </rPr>
      <t xml:space="preserve"> (Hällfors 2004). </t>
    </r>
  </si>
  <si>
    <t>1 - species counted as 100µm filament, comprising spherical cells</t>
  </si>
  <si>
    <r>
      <t xml:space="preserve">2 - most common species, earlier called </t>
    </r>
    <r>
      <rPr>
        <i/>
        <sz val="11"/>
        <rFont val="Arial"/>
        <family val="2"/>
        <charset val="186"/>
      </rPr>
      <t>Aphanizomenon flos-aque</t>
    </r>
    <r>
      <rPr>
        <sz val="11"/>
        <rFont val="Arial"/>
        <family val="2"/>
        <charset val="186"/>
      </rPr>
      <t xml:space="preserve"> </t>
    </r>
  </si>
  <si>
    <t>3 - HD factor=0.25 needs confirmation</t>
  </si>
  <si>
    <t>4 - length of cell is measured as total length minus two processes of 5 µm length each</t>
  </si>
  <si>
    <t>5 - fixed volumes</t>
  </si>
  <si>
    <t>6 - size class based on cell diameter</t>
  </si>
  <si>
    <t>7 - size classes based on cell lenght</t>
  </si>
  <si>
    <t>8 - size classes based on cell apical axis</t>
  </si>
  <si>
    <t>9 - volume calculated as rotational ellipsoid without narrow empty ends of cell</t>
  </si>
  <si>
    <t>10 - unidentified cells with flagella, which may belong to different taxonomical groups</t>
  </si>
  <si>
    <t>11 - unidentified cells without flagella, which may belong to different taxonomical groups</t>
  </si>
  <si>
    <t>Geometric_shape</t>
  </si>
  <si>
    <t>Not_accepted_name</t>
  </si>
  <si>
    <t>SizeRange</t>
  </si>
  <si>
    <t>Filament_length_of_cell(µm)</t>
  </si>
  <si>
    <t>Calculated_Carbon_pg/counting_unit</t>
  </si>
  <si>
    <t>Comment_on_Carbon_calculation</t>
  </si>
  <si>
    <t>Corrections/Additions - NOT IMPORTED, NOT handled by ICES</t>
  </si>
  <si>
    <t>Synonyms - NOT IMPORTED, NOT handled by ICES</t>
  </si>
  <si>
    <t xml:space="preserve">Plagioselmis nannoplanctica </t>
  </si>
  <si>
    <t>Micracanthodinium claytonii</t>
  </si>
  <si>
    <t xml:space="preserve">Mychonastes elegans </t>
  </si>
  <si>
    <t>Monactinus simplex</t>
  </si>
  <si>
    <t xml:space="preserve">Crucigeniella irregularis </t>
  </si>
  <si>
    <t>http://www.marinespecies.org/aphia.php?p=taxdetails&amp;id=146646</t>
  </si>
  <si>
    <t>http://www.marinespecies.org/aphia.php?p=taxdetails&amp;id=162682</t>
  </si>
  <si>
    <t>W. &amp; G.S. West 1906</t>
  </si>
  <si>
    <t>(Greville) P.T. Cleve 1878</t>
  </si>
  <si>
    <t>http://www.marinespecies.org/aphia.php?p=taxdetails&amp;id=149074</t>
  </si>
  <si>
    <t>Navicula transitans var. derasa f. delicatula</t>
  </si>
  <si>
    <t>Navicula transitans var. transitans</t>
  </si>
  <si>
    <t>(Norman ex Ralfs)D.U.Hernández-Becerril &amp; M.E. Meave del Castillo</t>
  </si>
  <si>
    <t>Bornet &amp; Flahault 1886</t>
  </si>
  <si>
    <t>Aphanizomenon flosaquae</t>
  </si>
  <si>
    <t>Czosnowski 1948</t>
  </si>
  <si>
    <t xml:space="preserve">Butcher ex G.Novarino, I.A.N.Lucas &amp; S.Morrall 1994 </t>
  </si>
  <si>
    <t>15-25</t>
  </si>
  <si>
    <t>30-34</t>
  </si>
  <si>
    <t>34-38</t>
  </si>
  <si>
    <t>38-42</t>
  </si>
  <si>
    <t>30-35</t>
  </si>
  <si>
    <t>35-40</t>
  </si>
  <si>
    <t>40-45</t>
  </si>
  <si>
    <t>45-50</t>
  </si>
  <si>
    <t>80-90</t>
  </si>
  <si>
    <t>30-40x20-30</t>
  </si>
  <si>
    <t xml:space="preserve">(Fournier) Pienaar &amp; R.E.Norris 1979 </t>
  </si>
  <si>
    <t>(Braarud &amp; Fagerland) T. Christensen 1978</t>
  </si>
  <si>
    <t>(Cleve) Cleve 1899</t>
  </si>
  <si>
    <t>Thalassiosira guillardii</t>
  </si>
  <si>
    <t>Thalassiosira weissflogii</t>
  </si>
  <si>
    <t>(Grunow) Hasle 1989</t>
  </si>
  <si>
    <t>http://www.marinespecies.org/aphia.php?p=taxdetails&amp;id=163494</t>
  </si>
  <si>
    <t xml:space="preserve">Valid name for Pseudo-nitzschia seriata f. seriata </t>
  </si>
  <si>
    <t>Ulnaria delicatissima</t>
  </si>
  <si>
    <t>Valid name for Synedra ulna var. ulna</t>
  </si>
  <si>
    <t>1-3x150-210</t>
  </si>
  <si>
    <t>Staurodesmus</t>
  </si>
  <si>
    <t>Diesing 1866</t>
  </si>
  <si>
    <t>Deleted due to wrong carbon calculation</t>
  </si>
  <si>
    <t>Desmodesmus armatus</t>
  </si>
  <si>
    <t>Desmodesmus denticulatus</t>
  </si>
  <si>
    <t>Desmodesmus opoliensis</t>
  </si>
  <si>
    <t>Granulocystopsis decorata</t>
  </si>
  <si>
    <t>http://www.marinespecies.org/aphia.php?p=taxdetails&amp;id=616372</t>
  </si>
  <si>
    <t>Hariotina reticulata</t>
  </si>
  <si>
    <t xml:space="preserve">Pseudopediastrum boryanum </t>
  </si>
  <si>
    <t>(Turpin) E.Hegewald 2005</t>
  </si>
  <si>
    <t>Lacunastrum gracillimum</t>
  </si>
  <si>
    <t>(West &amp; G.S. West) H.McManus 2011</t>
  </si>
  <si>
    <t>Pediastum duplex var. gracillimum</t>
  </si>
  <si>
    <t>Pseudopediastrum kawraiskyi</t>
  </si>
  <si>
    <t>The abbreviations for subspecies changed from ssp. to subsp.</t>
  </si>
  <si>
    <t>The abbreviations for variety changed from v. to var.</t>
  </si>
  <si>
    <t xml:space="preserve"> Author year changed from 1989 to 1988</t>
  </si>
  <si>
    <t>Author year changed from 1989 to 1988</t>
  </si>
  <si>
    <t>Old name for Geitlerinema amphibium</t>
  </si>
  <si>
    <t>Author name and year corrected from (Naumann &amp; Huber-Pestalozzi) Bourrelly 1970 to (Naumann &amp; Huber-Pestalozzi) Schwabe 1964</t>
  </si>
  <si>
    <t>Old name for Tychonema bourrellyi</t>
  </si>
  <si>
    <t>Old name for Dolichospermum affine</t>
  </si>
  <si>
    <t>Old name for Dolichospermum crassum</t>
  </si>
  <si>
    <t>Old name for Dolichospermum flosaquae</t>
  </si>
  <si>
    <t>Old name for Dolichospermum heterosporum</t>
  </si>
  <si>
    <t xml:space="preserve">Author name corrected from Kützing ex Bornet &amp; Flahault 1886 to Bornet &amp; Flahault 1886 </t>
  </si>
  <si>
    <t>Old name for Dolichospermum lemmermannii</t>
  </si>
  <si>
    <t>Old name for Dolichospermum spiroides</t>
  </si>
  <si>
    <t xml:space="preserve">Author name corrected from (Carmichael ex Harvey in Hooker) Lagerheim ex Bornet &amp; Flahault 1886 to Lagerheim ex Bornet &amp; Flahault 1886 </t>
  </si>
  <si>
    <t>Author name corrected from V. Miller 1923 to V.V.Miller 1923 </t>
  </si>
  <si>
    <t>Author name corrected from (L.) Ralfs ex Bornet &amp; Flahault 1886 to Ralfs ex Bornet &amp; Flahault 1886</t>
  </si>
  <si>
    <t>New spelling for Aphanizomenon flos-aquae</t>
  </si>
  <si>
    <t>Author year changed to 1907</t>
  </si>
  <si>
    <t>Author year added, now Komáreková-Legnerová &amp; Mátyás 1995</t>
  </si>
  <si>
    <t>Old name for Cuspidothrix issatschenkoi</t>
  </si>
  <si>
    <t>Cuspidothrix issatschenkoi</t>
  </si>
  <si>
    <t>Valid name of Aphanizomenon issatschenkoi</t>
  </si>
  <si>
    <t>Author name corrected from (Elenkin) Pechar &amp; Kalina 2000 to Elenkin ex Pechar 2008</t>
  </si>
  <si>
    <t xml:space="preserve">Author name corrected from Watanabe 1991 to M.Watanabe 1991 </t>
  </si>
  <si>
    <t>Valid name of Anabaena crassa</t>
  </si>
  <si>
    <t xml:space="preserve">Dolichospermum </t>
  </si>
  <si>
    <t>New Species</t>
  </si>
  <si>
    <t xml:space="preserve">Author name corrected from J.E. Smith ex P. Richter 1894 to P.Richter 1894 </t>
  </si>
  <si>
    <t xml:space="preserve">Author name corrected from Skuja, 1948 to Czosnowski 1948 </t>
  </si>
  <si>
    <t>Old name of Prorocentrum triestinum</t>
  </si>
  <si>
    <t>Valid name of Prorocentrum redfieldii</t>
  </si>
  <si>
    <t>Author name corrected from Claperéde &amp; Lachmann 1859 to Claparède &amp; Lachmann 1859</t>
  </si>
  <si>
    <t>Old name for Phalacroma rotundatum</t>
  </si>
  <si>
    <t>Old name for Lepidodinium chlorophorum</t>
  </si>
  <si>
    <t>Old name for Sclerodinium calyptroglyphe</t>
  </si>
  <si>
    <t>Old name for Nematopsides vigilans</t>
  </si>
  <si>
    <t>Old name for Peridiniella danica</t>
  </si>
  <si>
    <t>Author year changed from 1836 to 1832</t>
  </si>
  <si>
    <t>Old name for Archaeperidinium minutum</t>
  </si>
  <si>
    <t>Author name and year corrected from (O.F. Müller) Schrank 1793 to (O.F.Müller) Dujardin 1841</t>
  </si>
  <si>
    <t>Old name for Micracanthodinium claytonii</t>
  </si>
  <si>
    <t>Old name for Micracanthodinium setiferum</t>
  </si>
  <si>
    <t>Size range changed from 30-40x30-30 to 30-40x20-30</t>
  </si>
  <si>
    <t xml:space="preserve">Author year added G.Hällfors &amp; Niemi, 1974 </t>
  </si>
  <si>
    <t xml:space="preserve">Old name for Haptolina hirta </t>
  </si>
  <si>
    <t>Old name for Prymnesium polylepis</t>
  </si>
  <si>
    <t>Author name corrected from (Braarud &amp; Fagerland) Christensen, 1978 to (Braarud &amp; Fagerland) T.Christensen 1978</t>
  </si>
  <si>
    <t>Author name corrected from (Cleve)Cleve 1899 to (Cleve) Cleve 1899</t>
  </si>
  <si>
    <t>New species and new size class</t>
  </si>
  <si>
    <t>Old name for Chaetoceros protuberans</t>
  </si>
  <si>
    <t>Old name for Chaetoceros castracanei</t>
  </si>
  <si>
    <t>Old name for Chaetoceros brevis</t>
  </si>
  <si>
    <t>Valid name for Thalassiosira guillardii</t>
  </si>
  <si>
    <t>Valid name for Thalassiosira weissflogii</t>
  </si>
  <si>
    <t>Author name corrected from (Fricke in A. Schmidt) Round 1982 to Hustedt (Round) 1987</t>
  </si>
  <si>
    <t>Author name corrected from (Castracane) Schütt 1896 to (Castracane) Gran 1900</t>
  </si>
  <si>
    <t>Author year changed from 1883 to 1885.</t>
  </si>
  <si>
    <t>Author corrected from Ehrenberg 1839 to Cleve 1896</t>
  </si>
  <si>
    <t>Author corrected from (Castracane) H. Peragallo 1892 to (Stolterfoth) Hasle in Hasle &amp; Syvertsen 1996</t>
  </si>
  <si>
    <t>Year added to Author</t>
  </si>
  <si>
    <r>
      <t xml:space="preserve">Author corrected from (Ehrenberg) Dickie </t>
    </r>
    <r>
      <rPr>
        <i/>
        <sz val="9"/>
        <rFont val="Arial"/>
        <family val="2"/>
        <charset val="186"/>
      </rPr>
      <t xml:space="preserve">ex </t>
    </r>
    <r>
      <rPr>
        <sz val="9"/>
        <rFont val="Arial"/>
        <family val="2"/>
        <charset val="186"/>
      </rPr>
      <t xml:space="preserve">Ralfs </t>
    </r>
    <r>
      <rPr>
        <i/>
        <sz val="9"/>
        <rFont val="Arial"/>
        <family val="2"/>
        <charset val="186"/>
      </rPr>
      <t>in</t>
    </r>
    <r>
      <rPr>
        <sz val="9"/>
        <rFont val="Arial"/>
        <family val="2"/>
        <charset val="186"/>
      </rPr>
      <t xml:space="preserve"> Pritschard 1861 to Dickie 1852</t>
    </r>
  </si>
  <si>
    <t>Year added to Author (1997)</t>
  </si>
  <si>
    <t>Year added to Author (1986).</t>
  </si>
  <si>
    <t>Author year corrected from 1978 to 1882.</t>
  </si>
  <si>
    <t>Author name corrected from (Grunow ex Cleve &amp; Möller) Stoermer &amp; Håkansson 1984 to Stoermer &amp; Håkansson 1984.</t>
  </si>
  <si>
    <r>
      <t>Author name corrected from (Greville &amp; Arnott</t>
    </r>
    <r>
      <rPr>
        <i/>
        <sz val="9"/>
        <rFont val="Arial"/>
        <family val="2"/>
        <charset val="186"/>
      </rPr>
      <t xml:space="preserve"> in</t>
    </r>
    <r>
      <rPr>
        <sz val="9"/>
        <rFont val="Arial"/>
        <family val="2"/>
        <charset val="186"/>
      </rPr>
      <t xml:space="preserve"> Gregory) Ralfs</t>
    </r>
    <r>
      <rPr>
        <i/>
        <sz val="9"/>
        <rFont val="Arial"/>
        <family val="2"/>
        <charset val="186"/>
      </rPr>
      <t xml:space="preserve"> in </t>
    </r>
    <r>
      <rPr>
        <sz val="9"/>
        <rFont val="Arial"/>
        <family val="2"/>
        <charset val="186"/>
      </rPr>
      <t>Pritchard 1861 to (Greville) Ralfs in Prichard 1861.</t>
    </r>
  </si>
  <si>
    <t>Old name for Conticribra guillardii</t>
  </si>
  <si>
    <t>Year added to Author (1989)</t>
  </si>
  <si>
    <t>Author name corrected from (Hustedt) Hasle &amp; Heimdal 1970 to Hasle &amp; Heimdal 1970</t>
  </si>
  <si>
    <t>Old name for Conticribra weissflogii</t>
  </si>
  <si>
    <t>Old name for Halamphora coffeaeformis</t>
  </si>
  <si>
    <t>Old name for Asteroplanus karianus</t>
  </si>
  <si>
    <t>Old name for Caloneis amphisbaena var. subsalina</t>
  </si>
  <si>
    <t>Old name for Ceratoneis closterium</t>
  </si>
  <si>
    <t>Old name for  Hippodonta hungarica</t>
  </si>
  <si>
    <t>Old name for Hippodonta lesmonensis</t>
  </si>
  <si>
    <t>Old name for Navicula peregrina var. meniscus</t>
  </si>
  <si>
    <t>New species, New size class</t>
  </si>
  <si>
    <t xml:space="preserve">Nitzschia acicularis var. closterioides </t>
  </si>
  <si>
    <t>Not valid name for Pseudo-nitzschia seriata</t>
  </si>
  <si>
    <t>Old name for Staurosira venter</t>
  </si>
  <si>
    <t>Old name for Ulnaria delicatissima var. angustissima</t>
  </si>
  <si>
    <t>Old name for Pseudostaurosira parasitica</t>
  </si>
  <si>
    <t>Old name for Synedra ulna</t>
  </si>
  <si>
    <t>Old name for Tabularia fasciculata</t>
  </si>
  <si>
    <t>Old name for Lepocinclis acus</t>
  </si>
  <si>
    <t>Old name for Lepocinclis oxyuris</t>
  </si>
  <si>
    <t>Author name corrected from (O.F. Müller) Dujardin 1841  to (O.F. Müller) Nitzsch ex Dujardin 1841</t>
  </si>
  <si>
    <t>Old name for Monomorphina pyrum</t>
  </si>
  <si>
    <t>Old name for Koliella longiseta</t>
  </si>
  <si>
    <t>Old name for Tetrabaena socialis</t>
  </si>
  <si>
    <t>Old name for Lanceola spatulifera</t>
  </si>
  <si>
    <t>Old name for Hariotina reticulata</t>
  </si>
  <si>
    <t>Valid name of Coelastrum reticulatum</t>
  </si>
  <si>
    <t xml:space="preserve">Old name for Mychonastes elegans </t>
  </si>
  <si>
    <t>Old name for Granulocystopsis decorata</t>
  </si>
  <si>
    <t>Valid name of Granulocystopsis pseudocoronata</t>
  </si>
  <si>
    <t>Old name for Nephrochlamys rostrata</t>
  </si>
  <si>
    <t xml:space="preserve">Old name for Lacunastrum gracillimum </t>
  </si>
  <si>
    <t xml:space="preserve">Old name for Pseudopediastrum kawraiskyi </t>
  </si>
  <si>
    <t>Old name for Monactinus simplex</t>
  </si>
  <si>
    <t>Old name for Stauridium tetras</t>
  </si>
  <si>
    <t>Old name for Acutodesmus acuminatus</t>
  </si>
  <si>
    <t>Old name for Acutodesmus obliquus</t>
  </si>
  <si>
    <t xml:space="preserve">Old name for Crucigeniella irregularis </t>
  </si>
  <si>
    <t>Old name for Choanoflagellatea</t>
  </si>
  <si>
    <r>
      <t>Column added = Not_accepted_PEG.</t>
    </r>
    <r>
      <rPr>
        <b/>
        <sz val="9"/>
        <color indexed="10"/>
        <rFont val="Arial"/>
        <family val="2"/>
      </rPr>
      <t xml:space="preserve">  ICES deleted the column</t>
    </r>
  </si>
  <si>
    <r>
      <t>Column added = Synonyms.</t>
    </r>
    <r>
      <rPr>
        <b/>
        <sz val="9"/>
        <color indexed="10"/>
        <rFont val="Arial"/>
        <family val="2"/>
      </rPr>
      <t xml:space="preserve"> ICES does not import this column into database</t>
    </r>
  </si>
  <si>
    <r>
      <t xml:space="preserve">Change of author name and </t>
    </r>
    <r>
      <rPr>
        <sz val="9"/>
        <color indexed="10"/>
        <rFont val="Arial"/>
        <family val="2"/>
      </rPr>
      <t>spaces removed from name</t>
    </r>
  </si>
  <si>
    <t>(Naumann &amp; Huber-Pestalozzi) Schwabe 1964</t>
  </si>
  <si>
    <t>http://www.marinespecies.org/aphia.php?p=taxdetails&amp;id=626484</t>
  </si>
  <si>
    <t>http://www.marinespecies.org/aphia.php?p=taxdetails&amp;id=625385</t>
  </si>
  <si>
    <t>http://www.marinespecies.org/aphia.php?p=taxdetails&amp;id=621617</t>
  </si>
  <si>
    <t>http://www.marinespecies.org/aphia.php?p=taxdetails&amp;id=531445</t>
  </si>
  <si>
    <t>http://www.marinespecies.org/aphia.php?p=taxdetails&amp;id=695320</t>
  </si>
  <si>
    <t>http://www.marinespecies.org/aphia.php?p=taxdetails&amp;id=172385</t>
  </si>
  <si>
    <t xml:space="preserve">http://www.marinespecies.org/aphia.php?p=taxdetails&amp;id= 176158 </t>
  </si>
  <si>
    <t>http://www.marinespecies.org/aphia.php?p=taxdetails&amp;id=172614</t>
  </si>
  <si>
    <t>http://www.marinespecies.org/aphia.php?p=taxdetails&amp;id=180410</t>
  </si>
  <si>
    <t>http://www.marinespecies.org/aphia.php?p=taxdetails&amp;id=180420</t>
  </si>
  <si>
    <t>http://www.marinespecies.org/aphia.php?p=taxdetails&amp;id=175319</t>
  </si>
  <si>
    <t xml:space="preserve">Nitzschia acicularis var. closteroides </t>
  </si>
  <si>
    <t xml:space="preserve"> (Kützing) W. Smith 1853 v. closterioides Grunow 1862 </t>
  </si>
  <si>
    <t>New spelling for Nitzschia acicularis var. Closteroides</t>
  </si>
  <si>
    <t>http://www.marinespecies.org/aphia.php?p=taxdetails&amp;id=467133</t>
  </si>
  <si>
    <t xml:space="preserve">(W.Smith) M.Aboal &amp; P.C.Silva 2004 </t>
  </si>
  <si>
    <t>Teiling 1948</t>
  </si>
  <si>
    <t>http://www.marinespecies.org/aphia.php?p=taxdetails&amp;id=577680</t>
  </si>
  <si>
    <t>P.A.Dangeard 1889 </t>
  </si>
  <si>
    <t>http://www.marinespecies.org/aphia.php?p=taxdetails&amp;id=616367</t>
  </si>
  <si>
    <t>http://www.marinespecies.org/aphia.php?p=taxdetails&amp;id=675366</t>
  </si>
  <si>
    <t>http://www.marinespecies.org/aphia.php?p=taxdetails&amp;id=624469</t>
  </si>
  <si>
    <t>http://www.marinespecies.org/aphia.php?p=taxdetails&amp;id=687810</t>
  </si>
  <si>
    <t xml:space="preserve">(Schmidle) E.Hegewald 2005 </t>
  </si>
  <si>
    <t>http://www.marinespecies.org/aphia.php?p=taxdetails&amp;id=621602</t>
  </si>
  <si>
    <t>http://www.marinespecies.org/aphia.php?p=taxdetails&amp;id=576706</t>
  </si>
  <si>
    <t>http://www.marinespecies.org/aphia.php?p=taxdetails&amp;id=110188</t>
  </si>
  <si>
    <t>http://www.marinespecies.org/aphia.php?p=taxdetails&amp;id=163873</t>
  </si>
  <si>
    <t>http://www.marinespecies.org/aphia.php?p=taxdetails&amp;id=610316</t>
  </si>
  <si>
    <t>Amphiprora paludosa var. paludosa</t>
  </si>
  <si>
    <t>Navicula transitans var. derasa</t>
  </si>
  <si>
    <t>Nitzschia acicularis var. closterioides</t>
  </si>
  <si>
    <t>Staurosira construens var. construens</t>
  </si>
  <si>
    <t>Staurosira construens var. binodis</t>
  </si>
  <si>
    <t>Synedra acus var. acus</t>
  </si>
  <si>
    <t>Tabellaria flocculosa var. asterionelloides</t>
  </si>
  <si>
    <t>Heterocapsa arctica subsp. frigida</t>
  </si>
  <si>
    <t>Aulacoseira islandica subsp. helvetica</t>
  </si>
  <si>
    <t>Pseudopedinella thomsenii</t>
  </si>
  <si>
    <t>Old name of Pseudopedinella thomsenii</t>
  </si>
  <si>
    <t>Valid name of Pseudopedinella tricostata</t>
  </si>
  <si>
    <t>Aulacoseira islandica subsp. islandica</t>
  </si>
  <si>
    <t>ICES note: The abbreviations for subspecies changed from ssp. to subsp. in DOME</t>
  </si>
  <si>
    <t>ICES note: There are too many entries with spelling changes for manual editing of DOME and raw data files so this has not been done. AphiaID should link these to the correct spelling in existing data in DOME upon extraction.</t>
  </si>
  <si>
    <t>Grunow 1862</t>
  </si>
  <si>
    <t>http://www.marinespecies.org/aphia.php?p=taxdetails&amp;id=149011</t>
  </si>
  <si>
    <t>http://www.marinespecies.org/aphia.php?p=taxdetails&amp;id=163880</t>
  </si>
  <si>
    <t>(W. West) Komárková-Legnerová &amp; Cronberg 1994</t>
  </si>
  <si>
    <t>0.5-1x0.8-2</t>
  </si>
  <si>
    <t>Size range changed from  0.8-2x0.5-1 to  0.5-1x0.8-2</t>
  </si>
  <si>
    <t>Size range changed from  4-8x2-4.8 to  2-4.8x4-8</t>
  </si>
  <si>
    <t xml:space="preserve"> 2-4.8x4-8</t>
  </si>
  <si>
    <t>Size range changed from   0.8-3.5x0.4-2 to 0.4-2x0.8-3.5</t>
  </si>
  <si>
    <t xml:space="preserve"> 0.4-2x0.8-3.5</t>
  </si>
  <si>
    <t>0.4-2x0.8-3.5</t>
  </si>
  <si>
    <t>Size range changed from 1-2x0.8-1 to 0.8-1x1-2</t>
  </si>
  <si>
    <t>0.8-1x1-2</t>
  </si>
  <si>
    <t>Size range changed from 2-3.5x1-1.5 to 1-1.5x2-3.5</t>
  </si>
  <si>
    <t xml:space="preserve"> 1-1.5x2-3.5</t>
  </si>
  <si>
    <t>3-5x3.8-9</t>
  </si>
  <si>
    <t>Size range changed from 8-12x4-6.5 to 4-6.5x8-12</t>
  </si>
  <si>
    <t>4-6.5x8-12</t>
  </si>
  <si>
    <t>Size range changed from 10.4-15x4-6 to 4-6.5x10.4-15</t>
  </si>
  <si>
    <t>4-6.5x10.4-15</t>
  </si>
  <si>
    <t>Size range changed from  5-9x5-7 to  5-7x5-9</t>
  </si>
  <si>
    <t xml:space="preserve"> 5-7x5-9</t>
  </si>
  <si>
    <t>Size range changed from  4-10x1.5-3 to 1.5-3x4-10</t>
  </si>
  <si>
    <t>1.5-3x4-10</t>
  </si>
  <si>
    <t>Size range changed from  2.8-4.2x1.2-2.8 to 1.2-2.8x2.8-4.2</t>
  </si>
  <si>
    <t>1.2-2.8x2.8-4.2</t>
  </si>
  <si>
    <t>Size range changed from  2-4x1.5-3.5 to 1.5-3.5x2-4</t>
  </si>
  <si>
    <t>1.5-3.5x2-4</t>
  </si>
  <si>
    <t>Size range changed from   3-5.6x1.5-3.4 to 1.5-3.4x3-5.6</t>
  </si>
  <si>
    <t>1.5-3.4x3-5.6</t>
  </si>
  <si>
    <t>Size range changed from    2.5-3x1.6-2 to 1.6-2x2.5-3</t>
  </si>
  <si>
    <t>1.6-2x2.5-3</t>
  </si>
  <si>
    <t>Size range changed from    3-5x2.5-4 to 2.5-4x3-5</t>
  </si>
  <si>
    <t>2.5-4x3-5</t>
  </si>
  <si>
    <t>Size range changed from     3-4.2x1.5-2 to 1.5-2x3-4.2</t>
  </si>
  <si>
    <t>1.5-2x3-4.2</t>
  </si>
  <si>
    <t>Size range changed from    4.5-6x1.5-5 to 1.5-5x4.5-6</t>
  </si>
  <si>
    <t>1.5-5x4.5-6</t>
  </si>
  <si>
    <t>10-12x17-21</t>
  </si>
  <si>
    <t xml:space="preserve"> 13-15x22-26</t>
  </si>
  <si>
    <t>15-16x27-33</t>
  </si>
  <si>
    <t>17-18x34-40</t>
  </si>
  <si>
    <t xml:space="preserve"> 18-20x41-47</t>
  </si>
  <si>
    <t>19-22x48-54</t>
  </si>
  <si>
    <t>Size range changed from 26x14 to 14x26</t>
  </si>
  <si>
    <t>14x26</t>
  </si>
  <si>
    <t>Size range changed from 16-20x10-12 to 10-12x16-20</t>
  </si>
  <si>
    <t>10-12x16-20</t>
  </si>
  <si>
    <t>Size range changed from  20-25x12-14 to 12-14x20-25</t>
  </si>
  <si>
    <t>12-14x20-25</t>
  </si>
  <si>
    <t>Size range changed from 26-30x15-16 to 15-16x26-30</t>
  </si>
  <si>
    <t>15-16x26-30</t>
  </si>
  <si>
    <t>Size range changed from  16-18x7-8 to 7-8x16-18</t>
  </si>
  <si>
    <t>7-8x16-18</t>
  </si>
  <si>
    <t>Size range changed from  20-26x10-13 to 10-13x20-26</t>
  </si>
  <si>
    <t>10-13x20-26</t>
  </si>
  <si>
    <t>Size range changed from  26-30x13-14 to 13-14x26-30</t>
  </si>
  <si>
    <t>13-14x26-30</t>
  </si>
  <si>
    <t>15-18x30-35</t>
  </si>
  <si>
    <t>6x12-17</t>
  </si>
  <si>
    <t>6x17-22</t>
  </si>
  <si>
    <t>Size range changed from 12-17x6 to 6x12-17</t>
  </si>
  <si>
    <t>Size range changed from 8-12x4-5 to 4-5x8-12</t>
  </si>
  <si>
    <t>Size range changed from 30-35x15-18 to 15-18x30-35</t>
  </si>
  <si>
    <t>Size range changed from 17-22x6 to 6x17-22</t>
  </si>
  <si>
    <t>Size range changed from 30-35x20-25 to 20-25x30-35</t>
  </si>
  <si>
    <t>20-25x30-35</t>
  </si>
  <si>
    <t>Size range changed from  18-22x10-15 to 10-15x18-22</t>
  </si>
  <si>
    <t>10-15x18-22</t>
  </si>
  <si>
    <t>3x4-6</t>
  </si>
  <si>
    <t>4x7</t>
  </si>
  <si>
    <t>4-5x7-9</t>
  </si>
  <si>
    <t>Size range changed from 7-9x4-5 to 4-5x7-9</t>
  </si>
  <si>
    <t>Size range changed from 7x4 to 4x7</t>
  </si>
  <si>
    <t>Size range changed from 4-6x3 to 3x4-6</t>
  </si>
  <si>
    <t>Size range changed from 7-9x4-6 to 4-6x7-9</t>
  </si>
  <si>
    <t>4-6x7-9</t>
  </si>
  <si>
    <t xml:space="preserve"> 5-7x7-9</t>
  </si>
  <si>
    <t>Size range changed from  5-7x3-4 to 3-4x5-7</t>
  </si>
  <si>
    <t>Size range changed from  7-9x5-7 to 5-7x7-9</t>
  </si>
  <si>
    <t>12x30</t>
  </si>
  <si>
    <t>Size range changed from 30x12 to12x30</t>
  </si>
  <si>
    <t>6x20</t>
  </si>
  <si>
    <t>Size range changed from 12-14x7 to 7x12-14</t>
  </si>
  <si>
    <t>7x12-14</t>
  </si>
  <si>
    <t>Size range changed from 12x6 to 6x12</t>
  </si>
  <si>
    <t>Size range changed from 11-14x5-6 to 5-6x11-14</t>
  </si>
  <si>
    <t>5-6x11-14</t>
  </si>
  <si>
    <t>Size range changed from 12-15x5-6 to 5-6 x12-15</t>
  </si>
  <si>
    <t>5-6 x12-15</t>
  </si>
  <si>
    <t>Size range changed from 13-16x6-7 to 6-7x13-16</t>
  </si>
  <si>
    <t>6-7x13-16</t>
  </si>
  <si>
    <t>Size range changed from 15-18x7-8 to 7-8x15-18</t>
  </si>
  <si>
    <t>7-8x15-18</t>
  </si>
  <si>
    <t>Size range changed from  8-10x4-5 to 4-5x8-10</t>
  </si>
  <si>
    <t>Size range changed from 10-12x5-6 to 5-6x10-12</t>
  </si>
  <si>
    <t>5-6x10-12</t>
  </si>
  <si>
    <t>Size range changed from 12-16x6-8 to 6-8x12-16</t>
  </si>
  <si>
    <t>6-8x12-16</t>
  </si>
  <si>
    <t>Size range changed from  8-11x4-5 to 4-5x8-11</t>
  </si>
  <si>
    <t>4-5x8-11</t>
  </si>
  <si>
    <t>Size range changed from 11-15x5-6 to 5-6x11-15</t>
  </si>
  <si>
    <t>5-6x11-15</t>
  </si>
  <si>
    <t>Size range changed from 15-19x6-8 to 6-8x15-19</t>
  </si>
  <si>
    <t>6-8x15-19</t>
  </si>
  <si>
    <t>Size range changed from 3x2 to 2x3</t>
  </si>
  <si>
    <t>2x3</t>
  </si>
  <si>
    <t>Size range changed from  6x3.5 to 3.5x6</t>
  </si>
  <si>
    <t>Size range changed from  8x4.5 to 4.5x8</t>
  </si>
  <si>
    <t xml:space="preserve"> 5x10</t>
  </si>
  <si>
    <t>Size range changed from 10x5 to 5x10</t>
  </si>
  <si>
    <t>Size range changed from 10-12x7 to 7x10-12</t>
  </si>
  <si>
    <t>Size range changed from  15x10 to 10x15</t>
  </si>
  <si>
    <t>10x15</t>
  </si>
  <si>
    <t>14-16x16-18</t>
  </si>
  <si>
    <t>16-17x18-20</t>
  </si>
  <si>
    <t>Size range changed from 18-20x16-17 to 16-17x18-20</t>
  </si>
  <si>
    <t>Size range changed from 16-18x14-16 to 14-16x16-18</t>
  </si>
  <si>
    <t>Size range changed from 20-22x17-19 to 17-19x20-22</t>
  </si>
  <si>
    <t>17-19x20-22</t>
  </si>
  <si>
    <t>Size range changed from  50x30 to 30x50</t>
  </si>
  <si>
    <t>30x50</t>
  </si>
  <si>
    <t>Size range changed from 60x30 to 30x60</t>
  </si>
  <si>
    <t>Size range changed from 60x40 to 40x60</t>
  </si>
  <si>
    <t>40x60</t>
  </si>
  <si>
    <t>Size range changed from 45x25 to 25x45</t>
  </si>
  <si>
    <t>25x45</t>
  </si>
  <si>
    <t>Size range changed from 18-20x10-12 to 10-12x18-20</t>
  </si>
  <si>
    <t>10-12x18-20</t>
  </si>
  <si>
    <t>19-21x20-25</t>
  </si>
  <si>
    <t>Size range corrections from 22-25x19-21 to 19-21x 20-25</t>
  </si>
  <si>
    <t>20-25x38-43</t>
  </si>
  <si>
    <t>10x13-17</t>
  </si>
  <si>
    <t>40x80</t>
  </si>
  <si>
    <t>45x90</t>
  </si>
  <si>
    <t>35x50</t>
  </si>
  <si>
    <t>Size range changed from 80x40 to 40x80</t>
  </si>
  <si>
    <t>Size range changed from 50x35 to 35x50</t>
  </si>
  <si>
    <t>Size range changed from 90x45 to 45x90</t>
  </si>
  <si>
    <t>Size range changed from15-20x5-10 to 5-10x15-20</t>
  </si>
  <si>
    <t>5-10x15-20</t>
  </si>
  <si>
    <t>Size range changed from15-20x8-10 to 8-10x15-20</t>
  </si>
  <si>
    <t>Size range changed from 20-24x10-14 to 10-14x 20-24</t>
  </si>
  <si>
    <t>10-14x 20-24</t>
  </si>
  <si>
    <t>Size range changed from 25-30x15-20 to 15-20x25-30</t>
  </si>
  <si>
    <t>15-20x25-30</t>
  </si>
  <si>
    <t>Size range changed from 15-20x8-12 to 8-12x15-20</t>
  </si>
  <si>
    <t>8-12x15-20</t>
  </si>
  <si>
    <t>Size range changed from 30-35x10-12 to 10-12x30-35</t>
  </si>
  <si>
    <t>10-12x30-35</t>
  </si>
  <si>
    <t>Size range changed from  36x8.5 to 8.5x36</t>
  </si>
  <si>
    <t>8.5x36</t>
  </si>
  <si>
    <t>Size range changed from  36x14 to 14x36</t>
  </si>
  <si>
    <t>14x36</t>
  </si>
  <si>
    <t>Size range changed from  45x15 to15x45</t>
  </si>
  <si>
    <t>15x45</t>
  </si>
  <si>
    <t>Size range changed from  25x20 to 20x25</t>
  </si>
  <si>
    <t>20x25</t>
  </si>
  <si>
    <t>Size range changed from  40x30 to 30x40</t>
  </si>
  <si>
    <t>Size range changed from 35-60x23-40 to 23-40x35-60</t>
  </si>
  <si>
    <t>23-40x35-60</t>
  </si>
  <si>
    <t>Size range changed from 40-60x30-32 to 30-32x40-60</t>
  </si>
  <si>
    <t>30-32x40-60</t>
  </si>
  <si>
    <t>Size range changed from 15x10 to10x15</t>
  </si>
  <si>
    <t>Size range changed from 70x30 to 30x70</t>
  </si>
  <si>
    <t>Size range changed from 70x50 to 50x70</t>
  </si>
  <si>
    <t>50x70</t>
  </si>
  <si>
    <t>Size range changed from 90x50 to 50x90</t>
  </si>
  <si>
    <t>50x90</t>
  </si>
  <si>
    <t>Size range changed from 100x60 to 60x100</t>
  </si>
  <si>
    <t>60x100</t>
  </si>
  <si>
    <t>Size range changed from 14-16x8-9 to 8-9x14-16</t>
  </si>
  <si>
    <t>8-9x14-16</t>
  </si>
  <si>
    <t>Size range changed from  8x6 to 6x8</t>
  </si>
  <si>
    <t>6x8</t>
  </si>
  <si>
    <t>Size range changed from 10x8-9 to 8-9x10</t>
  </si>
  <si>
    <t>8-9x10</t>
  </si>
  <si>
    <t>Size range changed from 14x8-10 to 8-10x14</t>
  </si>
  <si>
    <t>8-10x14</t>
  </si>
  <si>
    <t>Size range changed from 38-43x20-25 to 20-25x38-43</t>
  </si>
  <si>
    <t>Size range changed from 15-20x8-11 to 8-11x15-20</t>
  </si>
  <si>
    <t>8-11x15-20</t>
  </si>
  <si>
    <t>Size range changed from 19x12 to12x19</t>
  </si>
  <si>
    <t>12x19</t>
  </si>
  <si>
    <t>Size range changed from 25x12 to12x25</t>
  </si>
  <si>
    <t>12x25</t>
  </si>
  <si>
    <t>Size range changed from 29x14 to14x29</t>
  </si>
  <si>
    <t>14x29</t>
  </si>
  <si>
    <t>Size range changed from 35x14 to14x35</t>
  </si>
  <si>
    <t>14x35</t>
  </si>
  <si>
    <t>Size range changed from 47x15 to15x47</t>
  </si>
  <si>
    <t>15x47</t>
  </si>
  <si>
    <t>Size range changed from 5-10x4-6 to 4-6x5-10</t>
  </si>
  <si>
    <t>4-6x5-10</t>
  </si>
  <si>
    <t>Size range changed from 10-15x7-10 to 7-10x10-15</t>
  </si>
  <si>
    <t>7-10x10-15</t>
  </si>
  <si>
    <t>Size range changed from 15-20x11-13 to 11-13x15-20</t>
  </si>
  <si>
    <t>11-13x15-20</t>
  </si>
  <si>
    <t>Size range changed from 20-25x14-17 to 14-17x20-25</t>
  </si>
  <si>
    <t>14-17x20-25</t>
  </si>
  <si>
    <t>Size range changed from  25-35x18-23 to 18-23x25-35</t>
  </si>
  <si>
    <t>18-23x25-35</t>
  </si>
  <si>
    <t>Size range changed from 35-45x30-34 to 30-34x35-45</t>
  </si>
  <si>
    <t>30-34x35-45</t>
  </si>
  <si>
    <t>Size range changed from 45-55x38-42 to 38-42x45-55</t>
  </si>
  <si>
    <t>38-42x45-55</t>
  </si>
  <si>
    <t>Size range changed from 55-65x44-50 to 44-50x55-65</t>
  </si>
  <si>
    <t>44-50x55-65</t>
  </si>
  <si>
    <t>Size range changed from 65-75x54-58 to 54-58x65-75</t>
  </si>
  <si>
    <t xml:space="preserve"> 54-58x65-75</t>
  </si>
  <si>
    <t>Size range changed from 75-85x62-68 to 62-68x75-85</t>
  </si>
  <si>
    <t>62-68x75-85</t>
  </si>
  <si>
    <t>Size range changed from 85-100x72-76 to 72-76x85-100</t>
  </si>
  <si>
    <t>72-76x85-100</t>
  </si>
  <si>
    <t>Size range changed from 35-45x18-22 to 18-22x35-45</t>
  </si>
  <si>
    <t>18-22x35-45</t>
  </si>
  <si>
    <t>Size range changed from 45-55x23-27 to 23-27x45-55</t>
  </si>
  <si>
    <t>23-27x45-55</t>
  </si>
  <si>
    <t>Size range changed from 55-65x28-32 to 28-32x55-65</t>
  </si>
  <si>
    <t>28-32x55-65</t>
  </si>
  <si>
    <t>Size range changed from 65-75x33-37 to 33-37x65-75</t>
  </si>
  <si>
    <t xml:space="preserve"> 33-37x65-75</t>
  </si>
  <si>
    <t>Size range changed from 75-85x38-42 to 38-42x75-85</t>
  </si>
  <si>
    <t>38-42x75-85</t>
  </si>
  <si>
    <t>Size range changed from 85-100x43-48 to 43-48x85-100</t>
  </si>
  <si>
    <t>43-48x85-100</t>
  </si>
  <si>
    <t xml:space="preserve"> 4-6x5-10</t>
  </si>
  <si>
    <t>Size range changed from 20-25x14-17 to14-17x20-25</t>
  </si>
  <si>
    <t>Size range changed from 25-35x18-23 to18-23x25-35</t>
  </si>
  <si>
    <t>54-58x65-75</t>
  </si>
  <si>
    <t>Size range changed from  70-80x18-22 to 18-22x70-80</t>
  </si>
  <si>
    <t>18-22x70-80</t>
  </si>
  <si>
    <t>Size range changed from 70-80x22-27 to 22-27x70-80</t>
  </si>
  <si>
    <t>22-27x70-80</t>
  </si>
  <si>
    <t>Size range changed from 70-80x27-32 to 27-32x70-80</t>
  </si>
  <si>
    <t>27-32x70-80</t>
  </si>
  <si>
    <t>Size range changed from 70-80x32-37 to 32-37x70-80</t>
  </si>
  <si>
    <t>32-37x70-80</t>
  </si>
  <si>
    <t>Size range changed from  45-50x20-25 to 20-25x45-50</t>
  </si>
  <si>
    <t>20-25x45-50</t>
  </si>
  <si>
    <t>Size range changed from  70-100x18-22 to 18-22x70-100</t>
  </si>
  <si>
    <t>18-22x70-100</t>
  </si>
  <si>
    <t>Size range changed from  70-100x22-27 to 22-27x70-100</t>
  </si>
  <si>
    <t xml:space="preserve"> 22-27x70-100</t>
  </si>
  <si>
    <t>Size range changed from  70-100x27-32 to 27-32x70-100</t>
  </si>
  <si>
    <t xml:space="preserve"> 27-32x70-100</t>
  </si>
  <si>
    <t>Size range changed from  70-100x32-37 to 32-37x70-100</t>
  </si>
  <si>
    <t>32-37x70-100</t>
  </si>
  <si>
    <t>Size range changed from  70-100x37-42 to 37-42x70-100</t>
  </si>
  <si>
    <t xml:space="preserve"> 37-42x70-100</t>
  </si>
  <si>
    <t>Size range changed from 100-150x37-42 to 37-42x100-150</t>
  </si>
  <si>
    <t xml:space="preserve"> 37-42x100-150</t>
  </si>
  <si>
    <t>Size range changed from 100-150x42-47 to 42-47x100-150</t>
  </si>
  <si>
    <t>42-47x100-150</t>
  </si>
  <si>
    <t>Size range changed from 100-150x47-52 to 47-52x100-150</t>
  </si>
  <si>
    <t>47-52x100-150</t>
  </si>
  <si>
    <t>Size range changed from 13-17x10 to 10x13-17</t>
  </si>
  <si>
    <t>Size range changed from  5-10x4-6 to 4-6x5-10</t>
  </si>
  <si>
    <t xml:space="preserve"> 7-10x10-15</t>
  </si>
  <si>
    <t>Size range changed from  15-20x11-13 to 11-13x15-20</t>
  </si>
  <si>
    <t>Size range changed from 25-35x18-23 to 18-23x25-35</t>
  </si>
  <si>
    <t>Size range changed from  35-45x30-34 to 30-34x35-45</t>
  </si>
  <si>
    <t>Size range changed from  45-55x38-42 to 38-42x 45-55</t>
  </si>
  <si>
    <t>38-42x 45-55</t>
  </si>
  <si>
    <t>Size range changed from  55-65x44-50 to 44-50x55-65</t>
  </si>
  <si>
    <t>Size range changed from  65-75x54-58 to 54-58x65-75</t>
  </si>
  <si>
    <t>Size range changed from  55-65x28-32 to 28-32x55-65</t>
  </si>
  <si>
    <t xml:space="preserve"> 28-32x55-65</t>
  </si>
  <si>
    <t>Size range changed from  65-75x33-37 to 33-37x65-75</t>
  </si>
  <si>
    <t>33-37x65-75</t>
  </si>
  <si>
    <t>Size range changed from  10-15x7-10 to 7-10x10-15</t>
  </si>
  <si>
    <t>Size range changed from  45-55x38-42 to 38-42x45-55</t>
  </si>
  <si>
    <t>Size range changed from  75-85x62-68 to 62-68x75-85</t>
  </si>
  <si>
    <t>Size range changed from  35-45x18-22 to 18-22x35-45</t>
  </si>
  <si>
    <t>Size range changed from  75-85x38-42 to 38-42x75-85</t>
  </si>
  <si>
    <t>Size range changed from 22x16 to16x22</t>
  </si>
  <si>
    <t>16x22</t>
  </si>
  <si>
    <t>Size range changed from 33-36x14-15 to 14-15x33-36</t>
  </si>
  <si>
    <t>14-15x33-36</t>
  </si>
  <si>
    <t>Size range changed from 25-30x20-22 to 20-22x25-30</t>
  </si>
  <si>
    <t>20-22x25-30</t>
  </si>
  <si>
    <t>Size range changed from 50x20 to 20x50</t>
  </si>
  <si>
    <t>Size range changed from 31-33x23-25 to 23-25x31-33</t>
  </si>
  <si>
    <t>23-25x31-33</t>
  </si>
  <si>
    <t>Size range changed from 34-36x26-30 to 26-30x34-36</t>
  </si>
  <si>
    <t xml:space="preserve"> 26-30x34-36</t>
  </si>
  <si>
    <t>14x33</t>
  </si>
  <si>
    <t>Size range changed from 33x14 to 14x33</t>
  </si>
  <si>
    <t>Size range changed from 36x15 to 15x36</t>
  </si>
  <si>
    <t>15x36</t>
  </si>
  <si>
    <t>Size range changed from 115x70 to70x115</t>
  </si>
  <si>
    <t>70x115</t>
  </si>
  <si>
    <t>Size range changed from 130x70 to 70x130</t>
  </si>
  <si>
    <t xml:space="preserve"> 70x130</t>
  </si>
  <si>
    <t>Size range changed from 30x15 to 15x30</t>
  </si>
  <si>
    <t xml:space="preserve"> 15x30</t>
  </si>
  <si>
    <t>Size range changed from 35x15 to 15x35</t>
  </si>
  <si>
    <t>15x35</t>
  </si>
  <si>
    <t>Size range changed from 55x20 to 20x55</t>
  </si>
  <si>
    <t>20x55</t>
  </si>
  <si>
    <t xml:space="preserve">Corrected Author name from (Kützing) P.T. Cleve 1894 to (Kützing) Cleve 1894 </t>
  </si>
  <si>
    <t>(Ralfs) D.M.Williams &amp; Round 1988</t>
  </si>
  <si>
    <t>Corrected Author name from (Ralfs) Williams &amp; Round 1988 to (Ralfs) D.M.Williams &amp; Round 1988</t>
  </si>
  <si>
    <t>Corrected Author name from (Ehrenberg) Griffith &amp; Henfrey 1856 to (Ehrenberg) J.W.Griffith &amp; Henfrey 1856</t>
  </si>
  <si>
    <t>(Ehrenberg) J.W.Griffith &amp; Henfrey 1856</t>
  </si>
  <si>
    <t>Corrected Author name from (W. Smith) Griffith &amp; Henfrey 1856 to (W.Smith) J.W.Griffith &amp; Henfrey 1856</t>
  </si>
  <si>
    <t>(W.Smith) J.W.Griffith &amp; Henfrey 1856</t>
  </si>
  <si>
    <t>(C.Agardh) Levkov 2009</t>
  </si>
  <si>
    <t>Corrected Author name from (Agardh) Levkov 2009 to (C.Agardh) Levkov 2009</t>
  </si>
  <si>
    <t>H.A.Thomsen &amp; K.R.Buck 1993</t>
  </si>
  <si>
    <t>Corrected Author name from H.A.Thomsen &amp; K.R.Buck 1993</t>
  </si>
  <si>
    <t>Corrected Author name from C.A. Agardh 1831 to C.Agardh 1831</t>
  </si>
  <si>
    <t>C.Agardh 1831</t>
  </si>
  <si>
    <t>No Author name in W and CEN list no var. in AB</t>
  </si>
  <si>
    <t>Corrected Author name from Thwaites in W. Smith 1856 to Thwaites ex W.Smith 1856</t>
  </si>
  <si>
    <t>http://www.marinespecies.org/aphia.php?p=taxdetails&amp;id=609902</t>
  </si>
  <si>
    <t>(Nitzsch) W.Smith 1853</t>
  </si>
  <si>
    <t>G.Norman 1861</t>
  </si>
  <si>
    <t>Correcting Author name, deleted blank between G.N</t>
  </si>
  <si>
    <t>Corrected Author name from Ehrenberg 1843 to (Ehrenberg) Ehrenberg 1843</t>
  </si>
  <si>
    <t>Corrected Author name from Grunow 1880 to (Grunow) Grunow 1880</t>
  </si>
  <si>
    <t>(Grunow) Grunow 1880</t>
  </si>
  <si>
    <t>W.Smith 1852</t>
  </si>
  <si>
    <t>Added Author name W.Smith 1852</t>
  </si>
  <si>
    <t xml:space="preserve">Added Author name Ehrenberg 1843 </t>
  </si>
  <si>
    <t>Added Author name (Cleve) Heiden 1928</t>
  </si>
  <si>
    <t>(Grunow ex Cleve) G.R.Hasle 1993</t>
  </si>
  <si>
    <t>Corrected Author name from (Grunow ex P.T. Cleve) Hasle 1993 to (Grunow ex Cleve) G.R.Hasle 1993</t>
  </si>
  <si>
    <t>Added Author name (Cleve) H.Peragallo 1899 </t>
  </si>
  <si>
    <t>H.Peragallo 1900 </t>
  </si>
  <si>
    <t>(C.Agardh) Lange-Bertalot 1980</t>
  </si>
  <si>
    <t>Corrected Author name from (C.A. Agardh) Lange-Bertalot 1980 to (C.Agardh) Lange-Bertalot 1980</t>
  </si>
  <si>
    <t>(Ehrenberg) P.B.Hamilton 1992</t>
  </si>
  <si>
    <t>Corrected Author name, deleted blank between B.H</t>
  </si>
  <si>
    <t>Corrected Author name from (Lyngbye) C.A. Agardh 1830 to (Lyngbye) C.Agardh 1832</t>
  </si>
  <si>
    <t>(C.Agardh) D.M.Williams &amp; Round 1986</t>
  </si>
  <si>
    <t>Author name corrected from (C.A. Agardh) Williams &amp; Round 1986 to (C.Agardh) D.M.Williams &amp; Round 1986</t>
  </si>
  <si>
    <t>(A.Braun) Fott 1960</t>
  </si>
  <si>
    <t>Corrected Author name, deleted blank between A.B</t>
  </si>
  <si>
    <t>Corrected Author year from 1902 to 1903</t>
  </si>
  <si>
    <t>Corrected Author name from Toriumi &amp; Takano 1973 to S.Toriumi &amp; H.Takano 1973</t>
  </si>
  <si>
    <t>S.Toriumi &amp; H.Takano 1973</t>
  </si>
  <si>
    <t>Corrected Author name from (Hada) Hada 1987 to (Y.Hada) Y.Hada ex Y.Hara &amp; M.Chihara 1987</t>
  </si>
  <si>
    <t>(Y.Hada) Y.Hada ex Y.Hara &amp; M.Chihara 1987</t>
  </si>
  <si>
    <t>Y.Hada ex Y.Hara &amp; M.Chihara 1987</t>
  </si>
  <si>
    <t>Size range changed from 17x20 to 20x17</t>
  </si>
  <si>
    <t>20x17</t>
  </si>
  <si>
    <t xml:space="preserve"> 16-27 x10-20</t>
  </si>
  <si>
    <t xml:space="preserve"> 4-5 x6-8</t>
  </si>
  <si>
    <t>10-12 x15-25</t>
  </si>
  <si>
    <t>6-7x6-7</t>
  </si>
  <si>
    <t>Size range changed from 14-16x10-14 to10-14x14-16</t>
  </si>
  <si>
    <t>10-14x14-16</t>
  </si>
  <si>
    <t>Size range changed from 7-9x3-5 to 3-5x7-9</t>
  </si>
  <si>
    <t>3-5x7-9</t>
  </si>
  <si>
    <t>3-4x20-24</t>
  </si>
  <si>
    <t>coen.: 50-70x15-20</t>
  </si>
  <si>
    <t>coen.: 70-90x25-30</t>
  </si>
  <si>
    <t>coen.:  30-50x10-12</t>
  </si>
  <si>
    <t>coen.: 50-80x14-18</t>
  </si>
  <si>
    <t>coen.:  30-50 x6-10</t>
  </si>
  <si>
    <t>coen.: 30-50 x6-10</t>
  </si>
  <si>
    <t>coen.:18-25x(&lt;5)</t>
  </si>
  <si>
    <t>coen.: 25-35x5-7</t>
  </si>
  <si>
    <t>coen.: 35-45x7-10</t>
  </si>
  <si>
    <t>coen.: 45-65x10-15</t>
  </si>
  <si>
    <t>coen.: 65-75x15-20</t>
  </si>
  <si>
    <t>coen.: 75-100x20-25</t>
  </si>
  <si>
    <t>coen.:  30-40x(&lt;5)</t>
  </si>
  <si>
    <t>coen.: 30-40x15-8</t>
  </si>
  <si>
    <t>coen.: 30-40x8-10</t>
  </si>
  <si>
    <t>coen.: 30-40x10-12</t>
  </si>
  <si>
    <t>coen.: 40-60x5-8</t>
  </si>
  <si>
    <t>coen.: 40-60x8-10</t>
  </si>
  <si>
    <t>coen.: 40-60x10-12</t>
  </si>
  <si>
    <t>coen.: 60-80x10-12</t>
  </si>
  <si>
    <t>coen.: 60-80x 8-10</t>
  </si>
  <si>
    <t>coen.: 80-100 x10-12</t>
  </si>
  <si>
    <t>coen.: 80-100x12-15</t>
  </si>
  <si>
    <t xml:space="preserve"> 3-5x9-11</t>
  </si>
  <si>
    <t>coen.: 50-80x12-15</t>
  </si>
  <si>
    <t>coen.: 60-80x15-20</t>
  </si>
  <si>
    <t>2.5-3x3.8-5.0</t>
  </si>
  <si>
    <t>2-4x5-9</t>
  </si>
  <si>
    <t>4-6x8-12</t>
  </si>
  <si>
    <t>2-4x10-14</t>
  </si>
  <si>
    <t>1-3x3-5</t>
  </si>
  <si>
    <t>3-5x4-8</t>
  </si>
  <si>
    <t>2-3x6-8</t>
  </si>
  <si>
    <t>3-5x8-12</t>
  </si>
  <si>
    <t>3x8</t>
  </si>
  <si>
    <t>2-6x8-12</t>
  </si>
  <si>
    <t xml:space="preserve"> 5-8x8-13</t>
  </si>
  <si>
    <t>coen.: 60-80x8-10</t>
  </si>
  <si>
    <t>150x100</t>
  </si>
  <si>
    <t>20-25x7-9</t>
  </si>
  <si>
    <t xml:space="preserve"> 4-6x7-9</t>
  </si>
  <si>
    <t>4.5x8</t>
  </si>
  <si>
    <t xml:space="preserve"> 3.5x6</t>
  </si>
  <si>
    <t>7x10-12</t>
  </si>
  <si>
    <t>Size range changed from 30 to 20x30</t>
  </si>
  <si>
    <t>20x30</t>
  </si>
  <si>
    <t>Size range changed from 100-300x50-100 to 100-300</t>
  </si>
  <si>
    <t>100-300</t>
  </si>
  <si>
    <t>Size range changed from 120-180x100-160 to 100-160x120-180</t>
  </si>
  <si>
    <t xml:space="preserve"> 100-160x120-180</t>
  </si>
  <si>
    <t>Size range changed from 30 to 15x30</t>
  </si>
  <si>
    <t>Size range changed from 17-19x11 to 11x17-19</t>
  </si>
  <si>
    <t>Size range changed from 18-22 to 18-22x18-22</t>
  </si>
  <si>
    <t>Size range changed from  95-105 to 95-105x 95-105</t>
  </si>
  <si>
    <t>95-105x 95-105</t>
  </si>
  <si>
    <t>Size range changed from  105-115 to 105-115x105-115</t>
  </si>
  <si>
    <t>105-115x105-115</t>
  </si>
  <si>
    <t>Size range changed from 28-30 to 28-30x37</t>
  </si>
  <si>
    <t>28-30x37</t>
  </si>
  <si>
    <t>Size range changed from 31-33 to 31-33x39</t>
  </si>
  <si>
    <t>31-33x39</t>
  </si>
  <si>
    <t>Size range changed from 34-36 to 34-36x40</t>
  </si>
  <si>
    <t>34-36x40</t>
  </si>
  <si>
    <t>Size range changed from 37-39 to 37-39x41</t>
  </si>
  <si>
    <t>37-39x41</t>
  </si>
  <si>
    <t>Size range changed from 40-42 to 40-42x24</t>
  </si>
  <si>
    <t>40-42x24</t>
  </si>
  <si>
    <t>Size range changed from 43-45 to 43-45x47</t>
  </si>
  <si>
    <t>43-45x47</t>
  </si>
  <si>
    <t>Size range changed from 55-65 to 55-65x55-65</t>
  </si>
  <si>
    <t>55-65x55-65</t>
  </si>
  <si>
    <t>Size range changed from 45-55 to 45x45-55</t>
  </si>
  <si>
    <t>45x45-55</t>
  </si>
  <si>
    <t>60x60</t>
  </si>
  <si>
    <t>Size range changed from 70-90 to 60x70-90</t>
  </si>
  <si>
    <t>60x70-90</t>
  </si>
  <si>
    <t>60x45-75</t>
  </si>
  <si>
    <t>Size range changed from  75-85 to 60x75-85</t>
  </si>
  <si>
    <t>60x75-85</t>
  </si>
  <si>
    <t>Size range changed from  85-95 to 50x85-95</t>
  </si>
  <si>
    <t xml:space="preserve"> 50x85-95</t>
  </si>
  <si>
    <t>Size range changed from  95-105 to 70x95-105</t>
  </si>
  <si>
    <t>70x95-105</t>
  </si>
  <si>
    <t>Size range changed from105-115 to 65x105-115</t>
  </si>
  <si>
    <t>65x105-115</t>
  </si>
  <si>
    <t>Size range changed from 130-150 to 110x130-150</t>
  </si>
  <si>
    <t>110x130-150</t>
  </si>
  <si>
    <t>Size range changed from  52-57 to 52-57x70</t>
  </si>
  <si>
    <t>52-57x70</t>
  </si>
  <si>
    <t xml:space="preserve"> 57-62x80</t>
  </si>
  <si>
    <t>Size range changed from 57-62 to 57-62x80</t>
  </si>
  <si>
    <t>Size range changed from  67-72 to 67-72x90</t>
  </si>
  <si>
    <t>67-72x90</t>
  </si>
  <si>
    <t>Size range changed from 35-37 to 35-37x42</t>
  </si>
  <si>
    <t>35-37x42</t>
  </si>
  <si>
    <t>Size range changed from  38-40 to 38-40x60</t>
  </si>
  <si>
    <t>38-40x60</t>
  </si>
  <si>
    <t>Size range changed from  41-43 to 41-43x52</t>
  </si>
  <si>
    <t>41-43x52</t>
  </si>
  <si>
    <t xml:space="preserve"> 44-46x47</t>
  </si>
  <si>
    <t>Size range changed from 44-46 to  44-46x47</t>
  </si>
  <si>
    <t>Size range changed from  47-49 to  47-49x55</t>
  </si>
  <si>
    <t xml:space="preserve"> 47-49x55</t>
  </si>
  <si>
    <t>Size range changed from  50-52 to  50-52x52</t>
  </si>
  <si>
    <t>50-52x52</t>
  </si>
  <si>
    <t>Size range changed from 55x65 to 65x55</t>
  </si>
  <si>
    <t>65x55</t>
  </si>
  <si>
    <t>32-37x30</t>
  </si>
  <si>
    <t>Size range changed from 32-37 to 32-37x30</t>
  </si>
  <si>
    <t>Size range changed from  37-42 to 37-42x50</t>
  </si>
  <si>
    <t>37-42x50</t>
  </si>
  <si>
    <t>Size range changed from 23-25 to 23-25x23-25</t>
  </si>
  <si>
    <t>23-25x23-25</t>
  </si>
  <si>
    <t>Size range changed from 26-29 to 26-29x26-29</t>
  </si>
  <si>
    <t>26-29x26-29</t>
  </si>
  <si>
    <t>Size range changed from 32-37 to 32-37x32-37</t>
  </si>
  <si>
    <t xml:space="preserve"> 32-37x32-37</t>
  </si>
  <si>
    <t>Size range changed from 50-55 to 50x50-55</t>
  </si>
  <si>
    <t>50x50-55</t>
  </si>
  <si>
    <t>Size range changed from 30-40 to 30-40x30-40</t>
  </si>
  <si>
    <t>Size range changed from  25-27 to 25-27x25</t>
  </si>
  <si>
    <t>25-27x25</t>
  </si>
  <si>
    <t>Size range changed from  23-25 to 23-25x23-25</t>
  </si>
  <si>
    <t>Size range changed from  26-29 to 26-29x27</t>
  </si>
  <si>
    <t>26-29x27</t>
  </si>
  <si>
    <t>Size range changed from  30-32 to 30-32x33</t>
  </si>
  <si>
    <t>30-32x33</t>
  </si>
  <si>
    <t>Size range changed from 33-40 to 33-40x40</t>
  </si>
  <si>
    <t>33-40x40</t>
  </si>
  <si>
    <t>Size range changed from 35-45 to 35x35-45</t>
  </si>
  <si>
    <t>35x35-45</t>
  </si>
  <si>
    <t>Size range changed from 25-35 to 25x25-35</t>
  </si>
  <si>
    <t>25x25-35</t>
  </si>
  <si>
    <t>Size range changed from 40-60 to 40x40-60</t>
  </si>
  <si>
    <t>40x40-60</t>
  </si>
  <si>
    <t>Size range changed from 30 to 30x30</t>
  </si>
  <si>
    <t>35x35</t>
  </si>
  <si>
    <t>Size range changed from 35 to 35x35</t>
  </si>
  <si>
    <t>40x40</t>
  </si>
  <si>
    <t>Size range changed from 40 to 40x40</t>
  </si>
  <si>
    <t>18-22x18-22</t>
  </si>
  <si>
    <t>60-70x32</t>
  </si>
  <si>
    <t>70-80x37</t>
  </si>
  <si>
    <t>80-90x42</t>
  </si>
  <si>
    <t>Size range changed from 50-60 to 50-60x29</t>
  </si>
  <si>
    <t>50-60x29</t>
  </si>
  <si>
    <t>8x15</t>
  </si>
  <si>
    <t>Size range changed from 15 to 8x15</t>
  </si>
  <si>
    <t>6.3x7-10</t>
  </si>
  <si>
    <t>7x10-13</t>
  </si>
  <si>
    <t>8x13-16</t>
  </si>
  <si>
    <t>7x6-10</t>
  </si>
  <si>
    <t xml:space="preserve"> 9x11-15</t>
  </si>
  <si>
    <t>5x8-10</t>
  </si>
  <si>
    <t>Size range changed from 15x15 to 15</t>
  </si>
  <si>
    <t>Size range changed from 20x20 to 20</t>
  </si>
  <si>
    <t>3.5x3-5</t>
  </si>
  <si>
    <t>3-5x2</t>
  </si>
  <si>
    <t xml:space="preserve"> 5x4-5</t>
  </si>
  <si>
    <t>2-2.5x4-4.5</t>
  </si>
  <si>
    <t>8x5-20</t>
  </si>
  <si>
    <t>8x10-20</t>
  </si>
  <si>
    <t>Valid name of Aphanothece minutissima</t>
  </si>
  <si>
    <t>Valid name of Aphanothece smithii</t>
  </si>
  <si>
    <t>Synonym of Anathece minutissima</t>
  </si>
  <si>
    <t xml:space="preserve"> Synonym of Anathece smithii</t>
  </si>
  <si>
    <t>Size range changed from  3.8-9x3-5 to 3-5x3.8-9</t>
  </si>
  <si>
    <t xml:space="preserve"> Author year changed from 1865 to 1863</t>
  </si>
  <si>
    <t>Size range changed from 17-21x10-12 to 10-12x17-21</t>
  </si>
  <si>
    <t>Size range changed from  22-26x13-15 to 13-15x22-26</t>
  </si>
  <si>
    <t>Size range changed from   27-33x15-16 to 15-16x27-33</t>
  </si>
  <si>
    <t>Size range changed from  34-40x17-18 to 17-18x34-40</t>
  </si>
  <si>
    <t>Size range changed from 48-54x19-22 to 19-22x48-54</t>
  </si>
  <si>
    <t>Size range changed from  41-47x18-20 to 18-20x41-47</t>
  </si>
  <si>
    <t>Author year changed from  1832 to 1831; space deleted after species name</t>
  </si>
  <si>
    <t>Valid name of Rhodomonas lacustris var. Nannoplanctica</t>
  </si>
  <si>
    <t>Author name and year corrected from Butcher 1967 to Butcher ex G.Novarino, I.A.N.Lucas &amp; S.Morrall 1994</t>
  </si>
  <si>
    <t>Size range changed from  20x6 to 6x20</t>
  </si>
  <si>
    <t>Size range changed from  7-9x4-6 to 4-6x7-9</t>
  </si>
  <si>
    <t>Valid name for Rhodomonas lacustris var. Lacustris</t>
  </si>
  <si>
    <t>Not valid variety for Rhodomonas lacustris</t>
  </si>
  <si>
    <t>Old name for Plagioselmis nannoplanctica</t>
  </si>
  <si>
    <t>Author name and year corrected from (Dangeard) Lemmermann 1908 to (P.A.Dangeard) Lemmermann 1899</t>
  </si>
  <si>
    <t>Valid name of Prorocentrum minimum</t>
  </si>
  <si>
    <t>Old name for Prorocentrum cordatum</t>
  </si>
  <si>
    <t>Old name for Gymnodinium venator</t>
  </si>
  <si>
    <t>Old name for Karlodinium veneficum</t>
  </si>
  <si>
    <t>Valid name for Gymnodinium sanguineum</t>
  </si>
  <si>
    <t>Old name for Akashiwo sanguinea</t>
  </si>
  <si>
    <t>Valid name of Amphidinium pellucidum</t>
  </si>
  <si>
    <t>Valid name of Gymnodinium galatheanum</t>
  </si>
  <si>
    <t>Valid name of Gyrodinium calyptroglyphe</t>
  </si>
  <si>
    <t xml:space="preserve"> Size range corrections from 22-25x19-21 to  20-25x19-21</t>
  </si>
  <si>
    <t xml:space="preserve"> 20-25x19-21</t>
  </si>
  <si>
    <t>Spelling correction of species name to Kofoidinium velleloides</t>
  </si>
  <si>
    <t>Size range changed from  17-19x11 to 11x17-19</t>
  </si>
  <si>
    <t>Space removed in size range description: Change 10-12x 5-7 to 10-12x5-7</t>
  </si>
  <si>
    <t>Size range changed from 60x55 to 55x60</t>
  </si>
  <si>
    <t>Corrections of size range from 60x50 to 60x55</t>
  </si>
  <si>
    <t>Old name for Glenodinium danicum</t>
  </si>
  <si>
    <t>Valid name of Chrysochromulina polylepis</t>
  </si>
  <si>
    <t>Author name corrected from Pienaar &amp;Norris 1979 to (Fournier) Pienaar &amp; R.E.Norris 1979</t>
  </si>
  <si>
    <t>Valid name of Navicula capitata var. Hungarica</t>
  </si>
  <si>
    <t>Valid name of Staurosira construens v. Venter</t>
  </si>
  <si>
    <t>Size range changed from 6-8x4-5 to 4-5 x6-8</t>
  </si>
  <si>
    <t>Size range changed from 15-25x10-12 to 10-12 x15-25</t>
  </si>
  <si>
    <t>New species added by Chatarina</t>
  </si>
  <si>
    <t>Addition of author name; space deleted after species name</t>
  </si>
  <si>
    <t>Valid name of Pediastrum duplex var. gracillimum</t>
  </si>
  <si>
    <t>Space deleted in size range description</t>
  </si>
  <si>
    <t>Valid name of Pediastrum simplex</t>
  </si>
  <si>
    <t>Old name for Parapediastrum biradiatum</t>
  </si>
  <si>
    <t>Valid name of Pediastrum biradiatum</t>
  </si>
  <si>
    <t>Valid name for Pediastrum kawraiskyi</t>
  </si>
  <si>
    <t>Old name for Dolichospermum sigmoideum</t>
  </si>
  <si>
    <t>Dolichospermum sigmoideum</t>
  </si>
  <si>
    <t>(Nygaard) Wacklin, L.Hoffmann &amp; Komárek 2009 </t>
  </si>
  <si>
    <t>http://www.marinespecies.org/aphia.php?p=taxdetails&amp;id=625408</t>
  </si>
  <si>
    <t>Valid name of Anabaena circinalis</t>
  </si>
  <si>
    <t>Old name for Dolichospermum macrosporum</t>
  </si>
  <si>
    <t>Dolichospermum macrosporum</t>
  </si>
  <si>
    <t>(Klebhan) Wacklin, L.Hoffmann &amp; Komárek 2009</t>
  </si>
  <si>
    <t>http://www.marinespecies.org/aphia.php?p=taxdetails&amp;id=625403</t>
  </si>
  <si>
    <t>Old name for Biecheleria halophila</t>
  </si>
  <si>
    <t>Biecheleria halophila</t>
  </si>
  <si>
    <t>http://www.marinespecies.org/aphia.php?p=taxdetails&amp;id=626298</t>
  </si>
  <si>
    <t>Valid name of Gymnodinium halophilum, May be possible include in next 8 classes</t>
  </si>
  <si>
    <t>http://www.marinespecies.org/aphia.php?p=taxdetails&amp;id=688227</t>
  </si>
  <si>
    <t>Rintala &amp; G. Hällfors 2010</t>
  </si>
  <si>
    <t>Protoperidinium quinquecorne</t>
  </si>
  <si>
    <t>Old name for Protoperidinium quinquecorne</t>
  </si>
  <si>
    <t>http://www.marinespecies.org/aphia.php?p=taxdetails&amp;id=233805</t>
  </si>
  <si>
    <t>Valid name of Peridinium quinquecorne; Size range changed from  25-30x20-25 to 20-25x25-30</t>
  </si>
  <si>
    <t>Old name for Parvodinium inconspicuum</t>
  </si>
  <si>
    <t>Parvodinium inconspicuum</t>
  </si>
  <si>
    <t>(Lemmermann) S.Carty 2008</t>
  </si>
  <si>
    <t>http://www.marinespecies.org/aphia.php?p=taxdetails&amp;id=838487</t>
  </si>
  <si>
    <t>Valid name of Peridinium inconspicuum</t>
  </si>
  <si>
    <t>Old name for Amylax triacantha var. buxus</t>
  </si>
  <si>
    <t>Amylax triacantha var. buxus</t>
  </si>
  <si>
    <t xml:space="preserve">(Balech) Gárate-Lizárraga 2014 </t>
  </si>
  <si>
    <t>http://www.marinespecies.org/aphia.php?p=taxdetails&amp;id=846758</t>
  </si>
  <si>
    <t>Micracanthodinium</t>
  </si>
  <si>
    <t>http://www.marinespecies.org/aphia.php?p=taxdetails&amp;id=109510</t>
  </si>
  <si>
    <t>New species; Heidi Let's discuss suitable size classes of Micracanthodinium spp. at the meeting</t>
  </si>
  <si>
    <t>Pyrophacus horologium</t>
  </si>
  <si>
    <t>http://www.marinespecies.org/aphia.php?p=taxdetails&amp;id=232598</t>
  </si>
  <si>
    <t>Pyrophacus horologicum is not a synonym of in Algaebase Pyrophacus horologium, but Pyrophacus horologium  is of an entity that is currently accepted taxonomically</t>
  </si>
  <si>
    <t>Old name for Chrysotila carterae</t>
  </si>
  <si>
    <t>Chrysotila carterae</t>
  </si>
  <si>
    <t xml:space="preserve">(T.Braarud &amp; E.Fagerland) Andersen, Kim, Tittley &amp; Yoon 2014 </t>
  </si>
  <si>
    <t>http://www.marinespecies.org/aphia.php?p=taxdetails&amp;id=837255</t>
  </si>
  <si>
    <t>Valid name of Pleurochrysis carterae</t>
  </si>
  <si>
    <t>Old name for Uroglenopsis americana</t>
  </si>
  <si>
    <t>Uroglenopsis americana</t>
  </si>
  <si>
    <t xml:space="preserve">(G.N.Calkins) Lemmermann 1899 </t>
  </si>
  <si>
    <t>http://www.marinespecies.org/aphia.php?p=taxdetails&amp;id=555951</t>
  </si>
  <si>
    <t>Valid name of Uroglena americana; Size range changed from 8-10 to 5x8-10</t>
  </si>
  <si>
    <t>Old name for Pseudochattonella farcimen</t>
  </si>
  <si>
    <t>Pseudochattonella farcimen</t>
  </si>
  <si>
    <t>Valid name of Verrucophora farcimen</t>
  </si>
  <si>
    <t>Valid name of Verrucophora farcimen; Size range changed from 40-50x15-20 to 15-20x40-50</t>
  </si>
  <si>
    <t>Valid name of Verrucophora farcimen; Size range changed from 30-40x10-20 to 10-20x30-40</t>
  </si>
  <si>
    <t>Valid name of Verrucophora farcimen; Size range changed from 20-30x8-12 to 8-12x20-30</t>
  </si>
  <si>
    <t>Valid name of Verrucophora farcimen; Size range changed from 10-20x8-12 to 8-12x10-20</t>
  </si>
  <si>
    <t xml:space="preserve">(W. Eikrem, B. Edvardsen &amp; J. Throndsen) W. Eichrem 2009 </t>
  </si>
  <si>
    <t>http://www.marinespecies.org/aphia.php?p=taxdetails&amp;id=531467</t>
  </si>
  <si>
    <t>Old name for Mallomonas ploesslii</t>
  </si>
  <si>
    <t>Mallomonas ploesslii</t>
  </si>
  <si>
    <t>Perty 1852</t>
  </si>
  <si>
    <t>http://www.marinespecies.org/aphia.php?p=taxdetails&amp;id=841057</t>
  </si>
  <si>
    <t>Valid name of Mallomonas acaroides; Size range changed from 15-20x10-13 to 10-13x15-20</t>
  </si>
  <si>
    <t>Old name for Kamptonema chlorinum</t>
  </si>
  <si>
    <t>Kamptonema chlorinum</t>
  </si>
  <si>
    <t>(Kützing ex Gomont) Strunecký, Komárek &amp; J.Smarda 2014</t>
  </si>
  <si>
    <t>http://www.marinespecies.org/aphia.php?p=taxdetails&amp;id=840966</t>
  </si>
  <si>
    <t>Valid name of Oscillatoria chlorina</t>
  </si>
  <si>
    <t>Author changed from (BRUN) SIMONS.1979 to (Brun) Simonsen 1979</t>
  </si>
  <si>
    <t>(Brun) Simonsen 1979</t>
  </si>
  <si>
    <t>Author changed from (Gregory in Greville) Hustedt 1957 to (Gregory) Hustedt 1957</t>
  </si>
  <si>
    <t>Author changed from (Gregory in Greville) Hustedt 1957 to (W. Gregory) Hustedt 1957</t>
  </si>
  <si>
    <t>(W. Gregory) Hustedt 1957</t>
  </si>
  <si>
    <t>Author name changed from (Ehrenberg) Kutzing 1844 to (Ehrenberg) Kützing 1844</t>
  </si>
  <si>
    <t>http://www.marinespecies.org/aphia.php?p=taxdetails&amp;id=162770</t>
  </si>
  <si>
    <t>Author name changed from (Ehrenberg) Simonsen 1979 to (O.Müller) Simonsen 1979</t>
  </si>
  <si>
    <t>(O.Müller) Simonsen 1979</t>
  </si>
  <si>
    <t>Inserted Author name and year</t>
  </si>
  <si>
    <t>Author year changed from 1901 to 1902</t>
  </si>
  <si>
    <t>H.S.Lauder 1864</t>
  </si>
  <si>
    <t>Deleted comma after Author name</t>
  </si>
  <si>
    <r>
      <t xml:space="preserve">Author name changed from Zingone </t>
    </r>
    <r>
      <rPr>
        <i/>
        <sz val="9"/>
        <rFont val="Arial"/>
        <family val="2"/>
        <charset val="186"/>
      </rPr>
      <t>in</t>
    </r>
    <r>
      <rPr>
        <sz val="9"/>
        <rFont val="Arial"/>
        <family val="2"/>
        <charset val="186"/>
      </rPr>
      <t xml:space="preserve"> Marino </t>
    </r>
    <r>
      <rPr>
        <i/>
        <sz val="9"/>
        <rFont val="Arial"/>
        <family val="2"/>
        <charset val="186"/>
      </rPr>
      <t>et al.</t>
    </r>
    <r>
      <rPr>
        <sz val="9"/>
        <rFont val="Arial"/>
        <family val="2"/>
        <charset val="186"/>
      </rPr>
      <t xml:space="preserve"> 1991 to (Marino, Montresor &amp; Zingone) Marino, Montresor &amp; Zingone 1991</t>
    </r>
  </si>
  <si>
    <t>Added Author name and year Ehrenberg 1844</t>
  </si>
  <si>
    <t>Old name for Chaetoceros socialis</t>
  </si>
  <si>
    <t>Old name for Coscinodiscopsis commutata</t>
  </si>
  <si>
    <t xml:space="preserve"> Coscinodiscopsis commutata</t>
  </si>
  <si>
    <t>Coscinodiscopsis commutata</t>
  </si>
  <si>
    <t>Valid name of Coscinodiscus commutatus</t>
  </si>
  <si>
    <t xml:space="preserve">(Grunow) E.A.Sar &amp; I.Sunesen 2008 </t>
  </si>
  <si>
    <t>http://www.marinespecies.org/aphia.php?p=taxdetails&amp;id=450729</t>
  </si>
  <si>
    <t>Author year changed from 1841 to 1840</t>
  </si>
  <si>
    <t>Added Author name and year: Ehrenberg 1839</t>
  </si>
  <si>
    <t>Author year changed from 1987 to 1988</t>
  </si>
  <si>
    <t>(Hustedt) Round 1988 </t>
  </si>
  <si>
    <r>
      <t>Added Author name and year (Kützing) Brébisson 1838</t>
    </r>
    <r>
      <rPr>
        <sz val="10"/>
        <rFont val="Arial"/>
        <family val="2"/>
        <charset val="186"/>
      </rPr>
      <t> </t>
    </r>
  </si>
  <si>
    <t>Added Author year 1996</t>
  </si>
  <si>
    <t>Author year changed from 1996 to 1997</t>
  </si>
  <si>
    <t>Added Author name and year Cleve 1889</t>
  </si>
  <si>
    <t>Cleve 1889</t>
  </si>
  <si>
    <t xml:space="preserve"> Author name and year added (C. Agardh 1824)</t>
  </si>
  <si>
    <t>Author year changed from 1904 to 1908</t>
  </si>
  <si>
    <t>(Hensen) Gran 1908</t>
  </si>
  <si>
    <t>Old name for Rhizosolenia setigera f. pungens</t>
  </si>
  <si>
    <t>Rhizosolenia setigera f. pungens</t>
  </si>
  <si>
    <t xml:space="preserve">(Cleve-Euler) Brunel 1962 </t>
  </si>
  <si>
    <t>http://www.marinespecies.org/aphia.php?p=taxdetails&amp;id=547544</t>
  </si>
  <si>
    <t>Valid name of Rhizosolenia pungens</t>
  </si>
  <si>
    <t>Author name and year added (Brightwell 1858)</t>
  </si>
  <si>
    <t>Author name changed from Grunow ex Pelletan 1889 to (Roper) Grunow ex Pelletan 1889</t>
  </si>
  <si>
    <t>Author name and year added (Greville 1865)</t>
  </si>
  <si>
    <t>Greville 1865</t>
  </si>
  <si>
    <t>Author name and year added (Ehrenberg 1845)</t>
  </si>
  <si>
    <t>Author name changed from (Greville &amp; Arnott in Gregory) Ralfs in Pritchard 1861 to (Greville) Ralfs 1861</t>
  </si>
  <si>
    <t>(Greville) Ralfs 1861</t>
  </si>
  <si>
    <t>Author name changed from (Grunow) E. Jørgensen 1905 sensu Hasle 1979 to  (Grunow) E.G. Jørgensen 1905</t>
  </si>
  <si>
    <t>Author year changed from 1903 to 1904</t>
  </si>
  <si>
    <t>Author year added (1951)</t>
  </si>
  <si>
    <t>Gaarder 1951</t>
  </si>
  <si>
    <t>Old name for Thalassiosira gravida</t>
  </si>
  <si>
    <t>Author name and year added</t>
  </si>
  <si>
    <t>Cleve 1873</t>
  </si>
  <si>
    <t>Old name for Pauliella taeniata</t>
  </si>
  <si>
    <t>Pauliella taeniata</t>
  </si>
  <si>
    <t>Valid name for Achnanthes taeniata</t>
  </si>
  <si>
    <t>(Grunow) F.E.Round &amp; P.W.Basson 1997</t>
  </si>
  <si>
    <t>http://www.marinespecies.org/aphia.php?p=taxdetails&amp;id=163624</t>
  </si>
  <si>
    <t>Author name and year added (Bory de Saint-Vincent 1822)</t>
  </si>
  <si>
    <t>Bory de Saint-Vincent 1822</t>
  </si>
  <si>
    <t>Author name and year added (Ehrenberg ex Kützing 1844)</t>
  </si>
  <si>
    <t xml:space="preserve">Author name and year changed from Ehrenberg 1840 to (Ehrenberg) Ehrenberg ex Kützing 1844 </t>
  </si>
  <si>
    <t>(Ehrenberg) Ehrenberg ex Kützing 1844</t>
  </si>
  <si>
    <t>Author name and year changed from (Ehrenberg) Kirchner 1878 to (C.Agardh) C.Agardh 1830</t>
  </si>
  <si>
    <t>(C.Agardh) C.Agardh 1830</t>
  </si>
  <si>
    <t>Author name and year added (C.Agardh 1830)</t>
  </si>
  <si>
    <t>C.Agardh 1830</t>
  </si>
  <si>
    <t>Author name and year added (Ehrenberg ex Cleve 18949</t>
  </si>
  <si>
    <t>Author name and year added (Ehrenberg 1837)</t>
  </si>
  <si>
    <t>Author year changed from 1825 to 1830</t>
  </si>
  <si>
    <t>Ehrenberg ex Cleve 1894</t>
  </si>
  <si>
    <t>Ehrenberg 1837</t>
  </si>
  <si>
    <t>Desmazières 1830</t>
  </si>
  <si>
    <t>Author name and year added (Lyngbye 1819)</t>
  </si>
  <si>
    <t>Lyngbye 1819</t>
  </si>
  <si>
    <t>AphiaID and AphiaID-Link changed from 149034 to 661267</t>
  </si>
  <si>
    <t>http://www.marinespecies.org/aphia.php?p=taxdetails&amp;id=661267</t>
  </si>
  <si>
    <t>Old name for Diatoma vulgaris</t>
  </si>
  <si>
    <t xml:space="preserve">AphiaID and AphiaID-Link changed from 614199  to 180338, Author and year changed from (W. Smith) P.T. Cleve 1894   to   (W.Smith) J.W.Griffin &amp; Henfrey 1856 </t>
  </si>
  <si>
    <t>http://www.marinespecies.org/aphia.php?p=taxdetails&amp;id=180338</t>
  </si>
  <si>
    <t xml:space="preserve">(W.Smith) J.W.Griffin &amp; Henfrey 1856 </t>
  </si>
  <si>
    <t>Author name and year added (Hassall 1845)</t>
  </si>
  <si>
    <t>Hassall 1845</t>
  </si>
  <si>
    <t>Author and year added  (C.Agardh 1827)</t>
  </si>
  <si>
    <t>C.Agardh 1827</t>
  </si>
  <si>
    <t>AphiaID and AphiaID-Link added 172725</t>
  </si>
  <si>
    <t>http://www.marinespecies.org/aphia.php?p=taxdetails&amp;id=172725</t>
  </si>
  <si>
    <t>Author year changed from 1838 to 1836. AphiaID/AphiaID link changed from 149447 to 661256.</t>
  </si>
  <si>
    <t>(Kützing) Ehrenberg 1836</t>
  </si>
  <si>
    <t>http://www.marinespecies.org/aphia.php?p=taxdetails&amp;id=661256</t>
  </si>
  <si>
    <t>Author och year added (Bory de Saint-Vincent 1822)</t>
  </si>
  <si>
    <r>
      <t>Author changed from Grunow</t>
    </r>
    <r>
      <rPr>
        <i/>
        <sz val="9"/>
        <rFont val="Arial"/>
        <family val="2"/>
        <charset val="186"/>
      </rPr>
      <t xml:space="preserve"> in </t>
    </r>
    <r>
      <rPr>
        <sz val="9"/>
        <rFont val="Arial"/>
        <family val="2"/>
        <charset val="186"/>
      </rPr>
      <t>Cleve &amp; Grunow 1880 to Grunow 1880.</t>
    </r>
  </si>
  <si>
    <t>Author changed from (Brébisson in Kützing) Ralfs in Pritchard 1861 to (Brébisson) Ralfs in Pritchard 1861</t>
  </si>
  <si>
    <t>AphiaID and AphiaID link changed from 175435 to 609727.</t>
  </si>
  <si>
    <t>http://www.marinespecies.org/aphia.php?p=taxdetails&amp;id=609727</t>
  </si>
  <si>
    <t>Author and year added (Hassall 1845)</t>
  </si>
  <si>
    <t>Author initials added</t>
  </si>
  <si>
    <t>Aphia ID and Aphia-link added. Author and year added. (Same as Pseudo-nitzschia seriata withou GRP in SFLAG).</t>
  </si>
  <si>
    <t>Author and year added (H. Peragallo 1900).</t>
  </si>
  <si>
    <t>Author and year changed from (Ehrenberg) Grunow 1862 to (Ehrenberg) P.B. Hamilton 1992.</t>
  </si>
  <si>
    <t>Valid name of Staurosira construens v. venter</t>
  </si>
  <si>
    <t>Year changed from 1836 to 1835.</t>
  </si>
  <si>
    <t>Turpin 1828</t>
  </si>
  <si>
    <t>Author and year added, Ehrenberg 1830 </t>
  </si>
  <si>
    <t>Ehrenberg 1830 </t>
  </si>
  <si>
    <t>Space added between (Roth) and Kützing in author name.</t>
  </si>
  <si>
    <t>Year added, 1952.</t>
  </si>
  <si>
    <t>(Grunow) Knudson 1952</t>
  </si>
  <si>
    <t>Aphia ID and Link changed from 176352 to 555052. Author and year changed from (Grunow) Hallegraeff 1986 to (Grunow) Tempère &amp; Peragallo 1910.</t>
  </si>
  <si>
    <t>Author and year changed from (Grunow) Grunow ex Hustedt 1932 to (Grunow) Mereschkowsky 1902.</t>
  </si>
  <si>
    <t>Old name for Belonastrum berolinensis</t>
  </si>
  <si>
    <t>Belonastrum berolinensis</t>
  </si>
  <si>
    <t>(Lemmermann) Round &amp; Maidana 2001</t>
  </si>
  <si>
    <t>http://www.marinespecies.org/aphia.php?p=taxdetails&amp;id=621696</t>
  </si>
  <si>
    <t>Valid name of Synedra berolinensis</t>
  </si>
  <si>
    <t>Old name for Trieres mobiliensis</t>
  </si>
  <si>
    <t>Trieres mobiliensis</t>
  </si>
  <si>
    <t>http://www.marinespecies.org/aphia.php?p=taxdetails&amp;id=839991</t>
  </si>
  <si>
    <t>Valid name of Odontella mobiliensis</t>
  </si>
  <si>
    <t>(Bourrelly) Fott 1960</t>
  </si>
  <si>
    <t>Added Author year 1960</t>
  </si>
  <si>
    <t>Old name for Pseudochattonella verruculosa</t>
  </si>
  <si>
    <t>Pseudochattonella verruculosa</t>
  </si>
  <si>
    <t>(Y.Hara &amp; M.Chihara) S.Tanabe-Hosoi, D.Honda, S.Fukaya, Y.Inagaki &amp; Y.Sako 2007</t>
  </si>
  <si>
    <t>http://www.marinespecies.org/aphia.php?p=taxdetails&amp;id=531446</t>
  </si>
  <si>
    <t>Valid name of Chattonella verruculosa</t>
  </si>
  <si>
    <t>Ehrenberg 1834</t>
  </si>
  <si>
    <t>Author year changed from 1838 to 1834</t>
  </si>
  <si>
    <t>Old name for Fusola viridis</t>
  </si>
  <si>
    <t>Fusola viridis</t>
  </si>
  <si>
    <t>CHLAMYDOMONADALES</t>
  </si>
  <si>
    <t>J.W.Snow 1903</t>
  </si>
  <si>
    <t>http://www.marinespecies.org/aphia.php?p=taxdetails&amp;id=661077</t>
  </si>
  <si>
    <t>Valid name of Elakatothrix viridis</t>
  </si>
  <si>
    <t>Playfair 1918</t>
  </si>
  <si>
    <t>Author name changed from Skuja 1939 to Playfair 1918</t>
  </si>
  <si>
    <t>(Turpin) Hegewald &amp; Hanagata 2000</t>
  </si>
  <si>
    <t>http://www.marinespecies.org/aphia.php?p=taxdetails&amp;id=608578</t>
  </si>
  <si>
    <t>(Rodhe &amp; Skuja) Fott 1967</t>
  </si>
  <si>
    <t>(Schmidle) Schmidle 1900</t>
  </si>
  <si>
    <t>Old name for Willea apiculata</t>
  </si>
  <si>
    <t>Willea apiculata</t>
  </si>
  <si>
    <t>Trebouxiophyceae</t>
  </si>
  <si>
    <t>CHLORELLALES</t>
  </si>
  <si>
    <t>Changed Class from Chlorophyceae to Trebouxiophyceae and Order from CHLOROCOCCALES to CHLORELLALES</t>
  </si>
  <si>
    <t>SPHAEROPLEALES</t>
  </si>
  <si>
    <t>Order changed from CHLOROCOCCALES to SPHAEROPLEALES; Added author year 2000</t>
  </si>
  <si>
    <t>Order changed from CHLOROCOCCALES to SPHAEROPLEALES; Size range changed from 20-24x3-4 to 3-4x20-24</t>
  </si>
  <si>
    <t>Changed Class from Chlorophyceae to Trebouxiophyceae and Order from CHLOROCOCCALES to TREBUOXIALES</t>
  </si>
  <si>
    <t>Changed order from CHLOROCOCCALES to CHLAMYDOMONADALES</t>
  </si>
  <si>
    <t>Changed order from CHLOROCOCCALES to CHLAMYDOMONADALES; Author year changed from 1976 to 1967</t>
  </si>
  <si>
    <t>Order changed from CHLOROCOCCALES to SPHAEROPLEALES</t>
  </si>
  <si>
    <t>TREBOUXIALES</t>
  </si>
  <si>
    <t>Trebouxiophyceae ordo incertae sedis</t>
  </si>
  <si>
    <t>Changed Class from Chlorophyceae to Trebouxiophyceae and Order from CHLOROCOCCALES to Trebouxiophyceae ordo incertae sedis</t>
  </si>
  <si>
    <t>Changed Class from Chlorophyceae to Trebouxiophyceae and Order from CHLOROCOCCALES to Trebouxiophyceae ordo incertae sedis; Author yera added 1900</t>
  </si>
  <si>
    <t>(Lemmermann) D.M.John, M.J.Wynne &amp; P.M.Tsarenko 2014</t>
  </si>
  <si>
    <t>http://www.marinespecies.org/aphia.php?p=taxdetails&amp;id=839163</t>
  </si>
  <si>
    <t>Valid name of Crucigeniella apiculata</t>
  </si>
  <si>
    <t>Changed Class from Chlorophyceae to Trebouxiophyceae and Order from CHLOROCOCCALES to OOCYSTALES</t>
  </si>
  <si>
    <t>Old name for Willea rectangularis</t>
  </si>
  <si>
    <t>Willea rectangularis</t>
  </si>
  <si>
    <t>(A.Braun) D.M.John, M.J.Wynne &amp; P.M.Tsarenko 2014</t>
  </si>
  <si>
    <t>http://www.marinespecies.org/aphia.php?p=taxdetails&amp;id=840472</t>
  </si>
  <si>
    <t>Valid name of Crucigeniella rectangularis</t>
  </si>
  <si>
    <t>Old name for Mychonastes jurisii</t>
  </si>
  <si>
    <t>Mychonastes jurisii</t>
  </si>
  <si>
    <t xml:space="preserve">(Hindák) Krienitz, C.Bock, Dadheech &amp; Proschold 2011 </t>
  </si>
  <si>
    <t>http://www.marinespecies.org/aphia.php?p=taxdetails&amp;id=624375</t>
  </si>
  <si>
    <t>Order changed from CHLOROCOCCALES to SPHAEROPLEALES; Changed Author year from 2001 to 2000</t>
  </si>
  <si>
    <t>Old name for Mucidosphaerium pulchellum</t>
  </si>
  <si>
    <t>Mucidosphaerium pulchellum</t>
  </si>
  <si>
    <t>(H.C.Wood) C.Bock, Proschold &amp; Krienitz 2011</t>
  </si>
  <si>
    <t>http://www.marinespecies.org/aphia.php?p=taxdetails&amp;id=624695</t>
  </si>
  <si>
    <t>Valid name of Dictyosphaerium pulchellum</t>
  </si>
  <si>
    <t>Changed Class from Chlorophyceae to Trebouxiophyceae and Order from CHLOROCOCCALES to OOCYSTALES; Added Author year 2000</t>
  </si>
  <si>
    <t>Old name for Raphidocelis danubiana</t>
  </si>
  <si>
    <t>Raphidocelis danubiana</t>
  </si>
  <si>
    <t>(Hindák) Marvan, Komárek &amp; Comas 1984</t>
  </si>
  <si>
    <t>http://www.marinespecies.org/aphia.php?p=taxdetails&amp;id=616378</t>
  </si>
  <si>
    <t>Valid name of Dactylosphaerium jurisii</t>
  </si>
  <si>
    <t>Valid name of Kirchneriella contorta</t>
  </si>
  <si>
    <t>Order changed from CHLOROCOCCALES to SPHAEROPLEALES; Size range changed from 9-11x3-5 to 3-5x9-11</t>
  </si>
  <si>
    <t>Order changed from CHLOROCOCCALES to SPHAEROPLEALES;Size range changed from &lt;5x30-40 to 30-40x(&lt;5)</t>
  </si>
  <si>
    <t>Order changed from CHLOROCOCCALES to SPHAEROPLEALES; Size range changed from  5-8x30-40 to 30-40x15-8</t>
  </si>
  <si>
    <t>Order changed from CHLOROCOCCALES to SPHAEROPLEALES; Size range changed from 8-10x30-40 to 30-40x8-10</t>
  </si>
  <si>
    <t>Order changed from CHLOROCOCCALES to SPHAEROPLEALES; Size range changed from 10-12x30-40 to 30-40x10-12</t>
  </si>
  <si>
    <t>Order changed from CHLOROCOCCALES to SPHAEROPLEALES; Size range changed from 5-8x40-60 to 40-60x5-8</t>
  </si>
  <si>
    <t>Order changed from CHLOROCOCCALES to SPHAEROPLEALES; Size range changed from 8-10x40-60 to 40-60x8-10</t>
  </si>
  <si>
    <t>Order changed from CHLOROCOCCALES to SPHAEROPLEALES; Size range changed from 10-12x40-60 to 40-60x10-12</t>
  </si>
  <si>
    <t>Order changed from CHLOROCOCCALES to SPHAEROPLEALES; Size range changed from  8-10x60-80 to 60-80x 8-10</t>
  </si>
  <si>
    <t>Order changed from CHLOROCOCCALES to SPHAEROPLEALES; Size range changed from  10-12x60-80 to 60-80x10-12</t>
  </si>
  <si>
    <t>Order changed from CHLOROCOCCALES to SPHAEROPLEALES; Size range changed from 10-12x80-100 to 80-100 x10-12</t>
  </si>
  <si>
    <t>Order changed from CHLOROCOCCALES to SPHAEROPLEALES' Size range changed from 12-15x80-100 to 80-100x12-15</t>
  </si>
  <si>
    <t>Order changed from CHLOROCOCCALES to SPHAEROPLEALES; Size range changed from 12-15x80-100 to 80-100x12-15</t>
  </si>
  <si>
    <t>Chlorophyceae familia incertae sedis</t>
  </si>
  <si>
    <t>http://www.marinespecies.org/aphia.php?p=taxdetails&amp;id=616373</t>
  </si>
  <si>
    <t>Corrected AphiaID (and link) from 626621 to  616373; Changed order from CHLOROCOCCALES to Chlorophyceae familia incertae sedis; Size range changed from 8-13x5-8 to 5-8x8-13</t>
  </si>
  <si>
    <t>Order changed from CHLOROCOCCALES to SPHAEROPLEALES; Size range changed from 15-20x50-70 to 50-70x15-20</t>
  </si>
  <si>
    <t>Order changed from CHLOROCOCCALES to SPHAEROPLEALES; Size range changed from 25-30x70-90 to 70-90x25-30</t>
  </si>
  <si>
    <t>Order changed from CHLOROCOCCALES to SPHAEROPLEALES; Size range changed from 8-12x2-6 to 2-6x8-12</t>
  </si>
  <si>
    <t>Changed Class from Chlorophyceae to Trebouxiophyceae and Order from CHLOROCOCCALES to OOCYSTALES; Changed Author yera from 1899 to 1898</t>
  </si>
  <si>
    <t>Nägeli ex A.Braun 1855</t>
  </si>
  <si>
    <t>Changed Class from Chlorophyceae to Trebouxiophyceae and Order from CHLOROCOCCALES to OOCYSTALES; Added Author</t>
  </si>
  <si>
    <t>(Meyen) E.Hegewald  2005</t>
  </si>
  <si>
    <t>Order changed from CHLOROCOCCALES to SPHAEROPLEALES; Changed Author from Meyen 1829 to (Meyen) E.Hegewald  2005; Size range changed from 10-12x30-50 to 30-50x10-12</t>
  </si>
  <si>
    <t>Order changed from CHLOROCOCCALES to SPHAEROPLEALES; Changed Author from Meyen 1829 to (Meyen) E.Hegewald  2005; Size range changed from 14-18x50-80 to 50-80x14-18</t>
  </si>
  <si>
    <t>Order changed from CHLOROCOCCALES to SPHAEROPLEALES; Size range changed from 6-10x30-50 to 30-50 x6-10</t>
  </si>
  <si>
    <t>Order changed from CHLOROCOCCALES to SPHAEROPLEALES; Size range changed from  &lt;5x18-25 to 18-25x(&lt;5)</t>
  </si>
  <si>
    <t>Order changed from CHLOROCOCCALES to SPHAEROPLEALES; Size range changed from 5-7x25-35 to 25-35x5-7</t>
  </si>
  <si>
    <t>Order changed from CHLOROCOCCALES to SPHAEROPLEALES; Size range changed from 7-10x35-45 to 35-45x7-10</t>
  </si>
  <si>
    <t>Order changed from CHLOROCOCCALES to SPHAEROPLEALES; Size range changed from 10-15x45-65 to 45-65x10-15</t>
  </si>
  <si>
    <t>Order changed from CHLOROCOCCALES to SPHAEROPLEALES; Size range changed from  15-20x65-75 to 65-75x15-20</t>
  </si>
  <si>
    <t>Order changed from CHLOROCOCCALES to SPHAEROPLEALES; Size range changed from 20-25x75-100 to 75-100x20-25</t>
  </si>
  <si>
    <t>Order changed from CHLOROCOCCALES to SPHAEROPLEALES; Size range changed from 15-20x65-75 to 65-75x15-20</t>
  </si>
  <si>
    <t>Order changed from CHLOROCOCCALES to SPHAEROPLEALES; Size range changed from &lt;5x30-40 to 30-40x(&lt;5)</t>
  </si>
  <si>
    <t>Order changed from CHLOROCOCCALES to SPHAEROPLEALES, Size range changed from 5-8x40-60 to 40-60x5-8</t>
  </si>
  <si>
    <t>Order changed from CHLOROCOCCALES to SPHAEROPLEALES; Size range changed from 12-15x50-80 to 50-80x12-15</t>
  </si>
  <si>
    <t>Order changed from CHLOROCOCCALES to SPHAEROPLEALES; Size range changed from 15-20x60-80 to 60-80x15-20</t>
  </si>
  <si>
    <t>TETRASPORALES</t>
  </si>
  <si>
    <t>Order changed from CHLOROCOCCALES to TETRASPORALES</t>
  </si>
  <si>
    <t>Old name for Acutodesmus acutiformis</t>
  </si>
  <si>
    <t>Acutodesmus acutiformis</t>
  </si>
  <si>
    <t>(Schröder) Tsarenko &amp; D.M.John 2011</t>
  </si>
  <si>
    <t>http://www.marinespecies.org/aphia.php?p=taxdetails&amp;id=840479</t>
  </si>
  <si>
    <t>Valid name of Scenedesmus acutiformis</t>
  </si>
  <si>
    <t>Order changed from CHLOROCOCCALES to SPHAEROPLEALES; Added Author</t>
  </si>
  <si>
    <t>Order changed from CHLOROCOCCALES to SPHAEROPLEALES; Author year changed from 1867 to 1866</t>
  </si>
  <si>
    <t>Reinsch 1866</t>
  </si>
  <si>
    <t>Order changed from CHLOROCOCCALES to SPHAEROPLEALES; Size range changed from 5-9x2-4 to 2-4x5-9</t>
  </si>
  <si>
    <t>Order changed from CHLOROCOCCALES to SPHAEROPLEALES; Size range changed from 8-12x4-6 to 4-6x8-12</t>
  </si>
  <si>
    <t>Chodat 1895</t>
  </si>
  <si>
    <t xml:space="preserve">Order changed from CHLOROCOCCALES to SPHAEROPLEALES; Added Author </t>
  </si>
  <si>
    <t>Old name for Binuclearia lauterbornii</t>
  </si>
  <si>
    <t>Binuclearia lauterbornii</t>
  </si>
  <si>
    <t>(Schmidle) Proschkina-Lavrenko 1966</t>
  </si>
  <si>
    <t>http://www.marinespecies.org/aphia.php?p=taxdetails&amp;id=575737</t>
  </si>
  <si>
    <t>Changed Class from Prasynophyceae to Mamiellophyceae; Size range changed from 3-5 to 3.5x3-5, Auhor year changed from 1972 to 1973</t>
  </si>
  <si>
    <t>Changed Class from Prasynophyceae to Mamiellophyceae; Size range changed from 1-3 to 1x1-3</t>
  </si>
  <si>
    <t>K.J.F.Schmitz 1878</t>
  </si>
  <si>
    <t>Added Author</t>
  </si>
  <si>
    <t>Nephroselmidophyceae</t>
  </si>
  <si>
    <t>NEPHROSELMIDALES</t>
  </si>
  <si>
    <t xml:space="preserve">F.Stein 1878 </t>
  </si>
  <si>
    <t>Changed Class Prasinophyceae to Nephroselmidophyceae and Order from CHLORODENDRALES to NEPHROSELMIDALES; Added Author; Size range changed from 3-5 to 3-5x2</t>
  </si>
  <si>
    <t>Ostenfeld 1899</t>
  </si>
  <si>
    <t>I.Manton 1975</t>
  </si>
  <si>
    <t xml:space="preserve">Pochet 1893 </t>
  </si>
  <si>
    <t xml:space="preserve">Schmarda 1849 </t>
  </si>
  <si>
    <t>Changed Class from Charophyceae to Trebouxiophyceae and Order from  KLEBSORMIDIALES to CHLORELLALES</t>
  </si>
  <si>
    <t xml:space="preserve">Changed Class from Charophyceae to Trebouxiophyceae and Order from  KLEBSORMIDIALES to CHLORELLALES; Added Author </t>
  </si>
  <si>
    <t xml:space="preserve">Komárková-Legnerová 1969 </t>
  </si>
  <si>
    <t>Nitzsch ex Ralfs 1848</t>
  </si>
  <si>
    <t>Corda ex Ralfs 1848</t>
  </si>
  <si>
    <t xml:space="preserve">C.Agardh 1824 </t>
  </si>
  <si>
    <t xml:space="preserve">Meyen ex Ralfs 1848 </t>
  </si>
  <si>
    <t>Added Author; Size range changed from 7-6x2 to 6-7x6-7</t>
  </si>
  <si>
    <t>Ehrenberg 1831</t>
  </si>
  <si>
    <t>Added Author; Size range changed from 8-10x7-9 to 7-9x8-10</t>
  </si>
  <si>
    <t>H.J.Clark 1866</t>
  </si>
  <si>
    <t>W.S.Kent 1878</t>
  </si>
  <si>
    <t>B.S.C.Leadbeater 1978</t>
  </si>
  <si>
    <t>W.Ellis 1930</t>
  </si>
  <si>
    <t>http://www.marinespecies.org/aphia.php?p=taxdetails&amp;id=580116</t>
  </si>
  <si>
    <t xml:space="preserve">(Ralfs ex Bornet &amp; Flahault) P.Wacklin, L.Hoffmann &amp; J.Komárek 2009 </t>
  </si>
  <si>
    <t>http://www.marinespecies.org/aphia.php?p=taxdetails&amp;id=578476</t>
  </si>
  <si>
    <t>Added Author, Correted AphiaID from 603709 to 578476 and AphiaID link</t>
  </si>
  <si>
    <t>Valid name of Anabaena macrospora</t>
  </si>
  <si>
    <t>Changed Order from VOLVOCALES to TETRASPORALES</t>
  </si>
  <si>
    <t>Changed Class from Chlorophyceae to Ulvophyceae and Order from VOLVOCALES to OLTMANNSIELLIOPSIDALES</t>
  </si>
  <si>
    <t>Changed Order from VOLVOCALES to TETRASPORALES; Size range changed from 7-9x9-11 to 9-11x7-9</t>
  </si>
  <si>
    <t>BIGYRA</t>
  </si>
  <si>
    <t>Bicoecea</t>
  </si>
  <si>
    <t>BICOECIDA</t>
  </si>
  <si>
    <t>Changed Division from ZOOMASTIGOPHORA to BIGYRA; Class from Bicosoecidea to Bicoecea; Order from BICOSOECIDA to BICOECIDA; Added Author; Size range changed from 3-5x1-3 to 1-3x3-5</t>
  </si>
  <si>
    <t>CHOANOZOA</t>
  </si>
  <si>
    <t>CRASPEDIDA</t>
  </si>
  <si>
    <t>Changed Division from ZOOMASTIGOPHORA to CHOANOZOA; Class from Choanoflagellidea to  Choanoflagellatea, Order from CHOANOFLAGELLIDA to CRASPEDIDA; Author year changed from 1880 to 1878; Size range changed from 4-8x3-5 to 3-5x4-8</t>
  </si>
  <si>
    <t>Changed Division from ZOOMASTIGOPHORA to CHOANOZOA; Class from Choanoflagellidea to  Choanoflagellatea, Order from CHOANOFLAGELLIDA to CRASPEDIDA; Added Author; Size range changed from 6-8x3-4 to 3-4x6-8</t>
  </si>
  <si>
    <t>Changed Division from ZOOMASTIGOPHORA to CHOANOZOA; Class from Choanoflagellidea to  Choanoflagellatea, Order from CHOANOFLAGELLIDA to CRASPEDIDA; Added Author; Size range changed from 6-8x3-5 to 3-5x6-8</t>
  </si>
  <si>
    <t>Changed Division from ZOOMASTIGOPHORA to CHOANOZOA; Class from Choanoflagellidea to  Choanoflagellatea, Order from CHOANOFLAGELLIDA to CRASPEDIDA; Size range changed from 6-8x2-3 to 2-3x6-8</t>
  </si>
  <si>
    <t>Changed Division from ZOOMASTIGOPHORA to CHOANOZOA; Class from Choanoflagellidea to  Choanoflagellatea, Order from CHOANOFLAGELLIDA to CRASPEDIDA; Size range changed from 8-12x3-5 to 3-5x8-12</t>
  </si>
  <si>
    <t xml:space="preserve">Schütt 1896 </t>
  </si>
  <si>
    <t xml:space="preserve">Added Author name Schütt 1896 </t>
  </si>
  <si>
    <t>(E.M.Hulburt) Gert Hansen 2000</t>
  </si>
  <si>
    <t>Corrected Author name from (Hulburt) G. Hansen 2000 to (E.M.Hulburt) Gert Hansen 2000</t>
  </si>
  <si>
    <t>A.M.Sundström, Kremp &amp; Daugbjerg 2009</t>
  </si>
  <si>
    <t>Corrected Author name from Sundström, Kremp &amp; Daugbjerg 2009 to A.M.Sundström, Kremp &amp; Daugbjerg 2009</t>
  </si>
  <si>
    <t>Corrected Author name from (Lohmann) Kofoid &amp; Swezy 1921 to Kofoid &amp; Swezy 1921</t>
  </si>
  <si>
    <t>Corrected Author name from Schiller 1928 to J.Schiller 1928</t>
  </si>
  <si>
    <t>J.Schiller 1928</t>
  </si>
  <si>
    <t xml:space="preserve">Corrected Author name from Flo Jorgensen &amp; Murray, 2004  to Flo Jørgensen &amp; Murray 2004 </t>
  </si>
  <si>
    <t>Flo Jørgensen &amp; Murray 2004 </t>
  </si>
  <si>
    <t xml:space="preserve">Corrected Author name fromCampbell 1973 to P.H.Campbell 1973 </t>
  </si>
  <si>
    <t>Stein 1878</t>
  </si>
  <si>
    <t>Added Author name Stein 1878</t>
  </si>
  <si>
    <t xml:space="preserve">Corrected Author name from Hulburt 1957 to Hulbert 1957 </t>
  </si>
  <si>
    <t>Hulbert 1957</t>
  </si>
  <si>
    <t>Added Author name Kofoid &amp; Swezy 1921</t>
  </si>
  <si>
    <t>(Miyake &amp; Kominami ex Oda) Gert Hansen &amp; Ø.Moestrup 2000</t>
  </si>
  <si>
    <t>Corrected Authot name from (Miyake et Kominami ex Oda) G. Hansen &amp; Moestrup 2001 to (Miyake &amp; Kominami ex Oda) Gert Hansen &amp; Ø.Moestrup 2000</t>
  </si>
  <si>
    <t>Corrected Authot name from (Miyake et Kominami ex Oda) G. Hansen &amp; Moestrup 2000 to (Miyake &amp; Kominami ex Oda) Gert Hansen &amp; Ø.Moestrup 2000</t>
  </si>
  <si>
    <t>Fott 1957</t>
  </si>
  <si>
    <t>Deleted comma in Author name</t>
  </si>
  <si>
    <t>Added Author name Fott 1957</t>
  </si>
  <si>
    <t xml:space="preserve">(M.Elbrächter &amp; E.Schnepf) Gert Hansen, L.Botes &amp; M.de Salas 2007 </t>
  </si>
  <si>
    <t>Order change from GYMNODINIALES to PERIDINIALES, corrected Author name from Saldarriaga et Taylor 2003 to Saldarriaga &amp; F.J.R.Taylor 2003</t>
  </si>
  <si>
    <t>Saldarriaga &amp; F.J.R.Taylor 2003</t>
  </si>
  <si>
    <t xml:space="preserve">(Marshall) Greuet 1973 </t>
  </si>
  <si>
    <t>Corrected Author name from (Lebour) Dodge, 1981 to (Lebour) J.D.Dodge 1981</t>
  </si>
  <si>
    <t>(Lebour) J.D.Dodge 1981</t>
  </si>
  <si>
    <t>(Macartney) Kofoid &amp; Swezy 1921</t>
  </si>
  <si>
    <t>Deleted blank in Author name before Kofoid</t>
  </si>
  <si>
    <t>Corrected Author name from Fabre-Domerque 1889 to Fabre-Domergue 1889</t>
  </si>
  <si>
    <t>Fabre-Domergue 1889</t>
  </si>
  <si>
    <t>Corrected Author name from (Pouchet) Cachon &amp; Cachon to (Pouchet) J.Cachon &amp; M.Cachon 1968</t>
  </si>
  <si>
    <t>(Pouchet) J.Cachon &amp; M.Cachon 1968</t>
  </si>
  <si>
    <t>Corrected Author year from 1854 to 1844</t>
  </si>
  <si>
    <t xml:space="preserve">(Ehrenberg) Ehrenberg 1844 </t>
  </si>
  <si>
    <t xml:space="preserve">Corrected Author name from Taylor et Cattell 1969 to F.J.R.Taylor &amp; S.A.Cattell 1969 </t>
  </si>
  <si>
    <t>F.J.R.Taylor &amp; S.A.Cattell 1969</t>
  </si>
  <si>
    <t>(Kofoid) Jørgensen 1912</t>
  </si>
  <si>
    <t>Corrected Author name from (Kofoid) Jörgensen, 1912 to (Kofoid) Jørgensen 1912</t>
  </si>
  <si>
    <t>Added Author name Ehrenberg 1836</t>
  </si>
  <si>
    <t>Corrected WORM Rank from Species to Subspecies</t>
  </si>
  <si>
    <t>http://www.marinespecies.org/aphia.php?p=taxdetails&amp;id=163858</t>
  </si>
  <si>
    <t>Valid name of Protoperidinium achromaticum</t>
  </si>
  <si>
    <t>Old name of Peridinium achromaticum</t>
  </si>
  <si>
    <r>
      <t>Formula changed from π/12*d^2*l*0.7 to π/12*d^2*h*0.7 consistant with geometrical shape (l</t>
    </r>
    <r>
      <rPr>
        <sz val="9"/>
        <rFont val="Calibri"/>
        <family val="2"/>
      </rPr>
      <t>→</t>
    </r>
    <r>
      <rPr>
        <sz val="9"/>
        <rFont val="Arial"/>
        <family val="2"/>
        <charset val="186"/>
      </rPr>
      <t xml:space="preserve"> h)</t>
    </r>
  </si>
  <si>
    <t>Size range changed from  65-75 to 65-75x105-1115</t>
  </si>
  <si>
    <t>Size range changed from 115-130 to 85-95x115-130</t>
  </si>
  <si>
    <t>Size range changed from 130-150 to 110-120x130-150</t>
  </si>
  <si>
    <t>Size range changed from 23-27 to 25-27x35</t>
  </si>
  <si>
    <t>Size range changed from 60 to 60x60;Formula changed from π/12*d^2*l*0.7 to π/12*d^2*h*0.7 consistant with geometrical shape (l→ h)</t>
  </si>
  <si>
    <t>Size range changed from 45-75 to 60x45-75; Formula changed from π/12*d^2*l*0.7 to π/12*d^2*h*0.7 consistant with geometrical shape (l→ h)</t>
  </si>
  <si>
    <t>Size range changed from  80x60 to 60x80; Formula changed from π/12*d^2*l*0.7 to π/12*d^2*h*0.7 consistant with geometrical shape (l→ h)</t>
  </si>
  <si>
    <t>Size range changed from 40-50x50-60 to 50-60x40-50</t>
  </si>
  <si>
    <t>Size range changed from 70-80x50-80 to 50-80x70-80</t>
  </si>
  <si>
    <t>Size range changed from 31-32 to 31-33x33</t>
  </si>
  <si>
    <t>Size range changed from 28-30 to 28-33x35</t>
  </si>
  <si>
    <t>Size range changed from 45-55x27-30 to 27-30x45-55</t>
  </si>
  <si>
    <t>Size range changed from  35-45x34-37 to 34-37x35-45</t>
  </si>
  <si>
    <t>Size range changed from  47-57x35-40 to 35-40x47-57</t>
  </si>
  <si>
    <t xml:space="preserve">Valid name of Amylax buxus; Size range changed from 35-45x23-26 to 23-26x35-45 </t>
  </si>
  <si>
    <t>Aphia ID and Aphia ID link added, comment changed from 5 &amp;7 to 5 &amp; 6</t>
  </si>
  <si>
    <t>http://www.marinespecies.org/aphia.php?p=taxdetails&amp;id=156511</t>
  </si>
  <si>
    <t>Wrong spelling of species name</t>
  </si>
  <si>
    <t>Size range changed from 18-22 to 18-22x18-22, correct spelling for P.horologicum</t>
  </si>
  <si>
    <t>Size range changed from  60-70 to 60-70x32, correct spelling for P.horologicum</t>
  </si>
  <si>
    <t>Size range changed from 70-80 to 70-80x37, correct spelling for P.horologicum</t>
  </si>
  <si>
    <t>Size range changed from  80-90 to 80-90x42, correct spelling for P.horologicum</t>
  </si>
  <si>
    <t>Size range changed from  7-10 to 6-10</t>
  </si>
  <si>
    <t>Size range changed from 13 to 12-14</t>
  </si>
  <si>
    <t>Trophy changed from AU to MX, size range changed from 10-20x6-10 to 6-10x10-20</t>
  </si>
  <si>
    <t>Uroglenopsis</t>
  </si>
  <si>
    <t>http://www.marinespecies.org/aphia.php?p=taxdetails&amp;id=555950</t>
  </si>
  <si>
    <t>http://www.marinespecies.org/aphia.php?p=taxdetails&amp;id=148944</t>
  </si>
  <si>
    <t xml:space="preserve">Added Author name; AphiaID and AphiaID link changed from 196347 to 148944 </t>
  </si>
  <si>
    <t>http://www.marinespecies.org/aphia.php?p=taxdetails&amp;id=661812</t>
  </si>
  <si>
    <t>AphiaID and AphiaID link changed from 465524 to 661812</t>
  </si>
  <si>
    <t>Author name changed from Zingone in Marino et al. 1991 to (Marino, Montresor &amp; Zingone) Marino, Montresor &amp; Zingone 1991</t>
  </si>
  <si>
    <t>Size range changed from 15-35 to 15-35x25</t>
  </si>
  <si>
    <t>Valid name of Navicula capitata var. capitata</t>
  </si>
  <si>
    <t xml:space="preserve"> 10-15x25-35</t>
  </si>
  <si>
    <t>Old name of Hippodonta capitata</t>
  </si>
  <si>
    <t>Hipodonta capitata</t>
  </si>
  <si>
    <t xml:space="preserve"> 10-15x40-50</t>
  </si>
  <si>
    <t xml:space="preserve"> 15-18x40-50</t>
  </si>
  <si>
    <t>Author year changed from 1838 to 1836</t>
  </si>
  <si>
    <t>Author name changed to (Cleve) Heiden 1928</t>
  </si>
  <si>
    <t>New size class instead of size class 1 (10x110-120)</t>
  </si>
  <si>
    <t xml:space="preserve"> 10-13x15-20</t>
  </si>
  <si>
    <t>Author name and year added (Turpin 1828)</t>
  </si>
  <si>
    <t>16-20</t>
  </si>
  <si>
    <t>3-4</t>
  </si>
  <si>
    <t>20</t>
  </si>
  <si>
    <t>35</t>
  </si>
  <si>
    <t>70</t>
  </si>
  <si>
    <t>Size range changed from 20 to 14x10, Author name and year added</t>
  </si>
  <si>
    <t>Added Author; Size range changed from 10-20x16-27 to 16-27 x10-20; Class changed to Charophyceae</t>
  </si>
  <si>
    <t>Order changed from CHLOROCOCCALES to SPHAEROPLEALES Author name changed to (Lagerheim) Tsarenko</t>
  </si>
  <si>
    <t>Order changed from CHLOROCOCCALES to SPHAEROPLEALES; Corrected AphiaID_link</t>
  </si>
  <si>
    <t>Order changed from CHLOROCOCCALES to SPHAEROPLEALES; Size range changed from 2-2,5x4-4,5 to 2x4</t>
  </si>
  <si>
    <t xml:space="preserve">Order changed from CHLOROCOCCALES to TETRASPORALES; Author year from 1966 to 1974 </t>
  </si>
  <si>
    <t>Changed Class from Chlorophyceae to Trebouxiophyceae and Order from CHLOROCOCCALES to OOCYSTALES; Size range changed from 3.8-5.0x2.5-3 to 2.5-3x4-5</t>
  </si>
  <si>
    <t>Valid name of Planctonema lauterbornii; Changed Class from Chlorophyceae to Ulvophyceae and Order from CHLOROCOCCALES to ULOTRICHALES</t>
  </si>
  <si>
    <t>Wrong spelling</t>
  </si>
  <si>
    <t>http://www.marinespecies.org/aphia.php?p=taxdetails&amp;id=824</t>
  </si>
  <si>
    <t>Correct spelling for Ulothricales; Added AphiaID and link; Size range changed from 10-14x2-4 to 2-4x10-14</t>
  </si>
  <si>
    <t>Changed AphiaID to 389491 and AphiaID link</t>
  </si>
  <si>
    <t>http://www.marinespecies.org/aphia.php?p=taxdetails&amp;id=389491</t>
  </si>
  <si>
    <t>Genus</t>
  </si>
  <si>
    <t>Anathece</t>
  </si>
  <si>
    <t>Limnococcus</t>
  </si>
  <si>
    <t>Radiocystis</t>
  </si>
  <si>
    <t>Kamptonema</t>
  </si>
  <si>
    <t>Lyngbya</t>
  </si>
  <si>
    <t>Oscillatoria</t>
  </si>
  <si>
    <t>Geitlerinema</t>
  </si>
  <si>
    <t>Tychonema</t>
  </si>
  <si>
    <t>Achroonema</t>
  </si>
  <si>
    <t>Cuspidothrix</t>
  </si>
  <si>
    <t>Dolichospermum</t>
  </si>
  <si>
    <t>Komma</t>
  </si>
  <si>
    <t>Mesoporos</t>
  </si>
  <si>
    <t>Phalacroma</t>
  </si>
  <si>
    <t>Akashiwo</t>
  </si>
  <si>
    <t>Biecheleria</t>
  </si>
  <si>
    <t>Karenia</t>
  </si>
  <si>
    <t>Lepidodinium</t>
  </si>
  <si>
    <t>Lessardia</t>
  </si>
  <si>
    <t>Nematopsides</t>
  </si>
  <si>
    <t>Polykrikos</t>
  </si>
  <si>
    <t>Sclerodinium</t>
  </si>
  <si>
    <t>Woloszynskia</t>
  </si>
  <si>
    <t>Oxyrrhis</t>
  </si>
  <si>
    <t>Kofoidinium</t>
  </si>
  <si>
    <t>Noctiluca</t>
  </si>
  <si>
    <t>Pronoctiluca</t>
  </si>
  <si>
    <t>Spatulodinium</t>
  </si>
  <si>
    <t>Actiniscus</t>
  </si>
  <si>
    <t>Dicroerisma</t>
  </si>
  <si>
    <t>Dissodinium</t>
  </si>
  <si>
    <t>Archaeperidinium</t>
  </si>
  <si>
    <t>Durinskia</t>
  </si>
  <si>
    <t>Kryptoperidinium</t>
  </si>
  <si>
    <t>Oblea</t>
  </si>
  <si>
    <t>Parvodinium</t>
  </si>
  <si>
    <t>Pentapharsodinium</t>
  </si>
  <si>
    <t>Preperidinium</t>
  </si>
  <si>
    <t>Amylax</t>
  </si>
  <si>
    <t>Corythodinium</t>
  </si>
  <si>
    <t>Lingulodinium</t>
  </si>
  <si>
    <t>Peridiniella</t>
  </si>
  <si>
    <t>Protoceratium</t>
  </si>
  <si>
    <t>Pyrophacus</t>
  </si>
  <si>
    <t>Acanthoica</t>
  </si>
  <si>
    <t>Chrysotila</t>
  </si>
  <si>
    <t>Emiliania</t>
  </si>
  <si>
    <t>Haptolina</t>
  </si>
  <si>
    <t>Ollicola</t>
  </si>
  <si>
    <t>Apedinella</t>
  </si>
  <si>
    <t>Dictyocha</t>
  </si>
  <si>
    <t>Acanthoceras</t>
  </si>
  <si>
    <t>Actinoptychus</t>
  </si>
  <si>
    <t>Attheya</t>
  </si>
  <si>
    <t>Bacteriastrum</t>
  </si>
  <si>
    <t>Cerataulina</t>
  </si>
  <si>
    <t>Conticribra</t>
  </si>
  <si>
    <t>Coscinodiscopsis</t>
  </si>
  <si>
    <t>Cyclostephanos</t>
  </si>
  <si>
    <t>Dactyliosolen</t>
  </si>
  <si>
    <t>Detonula</t>
  </si>
  <si>
    <t>Ditylum</t>
  </si>
  <si>
    <t>Eucampia</t>
  </si>
  <si>
    <t>Guinardia</t>
  </si>
  <si>
    <t>Helicotheca</t>
  </si>
  <si>
    <t>Lauderia</t>
  </si>
  <si>
    <t>Lithodesmium</t>
  </si>
  <si>
    <t>Neocalyptrella</t>
  </si>
  <si>
    <t>Odontella</t>
  </si>
  <si>
    <t>Paralia</t>
  </si>
  <si>
    <t>Planktoniella</t>
  </si>
  <si>
    <t>Porosira</t>
  </si>
  <si>
    <t>Proboscia</t>
  </si>
  <si>
    <t>Pseudosolenia</t>
  </si>
  <si>
    <t>Roperia</t>
  </si>
  <si>
    <t>Stellarima</t>
  </si>
  <si>
    <t>Stephanopyxis</t>
  </si>
  <si>
    <t>Trieres</t>
  </si>
  <si>
    <t>Amphiprora</t>
  </si>
  <si>
    <t>Aneumastus</t>
  </si>
  <si>
    <t>Asterionella</t>
  </si>
  <si>
    <t>Asterionellopsis</t>
  </si>
  <si>
    <t>Asteroplanus</t>
  </si>
  <si>
    <t>Bacillaria</t>
  </si>
  <si>
    <t>Belonastrum</t>
  </si>
  <si>
    <t>Caloneis</t>
  </si>
  <si>
    <t>Cavinula</t>
  </si>
  <si>
    <t>Campylodiscus</t>
  </si>
  <si>
    <t>Ceratoneis</t>
  </si>
  <si>
    <t>Cymatopleura</t>
  </si>
  <si>
    <t>Diatoma</t>
  </si>
  <si>
    <t>Fragilariforma</t>
  </si>
  <si>
    <t>Fragilariopsis</t>
  </si>
  <si>
    <t>Gomphonema</t>
  </si>
  <si>
    <t>Grammatophora</t>
  </si>
  <si>
    <t>Halamphora</t>
  </si>
  <si>
    <t>Hippodonta</t>
  </si>
  <si>
    <t>Lennoxia</t>
  </si>
  <si>
    <t>Mastogloia</t>
  </si>
  <si>
    <t>Meridion</t>
  </si>
  <si>
    <t>Pauliella</t>
  </si>
  <si>
    <t>Petroneis</t>
  </si>
  <si>
    <t>Phaeodactylum</t>
  </si>
  <si>
    <t>Pseudo</t>
  </si>
  <si>
    <t>Pseudostaurosira</t>
  </si>
  <si>
    <t>Rhoicosphenia</t>
  </si>
  <si>
    <t>Staurosira</t>
  </si>
  <si>
    <t>Striatella</t>
  </si>
  <si>
    <t>Tabellaria</t>
  </si>
  <si>
    <t>Tabularia</t>
  </si>
  <si>
    <t>Thalassionema</t>
  </si>
  <si>
    <t>Thalassiothrix</t>
  </si>
  <si>
    <t>Ulnaria</t>
  </si>
  <si>
    <t>Goniochloris</t>
  </si>
  <si>
    <t>Meringosphaera</t>
  </si>
  <si>
    <t>Fibrocapsa</t>
  </si>
  <si>
    <t>Gonyostomum</t>
  </si>
  <si>
    <t>Colacium</t>
  </si>
  <si>
    <t>Lepocinclis</t>
  </si>
  <si>
    <t>Tetraselmis</t>
  </si>
  <si>
    <t>Cymbomonas</t>
  </si>
  <si>
    <t>Spondylosium</t>
  </si>
  <si>
    <t>Xanthidium</t>
  </si>
  <si>
    <t>Choricystis</t>
  </si>
  <si>
    <t>Fusola</t>
  </si>
  <si>
    <t>Mychonastes</t>
  </si>
  <si>
    <t>Treubaria</t>
  </si>
  <si>
    <t>Lobocystis</t>
  </si>
  <si>
    <t>Acutodesmus</t>
  </si>
  <si>
    <t>Ankistrodesmus</t>
  </si>
  <si>
    <t>Ankyra</t>
  </si>
  <si>
    <t>Coelastrum</t>
  </si>
  <si>
    <t>Coenocystis</t>
  </si>
  <si>
    <t>Golenkinia</t>
  </si>
  <si>
    <t>Hariotina</t>
  </si>
  <si>
    <t>Lacunastrum</t>
  </si>
  <si>
    <t>Lanceola</t>
  </si>
  <si>
    <t>Monactinus</t>
  </si>
  <si>
    <t>Neocystis</t>
  </si>
  <si>
    <t>Raphidocelis</t>
  </si>
  <si>
    <t>Parapediastrum</t>
  </si>
  <si>
    <t>Pediastrum</t>
  </si>
  <si>
    <t>Planktosphaeria</t>
  </si>
  <si>
    <t>Pseudopediastrum</t>
  </si>
  <si>
    <t>Schroederia</t>
  </si>
  <si>
    <t>Selenastrum</t>
  </si>
  <si>
    <t>Stauridium</t>
  </si>
  <si>
    <t>Tetraëdron</t>
  </si>
  <si>
    <t>Westella</t>
  </si>
  <si>
    <t>Willea</t>
  </si>
  <si>
    <t>Chlamydocapsa</t>
  </si>
  <si>
    <t>Pseudosphaerocystis</t>
  </si>
  <si>
    <t>Sphaerocystis</t>
  </si>
  <si>
    <t>Tetraspora</t>
  </si>
  <si>
    <t>Chlorogonium</t>
  </si>
  <si>
    <t>Eudorina</t>
  </si>
  <si>
    <t>Gonium</t>
  </si>
  <si>
    <t>Pandorina</t>
  </si>
  <si>
    <t>Tetrabaena</t>
  </si>
  <si>
    <t>Crucigeniella</t>
  </si>
  <si>
    <t>Dictyosphaerium</t>
  </si>
  <si>
    <t>Planctococcus</t>
  </si>
  <si>
    <t>Mantoniella</t>
  </si>
  <si>
    <t>Micromonas</t>
  </si>
  <si>
    <t>Actinastrum</t>
  </si>
  <si>
    <t>Closteriopsis</t>
  </si>
  <si>
    <t>Micractinium</t>
  </si>
  <si>
    <t>Mucidosphaerium</t>
  </si>
  <si>
    <t>Nephrochlamys</t>
  </si>
  <si>
    <t>Franceia</t>
  </si>
  <si>
    <t>Granulocystopsis</t>
  </si>
  <si>
    <t>Lagerheimia</t>
  </si>
  <si>
    <t>Quadricoccus</t>
  </si>
  <si>
    <t>Tetrachlorella</t>
  </si>
  <si>
    <t>Crucigenia</t>
  </si>
  <si>
    <t>Binuclearia</t>
  </si>
  <si>
    <t>Desmarella</t>
  </si>
  <si>
    <t>Ebria</t>
  </si>
  <si>
    <t>Laboea</t>
  </si>
  <si>
    <t>Mesodinium</t>
  </si>
  <si>
    <t>WORMS Rank</t>
  </si>
  <si>
    <t>Forma</t>
  </si>
  <si>
    <t>Variety</t>
  </si>
  <si>
    <t>Subspecies</t>
  </si>
  <si>
    <t>Column added = Genus</t>
  </si>
  <si>
    <t>Column added = WORMS Rank</t>
  </si>
  <si>
    <t>Ankistrodesmus falcatus</t>
  </si>
  <si>
    <t>(Corda) Ralfs 1848</t>
  </si>
  <si>
    <t>http://www.marinespecies.org/aphia.php?p=taxdetails&amp;id=163490</t>
  </si>
  <si>
    <t xml:space="preserve"> 3x25-35</t>
  </si>
  <si>
    <t xml:space="preserve"> 4x30-35</t>
  </si>
  <si>
    <t>No_of_cells/counting_unit</t>
  </si>
  <si>
    <t>Accidently deleted in 2016-1 version</t>
  </si>
  <si>
    <t>Order changed from CHLOROCOCCALES to SPHAEROPLEALES and reinserted into file</t>
  </si>
  <si>
    <t>http://www.marinespecies.org/aphia.php?p=taxdetails&amp;id=625371</t>
  </si>
  <si>
    <t>http://www.marinespecies.org/aphia.php?p=taxdetails&amp;id=609460</t>
  </si>
  <si>
    <t>Kofoidinium velleloides</t>
  </si>
  <si>
    <t>http://www.marinespecies.org/aphia.php?p=taxdetails&amp;id=670030</t>
  </si>
  <si>
    <t>http://www.marinespecies.org/aphia.php?p=taxdetails&amp;id=388485</t>
  </si>
  <si>
    <t>http://www.marinespecies.org/aphia.php?p=taxdetails&amp;id=668408</t>
  </si>
  <si>
    <t>Not accepted due to wrong carbon callculations</t>
  </si>
  <si>
    <t>http://www.marinespecies.org/aphia.php?p=taxdetails&amp;id=110304</t>
  </si>
  <si>
    <t>http://www.marinespecies.org/aphia.php?p=taxdetails&amp;id=495390</t>
  </si>
  <si>
    <t>http://www.marinespecies.org/aphia.php?p=taxdetails&amp;id=110146</t>
  </si>
  <si>
    <t>http://www.marinespecies.org/aphia.php?p=taxdetails&amp;id=110310</t>
  </si>
  <si>
    <t>http://www.marinespecies.org/aphia.php?p=taxdetails&amp;id=162793</t>
  </si>
  <si>
    <t>http://www.marinespecies.org/aphia.php?p=taxdetails&amp;id=109748</t>
  </si>
  <si>
    <t>http://www.marinespecies.org/aphia.php?p=taxdetails&amp;id=109785</t>
  </si>
  <si>
    <t>http://www.marinespecies.org/aphia.php?p=taxdetails&amp;id=162544</t>
  </si>
  <si>
    <t>http://www.marinespecies.org/aphia.php?p=taxdetails&amp;id=663610</t>
  </si>
  <si>
    <t>http://www.marinespecies.org/aphia.php?p=taxdetails&amp;id=233115</t>
  </si>
  <si>
    <t>http://www.marinespecies.org/aphia.php?p=taxdetails&amp;id=109796</t>
  </si>
  <si>
    <t>http://www.marinespecies.org/aphia.php?p=taxdetails&amp;id=233027</t>
  </si>
  <si>
    <t>http://www.marinespecies.org/aphia.php?p=taxdetails&amp;id=248102</t>
  </si>
  <si>
    <t>http://www.marinespecies.org/aphia.php?p=taxdetails&amp;id=110233</t>
  </si>
  <si>
    <t>http://www.marinespecies.org/aphia.php?p=taxdetails&amp;id=233351</t>
  </si>
  <si>
    <t>http://www.marinespecies.org/aphia.php?p=taxdetails&amp;id=233352</t>
  </si>
  <si>
    <t>http://www.marinespecies.org/aphia.php?p=taxdetails&amp;id=163080</t>
  </si>
  <si>
    <t>http://www.marinespecies.org/aphia.php?p=taxdetails&amp;id=149533</t>
  </si>
  <si>
    <t>http://www.marinespecies.org/aphia.php?p=taxdetails&amp;id=149618</t>
  </si>
  <si>
    <t>http://www.marinespecies.org/aphia.php?p=taxdetails&amp;id=163807</t>
  </si>
  <si>
    <t>http://www.marinespecies.org/aphia.php?p=taxdetails&amp;id=149004</t>
  </si>
  <si>
    <t>http://www.marinespecies.org/aphia.php?p=taxdetails&amp;id=172686</t>
  </si>
  <si>
    <t>http://www.marinespecies.org/aphia.php?p=taxdetails&amp;id=172822</t>
  </si>
  <si>
    <t>http://www.marinespecies.org/aphia.php?p=taxdetails&amp;id=172826</t>
  </si>
  <si>
    <t>http://www.marinespecies.org/aphia.php?p=taxdetails&amp;id=175749</t>
  </si>
  <si>
    <t>http://www.marinespecies.org/aphia.php?p=taxdetails&amp;id=163109</t>
  </si>
  <si>
    <t>http://www.marinespecies.org/aphia.php?p=taxdetails&amp;id=175944</t>
  </si>
  <si>
    <t>http://www.marinespecies.org/aphia.php?p=taxdetails&amp;id=176211</t>
  </si>
  <si>
    <t>http://www.marinespecies.org/aphia.php?p=taxdetails&amp;id=149370</t>
  </si>
  <si>
    <t>http://www.marinespecies.org/aphia.php?p=taxdetails&amp;id=176254</t>
  </si>
  <si>
    <t>http://www.marinespecies.org/aphia.php?p=taxdetails&amp;id=695025</t>
  </si>
  <si>
    <t>http://www.marinespecies.org/aphia.php?p=taxdetails&amp;id=249704</t>
  </si>
  <si>
    <t>http://www.marinespecies.org/aphia.php?p=taxdetails&amp;id=447739</t>
  </si>
  <si>
    <t>In Not_accepted species tab - New_name column: Corrected spelling of Hipodonta capitata to Hippodonta capitata</t>
  </si>
  <si>
    <t>In Not_accepted species tab - New_name column:  Corrected spelling of Hipodonta capitata to Hippodonta capitata</t>
  </si>
  <si>
    <t>In Not_accepted species tab: Deleted duplicate line</t>
  </si>
  <si>
    <t>PYRENOMONADALES</t>
  </si>
  <si>
    <t>Order changed from CRYPTOMONADALES to PYRENOMONADALES</t>
  </si>
  <si>
    <t>Added Author name - Ehrenberg 1831</t>
  </si>
  <si>
    <t xml:space="preserve">Hansgirg 1885 </t>
  </si>
  <si>
    <t>Order changed from CRYPTOMONADALES to PYRENOMONADALES; added Author name - Hansgirg 1885</t>
  </si>
  <si>
    <t>Parke 1949</t>
  </si>
  <si>
    <t>Order changed from CRYPTOMONADALES to PYRENOMONADALES; added Author name - Parke 1949</t>
  </si>
  <si>
    <t>Butcher ex G.Novarino, I.A.N.Lucas &amp; S.Morrall 1994</t>
  </si>
  <si>
    <t>Order changed from CRYPTOMONADALES to PYRENOMONADALES; added Author name - Butcher ex G.Novarino, I.A.N.Lucas &amp; S.Morrall 1994</t>
  </si>
  <si>
    <t>Order changed from CRYPTOMONADALES to PYRENOMONADALES; added Author name - Karsten 1898</t>
  </si>
  <si>
    <t>Hill 1991</t>
  </si>
  <si>
    <t>Order changed from CRYPTOMONADALES to PYRENOMONADALES; added Author name - Hill 1991</t>
  </si>
  <si>
    <t>Lauterborn 1915</t>
  </si>
  <si>
    <t>Cyanophyceae</t>
  </si>
  <si>
    <t>Koczwara 1932</t>
  </si>
  <si>
    <t>http://www.marinespecies.org/aphia.php?p=taxdetails&amp;id=660933</t>
  </si>
  <si>
    <t>Turpin ex Gomont 1892</t>
  </si>
  <si>
    <t>http://www.marinespecies.org/aphia.php?p=taxdetails&amp;id=615642</t>
  </si>
  <si>
    <t>Class changed from Nostocophyceae (Cyanophyceae) to Cyanophyceae</t>
  </si>
  <si>
    <t>Class changed from Nostocophyceae (Cyanophyceae) to Cyanophyceae; Author name corrected from J. Schmidt 1899 to E.J. Schmidt 1899</t>
  </si>
  <si>
    <t>Bory ex Bornet &amp; Flahault 1886</t>
  </si>
  <si>
    <t>Class changed from Nostocophyceae (Cyanophyceae) to Cyanophyceae; Added Author name - Bory ex Bornet &amp; Flahault 1886</t>
  </si>
  <si>
    <t>V.V. Miller 1923</t>
  </si>
  <si>
    <t>Class changed from Nostocophyceae (Cyanophyceae) to Cyanophyceae; Deleted blank in Author name between V.V.</t>
  </si>
  <si>
    <t>Class changed from Nostocophyceae (Cyanophyceae) to Cyanophyceae; Added Author name - V.V. Miller 1923</t>
  </si>
  <si>
    <t>http://www.marinespecies.org/aphia.php?p=taxdetails&amp;id=248100</t>
  </si>
  <si>
    <t>Komárková-Legnerová &amp; Cronberg 1992</t>
  </si>
  <si>
    <t>Class changed from Nostocophyceae (Cyanophyceae) to Cyanophyceae; Corrected Author name from Komarkova-Legnerova &amp; Cronberg 1992 to Komárková-Legnerová &amp; Cronberg 1992</t>
  </si>
  <si>
    <t>M.Watanabe 1991</t>
  </si>
  <si>
    <t>Class changed from Nostocophyceae (Cyanophyceae) to Cyanophyceae; Deleted blank in Author name between M.W</t>
  </si>
  <si>
    <t xml:space="preserve">A.Morren ex Bornet &amp; Flahault 1888 </t>
  </si>
  <si>
    <t xml:space="preserve">Class changed from Nostocophyceae (Cyanophyceae) to Cyanophyceae; Added Author name - A.Morren ex Bornet &amp; Flahault 1888 </t>
  </si>
  <si>
    <t xml:space="preserve">(Usachev) P. Rajaniemi, Komárek, R. Willame, P. Hrouzek, K. Kastovská, L. Hoffmann &amp; K. Sivonen 2005 </t>
  </si>
  <si>
    <t xml:space="preserve">Class changed from Nostocophyceae (Cyanophyceae) to Cyanophyceae; Corrected Author name from (Usachev) P.Rajaniemi, Komárek, R.Willame, P. Hrouzek, K.Kastovská, L.Hoffmann &amp; K.Sivonen 2005 to (Usachev) P. Rajaniemi, Komárek, R. Willame, P. Hrouzek, K. Kastovská, L. Hoffmann &amp; K. Sivonen 2005 </t>
  </si>
  <si>
    <t>http://www.marinespecies.org/aphia.php?p=taxdetails&amp;id=625409</t>
  </si>
  <si>
    <t>http://www.marinespecies.org/aphia.php?p=taxdetails&amp;id=625411</t>
  </si>
  <si>
    <t>Class changed from Nostocophyceae (Cyanophyceae) to Cyanophyceae; Changed AphiaID 578476 to 625411, Corrected Author name from (Kleb.) Wacklin, L.Hoffm. &amp; Komárek 2009 to (Klebhan) Wacklin, L.Hoffmann &amp; Komárek 2009</t>
  </si>
  <si>
    <t>Class changed from Nostocophyceae (Cyanophyceae) to Cyanophyceae; deleted blanks in Author name</t>
  </si>
  <si>
    <t>P.G.Richter 1894</t>
  </si>
  <si>
    <t>J.Agardh ex Bornet &amp; Flahault 1886</t>
  </si>
  <si>
    <t>Class changed from Nostocophyceae (Cyanophyceae) to Cyanophyceae; Added Author name - J.Agardh ex Bornet &amp; Flahault 1886</t>
  </si>
  <si>
    <t>Komárek, M.Hübel, H.Hübel &amp; Smarda 1993</t>
  </si>
  <si>
    <t>Class changed from Nostocophyceae (Cyanophyceae) to Cyanophyceae, Corrected Author name from Komárek et al. 1993 to Komárek, M.Hübel, H.Hübel &amp; Smarda 1993</t>
  </si>
  <si>
    <t>Thuret ex Komárek, M.Hübel, H.Hübel &amp; Smarda 1993</t>
  </si>
  <si>
    <t>Class changed from Nostocophyceae (Cyanophyceae) to Cyanophyceae; Author name corrected from (Kützing) Thuret ex Komárek et al. 1993 to Thuret ex Komárek, M.Hübel, H.Hübel &amp; Smarda 1993</t>
  </si>
  <si>
    <t>Mertens ex Bornet &amp; Flahault 1886</t>
  </si>
  <si>
    <t>Class changed from Nostocophyceae (Cyanophyceae) to Cyanophyceae; Added Author name - Mertens ex Bornet &amp; Flahault 1886</t>
  </si>
  <si>
    <t>(J.Büttner) N.Carter 1937</t>
  </si>
  <si>
    <t>Order changed from CRYPTOMONADALES to PYRENOMONADALES; corrected Author name from (Büttner) N. Carter 1937 to (J.Büttner) N.Carter 1937</t>
  </si>
  <si>
    <t>N.Carter 1937</t>
  </si>
  <si>
    <t>Order changed from CRYPTOMONADALES to PYRENOMONADALES; deleted blank in Author name</t>
  </si>
  <si>
    <t>(L.Geitler) D.R.A.Hill 1991</t>
  </si>
  <si>
    <t>Order changed from CRYPTOMONADALES to PYRENOMONADALES; corrected Author name from (Geitler) Hill 1991 to (L.Geitler) D.R.A.Hill 1991</t>
  </si>
  <si>
    <t>(P.A.Dangeard) Lemmermann 1899</t>
  </si>
  <si>
    <t>Order changed from CRYPTOMONADALES to PYRENOMONADALES; deleted blanks in Author name</t>
  </si>
  <si>
    <t>(Wislouch) D.R.A.Hill &amp; R.Wetherbee 1989</t>
  </si>
  <si>
    <t>Order changed from CRYPTOMONADALES to PYRENOMONADALES; corrected Author name from (Wislouch) Hill &amp; Wetherbee 1989 to (Wislouch) D.R.A.Hill &amp; R.Wetherbee 1989</t>
  </si>
  <si>
    <t>(Butcher) D.R.A.Hill 1991</t>
  </si>
  <si>
    <t>Order changed from CRYPTOMONADALES to PYRENOMONADALES; corrected Author name from (Butcher) Hill 1991 to (Butcher) D.R.A.Hill 1991</t>
  </si>
  <si>
    <t>(W.Conrad) D.R.A.Hill 1992</t>
  </si>
  <si>
    <t>Order changed from CRYPTOMONADALES to PYRENOMONADALES; corrected Author name from (Conrad) Hill 1992 to (W.Conrad) D.R.A.Hill 1992</t>
  </si>
  <si>
    <t>Hällfors &amp; Niemi 1974</t>
  </si>
  <si>
    <t>Deleted G. in Author name</t>
  </si>
  <si>
    <t>J.C.Green &amp; Leadbeater 1972</t>
  </si>
  <si>
    <t>Corrected Author name from Green&amp;Leadbeater 1972 to J.C.Green &amp; Leadbeater 1972</t>
  </si>
  <si>
    <t>Lackey 1939</t>
  </si>
  <si>
    <t>Added Author name - Lackey 1939</t>
  </si>
  <si>
    <t>(Lohmann) W.W.Hay &amp; H.P.Mohler 1967</t>
  </si>
  <si>
    <t>Corrected Author name from (Lohmann) Hay &amp; Mohler 1967 to (Lohmann) Hay &amp; Mohler 1967</t>
  </si>
  <si>
    <t>(Hariot) Lagerheim 1896</t>
  </si>
  <si>
    <t>Corrected Author year from 1893 to 1896</t>
  </si>
  <si>
    <t>Lagerheim 1893</t>
  </si>
  <si>
    <t>Added Author name - Lagerheim 1893</t>
  </si>
  <si>
    <t>Pringsheim 1955</t>
  </si>
  <si>
    <t>Added Aurhor name - Pringsheim 1955</t>
  </si>
  <si>
    <t>Massart 1920</t>
  </si>
  <si>
    <t>Added Author name - Massart 1920</t>
  </si>
  <si>
    <t>Butcher 1952</t>
  </si>
  <si>
    <t>Added Author name - Butcher 1952</t>
  </si>
  <si>
    <t>Ruttner 1913</t>
  </si>
  <si>
    <t>Added Athor year 1913</t>
  </si>
  <si>
    <t>Corrected Author year from 1901 to 1900</t>
  </si>
  <si>
    <t>O.E.Imhof 1887</t>
  </si>
  <si>
    <t>Corrocted Author name from Imhof 1890 to O.E.Imhof 1887</t>
  </si>
  <si>
    <t xml:space="preserve">Ehrenberg 1834 </t>
  </si>
  <si>
    <t xml:space="preserve">Added Author name - Ehrenberg 1834 </t>
  </si>
  <si>
    <t>Pascher 1911</t>
  </si>
  <si>
    <t>Added Author name - Pascher 1911</t>
  </si>
  <si>
    <t>De Saedeleer 1930</t>
  </si>
  <si>
    <t>Added Author name - De Saedeleer 1930</t>
  </si>
  <si>
    <t>Vysotskii [Wissotsky] 1887</t>
  </si>
  <si>
    <t>Added Author name - Vysotskii [Wissotsky] 1887</t>
  </si>
  <si>
    <t>(W.Conrad) Vørs 1992</t>
  </si>
  <si>
    <t>Corrected Author name from (Conrad) Vørs 1992 to (W.Conrad) Vørs 1992</t>
  </si>
  <si>
    <t>Added Author name - Ehrenberg 1834</t>
  </si>
  <si>
    <t>(Lohmann) P.H.Campbell 1973</t>
  </si>
  <si>
    <t>Corrected Author name from (Lohmann) Campbell 1973 to (Lohmann) P.H.Campbell 1973</t>
  </si>
  <si>
    <t>Deleted blank in Author name between N.C</t>
  </si>
  <si>
    <t>Added Author name - N.Carter 1937</t>
  </si>
  <si>
    <t>Added Author name - Ehrenberg 1839</t>
  </si>
  <si>
    <t>Sekiguchi, Kawachi, Nakayama &amp; Inouye 2003</t>
  </si>
  <si>
    <t>Corrected Author name, deleted comma before&amp;</t>
  </si>
  <si>
    <t>(Y.Hara &amp; Chihara) Hosoi-Tanabe, Honda, Fukaya, Inagaki &amp; Sako 2007</t>
  </si>
  <si>
    <t>Added Author name - (Y.Hara &amp; Chihara) Hosoi-Tanabe, Honda, Fukaya, Inagaki &amp; Sako 2007</t>
  </si>
  <si>
    <t>Corrected Author name from Iwanoff 1899 emend. W. Krieger 1930 to Iwanoff [Ivanov] 1899</t>
  </si>
  <si>
    <t>Iwanoff [Ivanov] 1899</t>
  </si>
  <si>
    <t>Asmund 1979</t>
  </si>
  <si>
    <t>Corrected Author year from 1959 to 1979</t>
  </si>
  <si>
    <t>Added Author name- Perty 1852</t>
  </si>
  <si>
    <t>(W.Smith) Hendey 1954</t>
  </si>
  <si>
    <t>Corrected Author name, deleted blank between W.S</t>
  </si>
  <si>
    <t>T.West 1860</t>
  </si>
  <si>
    <t>Corrected Author name, deleted blank between T.W</t>
  </si>
  <si>
    <t>Corrected Author name from Crawford &amp; Gardner 1994 to R.M.Crawford &amp; C.Gardner 1994</t>
  </si>
  <si>
    <t>R.M.Crawford &amp; C.Gardner 1994</t>
  </si>
  <si>
    <t>(Østrup) R.M.Crawford 1994</t>
  </si>
  <si>
    <t>Corrected Author name from (Østrup) Crawford in Crawford, Gardner &amp; Medlin 1994 to (Østrup) R.M.Crawford 1994</t>
  </si>
  <si>
    <t>(Grunow) Krammer 1991</t>
  </si>
  <si>
    <t>Corrected Author year from 1990 to 1991</t>
  </si>
  <si>
    <t>(Cleve) Hendey 1937</t>
  </si>
  <si>
    <t>Corrected Author name from (P.T. Cleve) Hendey 1937 to (Cleve) Hendey 1937</t>
  </si>
  <si>
    <t>Bailey 1854</t>
  </si>
  <si>
    <t>Corrected Author name from J.W. Bailey 1854 to Bailey 1854</t>
  </si>
  <si>
    <t>F.Schütt 1895</t>
  </si>
  <si>
    <t>Corrected Author name from Schütt 1895 to F.Schütt 1895</t>
  </si>
  <si>
    <t>Corrected Author name from P.T. Cleve 1889 to Cleve 1889</t>
  </si>
  <si>
    <t xml:space="preserve">Cleve 1894 </t>
  </si>
  <si>
    <t>Corrected Author name from P.T. Cleve 1894 to Cleve 1894</t>
  </si>
  <si>
    <t>Corrected Author name from P.T. Cleve 1873 to Cleve 1873</t>
  </si>
  <si>
    <t>(Grunow) Gran 1908</t>
  </si>
  <si>
    <t>Corrected Author name from (Grunow in Van Heurck) Gran 1908 to (Grunow) Gran 1908</t>
  </si>
  <si>
    <t>(Levander) D.Marino, G.Giuffre, M.Montresor &amp; A.Zingone 1991</t>
  </si>
  <si>
    <t>Corrected Author name from (Levander) Marino, Giuffré, Montresor &amp; Zingone 1991 to (Levander) D.Marino, G.Giuffre, M.Montresor &amp; A.Zingone 1991</t>
  </si>
  <si>
    <t>Corrected Author name from H.S.Lauder, 1864 to Lauder 1864</t>
  </si>
  <si>
    <t>Corrected Author name from P.T. Cleve 1896 to Cleve 1896</t>
  </si>
  <si>
    <t>W.Smith 1856</t>
  </si>
  <si>
    <t>H.Bachmann 1911</t>
  </si>
  <si>
    <t>Corrected Author name from Bachmann 1911 to H.Bachmann 1911</t>
  </si>
  <si>
    <t>(H.Peragallo) Hasle 1975</t>
  </si>
  <si>
    <t>Corrected Author name, deleted blank between H.P</t>
  </si>
  <si>
    <t>(Castracane) H.Peragallo 1892</t>
  </si>
  <si>
    <t>(Dillwyn) C.Agardh 1824</t>
  </si>
  <si>
    <t>Corrected Author name from  (Dillwyn) C.A. Agardh 1824 to (Dillwyn) C.Agardh 1824</t>
  </si>
  <si>
    <t>(O.F.Müller) C.Agardh 1824</t>
  </si>
  <si>
    <t>Corrected Author name from (O.F. Müller) C.A. Agardh 1824 to (O.F.Müller) C.Agardh 1824</t>
  </si>
  <si>
    <t>C.Agardh 1824</t>
  </si>
  <si>
    <t>Corrected Author name from C.A. Agardh 1824 to C.Agardh 1824</t>
  </si>
  <si>
    <t>Corrected Author name from C.A. Agardh 1827 to C.Agardh 1827</t>
  </si>
  <si>
    <t>Corrected Author name, deleted blank between C.A</t>
  </si>
  <si>
    <t>Corrected Author name from (Norman ex Ralfs) D.U.Hernández-Becerril &amp; M.E. Meave del Castillo 1997 to (G.Norman ex Ralfs) Hernández-Becerril &amp; Meave del Castillo 1997</t>
  </si>
  <si>
    <t>(G.Norman ex Ralfs) Hernández-Becerril &amp; Meave del Castillo 1997</t>
  </si>
  <si>
    <t>Corrected Author name from (Lyngbye) C.A. Agardh 1832 to (Lyngbye) C.Agardh 1832</t>
  </si>
  <si>
    <t>(Lyngbye) C.Agardh 1832</t>
  </si>
  <si>
    <t>(Ehrenberg) Cleve 1873</t>
  </si>
  <si>
    <t>Corrected Author name from (Ehrenberg) P.T. Cleve 1873 to (Ehrenberg) Cleve 1873</t>
  </si>
  <si>
    <t xml:space="preserve">Corrected Author name from (Peragallo) Hernández-Becerril 1995 to (H.Peragallo) Hernández-Becerril 1995 </t>
  </si>
  <si>
    <t>(H.Peragallo) Hernández-Becerril 1995</t>
  </si>
  <si>
    <t>(Schultze) B.G.Sundström 1986</t>
  </si>
  <si>
    <t>Corrected Author name from (Schultze) Sundström 1986 to (Schultze) B.G.Sundström 1986</t>
  </si>
  <si>
    <t>O.Zacharias 1893</t>
  </si>
  <si>
    <t>Corrected Author name from Zacharias  1893 to O.Zacharias 1893</t>
  </si>
  <si>
    <t>T.Brightwell 1858</t>
  </si>
  <si>
    <t>Corrected Author name from Brightwell 1858 to T.Brightwell 1858</t>
  </si>
  <si>
    <t>Sarno &amp; Zingone 2005</t>
  </si>
  <si>
    <t>Corrected Author name from Sarno&amp;Zingone 2005 to Sarno &amp; Zingone 2005</t>
  </si>
  <si>
    <t xml:space="preserve">(Roper) G.R.Hasle &amp; P.A.Sims 1986 </t>
  </si>
  <si>
    <t xml:space="preserve">Corrected Author name from (Roper) Hasle &amp; Sims 1986 to (Roper) G.R.Hasle &amp; P.A.Sims 1986 </t>
  </si>
  <si>
    <t>(Kützing) Krieger 1927</t>
  </si>
  <si>
    <t>Corrected Author name from (Kützing) W. Krieger 1927 to (Kützing) Krieger 1927</t>
  </si>
  <si>
    <t>Corrected Author name from (Kützing) P.T. Cleve &amp; Möller 1882 to (Kützing) Cleve &amp; Möller 1882</t>
  </si>
  <si>
    <t>(Kützing) Cleve &amp; Möller 1882</t>
  </si>
  <si>
    <t>Corrected Author name from (Grunow ex Cleve &amp; Möller) Stoermer &amp; Håkansson 1984 to Stoermer &amp; Håkansson 1984</t>
  </si>
  <si>
    <t>Stoermer &amp; Håkansson 1984</t>
  </si>
  <si>
    <t>(W.Gregory) Hasle 1978</t>
  </si>
  <si>
    <t>Corrected Author name from (Gregory) Hasle 1978 to (W.Gregory) Hasle 1978</t>
  </si>
  <si>
    <t>(A.Schmidt) G.Fryxell &amp; Hasle 1977</t>
  </si>
  <si>
    <t>Corrected Author name from (A. Schmidt) G. Fryxell &amp; Hasle 1977 to (A.Schmidt) G.Fryxell &amp; Hasle 1977</t>
  </si>
  <si>
    <t>(Grunow) Ostenfeld 1901</t>
  </si>
  <si>
    <t>Corrected Author name from (Grunow in P.T. Cleve &amp; Grunow) Ostenfeld 1901 to (Grunow) Ostenfeld 1901</t>
  </si>
  <si>
    <t>(Grunow) E.G.Jørgensen 1905</t>
  </si>
  <si>
    <t>Corrected Author name, deleted blank between G.J</t>
  </si>
  <si>
    <t>(Ehrenberg) Cleve 1904</t>
  </si>
  <si>
    <t>Corrected Author name from (Ehrenberg) P.T. Cleve 1904 to (Ehrenberg) Cleve 1904</t>
  </si>
  <si>
    <t>Corrected Author name from (Grunow in Cleve &amp; Grunow) Gran 1897 to (Grunow) Gran 1897</t>
  </si>
  <si>
    <t>(Grunow) Gran 1897</t>
  </si>
  <si>
    <t>Corrected Author name from  Makarova in Makarova, Genkal &amp; Kuzmin 1979 to Makarova 1979</t>
  </si>
  <si>
    <t>Makarova 1979</t>
  </si>
  <si>
    <t>Corrected Author name from (Ehrenberg) D.G. Mann &amp; Stickle in Round et al. 1990 to (Ehrenberg) D.G. Mann &amp; Stickle in Round, Crawford &amp; Mann 1990</t>
  </si>
  <si>
    <t>(Ehrenberg) D.G. Mann &amp; Stickle in Round, Crawford &amp; Mann 1990</t>
  </si>
  <si>
    <t xml:space="preserve">Corrected Author name from (Ehrenberg) P.T. Cleve 1894 to (Ehrenberg) Cleve 1894 </t>
  </si>
  <si>
    <t>(Ehrenberg) Cleve 1894</t>
  </si>
  <si>
    <t>Cylindrotheca</t>
  </si>
  <si>
    <t>(Ehrenberg) Reimann &amp; J.C.Lewin 1964</t>
  </si>
  <si>
    <t>Old name of Cylindrotheca closterium</t>
  </si>
  <si>
    <t>New name of Ceratoneis closterium</t>
  </si>
  <si>
    <t>Corrected Author name from (Brebisson ex Kützing) W. Smith 1851 to (Brébisson) W.Smith 1851</t>
  </si>
  <si>
    <t>(Brébisson) W.Smith 1851</t>
  </si>
  <si>
    <t xml:space="preserve">(Ehrenberg) O.Kirchner 1878 </t>
  </si>
  <si>
    <t>Corrected Author name from (Ehrenberg) Kirchner 1878 to (Ehrenberg) O.Kirchner 1878</t>
  </si>
  <si>
    <t>Corrected Author name from (Grunow in Van Heurck) Williams 1985 to (Grunow) Williams</t>
  </si>
  <si>
    <t>C.Agardh 1812</t>
  </si>
  <si>
    <t>Corrected Author name from C.A. Agardh 1812 to C.Agardh 1812</t>
  </si>
  <si>
    <t xml:space="preserve">Corrected Author name from (Ehrenberg) P.T. Cleve 1894 to (Ehrenberg) Ehrenberg 1839 </t>
  </si>
  <si>
    <t>(Ehrenberg) Ehrenberg 1839</t>
  </si>
  <si>
    <t>Corrected Author name from (Kützing) P.T. Cleve 1891 to (Kützing) Cleve 1894</t>
  </si>
  <si>
    <t>(Kützing) Cleve 1894</t>
  </si>
  <si>
    <t>A.J.Pomroy 1989</t>
  </si>
  <si>
    <t>Corrected Author name from Pomroy 1989 to A.J.Pomroy 1989</t>
  </si>
  <si>
    <t>(Lohmann) G.Hansen 1995</t>
  </si>
  <si>
    <t>Corrected Author name from (Lohmann) Hansen 1995 to (Lohmann) G.Hansen 1995</t>
  </si>
  <si>
    <t>Division correctet from DINOPHYTA to DINOPHYTA (PYRROPHYTA), added Author name Stein 1883</t>
  </si>
  <si>
    <t>Added Author name Stein 1883</t>
  </si>
  <si>
    <t>(F.Stein) Lindemann 1924</t>
  </si>
  <si>
    <t>Corrected Author name from (Stein) Lindemann 1924 to (F.Stein) Lindemann 1924</t>
  </si>
  <si>
    <t>Deleted blank in Author name before Müller</t>
  </si>
  <si>
    <t>(O.F.Müller) Ehrenberg 1832</t>
  </si>
  <si>
    <t>Added Author name Ehrenberg 1832</t>
  </si>
  <si>
    <t>Added Author name Bergh 1882</t>
  </si>
  <si>
    <t>Added Author name Bergh 1882, added missing sizr range 90-110x100-110</t>
  </si>
  <si>
    <t xml:space="preserve">(J.Schiller) J.Larsen 1995 </t>
  </si>
  <si>
    <t>Corrected Author name from (Schiller) Larsen in Larsen et al. 1995  to (J.Schiller) J.Larsen 1995</t>
  </si>
  <si>
    <t>(Biecheler) Horiguchi ex Kita &amp; Fukuyo 1992</t>
  </si>
  <si>
    <t>Corrected Author name from (Biecheler) Horiguchi ex Kita et Fukuyo 1992 to (Biecheler) Horiguchi ex Kita &amp; Fukuyo 1992</t>
  </si>
  <si>
    <t>Added Author name Halim 1960</t>
  </si>
  <si>
    <t>Corrected WORMS Rank from Species to Variety</t>
  </si>
  <si>
    <t>(O.F.Müller) Dujardin 1841</t>
  </si>
  <si>
    <t>(Cleve) Gran 1902</t>
  </si>
  <si>
    <t>Corrected Author name from (P.T. Cleve) Gran 1902 to (Cleve) Gran 1902</t>
  </si>
  <si>
    <t>(O.F.Müller) Nitzsch 1817</t>
  </si>
  <si>
    <t>Schrank 1793</t>
  </si>
  <si>
    <t>Added Author name Schrank 1793</t>
  </si>
  <si>
    <t>Added Author name year 1965</t>
  </si>
  <si>
    <t>Balech ex Loeblich III 1965</t>
  </si>
  <si>
    <t>Added Author name Balech ex Loeblich III 1965</t>
  </si>
  <si>
    <t>Added Author name Diesing 1866</t>
  </si>
  <si>
    <t>(F.Stein) J.D.Dodge 1989</t>
  </si>
  <si>
    <t>Corrected Author name from (Stein) Dodge 1989 to (F.Stein) J.D.Dodge 1989</t>
  </si>
  <si>
    <t xml:space="preserve">(R.W.Holmes) Dodge 1982 </t>
  </si>
  <si>
    <t xml:space="preserve">(Lohmann) Deflandre 1937 </t>
  </si>
  <si>
    <t>Deflandre 1937</t>
  </si>
  <si>
    <t>Added Author name Deflandre 1937</t>
  </si>
  <si>
    <t>Balech 1965</t>
  </si>
  <si>
    <t>Corrected Author name from (Paulsen) Okolodkov et Dodge 1995 to (Paulsen) Y.B.Okolodkov &amp; J.D.Dodge 1995</t>
  </si>
  <si>
    <t>(Paulsen) Y.B.Okolodkov &amp; J.D.Dodge 1995</t>
  </si>
  <si>
    <t>Corrected Author name from West &amp; G.S.West 1909: 325, figs 7c, d to West &amp; G.S.West 1909</t>
  </si>
  <si>
    <t>West &amp; G.S.West 1909</t>
  </si>
  <si>
    <t>Class changed from Nostocophyceae (Cyanophyceae) to Cyanophyceae, corrected Author name from (Lemmermann) P.Wacklin, L.Hoffmann &amp; J.Komárek 2009 to (Lemmermann) Wacklin, L.Hoffmann &amp; Komárek 2009</t>
  </si>
  <si>
    <t>(Lemmermann) Wacklin, L.Hoffmann &amp; Komárek 2009</t>
  </si>
  <si>
    <t>O.F.Müller 1773</t>
  </si>
  <si>
    <t>New size class / Finland. Info copied from Cryptomonas size class 2.</t>
  </si>
  <si>
    <t>Gymnodinium stellatum</t>
  </si>
  <si>
    <t>http://www.marinespecies.org/aphia.php?p=taxdetails&amp;id=232869</t>
  </si>
  <si>
    <t>28-32x40-45</t>
  </si>
  <si>
    <t>New taxon / Finland</t>
  </si>
  <si>
    <t>New size class / Finland</t>
  </si>
  <si>
    <t>Pseudokephyrion</t>
  </si>
  <si>
    <t>http://www.marinespecies.org/aphia.php?p=taxdetails&amp;id=162741</t>
  </si>
  <si>
    <t>Pascher 1913</t>
  </si>
  <si>
    <t xml:space="preserve"> 5-7x5-7</t>
  </si>
  <si>
    <t>13-17x30-40</t>
  </si>
  <si>
    <t>13-15x22-28</t>
  </si>
  <si>
    <t>Spermatozopsis</t>
  </si>
  <si>
    <t>Spermatozopsis exsultans</t>
  </si>
  <si>
    <t>http://www.marinespecies.org/aphia.php?p=taxdetails&amp;id=578433</t>
  </si>
  <si>
    <t>2-4x7-9</t>
  </si>
  <si>
    <t>Korshikov 1913</t>
  </si>
  <si>
    <t>1.5x50-70</t>
  </si>
  <si>
    <t>1.5x70-100</t>
  </si>
  <si>
    <t>1.5x30-50</t>
  </si>
  <si>
    <t>51-60</t>
  </si>
  <si>
    <t>New size class/Germany</t>
  </si>
  <si>
    <t>30-50x130-150</t>
  </si>
  <si>
    <t>New size class/Lars Edler</t>
  </si>
  <si>
    <t>Class changed from Nostocophyceae (Cyanophyceae) to Cyanophyceae, space deleted after Species name</t>
  </si>
  <si>
    <t>Rhodomonas lacustris</t>
  </si>
  <si>
    <t>Size range changed from 8-10 to 5x8-10. According to Change log this was done already in PEG_BVOL2016, but it was not changed in the "Biovolume file" sheet</t>
  </si>
  <si>
    <t>Space deleted after Species name</t>
  </si>
  <si>
    <t>Actinocyclus normanii</t>
  </si>
  <si>
    <t>Aulacoseira granulata</t>
  </si>
  <si>
    <t>Aulacoseira islandica</t>
  </si>
  <si>
    <t>Pediastrum angulosum</t>
  </si>
  <si>
    <t>Pediastrum duplex</t>
  </si>
  <si>
    <t>Pseudopediastrum boryanum</t>
  </si>
  <si>
    <t>Scenedesmus arcuatus</t>
  </si>
  <si>
    <t>Space deleted after Species name, Corrected Author name from Lemmermann, 1899 to (Lemmermann) Lemmermann 1899</t>
  </si>
  <si>
    <t>Spaces deleted after Species name</t>
  </si>
  <si>
    <t>Corythodinium curvicaudatum</t>
  </si>
  <si>
    <t>Space deleted after Species name, Corrected Author name from (Holmes) Dodge, 1982 to (R.W.Holmes) Dodge 1982</t>
  </si>
  <si>
    <t>Haptolina hirta</t>
  </si>
  <si>
    <t>(Manton) Edvardsen &amp; Eikrem 2011</t>
  </si>
  <si>
    <t xml:space="preserve">(Manton &amp; Parke) Edvardsen, Eikrem &amp; Probert 2011 </t>
  </si>
  <si>
    <t xml:space="preserve">Space deleted after Species name, deleted comma in Author name </t>
  </si>
  <si>
    <t xml:space="preserve">Deleted comma in Author name </t>
  </si>
  <si>
    <t>(Grunow) Mereschkowsky 1902</t>
  </si>
  <si>
    <t>(Schmarda) Marin &amp; Melkonian 2003</t>
  </si>
  <si>
    <t>Brébisson 1848</t>
  </si>
  <si>
    <t xml:space="preserve">(Bachmann) Krienitz, C.Bock, Dadheech &amp; Proschold 2011 </t>
  </si>
  <si>
    <t>http://www.marinespecies.org/aphia.php?p=taxdetails&amp;id=163110</t>
  </si>
  <si>
    <t>R.Chodat 1897</t>
  </si>
  <si>
    <t>http://www.marinespecies.org/aphia.php?p=taxdetails&amp;id=248169</t>
  </si>
  <si>
    <t>Old name of Brebissonia lanceolata</t>
  </si>
  <si>
    <t>Brebissonia lanceolata</t>
  </si>
  <si>
    <t>Brebissonia</t>
  </si>
  <si>
    <t>(C.Agardh) Mahoney &amp; Reimer 1986</t>
  </si>
  <si>
    <t>http://www.marinespecies.org/aphia.php?p=taxdetails&amp;id=163765</t>
  </si>
  <si>
    <t>New name of Cymbella lanceolata</t>
  </si>
  <si>
    <t>Lemmermannia komarekii</t>
  </si>
  <si>
    <t>Lemmermannia</t>
  </si>
  <si>
    <t>(Hindák) C.Bock &amp; Krienitz 2013</t>
  </si>
  <si>
    <t>http://www.marinespecies.org/aphia.php?p=taxdetails&amp;id=839085</t>
  </si>
  <si>
    <t>&lt;2</t>
  </si>
  <si>
    <t xml:space="preserve"> 1x1-1.5</t>
  </si>
  <si>
    <t>&lt;0.5</t>
  </si>
  <si>
    <t>Order changed from CRYPTOMONADALES to PYRENOMONADALES, space deleted after Species name</t>
  </si>
  <si>
    <t>&gt;10</t>
  </si>
  <si>
    <t>Order changed from GYMNODINIALES to DINOPHYCEAE INCERTAE SEDIS, corrected Author name from Elbrächter &amp; Tilmann 2009 to Elbrächter &amp; Tillmann 2009</t>
  </si>
  <si>
    <t>Biecheleria baltica</t>
  </si>
  <si>
    <t>Order changed from PHYTODINIALES (BLASTODINIALES) to PYROCYSTALES</t>
  </si>
  <si>
    <t>PYROCYSTALES</t>
  </si>
  <si>
    <t>&lt;10</t>
  </si>
  <si>
    <t>38-50x38-50</t>
  </si>
  <si>
    <t>Amylax triacantha var. triacantha</t>
  </si>
  <si>
    <t>Order changed from GONYAULACALES to PERIDINIALES, space deleted after Species name</t>
  </si>
  <si>
    <t>Order changed from GONYAULACALES to PERIDINIALES, corrected Author name from Balech in Balech &amp; El-Sayed 1965 to Balech 1965</t>
  </si>
  <si>
    <t>Order changed from GONYAULACALES to PERIDINIALES</t>
  </si>
  <si>
    <t>Order changed from GONYAULACALES to PERIDINIALES, added Author name Stein 1883</t>
  </si>
  <si>
    <t>3x9</t>
  </si>
  <si>
    <t>3-4x3-5</t>
  </si>
  <si>
    <t>Added Author name Y.Hada ex Y.Hara &amp; M.Chihara 1987</t>
  </si>
  <si>
    <t>(O.F.Müller) Ehrenberg 1830</t>
  </si>
  <si>
    <t>Corrected Author name, deleted blank between F.M</t>
  </si>
  <si>
    <t>Added Author name Ehrenberg 1830</t>
  </si>
  <si>
    <t>Corrected Author name, delleted comma</t>
  </si>
  <si>
    <t xml:space="preserve">A.da Cunha 1914 </t>
  </si>
  <si>
    <t>Corrected Author name from (Ehrenberg) Mereschkowski 1877 to (Ehrenberg) Mereschkowsky 1877</t>
  </si>
  <si>
    <t>(O.F.Müller) Nitzsch ex Dujardin 1841</t>
  </si>
  <si>
    <t>Added Author name Dujardin 1841</t>
  </si>
  <si>
    <t>(Ehrenberg) Ehrenberg 1834</t>
  </si>
  <si>
    <t>Corrected Author name from Ehrenberg 1834 to (Ehrenberg) Ehrenberg 1834</t>
  </si>
  <si>
    <t>Added Author name Ehrenberg 1835</t>
  </si>
  <si>
    <t>Corrected Author name from (H.J. Carter) F. Stein 1878 to (H.J.Carter) Stein 1878</t>
  </si>
  <si>
    <t>(H.J.Carter) Stein 1878</t>
  </si>
  <si>
    <t>Corrected Author name from (Throndsen) Manton 1975 to (J.Throndsen) Manton 1975</t>
  </si>
  <si>
    <t>Corrected Author name from Schmitz 1878 to F.Schmitz 1878</t>
  </si>
  <si>
    <t>F.Schmitz 1878</t>
  </si>
  <si>
    <t>Corrected Author name from Van Meel 1969 to L.Van Meel 1969</t>
  </si>
  <si>
    <t>L.Van Meel 1969</t>
  </si>
  <si>
    <t>Corrected Author name from (Schrank) Ehrenberg ex Ralfs 1848 to Ehrenberg ex Ralfs 1848</t>
  </si>
  <si>
    <t>Corrected Author name from Lemmermann) W. Krieger 1935 to (Lemmermann) Willi Kreiger 1935</t>
  </si>
  <si>
    <t>(Lemmermann) Willi Kreiger 1935</t>
  </si>
  <si>
    <t>Corrected Author name from (Bory) Ehrenberg ex Ralfs 1848 to Ehrenberg ex Ralfs 1848</t>
  </si>
  <si>
    <t>(Wolle) West &amp; G.S.West 1912</t>
  </si>
  <si>
    <t>Added Author year 1912</t>
  </si>
  <si>
    <t>C.Bernard 1908</t>
  </si>
  <si>
    <t>Corrected Author name from Bernard 1908 to C.Bernard 1908</t>
  </si>
  <si>
    <t>Corrected Author name from (Tiff. &amp; Ahlstr.) Fott 1975 to (Tiffany &amp; Ahlstrom) Fott 1975</t>
  </si>
  <si>
    <t>(Tiffany &amp; Ahlstrom) Fott 1975</t>
  </si>
  <si>
    <t>(Lagerheim) Tsarenko 2001</t>
  </si>
  <si>
    <t>Added Author year 2001</t>
  </si>
  <si>
    <t>(G.M.Smith) Fott 1957</t>
  </si>
  <si>
    <t>Corrected Author name, deleted blank between M.S</t>
  </si>
  <si>
    <t>Corrected Author name from Koršikov A.A. 1953 to Korshikov 1953</t>
  </si>
  <si>
    <t>Corrected Author name from (Kirchner) Hegewald 2000 to (Kirchner) E.Hegewald 2000</t>
  </si>
  <si>
    <t>(R.Chodat) E.Hegewald 2000</t>
  </si>
  <si>
    <t>Corrected Author name from (R. Chodat) Hegewald 2000 to (R.Chodat) E.Hegewald 2000</t>
  </si>
  <si>
    <t xml:space="preserve">Corrected Author name from (Guglielmetti) Hegewald 2000 to (Guglielmetti) E.Hegewald 2000 </t>
  </si>
  <si>
    <t>(Guglielmetti) E.Hegewald 2000</t>
  </si>
  <si>
    <t>Corrected Author name from (Fritsch &amp; Rich) Hegewald 2000 to (F.E.Fritsch &amp; Rich) E.Hegewald 2000</t>
  </si>
  <si>
    <t>(F.E.Fritsch &amp; Rich) E.Hegewald 2000</t>
  </si>
  <si>
    <t>Corrected Author name from (R. Chodat) An, Friedl &amp; Hegewald 1999 to (R.Chodat) S.S.An, T.Friedl &amp; E.Hegewald 1999</t>
  </si>
  <si>
    <t>Corrected Author name from (Bohlin) Hegewald 2000 to (Bohlin) E.Hegewald 2000</t>
  </si>
  <si>
    <t>(Bohlin) E.Hegewald 2000</t>
  </si>
  <si>
    <t>(E.Hegewald) E.Hegewald 2000</t>
  </si>
  <si>
    <t>Corrected Author name from (Hegewald) Hegewald 2000 to (E.Hegewald) E.Hegewald 2000</t>
  </si>
  <si>
    <t>Corrected Author name from (Skuja) Hegewald 2000 to (Skuja) E.Hegewald 2000</t>
  </si>
  <si>
    <t>(Skuja) E.Hegewald 2000</t>
  </si>
  <si>
    <t>(Lagerheim) S.S.An, T.Friedl &amp; E.Hegewald 1999</t>
  </si>
  <si>
    <t>Corrected Author name from (Lagerheim 1882) An, Friedl &amp; Hegewald 1999 to (Lagerheim) S.S.An, T.Friedl &amp; E.Hegewald 1999</t>
  </si>
  <si>
    <t>Corrected Author year from (Brébisson) Hegewald 2000 to (Brébisson) E.Hegewald 2000</t>
  </si>
  <si>
    <t>(Brébisson) E.Hegewald 2000</t>
  </si>
  <si>
    <t>Corrected Author name from (Lagerheim) Hegewald 2000 to (Lagerheim) E.Hegewald 2000</t>
  </si>
  <si>
    <t>(Lagerheim) E.Hegewald 2000</t>
  </si>
  <si>
    <t>(Chodat) E.Hegewald 2000</t>
  </si>
  <si>
    <t>Corrected Author name from (R. Chodat) Hegewald 2000 to (Chodat) E.Hegewald 2000</t>
  </si>
  <si>
    <t>(P.G.Richter) E.Hegewald 2000</t>
  </si>
  <si>
    <t>Corrected Author name from (P. Richter) Hegewald 2000 to (P.G.Richter) E.Hegewald 2000</t>
  </si>
  <si>
    <t>Corrected Author name from (Fritsch &amp; Rich) Hegewald 2000 to (F.E.Fritsch &amp; M.F.Rich) E.Hegewald 2000</t>
  </si>
  <si>
    <t>(F.E.Fritsch &amp; M.F.Rich) E.Hegewald 2000</t>
  </si>
  <si>
    <t>Corrected Author name from Corda, An, Friedl &amp; Hegewald 1999 to (Corda) S.S.An, T.Friedl &amp; E.Hegewald 1999</t>
  </si>
  <si>
    <t>(Corda) S.S.An, T.Friedl &amp; E.Hegewald 1999</t>
  </si>
  <si>
    <t>(R.Chodat) S.S.An, T.Friedl &amp; E.Hegewald 1999 </t>
  </si>
  <si>
    <t>Corrected Author name from R. Chodat 1894 to Chodat 1894</t>
  </si>
  <si>
    <t>Chodat 1894</t>
  </si>
  <si>
    <t>Schmidle 1893</t>
  </si>
  <si>
    <t>Corrected Author name from (Korshikov) F.Hindák 1988 to (Korshikov) Hindák 1988</t>
  </si>
  <si>
    <t>(Thuret) Komárková-Legnerová 1969</t>
  </si>
  <si>
    <t>Corrected Author name from (Thuret in Brébisson) Komárková-Legnerová 1969 to (Thuret) Komárková-Legnerová 1969</t>
  </si>
  <si>
    <t>Corrected Author name from (Wołoszyńska) Hindák &amp; Komárková-Legnerová 1969 to (Woloszynska) Hindák &amp; Komárkova Legnerová 1969</t>
  </si>
  <si>
    <t>(Woloszynska) Hindák &amp; Komárkova Legnerová 1969</t>
  </si>
  <si>
    <t>(West &amp; G.S.West) Pankow 1976</t>
  </si>
  <si>
    <t>Corrected Author name from (W. &amp; G.S. West) Pankow 1976 to (West &amp; G.S.West) Pankow 1976</t>
  </si>
  <si>
    <t>Corrected Author name from Hindak 1977 to Hindák 1977</t>
  </si>
  <si>
    <t>G.M.Smith 1918</t>
  </si>
  <si>
    <t>Corrected Author name, deleted blank between G.M.S</t>
  </si>
  <si>
    <t>Corrected Author name from Meyen 1829 emend. Hegewald et al. 1988 to Meyen 1829</t>
  </si>
  <si>
    <t>(A.Braun) Hansgirg 1888</t>
  </si>
  <si>
    <t>(West) De Wildeman 1897</t>
  </si>
  <si>
    <t>Corrected Author name from (W. West) De-Wildeman 1897 to (West) De Wildeman 1897</t>
  </si>
  <si>
    <t>Chodat 1897</t>
  </si>
  <si>
    <t>Corrected Author name from R. Chodat 1897 to Chodat 1897</t>
  </si>
  <si>
    <t>G.M.Smith 1931</t>
  </si>
  <si>
    <t>(O.F.Müller) Bory de Saint-Vincent 1824</t>
  </si>
  <si>
    <t>Corrected Author names from (O.F. Müller) Bory 1824 to (O.F.Müller) Bory de Saint-Vincent 1824</t>
  </si>
  <si>
    <t>Corrected Author name from (Butcher) Manton &amp; Parke 1960 to (Butcher) I.Manton &amp; M.Parke 1960</t>
  </si>
  <si>
    <t>(Butcher) I.Manton &amp; M.Parke 1960</t>
  </si>
  <si>
    <t>Corrected Author name from Hindák 1963 to (Vischer) Hindák 1963</t>
  </si>
  <si>
    <t>Corrected Author name grom (Svirenko) P.M.Tsarenko 2000 to (Svirenko) Tsarenko 2000</t>
  </si>
  <si>
    <t>(Svirenko) Tsarenko 2000</t>
  </si>
  <si>
    <t>Corrected Author name from (Lagerheim) R. Chodat 1895 to (Lagerheim) Chodat 1895</t>
  </si>
  <si>
    <t>(Lagerheim) Chodat 1895</t>
  </si>
  <si>
    <t>(J.W.Snow) Collins 1909</t>
  </si>
  <si>
    <t>Corrected Author name from (Snow) Collins 1909 to (J.W.Snow) Collins 1909</t>
  </si>
  <si>
    <t>Corrected Author name from (R. Chodat) R. Chodat 1895 to (Chodat) Chodat 1895</t>
  </si>
  <si>
    <t>(Chodat) Chodat 1895</t>
  </si>
  <si>
    <t>Corrected Author name from Snow 1903 to J.W.Snow 1903</t>
  </si>
  <si>
    <t>West &amp; G.S.West 1898</t>
  </si>
  <si>
    <t>Corrected Author name from W. &amp; G.S. West 1898 to West &amp; G.S.West 1898</t>
  </si>
  <si>
    <t>Corrected Author name from Chihara &amp; Inouye 1986 to M.Chihara &amp; I.Inouye 1986</t>
  </si>
  <si>
    <t>M.Chihara &amp; I.Inouye 1986</t>
  </si>
  <si>
    <t xml:space="preserve">(Kirchner) Kuntze 1898 </t>
  </si>
  <si>
    <t>Corrected Author name from Thomsen, Buck, Bolt et Garrison 1991 to Thomsen, Buck, Bolt &amp; Garrison 1991</t>
  </si>
  <si>
    <t>Thomsen, Buck, Bolt &amp; Garrison 1991</t>
  </si>
  <si>
    <t>Added Author name Thomsen, Buck, Bolt &amp; Garrison 1991</t>
  </si>
  <si>
    <t>Corrected Author name from Kent 1878 to W.S.Kent 1878</t>
  </si>
  <si>
    <t>(Leadbeater) Leadbeater 1978</t>
  </si>
  <si>
    <t>Corrected Author name from Leadbeater 1975) Leadbeater 1978 to (Leadbeater) Leadbeater 1978</t>
  </si>
  <si>
    <t>(Grøntved) Leadbeater 1978</t>
  </si>
  <si>
    <t>Corrected Author name from (Gröntved 1956) Leadbeater 1978 to (Grøntved) Leadbeater 1978</t>
  </si>
  <si>
    <t>Corrected Author name from (Schumann) Lemmermann 1900 to (J.Schumann) Lemmermann 1899</t>
  </si>
  <si>
    <t>Corrected Author name from Throndsen 1969 to J.Throndsen 1969</t>
  </si>
  <si>
    <t xml:space="preserve">(N.Vørs) B.Clay &amp; P.Kugrens 2000 </t>
  </si>
  <si>
    <t>Corrected Author name from (Vørs) Clay &amp; Kugrens 2000 to (N.Vørs) B.Clay &amp; P.Kugrens 2000</t>
  </si>
  <si>
    <t>Greissmann 1913</t>
  </si>
  <si>
    <t>Corrected Author name from Griessmann 1913 to Greissmann 1913</t>
  </si>
  <si>
    <t>(Komárek &amp; Cronberg) Komárek, Kastovsky &amp; Jezberová 2011</t>
  </si>
  <si>
    <t>SYNECHOCOCCALES</t>
  </si>
  <si>
    <t>Class changed from Nostocophyceae (Cyanophyceae) to Cyanophyceae; order changed from CHROOCOCCALES to SYNECHOCOCCALES; corrected Author name from (Komárek&amp;Cronberg) Komárek, Kastovsky&amp;Jezberová 2011 to (Komárek &amp; Cronberg) Komárek, Kastovsky &amp; Jezberová 2011</t>
  </si>
  <si>
    <t>Class changed from Nostocophyceae (Cyanophyceae) to Cyanophyceae; order changed from CHROOCOCCALES to SYNECHOCOCCALES</t>
  </si>
  <si>
    <t>(West) Komárek, Kastovsky &amp; Jezberová 2011</t>
  </si>
  <si>
    <t>Class changed from Nostocophyceae (Cyanophyceae) to Cyanophyceae; order changed from CHROOCOCCALES to SYNECHOCOCCALES, corrected Author name from (W.West) Komárek, Kastovsky &amp; Jezberová, 2012 to (West) Komárek, Kastovsky &amp; Jezberová 2011</t>
  </si>
  <si>
    <t>Class changed from Nostocophyceae (Cyanophyceae) to Cyanophyceae; order changed from CHROOCOCCALES to SYNECHOCOCCALES, corrected Author name from (W.West) Komárek, Kastovsky &amp; Jezberová, 2013 to (West) Komárek, Kastovsky &amp; Jezberová 2011</t>
  </si>
  <si>
    <t>Class changed from Nostocophyceae (Cyanophyceae) to Cyanophyceae; order changed from CHROOCOCCALES to SYNECHOCOCCALES, corrected Author name from (W.West) Komárek, Kastovsky &amp; Jezberová, 2014 to (West) Komárek, Kastovsky &amp; Jezberová 2011</t>
  </si>
  <si>
    <t>Class changed from Nostocophyceae (Cyanophyceae) to Cyanophyceae; order changed from CHROOCOCCALES to SYNECHOCOCCALES, corrected Author name from (W.West) Komárek, Kastovsky &amp; Jezberová, 2015 to (West) Komárek, Kastovsky &amp; Jezberová 2011</t>
  </si>
  <si>
    <t>Class changed from Nostocophyceae (Cyanophyceae) to Cyanophyceae; order changed from CHROOCOCCALES to SYNECHOCOCCALES, corrected Author name from (W.West) Komárek, Kastovsky &amp; Jezberová, 2011 to (West) Komárek, Kastovsky &amp; Jezberová 2011</t>
  </si>
  <si>
    <t>(Komárková-Legnerová &amp; Cronberg) Komárek, Kastovsky &amp; Jezberová 2011 </t>
  </si>
  <si>
    <t>West &amp; G.S.West 1912</t>
  </si>
  <si>
    <t>Class changed from Nostocophyceae (Cyanophyceae) to Cyanophyceae; order changed from CHROOCOCCALES to SYNECHOCOCCALES; corrected Author name from W. &amp; G.S. West 1912 to West &amp; G.S.West 1912</t>
  </si>
  <si>
    <t>Class changed from Nostocophyceae (Cyanophyceae) to Cyanophyceae; order changed from CHROOCOCCALES to SYNECHOCOCCALES; corrected Author name from W. &amp; G.S. West 1894 to West &amp; G.S.West 1894</t>
  </si>
  <si>
    <t>(Lemmermann) G.Cronberg &amp; Komárek 1994</t>
  </si>
  <si>
    <t>Class changed from Nostocophyceae (Cyanophyceae) to Cyanophyceae; order changed from CHROOCOCCALES to SYNECHOCOCCALES; corrected Author name from (Lemmermann) Cronberg &amp; Komárek 1994 to (Lemmermann) G.Cronberg &amp; Komárek 1994</t>
  </si>
  <si>
    <t>(G.M.Smith) Komárek &amp; Anagnostidis 1995</t>
  </si>
  <si>
    <t>Class changed from Nostocophyceae (Cyanophyceae) to Cyanophyceae; order changed from CHROOCOCCALES to SYNECHOCOCCALES; corrected Author name, deleted blank between M.S</t>
  </si>
  <si>
    <t>(Richter) Komárek &amp; Anagnostidis 1995</t>
  </si>
  <si>
    <t>Class changed from Nostocophyceae (Cyanophyceae) to Cyanophyceae; order changed from CHROOCOCCALES to SYNECHOCOCCALES; corrected Author name from (P. Richter) Komárek &amp; Anagnostidis 1995 to (Richter) Komárek &amp; Anagnostidis 1995</t>
  </si>
  <si>
    <t>Class changed from Nostocophyceae (Cyanophyceae) to Cyanophyceae; order changed from CHROOCOCCALES to SYNECHOCOCCALES; added Author name Nägeli 1849</t>
  </si>
  <si>
    <t>Class changed from Nostocophyceae (Cyanophyceae) to Cyanophyceae, added Author name Nägeli 1849</t>
  </si>
  <si>
    <t>(Keissler) Lemmermann 1904</t>
  </si>
  <si>
    <t>Class changed from Nostocophyceae (Cyanophyceae) to Cyanophyceae, Corrected Author name from (von Keissler) Lemmermann 1904 to (Keissler) Lemmermann 1904</t>
  </si>
  <si>
    <t>(G.M.Smith) Komárková-Legnerová &amp; Cronberg 1994</t>
  </si>
  <si>
    <t>Class changed from Nostocophyceae (Cyanophyceae) to Cyanophyceae, Corrected Author name, deleted blank between M.S.</t>
  </si>
  <si>
    <t>Komárková-Legnerová &amp; G.Cronberg 1994</t>
  </si>
  <si>
    <t>Class changed from Nostocophyceae (Cyanophyceae) to Cyanophyceae, Corrected Author name from Komárková-Legnerová &amp; Cronberg 1994 to Komárková-Legnerová &amp; G.Cronberg 1994</t>
  </si>
  <si>
    <t>(Van Goor) Komárek 1988</t>
  </si>
  <si>
    <t>Class changed from Nostocophyceae (Cyanophyceae) to Cyanophyceae; order changed from CHROOCOCCALES to SYNECHOCOCCALES, corrected Author name from (van Goor) Komárek 1988 to (Van Goor) Komárek 1988</t>
  </si>
  <si>
    <t>Buell 1938</t>
  </si>
  <si>
    <t>Class changed from Nostocophyceae (Cyanophyceae) to Cyanophyceae; order changed from CHROOCOCCALES to SYNECHOCOCCALES, added Author name Buell 1938</t>
  </si>
  <si>
    <t>Class changed from Nostocophyceae (Cyanophyceae) to Cyanophyceae; order changed from CHROOCOCCALES to SYNECHOCOCCALES, added Author name Nägeli 1849</t>
  </si>
  <si>
    <t>G.Cronberg &amp; Komárek 1994</t>
  </si>
  <si>
    <t>http://www.marinespecies.org/aphia.php?p=taxdetails&amp;id=612428</t>
  </si>
  <si>
    <t>Class changed from Nostocophyceae (Cyanophyceae) to Cyanophyceae; order changed from CHROOCOCCALES to SYNECHOCOCCALES, Corrected Author name from G.Cronberg &amp; J.Komárek 1994 to G.Cronberg &amp; Komárek 1994</t>
  </si>
  <si>
    <t>B.A.Mayer 1994</t>
  </si>
  <si>
    <t>Class changed from Nostocophyceae (Cyanophyceae) to Cyanophyceae; order changed from CHROOCOCCALES to SYNECHOCOCCALES, Corrected Author from Meyer 1994 to B.A.Mayer 1994</t>
  </si>
  <si>
    <t>Pascher 1914</t>
  </si>
  <si>
    <t>Class changed from Nostocophyceae (Cyanophyceae) to Cyanophyceae; order changed from CHROOCOCCALES to SYNECHOCOCCALES, Added Author Pascher 1914</t>
  </si>
  <si>
    <t>B.Hickel 1985</t>
  </si>
  <si>
    <t>Class changed from Nostocophyceae (Cyanophyceae) to Cyanophyceae; order changed from CHROOCOCCALES to SYNECHOCOCCALES, Corrected Author name from Hickel 1985 to B.Hickel 1985</t>
  </si>
  <si>
    <t>Class changed from Nostocophyceae (Cyanophyceae) to Cyanophyceae; order changed from CHROOCOCCALES to SYNECHOCOCCALES, added Author name Hickel 1985</t>
  </si>
  <si>
    <t>Class changed from Nostocophyceae (Cyanophyceae) to Cyanophyceae; order changed from CHROOCOCCALES to SYNECHOCOCCALES. Corrected Author name from Clements &amp; Shantz 1909 to F.E.Clements &amp; H.L.Schantz 1909</t>
  </si>
  <si>
    <t>F.E.Clements &amp; H.L.Schantz 1909</t>
  </si>
  <si>
    <t>Class changed from Nostocophyceae (Cyanophyceae) to Cyanophyceae; order changed from CHROOCOCCALES to SYNECHOCOCCALES. Corrected Author name from Fritsch 1912 to F.E.Fritsch 1912</t>
  </si>
  <si>
    <t>F.E.Fritsch 1912</t>
  </si>
  <si>
    <t>Class changed from Nostocophyceae (Cyanophyceae) to Cyanophyceae; order changed from CHROOCOCCALES to SYNECHOCOCCALES, added Author name Clements &amp; Shantz 1909</t>
  </si>
  <si>
    <t xml:space="preserve">Kützing 1836 </t>
  </si>
  <si>
    <t xml:space="preserve">Class changed from Nostocophyceae (Cyanophyceae) to Cyanophyceae, added Author name Kützing 1836 </t>
  </si>
  <si>
    <t>Geitler 1942</t>
  </si>
  <si>
    <t>Class changed from Nostocophyceae (Cyanophyceae) to Cyanophyceae; order changed from CHROOCOCCALES to SYNECHOCOCCALES, added Author name Geitler 1942</t>
  </si>
  <si>
    <t>A.Braun ex Kützing 1849</t>
  </si>
  <si>
    <t>Class changed from Nostocophyceae (Cyanophyceae) to Cyanophyceae; order changed from CHROOCOCCALES to SYNECHOCOCCALES, corrected Author name from A. Braun in Kützing 1849 to A.Braun ex Kützing 1849</t>
  </si>
  <si>
    <t>(Lagerheim) Forti 1907</t>
  </si>
  <si>
    <t>Class changed from Nostocophyceae (Cyanophyceae) to Cyanophyceae; order changed from CHROOCOCCALES to SYNECHOCOCCALES, corrected Author name from (Lagerheim) Geitler 1932 to (Lagerheim) Forti 1907</t>
  </si>
  <si>
    <t>Class changed from Nostocophyceae (Cyanophyceae) to Cyanophyceae; order changed from CHROOCOCCALES to SYNECHOCOCCALES, added Author name Meyen 1839</t>
  </si>
  <si>
    <t>(G.Kunze) Kützing 1843</t>
  </si>
  <si>
    <t>Class changed from Nostocophyceae (Cyanophyceae) to Cyanophyceae, corrected Author name from Kützing 1843 to (G.Kunze) Kützing 1843</t>
  </si>
  <si>
    <t>(A.Braun) Lemmermann 1903</t>
  </si>
  <si>
    <t>Class changed from Nostocophyceae (Cyanophyceae) to Cyanophyceae, corrected Author name from (A. Braun in Rabenhorst) Lemmermann 1902   to (A.Braun) Lemmermann 1903</t>
  </si>
  <si>
    <t>(Komárek) Komárek ex Komárek 2006</t>
  </si>
  <si>
    <t>Class changed from Nostocophyceae (Cyanophyceae) to Cyanophyceae, corrected Author name from (Komárek) Komárek in Kondrat´eva 1968 to (Komárek) Komárek ex Komárek 2006</t>
  </si>
  <si>
    <t>Lemmermann 1907</t>
  </si>
  <si>
    <t>Class changed from Nostocophyceae (Cyanophyceae) to Cyanophyceae, deleted comma in Author name</t>
  </si>
  <si>
    <t>B.Hickel 1991</t>
  </si>
  <si>
    <t>Class changed from Nostocophyceae (Cyanophyceae) to Cyanophyceae; order changed from CHROOCOCCALES to SYNECHOCOCCALES, corrected Author name from Hickel 1991 to B.Hickel 1991</t>
  </si>
  <si>
    <t>Wrong formula</t>
  </si>
  <si>
    <t>New size class of 2 with corrected formula</t>
  </si>
  <si>
    <t xml:space="preserve">(Chodat) Komárek &amp; Hindák 1988 </t>
  </si>
  <si>
    <t xml:space="preserve">Class changed from Nostocophyceae (Cyanophyceae) to Cyanophyceae; order changed from CHROOCOCCALES to SYNECHOCOCCALES, corrected Author name from (R. Chodat) Komárek &amp; Hindák 1988 to (Chodat) Komárek &amp; Hindák 1988 </t>
  </si>
  <si>
    <t>Elenkin 1938</t>
  </si>
  <si>
    <t>Class changed from Nostocophyceae (Cyanophyceae) to Cyanophyceae; order changed from CHROOCOCCALES to SYNECHOCOCCALES, deleted comma in Author name</t>
  </si>
  <si>
    <t>(Goor) Meffert 1988</t>
  </si>
  <si>
    <t>Meffert 1987</t>
  </si>
  <si>
    <t xml:space="preserve">Class changed from Nostocophyceae (Cyanophyceae) to Cyanophyceae, corrected Author name from (Mertens in Jürgens) Liebman ex Gomont 1892 to Liebman ex Gomont 1892 </t>
  </si>
  <si>
    <t>Liebman ex Gomont 1892</t>
  </si>
  <si>
    <t xml:space="preserve">(C.Agardh ex Gomont) Anagnostidis 1989 </t>
  </si>
  <si>
    <t>Class changed from Nostocophyceae (Cyanophyceae) to Cyanophyceae;  comma in author name deleted</t>
  </si>
  <si>
    <t>Kützing ex Gomont 1892 </t>
  </si>
  <si>
    <t>Anagnostidis &amp; Komárek 1988</t>
  </si>
  <si>
    <t>Class changed from Nostocophyceae (Cyanophyceae) to Cyanophyceae, corrected Authot name from (Bory ex Gomont) Anagnostidis &amp; Komárek 1988 to Anagnostidis &amp; Komárek 1988, corrected AphiaID from 619180 to 177583 and AphiaID_link</t>
  </si>
  <si>
    <t>http://www.marinespecies.org/aphia.php?p=taxdetails&amp;id=577876</t>
  </si>
  <si>
    <t>(Nygaard) Anagnostidis &amp; Komárek 1988</t>
  </si>
  <si>
    <t>Corrected Author name from Ehrenberg 1831 emend. Hoef-Emden et Melkonian to Ehrenberg 1832</t>
  </si>
  <si>
    <t>Corrected Author name from Skuja 1948 emend. Hoef-Emden et Melkonian to Skuja 1948</t>
  </si>
  <si>
    <t>(Lohmann) Loeblich 1970</t>
  </si>
  <si>
    <t>Corrected Author name from (Lohmann) Loeblich III 1970 to (Lohmann) Loeblich 1970</t>
  </si>
  <si>
    <t>Corrected Author name from (Ostenfeld) Dodge, 1975 to (Ostenfeld) J.D.Dodge 1975</t>
  </si>
  <si>
    <t>Corrected Author name from (Ehrenberg) Dodge 1975 to (Ehrenberg) F.Stein 1878</t>
  </si>
  <si>
    <t>(Ehrenberg) F.Stein 1878</t>
  </si>
  <si>
    <t>Corrected Author year from 1833 to 1834</t>
  </si>
  <si>
    <t>J.Schiller 1918</t>
  </si>
  <si>
    <t xml:space="preserve">Added Author name Ehrenberg 1834 </t>
  </si>
  <si>
    <t>Order changed from DINOPHYSALES to DINOPHYSIALES</t>
  </si>
  <si>
    <t>(Pavillard) Tai &amp; Skogsberg 1934</t>
  </si>
  <si>
    <t>Order changed from DINOPHYSALES to DINOPHYSIALES, added Author year 1934</t>
  </si>
  <si>
    <t>Order changed from DINOPHYSALES to DINOPHYSIALES, added Author name Ehrenberg 1839</t>
  </si>
  <si>
    <t>(K.Hirasaka) G.Hansen &amp; Ø.Moestrup 2000</t>
  </si>
  <si>
    <t>Order changed from DINOPHYSALES to DINOPHYSIALES, deleted comma in Author name</t>
  </si>
  <si>
    <t>(Claparéde &amp; Lachmann) Kofoid &amp; Michener 1911 </t>
  </si>
  <si>
    <t>Corrected Author name from (Hirasaki) G. Hansen &amp; Moestrup 2000 to (K.Hirasaka) G.Hansen &amp; Ø.Moestrup 2000</t>
  </si>
  <si>
    <t>P.H.Campbell 1973</t>
  </si>
  <si>
    <t>Corrected Author name from Campbell 1973 to P.H.Campbell 1973</t>
  </si>
  <si>
    <t>WüIff 1916</t>
  </si>
  <si>
    <t>Corrected Author name from Wulff 1916 to WüIff 1916</t>
  </si>
  <si>
    <t>Added Author name Claparède &amp; Lachmann 1859</t>
  </si>
  <si>
    <t>Elbrächter &amp; Tillmann 2009</t>
  </si>
  <si>
    <t xml:space="preserve">Elbrächter &amp; Tillmann 2009 </t>
  </si>
  <si>
    <t>Order changed from GYMNODINIALES to DINOPHYCEAE INCETRAE SEDIS, added Author name Elbrächter &amp; Tillmann 2009</t>
  </si>
  <si>
    <t>SUESSIALES</t>
  </si>
  <si>
    <t>(Biecheler) Moestrup, Lindberg &amp; Daugbjerg 2009</t>
  </si>
  <si>
    <t>(Sprengel) A.Braun 1863</t>
  </si>
  <si>
    <t>Class changed from Nostocophyceae (Cyanophyceae) to Cyanophyceae, corrected Author name from (Sprengel) A. Braun in Rabenhorst 1863 to (Sprengel) A.Braun 1863</t>
  </si>
  <si>
    <t xml:space="preserve">Grunow 1865 </t>
  </si>
  <si>
    <t xml:space="preserve">Class changed from Nostocophyceae (Cyanophyceae) to Cyanophyceae; order changed from CHROOCOCCALES to SYNECHOCOCCALES, corrected Author name from Grunow in Rabenhorst 1865 to Grunow 1865 </t>
  </si>
  <si>
    <t>Class changed from Nostocophyceae (Cyanophyceae) to Cyanophyceae; order changed from CHROOCOCCALES to SYNECHOCOCCALES, changed SizeRange from  1x1.5 to  1x1-1.5</t>
  </si>
  <si>
    <t>Class changed from Nostocophyceae (Cyanophyceae) to Cyanophyceae; order changed from CHROOCOCCALES to SYNECHOCOCCALES, Added Author Pascher 1914; corrections of SizeRange from  1x1.5 to  1x1-1.5</t>
  </si>
  <si>
    <t>(Wittrock in Wittrock &amp; Nordstedt) Kirchner 1898</t>
  </si>
  <si>
    <t>Class changed from Nostocophyceae (Cyanophyceae) to Cyanophyceae, corrected Author name from (Wittrock in Wittrock &amp; Nordstedt) Kirchner 1900 to (Wittrock in Wittrock &amp; Nordstedt) Kirchner 1898</t>
  </si>
  <si>
    <t>Class changed from Nostocophyceae (Cyanophyceae) to Cyanophyceae, corrected Author name from (Van Goor) Meffert 1988 to (Goor) Meffert 1988</t>
  </si>
  <si>
    <t>Class changed from Nostocophyceae (Cyanophyceae) to Cyanophyceae, correctec Author name from (Nygaard) Anagnostidis et Komarek 1988 to (Nygaard) Anagnostidis &amp; Komárek 1988, corrected AphiaID_link from http://www.marinespecies.org/aphia.php?p=taxdetails&amp;id=177583 to http://www.marinespecies.org/aphia.php?p=taxdetails&amp;id=577876</t>
  </si>
  <si>
    <t>Class changed from Nostocophyceae (Cyanophyceae) to Cyanophyceae, added Author name - Lauterborn 1915</t>
  </si>
  <si>
    <t>Class changed from Nostocophyceae (Cyanophyceae) to Cyanophyceae; added Author name - Koczwara 1932</t>
  </si>
  <si>
    <t>Class changed from Nostocophyceae (Cyanophyceae) to Cyanophyceae; AphiaID 177600 changed to 660933</t>
  </si>
  <si>
    <t>Class changed from Nostocophyceae (Cyanophyceae) to Cyanophyceae; AphiaID 146666 changed to 660753; corrected Author name from Ørsted ex Gomont 1892 to Orsted ex Gomont 1892</t>
  </si>
  <si>
    <t>Class changed from Nostocophyceae (Cyanophyceae) to Cyanophyceae; added Author name - Turpin ex Gomont 1892</t>
  </si>
  <si>
    <t xml:space="preserve">Pascher &amp; Ruttner 1913 </t>
  </si>
  <si>
    <t xml:space="preserve">Order changed from CRYPTOMONADALES to PYRENOMONADALES, space deleted after Species name, deleted comma in Author name </t>
  </si>
  <si>
    <t>Not found in the Baltric Sea</t>
  </si>
  <si>
    <t>No accepted, not found in the Baltc Sea</t>
  </si>
  <si>
    <t>http://www.marinespecies.org/aphia.php?p=taxdetails&amp;id=626297</t>
  </si>
  <si>
    <t>Moestrup, Lindberg &amp; Daugbjerg 2009</t>
  </si>
  <si>
    <t>Deleted Aphia-ID because species name is misspelled in WORMs</t>
  </si>
  <si>
    <t>Old name of  Biecheleria baltica</t>
  </si>
  <si>
    <t>Added 1 in the column No_of_cells/counting_unit which was left blank earlier, space deleted after Species name</t>
  </si>
  <si>
    <t>Deleted the word species in column WORMS Rank</t>
  </si>
  <si>
    <t>(Lebour) Balech ex Sournia 1973</t>
  </si>
  <si>
    <t>Added Author name (Lebour) Balech ex Sournia 1973</t>
  </si>
  <si>
    <t>Corrected author name from (Gröntved et Seidenfaden) Balech 1974 to (Grøntved et Seidenfaden) Balech 1974 according to Guy Hällfors list</t>
  </si>
  <si>
    <t>(Aurivillius) Parke &amp; Dodge 1976</t>
  </si>
  <si>
    <t>Corrected Author name from (Aurivillius) Parke &amp; Dodge in Parke &amp; Dixon 1976 to (Aurivillius) Parke &amp; Dodge 1976</t>
  </si>
  <si>
    <t>Deleted the word genus in column WORMS Rank</t>
  </si>
  <si>
    <t>Author name changed from Ruttner in Pascher 1913 to Ruttner 1913</t>
  </si>
  <si>
    <t xml:space="preserve">Corrected Author name from Grunow in Van Heurck 1882 to Grunow 1882 </t>
  </si>
  <si>
    <t>Grunow 1882</t>
  </si>
  <si>
    <t>Change Author name from Ralfs in Lauder 1864 to Ralfs 1864</t>
  </si>
  <si>
    <t>Ralfs 1864</t>
  </si>
  <si>
    <t xml:space="preserve">Corrected Author name from P.T. Cleve 1896 to Cleve 1896 </t>
  </si>
  <si>
    <t>Changed Author name from Prasad in Prasad, Neinow &amp; Livingston 1990 to Prasad 1990</t>
  </si>
  <si>
    <t>Prasad 1990</t>
  </si>
  <si>
    <t>Change Author name from P.T. Cleve &amp; Grunow in Van Heurck 1882 to Cleve &amp; Grunow 1882</t>
  </si>
  <si>
    <t>Cleve &amp; Grunow 1882</t>
  </si>
  <si>
    <t>Change Author name from (Sundström) Hasle 1996 to (B.G.Sundström) G.R.Hasle 1996</t>
  </si>
  <si>
    <t>(B.G.Sundström) G.R.Hasle 1996</t>
  </si>
  <si>
    <t>Change Author name from (P.T. Cleve) Gran 1900 to (Cleve) Gran 1900</t>
  </si>
  <si>
    <t>(Cleve) Gran 1900</t>
  </si>
  <si>
    <t>Change Author name from (T.West) Grunow in Van Heurck 1885 to (T.West) Grunow 1885</t>
  </si>
  <si>
    <t>(T.West) Grunow 1885</t>
  </si>
  <si>
    <t>Change Author name from (P.T. Cleve) Hasle 1997 to (Cleve) Hasle 1997</t>
  </si>
  <si>
    <t>(Cleve) Hasle 1997</t>
  </si>
  <si>
    <t>Change Author name from (Stolterfoth) Hasle in Hasle &amp; Syvertsen 1996 to (Stolterfoth) Hasle 1996</t>
  </si>
  <si>
    <t>(Stolterfoth) Hasle 1996</t>
  </si>
  <si>
    <t>Corrected Author name from (Schultze) Sundström 1986 to (Schultze) B.G.Sundström 1986, added number of cells in column No_of_cells/counting unit</t>
  </si>
  <si>
    <t>Change Author name from Grunow in P.T. Cleve &amp; Grunow 1880 to Grunow 1880</t>
  </si>
  <si>
    <t>Corrected Author name from (Cleve-Euler) Hasle 1989 to (Cleve-Euler) Hasle in Hasle &amp; Lange 1989</t>
  </si>
  <si>
    <t>(Cleve-Euler) Hasle in Hasle &amp; Lange 1989</t>
  </si>
  <si>
    <t>(Grunow) Hasle 1977</t>
  </si>
  <si>
    <t>Corrected Author name from (Grunow in Cleve &amp; Grunow 1880) Hasle in Hasle &amp; G. Fryxell 1977 to (Grunow) Hasle 1977</t>
  </si>
  <si>
    <t>Corrected Author name from Grunow in Van Heurck 1880 to Grunow 1880</t>
  </si>
  <si>
    <t>(Castracane) Round 1990</t>
  </si>
  <si>
    <t>Corrected Author name from (Castracane) Round in Round, Crawford &amp; D.G. Mann 1990 to (Castracane) Round 1990</t>
  </si>
  <si>
    <t>Corrected Author name from (Grunow in Cleve &amp; Möller) W. Krieger in Helmcke &amp; Krieger 1954 to (Grunow) Krieger 1954</t>
  </si>
  <si>
    <t>(Grunow) Krieger 1954</t>
  </si>
  <si>
    <t>Thwaites ex W.Smith 1856</t>
  </si>
  <si>
    <t>Corrected AphiaID from 149460 to 609902</t>
  </si>
  <si>
    <t>Corrected Author name from (Gregory) Ralfs in Pritchard 1861 to (Gregory) Ralfs 1861</t>
  </si>
  <si>
    <t>(Gregory) Ralfs 1861</t>
  </si>
  <si>
    <t>Corrected Author name from (O.F. Müller) Bory 1822 to (O.F.Müller) Bory de Saint-Vincent 1822</t>
  </si>
  <si>
    <t>(O.F.Müller) Bory de Saint-Vincent 1822</t>
  </si>
  <si>
    <t>Corrected Author name from Hantzsch ex P.T. Cleve &amp; Grunow 1880 to Hantzsch ex Cleve &amp; Grunow 1880</t>
  </si>
  <si>
    <t>Hantzsch ex Cleve &amp; Grunow 1880</t>
  </si>
  <si>
    <t>Corrected Author name from (Brébisson) Ralfs in Pritchard 1861 to (Brébisson) Ralfs 1861</t>
  </si>
  <si>
    <t>(Brébisson) Ralfs 1861</t>
  </si>
  <si>
    <t>Corrected Author name from (Grunow) Grunow in Van Heurck 1881 to Grunow in Van Heurck 1881</t>
  </si>
  <si>
    <t>Grunow in Van Heurck 1881</t>
  </si>
  <si>
    <t>Corrected Author name from (Brebisson ex W. Smith) Stickle &amp; D.G. Mann in Round et al. 1990 to (Brébisson ex W.Smith) A.J.Stickle &amp; D.G.Mann 1990</t>
  </si>
  <si>
    <t>(Brébisson ex W.Smith) A.J.Stickle &amp; D.G.Mann 1990</t>
  </si>
  <si>
    <t>Corrected Author name from Brébisson in Brébisson &amp; Godey 1835 to Brébisson 1835</t>
  </si>
  <si>
    <t>Brébisson 1835</t>
  </si>
  <si>
    <t>Corrected Author name from Brébisson in Kützing 1849 to Brébisson 1849</t>
  </si>
  <si>
    <t>Brébisson 1849</t>
  </si>
  <si>
    <t>Nägeli 1855</t>
  </si>
  <si>
    <t>Corrected Author name from Nägeli in A. Braun 1855 to Nägeli 1855</t>
  </si>
  <si>
    <t>New taxon / Latvia</t>
  </si>
  <si>
    <t xml:space="preserve">New taxon / Latvia </t>
  </si>
  <si>
    <t>Corrected Author name from (G.M. Smith) Bourrelly in Bourrelly &amp; Manguin 1952 to (G.M.Smith) Bourrelly 1952</t>
  </si>
  <si>
    <t>(G.M.Smith) Bourrelly 1952</t>
  </si>
  <si>
    <t>Corrected Author name from (Ehrenberg) E.Hegewald in Buchheim et al. 2005 to (Ehrenberg) E.Hegewald 2005</t>
  </si>
  <si>
    <t>(Ehrenberg) E.Hegewald 2005</t>
  </si>
  <si>
    <t>Tetraedron caudatum</t>
  </si>
  <si>
    <t>Corrected name to Tetraedron caudatum</t>
  </si>
  <si>
    <t>New name of Tetraëdron caudatum</t>
  </si>
  <si>
    <t>New name of Tetraëdron triangulare</t>
  </si>
  <si>
    <t xml:space="preserve">Tetraedron caudatum </t>
  </si>
  <si>
    <t>(A. Braun) Hansgirg 1888</t>
  </si>
  <si>
    <t>Corrected name to Tetraedron minimum</t>
  </si>
  <si>
    <t>Tetraedron minimum</t>
  </si>
  <si>
    <t>New name of Tetraëdron minimum</t>
  </si>
  <si>
    <t>Tetraedron triangulare</t>
  </si>
  <si>
    <t>Corrected name to Tetraedron triangulare</t>
  </si>
  <si>
    <t>Wittrock 1879</t>
  </si>
  <si>
    <t>Corrected Author name from Wittrock in Wittrock &amp; Nordstedt 1879 to Wittrock 1879</t>
  </si>
  <si>
    <t xml:space="preserve">New species /Estonia </t>
  </si>
  <si>
    <t>SFLAG (SP, SPP, CF, CPX, GRP)</t>
  </si>
  <si>
    <t>Trieres regia</t>
  </si>
  <si>
    <t>(M.Schultze) M.P.Ashworth &amp; E.C.Theriot 2013</t>
  </si>
  <si>
    <t>http://www.marinespecies.org/aphia.php?p=taxdetails&amp;id=839996</t>
  </si>
  <si>
    <t>New taxon/ Sweden</t>
  </si>
  <si>
    <t>Meuniera membranacea</t>
  </si>
  <si>
    <t>Meuniera</t>
  </si>
  <si>
    <t>(Cleve) P.C.Silva 1996</t>
  </si>
  <si>
    <t>http://www.marinespecies.org/aphia.php?p=taxdetails&amp;id=149145</t>
  </si>
  <si>
    <t>30-50</t>
  </si>
  <si>
    <t>New size class/ Sweden</t>
  </si>
  <si>
    <t>http://www.marinespecies.org/aphia.php?p=taxdetails&amp;id=157258</t>
  </si>
  <si>
    <t>30-40x70-80</t>
  </si>
  <si>
    <t>30-40x80-90</t>
  </si>
  <si>
    <t>60-70x100-110</t>
  </si>
  <si>
    <t>70-80x110-120</t>
  </si>
  <si>
    <t>80-90x130-140</t>
  </si>
  <si>
    <t>ULOTHRICHALES</t>
  </si>
  <si>
    <t>Corrected Order name from ULOTHRICALES to ULOTHRICHALES</t>
  </si>
  <si>
    <t>New taxon/Sweden</t>
  </si>
  <si>
    <t>30-40x50-70</t>
  </si>
  <si>
    <t>Added missing carbon formula</t>
  </si>
  <si>
    <t>New_name
the AphiaID of new name will be found in the Biovolume file.</t>
  </si>
  <si>
    <r>
      <t xml:space="preserve">Kützing </t>
    </r>
    <r>
      <rPr>
        <i/>
        <sz val="9"/>
        <color indexed="8"/>
        <rFont val="Arial"/>
        <family val="2"/>
        <charset val="186"/>
      </rPr>
      <t>ex</t>
    </r>
    <r>
      <rPr>
        <sz val="9"/>
        <color indexed="8"/>
        <rFont val="Arial"/>
        <family val="2"/>
        <charset val="186"/>
      </rPr>
      <t xml:space="preserve"> Gomont 1892</t>
    </r>
  </si>
  <si>
    <r>
      <t>(π/12*(l-d</t>
    </r>
    <r>
      <rPr>
        <vertAlign val="subscript"/>
        <sz val="9"/>
        <color indexed="8"/>
        <rFont val="Arial"/>
        <family val="2"/>
        <charset val="186"/>
      </rPr>
      <t>1</t>
    </r>
    <r>
      <rPr>
        <sz val="9"/>
        <color indexed="8"/>
        <rFont val="Arial"/>
        <family val="2"/>
        <charset val="186"/>
      </rPr>
      <t>/2)*(d</t>
    </r>
    <r>
      <rPr>
        <vertAlign val="subscript"/>
        <sz val="9"/>
        <color indexed="8"/>
        <rFont val="Arial"/>
        <family val="2"/>
        <charset val="186"/>
      </rPr>
      <t>1</t>
    </r>
    <r>
      <rPr>
        <sz val="9"/>
        <color indexed="8"/>
        <rFont val="Arial"/>
        <family val="2"/>
        <charset val="186"/>
      </rPr>
      <t>^2+d</t>
    </r>
    <r>
      <rPr>
        <vertAlign val="subscript"/>
        <sz val="9"/>
        <color indexed="8"/>
        <rFont val="Arial"/>
        <family val="2"/>
        <charset val="186"/>
      </rPr>
      <t>1</t>
    </r>
    <r>
      <rPr>
        <sz val="9"/>
        <color indexed="8"/>
        <rFont val="Arial"/>
        <family val="2"/>
        <charset val="186"/>
      </rPr>
      <t>*d</t>
    </r>
    <r>
      <rPr>
        <vertAlign val="subscript"/>
        <sz val="9"/>
        <color indexed="8"/>
        <rFont val="Arial"/>
        <family val="2"/>
        <charset val="186"/>
      </rPr>
      <t>2</t>
    </r>
    <r>
      <rPr>
        <sz val="9"/>
        <color indexed="8"/>
        <rFont val="Arial"/>
        <family val="2"/>
        <charset val="186"/>
      </rPr>
      <t>+d</t>
    </r>
    <r>
      <rPr>
        <vertAlign val="subscript"/>
        <sz val="9"/>
        <color indexed="8"/>
        <rFont val="Arial"/>
        <family val="2"/>
        <charset val="186"/>
      </rPr>
      <t>2</t>
    </r>
    <r>
      <rPr>
        <sz val="9"/>
        <color indexed="8"/>
        <rFont val="Arial"/>
        <family val="2"/>
        <charset val="186"/>
      </rPr>
      <t>^2))+(π/12*d</t>
    </r>
    <r>
      <rPr>
        <vertAlign val="subscript"/>
        <sz val="9"/>
        <color indexed="8"/>
        <rFont val="Arial"/>
        <family val="2"/>
        <charset val="186"/>
      </rPr>
      <t>2</t>
    </r>
    <r>
      <rPr>
        <sz val="9"/>
        <color indexed="8"/>
        <rFont val="Arial"/>
        <family val="2"/>
        <charset val="186"/>
      </rPr>
      <t>^3)</t>
    </r>
  </si>
  <si>
    <r>
      <t xml:space="preserve">Ruttner </t>
    </r>
    <r>
      <rPr>
        <i/>
        <sz val="9"/>
        <color indexed="8"/>
        <rFont val="Arial"/>
        <family val="2"/>
        <charset val="186"/>
      </rPr>
      <t xml:space="preserve">in </t>
    </r>
    <r>
      <rPr>
        <sz val="9"/>
        <color indexed="8"/>
        <rFont val="Arial"/>
        <family val="2"/>
        <charset val="186"/>
      </rPr>
      <t>Pascher 1913</t>
    </r>
  </si>
  <si>
    <r>
      <t xml:space="preserve">(C.A. Agardh </t>
    </r>
    <r>
      <rPr>
        <i/>
        <sz val="9"/>
        <color indexed="8"/>
        <rFont val="Arial"/>
        <family val="2"/>
        <charset val="186"/>
      </rPr>
      <t xml:space="preserve">ex </t>
    </r>
    <r>
      <rPr>
        <sz val="9"/>
        <color indexed="8"/>
        <rFont val="Arial"/>
        <family val="2"/>
        <charset val="186"/>
      </rPr>
      <t>Gomont) Anagnostidis &amp; Komárek 1988</t>
    </r>
  </si>
  <si>
    <r>
      <t>(Lyngbye) Brébisson</t>
    </r>
    <r>
      <rPr>
        <i/>
        <sz val="9"/>
        <color indexed="8"/>
        <rFont val="Arial"/>
        <family val="2"/>
        <charset val="186"/>
      </rPr>
      <t xml:space="preserve"> in </t>
    </r>
    <r>
      <rPr>
        <sz val="9"/>
        <color indexed="8"/>
        <rFont val="Arial"/>
        <family val="2"/>
        <charset val="186"/>
      </rPr>
      <t xml:space="preserve">Brébisson &amp; Godey </t>
    </r>
    <r>
      <rPr>
        <i/>
        <sz val="9"/>
        <color indexed="8"/>
        <rFont val="Arial"/>
        <family val="2"/>
        <charset val="186"/>
      </rPr>
      <t xml:space="preserve">ex </t>
    </r>
    <r>
      <rPr>
        <sz val="9"/>
        <color indexed="8"/>
        <rFont val="Arial"/>
        <family val="2"/>
        <charset val="186"/>
      </rPr>
      <t>Bornet &amp; Flahault 1886</t>
    </r>
  </si>
  <si>
    <r>
      <t xml:space="preserve">P. Richter </t>
    </r>
    <r>
      <rPr>
        <i/>
        <sz val="9"/>
        <color indexed="8"/>
        <rFont val="Arial"/>
        <family val="2"/>
        <charset val="186"/>
      </rPr>
      <t>in</t>
    </r>
    <r>
      <rPr>
        <sz val="9"/>
        <color indexed="8"/>
        <rFont val="Arial"/>
        <family val="2"/>
        <charset val="186"/>
      </rPr>
      <t xml:space="preserve"> Lemmermann 1903</t>
    </r>
  </si>
  <si>
    <r>
      <t xml:space="preserve">(L.) Ralfs </t>
    </r>
    <r>
      <rPr>
        <i/>
        <sz val="9"/>
        <color indexed="8"/>
        <rFont val="Arial"/>
        <family val="2"/>
        <charset val="186"/>
      </rPr>
      <t xml:space="preserve">ex </t>
    </r>
    <r>
      <rPr>
        <sz val="9"/>
        <color indexed="8"/>
        <rFont val="Arial"/>
        <family val="2"/>
        <charset val="186"/>
      </rPr>
      <t>Bornet &amp; Flahault 1886</t>
    </r>
  </si>
  <si>
    <r>
      <t xml:space="preserve">Pascher &amp; Ruttner </t>
    </r>
    <r>
      <rPr>
        <i/>
        <sz val="9"/>
        <color indexed="8"/>
        <rFont val="Arial"/>
        <family val="2"/>
        <charset val="186"/>
      </rPr>
      <t>in</t>
    </r>
    <r>
      <rPr>
        <sz val="9"/>
        <color indexed="8"/>
        <rFont val="Arial"/>
        <family val="2"/>
        <charset val="186"/>
      </rPr>
      <t xml:space="preserve"> Pascher 1913</t>
    </r>
  </si>
  <si>
    <r>
      <t xml:space="preserve">(Grunow </t>
    </r>
    <r>
      <rPr>
        <i/>
        <sz val="9"/>
        <color indexed="8"/>
        <rFont val="Arial"/>
        <family val="2"/>
        <charset val="186"/>
      </rPr>
      <t xml:space="preserve">in </t>
    </r>
    <r>
      <rPr>
        <sz val="9"/>
        <color indexed="8"/>
        <rFont val="Arial"/>
        <family val="2"/>
        <charset val="186"/>
      </rPr>
      <t xml:space="preserve">Cleve &amp; Grunow) Round </t>
    </r>
    <r>
      <rPr>
        <i/>
        <sz val="9"/>
        <color indexed="8"/>
        <rFont val="Arial"/>
        <family val="2"/>
        <charset val="186"/>
      </rPr>
      <t xml:space="preserve">in </t>
    </r>
    <r>
      <rPr>
        <sz val="9"/>
        <color indexed="8"/>
        <rFont val="Arial"/>
        <family val="2"/>
        <charset val="186"/>
      </rPr>
      <t>Round, Crawford &amp; D.G. Mann 1990</t>
    </r>
  </si>
  <si>
    <r>
      <t xml:space="preserve">(Grunow </t>
    </r>
    <r>
      <rPr>
        <i/>
        <sz val="9"/>
        <color indexed="8"/>
        <rFont val="Arial"/>
        <family val="2"/>
        <charset val="186"/>
      </rPr>
      <t xml:space="preserve">in </t>
    </r>
    <r>
      <rPr>
        <sz val="9"/>
        <color indexed="8"/>
        <rFont val="Arial"/>
        <family val="2"/>
        <charset val="186"/>
      </rPr>
      <t>Cleve &amp; Grunow) Round</t>
    </r>
    <r>
      <rPr>
        <i/>
        <sz val="9"/>
        <color indexed="8"/>
        <rFont val="Arial"/>
        <family val="2"/>
        <charset val="186"/>
      </rPr>
      <t xml:space="preserve"> in </t>
    </r>
    <r>
      <rPr>
        <sz val="9"/>
        <color indexed="8"/>
        <rFont val="Arial"/>
        <family val="2"/>
        <charset val="186"/>
      </rPr>
      <t>Round, Crawford &amp; D.G. Mann 1990</t>
    </r>
  </si>
  <si>
    <r>
      <t xml:space="preserve">(Grunow </t>
    </r>
    <r>
      <rPr>
        <i/>
        <sz val="9"/>
        <color indexed="8"/>
        <rFont val="Arial"/>
        <family val="2"/>
        <charset val="186"/>
      </rPr>
      <t xml:space="preserve">in </t>
    </r>
    <r>
      <rPr>
        <sz val="9"/>
        <color indexed="8"/>
        <rFont val="Arial"/>
        <family val="2"/>
        <charset val="186"/>
      </rPr>
      <t>Cleve &amp; Grunow) Round</t>
    </r>
    <r>
      <rPr>
        <i/>
        <sz val="9"/>
        <color indexed="8"/>
        <rFont val="Arial"/>
        <family val="2"/>
        <charset val="186"/>
      </rPr>
      <t xml:space="preserve"> in</t>
    </r>
    <r>
      <rPr>
        <sz val="9"/>
        <color indexed="8"/>
        <rFont val="Arial"/>
        <family val="2"/>
        <charset val="186"/>
      </rPr>
      <t xml:space="preserve"> Round, Crawford &amp; D.G. Mann 1990</t>
    </r>
  </si>
  <si>
    <r>
      <t xml:space="preserve">(P.T. Cleve) H. Peragallo </t>
    </r>
    <r>
      <rPr>
        <i/>
        <sz val="9"/>
        <color indexed="8"/>
        <rFont val="Arial"/>
        <family val="2"/>
        <charset val="186"/>
      </rPr>
      <t xml:space="preserve">in </t>
    </r>
    <r>
      <rPr>
        <sz val="9"/>
        <color indexed="8"/>
        <rFont val="Arial"/>
        <family val="2"/>
        <charset val="186"/>
      </rPr>
      <t>H. &amp; M. Peragallo 1900</t>
    </r>
  </si>
  <si>
    <r>
      <t>(P.T. Cleve) H. Peragallo</t>
    </r>
    <r>
      <rPr>
        <i/>
        <sz val="9"/>
        <color indexed="8"/>
        <rFont val="Arial"/>
        <family val="2"/>
        <charset val="186"/>
      </rPr>
      <t xml:space="preserve"> in </t>
    </r>
    <r>
      <rPr>
        <sz val="9"/>
        <color indexed="8"/>
        <rFont val="Arial"/>
        <family val="2"/>
        <charset val="186"/>
      </rPr>
      <t>H. &amp; M. Peragallo 1900</t>
    </r>
  </si>
  <si>
    <r>
      <t xml:space="preserve">(P.T. Cleve) H. Peragallo </t>
    </r>
    <r>
      <rPr>
        <i/>
        <sz val="9"/>
        <color indexed="8"/>
        <rFont val="Arial"/>
        <family val="2"/>
        <charset val="186"/>
      </rPr>
      <t>in</t>
    </r>
    <r>
      <rPr>
        <sz val="9"/>
        <color indexed="8"/>
        <rFont val="Arial"/>
        <family val="2"/>
        <charset val="186"/>
      </rPr>
      <t xml:space="preserve"> H. &amp; M. Peragallo 1900</t>
    </r>
  </si>
  <si>
    <r>
      <t xml:space="preserve">(Grunow </t>
    </r>
    <r>
      <rPr>
        <i/>
        <sz val="9"/>
        <color indexed="8"/>
        <rFont val="Arial"/>
        <family val="2"/>
        <charset val="186"/>
      </rPr>
      <t>in</t>
    </r>
    <r>
      <rPr>
        <sz val="9"/>
        <color indexed="8"/>
        <rFont val="Arial"/>
        <family val="2"/>
        <charset val="186"/>
      </rPr>
      <t xml:space="preserve"> Van Heurck) Van Heurck 1885</t>
    </r>
  </si>
  <si>
    <r>
      <t xml:space="preserve">(W. </t>
    </r>
    <r>
      <rPr>
        <i/>
        <sz val="9"/>
        <color indexed="8"/>
        <rFont val="Arial"/>
        <family val="2"/>
        <charset val="186"/>
      </rPr>
      <t>et</t>
    </r>
    <r>
      <rPr>
        <sz val="9"/>
        <color indexed="8"/>
        <rFont val="Arial"/>
        <family val="2"/>
        <charset val="186"/>
      </rPr>
      <t xml:space="preserve"> G.S West) Komarkova-Legnerova </t>
    </r>
    <r>
      <rPr>
        <i/>
        <sz val="9"/>
        <color indexed="8"/>
        <rFont val="Arial"/>
        <family val="2"/>
        <charset val="186"/>
      </rPr>
      <t xml:space="preserve">et </t>
    </r>
    <r>
      <rPr>
        <sz val="9"/>
        <color indexed="8"/>
        <rFont val="Arial"/>
        <family val="2"/>
        <charset val="186"/>
      </rPr>
      <t>Cronberg 1994</t>
    </r>
  </si>
  <si>
    <t>Pseudopedinella pyriforme</t>
  </si>
  <si>
    <r>
      <t>4x5</t>
    </r>
    <r>
      <rPr>
        <b/>
        <sz val="9"/>
        <color indexed="8"/>
        <rFont val="Arial"/>
        <family val="2"/>
        <charset val="186"/>
      </rPr>
      <t xml:space="preserve"> </t>
    </r>
  </si>
  <si>
    <t>Chaetoceros seriacanthus</t>
  </si>
  <si>
    <t>Navicula transitans var. deresa f. delicatula</t>
  </si>
  <si>
    <t>Navicula transitans var. transitrans</t>
  </si>
  <si>
    <r>
      <t xml:space="preserve">C.A. Agardh </t>
    </r>
    <r>
      <rPr>
        <i/>
        <sz val="9"/>
        <color indexed="8"/>
        <rFont val="Arial"/>
        <family val="2"/>
        <charset val="186"/>
      </rPr>
      <t>ex</t>
    </r>
    <r>
      <rPr>
        <sz val="9"/>
        <color indexed="8"/>
        <rFont val="Arial"/>
        <family val="2"/>
        <charset val="186"/>
      </rPr>
      <t xml:space="preserve"> Gomont 1892</t>
    </r>
  </si>
  <si>
    <r>
      <t xml:space="preserve">C.A. Agardh </t>
    </r>
    <r>
      <rPr>
        <i/>
        <sz val="9"/>
        <color indexed="8"/>
        <rFont val="Arial"/>
        <family val="2"/>
        <charset val="186"/>
      </rPr>
      <t xml:space="preserve">ex </t>
    </r>
    <r>
      <rPr>
        <sz val="9"/>
        <color indexed="8"/>
        <rFont val="Arial"/>
        <family val="2"/>
        <charset val="186"/>
      </rPr>
      <t>Gomont 1892</t>
    </r>
  </si>
  <si>
    <r>
      <t xml:space="preserve">Kützing </t>
    </r>
    <r>
      <rPr>
        <i/>
        <sz val="9"/>
        <color indexed="8"/>
        <rFont val="Arial"/>
        <family val="2"/>
        <charset val="186"/>
      </rPr>
      <t xml:space="preserve">ex </t>
    </r>
    <r>
      <rPr>
        <sz val="9"/>
        <color indexed="8"/>
        <rFont val="Arial"/>
        <family val="2"/>
        <charset val="186"/>
      </rPr>
      <t>Gomont 1892</t>
    </r>
  </si>
  <si>
    <r>
      <t xml:space="preserve">Orsted </t>
    </r>
    <r>
      <rPr>
        <i/>
        <sz val="9"/>
        <color indexed="8"/>
        <rFont val="Arial"/>
        <family val="2"/>
        <charset val="186"/>
      </rPr>
      <t>ex</t>
    </r>
    <r>
      <rPr>
        <sz val="9"/>
        <color indexed="8"/>
        <rFont val="Arial"/>
        <family val="2"/>
        <charset val="186"/>
      </rPr>
      <t xml:space="preserve"> Gomont 1892</t>
    </r>
  </si>
  <si>
    <r>
      <t xml:space="preserve">Lagerheim </t>
    </r>
    <r>
      <rPr>
        <i/>
        <sz val="9"/>
        <color indexed="8"/>
        <rFont val="Arial"/>
        <family val="2"/>
        <charset val="186"/>
      </rPr>
      <t>ex</t>
    </r>
    <r>
      <rPr>
        <sz val="9"/>
        <color indexed="8"/>
        <rFont val="Arial"/>
        <family val="2"/>
        <charset val="186"/>
      </rPr>
      <t xml:space="preserve"> Bornet &amp; Flahault 1886</t>
    </r>
  </si>
  <si>
    <r>
      <t xml:space="preserve">Ralfs </t>
    </r>
    <r>
      <rPr>
        <i/>
        <sz val="9"/>
        <color indexed="8"/>
        <rFont val="Arial"/>
        <family val="2"/>
        <charset val="186"/>
      </rPr>
      <t xml:space="preserve">ex </t>
    </r>
    <r>
      <rPr>
        <sz val="9"/>
        <color indexed="8"/>
        <rFont val="Arial"/>
        <family val="2"/>
        <charset val="186"/>
      </rPr>
      <t>Bornet &amp; Flahault 1886</t>
    </r>
  </si>
  <si>
    <r>
      <t xml:space="preserve">Thuret </t>
    </r>
    <r>
      <rPr>
        <i/>
        <sz val="9"/>
        <color indexed="8"/>
        <rFont val="Arial"/>
        <family val="2"/>
        <charset val="186"/>
      </rPr>
      <t xml:space="preserve">ex </t>
    </r>
    <r>
      <rPr>
        <sz val="9"/>
        <color indexed="8"/>
        <rFont val="Arial"/>
        <family val="2"/>
        <charset val="186"/>
      </rPr>
      <t>Bornet &amp; Flahault 1886</t>
    </r>
  </si>
  <si>
    <r>
      <t>(π/24 *d</t>
    </r>
    <r>
      <rPr>
        <vertAlign val="subscript"/>
        <sz val="9"/>
        <color indexed="8"/>
        <rFont val="Arial"/>
        <family val="2"/>
        <charset val="186"/>
      </rPr>
      <t>1</t>
    </r>
    <r>
      <rPr>
        <sz val="9"/>
        <color indexed="8"/>
        <rFont val="Arial"/>
        <family val="2"/>
        <charset val="186"/>
      </rPr>
      <t>^2 * h*0.3) + (π/6 * d</t>
    </r>
    <r>
      <rPr>
        <vertAlign val="subscript"/>
        <sz val="9"/>
        <color indexed="8"/>
        <rFont val="Arial"/>
        <family val="2"/>
        <charset val="186"/>
      </rPr>
      <t>1</t>
    </r>
    <r>
      <rPr>
        <sz val="9"/>
        <color indexed="8"/>
        <rFont val="Arial"/>
        <family val="2"/>
        <charset val="186"/>
      </rPr>
      <t>* d</t>
    </r>
    <r>
      <rPr>
        <vertAlign val="subscript"/>
        <sz val="9"/>
        <color indexed="8"/>
        <rFont val="Arial"/>
        <family val="2"/>
        <charset val="186"/>
      </rPr>
      <t>2</t>
    </r>
    <r>
      <rPr>
        <sz val="9"/>
        <color indexed="8"/>
        <rFont val="Arial"/>
        <family val="2"/>
        <charset val="186"/>
      </rPr>
      <t xml:space="preserve"> * h*0.7)</t>
    </r>
  </si>
  <si>
    <r>
      <t xml:space="preserve">Swift </t>
    </r>
    <r>
      <rPr>
        <i/>
        <sz val="9"/>
        <color indexed="8"/>
        <rFont val="Arial"/>
        <family val="2"/>
        <charset val="186"/>
      </rPr>
      <t xml:space="preserve">ex </t>
    </r>
    <r>
      <rPr>
        <sz val="9"/>
        <color indexed="8"/>
        <rFont val="Arial"/>
        <family val="2"/>
        <charset val="186"/>
      </rPr>
      <t>Elbrächter &amp; Drebes 1978</t>
    </r>
  </si>
  <si>
    <r>
      <t>d</t>
    </r>
    <r>
      <rPr>
        <vertAlign val="superscript"/>
        <sz val="9"/>
        <color indexed="8"/>
        <rFont val="Arial"/>
        <family val="2"/>
        <charset val="186"/>
      </rPr>
      <t>2</t>
    </r>
    <r>
      <rPr>
        <sz val="9"/>
        <color indexed="8"/>
        <rFont val="Arial"/>
        <family val="2"/>
        <charset val="186"/>
      </rPr>
      <t>/8*(2b - d+a)*(π</t>
    </r>
    <r>
      <rPr>
        <vertAlign val="superscript"/>
        <sz val="9"/>
        <color indexed="8"/>
        <rFont val="Arial"/>
        <family val="2"/>
        <charset val="186"/>
      </rPr>
      <t>2</t>
    </r>
    <r>
      <rPr>
        <sz val="9"/>
        <color indexed="8"/>
        <rFont val="Arial"/>
        <family val="2"/>
        <charset val="186"/>
      </rPr>
      <t>/6 + 1)</t>
    </r>
  </si>
  <si>
    <t>(Gregory) Hustedt 1957</t>
  </si>
  <si>
    <r>
      <t>(Kützing) Brébisson 1838</t>
    </r>
    <r>
      <rPr>
        <sz val="10"/>
        <color indexed="8"/>
        <rFont val="Arial"/>
        <family val="2"/>
        <charset val="186"/>
      </rPr>
      <t> </t>
    </r>
  </si>
  <si>
    <r>
      <t>Ehrenberg ex Kützing 1844</t>
    </r>
    <r>
      <rPr>
        <sz val="10"/>
        <color indexed="8"/>
        <rFont val="Arial"/>
        <family val="2"/>
        <charset val="186"/>
      </rPr>
      <t> </t>
    </r>
  </si>
  <si>
    <r>
      <t xml:space="preserve">Brébisson </t>
    </r>
    <r>
      <rPr>
        <i/>
        <sz val="9"/>
        <color indexed="8"/>
        <rFont val="Arial"/>
        <family val="2"/>
        <charset val="186"/>
      </rPr>
      <t>ex</t>
    </r>
    <r>
      <rPr>
        <sz val="9"/>
        <color indexed="8"/>
        <rFont val="Arial"/>
        <family val="2"/>
        <charset val="186"/>
      </rPr>
      <t xml:space="preserve"> W.Smith 1853</t>
    </r>
  </si>
  <si>
    <r>
      <t xml:space="preserve">Brébisson </t>
    </r>
    <r>
      <rPr>
        <i/>
        <sz val="9"/>
        <color indexed="8"/>
        <rFont val="Arial"/>
        <family val="2"/>
        <charset val="186"/>
      </rPr>
      <t>ex</t>
    </r>
    <r>
      <rPr>
        <sz val="9"/>
        <color indexed="8"/>
        <rFont val="Arial"/>
        <family val="2"/>
        <charset val="186"/>
      </rPr>
      <t xml:space="preserve"> Kützing 1849</t>
    </r>
  </si>
  <si>
    <r>
      <t>1/2*h*w*(l</t>
    </r>
    <r>
      <rPr>
        <vertAlign val="subscript"/>
        <sz val="9"/>
        <color indexed="8"/>
        <rFont val="Arial"/>
        <family val="2"/>
        <charset val="186"/>
      </rPr>
      <t>1</t>
    </r>
    <r>
      <rPr>
        <sz val="9"/>
        <color indexed="8"/>
        <rFont val="Arial"/>
        <family val="2"/>
        <charset val="186"/>
      </rPr>
      <t>+l</t>
    </r>
    <r>
      <rPr>
        <vertAlign val="subscript"/>
        <sz val="9"/>
        <color indexed="8"/>
        <rFont val="Arial"/>
        <family val="2"/>
        <charset val="186"/>
      </rPr>
      <t>2</t>
    </r>
    <r>
      <rPr>
        <sz val="9"/>
        <color indexed="8"/>
        <rFont val="Arial"/>
        <family val="2"/>
        <charset val="186"/>
      </rPr>
      <t>)</t>
    </r>
  </si>
  <si>
    <r>
      <t>π/6*h*(d</t>
    </r>
    <r>
      <rPr>
        <vertAlign val="subscript"/>
        <sz val="9"/>
        <color indexed="8"/>
        <rFont val="Arial"/>
        <family val="2"/>
        <charset val="186"/>
      </rPr>
      <t>1</t>
    </r>
    <r>
      <rPr>
        <sz val="9"/>
        <color indexed="8"/>
        <rFont val="Arial"/>
        <family val="2"/>
        <charset val="186"/>
      </rPr>
      <t>^2+d</t>
    </r>
    <r>
      <rPr>
        <vertAlign val="subscript"/>
        <sz val="9"/>
        <color indexed="8"/>
        <rFont val="Arial"/>
        <family val="2"/>
        <charset val="186"/>
      </rPr>
      <t>1</t>
    </r>
    <r>
      <rPr>
        <sz val="9"/>
        <color indexed="8"/>
        <rFont val="Arial"/>
        <family val="2"/>
        <charset val="186"/>
      </rPr>
      <t>d</t>
    </r>
    <r>
      <rPr>
        <vertAlign val="subscript"/>
        <sz val="9"/>
        <color indexed="8"/>
        <rFont val="Arial"/>
        <family val="2"/>
        <charset val="186"/>
      </rPr>
      <t>2</t>
    </r>
    <r>
      <rPr>
        <sz val="9"/>
        <color indexed="8"/>
        <rFont val="Arial"/>
        <family val="2"/>
        <charset val="186"/>
      </rPr>
      <t>+d</t>
    </r>
    <r>
      <rPr>
        <vertAlign val="subscript"/>
        <sz val="9"/>
        <color indexed="8"/>
        <rFont val="Arial"/>
        <family val="2"/>
        <charset val="186"/>
      </rPr>
      <t>2</t>
    </r>
    <r>
      <rPr>
        <sz val="9"/>
        <color indexed="8"/>
        <rFont val="Arial"/>
        <family val="2"/>
        <charset val="186"/>
      </rPr>
      <t>^2)</t>
    </r>
  </si>
  <si>
    <t>coen.: 30-40x5-8</t>
  </si>
  <si>
    <t>Not correct size range!</t>
  </si>
  <si>
    <t>New size class of 2</t>
  </si>
  <si>
    <t xml:space="preserve">New size class of 1 </t>
  </si>
  <si>
    <t xml:space="preserve">New size class of 2 </t>
  </si>
  <si>
    <t xml:space="preserve">New size class of 3 </t>
  </si>
  <si>
    <t>New size class of 4</t>
  </si>
  <si>
    <t xml:space="preserve">New size class of 5 </t>
  </si>
  <si>
    <t>Was not accepted in year 2015 and cann not be added back with the same size class</t>
  </si>
  <si>
    <t>New size class of size class 1</t>
  </si>
  <si>
    <t>Deleted in Not_accepted sheet from year 2015 not accepted species list due to changes of name according WOrMs data base</t>
  </si>
  <si>
    <t>Deleted duplicate lines for SIZCL 1-5 in Not_accepted sheet. Duplicates were due to WoRMs database change in 2015 where the species was marked not accepted then changed back again in 2017 to "Accepted".</t>
  </si>
  <si>
    <t>New size class replacing size class "1" with "10"</t>
  </si>
  <si>
    <t>Not valid anymore. Cannot have two contradicting entries with size class "1". The original  SIZCL 1 had SFLAG GRP. This was removed to Not_accepted. Then, a new SIZCL "1" was inserted so there was one in the Biovolume file sheet as "accepted" and one (the original GRP) in the "Not_accepted" sheet marked as "Not_valid_SIZCL" for SFLAG GRP. SFLAG is not considered in database checks. For ICES data base a change in SFLAG needs a new SIZCL number.</t>
  </si>
  <si>
    <t>http://www.marinespecies.org/aphia.php?p=taxdetails&amp;id=660753</t>
  </si>
  <si>
    <t>Corrected Genus name from Pseudo to Pseudo-nitzschia</t>
  </si>
  <si>
    <t>Order changed from OSCILLATORIALES to SYNECHOCOCCALES</t>
  </si>
  <si>
    <t>Division changed from CYANOPHYTA (CYANOBACTERIA) to INCERTAE SEDIS</t>
  </si>
  <si>
    <t>Author name changed from Komarkova-Legnerova &amp; Matyas 1995 to Komárková-Legnerová &amp; Mátyás 1995</t>
  </si>
  <si>
    <t>Komárková-Legnerová &amp; Mátyás 1995</t>
  </si>
  <si>
    <t>Author name changed from Bory ex Bornet &amp; Flahault 1886 to Bory de Saint-Vincent ex Bornet &amp; Flahault 1886</t>
  </si>
  <si>
    <t>http://www.marinespecies.org/aphia.php?p=taxdetails&amp;id=109604</t>
  </si>
  <si>
    <t>Order changed from GYMNODINIALES to SUESSIALES</t>
  </si>
  <si>
    <t>http://www.marinespecies.org/aphia.php?p=taxdetails&amp;id=109901</t>
  </si>
  <si>
    <t>Added AphiaID 109901 and AphiaID_link http://www.marinespecies.org/aphia.php?p=taxdetails&amp;id=109901</t>
  </si>
  <si>
    <t>Author year changed from 1928 to 1929</t>
  </si>
  <si>
    <t>Pavillard 1929</t>
  </si>
  <si>
    <t>Author year changed from 1832 to 1830</t>
  </si>
  <si>
    <t>Author name changed from (Paulsen) Balech to (Paulsen, 1907) Balech 1973</t>
  </si>
  <si>
    <t>(Paulsen, 1907) Balech 1973</t>
  </si>
  <si>
    <t>Author name changed from (E. Jørgensen) Balech 1974 to (Jørgensen, 1912) Balech 1974</t>
  </si>
  <si>
    <t>(Jørgensen, 1912) Balech 1974</t>
  </si>
  <si>
    <t>(Bailey, 1854) Balech 1974</t>
  </si>
  <si>
    <t>Author name changed from (J.W. Bailey) Balech 1974 to (Bailey, 1854) Balech 1974</t>
  </si>
  <si>
    <t>Author mane changed from (Abé) Balech 1974 to (Abé, 1927) Balech 1974</t>
  </si>
  <si>
    <t>(Abé, 1927) Balech 1974</t>
  </si>
  <si>
    <t>(Jørgensen, 1899) Balech 1974</t>
  </si>
  <si>
    <t>Author name changed from (E. Jørgensen) Balech 1974 to (Jørgensen, 1899) Balech 1974</t>
  </si>
  <si>
    <t>Author name changed from (Paulsen) Balech 1973 to (Paulsen, 1905) Balech 1974</t>
  </si>
  <si>
    <t>(Paulsen, 1905) Balech 1974</t>
  </si>
  <si>
    <t>(Jörgensen) Sournia 1984</t>
  </si>
  <si>
    <t>Author name changed from (E. Jørgensen) Sournia 1984 to (Jörgensen) Sournia 1984</t>
  </si>
  <si>
    <t>SYRACOSPHAERALES</t>
  </si>
  <si>
    <t>5-7x7-9</t>
  </si>
  <si>
    <t>Order changed from PRYMNESIALES to ISOCHRYSIDALES</t>
  </si>
  <si>
    <t>ISOCHRYSIDALES</t>
  </si>
  <si>
    <t>COCCOLITHALES</t>
  </si>
  <si>
    <t>Order changed from PRYMNESIALES to COCCOLITHALES</t>
  </si>
  <si>
    <t>Size range changed from 7 to 6-8</t>
  </si>
  <si>
    <t>Size range changed from 7-9 to 5-7x7-9</t>
  </si>
  <si>
    <t>CHROMULINALES</t>
  </si>
  <si>
    <t>Order changed from OCHROMONADALES to CHROMULINALES</t>
  </si>
  <si>
    <t>Order changed from OCHROMONADALES to CHROMULINALES Size range changed from  5.6x8.4 to 4-6x7-9</t>
  </si>
  <si>
    <t>Size range changed from 4-6 to 4-6x4-6</t>
  </si>
  <si>
    <t>Size range changed from 10 to 9-11</t>
  </si>
  <si>
    <t>9-11</t>
  </si>
  <si>
    <t>Size range changed from 12 to 11-13</t>
  </si>
  <si>
    <t>11-13</t>
  </si>
  <si>
    <t>Size range changed from 6 to 5-7</t>
  </si>
  <si>
    <t>Size range changed from 8 to 7-9</t>
  </si>
  <si>
    <t>Size range change from 4 to 3-5</t>
  </si>
  <si>
    <t>Size range change from 6 to 5-7</t>
  </si>
  <si>
    <t>Size range change from 8 to 7-9</t>
  </si>
  <si>
    <t>Size range change from 10 to 9-11</t>
  </si>
  <si>
    <t>Size range change from 12 to 11-13</t>
  </si>
  <si>
    <t>Size range changed from 16 to 15-17</t>
  </si>
  <si>
    <t>Size range changed from 20 to 19-21</t>
  </si>
  <si>
    <t>19-21</t>
  </si>
  <si>
    <t>Size range changed from 35 to 30-40</t>
  </si>
  <si>
    <t>Size range changed from 8x15 to 7-9x14-16</t>
  </si>
  <si>
    <t>7-9x14-16</t>
  </si>
  <si>
    <t>Order changed from PRYMNESIALES to SYRACOSPHAERALES; Size range changed from 7-8x14 to 7-8x13-15</t>
  </si>
  <si>
    <t xml:space="preserve"> 7-8x13-15</t>
  </si>
  <si>
    <t>7-8x13-15</t>
  </si>
  <si>
    <t>Order changed from OCHROMONADALES to CHROMULINALES; Size range changed from 6x12 to 5-7x11-13</t>
  </si>
  <si>
    <t xml:space="preserve"> 5-7x11-13</t>
  </si>
  <si>
    <t>5-7x11-13</t>
  </si>
  <si>
    <t>Order changed from OCHROMONADALES to CHROMULINALES; Size range changed from 4x7 to 3-5x6-8</t>
  </si>
  <si>
    <t>Order changed from OCHROMONADALES to CHROMULINALES; Size range changed from 7x14 to 6-8x13-15</t>
  </si>
  <si>
    <t>6-8x13-15</t>
  </si>
  <si>
    <t>Order changed from OCHROMONADALES to CHROMULINALES; Size range changed from 3x7 to 2-4x6-8</t>
  </si>
  <si>
    <t>2-4x6-8</t>
  </si>
  <si>
    <t>Order changed from OCHROMONADALES to CHROMULINALES; Size range cganged from 4x8 to 3-5x7-9</t>
  </si>
  <si>
    <t>Order changed from OCHROMONADALES to CHROMULINALES; Size range cganged from 5x7 to 4-6x6-8</t>
  </si>
  <si>
    <t>Order changed from OCHROMONADALES to CHROMULINALES; Size range changed from 3x4 to 2-4x3-5</t>
  </si>
  <si>
    <t>2-4x3-5</t>
  </si>
  <si>
    <t>Order changed from OCHROMONADALES to CHROMULINALES; Size range cganged from 4x5 to 3-5x4-6</t>
  </si>
  <si>
    <t>3-5x4-6</t>
  </si>
  <si>
    <t>Order changed from OCHROMONADALES to CHROMULINALES; Size range changed from 3x9 to 2-4x8-10</t>
  </si>
  <si>
    <t>2-4x8-10</t>
  </si>
  <si>
    <t>Size range changed from 5x8-10 to 4-6x8-10</t>
  </si>
  <si>
    <t>4-6x8-10</t>
  </si>
  <si>
    <t>Size range changed from 5x8 to 4-6x7-9</t>
  </si>
  <si>
    <t>Size range changed from 14x18 to 13-15x17-19</t>
  </si>
  <si>
    <t>Size range changed from 16x20 to 14-18x19-21</t>
  </si>
  <si>
    <t>Size range changed from 20x20 to 19-21x18-22</t>
  </si>
  <si>
    <t>13-15x17-19</t>
  </si>
  <si>
    <t xml:space="preserve">14-18x19-21 </t>
  </si>
  <si>
    <t>19-21x18-22</t>
  </si>
  <si>
    <t xml:space="preserve">19-21x26-30 </t>
  </si>
  <si>
    <t>Size range changed from 3-4x8-22 to 3-4x18-22</t>
  </si>
  <si>
    <t>3-4x18-22</t>
  </si>
  <si>
    <t>Size range changed from 8x28 to 7-9x26-30</t>
  </si>
  <si>
    <t xml:space="preserve"> 7-9x26-30</t>
  </si>
  <si>
    <t>7-9x26-30</t>
  </si>
  <si>
    <t>3-4x22-27</t>
  </si>
  <si>
    <t>4-6x20-24</t>
  </si>
  <si>
    <t xml:space="preserve"> 4-6x23-33</t>
  </si>
  <si>
    <t xml:space="preserve"> 4-6x33-43</t>
  </si>
  <si>
    <t>Size range changed from 6x12 to 5-7x10-14</t>
  </si>
  <si>
    <t>5-7x10-14</t>
  </si>
  <si>
    <t>Size range changed from 8x11 to 7-9x9-14</t>
  </si>
  <si>
    <t>7-9x9-14</t>
  </si>
  <si>
    <t>Size range changed from 10x22 to 9-11x20-25</t>
  </si>
  <si>
    <t>9-11x20-25</t>
  </si>
  <si>
    <t>Size range changed from 14x22 to 12-16x20-25</t>
  </si>
  <si>
    <t>12-16x20-25</t>
  </si>
  <si>
    <t>Size range changed from 20x22 to 18-22x20-25</t>
  </si>
  <si>
    <t>18-22x20-25</t>
  </si>
  <si>
    <t>6x10-14</t>
  </si>
  <si>
    <t>7x18-22</t>
  </si>
  <si>
    <t>Size range changed from 6x23 to 5-6x21-25</t>
  </si>
  <si>
    <t>5-6x21-25</t>
  </si>
  <si>
    <t>Size range changed from 11x28 to 10-12x25-31</t>
  </si>
  <si>
    <t>10-12x25-31</t>
  </si>
  <si>
    <t>7-9x23-27</t>
  </si>
  <si>
    <t>New size class - Susanne Busch</t>
  </si>
  <si>
    <t>Author name changed from (O. Müller) Simonsen 1979 to (O.F.Müller) Simonsen 1979; Size range changed from 6x12 to 6x10-14</t>
  </si>
  <si>
    <t>(O.F.Müller) Simonsen 1979</t>
  </si>
  <si>
    <t>Author name changed from (O. Müller) Simonsen 1979 to (O.F.Müller) Simonsen 1979; Size range changed from 7x20 to 7x18-22</t>
  </si>
  <si>
    <t>Author name changed from (O. Müller) Simonsen 1979 to (O.F.Müller) Simonsen 1979; Size range changed from 3-5x25  to 3-4x22-27</t>
  </si>
  <si>
    <t>Author name changed from (O. Müller) Simonsen 1979 to (O.F.Müller) Simonsen 1979; Size range changed from  5x22  to 4-6x20-24</t>
  </si>
  <si>
    <t>Author name changed from (O. Müller) Simonsen 1979 to (O.F.Müller) Simonsen 1979; Size range changed from 5x28  to 4-6x23-33</t>
  </si>
  <si>
    <t>Author name changed from (O. Müller) Simonsen 1979 to (O.F.Müller) Simonsen 1979; Size range changed from  5x38  to 4-6x33-43</t>
  </si>
  <si>
    <t>Author name changed from (O. Müller) Simonsen 1979 to (O.F.Müller) Simonsen 1979</t>
  </si>
  <si>
    <t>Size range changed from 20x40-60 to 18-22x40-60</t>
  </si>
  <si>
    <t>18-22x40-60</t>
  </si>
  <si>
    <t>Size range changed from 15x60-70 to 13-17x50-80</t>
  </si>
  <si>
    <t>Size range changed from 15-16x100 to 14-17x80-120</t>
  </si>
  <si>
    <t>14-17x80-120</t>
  </si>
  <si>
    <t>Size range changed from 5x45-50 to 4-6x45-50</t>
  </si>
  <si>
    <t>4-6x45-50</t>
  </si>
  <si>
    <t xml:space="preserve"> 8-12x30-40</t>
  </si>
  <si>
    <t xml:space="preserve"> 8-12x70-80</t>
  </si>
  <si>
    <t xml:space="preserve"> 15-17x35-50</t>
  </si>
  <si>
    <t>Size range changed from 20x100 to 17-23x85-115</t>
  </si>
  <si>
    <t>17-23x85-115</t>
  </si>
  <si>
    <t>Size range changed from 30x40-50 to 25-35x35-55</t>
  </si>
  <si>
    <t>25-35x35-55</t>
  </si>
  <si>
    <t xml:space="preserve"> 17-23x35-65</t>
  </si>
  <si>
    <t xml:space="preserve"> 17-23x65-85</t>
  </si>
  <si>
    <t xml:space="preserve"> 21-22x110-130</t>
  </si>
  <si>
    <t xml:space="preserve"> 26-28x80-90</t>
  </si>
  <si>
    <t>Size range changed from 30x60-80 to 25-35x55-85</t>
  </si>
  <si>
    <t>25-35x55-85</t>
  </si>
  <si>
    <t>Size range changed from 40x40-50 to 35-45x35-55</t>
  </si>
  <si>
    <t>35-45x35-55</t>
  </si>
  <si>
    <t>Size range changed from 40x60-80 to35-45x55-85</t>
  </si>
  <si>
    <t>35-45x55-85</t>
  </si>
  <si>
    <t>Size range changed from 40x90-100 to 35-45x85-105</t>
  </si>
  <si>
    <t>35-45x85-105</t>
  </si>
  <si>
    <t>Size range changed from 8x20 to 7-9x17-23</t>
  </si>
  <si>
    <t>7-9x17-23</t>
  </si>
  <si>
    <t xml:space="preserve"> 12-15x15-18</t>
  </si>
  <si>
    <t xml:space="preserve"> 12-18x22-28</t>
  </si>
  <si>
    <t xml:space="preserve"> 8-12x18-22</t>
  </si>
  <si>
    <t>Size range changed from 9x16 to 8-10x14-18</t>
  </si>
  <si>
    <t>8-10x14-18</t>
  </si>
  <si>
    <t>Size range changed from 8-12x19 to 8-13x17-21</t>
  </si>
  <si>
    <t>8-13x17-21</t>
  </si>
  <si>
    <t>Size range changed from 13-16x30 to 13-17x28-32</t>
  </si>
  <si>
    <t>13-17x28-32</t>
  </si>
  <si>
    <t>Size range changed from 17-20x26 to 16-20x24-28</t>
  </si>
  <si>
    <t>16-20x24-28</t>
  </si>
  <si>
    <t>Size range changed from 21-24x22 to 20-24x20-24</t>
  </si>
  <si>
    <t>20-24x20-24</t>
  </si>
  <si>
    <t>Size range changed from 29-32x28 to 28-32x26-30</t>
  </si>
  <si>
    <t>28-32x26-30</t>
  </si>
  <si>
    <t xml:space="preserve"> 18-22x8</t>
  </si>
  <si>
    <t xml:space="preserve"> 18-22x11</t>
  </si>
  <si>
    <t xml:space="preserve"> 18-22x16</t>
  </si>
  <si>
    <t xml:space="preserve"> 18-22x19</t>
  </si>
  <si>
    <t xml:space="preserve"> 18-22x14</t>
  </si>
  <si>
    <t>18-22x23-27</t>
  </si>
  <si>
    <t>Size range changed from 25x20 to 23-27x18-22</t>
  </si>
  <si>
    <t>23-27x18-22</t>
  </si>
  <si>
    <t xml:space="preserve"> 3x3</t>
  </si>
  <si>
    <t>7x7-9</t>
  </si>
  <si>
    <t xml:space="preserve"> 8-10x8-10</t>
  </si>
  <si>
    <t xml:space="preserve"> 6-7x9-11</t>
  </si>
  <si>
    <t>6-8x12-14</t>
  </si>
  <si>
    <t xml:space="preserve"> 7-10x11-13</t>
  </si>
  <si>
    <t>Size range changed from 8x8 to 7-9x7-9</t>
  </si>
  <si>
    <t>7-9x7-9</t>
  </si>
  <si>
    <t xml:space="preserve"> 6-7x11-15</t>
  </si>
  <si>
    <t>Size range changed from 10x14 to 9-11x13-15</t>
  </si>
  <si>
    <t>9-11x13-15</t>
  </si>
  <si>
    <t>Size range changed from 25x15 to 23-27x13-17</t>
  </si>
  <si>
    <t>23-27x13-17</t>
  </si>
  <si>
    <t>Size range changed from 15x25 to 13-17x23-27</t>
  </si>
  <si>
    <t>13-17x23-27</t>
  </si>
  <si>
    <t>Size range changed from 7-12x12 to 11-13x10-14</t>
  </si>
  <si>
    <t>11-13x10-14</t>
  </si>
  <si>
    <t>Size range changed from 6-9x12 to 8-10x10-14</t>
  </si>
  <si>
    <t>8-10x10-14</t>
  </si>
  <si>
    <t>Size range changed from 14x19 to 13-15x17-21</t>
  </si>
  <si>
    <t>13-15x17-21</t>
  </si>
  <si>
    <t>6-7x10-14</t>
  </si>
  <si>
    <t xml:space="preserve"> 16x19</t>
  </si>
  <si>
    <t xml:space="preserve"> 20x41</t>
  </si>
  <si>
    <t>18-22x25-35</t>
  </si>
  <si>
    <t>12-15x5-9</t>
  </si>
  <si>
    <t>15-20x13-17</t>
  </si>
  <si>
    <t>Size range changed from 12-15x7 to 12-15x5-9</t>
  </si>
  <si>
    <t>Size range changed from 15-20x15 to 15-20x13-17</t>
  </si>
  <si>
    <t>Size range changed from 8x22 to 7-9x20-24</t>
  </si>
  <si>
    <t>7-9x20-24</t>
  </si>
  <si>
    <t>Size range changed from 6x6 to 5-7x5-7</t>
  </si>
  <si>
    <t>5-7x5-7</t>
  </si>
  <si>
    <t>13-17x13-17</t>
  </si>
  <si>
    <t>23-27x14-18</t>
  </si>
  <si>
    <t>28-32x15-25</t>
  </si>
  <si>
    <t>18-22x14-18</t>
  </si>
  <si>
    <t>Size range changed from 10x11 to 9-11x10-12</t>
  </si>
  <si>
    <t>9-11x10-12</t>
  </si>
  <si>
    <t xml:space="preserve"> 15-16x12-17</t>
  </si>
  <si>
    <t xml:space="preserve"> 17-18x11-13</t>
  </si>
  <si>
    <t xml:space="preserve"> 16-18x16-17</t>
  </si>
  <si>
    <t xml:space="preserve"> 16-18x21-23</t>
  </si>
  <si>
    <t>Size range from changed from 20x14-17 to 19-21x12-19</t>
  </si>
  <si>
    <t>19-21x12-19</t>
  </si>
  <si>
    <t>19-21x20-28</t>
  </si>
  <si>
    <t>Size range changed from 22-23x16-17 to 22-23x14-19</t>
  </si>
  <si>
    <t>22-23x14-19</t>
  </si>
  <si>
    <t>Size range changed from 25x20 to 23-27x15-25</t>
  </si>
  <si>
    <t>23-27x15-25</t>
  </si>
  <si>
    <t>Size range changed from 35x20 to 33-37x15-25</t>
  </si>
  <si>
    <t>33-37x15-25</t>
  </si>
  <si>
    <t>New size class to close the gap between size class 9 and size class 10</t>
  </si>
  <si>
    <t>Size range changed from 12-15x7 to 11-15x6-8</t>
  </si>
  <si>
    <t>Size range changed from 11-15x15 to 11-15x13-17</t>
  </si>
  <si>
    <t>11-15x13-17</t>
  </si>
  <si>
    <t>Size range changed from 33x12 to 30-36x10-14</t>
  </si>
  <si>
    <t>30-36x10-14</t>
  </si>
  <si>
    <t>13-17x9-13</t>
  </si>
  <si>
    <t>14-18x19-23</t>
  </si>
  <si>
    <t>25-30x10-20</t>
  </si>
  <si>
    <t>30-35x15-25</t>
  </si>
  <si>
    <t>Size range changed from 40x20 to 35-45x15-25</t>
  </si>
  <si>
    <t>15-25x25-35</t>
  </si>
  <si>
    <t>28-40x21-33</t>
  </si>
  <si>
    <t xml:space="preserve"> 15-25x10-18</t>
  </si>
  <si>
    <t xml:space="preserve"> 25-35x18-25</t>
  </si>
  <si>
    <t xml:space="preserve"> 10-15x15-25</t>
  </si>
  <si>
    <t xml:space="preserve"> 10-15x 15-25</t>
  </si>
  <si>
    <t>7-8x7-9</t>
  </si>
  <si>
    <t>15-17x25-31</t>
  </si>
  <si>
    <t>17-19x28-36</t>
  </si>
  <si>
    <t>20-22x40-48</t>
  </si>
  <si>
    <t>10-14x30-38</t>
  </si>
  <si>
    <t>28-32x26-34</t>
  </si>
  <si>
    <t>20-26x44-52</t>
  </si>
  <si>
    <t>4x19-24</t>
  </si>
  <si>
    <t xml:space="preserve"> 20-30x15-25</t>
  </si>
  <si>
    <t>7-9x6-8</t>
  </si>
  <si>
    <t>Size range changed from 7x8 to 7x7-9</t>
  </si>
  <si>
    <t>Size range changed from 9x9 to 8-10x8-10</t>
  </si>
  <si>
    <t>Size range changed from 5x3-5 to 4-6x3-5</t>
  </si>
  <si>
    <t>Size range changed from 7x13 to 6-8x12-14</t>
  </si>
  <si>
    <t>Size range changed from 11x14 to 10-12x12-15</t>
  </si>
  <si>
    <t>Size range changed from 15x15 to 13-17x13-17</t>
  </si>
  <si>
    <t>Size range changed from 18-22x15 to 23-27x14-18</t>
  </si>
  <si>
    <t>Size range changed from 30x20 to 28-32x15-25</t>
  </si>
  <si>
    <t>Size range changed from 15-25x30 to 15-25x25-35</t>
  </si>
  <si>
    <t>Size range changed from 15-25x20 to 15-25x15-25</t>
  </si>
  <si>
    <t>Size range changed from 28-40x27 to 28-40x21-33</t>
  </si>
  <si>
    <t>Size range changed from 7-8x8 to 7-8x7-9</t>
  </si>
  <si>
    <t>Size range changed from 15-17x28 to 15-17x25-31</t>
  </si>
  <si>
    <t>Size range changed from17-19x32 to 17-19x28-36</t>
  </si>
  <si>
    <t>Size range changed from 20-22x44 to 20-22x40-48</t>
  </si>
  <si>
    <t>Size range changed from 12x34 to 10-14x30-38</t>
  </si>
  <si>
    <t>Size range changed from  24x48 to 20-26x44-52</t>
  </si>
  <si>
    <t>Size range changed from  30x30  to 28-32x26-34</t>
  </si>
  <si>
    <t>Size range changed from 4x22 to 4x19-24</t>
  </si>
  <si>
    <t>Size range changed from 8x6-8 to 7-9x6-8</t>
  </si>
  <si>
    <t>Size range changed from 8x9-11 to 7-9x9-11</t>
  </si>
  <si>
    <t>Size range changed from 5x5 to 5x4-7</t>
  </si>
  <si>
    <t>5x4-7</t>
  </si>
  <si>
    <t>Size range changed from 7-8x10 to 7-8x9-11</t>
  </si>
  <si>
    <t>7-8x9-11</t>
  </si>
  <si>
    <t>Size range changed from 8x12 to 8x11-13</t>
  </si>
  <si>
    <t>8x11-13</t>
  </si>
  <si>
    <t xml:space="preserve"> 17-22</t>
  </si>
  <si>
    <t xml:space="preserve"> 27-32</t>
  </si>
  <si>
    <t>Size range changed from 17x38 to 15-19x36-42</t>
  </si>
  <si>
    <t>15-19x36-42</t>
  </si>
  <si>
    <t>Size range changed from 8x70 to 8x65-75</t>
  </si>
  <si>
    <t>8x65-75</t>
  </si>
  <si>
    <t>Size range changed from 10x90 to 10x85-95</t>
  </si>
  <si>
    <t>10x85-95</t>
  </si>
  <si>
    <t>Size range changed from 12x100 to 12x95-105</t>
  </si>
  <si>
    <t>12x95-105</t>
  </si>
  <si>
    <t>Size range changed from 20 to 18-22</t>
  </si>
  <si>
    <t>25-33</t>
  </si>
  <si>
    <t>4-6x17-23</t>
  </si>
  <si>
    <t>22-28x110-130</t>
  </si>
  <si>
    <t>Size range changed from 5x20 to 4-6x17-23</t>
  </si>
  <si>
    <t>Size range changed from 25x120 to 22-28x110-130</t>
  </si>
  <si>
    <t>Size range changed from 15x55 to 13-17x50-60</t>
  </si>
  <si>
    <t>13-17x50-60</t>
  </si>
  <si>
    <t>Size range changed from 10x25-35 to 8-12x25-35</t>
  </si>
  <si>
    <t>8-12x25-35</t>
  </si>
  <si>
    <t>Size range changed from 14x40-50 to 12-16x40-50</t>
  </si>
  <si>
    <t>12-16x40-50</t>
  </si>
  <si>
    <t>16-20x43-50</t>
  </si>
  <si>
    <t>Author name changed from (Hornemann) Brébisson 1838 to (Lyngbye) Desmazieres 1825</t>
  </si>
  <si>
    <t>(Lyngbye) Desmazieres 1825</t>
  </si>
  <si>
    <t>Size range changed from 25x250-300 to 23-27x270-320</t>
  </si>
  <si>
    <t>23-27x270-320</t>
  </si>
  <si>
    <t>Size range changed from 10-15x50-100 to 10-14x50-90</t>
  </si>
  <si>
    <t>10-14x50-90</t>
  </si>
  <si>
    <t>Size range changed from 14x100-150 to 12-16x90-130</t>
  </si>
  <si>
    <t>12-16x90-130</t>
  </si>
  <si>
    <t>Size range changed from 12x220-250 to 11-13x220-250</t>
  </si>
  <si>
    <t>11-13x220-250</t>
  </si>
  <si>
    <t>Biovolume and carbon formula added</t>
  </si>
  <si>
    <t>Size range changed from 15x60 to 13-17x55-65</t>
  </si>
  <si>
    <t>13-17x55-65</t>
  </si>
  <si>
    <t>Size range changed from 25x75 to 23-27x70-80</t>
  </si>
  <si>
    <t>23-27x70-80</t>
  </si>
  <si>
    <t>Size range changed from 25x75 to 23-27x70-80; Biovolume and carbon formula added</t>
  </si>
  <si>
    <t>Size range changed from 20x50 to 18-22x45-55</t>
  </si>
  <si>
    <t>18-22x45-55</t>
  </si>
  <si>
    <t>Size range changed from 20x50 to 18-22x45-55; Biovolume and carbon formula added</t>
  </si>
  <si>
    <t>Size range changed from 45x55-65 to 42-48x55-65</t>
  </si>
  <si>
    <t>42-48x55-65</t>
  </si>
  <si>
    <t>Size range changed from 10x20-30 to 8-12x20-30</t>
  </si>
  <si>
    <t>Size range changed from 15x30 to 13-17x25-35</t>
  </si>
  <si>
    <t>13-17x25-35</t>
  </si>
  <si>
    <t>Size range changed from 7x20 to 6-8x17-23</t>
  </si>
  <si>
    <t>6-8x17-23</t>
  </si>
  <si>
    <t>Size range changed from 14x55-80 to 13-15x50-70</t>
  </si>
  <si>
    <t>13-15x50-70</t>
  </si>
  <si>
    <t>Size range changed from 20x80-120 to 18-22x80-120</t>
  </si>
  <si>
    <t>18-22x80-120</t>
  </si>
  <si>
    <t>Size range changed from 23x130 to 20-26x120-140</t>
  </si>
  <si>
    <t>20-26x120-140</t>
  </si>
  <si>
    <t>Wrong Biovolume and carbon</t>
  </si>
  <si>
    <t>New size class (instead of sizeclass 4)</t>
  </si>
  <si>
    <t>http://www.marinespecies.org/aphia.php?p=taxdetails&amp;id=149456</t>
  </si>
  <si>
    <t>Size range changed from 15-18x28-46 to 16-18x38-46</t>
  </si>
  <si>
    <t>16-18x38-46</t>
  </si>
  <si>
    <t>Size range changed from 15-16x40-50 to 15-17x45-50</t>
  </si>
  <si>
    <t>15-17x45-50</t>
  </si>
  <si>
    <t>Size range changed from 6x30-40 to 5-7x30-40</t>
  </si>
  <si>
    <t>5-7x30-40</t>
  </si>
  <si>
    <t>Size range changed from 15-20x50-60 to 16-20x50-60</t>
  </si>
  <si>
    <t>16-20x50-60</t>
  </si>
  <si>
    <t>Size range changed from 10x30-50 to 9-11x30-50</t>
  </si>
  <si>
    <t>9-11x30-50</t>
  </si>
  <si>
    <t>Size range changed from 12x30-50 to 11-13x30-50</t>
  </si>
  <si>
    <t>11-13x30-50</t>
  </si>
  <si>
    <t>Size range changed from 10x30-40 to 9-11x30-40</t>
  </si>
  <si>
    <t>Size range changed from 20x70-90 to 18-22x70-90</t>
  </si>
  <si>
    <t>18-22x70-90</t>
  </si>
  <si>
    <t>Grunow 1862</t>
  </si>
  <si>
    <t>3x60-80</t>
  </si>
  <si>
    <t>Size range changed from 2-5x15-30 to 3-5x15-25</t>
  </si>
  <si>
    <t>3-5x15-25</t>
  </si>
  <si>
    <t>Size range changed from 3x41 to 3x35-45</t>
  </si>
  <si>
    <t>3x35-45</t>
  </si>
  <si>
    <t>Size range changed from 3x85-155 to 3x85-165</t>
  </si>
  <si>
    <t>3x85-165</t>
  </si>
  <si>
    <t>Size range changed from 15-20x150-200 to 15-20x160-200</t>
  </si>
  <si>
    <t>15-20x160-200</t>
  </si>
  <si>
    <t>Size range changed from 3x10 to 3x8-12</t>
  </si>
  <si>
    <t>Size range changed from 3x40 to 3x35-45</t>
  </si>
  <si>
    <t>Size range changed from 3x70 to 3x60-80</t>
  </si>
  <si>
    <t>Size range changed from 7x40 to 7x35-45</t>
  </si>
  <si>
    <t>Size range changed from 7x50 to 7x45-55</t>
  </si>
  <si>
    <t>Size range changed from 8x20 to 8x17-23</t>
  </si>
  <si>
    <t>Size range changed from 8x40 to 8x35-45</t>
  </si>
  <si>
    <t>Size range changed from 8x50 to 8x45-55</t>
  </si>
  <si>
    <t>Size range changed from 8x100 to 8x90-110</t>
  </si>
  <si>
    <t>Size range changed from 13x40 to 13x35-45</t>
  </si>
  <si>
    <t>Size range changed from 13x50 to 13x45-55</t>
  </si>
  <si>
    <t>Size range changed from 13x100 to 13x90-110</t>
  </si>
  <si>
    <t>3x8-12</t>
  </si>
  <si>
    <t>7x35-45</t>
  </si>
  <si>
    <t>7x45-55</t>
  </si>
  <si>
    <t>8x17-23</t>
  </si>
  <si>
    <t xml:space="preserve"> 8x35-45</t>
  </si>
  <si>
    <t>8x45-55</t>
  </si>
  <si>
    <t>8x90-110</t>
  </si>
  <si>
    <t>13x35-45</t>
  </si>
  <si>
    <t>13x45-55</t>
  </si>
  <si>
    <t>13x90-110</t>
  </si>
  <si>
    <t>Size range changed from 5x12-15 to 5x13-15</t>
  </si>
  <si>
    <t>5x13-15</t>
  </si>
  <si>
    <t>Size range changed from 10x25 to 10x20-30</t>
  </si>
  <si>
    <t>Size range changed from 30x70 to 27-33x65-75</t>
  </si>
  <si>
    <t>27-33x65-75</t>
  </si>
  <si>
    <t>Size range changed from 35x206 to 33-38x195-215</t>
  </si>
  <si>
    <t>33-38x195-215</t>
  </si>
  <si>
    <t>Size range changed from 24x147 to 22-26x135-155</t>
  </si>
  <si>
    <t>22-26x135-155</t>
  </si>
  <si>
    <t>Size range changed from 20x78 to 18-22x70-85</t>
  </si>
  <si>
    <t>18-22x70-85</t>
  </si>
  <si>
    <t>Size range changed from 17x75 to 16-18x70-80</t>
  </si>
  <si>
    <t>16-18x70-80</t>
  </si>
  <si>
    <t>Corrected Genus name from Pseudo to Pseudo-nitzschia; Size range changed from 5-6x120-130 to 5-6x110-130</t>
  </si>
  <si>
    <t>5-6x110-130</t>
  </si>
  <si>
    <t>Corrected Genus name from Pseudo to Pseudo-nitzschia; Size range changed from 3x10 to 3x8-12</t>
  </si>
  <si>
    <t>(Ehrenberg) Cleve &amp; Moeller 1879</t>
  </si>
  <si>
    <t>Size range changed from 65x60 to 55-65x60-70</t>
  </si>
  <si>
    <t>55-65x60-70</t>
  </si>
  <si>
    <t>Size range changed from 55-60x150-200 to 50-60x140-170</t>
  </si>
  <si>
    <t>50-60x140-170</t>
  </si>
  <si>
    <t>Size range changed from 60-65x200-250 to 60-65x180-240</t>
  </si>
  <si>
    <t>60-65x180-240</t>
  </si>
  <si>
    <t>Size range changed from 5x130-170 to 5x130-160</t>
  </si>
  <si>
    <t>Size range changed from 6x170-210 to 5-6x170-210</t>
  </si>
  <si>
    <t>5x130-160</t>
  </si>
  <si>
    <t>5-6x170-210</t>
  </si>
  <si>
    <t>Size range changed from 5-10x80-130 to 5-10x80-140</t>
  </si>
  <si>
    <t>Siz ranged changed from 5-10x130-180 to 5-10x140-180</t>
  </si>
  <si>
    <t>Size range changed from 5-10x180-230 to 5-10x180-240</t>
  </si>
  <si>
    <t>Size range changed from 5-10x230-300 to 5-10x240-300</t>
  </si>
  <si>
    <t>5-10x80-140</t>
  </si>
  <si>
    <t>5-10x140-180</t>
  </si>
  <si>
    <t>5-10x180-240</t>
  </si>
  <si>
    <t>5-10x240-300</t>
  </si>
  <si>
    <t>Size range from 8x50-60 to 8-9x50-60</t>
  </si>
  <si>
    <t>8-9x50-60</t>
  </si>
  <si>
    <t>Size range changed from 8-12x20-35 to 8-12x20-30</t>
  </si>
  <si>
    <t>Size range changed from 13-16x35-50 to 13-17x35-45</t>
  </si>
  <si>
    <t>13-17x35-45</t>
  </si>
  <si>
    <t>Size range changed from 5-6x80-100 to 5-6x80-110</t>
  </si>
  <si>
    <t>5-6x80-110</t>
  </si>
  <si>
    <t>Size range changed from 12x300-350 to 12x310-360</t>
  </si>
  <si>
    <t>Size range changed from  8x100-150 to 8x100-160</t>
  </si>
  <si>
    <t>Size range changed from 14x200-250 to 14x220-260</t>
  </si>
  <si>
    <t>12x310-360</t>
  </si>
  <si>
    <t>8x100-160</t>
  </si>
  <si>
    <t>14x220-260</t>
  </si>
  <si>
    <t>http://www.marinespecies.org/aphia.php?p=taxdetails&amp;id=555052</t>
  </si>
  <si>
    <t>AphiaID changed from 578550 to 555052; Author name changed from (Grunow) Knudson 1952 to (Grunow) Tempère &amp; Peragallo 1910</t>
  </si>
  <si>
    <t>(Grunow) Tempère &amp; Peragallo 1910</t>
  </si>
  <si>
    <t>Size range changed from 2-3x55-70 to 2-3x55-65</t>
  </si>
  <si>
    <t>2-3x55-65</t>
  </si>
  <si>
    <t>Size range changed from 4x500 to 4x450-550</t>
  </si>
  <si>
    <t>4x450-550</t>
  </si>
  <si>
    <t>Size range changed from 9-12x25-35 to 10-12x25-35</t>
  </si>
  <si>
    <t>Size range changed from 9-12x35-50 to 10-12x35-50</t>
  </si>
  <si>
    <t>Size range from 9-12x50-70 to 10-12x50-70</t>
  </si>
  <si>
    <t>Size range from 9-12x70-100 to 10-12x70-110</t>
  </si>
  <si>
    <t>10-12x25-35</t>
  </si>
  <si>
    <t>10-12x35-50</t>
  </si>
  <si>
    <t>10-12x50-70</t>
  </si>
  <si>
    <t>Size range changed from 12-20x60-90 to 12-20x80-90</t>
  </si>
  <si>
    <t>12-20x80-90</t>
  </si>
  <si>
    <t>Size range changed from 20-30x60-90 to 20-30x80-90</t>
  </si>
  <si>
    <t>20-30x80-90</t>
  </si>
  <si>
    <t>Size range changed from 6 to5-7</t>
  </si>
  <si>
    <t>Size range changed from 10x80 to 9-11x60-100</t>
  </si>
  <si>
    <t>9-11x60-100</t>
  </si>
  <si>
    <t>Size range changed from 15x80 to 13-17x60-100</t>
  </si>
  <si>
    <t>13-17x60-100</t>
  </si>
  <si>
    <t>Size range changed from 15x20 to 13-17x18-22</t>
  </si>
  <si>
    <t>13-17x18-22</t>
  </si>
  <si>
    <t>Size range changed from 18x22 to 16-20x20-25</t>
  </si>
  <si>
    <t>16-20x20-25</t>
  </si>
  <si>
    <t>23-25x190-210</t>
  </si>
  <si>
    <t>28-32x190-210</t>
  </si>
  <si>
    <t>Size range changed from 20x10 to 18-22x8-12</t>
  </si>
  <si>
    <t>18-22x8-12</t>
  </si>
  <si>
    <t>Size range changed from 10x30 to 8-12x20-40</t>
  </si>
  <si>
    <t>8-12x20-40</t>
  </si>
  <si>
    <t>Size range changed from 10x50 to 8-12x40-60</t>
  </si>
  <si>
    <t>8-12x40-60</t>
  </si>
  <si>
    <t>Size range changed from 15x50 to 13-17x40-60</t>
  </si>
  <si>
    <t>13-17x40-60</t>
  </si>
  <si>
    <t>Size range changed from 15x60-80 to 13-17x60-80</t>
  </si>
  <si>
    <t>13-17x60-80</t>
  </si>
  <si>
    <t>Size range changed from 20x60-80 to 18-22x60-80</t>
  </si>
  <si>
    <t>18-22x60-80</t>
  </si>
  <si>
    <t>Size range changed from 25x80-100 to 23-27x80-100</t>
  </si>
  <si>
    <t>23-27x80-100</t>
  </si>
  <si>
    <t>Size range changed from 30x110-130 to 28-32x110-130</t>
  </si>
  <si>
    <t>28-32x110-130</t>
  </si>
  <si>
    <t>Size range changed from 35x70-80 to 33-37x70-80</t>
  </si>
  <si>
    <t>Size range changed from 35x100-150 to 33-37x100-150</t>
  </si>
  <si>
    <t>33-37x100-150</t>
  </si>
  <si>
    <t>Size range changed from 35x200-300 to 33-37x200-300</t>
  </si>
  <si>
    <t>33-37x200-300</t>
  </si>
  <si>
    <t>Size range changed from 40x100-200 to 38-42x100-200</t>
  </si>
  <si>
    <t>38-42x100-200</t>
  </si>
  <si>
    <t>Size range changed from 50x100-150 to 48-52x100-150</t>
  </si>
  <si>
    <t>48-52x100-150</t>
  </si>
  <si>
    <t>33-37x70-80</t>
  </si>
  <si>
    <t>Size range changed from 32x30 to 31-33x28-32</t>
  </si>
  <si>
    <t>31-33x28-32</t>
  </si>
  <si>
    <t>Size range changed from 40x30 to 38-42x28-32</t>
  </si>
  <si>
    <t>38-42x28-32</t>
  </si>
  <si>
    <t>Size range changed from 4x40-55 to 3-5x40-55</t>
  </si>
  <si>
    <t>Size range changed from 5x25-30 to 4-6x25-30</t>
  </si>
  <si>
    <t>Size range changed from 5x30-50 to 4-6x30-50</t>
  </si>
  <si>
    <t>Size range changed from 5x50-60 to 4-6x50-60</t>
  </si>
  <si>
    <t>Size range changed from 5x70-80 to 4-6x70-80</t>
  </si>
  <si>
    <t>Size range changed from 6x25-35 to 5-7x25-35</t>
  </si>
  <si>
    <t>3-5x40-55</t>
  </si>
  <si>
    <t>4-6x25-30</t>
  </si>
  <si>
    <t>4-6x30-50</t>
  </si>
  <si>
    <t>4-6x50-60</t>
  </si>
  <si>
    <t xml:space="preserve"> 4-6x70-80</t>
  </si>
  <si>
    <t>5-7x25-35</t>
  </si>
  <si>
    <t>Size range changed from 3x20-25 to 2-4x 20-25</t>
  </si>
  <si>
    <t>Size range changed from 3x26-50 to 2-4x 26-50</t>
  </si>
  <si>
    <t>2-4x 20-25</t>
  </si>
  <si>
    <t>2-4x 26-50</t>
  </si>
  <si>
    <t>Size range changed from 3x100 to 2-4x 90-110</t>
  </si>
  <si>
    <t>Size range changed from 10x100 to 8-12x 90-110</t>
  </si>
  <si>
    <t>2-4x 90-110</t>
  </si>
  <si>
    <t>8-12x 90-110</t>
  </si>
  <si>
    <t>Size range changed from 8x13 to 7-9x10-16</t>
  </si>
  <si>
    <t>7-9x10-16</t>
  </si>
  <si>
    <t>Size range changed from 14x15-20 to 13-15x15-20</t>
  </si>
  <si>
    <t>13-15x15-20</t>
  </si>
  <si>
    <t>Size range changed from 14x20-30 to 13-15x20-30</t>
  </si>
  <si>
    <t>13-15x20-30</t>
  </si>
  <si>
    <t>Size range changed from 15x17-25 to 14-16x17-25</t>
  </si>
  <si>
    <t>14-16x17-25</t>
  </si>
  <si>
    <t>Size range changed from 17x17-25 to 16-18x17-25</t>
  </si>
  <si>
    <t>16-18x17-25</t>
  </si>
  <si>
    <t>Size range changed from 19x20-30 to 18-20x20-30</t>
  </si>
  <si>
    <t>18-20x20-30</t>
  </si>
  <si>
    <t>Size range changed from 18-22x20 to 18-22x18-22</t>
  </si>
  <si>
    <t>Size range changed from 10-12x25 to 10-12x20-30</t>
  </si>
  <si>
    <t>10-12x20-30</t>
  </si>
  <si>
    <t>7-9x10-15</t>
  </si>
  <si>
    <t xml:space="preserve">Size range changed from 10x20 to 18-22x8-12 </t>
  </si>
  <si>
    <t>Size range changed from 20x1300 to 18-22x1100-1500</t>
  </si>
  <si>
    <t>18-22x1100-1500</t>
  </si>
  <si>
    <t>Size range changed from 4x300 to 4x200-400</t>
  </si>
  <si>
    <t>4x200-400</t>
  </si>
  <si>
    <t>Size range changed from 5x500 to 5x400-600</t>
  </si>
  <si>
    <t>5x400-600</t>
  </si>
  <si>
    <t>Size range changed from 7x400 to 6-8x300-500</t>
  </si>
  <si>
    <t>6-8x300-500</t>
  </si>
  <si>
    <t>Size range changed from 10x400 to 8-12x300-500</t>
  </si>
  <si>
    <t>8-12x300-500</t>
  </si>
  <si>
    <t>Size range changed from 10x800 to 8-12x700-900</t>
  </si>
  <si>
    <t>8-12x700-900</t>
  </si>
  <si>
    <t>Size range changed from 15x400-500 to 13-17x300-500</t>
  </si>
  <si>
    <t>13-17x300-500</t>
  </si>
  <si>
    <t>Size range changed from 15x800-500 to 13-17x700-900</t>
  </si>
  <si>
    <t>13-17x700-900</t>
  </si>
  <si>
    <t>2-4x120-160</t>
  </si>
  <si>
    <t>3-5x300-450</t>
  </si>
  <si>
    <t>9-11x400-450</t>
  </si>
  <si>
    <t>Size range changed from 15x400 to 13-17x300-500</t>
  </si>
  <si>
    <t>Size range changed from 20x140-300 to 18-22x140-300</t>
  </si>
  <si>
    <t>18-22x140-300</t>
  </si>
  <si>
    <t>Size range changed from 20x440-600 to 18-22x440-600</t>
  </si>
  <si>
    <t>18-22x440-600</t>
  </si>
  <si>
    <t>Size range changed from 25x500-650 to 23-27x500-650</t>
  </si>
  <si>
    <t>23-27x500-650</t>
  </si>
  <si>
    <t>Size range changed from 50x700 to 45-55x600-800</t>
  </si>
  <si>
    <t>45-55x600-800</t>
  </si>
  <si>
    <t xml:space="preserve"> 8-12x300-500</t>
  </si>
  <si>
    <t>Size range changed from 15x400-550 to 13-17x400-550</t>
  </si>
  <si>
    <t>13-17x400-550</t>
  </si>
  <si>
    <t>Size range changed from 20x260 to 18-22x210-300</t>
  </si>
  <si>
    <t>18-22x210-300</t>
  </si>
  <si>
    <t>Size range changed from 60x100 to 55-65x80-120</t>
  </si>
  <si>
    <t>55-65x80-120</t>
  </si>
  <si>
    <t>Size range changed from 120x200-250 to 110-130x200-250</t>
  </si>
  <si>
    <t>110-130x200-250</t>
  </si>
  <si>
    <t>Size range changed from &lt;8 to 3-7</t>
  </si>
  <si>
    <t>3-7</t>
  </si>
  <si>
    <t>Size range changed from 15 to 13-17</t>
  </si>
  <si>
    <t>13-17</t>
  </si>
  <si>
    <t>Size range changed from 30 to 25-35</t>
  </si>
  <si>
    <t>Size range changed from 135 to 120-150</t>
  </si>
  <si>
    <t>120-150</t>
  </si>
  <si>
    <t xml:space="preserve"> 2-4x70-100</t>
  </si>
  <si>
    <t>3-5x100-150</t>
  </si>
  <si>
    <t>3-5x150-200</t>
  </si>
  <si>
    <t>New size class (S.Busch)</t>
  </si>
  <si>
    <t>2-4x100</t>
  </si>
  <si>
    <t>New size class added by Helena Höglander.</t>
  </si>
  <si>
    <t>Carbon formula wrong</t>
  </si>
  <si>
    <t>New size class instead of size class 1 (corrected by Helena H)</t>
  </si>
  <si>
    <t>Not accepted - Carbon formula wrong</t>
  </si>
  <si>
    <t>R.H.Thompson 1952</t>
  </si>
  <si>
    <t>http://www.marinespecies.org/aphia.php?p=taxdetails&amp;id=577869</t>
  </si>
  <si>
    <t>New size class (added by Helena H)</t>
  </si>
  <si>
    <t>Not accepted - Carbon formula missing and carbon value wrong</t>
  </si>
  <si>
    <t>Not accepted - Wrong carbon formula. New correctred carbon in  Size class 8</t>
  </si>
  <si>
    <t>Not accepted - Wrong carbon formula. New correctred carbon in  Size class 9</t>
  </si>
  <si>
    <t>New size class, instead of Size cl 5</t>
  </si>
  <si>
    <t>New size class, instead of Size cl 7</t>
  </si>
  <si>
    <t>New size class, instead of Size cl 6</t>
  </si>
  <si>
    <t>Not accepted - Wrong carbon formula. New correctred carbon in  Size class 10</t>
  </si>
  <si>
    <t xml:space="preserve">Number of cells changed from 4 to 1 </t>
  </si>
  <si>
    <t>Not accepted - Wrong carbon formula</t>
  </si>
  <si>
    <t>New size class instead of size cl 8</t>
  </si>
  <si>
    <t>Not accepted - Changed to Chlorophyceae 4</t>
  </si>
  <si>
    <t>Not accepted - Changed to Chlorophyceae 3</t>
  </si>
  <si>
    <t>Not accepted - Changed to Chlorophyceae 1</t>
  </si>
  <si>
    <t>Not accepted - Changed to Chlorophyceae 2</t>
  </si>
  <si>
    <t>Not accepted - Changed to Chlorophyceae 5</t>
  </si>
  <si>
    <t>http://www.marinespecies.org/aphia.php?p=taxdetails&amp;id=802</t>
  </si>
  <si>
    <t>New species and sizeclass. Instead of Chlorococcales 1</t>
  </si>
  <si>
    <t>New species and sizeclass. Instead of Chlorococcales 2</t>
  </si>
  <si>
    <t>New species and sizeclass. Instead of Chlorococcales 3 and Volvocales 2.</t>
  </si>
  <si>
    <t>New species and sizeclass. Instead of Chlorococcales 4 and Volvocales 1.</t>
  </si>
  <si>
    <t>New species and sizeclass. Instead of Chlorococcales 5</t>
  </si>
  <si>
    <t>12-15</t>
  </si>
  <si>
    <t>15-18</t>
  </si>
  <si>
    <t>New size class  - I. Olenina</t>
  </si>
  <si>
    <t>10-13</t>
  </si>
  <si>
    <t>13-16</t>
  </si>
  <si>
    <t>20-23</t>
  </si>
  <si>
    <t xml:space="preserve">Skuja, 1964 </t>
  </si>
  <si>
    <t>1.4-2.3</t>
  </si>
  <si>
    <t>New size class proposed by Finland 2018 based on observations and Komárek &amp; Anagnostidis 1999:284</t>
  </si>
  <si>
    <t>Chrysococcus</t>
  </si>
  <si>
    <t>http://www.marinespecies.org/aphia.php?p=taxdetails&amp;id=248110</t>
  </si>
  <si>
    <t>New taxon proposed by Finland 2018</t>
  </si>
  <si>
    <t>8-12</t>
  </si>
  <si>
    <t>Dinobryon borgei</t>
  </si>
  <si>
    <t>http://www.marinespecies.org/aphia.php?p=taxdetails&amp;id=571655</t>
  </si>
  <si>
    <t>2-3x7-8</t>
  </si>
  <si>
    <t>Lemmermann 1904</t>
  </si>
  <si>
    <t>Klebs 1892</t>
  </si>
  <si>
    <t>Dinobryon suecicum</t>
  </si>
  <si>
    <t>http://www.marinespecies.org/aphia.php?p=taxdetails&amp;id=577553</t>
  </si>
  <si>
    <t>12-20x25-35</t>
  </si>
  <si>
    <t>New size class proposed by Finland 2018</t>
  </si>
  <si>
    <t>Lepocinclis tripteris</t>
  </si>
  <si>
    <t>Size range changed from 6-10 to 6-8x6-10</t>
  </si>
  <si>
    <t>Size range changed from 11-15 to 8-10x11-15</t>
  </si>
  <si>
    <t>Size range cganged from 6-10 to 5-7x6-10</t>
  </si>
  <si>
    <t>Size range changed from 10-14 to 8-10x10-14</t>
  </si>
  <si>
    <t>Size range changed from 14-18 to 10-12x14-18</t>
  </si>
  <si>
    <t>Size range changed from 6-10 to 5-7x6-10</t>
  </si>
  <si>
    <t>Size range changed from 14-18 to  10-12x14-18</t>
  </si>
  <si>
    <t xml:space="preserve">Order changed from OCHROMONADALES to CHROMULINALES; Size range changed from 4-5x12-16 </t>
  </si>
  <si>
    <t>Order changed from OCHROMONADALES to CHROMULINALES; Size range changed from 2x10 to 2x9-11</t>
  </si>
  <si>
    <t>12-20x25-40</t>
  </si>
  <si>
    <t>Size range changed from 8,7x12 to 8-9x11-13</t>
  </si>
  <si>
    <t>Size range changed from 20x28 to 19-21x25-31</t>
  </si>
  <si>
    <t>Size range changed from 4x22 to 4x20-24</t>
  </si>
  <si>
    <t>13-17x50-80</t>
  </si>
  <si>
    <t>11-15x6-8</t>
  </si>
  <si>
    <t>11-13x13-15</t>
  </si>
  <si>
    <t>11-13x20-60</t>
  </si>
  <si>
    <t>Size range changed from 12x40 to 11-13x20-60</t>
  </si>
  <si>
    <t>13-17x80-120</t>
  </si>
  <si>
    <t>Size range changed from 3x80 to 3x70-90</t>
  </si>
  <si>
    <t>3x70-90</t>
  </si>
  <si>
    <t>13-17x250-450</t>
  </si>
  <si>
    <t>Size range changed from 60x30 to 50-70</t>
  </si>
  <si>
    <t>9-11x9-14</t>
  </si>
  <si>
    <t>Size range changed from 10x9-14 to 9-11x9-14</t>
  </si>
  <si>
    <t>8-9</t>
  </si>
  <si>
    <t>13-15</t>
  </si>
  <si>
    <t>15-16</t>
  </si>
  <si>
    <t>Size range changed from 17x29 to 25-33; 8 added in coment collumn</t>
  </si>
  <si>
    <t>Size range changed from 14x50  to 14x45-55</t>
  </si>
  <si>
    <t>14x45-55</t>
  </si>
  <si>
    <t>Eunotia zasuminensis</t>
  </si>
  <si>
    <t>2,5-3x30-35</t>
  </si>
  <si>
    <t>7x20-30</t>
  </si>
  <si>
    <t>Size range changed from 14x28 to 12-16x26-30</t>
  </si>
  <si>
    <t>Size range changed from 16x36 to 14-18x32-40</t>
  </si>
  <si>
    <t>Size range changed from 7-9x20-25 to 8-9x20-25; Biovolume and carbon formula added</t>
  </si>
  <si>
    <t>5-7x150-200</t>
  </si>
  <si>
    <t>5-7x100-150</t>
  </si>
  <si>
    <t>4-6x70-100</t>
  </si>
  <si>
    <t>T. West, 1860</t>
  </si>
  <si>
    <t>http://www.marinespecies.org/aphia.php?p=taxdetails&amp;id=160519</t>
  </si>
  <si>
    <t>Added No_of_cells/counting_unit 1</t>
  </si>
  <si>
    <t>Nitzschia holsatica</t>
  </si>
  <si>
    <t>http://www.marinespecies.org/aphia.php?p=taxdetails&amp;id=175438</t>
  </si>
  <si>
    <t>14-16x50-70</t>
  </si>
  <si>
    <t>Size range changed from 15x40-60 to 14-16x50-70</t>
  </si>
  <si>
    <t>80x175-195</t>
  </si>
  <si>
    <t>25-27x28-34</t>
  </si>
  <si>
    <t>48-50x47-55</t>
  </si>
  <si>
    <t>28-47x40-45</t>
  </si>
  <si>
    <t>9-11x12-18</t>
  </si>
  <si>
    <t>25-35x45-55</t>
  </si>
  <si>
    <t>70-90x140-160</t>
  </si>
  <si>
    <t>10-12x70-110</t>
  </si>
  <si>
    <t>Order changed from OSCILLATORIALES to SYNECHOCOCCALES; Unit changed from cell to filament</t>
  </si>
  <si>
    <t>Wrong Volume and C formulas</t>
  </si>
  <si>
    <t>New size class instead of size class 2 (corrected formulas)</t>
  </si>
  <si>
    <t>(Grøntved et Seidenfaden) Balech 1974</t>
  </si>
  <si>
    <t>Order changed from PRYMNESIALES to PHAEOCYSTALES</t>
  </si>
  <si>
    <t>Order changed from PRYMNESIALES to PHAEOCYSTALES; Size range changed from 6 to 5-7</t>
  </si>
  <si>
    <t>PHAEOCYSTALES</t>
  </si>
  <si>
    <t>6-8x6-10</t>
  </si>
  <si>
    <t xml:space="preserve"> 8-10x11-15</t>
  </si>
  <si>
    <t>10-12x14-18</t>
  </si>
  <si>
    <t>2x9-11</t>
  </si>
  <si>
    <t>21-30</t>
  </si>
  <si>
    <t>Size range changed from 25 21-30</t>
  </si>
  <si>
    <t>8-9x11-13</t>
  </si>
  <si>
    <t>8x10</t>
  </si>
  <si>
    <t>Author name changed from Ehrenberg emend. Korshikov 1929 to Ehrenberg 1834</t>
  </si>
  <si>
    <t>Not accepted because hidden dimension is unrealistic</t>
  </si>
  <si>
    <t>New sizeclass added with adjusted hidden dimension (changed from 20 to 5)</t>
  </si>
  <si>
    <t xml:space="preserve">Not accepted because hidden dimension is unrealistic </t>
  </si>
  <si>
    <t xml:space="preserve">4x20-24 </t>
  </si>
  <si>
    <t>4x20-24</t>
  </si>
  <si>
    <t>Includes size class 4</t>
  </si>
  <si>
    <t>14-15x14-15</t>
  </si>
  <si>
    <t>Size range changed from 14-15x15 to 14-15x14-15</t>
  </si>
  <si>
    <t>New size class 4 with size range  6-7x10-14, hidden dimension = 4</t>
  </si>
  <si>
    <t>Not accepted</t>
  </si>
  <si>
    <t xml:space="preserve"> New size class added with range 18-22x35-45</t>
  </si>
  <si>
    <t>50-70x20-24</t>
  </si>
  <si>
    <t>New size class added, hidden dimension 0,75</t>
  </si>
  <si>
    <t>New size class added 18-22x14-18 instead of size classes 1 and 2</t>
  </si>
  <si>
    <t>Size range changed from 11-13x14 to 11-13x13-15</t>
  </si>
  <si>
    <t>5x5-6</t>
  </si>
  <si>
    <t xml:space="preserve"> 10x400-500</t>
  </si>
  <si>
    <t>10x5</t>
  </si>
  <si>
    <t>2x14</t>
  </si>
  <si>
    <t>10x15-25</t>
  </si>
  <si>
    <t>Added Author year 1985</t>
  </si>
  <si>
    <t>Size range changed from 18x43 to 16-20x43-50</t>
  </si>
  <si>
    <t>http://www.marinespecies.org/aphia.php?p=taxdetails&amp;id=172371</t>
  </si>
  <si>
    <t>12-16x26-30</t>
  </si>
  <si>
    <t>14-18x32-40</t>
  </si>
  <si>
    <t>Not accepted, formula wrong</t>
  </si>
  <si>
    <t>Formula wrong</t>
  </si>
  <si>
    <t>New size class with correct formula</t>
  </si>
  <si>
    <t>8-9x20-25</t>
  </si>
  <si>
    <t>10-15x25-35</t>
  </si>
  <si>
    <t>Author name changed from (Grunow) Grunow in Cleve &amp; Möller 1877 to (Grunow) Grunow 1880</t>
  </si>
  <si>
    <t>Author year added 1862</t>
  </si>
  <si>
    <t>2,5-4x35-50</t>
  </si>
  <si>
    <t>2,5-4x50-65</t>
  </si>
  <si>
    <t>8-9x10-12</t>
  </si>
  <si>
    <t>Author name changed from (Ehrenberg) H.Kobayasi 2002 to (Ehrenberg) Cleve &amp; Moeller 1879</t>
  </si>
  <si>
    <t>60-65x130-150</t>
  </si>
  <si>
    <t>70-75x150-170</t>
  </si>
  <si>
    <t>Size range changed from 80x170-190 to 80x175-195</t>
  </si>
  <si>
    <t>Size range changed from 25-27x26-32 to 25-27x28-34</t>
  </si>
  <si>
    <t>Size range changed from 48-50x49-52 to48-50x 47-55</t>
  </si>
  <si>
    <t>Size range changed from 28-47x33-48 to 28-47x40-45</t>
  </si>
  <si>
    <t xml:space="preserve"> 70-90x140-180</t>
  </si>
  <si>
    <t>Size range changed from 10x15 to 9-11x12-18</t>
  </si>
  <si>
    <t>Size range changed from 40x50 to 25-35x45-55</t>
  </si>
  <si>
    <t>Size range changed from 100x150 to 70-90x140-160</t>
  </si>
  <si>
    <t>10-15x70-85</t>
  </si>
  <si>
    <t>10-15x85-100</t>
  </si>
  <si>
    <t>New size class instead of size class</t>
  </si>
  <si>
    <t>Aphia ID and Aphia_ID deleted before (555799;  http://www.marinespecies.org/aphia.php?p=taxdetails&amp;id=555799) was for Lagerheimia longiseta</t>
  </si>
  <si>
    <t>19-21x26-30</t>
  </si>
  <si>
    <t xml:space="preserve"> 16x16</t>
  </si>
  <si>
    <t>24-28x24x28</t>
  </si>
  <si>
    <t>Size range changed from 25-28x26 to 24-28x24x28</t>
  </si>
  <si>
    <t>Added 6 in Comment (AA) column</t>
  </si>
  <si>
    <t>Added 6 in Comment (AA) column; Biovolume and carbon formula added</t>
  </si>
  <si>
    <t xml:space="preserve"> 43-50</t>
  </si>
  <si>
    <t>6;HD fac.=0.3</t>
  </si>
  <si>
    <t>Size range changed from 8-9x7-9 to 8-9; Added 6 in Comment (AA) column</t>
  </si>
  <si>
    <t>Size range changed from 10-12x8-10 to 10-12; Added 6 in Comment (AA) column</t>
  </si>
  <si>
    <t>Size range changed from 13-15x9-11 to 13-15; Added 6 in Comment (AA) column</t>
  </si>
  <si>
    <t>Size range changed from 15-16x11-13 to 15-16; Added 6 in Comment (AA) column</t>
  </si>
  <si>
    <t>Size range changed from 20-25x13-15 to 20-25; Added 6 in Comment (AA) column</t>
  </si>
  <si>
    <t>Size range changed from 7-9x6-8 to 7-9; Added 6 in Comment (AA) column</t>
  </si>
  <si>
    <t>6; HD fac.= 0.5</t>
  </si>
  <si>
    <t>Corrected Genus name from Pseudo to Pseudo-nitzschia; Size range changed from  3x40 to 3x35-45</t>
  </si>
  <si>
    <t>Tetraedron</t>
  </si>
  <si>
    <t>Changed Genus name from Tetraëdron to Tetraedron</t>
  </si>
  <si>
    <t>Changed Genus name from Tetraëdron to Tetraedron; Biovolume and carbon formula added</t>
  </si>
  <si>
    <t>http://www.marinespecies.org/aphia.php?p=taxdetails&amp;id=163016</t>
  </si>
  <si>
    <t>Added AphiaID 163016 and AphiaID_link http://www.marinespecies.org/aphia.php?p=taxdetails&amp;id=163016</t>
  </si>
  <si>
    <t>Pseudopediastrum boryanum var. boryanum</t>
  </si>
  <si>
    <t>New name of Pediastrum boryanum var. boryanum</t>
  </si>
  <si>
    <t>Eucapsis microscopica</t>
  </si>
  <si>
    <t>New name of Chroococcus microscopicus</t>
  </si>
  <si>
    <t>(Komárková-Legnerová &amp; G.Cronberg) Komárek &amp; Hindák 2016</t>
  </si>
  <si>
    <t>Old name of Eucapsis microscopica</t>
  </si>
  <si>
    <t>Old name of Cyanocatena imperfecta</t>
  </si>
  <si>
    <t>Cyanocatena imperfecta</t>
  </si>
  <si>
    <t>Cyanocatena</t>
  </si>
  <si>
    <t>New name of Cyanodictyon imperfectum</t>
  </si>
  <si>
    <t>Old name of Anagnostidinema amphibium</t>
  </si>
  <si>
    <t>Anagnostidinema amphibium</t>
  </si>
  <si>
    <t>Anagnostidinema</t>
  </si>
  <si>
    <t xml:space="preserve">(C.Agardh ex Gomont) Strunecký, Bohunická, J.R.Johansen &amp; J.Komárek 2017 </t>
  </si>
  <si>
    <t>http://www.marinespecies.org/aphia.php?p=taxdetails&amp;id=1313613</t>
  </si>
  <si>
    <t>New name of Geitlerinema amphibium</t>
  </si>
  <si>
    <t>Geitlerinema amphibium; Phormidium amphibium</t>
  </si>
  <si>
    <t>http://www.marinespecies.org/aphia.php?p=taxdetails&amp;id=1315861</t>
  </si>
  <si>
    <t>http://www.marinespecies.org/aphia.php?p=taxdetails&amp;id=622903</t>
  </si>
  <si>
    <t>Old name of Dolichospermum planctonicum</t>
  </si>
  <si>
    <t>Dolichospermum planctonicum</t>
  </si>
  <si>
    <t>(Brunnthaler) Wacklin, L.Hoffmann &amp; Komárek, 2009</t>
  </si>
  <si>
    <t>http://www.marinespecies.org/aphia.php?p=taxdetails&amp;id=625407</t>
  </si>
  <si>
    <t>New name of Anabaena planctonica</t>
  </si>
  <si>
    <t>Old name of Peridinium quadridentatum</t>
  </si>
  <si>
    <t>Peridinium quadridentatum</t>
  </si>
  <si>
    <t>(F.Stein) Gert Hansen, 1995</t>
  </si>
  <si>
    <t>http://www.marinespecies.org/aphia.php?p=taxdetails&amp;id=1305343</t>
  </si>
  <si>
    <t>New name of Protoperidinium quinquecorne</t>
  </si>
  <si>
    <t>Author year corrected from 1882 to 1881</t>
  </si>
  <si>
    <t>http://www.marinespecies.org/aphia.php?p=taxdetails&amp;id=1304620</t>
  </si>
  <si>
    <t>Added Author: (Jörgensen) Sournia 1984; AphiaID: 1304620; AphiaID_link: http://www.marinespecies.org/aphia.php?p=taxdetails&amp;id=1304620</t>
  </si>
  <si>
    <t>Author year corrected from 1838 to 1837</t>
  </si>
  <si>
    <t>Bory 1822</t>
  </si>
  <si>
    <t>http://www.marinespecies.org/aphia.php?p=taxdetails&amp;id=1304629</t>
  </si>
  <si>
    <t>Added AphiaID: 1304629 and AphiaID_link: http://www.marinespecies.org/aphia.php?p=taxdetails&amp;id=1304629</t>
  </si>
  <si>
    <t>(Perty) F.Stein 1878</t>
  </si>
  <si>
    <t>Class corrected from Prasinophyceae (Micromonadophyceae) to Chlorodendrophyceae</t>
  </si>
  <si>
    <t>Class corrected from Prasinophyceae (Micromonadophyceae) to Chlorodendrophyceae, Added Author Melkonian 1990</t>
  </si>
  <si>
    <t>Chlorodendrophyceae</t>
  </si>
  <si>
    <t>Class corrected from Prasinophyceae (Micromonadophyceae) to Chlorodendrophyceae; SizeRange corrected from 14-16x9-10 to 9-10x14-16</t>
  </si>
  <si>
    <t>9-10x14-16</t>
  </si>
  <si>
    <t xml:space="preserve">Pyramimonadophyceae </t>
  </si>
  <si>
    <t>Class corrected from Prasinophyceae (Micromonadophyceae) to Pyramimonadophyceae; Order from CHLORODENDRALES to PSEUDOSCOURFIELDIALES</t>
  </si>
  <si>
    <t>PSEUDOSCOURFIELDIALES</t>
  </si>
  <si>
    <t>Pyramimonadophyceae</t>
  </si>
  <si>
    <t>Class corrected from Prasinophyceae (Micromonadophyceae) to Pyramimonadophyceae; Order from CHLORODENDRALES to PYRAMIMONADALES</t>
  </si>
  <si>
    <t>PYRAMIMONADALES</t>
  </si>
  <si>
    <t>Klebsormidiophyceae</t>
  </si>
  <si>
    <t>CHAROPHYTA</t>
  </si>
  <si>
    <t>Division corrected from CHLOROPHYTA to CHAROPHYTA; Class from  Charophyceae to Klebsormidiophyceae</t>
  </si>
  <si>
    <t>Division corrected from CHLOROPHYTA to CHAROPHYTA;  Class from Charophyceae to Conjugatophyceae; Order from ZYGNEMATALES to DESMIDIALES</t>
  </si>
  <si>
    <t>DESMIDIALES</t>
  </si>
  <si>
    <t>Conjugatophyceae</t>
  </si>
  <si>
    <t>http://www.marinespecies.org/aphia.php?p=taxdetails&amp;id=1304621</t>
  </si>
  <si>
    <t>Division corrected from CHLOROPHYTA to CHAROPHYTA;  Class from Charophyceae to Conjugatophyceae; Order from ZYGNEMATALES to DESMIDIALES, Author from Brébisson in Ralfs 1848 to Brébisson 1848; Added AphiaID 1304621 and AphiaID_link http://www.marinespecies.org/aphia.php?p=taxdetails&amp;id=1304621</t>
  </si>
  <si>
    <t>Division corrected from CHLOROPHYTA to CHAROPHYTA;  Class from Charophyceae to Conjugatophyceae</t>
  </si>
  <si>
    <t>Comment to lenght!!!!!</t>
  </si>
  <si>
    <t>Class corrected from Chlorophyceae to Trebouxiophyceae; Order from CHLAMYDOMONADALES to Trebouxiophyceae ordo incertae sedis</t>
  </si>
  <si>
    <t>WORMS Rank corrected from Species to Genus</t>
  </si>
  <si>
    <t>Old name of Tetradesmus lagerheimii</t>
  </si>
  <si>
    <t>Tetradesmus lagerheimii</t>
  </si>
  <si>
    <t>New name of Acutodesmus acuminatus</t>
  </si>
  <si>
    <t>Acutodesmus acuminatus; Scenedesmus acuminatus</t>
  </si>
  <si>
    <t>Tetradesmus</t>
  </si>
  <si>
    <t xml:space="preserve">M.J.Wynne &amp; Guiry 2016 </t>
  </si>
  <si>
    <t>http://www.marinespecies.org/aphia.php?p=taxdetails&amp;id=1289276</t>
  </si>
  <si>
    <t>http://www.marinespecies.org/aphia.php?p=taxdetails&amp;id=1304622</t>
  </si>
  <si>
    <t>Author corrected from (R. Chodat) Hegewald 2000 to (R.Chodat) E.Hegewald 2000; added AphiaID: 1304622; AphiaID_link:  http://www.marinespecies.org/aphia.php?p=taxdetails&amp;id=1304622</t>
  </si>
  <si>
    <t>Diameter and biovolume???</t>
  </si>
  <si>
    <t>http://www.marinespecies.org/aphia.php?p=taxdetails&amp;id=1304623</t>
  </si>
  <si>
    <t>Author corrected from (Lagerheim 1882) An, Friedl &amp; Hegewald 1999 to (Lagerheim) S.S.An, T.Friedl &amp; E.Hegewald 1999; added AphiaID: 1304623; AphiaID_link: http://www.marinespecies.org/aphia.php?p=taxdetails&amp;id=1304623</t>
  </si>
  <si>
    <t>http://www.marinespecies.org/aphia.php?p=taxdetails&amp;id=1304624</t>
  </si>
  <si>
    <t>Author corrected from (P. Richter) Hegewald 2000 to (P.G.Richter) E.Hegewald 2000; Added AphiaID: 1304624; AphiaID_link: http://www.marinespecies.org/aphia.php?p=taxdetails&amp;id=1304624</t>
  </si>
  <si>
    <t>30-40x5</t>
  </si>
  <si>
    <t>30-40x8-10</t>
  </si>
  <si>
    <t>30-40x10-12</t>
  </si>
  <si>
    <t>40-60x5-8</t>
  </si>
  <si>
    <t>40-60x8-10</t>
  </si>
  <si>
    <t>40-60x10-12</t>
  </si>
  <si>
    <t>60-80x8-10</t>
  </si>
  <si>
    <t>60-80x10-12</t>
  </si>
  <si>
    <t>80-100 x10-12</t>
  </si>
  <si>
    <t>80-100x12-15</t>
  </si>
  <si>
    <t>30-40x5-8</t>
  </si>
  <si>
    <t>50-70x15-20</t>
  </si>
  <si>
    <t>70-90x25-30</t>
  </si>
  <si>
    <t>SizeRange changed from  3x10-20 to 2.5-3x10-20</t>
  </si>
  <si>
    <t xml:space="preserve"> 2.5-3x10-20</t>
  </si>
  <si>
    <t>30-50x10-12</t>
  </si>
  <si>
    <t>50-80x14-18</t>
  </si>
  <si>
    <t>30-50 x6-10</t>
  </si>
  <si>
    <t>Ehrenberg ex Meneghini 1840</t>
  </si>
  <si>
    <t>Old name of Pseudopediastrum boryanum var. boryanum</t>
  </si>
  <si>
    <t>Old name of Pseudopediastrum boryanum var. longicorne</t>
  </si>
  <si>
    <t>Pseudopediastrum boryanum var. longicorne</t>
  </si>
  <si>
    <t>(Reinsch) Tsarenko 2011</t>
  </si>
  <si>
    <t>http://www.marinespecies.org/aphia.php?p=taxdetails&amp;id=846302</t>
  </si>
  <si>
    <t>65-75x15-20</t>
  </si>
  <si>
    <t>New name of Pediastrum boryanum var. longicorne</t>
  </si>
  <si>
    <t>60-80x 8-10</t>
  </si>
  <si>
    <t>http://www.marinespecies.org/aphia.php?p=taxdetails&amp;id=1304625</t>
  </si>
  <si>
    <t>50-80x12-15</t>
  </si>
  <si>
    <t>18-25x5</t>
  </si>
  <si>
    <t>25-35x5-7</t>
  </si>
  <si>
    <t>35-45x7-10</t>
  </si>
  <si>
    <t>45-65x10-15</t>
  </si>
  <si>
    <t>75-100x20-25</t>
  </si>
  <si>
    <t>http://www.marinespecies.org/aphia.php?p=taxdetails&amp;id=1304626</t>
  </si>
  <si>
    <t xml:space="preserve">(Turpin) E.Hegewald 2005 </t>
  </si>
  <si>
    <t>60-80x15-20</t>
  </si>
  <si>
    <t>http://www.marinespecies.org/aphia.php?p=taxdetails&amp;id=1304627</t>
  </si>
  <si>
    <t>Added AphiaID: 1304627; AphiaID_link: http://www.marinespecies.org/aphia.php?p=taxdetails&amp;id=1304627</t>
  </si>
  <si>
    <t>4-6x15-20</t>
  </si>
  <si>
    <t>4-6x20-35</t>
  </si>
  <si>
    <t>4-6x35-50</t>
  </si>
  <si>
    <t>6-10x15-20</t>
  </si>
  <si>
    <t>6-10x20-35</t>
  </si>
  <si>
    <t>10-12x20-35</t>
  </si>
  <si>
    <t>Tetrastrum staurogeniiforme</t>
  </si>
  <si>
    <t>Old name of Tetrastrum staurogeniiforme</t>
  </si>
  <si>
    <t>New name of Tetrastrum staurogeniaeforme</t>
  </si>
  <si>
    <t>Added Author Wille 1884</t>
  </si>
  <si>
    <t>PRASIOLALES</t>
  </si>
  <si>
    <t>Order corrected from CHLORELLALES to PRASIOLALES</t>
  </si>
  <si>
    <t>Order corrected from OOCYSTALES to CHLORELLALES</t>
  </si>
  <si>
    <t>http://www.marinespecies.org/aphia.php?p=taxdetails&amp;id=1304628</t>
  </si>
  <si>
    <t>(Lemmermann) Printz 1914</t>
  </si>
  <si>
    <t>Order corrected from OOCYSTALES to CHLORELLALES; Author corrected from (Lemmermann) Wille 1909 to (Lemmermann) Printz 1914; Added AphiaID: 1304628; AphiaID_link: http://www.marinespecies.org/aphia.php?p=taxdetails&amp;id=1304628</t>
  </si>
  <si>
    <t>Order corrected from OOCYSTALES to CHLORELLALES; Author changed from Kuylenstierna 1998 to Kuylenstierna in Kuylenstierna &amp; Karlson 1998</t>
  </si>
  <si>
    <t>Kützing 1849 </t>
  </si>
  <si>
    <t>Borzi 1895</t>
  </si>
  <si>
    <t>Added Author Borzi 1895</t>
  </si>
  <si>
    <t>http://www.marinespecies.org/aphia.php?p=taxdetails&amp;id=1335215</t>
  </si>
  <si>
    <t>OCHROPHYTA</t>
  </si>
  <si>
    <t>Thomsen &amp; Larsen 1993</t>
  </si>
  <si>
    <t>COMMATIIDA</t>
  </si>
  <si>
    <t>Division corrected from INCERTAE SEDIS to OCHROPHYTA; Added Class: Raphidophyceae; Order: COMMATIIDA; Author: Thomsen &amp; Larsen 1993</t>
  </si>
  <si>
    <t>Division corrected from INCERTAE SEDIS to CRYPTOPHYTA; Added Class: Cryptophyceae; Order: CRYPTOMONADALES; Changed Author from Throndsen 1969 to J.Throndsen 1969</t>
  </si>
  <si>
    <t>J.Throndsen 1969</t>
  </si>
  <si>
    <t>Division corrected from INCERTAE SEDIS to CRYPTOPHYTA; Added Class: Cryptophyceae; Order: CRYPTOMONADALES</t>
  </si>
  <si>
    <t>Klaveness, Shalchian-Tabrizi, Thomsen, Eikrem &amp; Jakobsen 2005</t>
  </si>
  <si>
    <t>CYCLOTRICHIIDA</t>
  </si>
  <si>
    <t>28-44x500-650</t>
  </si>
  <si>
    <t>Chaetoceros pauciramosus</t>
  </si>
  <si>
    <t>http://www.marinespecies.org/aphia.php?p=taxdetails&amp;id=1296550</t>
  </si>
  <si>
    <t>10-12x10-24</t>
  </si>
  <si>
    <t>12-15x14-27</t>
  </si>
  <si>
    <t>12-15x27-35</t>
  </si>
  <si>
    <t>15-18x14-27</t>
  </si>
  <si>
    <t>15-18x27-35</t>
  </si>
  <si>
    <t>18-22x14-27</t>
  </si>
  <si>
    <t>18-22x27-37</t>
  </si>
  <si>
    <t>22-25x10-17</t>
  </si>
  <si>
    <t>25-30x17-22</t>
  </si>
  <si>
    <t>30-38x18-38</t>
  </si>
  <si>
    <t>Z. Y. Chen, N. Lund- holm, Ø. Moestrup, J. Kownacka &amp; Y. Li 2018 </t>
  </si>
  <si>
    <t>Z. Y. Chen, N. Lund- holm, Ø. Moestrup, J. Kownacka &amp; Y. Li 2018</t>
  </si>
  <si>
    <t>10-12x40-45</t>
  </si>
  <si>
    <t>http://www.marinespecies.org/aphia.php?p=taxdetails&amp;id=146542</t>
  </si>
  <si>
    <t>New size class proposed by Finland</t>
  </si>
  <si>
    <t>Not accepted size class - Height is wrong</t>
  </si>
  <si>
    <t>Corrected SizeRange from 14-18x19-2 to 14-18x19-20</t>
  </si>
  <si>
    <t>14-18x19-20</t>
  </si>
  <si>
    <t>24-28x24-28</t>
  </si>
  <si>
    <t>Skeletonema potamos</t>
  </si>
  <si>
    <t>http://www.marinespecies.org/aphia.php?p=taxdetails&amp;id=163390</t>
  </si>
  <si>
    <t>2.5-4x4-7</t>
  </si>
  <si>
    <t>2.5-4x8-11</t>
  </si>
  <si>
    <t>5-6x4-7</t>
  </si>
  <si>
    <t>5-6x8-11</t>
  </si>
  <si>
    <t>(C.I.Weber) Hasle 1976</t>
  </si>
  <si>
    <t xml:space="preserve"> 3-4x100-120</t>
  </si>
  <si>
    <t>FINLAND 2019: New size class proposed by Finland. Size in accordance with Tikkanen &amp; Willén (1992:145), i.e. within dimensions 1.3-6 x (30-)40-80(-160) um.</t>
  </si>
  <si>
    <t>Not accepted due to wrong formula</t>
  </si>
  <si>
    <t>OLTMANNSIELLOPSIDALES</t>
  </si>
  <si>
    <t>Removed Order, Corrected WORMS Rank from Order to Class</t>
  </si>
  <si>
    <t>New species proposed by Ann-Turi Skjevik</t>
  </si>
  <si>
    <t>New size class proposed by EMI</t>
  </si>
  <si>
    <t>New species proposed by Janina Kownacka</t>
  </si>
  <si>
    <t>New Size class proposed by Sussane Busch</t>
  </si>
  <si>
    <t>SizeRange corrected from 24-28x24x28 to 24-28x24-28</t>
  </si>
  <si>
    <t>Author name corrected from Bory de Saint-Vincent 1822 to Bory 1822</t>
  </si>
  <si>
    <t>Order corrected from RAPHIDOMONADALES to CHATTONELLALES</t>
  </si>
  <si>
    <t>SizeRange corrected from 50-60x16-20 to 16-20x50-60</t>
  </si>
  <si>
    <t>Author name corrected from (Perty) Stein 1878 emend. Deflandre to (Perty) F.Stein 1878</t>
  </si>
  <si>
    <t>Author year corrected from 1835 to 1834</t>
  </si>
  <si>
    <t>Author corrected from Kützing, 1849 to Kützing 1849</t>
  </si>
  <si>
    <t>Order corrected from OLTMANNSIELLIOPSIDALES to OLTMANNSIELLOPSIDALES</t>
  </si>
  <si>
    <t>Author corrected from Thomsen 2005 to Klaveness, Shalchian-Tabrizi, Thomsen, Eikrem &amp; Jakobsen 2005</t>
  </si>
  <si>
    <t>Order corrected from HAPTORIDA to CYCLOTRICHIIDA</t>
  </si>
  <si>
    <t>Prorocentrum compressum</t>
  </si>
  <si>
    <t>(J.W.Bailey) Abé ex J.D.Dodge 1975</t>
  </si>
  <si>
    <t>http://www.marinespecies.org/aphia.php?p=taxdetails&amp;id=110295</t>
  </si>
  <si>
    <t>http://www.marinespecies.org/aphia.php?p=taxdetails&amp;id=17639</t>
  </si>
  <si>
    <t>Not accepted due to wrong carbon calculations</t>
  </si>
  <si>
    <t>Corrected carbon formula. New size cl instead of size cl 7</t>
  </si>
  <si>
    <t>Corrected carbon formula. New size cl instead of size cl 8</t>
  </si>
  <si>
    <t>Corrected carbon formula. New size cl instead of size cl 9</t>
  </si>
  <si>
    <t>New size classes with Geometric_shape (cone + half sphere)-25% proposed by PEG</t>
  </si>
  <si>
    <t>20-25x30-40</t>
  </si>
  <si>
    <t>25-35x40-50</t>
  </si>
  <si>
    <t>Prewious size class 5 from 2017 is included in size class 4</t>
  </si>
  <si>
    <t>Deleted 2 - Filament_length_of_cell(µm)</t>
  </si>
  <si>
    <t>Corrected  Unit from filament to colony; deleted 2 - Filament_length_of_cell(µm)</t>
  </si>
  <si>
    <t>Pyrenomonadales</t>
  </si>
  <si>
    <t>http://www.marinespecies.org/aphia.php?p=taxdetails&amp;id=20997</t>
  </si>
  <si>
    <t>New name proposed by PEG</t>
  </si>
  <si>
    <t>New size class of class 6, corrected Height from 24 to 42</t>
  </si>
  <si>
    <t>Chaetoceros neogracilis</t>
  </si>
  <si>
    <t>VanLand. 1968</t>
  </si>
  <si>
    <t>http://www.marinespecies.org/aphia.php?p=taxdetails&amp;id=178207</t>
  </si>
  <si>
    <t>New name of Chaetoceros gracilis Schütt 1895</t>
  </si>
  <si>
    <t>Chaetoceros gracilis Schütt 1895</t>
  </si>
  <si>
    <t>Old name of Chaetoceros neogracilis</t>
  </si>
  <si>
    <t>Callculate volume is wrong due to wrong formula, new class - Conjugatophyceae</t>
  </si>
  <si>
    <t>Division corrected from CHLOROPHYTA to CHAROPHYTA;  Class from Charophyceae to Conjugatophyceae; Order from ZYGNEMATALES to DESMIDIALES, information abouth lenght 17.0 is taken away, is not included in the volume formula</t>
  </si>
  <si>
    <t>Division corrected from CHLOROPHYTA to CHAROPHYTA;  Class from Charophyceae to Conjugatophyceae; Order from ZYGNEMATALES to DESMIDIALES, information abouth lenght 15.0 is taken away, is not included in the volume formula</t>
  </si>
  <si>
    <t>Class correced from Charophyceae to Conjugatophyceae, size class 2 instedat of 1 with corrected volume formula</t>
  </si>
  <si>
    <t>Order corrected from TETRASPORALES to CHLAMYDOMONADALES</t>
  </si>
  <si>
    <t>Order corrected from VOLVOCALES to CHLAMYDOMONADALES</t>
  </si>
  <si>
    <t>SizeRange corrected from coen.:  30-40x(&lt;5) to 30-40x5; added explanation 12 in Comment column for how to measure cenobia</t>
  </si>
  <si>
    <t>SizeRange corrected from coen.: 30-40x8-10 to 30-40x8-10; added explanation 12 in Comment column for how to measure cenobia</t>
  </si>
  <si>
    <t>SizeRange corrected from coen.: 30-40x10-12 to 30-40x10-12; added explanation 12 in Comment column for how to measure cenobia</t>
  </si>
  <si>
    <t>SizeRange corrected from coen.: 40-60x8-10 to 40-60x8-10; added explanation 12 in Comment column for how to measure cenobia</t>
  </si>
  <si>
    <t>SizeRange corrected from coen.: 40-60x0-10 to 40-60x0-10; added explanation 12 in Comment column for how to measure cenobia</t>
  </si>
  <si>
    <t>SizeRange corrected from coen.: 40-60x10-12 to 40-60x10-12; added explanation 12 in Comment column for how to measure cenobia</t>
  </si>
  <si>
    <t>SizeRange corrected from coen.: 60-80x8-10 to 60-80x8-10; added explanation 12 in Comment column for how to measure cenobia</t>
  </si>
  <si>
    <t>SizeRange corrected from coen.: 60-80x10-12 to 60-80x10-12; added explanation 12 in Comment column for how to measure cenobia</t>
  </si>
  <si>
    <t>SizeRange corrected from coen.: 80-100 x10-12 to80-100 x10-12; added explanation 12 in Comment column for how to measure cenobia</t>
  </si>
  <si>
    <t>SizeRange corrected from coen.: 80-100x12-15 to 80-100x12-15; added explanation 12 in Comment column for how to measure cenobia</t>
  </si>
  <si>
    <t>SizeRange corrected from coen.: 30-40x5-8 to 30-40x5-8; added explanation 12 in Comment column for how to measure cenobia</t>
  </si>
  <si>
    <t>SizeRange corrected from coen.: 50-70x15-20 to 50-70x15-20; added explanation 12 in Comment column for how to measure cenobia</t>
  </si>
  <si>
    <t>SizeRange corrected from coen.: 70-90x25-30 to 70-90x25-30; added explanation 12 in Comment column for how to measure cenobia</t>
  </si>
  <si>
    <t>SizeRange corrected from coen.:  30-50x10-12 to 30-50x10-12; added explanation 12 in Comment column for how to measure cenobia</t>
  </si>
  <si>
    <t>SizeRange corrected from coen.: 50-80x14-18 to 50-80x14-18; added explanation 12 in Comment column for how to measure cenobia</t>
  </si>
  <si>
    <t>SizeRange corrected from coen.: 30-50 x6-10 to 30-50 x6-10; added explanation 12 in Comment column for how to measure cenobia</t>
  </si>
  <si>
    <t>Author corrected from (Ehrenberg) Meneghini 1840 to Ehrenberg ex Meneghini 1840; Added AphiaID: 1335215; AphiaID_link: http://www.marinespecies.org/aphia.php?p=taxdetails&amp;id=1335215; SizeRange corrected from coen.: 30-50 x6-10 to 30-50 x6-10; added explanation 12 in Comment column for how to measure cenobia</t>
  </si>
  <si>
    <t>SizeRange correction from coen.:  30-40x(&lt;5) to 30-40x5; added explanation 12 in Comment column for how to measure cenobia</t>
  </si>
  <si>
    <t>SizeRange correction from coen.: 30-40x8-10 to 30-40x8-10; added explanation 12 in Comment column for how to measure cenobia</t>
  </si>
  <si>
    <t>SizeRange correction from coen.: 30-40x10-12 to 30-40x10-12; added explanation 12 in Comment column for how to measure cenobia</t>
  </si>
  <si>
    <t>SizeRange correction from coen.: 40-60x5-8 to 40-60x5-8; added explanation 12 in Comment column for how to measure cenobia</t>
  </si>
  <si>
    <t>SizeRange correction from coen.: 40-60x8-10 to 40-60x8-10; added explanation 12 in Comment column for how to measure cenobia</t>
  </si>
  <si>
    <t>SizeRange correction from coen.: 40-60x10-12 to 40-60x10-12; added explanation 12 in Comment column for how to measure cenobia</t>
  </si>
  <si>
    <t>SizeRange correction from coen.: 60-80x 8-10 to 60-80x 8-10; added explanation 12 in Comment column for how to measure cenobia</t>
  </si>
  <si>
    <t>SizeRange correction from coen.: 60-80x10-12 to 60-80x10-12; added explanation 12 in Comment column for how to measure cenobia</t>
  </si>
  <si>
    <t>SizeRange correction from coen.: 80-100 x10-12 to 80-100 x10-12; added explanation 12 in Comment column for how to measure cenobia</t>
  </si>
  <si>
    <t>SizeRange correction from coen.: 80-100x12-15 to 80-100x12-15; added explanation 12 in Comment column for how to measure cenobia</t>
  </si>
  <si>
    <t>SizeRange correction from coen.: 30-40x5-8 to 30-40x5-8; added explanation 12 in Comment column for how to measure cenobia</t>
  </si>
  <si>
    <t>Added AphiaID: 1304625; AphiaID_link: http://www.marinespecies.org/aphia.php?p=taxdetails&amp;id=1304625; SizeRange corrected from coen.:  30-40x(&lt;5) to 30-40x5; added explanation 12 in Comment column for how to measure cenobia</t>
  </si>
  <si>
    <t>Added AphiaID: 1304625; AphiaID_link: http://www.marinespecies.org/aphia.php?p=taxdetails&amp;id=1304625; SizeRange corrected from coen.: 30-40x8-10 to 30-40x8-10; added explanation 12 in Comment column for how to measure cenobia</t>
  </si>
  <si>
    <t>Added AphiaID: 1304625; AphiaID_link: http://www.marinespecies.org/aphia.php?p=taxdetails&amp;id=1304625; SizeRange corrected from coen.: 30-40x10-12 to 30-40x10-12; added explanation 12 in Comment column for how to measure cenobia</t>
  </si>
  <si>
    <t>Added AphiaID: 1304625; AphiaID_link: http://www.marinespecies.org/aphia.php?p=taxdetails&amp;id=1304625; SizeRange corrected from coen.: 40-60x5-8 to 40-60x5-8; added explanation 12 in Comment column for how to measure cenobia</t>
  </si>
  <si>
    <t>Added AphiaID: 1304625; AphiaID_link: http://www.marinespecies.org/aphia.php?p=taxdetails&amp;id=1304625; SizeRange corrected from coen.: 40-60x8-10 to 40-60x8-10; added explanation 12 in Comment column for how to measure cenobia</t>
  </si>
  <si>
    <t>Added AphiaID: 1304625; AphiaID_link: http://www.marinespecies.org/aphia.php?p=taxdetails&amp;id=1304625; SizeRange corrected from coen.: 40-60x10-12 to40-60x10-12; added explanation 12 in Comment column for how to measure cenobia</t>
  </si>
  <si>
    <t>Added AphiaID: 1304625; AphiaID_link: http://www.marinespecies.org/aphia.php?p=taxdetails&amp;id=1304625; SizeRange corrected from coen.: 60-80x 8-10 to 60-80x 8-10; added explanation 12 in Comment column for how to measure cenobia</t>
  </si>
  <si>
    <t>Added AphiaID: 1304625; AphiaID_link: http://www.marinespecies.org/aphia.php?p=taxdetails&amp;id=1304625; SizeRange corrected from coen.: 60-80x10-12 to 60-80x10-12; added explanation 12 in Comment column for how to measure cenobia</t>
  </si>
  <si>
    <t>Added AphiaID: 1304625; AphiaID_link: http://www.marinespecies.org/aphia.php?p=taxdetails&amp;id=1304625; SizeRange corrected from coen.: 80-100 x10-12 to 80-100 x10-12; added explanation 12 in Comment column for how to measure cenobia</t>
  </si>
  <si>
    <t>Added AphiaID: 1304625; AphiaID_link: http://www.marinespecies.org/aphia.php?p=taxdetails&amp;id=1304625; SizeRange corrected from coen.: 80-100x12-15 to 80-100x12-15; added explanation 12 in Comment column for how to measure cenobia</t>
  </si>
  <si>
    <t>Added AphiaID: 1304625; AphiaID_link: http://www.marinespecies.org/aphia.php?p=taxdetails&amp;id=1304625; SizeRange corrected from coen.: 30-40x5-8 to 30-40x5-8; added explanation 12 in Comment column for how to measure cenobia</t>
  </si>
  <si>
    <t>SizeRange corrected from coen.: 50-80x12-15 to 50-80x12-15; added explanation 12 in Comment column for how to measure cenobia</t>
  </si>
  <si>
    <t>SizeRange corrected from coen.:18-25x(&lt;5) to 18-25x5; added explanation 12 in Comment column for how to measure cenobia</t>
  </si>
  <si>
    <t>SizeRange corrected from coen.: 25-35x5-7 to 25-35x5-7; added explanation 12 in Comment column for how to measure cenobia</t>
  </si>
  <si>
    <t>SizeRange corrected from coen.: 35-45x7-10 to 35-45x7-10; added explanation 12 in Comment column for how to measure cenobia</t>
  </si>
  <si>
    <t>SizeRange corrected from coen.: 45-65x10-15 to 45-65x10-15; added explanation 12 in Comment column for how to measure cenobia</t>
  </si>
  <si>
    <t>SizeRange corrected from coen.: 65-75x15-20 to 65-75x15-20; added explanation 12 in Comment column for how to measure cenobia</t>
  </si>
  <si>
    <t>SizeRange corrected from coen.: 75-100x20-25 to 75-100x20-25; added explanation 12 in Comment column for how to measure cenobia</t>
  </si>
  <si>
    <t>SizeRange corrected from coen.: 60-80x15-20 to 60-80x15-20; added explanation 12 in Comment column for how to measure cenobia</t>
  </si>
  <si>
    <t>SizeRande corrected from coen.: 4-6x15-20 to 4-6x15-20; added explanation 12 in Comment column for how to measure cenobia</t>
  </si>
  <si>
    <t>SizeRande corrected from coen.: 4-6x20-35 to 4-6x20-35; added explanation 12 in Comment column for how to measure cenobia</t>
  </si>
  <si>
    <t>SizeRande corrected from coen.: 4-6x35-50 to 4-6x35-50; added explanation 12 in Comment column for how to measure cenobia</t>
  </si>
  <si>
    <t>SizeRande corrected from coen.: 6-10x15-20 to 6-10x15-20; added explanation 12 in Comment column for how to measure cenobia</t>
  </si>
  <si>
    <t>SizeRande corrected from coen.: 6-10x20-35 to 6-10x20-35; added explanation 12 in Comment column for how to measure cenobia</t>
  </si>
  <si>
    <t>SizeRande corrected from coen.: 10-12x20-35 to 10-12x20-35; added explanation 12 in Comment column for how to measure cenobia</t>
  </si>
  <si>
    <t>Unit corrected from colony to coenobium</t>
  </si>
  <si>
    <t xml:space="preserve"> 2x35-40</t>
  </si>
  <si>
    <t>Corrected SizeRange from 2x35-45 to 2x35-40</t>
  </si>
  <si>
    <t xml:space="preserve"> 5x25-31</t>
  </si>
  <si>
    <t>Corrected SizeRange from 5x25-35 to 5x25-31</t>
  </si>
  <si>
    <t>Edler, L. (ed.) 1979: Recommendations on methods for marine biological studies in the Baltic Sea. Phytoplankton and chlorophyll. – The Baltic Marine Biologists Publication No. 5:1.38.</t>
  </si>
  <si>
    <r>
      <t xml:space="preserve">12 - The biovolume of </t>
    </r>
    <r>
      <rPr>
        <i/>
        <sz val="11"/>
        <color indexed="8"/>
        <rFont val="Arial"/>
        <family val="2"/>
      </rPr>
      <t>Pediastrum</t>
    </r>
    <r>
      <rPr>
        <sz val="11"/>
        <color indexed="8"/>
        <rFont val="Arial"/>
        <family val="2"/>
      </rPr>
      <t>-like green algae is determined as a cylinder, the height of which is the shortest side of one cell in the middle of the coenobium (i.e. dimension marked in blue, indicated by “h” and the arrow in the figure below). Image modified from Edler (1979).</t>
    </r>
  </si>
  <si>
    <t>Carbon formula used, according to conclusions in Menden-Deuer &amp; Lessard (2000). Limnol Oceanogr 45(3) 569-579:</t>
  </si>
  <si>
    <r>
      <t>Diatoms: pgC cell</t>
    </r>
    <r>
      <rPr>
        <vertAlign val="superscript"/>
        <sz val="11"/>
        <rFont val="Arial"/>
        <family val="2"/>
        <charset val="186"/>
      </rPr>
      <t>-1</t>
    </r>
    <r>
      <rPr>
        <sz val="11"/>
        <rFont val="Arial"/>
        <family val="2"/>
        <charset val="186"/>
      </rPr>
      <t xml:space="preserve">=0.288 </t>
    </r>
    <r>
      <rPr>
        <sz val="11"/>
        <rFont val="Calibri"/>
        <family val="2"/>
        <charset val="186"/>
      </rPr>
      <t>×</t>
    </r>
    <r>
      <rPr>
        <sz val="11"/>
        <rFont val="Arial"/>
        <family val="2"/>
        <charset val="186"/>
      </rPr>
      <t xml:space="preserve"> volume</t>
    </r>
    <r>
      <rPr>
        <vertAlign val="superscript"/>
        <sz val="11"/>
        <rFont val="Arial"/>
        <family val="2"/>
        <charset val="186"/>
      </rPr>
      <t>0,811.</t>
    </r>
  </si>
  <si>
    <r>
      <t>All other groups (Protists): pgC cell</t>
    </r>
    <r>
      <rPr>
        <vertAlign val="superscript"/>
        <sz val="11"/>
        <rFont val="Arial"/>
        <family val="2"/>
        <charset val="186"/>
      </rPr>
      <t>-1</t>
    </r>
    <r>
      <rPr>
        <sz val="11"/>
        <rFont val="Arial"/>
        <family val="2"/>
        <charset val="186"/>
      </rPr>
      <t xml:space="preserve">=0.216 </t>
    </r>
    <r>
      <rPr>
        <sz val="11"/>
        <rFont val="Calibri"/>
        <family val="2"/>
        <charset val="186"/>
      </rPr>
      <t>×</t>
    </r>
    <r>
      <rPr>
        <sz val="11"/>
        <rFont val="Arial"/>
        <family val="2"/>
        <charset val="186"/>
      </rPr>
      <t xml:space="preserve"> volume</t>
    </r>
    <r>
      <rPr>
        <vertAlign val="superscript"/>
        <sz val="11"/>
        <rFont val="Arial"/>
        <family val="2"/>
        <charset val="186"/>
      </rPr>
      <t>0,939</t>
    </r>
  </si>
  <si>
    <t>Abbreviations in Not_accepted_name and Nonvalid_SIZCL:</t>
  </si>
  <si>
    <t>N=species/size class not accepted in PEG biovolume file any more or for reporting to ICES.</t>
  </si>
  <si>
    <t>In the explanation sheet added comment 12: The biovolume of Pediastrum-like green algae is determined as a cylinder, the height of which is the shortest side of one cell in the middle of the coenobium (i.e. dimension marked in blue, indicated by “h” and the arrow in the figure below). Image modified from Edler (1979).</t>
  </si>
  <si>
    <t>New species proposed by Finland</t>
  </si>
  <si>
    <t>Size range changed from 20x23-27 to 18-22x23-27</t>
  </si>
  <si>
    <t xml:space="preserve"> New size class added with range 18-22x25-35</t>
  </si>
  <si>
    <t>Size range changed from  20x22-26 to 19-21x20-28</t>
  </si>
  <si>
    <t>Size range changed from 15x100 to 13-17x80-120</t>
  </si>
  <si>
    <t>Size range changed from 23-25x200 to 23-25x190-210</t>
  </si>
  <si>
    <t>Size range changed from 30x200 to 28-32x190-210</t>
  </si>
  <si>
    <t>Size range changed from 20x80 to 18-22x70-90</t>
  </si>
  <si>
    <t>Size range changed from 15x800 to 8-12x700-900</t>
  </si>
  <si>
    <t>Size range changed from 15x800 to 13-17x700-900</t>
  </si>
  <si>
    <t>Size range changed from 15x250-350 to 13-17x250-450</t>
  </si>
  <si>
    <t>Size range changed from 2-4x140 to 2-4x120-160; Biovolume and carbon formula added</t>
  </si>
  <si>
    <t>Size range changed from 4x300-450 to 3-5x300-450</t>
  </si>
  <si>
    <t>Size range changed from 10x400-450 to 9-11x400-450</t>
  </si>
  <si>
    <t>Corrected formula</t>
  </si>
  <si>
    <t>Corrected AhiaID number from 149121 to 149120</t>
  </si>
  <si>
    <t>Corrected AhiaID number from 163873 to 148990</t>
  </si>
  <si>
    <t>Old name of Eucapsis aphanocapsoides</t>
  </si>
  <si>
    <t>Eucapsis aphanocapsoides</t>
  </si>
  <si>
    <t>(Skuja) Komárek &amp; Hindák 2016</t>
  </si>
  <si>
    <t>http://www.marinespecies.org/aphia.php?p=taxdetails&amp;id=1345052</t>
  </si>
  <si>
    <t>New name of Chroococcus aphanocapsoides</t>
  </si>
  <si>
    <t xml:space="preserve">(H.Skuja) G.Novarino, I.A.N.Lucas &amp; S.Morrall 1994 </t>
  </si>
  <si>
    <t>New size class added by FINLAND 2020</t>
  </si>
  <si>
    <t>Old name of Protodinium simplex</t>
  </si>
  <si>
    <t>Protodinium simplex</t>
  </si>
  <si>
    <t>Protodinium</t>
  </si>
  <si>
    <t>http://www.marinespecies.org/aphia.php?p=taxdetails&amp;id=663583</t>
  </si>
  <si>
    <t>New name of Gymnodinium simplex</t>
  </si>
  <si>
    <t>Old name of Barrufeta resplendens</t>
  </si>
  <si>
    <t>Barrufeta resplendens</t>
  </si>
  <si>
    <t>Barrufeta</t>
  </si>
  <si>
    <t>(Hulburt) H.Gu, Z.Luo &amp; K.N.Mertens 2015</t>
  </si>
  <si>
    <t>http://www.marinespecies.org/aphia.php?p=taxdetails&amp;id=1371463</t>
  </si>
  <si>
    <t>New name of Gyrodinium resplendens</t>
  </si>
  <si>
    <t>http://www.marinespecies.org/aphia.php?p=taxdetails&amp;id=231788</t>
  </si>
  <si>
    <t>G.Hansen &amp; Moestrup 2000</t>
  </si>
  <si>
    <t>New genus added by  Marie Johansen, 2020-03-23</t>
  </si>
  <si>
    <t>Old name of Protoperidinium achromaticum</t>
  </si>
  <si>
    <t>(Levander, 1902) Balech 1974</t>
  </si>
  <si>
    <t>New name of Peridinium achromaticum</t>
  </si>
  <si>
    <t>Old name of Apocalathium malmogiense</t>
  </si>
  <si>
    <t>Apocalathium malmogiense</t>
  </si>
  <si>
    <t>Apocalathium</t>
  </si>
  <si>
    <t>(G.Sjöstedt) Craveiro, Daugbjerg, Moestrup &amp; Calado 2016</t>
  </si>
  <si>
    <t>http://www.marinespecies.org/aphia.php?p=taxdetails&amp;id=1380043</t>
  </si>
  <si>
    <t>New name of Scrippsiella hangoei</t>
  </si>
  <si>
    <t>Old name of Scrippsiella acuminata</t>
  </si>
  <si>
    <t>Scrippsiella acuminata</t>
  </si>
  <si>
    <t>(Ehrenberg) Kretschmann, Elbrächter, Zinssmeister, S.Soehner, Kirsch, Kusber &amp; Gottschling 2015</t>
  </si>
  <si>
    <t>http://www.marinespecies.org/aphia.php?p=taxdetails&amp;id=1321853</t>
  </si>
  <si>
    <t>New name of Scrippsiella trochoidea</t>
  </si>
  <si>
    <t>Tripos</t>
  </si>
  <si>
    <t>Tripos furca</t>
  </si>
  <si>
    <t>http://www.marinespecies.org/aphia.php?p=taxdetails&amp;id=840627</t>
  </si>
  <si>
    <t>(Ehrenberg) F.Gómez 2013</t>
  </si>
  <si>
    <t>New species added by Marie Johansen, 2020-03-25</t>
  </si>
  <si>
    <t>Tripos horridus</t>
  </si>
  <si>
    <t>http://www.marinespecies.org/aphia.php?p=taxdetails&amp;id=837453</t>
  </si>
  <si>
    <t>(Cleve) F.Gómez 2013</t>
  </si>
  <si>
    <t>Tripos lineatus</t>
  </si>
  <si>
    <t>http://www.marinespecies.org/aphia.php?p=taxdetails&amp;id=837459</t>
  </si>
  <si>
    <t>Tripos fusus</t>
  </si>
  <si>
    <t>http://www.marinespecies.org/aphia.php?p=taxdetails&amp;id=840626</t>
  </si>
  <si>
    <t>Tripos longipes</t>
  </si>
  <si>
    <t>http://www.marinespecies.org/aphia.php?p=taxdetails&amp;id=841259</t>
  </si>
  <si>
    <t>(Bailey) F.Gómez 2013</t>
  </si>
  <si>
    <t>Tripos macroceros</t>
  </si>
  <si>
    <t>http://www.marinespecies.org/aphia.php?p=taxdetails&amp;id=841260</t>
  </si>
  <si>
    <t>Tripos muelleri</t>
  </si>
  <si>
    <t>http://www.marinespecies.org/aphia.php?p=taxdetails&amp;id=495363</t>
  </si>
  <si>
    <t>http://www.marinespecies.org/aphia.php?p=taxdetails&amp;id=494057</t>
  </si>
  <si>
    <t>Bory de Saint-Vincent 1823</t>
  </si>
  <si>
    <t>Old name of Octactis speculum</t>
  </si>
  <si>
    <t>Octactis speculum</t>
  </si>
  <si>
    <t>Octactis</t>
  </si>
  <si>
    <t>(Ehrenberg) F.H.Chang, J.M.Grieve &amp; J.E.Sutherland 2017</t>
  </si>
  <si>
    <t>http://www.marinespecies.org/aphia.php?p=taxdetails&amp;id=1310442</t>
  </si>
  <si>
    <t>New name of Dictyocha speculum</t>
  </si>
  <si>
    <t>Spiniferomonas</t>
  </si>
  <si>
    <t>http://www.marinespecies.org/aphia.php?p=taxdetails&amp;id=345524</t>
  </si>
  <si>
    <t>New speies added by FINLAND 2020</t>
  </si>
  <si>
    <t>E.Takahashi 1973</t>
  </si>
  <si>
    <t xml:space="preserve"> 61-70 </t>
  </si>
  <si>
    <t xml:space="preserve"> 71-90 </t>
  </si>
  <si>
    <t xml:space="preserve"> 91-110 </t>
  </si>
  <si>
    <t xml:space="preserve"> 111-130 </t>
  </si>
  <si>
    <t xml:space="preserve"> 131-150 </t>
  </si>
  <si>
    <t>New size class added by Ann-Turi Skjevik, 2019-12-05</t>
  </si>
  <si>
    <t>Aulacoseira subarctica</t>
  </si>
  <si>
    <t>http://www.marinespecies.org/aphia.php?p=taxdetails&amp;id=162903</t>
  </si>
  <si>
    <t>3-6x13-17</t>
  </si>
  <si>
    <t>3-6x18-22</t>
  </si>
  <si>
    <t>7-10x18-22</t>
  </si>
  <si>
    <t>7-10x13-17</t>
  </si>
  <si>
    <t>(Otto Müller) E.Y.Haworth 1990</t>
  </si>
  <si>
    <t>1-2x4-5</t>
  </si>
  <si>
    <t>Urosolenia</t>
  </si>
  <si>
    <t>Urosolenia eriensis</t>
  </si>
  <si>
    <t>http://www.marinespecies.org/aphia.php?p=taxdetails&amp;id=157455</t>
  </si>
  <si>
    <t>6-10x40-60</t>
  </si>
  <si>
    <t>6-10x60-80</t>
  </si>
  <si>
    <t>New species added by FINLAND 2020</t>
  </si>
  <si>
    <t>(H.L.Smith) Round &amp; R.M.Crawford 1990</t>
  </si>
  <si>
    <t>(O.F.Müller) T.Marsson 1901</t>
  </si>
  <si>
    <t>(Cabejszekowna) Körner 1970</t>
  </si>
  <si>
    <t>Hustedt 1930</t>
  </si>
  <si>
    <t>20-35x50-100</t>
  </si>
  <si>
    <t>20-35x101-150</t>
  </si>
  <si>
    <t>20-35x151-200</t>
  </si>
  <si>
    <t>20-35x201-250</t>
  </si>
  <si>
    <t>New size class added by Maria Karlberg, 2020</t>
  </si>
  <si>
    <t>12-20x60-80</t>
  </si>
  <si>
    <t>5-8x180-210</t>
  </si>
  <si>
    <t>5-8x211-240</t>
  </si>
  <si>
    <t>New size class added by Maria Karlberg 2020</t>
  </si>
  <si>
    <t>(O.F.Müller) Marin &amp; Melkonian 2003</t>
  </si>
  <si>
    <t>Phacus tortus</t>
  </si>
  <si>
    <t>http://www.marinespecies.org/aphia.php?p=taxdetails&amp;id=163356</t>
  </si>
  <si>
    <t>35-45x70-90</t>
  </si>
  <si>
    <t>(Lemmermann) Skvortzov 1928</t>
  </si>
  <si>
    <t>10-20x20-30</t>
  </si>
  <si>
    <t>Closterium kuetzingii</t>
  </si>
  <si>
    <t>http://www.marinespecies.org/aphia.php?p=taxdetails&amp;id=409590</t>
  </si>
  <si>
    <t xml:space="preserve"> 16-23x370-450</t>
  </si>
  <si>
    <t xml:space="preserve"> 4-5x80-100</t>
  </si>
  <si>
    <t>Old name of Dictyosphaerium planctonicum</t>
  </si>
  <si>
    <t>Dictyosphaerium planctonicum</t>
  </si>
  <si>
    <t>Tiffany &amp; Ahlstrom 1931</t>
  </si>
  <si>
    <t>http://www.marinespecies.org/aphia.php?p=taxdetails&amp;id=647499</t>
  </si>
  <si>
    <t>New name of Lobocystis planctonica</t>
  </si>
  <si>
    <t>Old name of Tetradesmus obliquus</t>
  </si>
  <si>
    <t>Tetradesmus obliquus</t>
  </si>
  <si>
    <t>(Turpin) M.J.Wynne 2016</t>
  </si>
  <si>
    <t>http://www.marinespecies.org/aphia.php?p=taxdetails&amp;id=1359367</t>
  </si>
  <si>
    <t>New name of Acutodesmus obliquus</t>
  </si>
  <si>
    <t>http://www.marinespecies.org/aphia.php?p=taxdetails&amp;id=160550</t>
  </si>
  <si>
    <t>Desmodesmus costatogranulatus</t>
  </si>
  <si>
    <t>Corrected species name from Desmodesmus costato-granulatus to Desmodesmus costatogranulatus</t>
  </si>
  <si>
    <t>Old name of Ankistrodesmus arcuatus</t>
  </si>
  <si>
    <t>Ankistrodesmus arcuatus</t>
  </si>
  <si>
    <t>http://www.marinespecies.org/aphia.php?p=taxdetails&amp;id=575733</t>
  </si>
  <si>
    <t>New name of Monoraphidium arcuatum</t>
  </si>
  <si>
    <t>Old name of Messastrum gracile</t>
  </si>
  <si>
    <t>Messastrum gracile</t>
  </si>
  <si>
    <t>Messastrum</t>
  </si>
  <si>
    <t>(Reinsch) T.S.Garcia 2016</t>
  </si>
  <si>
    <t>http://www.marinespecies.org/aphia.php?p=taxdetails&amp;id=1372754</t>
  </si>
  <si>
    <t>New name of Selenastrum gracile</t>
  </si>
  <si>
    <t>Nephroselmis olivacea</t>
  </si>
  <si>
    <t>http://www.marinespecies.org/aphia.php?p=taxdetails&amp;id=375678</t>
  </si>
  <si>
    <t>7-10x3-6</t>
  </si>
  <si>
    <t>Old name of Neglectella solitaria</t>
  </si>
  <si>
    <t>Neglectella solitaria</t>
  </si>
  <si>
    <t>Neglectella</t>
  </si>
  <si>
    <t>(Wittrock) Stenclová &amp; Kastovsky 2017</t>
  </si>
  <si>
    <t>http://www.marinespecies.org/aphia.php?p=taxdetails&amp;id=1380951</t>
  </si>
  <si>
    <t>New name of Oocystis solitaria</t>
  </si>
  <si>
    <t>Old name of Pseudococcomyxa chodatii</t>
  </si>
  <si>
    <t>Pseudococcomyxa chodatii</t>
  </si>
  <si>
    <t>Pseudococcomyxa</t>
  </si>
  <si>
    <t>(Jaag) Kostikov, Darienko &amp; Hoffmann 2002</t>
  </si>
  <si>
    <t>http://www.marinespecies.org/aphia.php?p=taxdetails&amp;id=1379956</t>
  </si>
  <si>
    <t>New name of Choricystis chodatii</t>
  </si>
  <si>
    <t>New size class added by FINLAND 2020 - based on Cryptomonas spp. size class 3</t>
  </si>
  <si>
    <t>New size class added by FINLAND 2020 -modified based on Chaetoceros minimus size class 3</t>
  </si>
  <si>
    <t>New size class added by FINLAND 2020 - modified based on Synedra acus var. acus size class 1</t>
  </si>
  <si>
    <t>New size class added by FINLAND 2020 - modified based on Pennales spp. size classes 15 and 16</t>
  </si>
  <si>
    <t>New size class added by FINLAND 2020 - modified based on Closterium acutum var. variabile size class 1</t>
  </si>
  <si>
    <t>New  genus name added by FINLAND 2020 -  based on existing Coelastrum species size classes. In the PEG BVOL there are several species level taxa of the genus Coelastrum, but until now not Coelastrum spp., i.e. the genus level taxon</t>
  </si>
  <si>
    <t>New size class added by FINLAND 2020 - modified based on Choanoflagellatea spp. size class 3. Difficult to find measurements of cell size in literature, however based on images in literature this cell size and shape is realistic</t>
  </si>
  <si>
    <t>Dictyochales</t>
  </si>
  <si>
    <t>Old name of Tripos furca</t>
  </si>
  <si>
    <t>Old name of Tripos fusus</t>
  </si>
  <si>
    <t>Old name of Tripos horridus</t>
  </si>
  <si>
    <t>Old name of Tripos lineatus</t>
  </si>
  <si>
    <t>Old name of Tripos longipes</t>
  </si>
  <si>
    <t>Old name of Tripos macroceros</t>
  </si>
  <si>
    <t>Old name of Tripos muelleri</t>
  </si>
  <si>
    <t>Lingulodinium polyedra</t>
  </si>
  <si>
    <t>Corrected name from Lingulodinium polyedrum to  Lingulodinium polyedra</t>
  </si>
  <si>
    <t>Corrected name of Lingulodinium polyedrum</t>
  </si>
  <si>
    <t>http://www.marinespecies.org/aphia.php?p=taxdetails&amp;id=157256</t>
  </si>
  <si>
    <t>New species added during online meeting 2020-22-04</t>
  </si>
  <si>
    <t>This genus name must be use only for freshwater species after 2019</t>
  </si>
  <si>
    <t>5; 6; 13</t>
  </si>
  <si>
    <t>New species added by Marie Johansen, 2020-03-25, This genus name must be use only for marine species after 2019</t>
  </si>
  <si>
    <t>13 - From 2020 onwards, the genus Ceratium comprises only freshwater species; the marine species are in the genus Tripos.</t>
  </si>
  <si>
    <t>Bory de Saint-Vincent 1826</t>
  </si>
  <si>
    <t>Corrected Author name year from 1824 to 1826</t>
  </si>
  <si>
    <t>7-10x20-30</t>
  </si>
  <si>
    <t>New size class added by Susanne Busch IOW</t>
  </si>
  <si>
    <t>Year</t>
  </si>
  <si>
    <t>WoRMS rank Species added</t>
  </si>
  <si>
    <t>WoRMS rank</t>
  </si>
  <si>
    <t>WoRMS rank corrected from Species to Genus</t>
  </si>
  <si>
    <t>Dinobryon sertularia</t>
  </si>
  <si>
    <t>http://www.marinespecies.org/aphia.php?p=taxdetails&amp;id=157252</t>
  </si>
  <si>
    <t>5-7x8-12</t>
  </si>
  <si>
    <t>Dinobryon sociale</t>
  </si>
  <si>
    <t>http://www.marinespecies.org/aphia.php?p=taxdetails&amp;id=157254</t>
  </si>
  <si>
    <t>Change search</t>
  </si>
  <si>
    <t>New Size class</t>
  </si>
  <si>
    <t>WoRMS rank corrected from Variety to Species; corrected AphiaID_link from http://www.marinespecies.org/aphia.php?p=taxdetails&amp;id=163873 to http://www.marinespecies.org/aphia.php?p=taxdetails&amp;id=148990</t>
  </si>
  <si>
    <t>WoRMS rank; AphiaID_link</t>
  </si>
  <si>
    <t>WoRMS rank corrected from Species to Variety</t>
  </si>
  <si>
    <t>WoRMS rank corrected from Genus to Species</t>
  </si>
  <si>
    <t>New size class added by Helena Höglander</t>
  </si>
  <si>
    <t>G.M.Smith 1913</t>
  </si>
  <si>
    <t>http://www.marinespecies.org/aphia.php?p=taxdetails&amp;id=600817</t>
  </si>
  <si>
    <t>New genus added by Helena Höglander</t>
  </si>
  <si>
    <t>4-5</t>
  </si>
  <si>
    <t>Corrected Author name from Cronberg &amp; Weibull 1981 to (Cronberg &amp; Weibull) Joosten 2006</t>
  </si>
  <si>
    <t>(Cronberg &amp; Weibull) Joosten 2006</t>
  </si>
  <si>
    <t>Not accepted Species</t>
  </si>
  <si>
    <t>Corrected Order from OSCILLATORIALES to SPIRULINALES</t>
  </si>
  <si>
    <t>SPIRULINALES</t>
  </si>
  <si>
    <t>Corrected Author name from Bory de Saint-Vincent ex Bornet &amp; Flahault 1886 to Bory ex Bornet &amp; Flahault 1886</t>
  </si>
  <si>
    <t>Corrected Geometric_shape from spheres to sphere (Unit is cell)</t>
  </si>
  <si>
    <t xml:space="preserve"> Geometric_shape</t>
  </si>
  <si>
    <t>Corrected Author name from (Ricter) P.Wacklin, L.Hoffmann &amp; J.Komárek 2009 to (Richter) P.Wacklin, L.Hoffmann &amp; J.Komárek 2009</t>
  </si>
  <si>
    <t>(Richter) P.Wacklin, L.Hoffmann &amp; J.Komárek 2009</t>
  </si>
  <si>
    <t>Corrected Author name from Mertens ex Bornet &amp; Flahault 1886 to Mertens ex Bornet &amp; Flahault 1888</t>
  </si>
  <si>
    <t>Mertens ex Bornet &amp; Flahault 1888</t>
  </si>
  <si>
    <t>Corrected Order from PYRENOMONADALES to CRYPTOMONADALES</t>
  </si>
  <si>
    <t>Old name of Cryptomonas baltica</t>
  </si>
  <si>
    <t>Cryptomonas baltica</t>
  </si>
  <si>
    <t>(Karsten) Butcher 1967</t>
  </si>
  <si>
    <t>http://www.marinespecies.org/aphia.php?p=taxdetails&amp;id=106297</t>
  </si>
  <si>
    <t>New name of Rhodomonas baltica</t>
  </si>
  <si>
    <t>Corrected Author name from (Schütt) Lemmermann 1900 to (Schütt) Lemmermann 1901</t>
  </si>
  <si>
    <t>(Schütt) Lemmermann 1901</t>
  </si>
  <si>
    <t>Corrected Order from OCHROMONADALES to CHROMULINALES</t>
  </si>
  <si>
    <t>Corrected Unit from colony to cenobium</t>
  </si>
  <si>
    <t>Corrected Unit from colony to coenobium</t>
  </si>
  <si>
    <t>Corrected Unit from colony to coenobium; WoRMS rank corrected from Species to Genus</t>
  </si>
  <si>
    <t>Unit; WoRMS rank</t>
  </si>
  <si>
    <t>http://www.marinespecies.org/aphia.php?p=taxdetails&amp;id=610934</t>
  </si>
  <si>
    <t>Corrected AphiaID from 162935 to 610934; corrected AphiaID_link from http://www.marinespecies.org/aphia.php?p=taxdetails&amp;id=162935 to http://www.marinespecies.org/aphia.php?p=taxdetails&amp;id=610934; corrected Unit from colony to coenobium</t>
  </si>
  <si>
    <t>AphiaID; AphiaID_link; Unit</t>
  </si>
  <si>
    <t>Corrected Author name from (Manton &amp; Parke) Desikachary 1973 to (Manton &amp; Parke) Desikachary 1972</t>
  </si>
  <si>
    <t>(Manton &amp; Parke) Desikachary 1972</t>
  </si>
  <si>
    <t>Deleted Author name Schaffner 1909</t>
  </si>
  <si>
    <t>Deleted Author name G. Novarino &amp; I.A.N. Lucas</t>
  </si>
  <si>
    <t>Deleted Author name Haeckel 1894; WoRMS rank corrected from Genus to Order</t>
  </si>
  <si>
    <t>Author; WoRMS rank</t>
  </si>
  <si>
    <t>Deleted Author name Melkonian 1990</t>
  </si>
  <si>
    <t>Deleted Author name Wille 1884; WoRMS rank corrected from Order to Class</t>
  </si>
  <si>
    <t>Corrected Order from GYMNODINIALES to AMPHIDINIALES</t>
  </si>
  <si>
    <t>AMPHIDINIALES</t>
  </si>
  <si>
    <t>Gymnodinium vestifici</t>
  </si>
  <si>
    <t>Old name of Gymnodinium vestifici</t>
  </si>
  <si>
    <t>New name of Gymnodinium vestificii</t>
  </si>
  <si>
    <t xml:space="preserve"> Gymnodinium vestifici</t>
  </si>
  <si>
    <t>Corrected Order from Gymnodiniales to GYMNODINIALES</t>
  </si>
  <si>
    <t>Corrected Order from GYMNODINIALES to TOVELLIALES</t>
  </si>
  <si>
    <t>TOVELLIALES</t>
  </si>
  <si>
    <t>Corrected Order from PERIDINIALES to THORACOSPHAERALES</t>
  </si>
  <si>
    <t>THORACOSPHAERALES</t>
  </si>
  <si>
    <t>Protoperidinium marielebouriae</t>
  </si>
  <si>
    <t>(Paulsen, 1931) Balech 1974</t>
  </si>
  <si>
    <t>Old name of Protoperidinium marielebouriae</t>
  </si>
  <si>
    <t>New name of Protoperidinium marie-lebouriae</t>
  </si>
  <si>
    <t>Old name of Actinocyclus octonarius</t>
  </si>
  <si>
    <t>Actinocyclus octonarius</t>
  </si>
  <si>
    <t>http://www.marinespecies.org/aphia.php?p=taxdetails&amp;id=149164</t>
  </si>
  <si>
    <t>New name of Actinoptychus octonarius</t>
  </si>
  <si>
    <t>Corrected Author from Cleve 1890 to Cleve 1889; AphiaID_link from http://www.marinespecies.org/aphia.php?p=taxdetails&amp;id=149121 to http://www.marinespecies.org/aphia.php?p=taxdetails&amp;id=149120</t>
  </si>
  <si>
    <t>Author; AphiaID_link</t>
  </si>
  <si>
    <t>New_SIZCL</t>
  </si>
  <si>
    <t>Year_of_Edit - NOT IMPORTED</t>
  </si>
  <si>
    <t>new size class is 10, and 9 for GRP</t>
  </si>
  <si>
    <t>Version</t>
  </si>
  <si>
    <t>PEG_BVOL2021</t>
  </si>
  <si>
    <t xml:space="preserve"> PEG_BVOL2020</t>
  </si>
  <si>
    <t>PEG_BVOL2019</t>
  </si>
  <si>
    <t>PEG_BVOL2018</t>
  </si>
  <si>
    <t>PEG_BVOL2017_3</t>
  </si>
  <si>
    <t>PEG_BVOL2017_2</t>
  </si>
  <si>
    <t>PEG_BVOL2017</t>
  </si>
  <si>
    <t>PEG_BVOL2016-4</t>
  </si>
  <si>
    <t>PEG_BVOL2016-2</t>
  </si>
  <si>
    <t>PEG_BVOL2016</t>
  </si>
  <si>
    <t>PEG_BVOL2015</t>
  </si>
  <si>
    <t>PEG_BVOL2014</t>
  </si>
  <si>
    <t>PEG_BVOL2013</t>
  </si>
  <si>
    <t>PEG_BVOL2012</t>
  </si>
  <si>
    <t>PEG_BVOL2011</t>
  </si>
  <si>
    <t>PEG_BVOL2010</t>
  </si>
  <si>
    <t>PEG_BVOL2009</t>
  </si>
  <si>
    <t>PEG_BVOL2008</t>
  </si>
  <si>
    <t>PEG_BVOL2007</t>
  </si>
  <si>
    <t>PEG_BVOL2006</t>
  </si>
  <si>
    <t>Heterocapsa arctica subsp. Frigida</t>
  </si>
  <si>
    <t>Irregular / filled with cells (cells also inside colony)</t>
  </si>
  <si>
    <t>Flat or wavy / cells arranged in one plane of the colony</t>
  </si>
  <si>
    <t>Spherical or irregular / filled with cells (cells also inside colony)</t>
  </si>
  <si>
    <t>Solitary or spherical few-celled colonies</t>
  </si>
  <si>
    <t>Solitary or spherical several-celled colonies</t>
  </si>
  <si>
    <t>Solitary or spherical or irregular colony/ filled with cells arranged in packet-like groups</t>
  </si>
  <si>
    <t>Flat, spherical, cubic or irregular colony or solitary</t>
  </si>
  <si>
    <t>Spherical or irregular / cells only on surface, in one layer</t>
  </si>
  <si>
    <t>Cubic or irregular / filled with cells (cells also inside colony)</t>
  </si>
  <si>
    <t xml:space="preserve">Flat or wavy / cells arranged in one plane of the colony                                    </t>
  </si>
  <si>
    <t>Spherical / filled with cells (cells also inside colony)</t>
  </si>
  <si>
    <t>Spherical / cells only on surface, in one layer</t>
  </si>
  <si>
    <t>Cubic / filled with cells (cells also inside colony)</t>
  </si>
  <si>
    <t xml:space="preserve">Free-living cells or trichomes with cells in row </t>
  </si>
  <si>
    <t>Cells solitary or grouped in clusters (without mucilage)</t>
  </si>
  <si>
    <t>Solitary or in short filament</t>
  </si>
  <si>
    <t xml:space="preserve"> -</t>
  </si>
  <si>
    <t>Solitary or in sperical colony with cells evenly distributed on colony surface; old colonies irregular</t>
  </si>
  <si>
    <t>Solitary or in lobed colony with cells in groups</t>
  </si>
  <si>
    <t>Solitary or in spherical or lobed jelly colony, with cells on colony surface</t>
  </si>
  <si>
    <t>Branched colony</t>
  </si>
  <si>
    <t>Solitary or in small colonies of 2-3 loricas</t>
  </si>
  <si>
    <t>Solitary or in branched colony</t>
  </si>
  <si>
    <t>Solitary or in colony or chain</t>
  </si>
  <si>
    <t>Cells on surface of spherical or ellipsoid colony</t>
  </si>
  <si>
    <t>Cells on surface of spherical, ellipsoid, or irregular colony</t>
  </si>
  <si>
    <t>Solitary or in colony</t>
  </si>
  <si>
    <t>Colonyform added for the Cyanophytes, the Chrysophytes and the Haptophytes. The colonyform will be added next year for the Diatoms.</t>
  </si>
  <si>
    <t>General information about the revision 2021</t>
  </si>
  <si>
    <t xml:space="preserve">A revision of colony vs cenobia was done in the revision of the biovolume file 2021. </t>
  </si>
  <si>
    <t>LImnoraphis</t>
  </si>
  <si>
    <t>http://www.marinespecies.org/aphia.php?p=taxdetails&amp;id=836574</t>
  </si>
  <si>
    <t>12.5-14x100</t>
  </si>
  <si>
    <t>15-17x100</t>
  </si>
  <si>
    <t>18-20x100</t>
  </si>
  <si>
    <t>J.Komárek, E.Zapomelová, J.Smarda, J.Kopecky, E.Rejmánková, J.Woodhouse, B.A.Neilan &amp; J.Komárková 2013</t>
  </si>
  <si>
    <t>New Taxon</t>
  </si>
  <si>
    <t>The SFLAG CF is taken away from the biovolumefile</t>
  </si>
  <si>
    <t>SFLAG taken away</t>
  </si>
  <si>
    <t>New genus added by Justyna Kobos</t>
  </si>
  <si>
    <t>Scrippsiella-group sensu Hoppenrath et al. (2009), meaning cells which look like Scrippsiella acuminata (syn. S. trochoidea), other members of the genus Scrippsiella, as well as members of the genera Ensiculifera, Pentapharsodinium, and Calciodinellum, all of which can only be separated by details in their tabulation and/or cyst morphology. Hoppenrath, M. M. Elbrächter and G. Drebes 2009. Marine Phytoplankton. Kleine Senckenberg-Reihe 49, Schweizerbart´sche Verlagsbuchhandlung, Stuttgart, 264 pp.</t>
  </si>
  <si>
    <t>Scrippsiella /Biecheleria /Gymnodinium complex sensu Sundström et al. (2010), meaning the species Apocalathium malmogiense (syn. Scrippsiella hangoei), Biecheleria baltica and Gymnodinium corollarium, which cannot unambiguously be separated with the methods used in routine phytoplankton monitoring. Sundström, A.M., Kremp, A., Tammilehto, A., Tuimala, J., and Larsson, U. 2010: Detection of the bloom-forming cold water dinoflagellate Biecheleria baltica in the Baltic Sea using LSU rRNA probes. Aquatic Microbial Ecology 61:129-140.</t>
  </si>
  <si>
    <t>Old name of Scrippsiella GRP</t>
  </si>
  <si>
    <t>New name of Scrippsiella CPX size class 1</t>
  </si>
  <si>
    <t>New name of Scrippsiella CPX size class 2</t>
  </si>
  <si>
    <t>New name of Scrippsiella CPX size class 3</t>
  </si>
  <si>
    <t>Not accepted Taxon</t>
  </si>
  <si>
    <t>Old name of Scrippsiella spring bloom complex, now called Apocalathium CPX</t>
  </si>
  <si>
    <t>New name of Scrippsiella spring bloom complex. New size class.</t>
  </si>
  <si>
    <t>New name of Scrippsiella spring bloom complex (formerly Scrippsiella CPX)</t>
  </si>
  <si>
    <t>Comment_on_colony_form
 " - " indicates solitary life form, i.e. does nor form colonies  - NOT IMPORTED, NOT handled by ICES</t>
  </si>
  <si>
    <t>Explanations and additional information</t>
  </si>
  <si>
    <t>Sphaerical / cells on surface (attached in middle of colony)</t>
  </si>
  <si>
    <t>Corrected Author year from 1890 to 1889</t>
  </si>
  <si>
    <t>PEG_BVOL2022</t>
  </si>
  <si>
    <t>SFLAG corrected from GPR to GRP</t>
  </si>
  <si>
    <t>(von Stosch) Loeblich III 1980</t>
  </si>
  <si>
    <t>Corrected Author year from 1965 to 1980</t>
  </si>
  <si>
    <t>Corrected Author year from 1975 to 1976</t>
  </si>
  <si>
    <t>(Ostenfeld) J.D.Dodge 1976</t>
  </si>
  <si>
    <t>https://www.marinespecies.org/aphia.php?p=taxdetails&amp;id=609110</t>
  </si>
  <si>
    <t>https://www.marinespecies.org/aphia.php?p=taxdetails&amp;id=162728</t>
  </si>
  <si>
    <t>Coenobium of 2 rows of 4 or 8 distinctly alternatinc cells which are in contact over a short distance (up to one third of length) in subapical part where flat to slightly curved, usually surrounded by a mucilaginous envelope</t>
  </si>
  <si>
    <t>Coenobium of 2 or 4 (-8) linearly or alternately arranged cells</t>
  </si>
  <si>
    <t>Coenobium of 4, 8 or 16 cells (rarely more), usually cells in tetrads and connected by inner convex sides, enclosed within a broad mucilaginous envelope</t>
  </si>
  <si>
    <t>Coenobium  4-, 8-, 16- or 32- celled</t>
  </si>
  <si>
    <t>Coenobium of 2 or 4 (-8) linearly to slightly alternately arranged cells, curved to semi-circular or contorted, often surrounded by mucilage</t>
  </si>
  <si>
    <t>Coenobia quadrate to rectangular in outline</t>
  </si>
  <si>
    <t>Coenobia rhomboidal in outline</t>
  </si>
  <si>
    <t>Coenobia of 4 (-8) quadrately arranged cells lying in one plane, sphaerical to ovoid</t>
  </si>
  <si>
    <t>Coenobia rectangular, often with a rectangular internal space, sometimes in multiples (syncoenobia), with remnant of mother cell wall visible (4 wall remants per coenobium)</t>
  </si>
  <si>
    <t>Coenobia rhomboidal, often forming multiple colonies of 16 or more cells (syncoenobia)</t>
  </si>
  <si>
    <t>Coenobia of 4, 8 or 16(-32) cells within a spherical mucilaginous envelope which sometimes becomes indistinct with age</t>
  </si>
  <si>
    <t>Colony of 4, 8, 16 or 32(-64) cells within a sphaerical mucilaginous envelope</t>
  </si>
  <si>
    <t>Colonies small and panktonic, spherical, with cells scattered near periphery of colony, often in open groups of 4 with pseudocilia directed radially and usually confined within outer homogenous mucilaginous layer</t>
  </si>
  <si>
    <t>Coenobium a slightly curved plate, usually of 16 cells, 12 at periphery with radially directed flagella and remainder in centre</t>
  </si>
  <si>
    <t>Coenobium of 4 cells, with cells cruciately arranged and flagella pointing in same direction</t>
  </si>
  <si>
    <t>Colonies spherical, the gelatinous nonlamellate and colorless envelope relatively wide, including a central group of 4 globose cells</t>
  </si>
  <si>
    <t>Coenobia 4- or 8-celled</t>
  </si>
  <si>
    <t>Colony of 4, 8, or 16(-32) regularly arranged cells within spherical to ellipsoidal and homogeneous mucilaginous envelope</t>
  </si>
  <si>
    <t>Coenobia 4-celled, quadrate or rhomboidal, with cells arranged in a flat plate, sometimes having an internal space, usually with a thin mucilaginous envelope</t>
  </si>
  <si>
    <t>Coenobia (2-)4-celled, cells forming a squeare and without a mucilaginous envelope</t>
  </si>
  <si>
    <t>Coenobia flat, straight or slightly curved, with cells in 1 or 2 (rarely 3), ussually 2-, 4- or 8-celled, more rarely 16 or 32-celled, joined laterally and lying parallel to each other (linearly arranged), or alternately arranged and joined towards ends</t>
  </si>
  <si>
    <t>coenobia elliptical - cells spherical or ellipsoidal, most 32, less often 4-, 8-, 16-, 64 celled;</t>
  </si>
  <si>
    <t>coenobia elliptical - usually -32cell, cells spherical or pear-shaped(Tikkanen)</t>
  </si>
  <si>
    <t>colonies usually of 2 cells (Tikkanen)</t>
  </si>
  <si>
    <t>colonies not so compact, more loose and irregular, cells frequently solitary (KRIENITZ L., BOCK C., DADHEECH P.K. AND PRO¨ SCHOLD T. 2011. Taxonomic reassessment of the genus Mychonastes
(Chlorophyceae, Chlorophyta) including the description of eight new species. Phycologia 50: 89–106. DOI: 10.2216/10-
15.1)</t>
  </si>
  <si>
    <t xml:space="preserve">connecting strands regularly cross-shaped branched, slim, elongated (KRIENITZ L., BOCK C., DADHEECH P.K. AND PRO¨ SCHOLD T. 2011. Taxonomic reassessment of the genus Mychonastes
(Chlorophyceae, Chlorophyta) including the description of eight new species. Phycologia 50: 89–106. DOI: 10.2216/10-
15.1) </t>
  </si>
  <si>
    <t>coenobia elliptical with (8)16 cells, cells inversely ovate, in dense concentration in the middle of the coenobium</t>
  </si>
  <si>
    <t>Colonies of 2, 4, 8, 16 or 32 cells in a rounded, cells spherical to subspherical</t>
  </si>
  <si>
    <t>coenobia initially 2-celled, later multicellular with cells in groups or pairs connected by elongate</t>
  </si>
  <si>
    <t>coenobia of 2, 4 or 8  linearly, or sligtly alternating, cells broadly spindle-shaped to narrowly ellipsoidal</t>
  </si>
  <si>
    <t>colonies of 2, 4, 8 or more cells, usually united by convex sides if curved, sometimes in bundles with cells more or less parallel to one another enclosed within a mucilaginous envelope</t>
  </si>
  <si>
    <t>colonies of (1-)2, 4, 8 or 16 (-32) cells, with cells crosswise (often at right angles to one another) and connected by mucilage or enclosed within mucilaginpus envelope</t>
  </si>
  <si>
    <t>coenobia spherical or oval 4-32 celled, cells obovoid</t>
  </si>
  <si>
    <t>coenobia spferical(4-)8-, 16-or 32(-64) celled, cells spherical to ovoid</t>
  </si>
  <si>
    <t>coenobia spherical 8-16(-32) celled, cells ovoid</t>
  </si>
  <si>
    <t>coenobia - 4-, 8-, 16- or 32 celled. Ellipsoidal or cuboid.</t>
  </si>
  <si>
    <t>coenobia (2-)4, 8, 16 or 32(-64) spaherical or less commonly pyramidal, quadrate or many-sided, cells spaherical ovoid, polygonal or angular cells</t>
  </si>
  <si>
    <t>coenobia  4 or 8 cells located towards centre of sperical to broadly ellipsoidal, cells spherical or ovoid, symmetrical</t>
  </si>
  <si>
    <t>coenobia 2 or 4 (-8), cells ellipsoIdal to sylindrical</t>
  </si>
  <si>
    <t>coenobia of 2 or 4(-8) lineary to slightly alternately arranged cells</t>
  </si>
  <si>
    <t>coenobia 2 or 4(-8), cells long-cylindrical or ovoid-cylindrical</t>
  </si>
  <si>
    <t>coenobia 2 or 4(rarely-8), cells diagonally symmetrical</t>
  </si>
  <si>
    <t>coenobia 2 or 4(rearely-8) celled with interupted ribs or with ribs only one one side of cell</t>
  </si>
  <si>
    <t>coenobia 2, 4, or 8, cells narrowly ovoid to cylindrical</t>
  </si>
  <si>
    <t>coenobia up to 4 (-8)cells, cells elongate-cylindrical</t>
  </si>
  <si>
    <t>coenobia 2(-4) linearly or slightly alternating cell. Cells elongate-ovoid to ellipsoidal or ovoid</t>
  </si>
  <si>
    <t>coenobia 2 or 4  in one or 2-rowed row cells, cells ovoid</t>
  </si>
  <si>
    <t>coenobia of 2 or 4 distinctly alternating cell in one row, with 2-rowed cells tightly packed or having a space between apices, straight or slightly curved, without a mucilaginous envelope</t>
  </si>
  <si>
    <t>coenobia 4-8 celled, lynear, no ribs</t>
  </si>
  <si>
    <t>coenobia (2-)4, cells elongate-ovoid to cylindrical</t>
  </si>
  <si>
    <t>coenobia 2 or 4 , cells oval-cylindrical</t>
  </si>
  <si>
    <t>coenobia (2-)4(-8), cells oval to cylindrical</t>
  </si>
  <si>
    <t>coenobia 4 (-8), cells elongate-cylindrical</t>
  </si>
  <si>
    <t xml:space="preserve">solitary or in short straight chains up to 4 cells  </t>
  </si>
  <si>
    <t>Corrected Order from EUPODISCALES (BIDDULPHIALES, CENTRALES) to COSCINODISCALES</t>
  </si>
  <si>
    <t>COSCINODISCALES</t>
  </si>
  <si>
    <t>Colonyform added for the Diatoms and Chlorophytes</t>
  </si>
  <si>
    <t>General information about the revision 2022</t>
  </si>
  <si>
    <t>Corrected Order from EUPODISCALES (BIDDULPHIALES, CENTRALES) to AULACOSEIRALES</t>
  </si>
  <si>
    <t>AULACOSEIRALES</t>
  </si>
  <si>
    <t>cells in relatively short chains close together</t>
  </si>
  <si>
    <t>Corrected Order from EUPODISCALES (BIDDULPHIALES, CENTRALES) to AULACOSEIRALES, Author name from (Ehrenberg) Simonsen 1979 to (O.Müller) Simonsen 1979</t>
  </si>
  <si>
    <t>Order; Author</t>
  </si>
  <si>
    <t>cells in long chains close together</t>
  </si>
  <si>
    <t>cells in long straight, curved or even coiled chains close together</t>
  </si>
  <si>
    <t xml:space="preserve">cells in multi-cellular straight or slightly curved chains </t>
  </si>
  <si>
    <t>Corrected order from EUPODISCALES (BIDDULPHIALES, CENTRALES) to HEMIAULALES</t>
  </si>
  <si>
    <t>HEMIAULALES</t>
  </si>
  <si>
    <t>more or less long, straight or sometimes twisted chains</t>
  </si>
  <si>
    <t>medium-long to long usually straight, occasionally bent chains</t>
  </si>
  <si>
    <t>Chaetoceros externus</t>
  </si>
  <si>
    <t>https://www.marinespecies.org/aphia.php?p=taxdetails&amp;id=160522</t>
  </si>
  <si>
    <t>medium-long to long  straight or slightly curved chains</t>
  </si>
  <si>
    <t>New name of Chaetoceros anastomosans var. externa</t>
  </si>
  <si>
    <t>Old name of Chaetoceros externus, Gran 1897</t>
  </si>
  <si>
    <t>short straight chains</t>
  </si>
  <si>
    <t>short to medium-length straight chains</t>
  </si>
  <si>
    <t>short to medium-length sometimes slightly curved chains</t>
  </si>
  <si>
    <t xml:space="preserve"> - </t>
  </si>
  <si>
    <t>solitary or in pairs</t>
  </si>
  <si>
    <t>often very long, straight with cells more or less twisted about chain axis</t>
  </si>
  <si>
    <t xml:space="preserve">straight chains </t>
  </si>
  <si>
    <t>chains straight</t>
  </si>
  <si>
    <t xml:space="preserve">short to medium-long straight chains </t>
  </si>
  <si>
    <t>medium-long to long, twisted chains with 6-30 up to 150 cells</t>
  </si>
  <si>
    <t>straight or slightly bent chains, which are sometimes twisted</t>
  </si>
  <si>
    <t>short and medium-long chains</t>
  </si>
  <si>
    <t>straight chains</t>
  </si>
  <si>
    <t>medium-long to long, spirally twisted chains</t>
  </si>
  <si>
    <t>solitary or in short straight chains</t>
  </si>
  <si>
    <t>medium-long chains</t>
  </si>
  <si>
    <t>medium-length to long straight chains with or whithout torusion around chain axis</t>
  </si>
  <si>
    <t>short to medium-long, slightly twisted chains, often two-celled-chains</t>
  </si>
  <si>
    <t>short chains</t>
  </si>
  <si>
    <t>short to medium-length chains</t>
  </si>
  <si>
    <t>straight or slightly-twisted, medium-long chains</t>
  </si>
  <si>
    <t>occasionally slightly twisted, medium-long chains</t>
  </si>
  <si>
    <t>short to medium-long straight chains</t>
  </si>
  <si>
    <t>straight or slightly curved chains of 3–16 cells</t>
  </si>
  <si>
    <t>medium-long  to long chains</t>
  </si>
  <si>
    <t>solitary or short, straight chains of 3 - 5 cells</t>
  </si>
  <si>
    <t>solitary, rarely 2 cells or several in chain</t>
  </si>
  <si>
    <t>short to medium-length fragile chains,which form sphaerical colonies in which the cells are embedded in mucos</t>
  </si>
  <si>
    <t>short delicate chains</t>
  </si>
  <si>
    <t>singel cells or chains</t>
  </si>
  <si>
    <t>Corrected order from EUPODISCALES (BIDDULPHIALES, CENTRALES) to THALASSIOSIRALES</t>
  </si>
  <si>
    <t>THALASSIOSIRALES</t>
  </si>
  <si>
    <t>single or in chains</t>
  </si>
  <si>
    <t>single or in rows</t>
  </si>
  <si>
    <t>close set chains</t>
  </si>
  <si>
    <t>Corrected order from EUPODISCALES (BIDDULPHIALES, CENTRALES) to RHIZOSOLENIALES</t>
  </si>
  <si>
    <t>RHIZOSOLENIALES</t>
  </si>
  <si>
    <t>loose chains</t>
  </si>
  <si>
    <t>close set curved or spiraling chains</t>
  </si>
  <si>
    <t>tight chains</t>
  </si>
  <si>
    <t>Solitary or in short chains</t>
  </si>
  <si>
    <t>Corrected order from EUPODISCALES (BIDDULPHIALES, CENTRALES) to LITHODESMIALES</t>
  </si>
  <si>
    <t>LITHODESMIALES</t>
  </si>
  <si>
    <t>cells in chains</t>
  </si>
  <si>
    <t>chains helically coiled</t>
  </si>
  <si>
    <t>close set straight chains</t>
  </si>
  <si>
    <t>close set curved, often spiraling chains</t>
  </si>
  <si>
    <t>chains ribbon shaped and separable</t>
  </si>
  <si>
    <t>cells in chains fairly close</t>
  </si>
  <si>
    <t>cells in chain</t>
  </si>
  <si>
    <t>chains straight or slightly helical</t>
  </si>
  <si>
    <t>cells solitary or in ribbons</t>
  </si>
  <si>
    <t>colonies long chains</t>
  </si>
  <si>
    <t>cells in long chains</t>
  </si>
  <si>
    <t>Corrected order from EUPODISCALES (BIDDULPHIALES, CENTRALES) to MELOSIRALES</t>
  </si>
  <si>
    <t>MELOSIRALES</t>
  </si>
  <si>
    <t>Corrected order from EUPODISCALES (BIDDULPHIALES, CENTRALES) to PARALIALES</t>
  </si>
  <si>
    <t>PARALIALES</t>
  </si>
  <si>
    <t>solitary or loose chains</t>
  </si>
  <si>
    <t>Corrected order from EUPODISCALES (BIDDULPHIALES, CENTRALES) to THALASSIOSIRALES,  Author name from (Grunow) E. Jørgensen 1905 to (Grunow) Jørgensen 1905</t>
  </si>
  <si>
    <t>(Grunow) Jörgensen 1905</t>
  </si>
  <si>
    <t>solitary or united in chains</t>
  </si>
  <si>
    <t>cells in short chains</t>
  </si>
  <si>
    <t>solitary or in chains</t>
  </si>
  <si>
    <t>solitary or rarely in short chains</t>
  </si>
  <si>
    <t>no info on colonyform, probably solitary</t>
  </si>
  <si>
    <t>Corrected WORMS Rank from Genus to Species</t>
  </si>
  <si>
    <t>often in pairs or short chains</t>
  </si>
  <si>
    <t>cells entagled with threads in large colonies</t>
  </si>
  <si>
    <t>colonies not observed</t>
  </si>
  <si>
    <t>Solitary or short chains, loosely attached by the horns.</t>
  </si>
  <si>
    <t>Corrected Author from (J.W.Bailey) Ashworth &amp; Theriot 2013 to (J.W.Bailey) Ashworth &amp; E.C.Theriot in Ashworth, Nakov &amp; E.C.Theiriot 2013</t>
  </si>
  <si>
    <t>(J.W.Bailey) Ashworth &amp; E.C.Theriot in Ashworth, Nakov &amp; E.C.Theiriot 2013</t>
  </si>
  <si>
    <t>Solitary or straight chains, attached by mucus secretions from the ocelli.</t>
  </si>
  <si>
    <t>Solitary or short chains.</t>
  </si>
  <si>
    <t>Solitary or colony forming (diiffernt shapes)</t>
  </si>
  <si>
    <t>single row of 2, 4 or 8 linearly arranged cells</t>
  </si>
  <si>
    <t>single row of 4(-8) linearly arranged cells</t>
  </si>
  <si>
    <t>coenobia flat, straight or slightly curved, with cells in 1 or 2 rows, usually 2-, 4- or 8-celled, more rarely 16- or 32-celled, joned laterally and lying parallel to each other (linearly arranged), or alternately arranged and joined towards ends</t>
  </si>
  <si>
    <t>disc-shaped, flat and single-layered 4-, 8-, 16- , 32 or 64-celled</t>
  </si>
  <si>
    <t xml:space="preserve">2-, 4-, 8(-16) cells, which cross one another centrally in various direction, connected by mucilage </t>
  </si>
  <si>
    <t>star-shaped, flat and single-layered 4-, 8-, 16- , 32(128)-celled</t>
  </si>
  <si>
    <t>4, 8 or 16 cells in two rows</t>
  </si>
  <si>
    <t>(2-) 4 or 8 linearly arranged cells</t>
  </si>
  <si>
    <t>2, 4 or 8 (more rarely 16 or 32) cells in a single linear row</t>
  </si>
  <si>
    <t>singl row of 4 or 8 linearly or alternately arranged cells</t>
  </si>
  <si>
    <t>Corrected Unit from cenobium to coenobium</t>
  </si>
  <si>
    <t>coenobia rectangular to rhomboidal, 4-celled, flat; in the center possible a rhombic-shaped gap;  single coenobia form large, irregularly shaped syncoenobia (up to many hundreds cells)</t>
  </si>
  <si>
    <t>coenobia rectangular to rhomboidal, 4-celled, flat; in the center possible a rhombic-shaped gap;  single cenobia form large, irregularly shaped syncenobia (up to many hundreds cells)</t>
  </si>
  <si>
    <t>spherical or ellipsoidal coenobia, 4-8-16-or32 celled, cells mounted on gelatinous sticks radiating from the coenobium center, arranged peripherally</t>
  </si>
  <si>
    <t>spherical or ovoid coenobium, 4-8-16-32-or 64 celled, cells mounted on gelatinous sticks radiating from the coenobium center, arranged peripherally</t>
  </si>
  <si>
    <t>multicellular colonies, composed of smaller colonies joined by gelatinous bands; ellipsoidal cells positioned radially in the periphery of the jelly</t>
  </si>
  <si>
    <t xml:space="preserve">coenobia 4-celled, flat, square, rhomboidal with internal space; cells arranged crosswise; sometimes they form 16-celled syncoenobia; </t>
  </si>
  <si>
    <t>4-celled, +/- square coenobia with a distinct four-sided gap in the middle</t>
  </si>
  <si>
    <t>coenobia 4-cell flat, square; triangular cells closely adjacent to each other; 16- or more celled syncoenobia</t>
  </si>
  <si>
    <t>coenobia 4-celled, regularly flat with a square central gap, cells +/- in one plane or shifted against each other; sometimes they form upto 16-20-celled flat syncoenobia;</t>
  </si>
  <si>
    <t>Corrected order from EUPODISCALES (BIDDULPHIALES, CENTRALES) to THALASSIOSIRALES; AphiaID number from 149268 to 149286</t>
  </si>
  <si>
    <t>Order, AphiaID</t>
  </si>
  <si>
    <t>Old size class of size class 5, correction due to change of geometric shape and formula from parallelepiped to oval cylinder.</t>
  </si>
  <si>
    <t>Old size class of size class 6, correction due to change of geometric shape and formula from parallelepiped to oval cylinder.</t>
  </si>
  <si>
    <t>Old size class of size class 7, correction due to change of geometric shape and formula from parallelepiped to oval cylinder.</t>
  </si>
  <si>
    <t>Old size class of size class 8, correction due to change of geometric shape and formula from parallelepiped to oval cylinder.</t>
  </si>
  <si>
    <t>New size class of size class 1, correction due to change of geometric shape and formula from parallelepiped to oval cylinder.</t>
  </si>
  <si>
    <t>New size class of size class 2, correction due to change of geometric shape and formula from parallelepiped to oval cylinder.</t>
  </si>
  <si>
    <t>New size class of size class 3, correction due to change of geometric shape and formula from parallelepiped to oval cylinder.</t>
  </si>
  <si>
    <t>New size class of size class 4, correction due to change of geometric shape and formula from parallelepiped to oval cylinder.</t>
  </si>
  <si>
    <t>Not accepted Size class</t>
  </si>
  <si>
    <t>NAVICULALES</t>
  </si>
  <si>
    <t>Corrected Order from BACILLARIALES (PENNALES) to NAVICULALES</t>
  </si>
  <si>
    <t>THALASSIOPHYSALES</t>
  </si>
  <si>
    <t>Corrected Order from BACILLARIALES (PENNALES) to THALASSIOPHYSALES</t>
  </si>
  <si>
    <t>MASTOGLOIALES</t>
  </si>
  <si>
    <t>FRAGILARIALES</t>
  </si>
  <si>
    <t>CYMBELLALES</t>
  </si>
  <si>
    <t>parallelepiped-50%</t>
  </si>
  <si>
    <t>l*w*h*0.5</t>
  </si>
  <si>
    <t>Order, Geometric_shape</t>
  </si>
  <si>
    <t>Corrected Geometric shape from half parallelepiped to parallelepiped-50%; formula from l *w*h/2 to l*w*h*0.5 and calculated volume changed accordingly (no changes in biovolume); Corrected Order from BACILLARIALES (PENNALES) to CYMBELLALES</t>
  </si>
  <si>
    <t>Corrected Order from BACILLARIALES (PENNALES) to SURIRELLALES</t>
  </si>
  <si>
    <t>SURIRELLALES</t>
  </si>
  <si>
    <t>Old size class of size cl 12. Biovolume formula changed from rotational ellipsoid to spindle shape</t>
  </si>
  <si>
    <t>Old size class of size cl 13. Biovolume formula changed from rotational ellipsoid to spindle shape</t>
  </si>
  <si>
    <t>Old size class of size cl 14. Biovolume formula changed from rotational ellipsoid to spindle shape</t>
  </si>
  <si>
    <t>Old size class of size cl 15. Biovolume formula changed from rotational ellipsoid to spindle shape</t>
  </si>
  <si>
    <t>spindle</t>
  </si>
  <si>
    <t>2/15*π*d^2*h</t>
  </si>
  <si>
    <t>Corrected Order from BACILLARIALES (PENNALES) to CYMATOSIRALES</t>
  </si>
  <si>
    <t>CYMATOSIRALES</t>
  </si>
  <si>
    <t>Corrected Geometric shape from half parallelepiped to parallelepiped-50%, formula changed from l *w*h/2 to l*w*h*0.5 and calculated volume changed accordingly (no change in biovolume); corrected Order from BACILLARIALES (PENNALES) to CYMBELLALES</t>
  </si>
  <si>
    <t>Corrected Author from (Grunow) Williams 1985 to (Grunow) D.M. Williams 1985</t>
  </si>
  <si>
    <t>(Grunow) D.M. Williams 1985</t>
  </si>
  <si>
    <t>Corrected Geometric_shape from spheres to sphere</t>
  </si>
  <si>
    <t>Corrected Order from EUPODISCALES (BIDDULPHIALES, CENTRALES) to COSCINODISCALES, added Comment "6"</t>
  </si>
  <si>
    <t>Order; Comment</t>
  </si>
  <si>
    <t>Corrected SizeRange from 35-45 to 40-45</t>
  </si>
  <si>
    <t>colonies of cells up to 80, randomly distributed or arranged in irregular rows within a mucilaginous envelope</t>
  </si>
  <si>
    <t>colonies of 2,4,8,16 cells, enclosed by a spindle-shaped mucilaginous envelope</t>
  </si>
  <si>
    <t>EUNOTIALES</t>
  </si>
  <si>
    <t>single cells or ribbon-shaped colonies</t>
  </si>
  <si>
    <t>star-shaped colonies</t>
  </si>
  <si>
    <t>single cells or sprial-shaped colonies</t>
  </si>
  <si>
    <t>regular to irregular ribbon-shaped colonies</t>
  </si>
  <si>
    <t>solitary or occational colonies</t>
  </si>
  <si>
    <t>filamentous colonies of rectangular cells, cells united by interlocking spines</t>
  </si>
  <si>
    <t>solitary or attached to surface with gelatinous stalks</t>
  </si>
  <si>
    <t>zig-zag colonies</t>
  </si>
  <si>
    <t>Corrected Order from BACILLARIALES (PENNALES) to EUNOTIALES</t>
  </si>
  <si>
    <t>ribbon-shaped colonies</t>
  </si>
  <si>
    <t>zig-zag-, stellate- or ribbon-shaped colonies</t>
  </si>
  <si>
    <t>zig-zag to stellate colonies</t>
  </si>
  <si>
    <t>Corrected Order from BACILLARIALES (PENNALES) to FRAGILARIALES</t>
  </si>
  <si>
    <t>Corrected Order from BACILLARIALES (PENNALES) to FRAGILARIALES; Geometric shape changed from half parallelepiped to parallelepiped-50%, formula changed from l *w*h/2 to l*w*h*0.5 and calculated volume changed accordingly (no biovolume changed)</t>
  </si>
  <si>
    <t>Old name of Staurosira inflata</t>
  </si>
  <si>
    <t>Staurosira inflata</t>
  </si>
  <si>
    <t>(Heiden) A.Rusanov, Ács, E. Morales &amp; Ector in Rusanov et al., 2018</t>
  </si>
  <si>
    <t>https://www.marinespecies.org/aphia.php?p=taxdetails&amp;id=1296717</t>
  </si>
  <si>
    <t>New name of Fragilaria heidenii, Corrected Order FRAGILARIALES; Geometric shape changed from half parallelepiped to parallelepiped-50%, formula changed from l *w*h/2 to l*w*h*0.5 and calculated volume changed accordingly (no biovolume changed)</t>
  </si>
  <si>
    <t>short ribbon-like colonies, joined by linking spines</t>
  </si>
  <si>
    <t>cells attached to substratum by long branched mucilage stalks, colonies as small balls of cells (up to 5 mm diam)</t>
  </si>
  <si>
    <t>cells attached to substratum by long branched mucilage stalks, colonies as small balls of cells</t>
  </si>
  <si>
    <t>Corrected Order from BACILLARIALES (PENNALES) to CYMBELLALES</t>
  </si>
  <si>
    <t>solitary or cells in mucilage tubes</t>
  </si>
  <si>
    <t>(Ehrenberg) Lange-Bertalot, Metzeltin &amp; Witkowski 1996</t>
  </si>
  <si>
    <t>LICMOPHORALES</t>
  </si>
  <si>
    <t>solitary, cells attached to substrate by gelatinous stalks</t>
  </si>
  <si>
    <t>solitary or cells attached to substrate forming fan-shaped colonies</t>
  </si>
  <si>
    <t>epipelic and epilithic, solitary or as colonies in a mucilage matrix</t>
  </si>
  <si>
    <t>Corrected Order from BACILLARIALES (PENNALES) to MASTOGLOIALES</t>
  </si>
  <si>
    <t>fan-shaped colonies</t>
  </si>
  <si>
    <t>short ribbon-like colonies</t>
  </si>
  <si>
    <t>Corrected Order from BACILLARIALES (PENNALES) to NAVICULALES Author from (Grunow) Grunow 1880 to (Grunow) Grunow in Van Heurck 1880</t>
  </si>
  <si>
    <t>(Grunow) Grunow in Van Heurck 1880</t>
  </si>
  <si>
    <t>Order, Author</t>
  </si>
  <si>
    <t>Corrected Order from BACILLARIALES (PENNALES) to NAVICULALES; Geometric shape changed from half parallelepiped to parallelepiped-50%, formula changed from l *w*h/2 to l*w*h*0.5 and calculated volume changed accordingly (no biovolume changed)</t>
  </si>
  <si>
    <t>irregulary branched colonies, cells united by their ends</t>
  </si>
  <si>
    <t>Geometric shape changed from half parallelepiped to parallelepiped-50%, formula changed from l *w*h/2 to l*w*h*0.5 and calculated volume changed accordingly (no biovolume changed)</t>
  </si>
  <si>
    <t>LYRELLALES</t>
  </si>
  <si>
    <t>stepped chains, cells united by overlapping valves (short overlap)</t>
  </si>
  <si>
    <t>stepped chains, cells united by overlapping valves (cell overlap about one ninth of the cell length)</t>
  </si>
  <si>
    <t>stepped chains, cells united by overlapping valves (cell overlap about one third or more of cell length)</t>
  </si>
  <si>
    <t>stepped chains, cells united by overlapping valves (cell overlap about one third to one fourth of cell length)</t>
  </si>
  <si>
    <t>stepped chains, cells united by overlapping valves</t>
  </si>
  <si>
    <t>solitary and often attached to other diatoms by a mucilage stalk</t>
  </si>
  <si>
    <t>cells attached to substrate by branched mucilage stalks, forming colonies</t>
  </si>
  <si>
    <t>ribbon-like colonies, cells joined by short linking spines (attached or planktonic)</t>
  </si>
  <si>
    <t>ribbon-like colonies (attached or planktonic)</t>
  </si>
  <si>
    <t>STRIATELLALES</t>
  </si>
  <si>
    <t>cells in zig-zag chains, attached to substraum by a mucilage stalk</t>
  </si>
  <si>
    <t>Corrected Order from BACILLARIALES (PENNALES) to STRIATELLALES</t>
  </si>
  <si>
    <t>Corrected Order from BACILLARIALES (PENNALES) to SURIRELLALES; Author from Brébisson in Kitton 1869 to Brébisson &amp; Kitton in Kitton 1869</t>
  </si>
  <si>
    <t>Brébisson &amp; Kitton in Kitton 1869</t>
  </si>
  <si>
    <t>zig-zig chains</t>
  </si>
  <si>
    <t>Width and heigth has swapped values, since heigth and length are visuable parts of the cell (no biovolume changed)</t>
  </si>
  <si>
    <t>Width, Heigth</t>
  </si>
  <si>
    <t>Old size cl of size cl 2. Biovolume corrected. Width changed from being equal to height to height x 0.5</t>
  </si>
  <si>
    <t>star-shaped colonies, that can split into zig-zag colonies</t>
  </si>
  <si>
    <t>New size class of size cl 1. Biovolume corrected. Width changed from being equal to height to height x 0.5.</t>
  </si>
  <si>
    <t>short ribbon-shaped colonies (attached to substrate of planktonic)</t>
  </si>
  <si>
    <t>Geometric shape changed fom half parallelepiped to parallelepiped-50%, formula changed from l *w*h/2 to l*w*h*0.5 and calculated volume changed accordingly (no bivolume changed)</t>
  </si>
  <si>
    <t>THALASSIONEMATALES</t>
  </si>
  <si>
    <t>New size cl of size cl 1. Correction factor 0.9 added to the biovolume formula to better describe the biovolume and to harmonize with CEN-standrad EN 16695:2015. Corrected Order from BACILLARIALES (PENNALES) to THALASSIONEMATALES</t>
  </si>
  <si>
    <t>New size cl of size cl 2. Correction factor 0.9 added to the biovolume formula to better describe the biovolume and to harmonize with CEN-standrad EN 16695:2015. Corrected Order from BACILLARIALES (PENNALES) to THALASSIONEMATALES</t>
  </si>
  <si>
    <t>New size cl of size cl 3. Correction factor 0.9 added to the biovolume formula to better describe the biovolume and to harmonize with CEN-standrad EN 16695:2015. Corrected Order from BACILLARIALES (PENNALES) to THALASSIONEMATALES</t>
  </si>
  <si>
    <t>New size cl of size cl 4. Correction factor 0.9 added to the biovolume formula to better describe the biovolume and to harmonize with CEN-standrad EN 16695:2015. Corrected Order from BACILLARIALES (PENNALES) to THALASSIONEMATALES</t>
  </si>
  <si>
    <t>New size cl of size cl 5. Correction factor 0.9 added to the biovolume formula to better describe the biovolume and to harmonize with CEN-standrad EN 16695:2015. Corrected Order from BACILLARIALES (PENNALES) to THALASSIONEMATALES</t>
  </si>
  <si>
    <t>New size cl of size cl 6. Correction factor 0.9 added to the biovolume formula to better describe the biovolume and to harmonize with CEN-standrad EN 16695:2015. Corrected Order from BACILLARIALES (PENNALES) to THALASSIONEMATALES</t>
  </si>
  <si>
    <t>New size cl of size cl 7. Correction factor 0.9 added to the biovolume formula to better describe the biovolume and to harmonize with CEN-standrad EN 16695:2015. Corrected Order from BACILLARIALES (PENNALES) to THALASSIONEMATALES</t>
  </si>
  <si>
    <t>fan-shaped or star-shaped colonies</t>
  </si>
  <si>
    <t>zig-zig and/or fan- to star-shaped colonies</t>
  </si>
  <si>
    <t>New size cl of size cl 1. Correction factor 0.9 added to the biovolume formula to better describe the biovolume and to harmonize with CEN-standrad EN 16695:2015. Order changed from BACILLARIALES (PENNALES) to THALASSIONEMATALES</t>
  </si>
  <si>
    <t>New size cl of size cl 2. Correction factor 0.9 added to the biovolume formula to better describe the biovolume and to harmonize with CEN-standrad EN 16695:2015. Order changed from BACILLARIALES (PENNALES) to THALASSIONEMATALES</t>
  </si>
  <si>
    <t>New size cl of size cl 3. Correction factor 0.9 added to the biovolume formula to better describe the biovolume and to harmonize with CEN-standrad EN 16695:2015. Order changed from BACILLARIALES (PENNALES) to THALASSIONEMATALES</t>
  </si>
  <si>
    <t>New size cl of size cl 4. Correction factor 0.9 added to the biovolume formula to better describe the biovolume and to harmonize with CEN-standrad EN 16695:2015. Order changed from BACILLARIALES (PENNALES) to THALASSIONEMATALES</t>
  </si>
  <si>
    <t>New size cl of size cl 5. Correction factor 0.9 added to the biovolume formula to better describe the biovolume and to harmonize with CEN-standrad EN 16695:2015. Order changed from BACILLARIALES (PENNALES) to THALASSIONEMATALES</t>
  </si>
  <si>
    <t>New size cl of size cl 6. Correction factor 0.9 added to the biovolume formula to better describe the biovolume and to harmonize with CEN-standrad EN 16695:2015. Order changed from BACILLARIALES (PENNALES) to THALASSIONEMATALES</t>
  </si>
  <si>
    <t>New size cl of size cl 7. Correction factor 0.9 added to the biovolume formula to better describe the biovolume and to harmonize with CEN-standrad EN 16695:2015. Order changed from BACILLARIALES (PENNALES) to THALASSIONEMATALES</t>
  </si>
  <si>
    <t>New size cl of size cl 8. Correction factor 0.9 added to the biovolume formula to better describe the biovolume and to harmonize with CEN-standrad EN 16695:2015. Order changed from BACILLARIALES (PENNALES) to THALASSIONEMATALES</t>
  </si>
  <si>
    <t>New size cl of size cl 9. Correction factor 0.9 added to the biovolume formula to better describe the biovolume and to harmonize with CEN-standrad EN 16695:2015. Order changed from BACILLARIALES (PENNALES) to THALASSIONEMATALES</t>
  </si>
  <si>
    <t>Corrected from BACILLARIALES (PENNALES) to THALASSIONEMATALES</t>
  </si>
  <si>
    <t>solitary in plankton, colonies fan-shaped when attached to substrate</t>
  </si>
  <si>
    <t>single cells or colony-shape of different forms</t>
  </si>
  <si>
    <t>55x75</t>
  </si>
  <si>
    <t>New size class added by SMHI</t>
  </si>
  <si>
    <t>New Size class added by SMHI</t>
  </si>
  <si>
    <t>30-40x200-300</t>
  </si>
  <si>
    <t>2-3x40-50</t>
  </si>
  <si>
    <t>12-14x14-15</t>
  </si>
  <si>
    <t>2.5-3x4-4.5</t>
  </si>
  <si>
    <t>New size added by Finland</t>
  </si>
  <si>
    <t>New size class added by Finland</t>
  </si>
  <si>
    <t>New size class added by Finland. Based on Gymnodinium size class 5 and 55.</t>
  </si>
  <si>
    <t>Old size class of size class 5, correction due to: Geometric shape sphere-25% does not correspond to actual cell shape and leads to overestimation of biovolume.</t>
  </si>
  <si>
    <t>Old size class of size class 6, correction due to: Geometric shape sphere-25% does not correspond to actual cell shape and leads to overestimation of biovolume.</t>
  </si>
  <si>
    <t>Old size class of size class 7, correction due to: Geometric shape sphere-25% does not correspond to actual cell shape and leads to overestimation of biovolume.</t>
  </si>
  <si>
    <t>Old size class of size class 8, correction due to: Geometric shape sphere-25% does not correspond to actual cell shape and leads to overestimation of biovolume.</t>
  </si>
  <si>
    <t>Aulacoseira tenella</t>
  </si>
  <si>
    <t>(Nygaard) Simonsen, 1979</t>
  </si>
  <si>
    <t>https://www.marinespecies.org/aphia.php?p=taxdetails&amp;id=179360</t>
  </si>
  <si>
    <t>5-8.5x3-5</t>
  </si>
  <si>
    <t>New species added by Finland</t>
  </si>
  <si>
    <t xml:space="preserve"> 5-8x3.5-5</t>
  </si>
  <si>
    <t>New size class added by Finland. Based on Skeletonema marinoi size class 2.</t>
  </si>
  <si>
    <t>Old size class of size class 4, correction due to: Height = 0.4 x diameter does not correspond to actual cell shape and leads to underestimation of biovolume.</t>
  </si>
  <si>
    <t>New size class to replace size class 1, added by Finland. Proposed new height-to-diameter ratio = 0.5. Corresponds better to actual cell shape.</t>
  </si>
  <si>
    <t>New size class to replace size class 2, added by Finland. Proposed new height-to-diameter ratio = 0.5. Corresponds better to actual cell shape.</t>
  </si>
  <si>
    <t xml:space="preserve"> 4x20-25</t>
  </si>
  <si>
    <t>1-3x25-40</t>
  </si>
  <si>
    <t>1-3x50-70</t>
  </si>
  <si>
    <t>1-3x70-100</t>
  </si>
  <si>
    <t>1-3x100-150</t>
  </si>
  <si>
    <t>Phacus caudatus</t>
  </si>
  <si>
    <t xml:space="preserve"> 15-20x31-40</t>
  </si>
  <si>
    <t xml:space="preserve"> 21-27x41-50</t>
  </si>
  <si>
    <t>Phacus curvicauda</t>
  </si>
  <si>
    <t>https://www.marinespecies.org/aphia.php?p=taxdetails&amp;id=163353</t>
  </si>
  <si>
    <t xml:space="preserve"> 18-25x20-30</t>
  </si>
  <si>
    <t xml:space="preserve"> 26-34x31-45</t>
  </si>
  <si>
    <t>Hübner 1886</t>
  </si>
  <si>
    <t>Svirenko 1915</t>
  </si>
  <si>
    <t>New taxonadded by Finland</t>
  </si>
  <si>
    <t>New taxon added by Finland</t>
  </si>
  <si>
    <t>R.Chodat, 1895</t>
  </si>
  <si>
    <t>https://www.marinespecies.org/aphia.php?p=taxdetails&amp;id=178609</t>
  </si>
  <si>
    <t>1.2x25-50</t>
  </si>
  <si>
    <t>Limnoraphis</t>
  </si>
  <si>
    <t>Corrected SizeRange from &gt;10 to &lt;10</t>
  </si>
  <si>
    <t>Removed Author, AphiaID and AphiaID_ link</t>
  </si>
  <si>
    <t>Author, AphiaID, AphiaID_ link</t>
  </si>
  <si>
    <r>
      <t xml:space="preserve">Formula: V=2/15 × </t>
    </r>
    <r>
      <rPr>
        <sz val="10"/>
        <rFont val="Calibri"/>
        <family val="2"/>
      </rPr>
      <t>∏</t>
    </r>
    <r>
      <rPr>
        <sz val="10"/>
        <rFont val="Arial"/>
        <family val="2"/>
        <charset val="186"/>
      </rPr>
      <t xml:space="preserve"> × d</t>
    </r>
    <r>
      <rPr>
        <vertAlign val="superscript"/>
        <sz val="10"/>
        <rFont val="Arial"/>
        <family val="2"/>
      </rPr>
      <t>2</t>
    </r>
    <r>
      <rPr>
        <sz val="10"/>
        <rFont val="Arial"/>
        <family val="2"/>
        <charset val="186"/>
      </rPr>
      <t xml:space="preserve"> × h</t>
    </r>
  </si>
  <si>
    <t>Explanations</t>
  </si>
  <si>
    <t>solitary or in pairs  or very rarely in short chains</t>
  </si>
  <si>
    <t>solitary or short and sometimes long chains</t>
  </si>
  <si>
    <t>18-25x40-50</t>
  </si>
  <si>
    <t>Old size class of size class 5, correction due to: Height = 0.4 x diameter does not correspond to actual cell shape and leads to underestimation of biovolume.</t>
  </si>
  <si>
    <t>14 - Spindle shape. Reference: SS-EN 16695:2015, Water quality - Guidance on estimation of phytoplankton biovolume</t>
  </si>
  <si>
    <t>Corrected Order from BACILLARIALES (PENNALES) to LICMOPHORALES</t>
  </si>
  <si>
    <t>Information</t>
  </si>
  <si>
    <t>In the explanation sheet added comment 14: Spindle shape. Reference: SS-EN 16695:2015, Water quality - Guidance on estimation of phytoplankton biovolume</t>
  </si>
  <si>
    <t>3x7-8</t>
  </si>
  <si>
    <t>New size class for 100 µm colony, based on size cl 13.</t>
  </si>
  <si>
    <t>New size class for 100 µm colony, based on size cl 14.</t>
  </si>
  <si>
    <t>New size class for 100 µm colony, based on size cl 15.</t>
  </si>
  <si>
    <t>New size class for 100 µm colony, based on size cl 16.</t>
  </si>
  <si>
    <t>New size class for 100 µm colony, based on size cl 17.</t>
  </si>
  <si>
    <t>New size class for 100 µm colony, based on size cl 18.</t>
  </si>
  <si>
    <t>New size class for 100 µm colony, based on size cl 19.</t>
  </si>
  <si>
    <t>New size class for 100 µm colony, based on size cl 20.</t>
  </si>
  <si>
    <t>New size class for 100 µm colony, based on size cl 21.</t>
  </si>
  <si>
    <t>New size class for 100 µm colony, based on size cl 22.</t>
  </si>
  <si>
    <t>New size class for 100 µm colony, based on size cl 23.</t>
  </si>
  <si>
    <t>New size class for 100 µm colony, based on size cl 24.</t>
  </si>
  <si>
    <t>New size class for 100 µm colony, based on size cl 25.</t>
  </si>
  <si>
    <t>This Excel file is an updated appendix to Olenina, I., Hajdu, S., Andersson, A.,Edler, L., Wasmund, N., Busch, S., Göbel, J., Gromisz, S., Huseby, S., Huttunen, M., Jaanus, A., Kokkonen, P., Ledaine, I., Niemkiewicz, E., 2006. Biovolumes and size-classes of phytoplankton in the Baltic Sea. Baltic Sea Environment Proceedings No.106, 144pp. (Publication available at: http://www.helcom.fi.)</t>
  </si>
  <si>
    <t>Biovolume formulas used are described in Olenina et al (2006) above, with the exceptions found below under "Comments".</t>
  </si>
  <si>
    <t>In the explanation sheet added information: This Excel file is an updated appendix to Olenina, I., Hajdu, S., Andersson, A.,Edler, L., Wasmund, N., Busch, S., Göbel, J., Gromisz, S., Huseby, S., Huttunen, M., Jaanus, A., Kokkonen, P., Ledaine, I., Niemkiewicz, E., 2006. Biovolumes and size-classes of phytoplankton in the Baltic Sea. Baltic Sea Environment Proceedings No.106, 144pp. (Publication available at: http://www.helcom.fi.)</t>
  </si>
  <si>
    <t>In the explanation sheet added information: Biovolume formulas used are described in Olenina et al (2006) above, with the exceptions found below under "Comments".</t>
  </si>
  <si>
    <t>Carbon density is not constant but decreases significantly with increasing cell volume (Menden-Deuer &amp; Lessard, 2000).</t>
  </si>
  <si>
    <t>Due to this carbon content of filaments (or colonies) in this biovolume file is calculated based on biovolume of the single cells in the filaments (or colonies).</t>
  </si>
  <si>
    <t>In the explanation sheet added information: Carbon density is not constant but decreases significantly with increasing cell volume (Menden-Deuer &amp; Lessard, 2000).</t>
  </si>
  <si>
    <t>In the explanation sheet added information: Due to this carbon content of filaments (or colonies) in this biovolume file is calculated based on biovolume of the single cells in the filaments (or colonies).</t>
  </si>
  <si>
    <t>very short chains</t>
  </si>
  <si>
    <t>Height in 100µm colony is the same as width in single cells and calculated as column AB (Length_of_cell(µm)_in_filament_or_colony)+1.  "Length_of_cell(µm)_in_filament_or_colony" is the same as height in single cells.</t>
  </si>
  <si>
    <t>New taxon added by Finland. Based on size classes of Lagerheimia genevensis and L. wratislaviensis.</t>
  </si>
  <si>
    <t>cluster of cells</t>
  </si>
  <si>
    <t>Old size cl of size cl 4. Biovolume changed due to corrections of cell size measurements</t>
  </si>
  <si>
    <t>Old size cl of size cl 5. Biovolume changed due to corrections of cell size measurements</t>
  </si>
  <si>
    <t>Old size cl of size cl 6. Biovolume changed due to corrections of cell size measurements</t>
  </si>
  <si>
    <t>New size class of size cl 1. Biovolume changed due to corrections of cell size measurements</t>
  </si>
  <si>
    <t>New size class of size cl 2. Biovolume changed due to corrections of cell size measurements. Unit changed from colony to cluster of cells</t>
  </si>
  <si>
    <t>New size class of size cl 3. Biovolume changed due to corrections of cell size measurements. Unit changed from colony to cluster of cells</t>
  </si>
  <si>
    <t>Old size cl of size cl 7. Biovolume changed due to corrections of cell size measurements</t>
  </si>
  <si>
    <t>Old size cl of size cl 8. Biovolume changed due to corrections of cell size measurements</t>
  </si>
  <si>
    <t>New size class of size cl 4. Biovolume changed due to corrections of cell size measurements. Unit changed from colony to cluster of cells</t>
  </si>
  <si>
    <t xml:space="preserve">solitary cells sometimes grouped in formless clusters within  a mucilaginous envelope </t>
  </si>
  <si>
    <t>solitary cells sometimes grouped in clusters looking like pairs or rows</t>
  </si>
  <si>
    <t>Old size class of size class 2, correction due to geometric shape and formula changed from half parallelepiped to parallelepiped-20%</t>
  </si>
  <si>
    <t>New size class of size class 1, correction due to geometric shape and formula changed from half parallelepiped to parallelepiped-20%</t>
  </si>
  <si>
    <t>https://www.marinespecies.org/aphia.php?p=taxdetails&amp;id=1578807</t>
  </si>
  <si>
    <t>The Pennales diatom shapes were reviewed and modified, when deemed possible, to better correspond with the CEN standard (EN 16695:2015).</t>
  </si>
  <si>
    <t>Column AD, Comment_on_Carbon_calculation: "based on individual cell size" corrected to "based on individual cell". The comment "based on individual cell" was removed as redundant from counting units consisting of one cell.</t>
  </si>
  <si>
    <t>New size class to replace size class 2, added by Finland. New geometric shape, follows CEN standard. Corresponds better to actual cell shape. SizeRange modified also, and cell dimensions modified correspondingly.</t>
  </si>
  <si>
    <t>New size class to replace size class 1, added by Finland. New geometric shape, follows CEN standard. Corresponds better to actual cell shape. SizeRange modified also, and cell dimensions modified correspondingly.</t>
  </si>
  <si>
    <t>New size class to replace size class 3, added by Finland. New geometric shape, follows CEN standard. Corresponds better to actual cell shape.</t>
  </si>
  <si>
    <t>New size class to replace size class 4, added by Finland. New geometric shape, follows CEN standard. Corresponds better to actual cell shape. SizeRange modified also.</t>
  </si>
  <si>
    <t>Old size class of size cl 12. Geometric shape changed from rotational ellipsoid to spindle</t>
  </si>
  <si>
    <t>Old size class of size cl 13. Geometric shape changed from rotational ellipsoid to spindle</t>
  </si>
  <si>
    <t>Old size class of size cl 14. Geometric shape changed from rotational ellipsoid to spindle</t>
  </si>
  <si>
    <t>Old size class of size cl 15. Geometric shape changed from rotational ellipsoid to spindle</t>
  </si>
  <si>
    <t>Old size class of size cl 11. Geometric shape changed from rotational ellipsoid to spindle</t>
  </si>
  <si>
    <t>New size class of size cl 10. Geometric shape changed from rotational ellipsoid to spindle</t>
  </si>
  <si>
    <t>New size class of size cl 6. Geometric shape changed from rotational ellipsoid to spindle</t>
  </si>
  <si>
    <t>New size class of size cl 7. Geometric shape changed from rotational ellipsoid to spindle</t>
  </si>
  <si>
    <t>New size class of size cl 8. Geometric shape changed from rotational ellipsoid to spindle</t>
  </si>
  <si>
    <t>New size class of size cl 9. Geometric shape changed from rotational ellipsoid to spindle</t>
  </si>
  <si>
    <t>Old size class of size cl 2. Geometric shape changed from half parallelepiped to parallelepiped-10%</t>
  </si>
  <si>
    <t>New size class of size cl 1. Geometric shape changed from half parallelepiped to parallelepiped-10%.</t>
  </si>
  <si>
    <t>Old size cl of size cl 4. Geometric shape changed from half parallelepiped to parallelepiped-10%</t>
  </si>
  <si>
    <t>Old size cl of size cl 3. Geometric shape changed from half parallelepiped to parallelepiped-10%</t>
  </si>
  <si>
    <t>New size class of size cl 2. Geometric shape changed from half parallelepiped to parallelepiped-10%</t>
  </si>
  <si>
    <t>New size class of size cl 1. Geometric shape changed from half parallelepiped to parallelepiped-10%</t>
  </si>
  <si>
    <t>Old size cl of size cl 6. Geometric shape changed from 2 cones to spindle</t>
  </si>
  <si>
    <t>Old size cl of size cl 7. Geometric shape changed from 2 cones to spindle</t>
  </si>
  <si>
    <t>Old size cl of size cl 8. Geometric shape changed from 2 cones to spindle</t>
  </si>
  <si>
    <t>Old size cl of size cl 5. Geometric shape changed from 2 cones to spindle</t>
  </si>
  <si>
    <t>New size class of size cl 4. Geometric shape changed from 2 cones to spindle</t>
  </si>
  <si>
    <t>New size class of size cl 1. Geometric shape changed from 2 cones to spindle</t>
  </si>
  <si>
    <t>New size class of size cl 2. Geometric shape changed from 2 cones to spindle</t>
  </si>
  <si>
    <t>New size class of size cl 3. Geometric shape changed from 2 cones to spindle</t>
  </si>
  <si>
    <t>Old size cl of size cl 13. Geometric shape changed from parallelepiped to  parallelepiped-20%</t>
  </si>
  <si>
    <t>Old size cl of size cl 14. Geometric shape changed from parallelepiped to  parallelepiped-20%</t>
  </si>
  <si>
    <t>Old size cl of size cl 16. Geometric shape changed from parallelepiped to  parallelepiped-20%</t>
  </si>
  <si>
    <t>Old size cl of size cl 17. Geometric shape changed from parallelepiped to  parallelepiped-20%</t>
  </si>
  <si>
    <t>Old size cl of size cl 18. Geometric shape changed from parallelepiped to  parallelepiped-20%</t>
  </si>
  <si>
    <t>Old size cl of size cl 19. Geometric shape changed from parallelepiped to  parallelepiped-20%</t>
  </si>
  <si>
    <t>Old size cl of size cl 21. Geometric shape changed from parallelepiped to  parallelepiped-20%</t>
  </si>
  <si>
    <t>Old size cl of size cl 22. Geometric shape changed from parallelepiped to  parallelepiped-20%</t>
  </si>
  <si>
    <t>Old size cl of size cl 23. Geometric shape changed from parallelepiped to  parallelepiped-20%</t>
  </si>
  <si>
    <t>Old size cl of size cl 24. Geometric shape changed from parallelepiped to  parallelepiped-20%</t>
  </si>
  <si>
    <t>Old size cl of size cl 25. Geometric shape changed from parallelepiped to  parallelepiped-20%</t>
  </si>
  <si>
    <t>Old size cl of size cl 20. Geometric shape changed from parallelepiped to  parallelepiped-20%</t>
  </si>
  <si>
    <t>New size class of size cl 1. Geometric shape changed from parallelepiped to parallelepiped-20%.</t>
  </si>
  <si>
    <t>New size class of size cl 2. Geometric shape changed from parallelepiped to parallelepiped-20%.</t>
  </si>
  <si>
    <t>New size class of size cl 3. Geometric shape changed from parallelepiped to parallelepiped-20%.</t>
  </si>
  <si>
    <t>New size class of size cl 4. Geometric shape changed from parallelepiped to parallelepiped-20%.</t>
  </si>
  <si>
    <t>New size class of size cl 5. Geometric shape changed from parallelepiped to parallelepiped-20%.</t>
  </si>
  <si>
    <t>New size class of size cl 6. Geometric shape changed from parallelepiped to parallelepiped-20%.</t>
  </si>
  <si>
    <t>New size class of size cl 12. Geometric shape changed from parallelepiped to parallelepiped-20%.</t>
  </si>
  <si>
    <t>New size class of size cl 7. Geometric shape changed from parallelepiped to parallelepiped-20%.</t>
  </si>
  <si>
    <t>New size class of size cl 8. Geometric shape changed from parallelepiped to parallelepiped-20%.</t>
  </si>
  <si>
    <t>New size class of size cl 9. Geometric shape changed from parallelepiped to parallelepiped-20%.</t>
  </si>
  <si>
    <t>New size class of size cl 10. Geometric shape changed from parallelepiped to parallelepiped-20%.</t>
  </si>
  <si>
    <t>New size class of size cl 11. Geometric shape changed from parallelepiped to parallelepiped-20%.</t>
  </si>
  <si>
    <t>Old size cl of size cl 3. Geometric shape changed from rotational ellipsoid to spindle</t>
  </si>
  <si>
    <t>Old size cl of size cl 4. Geometric shape changed from rotational ellipsoid to spindle</t>
  </si>
  <si>
    <t>New size class of size cl 1. Geometric shape changed from rotational ellipsoid  to spindle. Order changed from BACILLARIALES (PENNALES) to CYMATOSIRALES</t>
  </si>
  <si>
    <t>New size class of size cl 2. Geometric shape changed from rotational ellipsoid  to spindle. Order changed from BACILLARIALES (PENNALES) to CYMATOSIRALES</t>
  </si>
  <si>
    <t>Old size class of size cl 4. Geometric shape changed from parallelepiped to parallellepiped-20%</t>
  </si>
  <si>
    <t>Old size class of size cl 5. Geometric shape changed from parallelepiped to parallellepiped-20%</t>
  </si>
  <si>
    <t>Old size class of size cl 6. Geometric shape changed from parallelepiped to parallellepiped-20%</t>
  </si>
  <si>
    <t>New size class of size cl 1. Geometric shape changed from parallelepiped to parallellepiped-20%; corrected Order from BACILLARIALES (PENNALES) to FRAGILARIALES</t>
  </si>
  <si>
    <t>New size class of size cl 2. Geometric shape changed from parallelepiped to parallellepiped-20%; corrected Order from BACILLARIALES (PENNALES) to FRAGILARIALES</t>
  </si>
  <si>
    <t>New size class of size cl 3. Geometric shape changed from parallelepiped to parallellepiped-20%; corrected Order from BACILLARIALES (PENNALES) to FRAGILARIALES</t>
  </si>
  <si>
    <t>Old size cl of size cl 2. Geometric shape changed from half parallelepiped to oval cylinder</t>
  </si>
  <si>
    <t>New size class of size cl 1. Geometric shape changed from half parallelepiped to oval cylinder. Order changed from BACILLARIALES (PENNALES) to LYRELLALES</t>
  </si>
  <si>
    <t>Old size class of size cl 2. Geometric shape changed from half parallelepiped to oval cylinder</t>
  </si>
  <si>
    <t>New size class of size cl 1. Geometric shape changed from half parallelepiped to oval cylinder; corrected Order from BACILLARIALES (PENNALES) to MASTOGLOIALES</t>
  </si>
  <si>
    <t>Old size classs of size cl 2. Geometric shape changed from half parallelepiped to oval cylinder</t>
  </si>
  <si>
    <t>New size class of size cl 1. Geometric shape changed from half parallelepiped to oval cylinder; corrected Order from BACILLARIALES (PENNALES) to NAVICULALES</t>
  </si>
  <si>
    <t>Old size cl of size cl 5. Geometric shape changed from half parallelepiped to oval cylinder</t>
  </si>
  <si>
    <t>Old size cl of size cl 6. Geometric shape changed from half parallelepiped to oval cylinder</t>
  </si>
  <si>
    <t>Old size cl of size cl 7. Geometric shape changed from half parallelepiped to oval cylinder</t>
  </si>
  <si>
    <t>Old size cl of size cl 8. Geometric shape changed from half parallelepiped to oval cylinder</t>
  </si>
  <si>
    <t>New size class of size cl 2. Geometric shape changed from half parallelepiped to oval cylinder; corrected Order from BACILLARIALES (PENNALES) to NAVICULALES</t>
  </si>
  <si>
    <t>New size class of size cl 3. Geometric shape changed from half parallelepiped to oval cylinder; corrected Order from BACILLARIALES (PENNALES) to NAVICULALES</t>
  </si>
  <si>
    <t>New size class of size cl 4. Geometric shape changed from half parallelepiped to oval cylinder; corrected Order from BACILLARIALES (PENNALES) to NAVICULALES</t>
  </si>
  <si>
    <t>Old size cl of size cl 8. Geometric shape changed from parallelepiped to parallelepiped-10%</t>
  </si>
  <si>
    <t>Old size cl of size cl 9. Geometric shape changed from parallelepiped to parallelepiped-10%</t>
  </si>
  <si>
    <t>Old size cl of size cl 10. Geometric shape changed from parallelepiped to parallelepiped-10%</t>
  </si>
  <si>
    <t>Old size cl of size cl 11. Geometric shape changed from parallelepiped to parallelepiped-10%</t>
  </si>
  <si>
    <t>Old size cl of size cl 12. Geometric shape changed from parallelepiped to parallelepiped-10%</t>
  </si>
  <si>
    <t>Old size cl of size cl 13. Geometric shape changed from parallelepiped to parallelepiped-10%</t>
  </si>
  <si>
    <t>Old size cl of size cl 14. Geometric shape changed from parallelepiped to parallelepiped-10%</t>
  </si>
  <si>
    <t>Old size cl of size cl 15. Geometric shape changed from parallelepiped to parallelepiped-10%</t>
  </si>
  <si>
    <t>Old size cl of size cl 16. Geometric shape changed from parallelepiped to parallelepiped-10%</t>
  </si>
  <si>
    <t>Old size cl of size cl 17. Geometric shape changed from parallelepiped to parallelepiped-10%</t>
  </si>
  <si>
    <t>Old size cl of size cl 18. Geometric shape changed from parallelepiped to parallelepiped-10%</t>
  </si>
  <si>
    <t xml:space="preserve">In the explanation sheet added information: More information about the file and the updating process is given in the file "PEG_Bvol_Update_Procedure.docx" </t>
  </si>
  <si>
    <t xml:space="preserve">This Excel file is updated yearly by the HELCOM EG PHYTO (former PEG), and the latest version is available at: https://www.ices.dk/data/Documents/ENV/PEG_BVOL.zip. </t>
  </si>
  <si>
    <t xml:space="preserve">More information about the file and the updating process is given in the file "PEG_Bvol_Update_Procedure.docx" </t>
  </si>
  <si>
    <t xml:space="preserve">In the explanation sheet added information: This Excel file is updated yearly by the HELCOM EG PHYTO (former PEG), and the latest version is available at: https://www.ices.dk/data/Documents/ENV/PEG_BVOL.zip. </t>
  </si>
  <si>
    <t>Corrected Genus from LImnoraphis to Limnoraphis</t>
  </si>
  <si>
    <t xml:space="preserve">3; 7; HD fact.=0.25  </t>
  </si>
  <si>
    <t>1.4</t>
  </si>
  <si>
    <t>2.5-4x35-50</t>
  </si>
  <si>
    <t>2.5-4x50-65</t>
  </si>
  <si>
    <t>2.5-3x30-35</t>
  </si>
  <si>
    <t>π/12*d^2*(h+d/2)*0.75</t>
  </si>
  <si>
    <t>π/12*d^2*(h+d/2)*0.8</t>
  </si>
  <si>
    <t>cone + half sphere-40%</t>
  </si>
  <si>
    <t>Correction of the decimal separator from "comma" to "dot" in column "SizeRange"</t>
  </si>
  <si>
    <t xml:space="preserve">Correction of the decimal separator from "comma" to "dot" in column "Comment" </t>
  </si>
  <si>
    <t>Correction of the decimal separator from "comma" to "dot" in column "FORMULA"</t>
  </si>
  <si>
    <t>Correction of spaces in column "Geometric_shape"</t>
  </si>
  <si>
    <t>PEG_BVOL2023</t>
  </si>
  <si>
    <t>editorial</t>
  </si>
  <si>
    <t>Comment in column "Comment_on_Carbon_calculation" (AD) should be moved to column "Comment" (AA)</t>
  </si>
  <si>
    <t>Corrected Division from EUGLENOPHYTA to EUGLENOZOA</t>
  </si>
  <si>
    <t>EUGLENOZOA</t>
  </si>
  <si>
    <t>(O.F.Müller) B.Marin &amp; Melkonian 2003</t>
  </si>
  <si>
    <t>(Schmarda) B.Marin &amp; Melkonian 2003</t>
  </si>
  <si>
    <t>Not accepted size class of incorrect shape in agreement with CEN standard</t>
  </si>
  <si>
    <t>Old size class of size class 3, correction due to: Geometric shape Cone does not correspond to actual cell shape and leads to underestimation of biovolume.</t>
  </si>
  <si>
    <t>Old size class of size class 4, correction due to: Geometric shape Cone does not correspond to actual cell shape and leads to underestimation of biovolume.</t>
  </si>
  <si>
    <t>Old size class of size class 2, correction due to: Geometric shape Cone does not correspond to actual cell shape and leads to underestimation of biovolume.</t>
  </si>
  <si>
    <t>Corrected Division from EUGLENOPHYTA to EUGLENOZOA. New size class of size class 1, correction due to: Geometric shape Cone does not correspond to actual cell shape and leads to underestimation of biovolume.</t>
  </si>
  <si>
    <t>Corrected Division from EUGLENOPHYTA to EUGLENOZOA. New size class of size class 2, correction due to: Geometric shape Cone does not correspond to actual cell shape and leads to underestimation of biovolume.</t>
  </si>
  <si>
    <t>Corrected Division from EUGLENOPHYTA to EUGLENOZOA, Author name from (Schmarda) Marin &amp; Melkonian 2003 to (Schmarda) B.Marin &amp; Melkonian, 2003. New size class of size class 1, correction due to: Geometric shape Cone does not correspond to actual cell shape and leads to underestimation of biovolume.</t>
  </si>
  <si>
    <t>Division name; Author name; New Size class</t>
  </si>
  <si>
    <t>Zygnematophyceae</t>
  </si>
  <si>
    <t>Corrected Class from Conjugatophyceae to Zygnematophyceae</t>
  </si>
  <si>
    <t>Old size class of size class 2, correction due to: Geometric shape trapezoid does not correspond to actual cell shape and leads to underestimation of biovolume</t>
  </si>
  <si>
    <t>Old size class of size class 2, correction due to: Geometric shape cone does not correspond to actual cell shape and leads to underestimation of biovolume</t>
  </si>
  <si>
    <t>Old size class of size class 4, correction due to: Geometric shape 2 cone does not correspond to actual cell shape and leads to underestimation of biovolume</t>
  </si>
  <si>
    <t>Old size class of size class 5, correction due to: Geometric shape 2 cone does not correspond to actual cell shape and leads to underestimation of biovolume</t>
  </si>
  <si>
    <t>Old size class of size class 6, correction due to: Geometric shape  2 cone does not correspond to actual cell shape and leads to underestimation of biovolume</t>
  </si>
  <si>
    <t>Old size class of size class 3, correction due to: Geometric shape  2 cone does not correspond to actual cell shape and leads to underestimation of biovolume</t>
  </si>
  <si>
    <t>(Kirchner) E.H.Hegewald 2000</t>
  </si>
  <si>
    <t>Corrected Author name from (Kirchner) E.Hegewald 2000 to (Kirchner) E.H.Hegewald 2000</t>
  </si>
  <si>
    <t>(Chodat) E.H.Hegewald 2000</t>
  </si>
  <si>
    <t>Corrected Author name from (R.Chodat) E.Hegewald 2000 to (Chodat) E.H.Hegewald 2000</t>
  </si>
  <si>
    <t>Corrected Author name from (R.Chodat) S.S.An, T.Friedl &amp; E.Hegewald 1999 to (Chodat) S.S.An, T.Friedl &amp; E.Hegewald 1999</t>
  </si>
  <si>
    <t>(Chodat) S.S.An, T.Friedl &amp; E.Hegewald 1999</t>
  </si>
  <si>
    <t xml:space="preserve">Corrected Author name from (W. &amp; G.S. West) Hegewald 2000  to (West &amp; G.S. West) Hegewald 2000 </t>
  </si>
  <si>
    <t>(West &amp; G.S.West) Hegewald 2000</t>
  </si>
  <si>
    <t>Corrected Author name from (W. &amp; G.S. West) Hegewald 2000  to (West &amp; G.S. West) Hegewald 2000; Size Range 10-12x28-30 changed to 10-11x28-30</t>
  </si>
  <si>
    <t>Author; Size Range</t>
  </si>
  <si>
    <t xml:space="preserve"> 10-11x28-30</t>
  </si>
  <si>
    <t>Old size class of size class 4, correction due to: Geometric shape 2 cones does not correspond to actual cell shape and leads to underestimation of biovolume.</t>
  </si>
  <si>
    <t xml:space="preserve">New size class to replace size class 1, new geometric shape, follows CEN standard. Corresponds better to actual cell shape. </t>
  </si>
  <si>
    <t xml:space="preserve">New size class to replace size class 2, new geometric shape, follows CEN standard. Corresponds better to actual cell shape. </t>
  </si>
  <si>
    <t>Old size class of size class 4, correction due to: Geometric shape 2 cones does not correspond to actual cell shape and leads to underestimation of biovolume</t>
  </si>
  <si>
    <t>Old size class of size class 5, correction due to: Geometric shape 2 cones does not correspond to actual cell shape and leads to underestimation of biovolume</t>
  </si>
  <si>
    <t>Old size class of size class 6, correction due to: Geometric shape 2 cones does not correspond to actual cell shape and leads to underestimation of biovolume</t>
  </si>
  <si>
    <t>New size class to replace size class 1, new geometric shape, follows CEN standard. Corresponds better to actual cell shape</t>
  </si>
  <si>
    <t>New size class to replace size class 2, new geometric shape, follows CEN standard. Corresponds better to actual cell shape</t>
  </si>
  <si>
    <t>New size class to replace size class 3, new geometric shape, follows CEN standard. Corresponds better to actual cell shape</t>
  </si>
  <si>
    <t>New size class of size class 2, new geometric shape, follows CEN standard. Corresponds better to actual cell shape</t>
  </si>
  <si>
    <t>New size class of size class 1, new geometric shape, follows CEN standard. Corresponds better to actual cell shape</t>
  </si>
  <si>
    <t>New size class of size class 3, new geometric shape, follows CEN standard. Corresponds better to actual cell shape</t>
  </si>
  <si>
    <t>https://www.marinespecies.org/aphia.php?p=taxdetails&amp;id=626622</t>
  </si>
  <si>
    <t>Old size class of size class 2, correction due to: Geometric shape 2 cones does not correspond to actual cell shape and leads to underestimation of biovolume. In WoRMS: Status of the species uncertain (Illegitimate: priority for Scenedesmus apiculatus Corda, 1838.), in Algaebase: This name is currently regarded as a synonym of Scenedesmus obtusus var. apiculatus (West &amp; G.S.West) P.M.Tsarenko.</t>
  </si>
  <si>
    <t>Old size class of size class 3, correction due to: Geometric shape 2 cones does not correspond to actual cell shape and leads to underestimation of biovolume.</t>
  </si>
  <si>
    <t xml:space="preserve">Old size class of size class 6, correction due to: Geometric shape 2 cones does not correspond to actual cell shape and leads to underestimation of biovolume. </t>
  </si>
  <si>
    <t xml:space="preserve">Old size class of size class 7, correction due to: Geometric shape 2 cones does not correspond to actual cell shape and leads to underestimation of biovolume. </t>
  </si>
  <si>
    <t xml:space="preserve">Old size class of size class 8, correction due to: Geometric shape 2 cones does not correspond to actual cell shape and leads to underestimation of biovolume. </t>
  </si>
  <si>
    <t xml:space="preserve">Old size class of size class 9, correction due to: Geometric shape 2 cones does not correspond to actual cell shape and leads to underestimation of biovolume. </t>
  </si>
  <si>
    <t xml:space="preserve">Old size class of size class 10, correction due to: Geometric shape 2 cones does not correspond to actual cell shape and leads to underestimation of biovolume. </t>
  </si>
  <si>
    <t xml:space="preserve">New size class to replace size class 3, new geometric shape, follows CEN standard. Corresponds better to actual cell shape. </t>
  </si>
  <si>
    <t xml:space="preserve">New size class to replace size class 4, new geometric shape, follows CEN standard. Corresponds better to actual cell shape. </t>
  </si>
  <si>
    <t xml:space="preserve">New size class to replace size class 5, new geometric shape, follows CEN standard. Corresponds better to actual cell shape. </t>
  </si>
  <si>
    <t>Old size class of size class 2, correction due to: Geometric shape 2 cones does not correspond to actual cell shape and leads to underestimation of biovolume</t>
  </si>
  <si>
    <t>Division, SizeRange</t>
  </si>
  <si>
    <t xml:space="preserve">Old size class of size class 4, correction due to: Geometric shape cone does not correspond to actual cell shape and leads to underestimation of biovolume. </t>
  </si>
  <si>
    <t xml:space="preserve">Old size class of size class 5, correction due to: Geometric shape cone does not correspond to actual cell shape and leads to underestimation of biovolume. </t>
  </si>
  <si>
    <t xml:space="preserve">Old size class of size class 6, correction due to: Geometric shape cone does not correspond to actual cell shape and leads to underestimation of biovolume. </t>
  </si>
  <si>
    <t>(J.Throndsen) Manton 1975</t>
  </si>
  <si>
    <t xml:space="preserve">Old size class of size class 4, correction due to: Geometric shape 2 cone does not correspond to actual cell shape and leads to underestimation of biovolume. </t>
  </si>
  <si>
    <t xml:space="preserve">Old size class of size class 5, correction due to: Geometric shape 2 cone does not correspond to actual cell shape and leads to underestimation of biovolume. </t>
  </si>
  <si>
    <t xml:space="preserve">Old size class of size class 6, correction due to: Geometric shape 2 cone does not correspond to actual cell shape and leads to underestimation of biovolume. </t>
  </si>
  <si>
    <t xml:space="preserve">Old size class of size class 2, correction due to: Geometric shape 2 cone does not correspond to actual cell shape and leads to underestimation of biovolume. </t>
  </si>
  <si>
    <t>Corrected Author name from Kuylenstierna in Kuylenstierna &amp; Karlson 1998 to Kuylenstierna 1998</t>
  </si>
  <si>
    <t>Kuylenstierna 1998</t>
  </si>
  <si>
    <t xml:space="preserve">Old size class of size class 7, correction due to: Geometric shape 2 cone does not correspond to actual cell shape and leads to underestimation of biovolume. </t>
  </si>
  <si>
    <t xml:space="preserve">Old size class of size class 8, correction due to: Geometric shape 2 cone does not correspond to actual cell shape and leads to underestimation of biovolume. </t>
  </si>
  <si>
    <t xml:space="preserve">Old size class of size class 3, correction due to: Geometric shape 2 cone does not correspond to actual cell shape and leads to underestimation of biovolume. </t>
  </si>
  <si>
    <t>Corrected Division from EUGLENOPHYTA to EUGLENOZOA, Author name from (O.F.Müller) Marin &amp; Melkonian 2003 to  (O.F.Müller) B.Marin &amp; Melkonian 2003, SizeRange from 7-9x80-120 to 7-9x80-110. New size class of size class 1, correction due to: Geometric shape Cone does not correspond to actual cell shape and leads to underestimation of biovolume.</t>
  </si>
  <si>
    <t xml:space="preserve"> 7-9x80-110</t>
  </si>
  <si>
    <t>Division name; Author name; SizeRange; New size class</t>
  </si>
  <si>
    <t>Division; SizeRange</t>
  </si>
  <si>
    <t>Old size class of size class 7, correction due to: Geometric shape 2 cones does not correspond to actual cell shape and leads to underestimation of biovolume</t>
  </si>
  <si>
    <t>Old size class of size class 8, correction due to: Geometric shape 2 cones does not correspond to actual cell shape and leads to underestimation of biovolume</t>
  </si>
  <si>
    <t>Corrected Class from Conjugatophyceae to Zygnematophyceae, New size class of size class 1, new geometric shape, follows CEN standard. Corresponds better to actual cell shape</t>
  </si>
  <si>
    <t>Corrected Class from Conjugatophyceae to Zygnematophyceae, New size class of size class 2, new geometric shape, follows CEN standard. Corresponds better to actual cell shape</t>
  </si>
  <si>
    <t>Corrected Class from Conjugatophyceae to Zygnematophyceae, New size class of size class 3, new geometric shape, follows CEN standard. Corresponds better to actual cell shape</t>
  </si>
  <si>
    <t>Corrected Class from Conjugatophyceae to Zygnematophyceae, New size class of size class 4, new geometric shape, follows CEN standard. Corresponds better to actual cell shape</t>
  </si>
  <si>
    <t>Class, New Size class</t>
  </si>
  <si>
    <t>Old size class of size class 6, correction due to: Geometric shape 2 cone does not correspond to actual cell shape and leads to underestimation of biovolume</t>
  </si>
  <si>
    <t>Old size class of size class 7, correction due to: Geometric shape  2 cone does not correspond to actual cell shape and leads to underestimation of biovolume</t>
  </si>
  <si>
    <t>Old size class of size class 8, correction due to: Geometric shape  2 cone does not correspond to actual cell shape and leads to underestimation of biovolume</t>
  </si>
  <si>
    <t>New size class of size class 4, new geometric shape, follows CEN standard. Corresponds better to actual cell shape</t>
  </si>
  <si>
    <t>Corrected Class from Tribophyceae (Xanthophyceae, Heterokontae) to Xanthophyceae</t>
  </si>
  <si>
    <t>Xanthophyceae</t>
  </si>
  <si>
    <t>Corrected Class from Raphidophyceae (Chloromonadophyceae) to Raphidophyceae</t>
  </si>
  <si>
    <t>New size class of size class 1, correction due to: Geometric shape Cone does not correspond to actual cell shape and leads to underestimation of biovolume.</t>
  </si>
  <si>
    <t>Corrected Author name from (J.Schumann) Lemmermann 1899 to (Schumann) Lemmermann 1899</t>
  </si>
  <si>
    <t>(Schumann) Lemmermann 1899</t>
  </si>
  <si>
    <t xml:space="preserve"> 25-30x6-10</t>
  </si>
  <si>
    <t>30-35x6-10</t>
  </si>
  <si>
    <t>New size class added by Estonia</t>
  </si>
  <si>
    <t>Prymnesium parvum</t>
  </si>
  <si>
    <t>https://www.marinespecies.org/aphia.php?p=taxdetails&amp;id=160564</t>
  </si>
  <si>
    <t>New Species added by Poland</t>
  </si>
  <si>
    <t>1.5x10</t>
  </si>
  <si>
    <t>New size class added by FINLAND</t>
  </si>
  <si>
    <t>Balechina</t>
  </si>
  <si>
    <t>Balechina gracilis</t>
  </si>
  <si>
    <t>(Bergh) F.Gómez, Artigas &amp; Gast, 2021</t>
  </si>
  <si>
    <t>https://www.marinespecies.org/aphia.php?p=taxdetails&amp;id=1633651</t>
  </si>
  <si>
    <t>New name of Gymnodinium gracile</t>
  </si>
  <si>
    <t>Old name of Balechina gracilis</t>
  </si>
  <si>
    <t>Chrysidiastrum catenatum</t>
  </si>
  <si>
    <t>Lauterborn, 1913</t>
  </si>
  <si>
    <t>https://www.marinespecies.org/aphia.php?p=taxdetails&amp;id=571996</t>
  </si>
  <si>
    <t>New species added by FINLAND</t>
  </si>
  <si>
    <t>5-6x9-12</t>
  </si>
  <si>
    <t>Diatoma moniliformis</t>
  </si>
  <si>
    <t>Kützing, 1833</t>
  </si>
  <si>
    <t>https://www.marinespecies.org/aphia.php?p=taxdetails&amp;id=164000</t>
  </si>
  <si>
    <t>2-4x8-20</t>
  </si>
  <si>
    <t>2-4x20-40</t>
  </si>
  <si>
    <t>J.B.M. Bory de Saint-Vincent, 1824</t>
  </si>
  <si>
    <t>https://www.marinespecies.org/aphia.php?p=taxdetails&amp;id=149013</t>
  </si>
  <si>
    <t>4-6x20-40</t>
  </si>
  <si>
    <t>New Genus</t>
  </si>
  <si>
    <t xml:space="preserve"> 50-60x80-100</t>
  </si>
  <si>
    <t>Strombomonas</t>
  </si>
  <si>
    <t>Deflandre, 1930</t>
  </si>
  <si>
    <t>https://www.marinespecies.org/aphia.php?p=taxdetails&amp;id=163418</t>
  </si>
  <si>
    <t>10-17x20-30</t>
  </si>
  <si>
    <t>18-25x25-35</t>
  </si>
  <si>
    <t>New genus added by FINLAND</t>
  </si>
  <si>
    <t>Quadrigula</t>
  </si>
  <si>
    <t>Printz, 1916</t>
  </si>
  <si>
    <t>https://www.marinespecies.org/aphia.php?p=taxdetails&amp;id=178946</t>
  </si>
  <si>
    <t>4-16 cells, often in groups of 4 cells</t>
  </si>
  <si>
    <t>Lagerheimia quadriseta</t>
  </si>
  <si>
    <t>(Lemmermann) G.M.Smith, 1926</t>
  </si>
  <si>
    <t>https://www.marinespecies.org/aphia.php?p=taxdetails&amp;id=178939</t>
  </si>
  <si>
    <t>New size class of size class 1, new correction factor 0.8, follows CEN standard. Corresponds better to actual cell shape</t>
  </si>
  <si>
    <t>Old size class of size class 2, correction due to correction factor 0.5 does not correspond to actual cell shape and leads to underestimation of biovolume.</t>
  </si>
  <si>
    <t>New size class of size class 1, correction due to: Geometric shape cylinder does not correspond to actual cell shape and leads to underestimation of biovolume.</t>
  </si>
  <si>
    <t>Old size class of size class 2, correction due to: Geometric shape cylinder does not correspond to actual cell shape and leads to underestimation of biovolume.</t>
  </si>
  <si>
    <t>pyramid</t>
  </si>
  <si>
    <t>15; only swollen base included in biovolume calculation, spine not included</t>
  </si>
  <si>
    <t>Old size class of size class 4, correction due to: Geometric shape  cone + half sphere-40% does not correspond to actual cell shape and leads to underestimation of biovolume.</t>
  </si>
  <si>
    <t>Old size class of size class 5, correction due to: Geometric shape  cone + half sphere-40% does not correspond to actual cell shape and leads to underestimation of biovolume.</t>
  </si>
  <si>
    <t>Old size class of size class 6, correction due to: Geometric shape  cone + half sphere-40% does not correspond to actual cell shape and leads to underestimation of biovolume.</t>
  </si>
  <si>
    <t>Old size class of size class 5, correction due to: Geometric shape parallelepiped does not correspond to actual cell shape and leads to underestimation of biovolume.</t>
  </si>
  <si>
    <t>Old size class of size class 6, correction due to: Geometric shape parallelepiped does not correspond to actual cell shape and leads to underestimation of biovolume.</t>
  </si>
  <si>
    <t>Old size class of size class 7, correction due to: Geometric shape parallelepiped does not correspond to actual cell shape and leads to underestimation of biovolume.</t>
  </si>
  <si>
    <t>Old size class of size class 8, correction due to: Geometric shape parallelepiped does not correspond to actual cell shape and leads to underestimation of biovolume.</t>
  </si>
  <si>
    <t>New size class of size class 1, correction due to: Geometric shape parallelepiped does not correspond to actual cell shape and leads to underestimation of biovolume.</t>
  </si>
  <si>
    <t>New size class of size class 2, correction due to: Geometric shape parallelepiped does not correspond to actual cell shape and leads to underestimation of biovolume.</t>
  </si>
  <si>
    <t>New size class of size class 3, correction due to: Geometric shape parallelepiped does not correspond to actual cell shape and leads to underestimation of biovolume.</t>
  </si>
  <si>
    <t>New size class of size class 4, correction due to: Geometric shape parallelepiped does not correspond to actual cell shape and leads to underestimation of biovolume.</t>
  </si>
  <si>
    <t>Chrysidiastrum</t>
  </si>
  <si>
    <t>15 - Pyramide shape. Reference: SS-EN 16695:2015, Water quality - Guidance on estimation of phytoplankton biovolume</t>
  </si>
  <si>
    <r>
      <t>Formula: V=1/3 × l</t>
    </r>
    <r>
      <rPr>
        <vertAlign val="subscript"/>
        <sz val="10"/>
        <rFont val="Arial"/>
        <family val="2"/>
      </rPr>
      <t>1</t>
    </r>
    <r>
      <rPr>
        <sz val="10"/>
        <rFont val="Arial"/>
        <family val="2"/>
        <charset val="186"/>
      </rPr>
      <t xml:space="preserve"> × l</t>
    </r>
    <r>
      <rPr>
        <vertAlign val="subscript"/>
        <sz val="10"/>
        <rFont val="Arial"/>
        <family val="2"/>
      </rPr>
      <t>2</t>
    </r>
    <r>
      <rPr>
        <sz val="10"/>
        <rFont val="Arial"/>
        <family val="2"/>
        <charset val="186"/>
      </rPr>
      <t xml:space="preserve"> × h</t>
    </r>
  </si>
  <si>
    <t>1x10</t>
  </si>
  <si>
    <t xml:space="preserve"> 20-24x60-80</t>
  </si>
  <si>
    <t>6-8x20-30</t>
  </si>
  <si>
    <t>4x15-20</t>
  </si>
  <si>
    <t>3x15-20</t>
  </si>
  <si>
    <t>2x10-20</t>
  </si>
  <si>
    <t xml:space="preserve"> 3-5x5-7</t>
  </si>
  <si>
    <t>New size class added by all</t>
  </si>
  <si>
    <t>Corrected Division from EUGLENOPHYTA to EUGLENOZOA, SizeRange from  20-25x60-80 to 20-24x60-80</t>
  </si>
  <si>
    <t>New Size class, SizeRange</t>
  </si>
  <si>
    <t>size range does not include tail</t>
  </si>
  <si>
    <t>Corrected Division from EUGLENOPHYTA to EUGLENOZOA, Added comment in column AA - size range does not include tail</t>
  </si>
  <si>
    <t>New size class added by Finland, Added comment in column AA - size range does not include tail</t>
  </si>
  <si>
    <t>Division, Comment in column AA</t>
  </si>
  <si>
    <t>New Size class, Comment in column AA</t>
  </si>
  <si>
    <t>Corrected Division from EUGLENOPHYTA to EUGLENOZOA, SizeRange from 7-9x20-30 to 6-8x20-30</t>
  </si>
  <si>
    <t>New size class added by Lithuania</t>
  </si>
  <si>
    <t>New size class added by Sweden SMHI</t>
  </si>
  <si>
    <t>6-12</t>
  </si>
  <si>
    <t>12-16</t>
  </si>
  <si>
    <t>Chain of up to 10 cells</t>
  </si>
  <si>
    <t>single cells or spiral-shaped colonies</t>
  </si>
  <si>
    <t>New size class with geometric shape oval cylinder</t>
  </si>
  <si>
    <t>New size class with the geometric shape flattened ellipsoid, follows CEN standard</t>
  </si>
  <si>
    <t>New size class with the geometric shape flattened ellipsoid, follows CEN standard, SizeRange from  20-25x60-80 to 20-24x60-80</t>
  </si>
  <si>
    <t>Not accepted size class of incorrect shape (does not follow CEN standard), this size class is replaced by the existing size class 2.</t>
  </si>
  <si>
    <t>New size class with the geometric shape spindle, follows CEN standard.</t>
  </si>
  <si>
    <t>New size class with the geometric shape cone + half sphere, follows CEN standard</t>
  </si>
  <si>
    <t>New name of Gymnodinium gracile. Balechina gracilis size class 2 replaces Gymnodinium gracile size class 4</t>
  </si>
  <si>
    <t>New name of Gymnodinium gracile. Balechina gracilis size class 3 replaces Gymnodinium gracile size class 2</t>
  </si>
  <si>
    <t>New name of Gymnodinium gracile. Balechina gracilis size class 4 replaces Gymnodinium gracile size class 3</t>
  </si>
  <si>
    <t>Old name of Balechina gracilis, old size class of Balechina gracilis size class 2</t>
  </si>
  <si>
    <t>Old name of Balechina gracilis, old size class of Balechina gracilis size class 3</t>
  </si>
  <si>
    <t>Old name of Balechina gracilis, old size class of Balechina gracilis size class 4</t>
  </si>
  <si>
    <t>Comment in column "Comment_on_Carbon_calculation" (AD) moved to column "Comment" (AA). Column changed from 9 to 14</t>
  </si>
  <si>
    <t>1/3*l1*l2*h-10%</t>
  </si>
  <si>
    <t>New Size class with the geometric shape flattened ellipsoid, follows CEN standard</t>
  </si>
  <si>
    <t>New size class of size class 1, correction due to: Geometric shape cone + half sphere-40% does not correspond to actual cell shape and leads to underestimation of biovolume, Comment in column AA - only swollen base included in biovolume calculation, spine not included, SizeRange changed from 8x65-75 to 7-9x7-9</t>
  </si>
  <si>
    <t>New size class of size class 2, correction due to: Geometric shape cone + half sphere-40% does not correspond to actual cell shape and leads to underestimation of biovolume, Comment in column AA - only swollen base included in biovolume calculation, spine not included, SizeRange changed from 10x85-95 to 9-11x9-11</t>
  </si>
  <si>
    <t>9-11x9-11</t>
  </si>
  <si>
    <t>11-13x11-13</t>
  </si>
  <si>
    <t>New size class of size class 3, correction due to: Geometric shape cone + half sphere-40% does not correspond to actual cell shape and leads to underestimation of biovolume, Comment in column AA - only swollen base included in biovolume calculation, spine not included, SizeRange changed from 12x95-105 to 11-13x11-13</t>
  </si>
  <si>
    <t>New Size class, SizeRange, Comment in column AA</t>
  </si>
  <si>
    <t>Karlodinium</t>
  </si>
  <si>
    <t>(D.Ballantine) J.Larsen 2000</t>
  </si>
  <si>
    <t>http://www.marinespecies.org/aphia.php?p=taxdetails&amp;id=233037</t>
  </si>
  <si>
    <t>Gymnodinium galatheanum; Karlodinium micrum</t>
  </si>
  <si>
    <t>(Dujardin) Marin &amp; Melkonian 2003</t>
  </si>
  <si>
    <t>http://www.marinespecies.org/aphia.php?p=taxdetails&amp;id=624289</t>
  </si>
  <si>
    <t>Monomorphina</t>
  </si>
  <si>
    <t>(Ehrenberg) Mereschkowski 1877</t>
  </si>
  <si>
    <t>http://www.marinespecies.org/aphia.php?p=taxdetails&amp;id=447754</t>
  </si>
  <si>
    <t>Invalid species name</t>
  </si>
  <si>
    <t>Invalid size class</t>
  </si>
  <si>
    <t>Valid size class</t>
  </si>
  <si>
    <t>Valid species name</t>
  </si>
  <si>
    <t>Scrippsiella GRP</t>
  </si>
  <si>
    <t>Apocalathium CPX</t>
  </si>
  <si>
    <t>NODOSILINEALES</t>
  </si>
  <si>
    <t>PEG_BVOL2024</t>
  </si>
  <si>
    <t>COLEOFASCICULALES</t>
  </si>
  <si>
    <t>(Elenkin) Pechar &amp; Kalina ex Komárek &amp; Komárková 2006</t>
  </si>
  <si>
    <t>Corrected Division from CYANOPHYTA (CYANOBACTERIA) to CYANOBACTERIA</t>
  </si>
  <si>
    <t>CYANOBACTERIA</t>
  </si>
  <si>
    <t>(West &amp; G.S.West) Komárek, Kastovsky &amp; Jezberová 2011</t>
  </si>
  <si>
    <t>Corrected Division from CYANOPHYTA (CYANOBACTERIA) to CYANOBACTERIA; corrected Author from (W.West &amp; G.S.West) Komárek, Kastovsky &amp; Jezberová 2011 to (West &amp; G.S.West) Komárek, Kastovsky &amp; Jezberová 2011</t>
  </si>
  <si>
    <t>Division, Author</t>
  </si>
  <si>
    <t>Corrected Division from CYANOPHYTA (CYANOBACTERIA) to CYANOBACTERIA; corrected Order from SYNECHOCOCCALES to CHROOCOCCALES</t>
  </si>
  <si>
    <t>Division, Order</t>
  </si>
  <si>
    <t>Corrected Division from CYANOPHYTA (CYANOBACTERIA) to CYANOBACTERIA; corrected Order from SYNECHOCOCCALES to NODOSILINEALES</t>
  </si>
  <si>
    <t>PSEUDANABAENALES</t>
  </si>
  <si>
    <t>Corrected Division from CYANOPHYTA (CYANOBACTERIA) to CYANOBACTERIA; corrected Order from SYNECHOCOCCALES to PSEUDANABAENALES</t>
  </si>
  <si>
    <t>LEPTOLYNGBYALES</t>
  </si>
  <si>
    <t>Corrected Division from CYANOPHYTA (CYANOBACTERIA) to CYANOBACTERIA; corrected Order from SYNECHOCOCCALES to LEPTOLYNGBYALES</t>
  </si>
  <si>
    <t>Corrected Division from CYANOPHYTA (CYANOBACTERIA) to CYANOBACTERIA; corrected Order from SYNECHOCOCCALES to COLEOFASCICULALES</t>
  </si>
  <si>
    <t>Corrected Division from CYANOPHYTA (CYANOBACTERIA) to CYANOBACTERIA, corrected Author from Elenkin ex Pechar 2008 to (Elenkin) Pechar &amp; Kalina ex Komárek &amp; Komárková 2006</t>
  </si>
  <si>
    <t>Corrected Division from CYANOPHYTA (CYANOBACTERIA) to CYANOBACTERIA, corrected Author from (Lemmermann) Lemmermann 1907 to Lemmermann 1907</t>
  </si>
  <si>
    <t>pyramid-10%</t>
  </si>
  <si>
    <t>1/3*l1*l2*h*0.9</t>
  </si>
  <si>
    <t>Old size cl of 3, geometric shape changed from half parallelepiped to pyramid-10% to comply with CEN.</t>
  </si>
  <si>
    <t>Old size cl of 4, geometric shape changed from half parallelepiped to pyramid-10% to comply with CEN.</t>
  </si>
  <si>
    <t>Old size cl of 2, geometric shape changed from half parallelpiped to pyramid-10% to comply with CEN.</t>
  </si>
  <si>
    <t>New size class to replace size class 6, due to wrong carbon formula.</t>
  </si>
  <si>
    <t>New size class to replace size class 7, due to wrong carbon formula.</t>
  </si>
  <si>
    <t>New size class to replace size class 8, due to wrong carbon formula.</t>
  </si>
  <si>
    <t>New size class to replace size class 9, due to wrong carbon formula.</t>
  </si>
  <si>
    <t>New size class to replace size class 10, due to wrong carbon formula.</t>
  </si>
  <si>
    <t>Old size class to size class 11, wrong carbon formula. (Carbon formula for diatoms wrongly used)</t>
  </si>
  <si>
    <t>Old size class to size class 12, wrong carbon formula. (Carbon formula for diatoms wrongly used)</t>
  </si>
  <si>
    <t>Old size class to size class 13, wrong carbon formula. (Carbon formula for diatoms wrongly used)</t>
  </si>
  <si>
    <t>Old size class to size class 14, wrong carbon formula. (Carbon formula for diatoms wrongly used)</t>
  </si>
  <si>
    <t>Old size class to size class 15, wrong carbon formula. (Carbon formula for diatoms wrongly used)</t>
  </si>
  <si>
    <t>Corrected Order from DINOPHYSIALES to DINOPHYSALES</t>
  </si>
  <si>
    <t>Old name of Heterocapsa steinii</t>
  </si>
  <si>
    <t>Aphanocapsa parasitica</t>
  </si>
  <si>
    <t>https://www.marinespecies.org/aphia.php?p=taxdetails&amp;id=162671</t>
  </si>
  <si>
    <t>1-2</t>
  </si>
  <si>
    <t>The species lives in Dinobryon loricae. Colonies irregular / filled with cells (cells also inside colony).</t>
  </si>
  <si>
    <t>(Kützing) Komárek &amp; Anagnostidis 1995</t>
  </si>
  <si>
    <t>Cyanodictyon filiforme</t>
  </si>
  <si>
    <t>https://www.marinespecies.org/aphia.php?p=taxdetails&amp;id=612427</t>
  </si>
  <si>
    <t xml:space="preserve"> 0.4-1x1.5-2.0</t>
  </si>
  <si>
    <t>Solitary pseudofilaments or groups of pseudofilaments forming bundles resembling nets</t>
  </si>
  <si>
    <t>J.Komárková-Legnerová &amp; G.Cronberg 1994</t>
  </si>
  <si>
    <t>Due to tight coiling, filaments actually wider, i.e. 3-5 um, than 1.5 um of size class 1.</t>
  </si>
  <si>
    <t>Comment in column AA</t>
  </si>
  <si>
    <t>Size class shape does not correspond to actual cell shape. Size class 1 replaced with new size class 7.</t>
  </si>
  <si>
    <t>Size class shape does not correspond to actual cell shape. Size class 2 replaced with new size class 8.</t>
  </si>
  <si>
    <t>Size class shape does not correspond to actual cell shape. Size class 3 replaced with new size class 9.</t>
  </si>
  <si>
    <t>Size class shape does not correspond to actual cell shape. Size class 4 replaced with new size class 10.</t>
  </si>
  <si>
    <t>Size class shape does not correspond to actual cell shape. Size class 5 replaced with new size class 11.</t>
  </si>
  <si>
    <t>Size class shape does not correspond to actual cell shape. Size class 6 replaced with new size class 12.</t>
  </si>
  <si>
    <t>Corrected size class to better correspond to actual cell shape. New size class 7 replaces old size class 1.</t>
  </si>
  <si>
    <t>Corrected size class to better correspond to actual cell shape. New size class 8 replaces old size class 2.</t>
  </si>
  <si>
    <t>Corrected size class to better correspond to actual cell shape. New size class 9 replaces old size class 3.</t>
  </si>
  <si>
    <t>Corrected size class to better correspond to actual cell shape. New size class 10 replaces old size class 4.</t>
  </si>
  <si>
    <t>Corrected size class to better correspond to actual cell shape. New size class 11 replaces old size class 5.</t>
  </si>
  <si>
    <t>Corrected size class to better correspond to actual cell shape. New size class 12 replaces old size class 6.</t>
  </si>
  <si>
    <t>55-62x60</t>
  </si>
  <si>
    <t>63-70x65</t>
  </si>
  <si>
    <t>Size class shape does not correspond to actual cell shape. Size class 1 replaced with new size class 4.</t>
  </si>
  <si>
    <t>Size class shape does not correspond to actual cell shape. Size class 2 replaced with new size class 5.</t>
  </si>
  <si>
    <t>Size class shape does not correspond to actual cell shape. Size class 3 replaced with new size class 6.</t>
  </si>
  <si>
    <t>Corrected size class to better correspond to actual cell shape. New size class 4 replaces old size class 1.</t>
  </si>
  <si>
    <t>Corrected size class to better correspond to actual cell shape. New size class 5 replaces old size class 2.</t>
  </si>
  <si>
    <t>Corrected size class to better correspond to actual cell shape. New size class 6 replaces old size class 3.</t>
  </si>
  <si>
    <t>Size class shape does not correspond to actual cell shape. Size class 1 replaced with new size class 6.</t>
  </si>
  <si>
    <t>Size class shape does not correspond to actual cell shape. Size class 2 replaced with new size class 7.</t>
  </si>
  <si>
    <t>Size class shape does not correspond to actual cell shape. Size class 3 replaced with new size class 8.</t>
  </si>
  <si>
    <t>Corrected size class to better correspond to actual cell shape. New size class 6 replaces old size class 1.</t>
  </si>
  <si>
    <t>Corrected size class to better correspond to actual cell shape. New size class 7 replaces old size class 2.</t>
  </si>
  <si>
    <t>Corrected size class to better correspond to actual cell shape. New size class 8 replaces old size class 3.</t>
  </si>
  <si>
    <t>Mesostigmatophyceae</t>
  </si>
  <si>
    <t>MESOSTIGMATALES</t>
  </si>
  <si>
    <t>Mesostigma</t>
  </si>
  <si>
    <t>Mesostigma viride</t>
  </si>
  <si>
    <t>https://www.marinespecies.org/aphia.php?p=taxdetails&amp;id=610800</t>
  </si>
  <si>
    <t>11-14x15-18</t>
  </si>
  <si>
    <t>Lauterborn 1894</t>
  </si>
  <si>
    <t>Desmodesmus subspicatus</t>
  </si>
  <si>
    <t>https://www.marinespecies.org/aphia.php?p=taxdetails&amp;id=612515</t>
  </si>
  <si>
    <t>(Chodat) E.Hegewald &amp; A.Schmidt 2000</t>
  </si>
  <si>
    <t>15-20x30-50</t>
  </si>
  <si>
    <t>15-20x50-70</t>
  </si>
  <si>
    <t>20-25x40-60</t>
  </si>
  <si>
    <t>20-25x60-80</t>
  </si>
  <si>
    <t>20-25x80-100</t>
  </si>
  <si>
    <t xml:space="preserve"> 3x12-25</t>
  </si>
  <si>
    <t>6-7x200-250</t>
  </si>
  <si>
    <t>20-25x40-50</t>
  </si>
  <si>
    <t>25-30x40-50</t>
  </si>
  <si>
    <t xml:space="preserve"> 10x120-180</t>
  </si>
  <si>
    <t xml:space="preserve"> 10x180-240</t>
  </si>
  <si>
    <t>New size class added by Sweden</t>
  </si>
  <si>
    <t>65-70</t>
  </si>
  <si>
    <t>70-75</t>
  </si>
  <si>
    <t>75-80</t>
  </si>
  <si>
    <t>80-85</t>
  </si>
  <si>
    <t>https://www.marinespecies.org/aphia.php?p=taxdetails&amp;id=846290</t>
  </si>
  <si>
    <t>cone+ half sphere</t>
  </si>
  <si>
    <t>Azadinium caudatum var. margalefii</t>
  </si>
  <si>
    <t>(Halldal) Nézan &amp; Chomérat 2012</t>
  </si>
  <si>
    <t xml:space="preserve"> 4-6x12-17</t>
  </si>
  <si>
    <t>Corrected Division from CYANOPHYTA (CYANOBACTERIA) to CYANOBACTERIA, corrected Author from E.J. Schmidt 1899 to Johs.Schmidt 1899</t>
  </si>
  <si>
    <t>Johs.Schmidt 1899</t>
  </si>
  <si>
    <t xml:space="preserve">16 - The filament is ca 1-2 um wide, but due to tight coiling, the resulting filament width is greater, 3-5 um. This has been taken into account in the biovolume calculation. </t>
  </si>
  <si>
    <t>New species class added by Sweden</t>
  </si>
  <si>
    <t>17 - The species is here treated as it were a cell, although it in reality is a colony consisting of 2, 4, 8, or 16 zooids.</t>
  </si>
  <si>
    <t>6-7x150-250</t>
  </si>
  <si>
    <t>2-3x5-8</t>
  </si>
  <si>
    <t>4-5x9-12</t>
  </si>
  <si>
    <t>Old size class of 10, carbon calculation corrected. Corrected Division from CYANOPHYTA (CYANOBACTERIA) to CYANOBACTERIA</t>
  </si>
  <si>
    <t>Old size class of 11, carbon calculation corrected. Corrected Division from CYANOPHYTA (CYANOBACTERIA) to CYANOBACTERIA</t>
  </si>
  <si>
    <t>New size class instead of 8 due to corrected carbon formula. Corrected Division from CYANOPHYTA (CYANOBACTERIA) to CYANOBACTERIA</t>
  </si>
  <si>
    <t>New size class instead of 9 due to corrected carbon formula. Corrected Division from CYANOPHYTA (CYANOBACTERIA) to CYANOBACTERIA</t>
  </si>
  <si>
    <t xml:space="preserve">Proposed corrected size class to replace size class 1. Due to tight coiling, filaments actually wider, i.e. 3-5 um, than 1.5 um of size class 1., "AA" column Added comment 16 - </t>
  </si>
  <si>
    <t>18-24x25-35</t>
  </si>
  <si>
    <t>24-30x35-45</t>
  </si>
  <si>
    <t>Added text in column AA, "Comment": 17 - The species is here treated as it were a cell, although it in reality is a colony consisting of 2, 4, 8, or 16 zooids.</t>
  </si>
  <si>
    <t>New size class instead of 4, geometric shape changed from parallelepiped-20% to oval cylinder to comply with CEN.</t>
  </si>
  <si>
    <t>New size class instead of 5, geometric shape changed from parallelepiped-20% to oval cylinder to comply with CEN.</t>
  </si>
  <si>
    <t>New size class instead of 6, geometric shape changed from parallelepiped-20% to oval cylinder to comply with CEN.</t>
  </si>
  <si>
    <t>Old size class instead of 7, geometric shape changed from parallelepiped-20% to oval cylinder to comply with CEN.</t>
  </si>
  <si>
    <t>Old size class instead of 8, geometric shape changed from parallelepiped-20% to oval cylinder to comply with CEN.</t>
  </si>
  <si>
    <t>Old size class instead of 9, geometric shape changed from parallelepiped-20% to oval cylinder to comply with CEN.</t>
  </si>
  <si>
    <t>l1=0.75xl2; l2=1.33xl1</t>
  </si>
  <si>
    <t>Old size class instead of 3, geometric shape changed from half parallelepiped to pyramid-10% to comply with CEN.</t>
  </si>
  <si>
    <t>Old size class instead of 4, geometric shape changed from half parallelepiped to pyramid-10% to comply with CEN.</t>
  </si>
  <si>
    <t>New size class instead of 1, geometric shape changed from half parallelepiped to pyramid-10% to comply with CEN, and l1=0.75xl2 and l2=1.33xl1</t>
  </si>
  <si>
    <t>New size class instead of 2, geometric shape changed from half parallelepiped to pyramid-10% to comply with CEN, and l1=0.75xl2 and l2=1.33xl1.</t>
  </si>
  <si>
    <t>New size class instead of 1, geometric shape changed from half parallelepiped to pyramid-10% to comply with CEN, and l1=0.75xl2 and l2=1.33xl1.</t>
  </si>
  <si>
    <t>New size class instead of 2, geometric shape changed from half parallelepiped to pyramid-10% to comply with CEN, and l1=0.75xl2 and l2=1.33xl1</t>
  </si>
  <si>
    <t>15; l1=0.75xl2; l2=1.33xl1</t>
  </si>
  <si>
    <t>Old size class instead of 2, geometric shape changed from half parallelepiped to pyramid-10% to comply with CEN.</t>
  </si>
  <si>
    <t>New size class instead of size cl 1, geometric shape changed from half parallelepiped to pyramid-10% to comply with CEN, and l1=0.75xl2 and l2=1.33xl1.</t>
  </si>
  <si>
    <t>DINOPHYCEAE INCERTAE SEDIS</t>
  </si>
  <si>
    <t>38-40x45</t>
  </si>
  <si>
    <t>Calculated_volume_µm3/counting_unit</t>
  </si>
  <si>
    <r>
      <t xml:space="preserve">Column Z ((Calculated_volume_µm3/counting unit) (with formula)) and column AD ((Calculated_carbon_pg/counting unit) (with formula)): columns showing biovolume and carbon calculations and </t>
    </r>
    <r>
      <rPr>
        <b/>
        <u/>
        <sz val="10"/>
        <rFont val="Arial"/>
        <family val="2"/>
      </rPr>
      <t>shall not be used</t>
    </r>
    <r>
      <rPr>
        <sz val="11"/>
        <color theme="1"/>
        <rFont val="Calibri"/>
        <family val="2"/>
        <scheme val="minor"/>
      </rPr>
      <t xml:space="preserve"> in biovolume and carbon calculations (see instead column AA respectively AE).</t>
    </r>
  </si>
  <si>
    <t>New column</t>
  </si>
  <si>
    <t>Column Z (Calculated_volume_µm3/counting unit)(with formula): Grey coloured text. This column shall not be used for biovolume calculations. Use instead column AA.</t>
  </si>
  <si>
    <t>Editorial</t>
  </si>
  <si>
    <t>Column AA (Calculated_volume_µm3/counting unit): Use this column for biovolume calculations. If the biovolume is ≥ 1 µm3, no decimals shall be used. If the biovolume is &lt; 1 µm3, two decimals shall be used.</t>
  </si>
  <si>
    <t>Column AE (Calculated_carbon_pg/counting unit): Use this column for carbon calculations. If the carbon is ≥  1 pg, no decimals shall be used. If the biovolume is &lt; 1 pg, two decimals shall be used.</t>
  </si>
  <si>
    <t>Column Z ((Calculated_volume_µm3/counting unit) (with formula)) and column AD ((Calculated_carbon_pg/counting unit) (with formula)): columns showing biovolume and carbon calculations and shall not be used in biovolume and carbon calculations (see instead column AA respectively AE).</t>
  </si>
  <si>
    <t xml:space="preserve">New comment in explanations, 16 - The filament is ca 1-2 um wide, but due to tight coiling, the resulting filament width is greater, 3-5 um. This has been taken into account in the biovolume calculation. </t>
  </si>
  <si>
    <t>New comment in explanations, 17 - The species is here treated as it were a cell, although it in reality is a colony consisting of 2, 4, 8, or 16 zooids.</t>
  </si>
  <si>
    <r>
      <t xml:space="preserve">New column AA added (Calculated_volume_µm3/counting unit): </t>
    </r>
    <r>
      <rPr>
        <u/>
        <sz val="9"/>
        <rFont val="Arial"/>
        <family val="2"/>
        <charset val="186"/>
      </rPr>
      <t>Use this column for biovolume calculations</t>
    </r>
    <r>
      <rPr>
        <sz val="9"/>
        <rFont val="Arial"/>
        <family val="2"/>
        <charset val="186"/>
      </rPr>
      <t>. If the biovolume is ≥ 1 µm3, no decimals shall be used. If the biovolume is &lt; 1 µm3, two decimals shall be used.</t>
    </r>
  </si>
  <si>
    <r>
      <t xml:space="preserve">New column AE  added (Calculated_carbon_pg/counting unit): </t>
    </r>
    <r>
      <rPr>
        <u/>
        <sz val="9"/>
        <rFont val="Arial"/>
        <family val="2"/>
        <charset val="186"/>
      </rPr>
      <t>Use this column for carbon calculations</t>
    </r>
    <r>
      <rPr>
        <sz val="9"/>
        <rFont val="Arial"/>
        <family val="2"/>
        <charset val="186"/>
      </rPr>
      <t>. If the carbon is ≥  1 pg, no decimals shall be used. If the biovolume is &lt; 1 pg, two decimals shall be used.</t>
    </r>
  </si>
  <si>
    <r>
      <t xml:space="preserve">Column AD ((Calculated_carbon_pg/counting unit) (with formula)): Grey coloured text. This column </t>
    </r>
    <r>
      <rPr>
        <u/>
        <sz val="9"/>
        <rFont val="Arial"/>
        <family val="2"/>
        <charset val="186"/>
      </rPr>
      <t>shall not be used</t>
    </r>
    <r>
      <rPr>
        <sz val="9"/>
        <rFont val="Arial"/>
        <family val="2"/>
        <charset val="186"/>
      </rPr>
      <t xml:space="preserve"> for carbon calculations. Use instead column AE.</t>
    </r>
  </si>
  <si>
    <r>
      <t xml:space="preserve">Column AA (Calculated_volume_µm3/counting unit): Use this column for biovolume calculations. If the biovolume is ≥ 1 µm3, no decimals </t>
    </r>
    <r>
      <rPr>
        <b/>
        <u/>
        <sz val="11"/>
        <color theme="1"/>
        <rFont val="Calibri"/>
        <family val="2"/>
        <scheme val="minor"/>
      </rPr>
      <t>shall be used</t>
    </r>
    <r>
      <rPr>
        <sz val="11"/>
        <color theme="1"/>
        <rFont val="Calibri"/>
        <family val="2"/>
        <scheme val="minor"/>
      </rPr>
      <t xml:space="preserve">. If the biovolume is &lt; 1 µm3, two decimals </t>
    </r>
    <r>
      <rPr>
        <b/>
        <u/>
        <sz val="11"/>
        <color theme="1"/>
        <rFont val="Calibri"/>
        <family val="2"/>
        <scheme val="minor"/>
      </rPr>
      <t>shall be used</t>
    </r>
    <r>
      <rPr>
        <sz val="11"/>
        <color theme="1"/>
        <rFont val="Calibri"/>
        <family val="2"/>
        <scheme val="minor"/>
      </rPr>
      <t>.</t>
    </r>
  </si>
  <si>
    <r>
      <t xml:space="preserve">Column AE (Calculated_carbon_pg/counting unit): Use this column for carbon calculations. If the carbon is ≥  1 pg, no decimals </t>
    </r>
    <r>
      <rPr>
        <b/>
        <u/>
        <sz val="11"/>
        <color theme="1"/>
        <rFont val="Calibri"/>
        <family val="2"/>
        <scheme val="minor"/>
      </rPr>
      <t>shall be used</t>
    </r>
    <r>
      <rPr>
        <sz val="11"/>
        <color theme="1"/>
        <rFont val="Calibri"/>
        <family val="2"/>
        <scheme val="minor"/>
      </rPr>
      <t xml:space="preserve">. If the biovolume is &lt; 1 pg, two decimals </t>
    </r>
    <r>
      <rPr>
        <b/>
        <u/>
        <sz val="11"/>
        <color theme="1"/>
        <rFont val="Calibri"/>
        <family val="2"/>
        <scheme val="minor"/>
      </rPr>
      <t>shall be used</t>
    </r>
    <r>
      <rPr>
        <b/>
        <sz val="11"/>
        <color theme="1"/>
        <rFont val="Calibri"/>
        <family val="2"/>
        <charset val="186"/>
        <scheme val="minor"/>
      </rPr>
      <t>.</t>
    </r>
  </si>
  <si>
    <t>Calculated_volume_µm3 (with formula) - NOT IMPORTED, NOT handled by ICES</t>
  </si>
  <si>
    <t>Calculated_Carbon_pg/counting_unit (with formula) - NOT IMPORTED, NOT handled by 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</si>
</sst>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08">
    <font>
      <sz val="10"/>
      <name val="Arial"/>
      <family val="2"/>
      <charset val="186"/>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charset val="186"/>
    </font>
    <font>
      <sz val="10"/>
      <name val="Geneva"/>
      <family val="2"/>
      <charset val="186"/>
    </font>
    <font>
      <sz val="9"/>
      <name val="Arial"/>
      <family val="2"/>
      <charset val="186"/>
    </font>
    <font>
      <b/>
      <sz val="9"/>
      <name val="Arial"/>
      <family val="2"/>
      <charset val="186"/>
    </font>
    <font>
      <sz val="9"/>
      <color indexed="8"/>
      <name val="Arial"/>
      <family val="2"/>
      <charset val="186"/>
    </font>
    <font>
      <i/>
      <sz val="9"/>
      <name val="Arial"/>
      <family val="2"/>
      <charset val="186"/>
    </font>
    <font>
      <u/>
      <sz val="10"/>
      <color indexed="12"/>
      <name val="Arial"/>
      <family val="2"/>
      <charset val="186"/>
    </font>
    <font>
      <sz val="9"/>
      <color indexed="10"/>
      <name val="Arial"/>
      <family val="2"/>
      <charset val="186"/>
    </font>
    <font>
      <b/>
      <sz val="9"/>
      <color indexed="8"/>
      <name val="Tahoma"/>
      <family val="2"/>
      <charset val="186"/>
    </font>
    <font>
      <sz val="9"/>
      <color indexed="8"/>
      <name val="Tahoma"/>
      <family val="2"/>
      <charset val="186"/>
    </font>
    <font>
      <b/>
      <sz val="9"/>
      <color indexed="10"/>
      <name val="Arial"/>
      <family val="2"/>
      <charset val="186"/>
    </font>
    <font>
      <sz val="11"/>
      <color indexed="8"/>
      <name val="Calibri"/>
      <family val="2"/>
      <charset val="1"/>
    </font>
    <font>
      <sz val="10"/>
      <color indexed="8"/>
      <name val="Arial"/>
      <family val="2"/>
      <charset val="186"/>
    </font>
    <font>
      <sz val="9"/>
      <name val="Calibri"/>
      <family val="2"/>
      <charset val="186"/>
    </font>
    <font>
      <b/>
      <sz val="10"/>
      <name val="Arial"/>
      <family val="2"/>
      <charset val="186"/>
    </font>
    <font>
      <b/>
      <i/>
      <sz val="9"/>
      <name val="Arial"/>
      <family val="2"/>
      <charset val="186"/>
    </font>
    <font>
      <b/>
      <sz val="11"/>
      <color indexed="9"/>
      <name val="Arial"/>
      <family val="2"/>
      <charset val="186"/>
    </font>
    <font>
      <b/>
      <u/>
      <sz val="11"/>
      <name val="Arial"/>
      <family val="2"/>
      <charset val="186"/>
    </font>
    <font>
      <sz val="11"/>
      <name val="Arial"/>
      <family val="2"/>
      <charset val="186"/>
    </font>
    <font>
      <i/>
      <sz val="11"/>
      <name val="Arial"/>
      <family val="2"/>
      <charset val="186"/>
    </font>
    <font>
      <sz val="10"/>
      <name val="Arial"/>
      <family val="2"/>
      <charset val="186"/>
    </font>
    <font>
      <sz val="10"/>
      <name val="Arial"/>
      <family val="2"/>
    </font>
    <font>
      <b/>
      <sz val="9"/>
      <color indexed="10"/>
      <name val="Arial"/>
      <family val="2"/>
    </font>
    <font>
      <b/>
      <sz val="9"/>
      <name val="Arial"/>
      <family val="2"/>
    </font>
    <font>
      <sz val="9"/>
      <name val="Arial"/>
      <family val="2"/>
    </font>
    <font>
      <sz val="9"/>
      <color indexed="8"/>
      <name val="Arial"/>
      <family val="2"/>
    </font>
    <font>
      <sz val="10"/>
      <color indexed="10"/>
      <name val="Arial"/>
      <family val="2"/>
    </font>
    <font>
      <sz val="9"/>
      <color indexed="10"/>
      <name val="Arial"/>
      <family val="2"/>
    </font>
    <font>
      <b/>
      <sz val="9"/>
      <color indexed="81"/>
      <name val="Tahoma"/>
      <family val="2"/>
    </font>
    <font>
      <sz val="9"/>
      <color indexed="81"/>
      <name val="Tahoma"/>
      <family val="2"/>
    </font>
    <font>
      <b/>
      <sz val="9"/>
      <color indexed="81"/>
      <name val="Tahoma"/>
      <family val="2"/>
      <charset val="186"/>
    </font>
    <font>
      <sz val="9"/>
      <color indexed="81"/>
      <name val="Tahoma"/>
      <family val="2"/>
      <charset val="186"/>
    </font>
    <font>
      <sz val="9"/>
      <name val="Arial"/>
      <family val="2"/>
      <charset val="204"/>
    </font>
    <font>
      <sz val="10"/>
      <name val="Arial"/>
      <family val="2"/>
      <charset val="204"/>
    </font>
    <font>
      <sz val="9"/>
      <name val="Calibri"/>
      <family val="2"/>
    </font>
    <font>
      <sz val="11"/>
      <name val="Calibri"/>
      <family val="2"/>
    </font>
    <font>
      <sz val="9"/>
      <color indexed="10"/>
      <name val="Arial"/>
      <family val="2"/>
    </font>
    <font>
      <b/>
      <sz val="9"/>
      <color indexed="10"/>
      <name val="Arial"/>
      <family val="2"/>
      <charset val="186"/>
    </font>
    <font>
      <b/>
      <sz val="9"/>
      <color indexed="10"/>
      <name val="Arial"/>
      <family val="2"/>
    </font>
    <font>
      <sz val="9"/>
      <color indexed="10"/>
      <name val="Arial"/>
      <family val="2"/>
      <charset val="186"/>
    </font>
    <font>
      <sz val="9"/>
      <color indexed="8"/>
      <name val="Arial"/>
      <family val="2"/>
      <charset val="186"/>
    </font>
    <font>
      <sz val="9"/>
      <color indexed="8"/>
      <name val="Arial"/>
      <family val="2"/>
      <charset val="204"/>
    </font>
    <font>
      <sz val="10"/>
      <color indexed="8"/>
      <name val="Arial"/>
      <family val="2"/>
      <charset val="204"/>
    </font>
    <font>
      <b/>
      <sz val="9"/>
      <color indexed="10"/>
      <name val="Cambria"/>
      <family val="1"/>
    </font>
    <font>
      <sz val="8"/>
      <name val="Arial"/>
      <family val="2"/>
      <charset val="186"/>
    </font>
    <font>
      <b/>
      <sz val="9"/>
      <color indexed="8"/>
      <name val="Arial"/>
      <family val="2"/>
      <charset val="186"/>
    </font>
    <font>
      <i/>
      <sz val="9"/>
      <color indexed="8"/>
      <name val="Arial"/>
      <family val="2"/>
      <charset val="186"/>
    </font>
    <font>
      <vertAlign val="subscript"/>
      <sz val="9"/>
      <color indexed="8"/>
      <name val="Arial"/>
      <family val="2"/>
      <charset val="186"/>
    </font>
    <font>
      <vertAlign val="superscript"/>
      <sz val="9"/>
      <color indexed="8"/>
      <name val="Arial"/>
      <family val="2"/>
      <charset val="186"/>
    </font>
    <font>
      <u/>
      <sz val="9"/>
      <color indexed="12"/>
      <name val="Arial"/>
      <family val="2"/>
      <charset val="186"/>
    </font>
    <font>
      <sz val="11"/>
      <color indexed="8"/>
      <name val="Arial"/>
      <family val="2"/>
    </font>
    <font>
      <i/>
      <sz val="11"/>
      <color indexed="8"/>
      <name val="Arial"/>
      <family val="2"/>
    </font>
    <font>
      <vertAlign val="superscript"/>
      <sz val="11"/>
      <name val="Arial"/>
      <family val="2"/>
      <charset val="186"/>
    </font>
    <font>
      <sz val="11"/>
      <name val="Calibri"/>
      <family val="2"/>
      <charset val="186"/>
    </font>
    <font>
      <b/>
      <sz val="11"/>
      <name val="Arial"/>
      <family val="2"/>
      <charset val="186"/>
    </font>
    <font>
      <sz val="11"/>
      <color theme="1"/>
      <name val="Calibri"/>
      <family val="2"/>
      <charset val="186"/>
      <scheme val="minor"/>
    </font>
    <font>
      <sz val="11"/>
      <color theme="1"/>
      <name val="Calibri"/>
      <family val="2"/>
      <scheme val="minor"/>
    </font>
    <font>
      <sz val="9"/>
      <color theme="1"/>
      <name val="Arial"/>
      <family val="2"/>
      <charset val="186"/>
    </font>
    <font>
      <u/>
      <sz val="10"/>
      <color theme="1"/>
      <name val="Arial"/>
      <family val="2"/>
      <charset val="186"/>
    </font>
    <font>
      <u/>
      <sz val="9"/>
      <color theme="1"/>
      <name val="Arial"/>
      <family val="2"/>
      <charset val="186"/>
    </font>
    <font>
      <sz val="10"/>
      <color theme="1"/>
      <name val="Arial"/>
      <family val="2"/>
      <charset val="186"/>
    </font>
    <font>
      <b/>
      <sz val="9"/>
      <color theme="1"/>
      <name val="Arial"/>
      <family val="2"/>
      <charset val="186"/>
    </font>
    <font>
      <i/>
      <sz val="9"/>
      <color theme="1"/>
      <name val="Arial"/>
      <family val="2"/>
      <charset val="186"/>
    </font>
    <font>
      <sz val="9"/>
      <color theme="1"/>
      <name val="Arial"/>
      <family val="2"/>
      <charset val="204"/>
    </font>
    <font>
      <sz val="9"/>
      <color theme="1"/>
      <name val="Arial"/>
      <family val="2"/>
    </font>
    <font>
      <sz val="9"/>
      <color theme="1"/>
      <name val="Calibri"/>
      <family val="2"/>
      <charset val="186"/>
    </font>
    <font>
      <b/>
      <sz val="9"/>
      <color theme="1"/>
      <name val="Arial"/>
      <family val="2"/>
    </font>
    <font>
      <sz val="10"/>
      <color rgb="FFFF0000"/>
      <name val="Arial"/>
      <family val="2"/>
    </font>
    <font>
      <b/>
      <sz val="9"/>
      <color theme="1"/>
      <name val="Arial"/>
      <family val="2"/>
      <charset val="238"/>
    </font>
    <font>
      <sz val="8"/>
      <color theme="1"/>
      <name val="Arial"/>
      <family val="2"/>
      <charset val="186"/>
    </font>
    <font>
      <u/>
      <sz val="10"/>
      <color theme="1"/>
      <name val="Arial"/>
      <family val="2"/>
    </font>
    <font>
      <sz val="8"/>
      <color theme="1"/>
      <name val="Verdana"/>
      <family val="2"/>
      <charset val="186"/>
    </font>
    <font>
      <sz val="9"/>
      <color rgb="FFFF0000"/>
      <name val="Arial"/>
      <family val="2"/>
      <charset val="186"/>
    </font>
    <font>
      <sz val="9"/>
      <color theme="1"/>
      <name val="Calibri"/>
      <family val="2"/>
      <scheme val="minor"/>
    </font>
    <font>
      <sz val="9"/>
      <color rgb="FF000000"/>
      <name val="Arial"/>
      <family val="2"/>
      <charset val="186"/>
    </font>
    <font>
      <sz val="11"/>
      <color theme="1"/>
      <name val="Arial"/>
      <family val="2"/>
    </font>
    <font>
      <sz val="11"/>
      <color rgb="FFFF0000"/>
      <name val="Arial"/>
      <family val="2"/>
    </font>
    <font>
      <sz val="9"/>
      <color rgb="FFFF0000"/>
      <name val="Arial"/>
      <family val="2"/>
    </font>
    <font>
      <sz val="10"/>
      <color theme="1"/>
      <name val="Arial"/>
      <family val="2"/>
    </font>
    <font>
      <b/>
      <sz val="10"/>
      <name val="Arial"/>
      <family val="2"/>
    </font>
    <font>
      <sz val="11"/>
      <color rgb="FF006100"/>
      <name val="Calibri"/>
      <family val="2"/>
      <scheme val="minor"/>
    </font>
    <font>
      <b/>
      <sz val="10"/>
      <color rgb="FFFF0000"/>
      <name val="Arial"/>
      <family val="2"/>
      <charset val="186"/>
    </font>
    <font>
      <sz val="10"/>
      <name val="Calibri"/>
      <family val="2"/>
    </font>
    <font>
      <vertAlign val="superscript"/>
      <sz val="10"/>
      <name val="Arial"/>
      <family val="2"/>
    </font>
    <font>
      <u/>
      <sz val="11"/>
      <color theme="10"/>
      <name val="Calibri"/>
      <family val="2"/>
      <scheme val="minor"/>
    </font>
    <font>
      <i/>
      <sz val="9"/>
      <color indexed="10"/>
      <name val="Arial"/>
      <family val="2"/>
    </font>
    <font>
      <u/>
      <sz val="10"/>
      <name val="Arial"/>
      <family val="2"/>
      <charset val="186"/>
    </font>
    <font>
      <vertAlign val="subscript"/>
      <sz val="10"/>
      <name val="Arial"/>
      <family val="2"/>
    </font>
    <font>
      <sz val="11"/>
      <color rgb="FF000000"/>
      <name val="Calibri"/>
      <family val="2"/>
      <charset val="186"/>
    </font>
    <font>
      <sz val="10"/>
      <color indexed="12"/>
      <name val="Arial"/>
      <family val="2"/>
    </font>
    <font>
      <b/>
      <sz val="10"/>
      <color theme="1"/>
      <name val="Arial"/>
      <family val="2"/>
    </font>
    <font>
      <u/>
      <sz val="10"/>
      <name val="Arial"/>
      <family val="2"/>
    </font>
    <font>
      <b/>
      <sz val="9"/>
      <color theme="0" tint="-0.14999847407452621"/>
      <name val="Arial"/>
      <family val="2"/>
    </font>
    <font>
      <sz val="9"/>
      <color theme="0" tint="-0.14999847407452621"/>
      <name val="Arial"/>
      <family val="2"/>
    </font>
    <font>
      <b/>
      <u/>
      <sz val="10"/>
      <name val="Arial"/>
      <family val="2"/>
    </font>
    <font>
      <b/>
      <sz val="11"/>
      <color theme="1"/>
      <name val="Calibri"/>
      <family val="2"/>
      <charset val="186"/>
      <scheme val="minor"/>
    </font>
    <font>
      <b/>
      <u/>
      <sz val="11"/>
      <color theme="1"/>
      <name val="Calibri"/>
      <family val="2"/>
      <scheme val="minor"/>
    </font>
    <font>
      <u/>
      <sz val="9"/>
      <name val="Arial"/>
      <family val="2"/>
      <charset val="186"/>
    </font>
  </fonts>
  <fills count="13">
    <fill>
      <patternFill patternType="none"/>
    </fill>
    <fill>
      <patternFill patternType="gray125"/>
    </fill>
    <fill>
      <patternFill patternType="solid">
        <fgColor indexed="9"/>
        <bgColor indexed="26"/>
      </patternFill>
    </fill>
    <fill>
      <patternFill patternType="solid">
        <fgColor indexed="10"/>
        <bgColor indexed="64"/>
      </patternFill>
    </fill>
    <fill>
      <patternFill patternType="solid">
        <fgColor indexed="42"/>
        <bgColor indexed="27"/>
      </patternFill>
    </fill>
    <fill>
      <patternFill patternType="solid">
        <fgColor indexed="42"/>
        <bgColor indexed="64"/>
      </patternFill>
    </fill>
    <fill>
      <patternFill patternType="solid">
        <fgColor indexed="9"/>
        <bgColor indexed="64"/>
      </patternFill>
    </fill>
    <fill>
      <patternFill patternType="solid">
        <fgColor theme="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0"/>
      </patternFill>
    </fill>
    <fill>
      <patternFill patternType="solid">
        <fgColor rgb="FFFF0000"/>
        <bgColor indexed="64"/>
      </patternFill>
    </fill>
    <fill>
      <patternFill patternType="solid">
        <fgColor rgb="FFC6EFCE"/>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99">
    <xf numFmtId="0" fontId="0" fillId="0" borderId="0"/>
    <xf numFmtId="0" fontId="21" fillId="0" borderId="0"/>
    <xf numFmtId="0" fontId="16" fillId="0" borderId="0" applyNumberForma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6"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65" fillId="0" borderId="0"/>
    <xf numFmtId="0" fontId="10" fillId="0" borderId="0"/>
    <xf numFmtId="0" fontId="30" fillId="0" borderId="0"/>
    <xf numFmtId="0" fontId="3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1" fillId="0" borderId="0"/>
    <xf numFmtId="0" fontId="30" fillId="0" borderId="0"/>
    <xf numFmtId="0" fontId="30" fillId="0" borderId="0"/>
    <xf numFmtId="0" fontId="9" fillId="0" borderId="0"/>
    <xf numFmtId="0" fontId="8" fillId="0" borderId="0"/>
    <xf numFmtId="0" fontId="8" fillId="0" borderId="0"/>
    <xf numFmtId="0" fontId="90" fillId="12" borderId="0" applyNumberFormat="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5" fillId="0" borderId="0"/>
    <xf numFmtId="0" fontId="94" fillId="0" borderId="0" applyNumberForma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5">
    <xf numFmtId="0" fontId="0" fillId="0" borderId="0" xfId="0"/>
    <xf numFmtId="0" fontId="12" fillId="0" borderId="0" xfId="0" applyFont="1" applyAlignment="1">
      <alignment vertical="top"/>
    </xf>
    <xf numFmtId="0" fontId="12" fillId="0" borderId="0" xfId="0" applyFont="1" applyAlignment="1">
      <alignment horizontal="center" vertical="top"/>
    </xf>
    <xf numFmtId="49" fontId="12" fillId="0" borderId="0" xfId="0" applyNumberFormat="1" applyFont="1" applyAlignment="1">
      <alignment horizontal="right" vertical="top"/>
    </xf>
    <xf numFmtId="0" fontId="12" fillId="0" borderId="0" xfId="0" applyFont="1" applyAlignment="1">
      <alignment horizontal="right" vertical="top"/>
    </xf>
    <xf numFmtId="0" fontId="0" fillId="0" borderId="1" xfId="0" applyBorder="1"/>
    <xf numFmtId="0" fontId="12" fillId="0" borderId="0" xfId="0" applyFont="1"/>
    <xf numFmtId="0" fontId="12" fillId="0" borderId="0" xfId="0" applyFont="1" applyAlignment="1">
      <alignment horizontal="left" vertical="top"/>
    </xf>
    <xf numFmtId="0" fontId="12" fillId="0" borderId="0" xfId="0" applyFont="1" applyAlignment="1">
      <alignment horizontal="center" vertical="top" wrapText="1"/>
    </xf>
    <xf numFmtId="49" fontId="12" fillId="0" borderId="0" xfId="0" applyNumberFormat="1" applyFont="1" applyAlignment="1">
      <alignment horizontal="right" vertical="top" wrapText="1"/>
    </xf>
    <xf numFmtId="1" fontId="12" fillId="0" borderId="0" xfId="0" applyNumberFormat="1" applyFont="1" applyAlignment="1">
      <alignment horizontal="center" vertical="top"/>
    </xf>
    <xf numFmtId="49" fontId="14" fillId="0" borderId="0" xfId="0" applyNumberFormat="1" applyFont="1" applyAlignment="1">
      <alignment horizontal="right" vertical="top"/>
    </xf>
    <xf numFmtId="0" fontId="12" fillId="0" borderId="0" xfId="0" applyFont="1" applyAlignment="1">
      <alignment horizontal="center"/>
    </xf>
    <xf numFmtId="49" fontId="12" fillId="0" borderId="0" xfId="0" applyNumberFormat="1" applyFont="1" applyAlignment="1">
      <alignment horizontal="right"/>
    </xf>
    <xf numFmtId="0" fontId="12" fillId="0" borderId="0" xfId="0" applyFont="1" applyAlignment="1">
      <alignment horizontal="left"/>
    </xf>
    <xf numFmtId="0" fontId="14" fillId="0" borderId="0" xfId="0" applyFont="1" applyAlignment="1">
      <alignment horizontal="center" vertical="top"/>
    </xf>
    <xf numFmtId="0" fontId="12" fillId="0" borderId="0" xfId="0" applyFont="1" applyAlignment="1">
      <alignment horizontal="right"/>
    </xf>
    <xf numFmtId="0" fontId="14" fillId="0" borderId="0" xfId="0" applyFont="1" applyAlignment="1">
      <alignment horizontal="center"/>
    </xf>
    <xf numFmtId="49" fontId="14" fillId="0" borderId="0" xfId="0" applyNumberFormat="1" applyFont="1" applyAlignment="1">
      <alignment horizontal="right"/>
    </xf>
    <xf numFmtId="49" fontId="12" fillId="0" borderId="0" xfId="53" applyNumberFormat="1" applyFont="1" applyAlignment="1">
      <alignment horizontal="right" vertical="top"/>
    </xf>
    <xf numFmtId="0" fontId="12" fillId="0" borderId="0" xfId="0" applyFont="1" applyAlignment="1">
      <alignment horizontal="center" wrapText="1"/>
    </xf>
    <xf numFmtId="49" fontId="12" fillId="0" borderId="0" xfId="0" applyNumberFormat="1" applyFont="1" applyAlignment="1">
      <alignment horizontal="right" wrapText="1"/>
    </xf>
    <xf numFmtId="49" fontId="12" fillId="0" borderId="0" xfId="9" applyNumberFormat="1" applyFont="1" applyAlignment="1">
      <alignment horizontal="right" wrapText="1"/>
    </xf>
    <xf numFmtId="49" fontId="12" fillId="0" borderId="0" xfId="20" applyNumberFormat="1" applyFont="1" applyAlignment="1">
      <alignment horizontal="right"/>
    </xf>
    <xf numFmtId="1" fontId="12" fillId="0" borderId="0" xfId="0" applyNumberFormat="1" applyFont="1" applyAlignment="1">
      <alignment horizontal="center" wrapText="1"/>
    </xf>
    <xf numFmtId="0" fontId="12" fillId="0" borderId="0" xfId="0" applyFont="1" applyAlignment="1">
      <alignment horizontal="right" wrapText="1"/>
    </xf>
    <xf numFmtId="49" fontId="12" fillId="0" borderId="0" xfId="17" applyNumberFormat="1" applyFont="1" applyAlignment="1">
      <alignment horizontal="right" wrapText="1"/>
    </xf>
    <xf numFmtId="1" fontId="14" fillId="0" borderId="0" xfId="34" applyNumberFormat="1" applyFont="1" applyAlignment="1">
      <alignment horizontal="center"/>
    </xf>
    <xf numFmtId="49" fontId="14" fillId="0" borderId="0" xfId="34" applyNumberFormat="1" applyFont="1" applyAlignment="1">
      <alignment horizontal="right"/>
    </xf>
    <xf numFmtId="1" fontId="12" fillId="0" borderId="0" xfId="39" applyNumberFormat="1" applyFont="1" applyAlignment="1">
      <alignment horizontal="center" wrapText="1"/>
    </xf>
    <xf numFmtId="49" fontId="12" fillId="0" borderId="0" xfId="39" applyNumberFormat="1" applyFont="1" applyAlignment="1">
      <alignment horizontal="right" wrapText="1"/>
    </xf>
    <xf numFmtId="49" fontId="12" fillId="0" borderId="0" xfId="54" applyNumberFormat="1" applyFont="1" applyAlignment="1">
      <alignment horizontal="right"/>
    </xf>
    <xf numFmtId="0" fontId="22" fillId="0" borderId="0" xfId="40" applyFont="1"/>
    <xf numFmtId="0" fontId="24" fillId="0" borderId="0" xfId="0" applyFont="1" applyAlignment="1">
      <alignment vertical="top"/>
    </xf>
    <xf numFmtId="1" fontId="12" fillId="0" borderId="0" xfId="0" applyNumberFormat="1" applyFont="1" applyAlignment="1">
      <alignment horizontal="center" vertical="top" wrapText="1"/>
    </xf>
    <xf numFmtId="0" fontId="0" fillId="0" borderId="0" xfId="0" applyAlignment="1">
      <alignment horizontal="left"/>
    </xf>
    <xf numFmtId="0" fontId="0" fillId="0" borderId="1" xfId="0" applyBorder="1" applyAlignment="1">
      <alignment horizontal="right"/>
    </xf>
    <xf numFmtId="164" fontId="0" fillId="0" borderId="1" xfId="0" applyNumberFormat="1" applyBorder="1" applyAlignment="1">
      <alignment horizontal="right"/>
    </xf>
    <xf numFmtId="0" fontId="0" fillId="0" borderId="0" xfId="0" applyAlignment="1">
      <alignment horizontal="right"/>
    </xf>
    <xf numFmtId="164" fontId="0" fillId="0" borderId="0" xfId="0" applyNumberFormat="1"/>
    <xf numFmtId="0" fontId="27" fillId="0" borderId="0" xfId="0" applyFont="1" applyAlignment="1">
      <alignment horizontal="left" vertical="center"/>
    </xf>
    <xf numFmtId="0" fontId="28" fillId="0" borderId="0" xfId="0" applyFont="1" applyAlignment="1">
      <alignment horizontal="left" vertical="center"/>
    </xf>
    <xf numFmtId="0" fontId="30" fillId="0" borderId="0" xfId="0" applyFont="1" applyAlignment="1">
      <alignment vertical="top"/>
    </xf>
    <xf numFmtId="0" fontId="34" fillId="0" borderId="0" xfId="0" applyFont="1" applyAlignment="1">
      <alignment horizontal="left" vertical="top"/>
    </xf>
    <xf numFmtId="0" fontId="34" fillId="0" borderId="0" xfId="0" applyFont="1" applyAlignment="1">
      <alignment vertical="top"/>
    </xf>
    <xf numFmtId="0" fontId="34" fillId="0" borderId="0" xfId="0" applyFont="1"/>
    <xf numFmtId="0" fontId="34" fillId="0" borderId="0" xfId="0" applyFont="1" applyAlignment="1">
      <alignment horizontal="left"/>
    </xf>
    <xf numFmtId="0" fontId="35" fillId="0" borderId="0" xfId="0" applyFont="1" applyAlignment="1">
      <alignment horizontal="left"/>
    </xf>
    <xf numFmtId="16" fontId="14" fillId="0" borderId="0" xfId="0" applyNumberFormat="1" applyFont="1" applyAlignment="1">
      <alignment horizontal="right"/>
    </xf>
    <xf numFmtId="49" fontId="34" fillId="0" borderId="0" xfId="0" applyNumberFormat="1" applyFont="1" applyAlignment="1">
      <alignment horizontal="right"/>
    </xf>
    <xf numFmtId="0" fontId="35" fillId="0" borderId="0" xfId="0" applyFont="1" applyAlignment="1">
      <alignment horizontal="left" vertical="top"/>
    </xf>
    <xf numFmtId="0" fontId="34" fillId="0" borderId="0" xfId="53" applyFont="1" applyAlignment="1">
      <alignment vertical="top"/>
    </xf>
    <xf numFmtId="0" fontId="33" fillId="0" borderId="0" xfId="0" applyFont="1" applyAlignment="1">
      <alignment vertical="top"/>
    </xf>
    <xf numFmtId="0" fontId="46" fillId="0" borderId="0" xfId="0" applyFont="1"/>
    <xf numFmtId="0" fontId="47" fillId="0" borderId="0" xfId="0" applyFont="1" applyAlignment="1">
      <alignment vertical="top"/>
    </xf>
    <xf numFmtId="0" fontId="48" fillId="0" borderId="0" xfId="0" applyFont="1" applyAlignment="1">
      <alignment horizontal="left"/>
    </xf>
    <xf numFmtId="0" fontId="34" fillId="0" borderId="0" xfId="0" applyFont="1" applyAlignment="1">
      <alignment horizontal="center" wrapText="1"/>
    </xf>
    <xf numFmtId="49" fontId="34" fillId="0" borderId="0" xfId="0" applyNumberFormat="1" applyFont="1" applyAlignment="1">
      <alignment horizontal="right" wrapText="1"/>
    </xf>
    <xf numFmtId="0" fontId="31" fillId="0" borderId="0" xfId="0" applyFont="1" applyAlignment="1">
      <alignment vertical="top"/>
    </xf>
    <xf numFmtId="0" fontId="49" fillId="0" borderId="0" xfId="0" applyFont="1" applyAlignment="1">
      <alignment vertical="top"/>
    </xf>
    <xf numFmtId="0" fontId="34" fillId="0" borderId="0" xfId="11" applyFont="1" applyAlignment="1">
      <alignment horizontal="left"/>
    </xf>
    <xf numFmtId="0" fontId="47" fillId="0" borderId="0" xfId="0" applyFont="1" applyAlignment="1">
      <alignment vertical="top" wrapText="1"/>
    </xf>
    <xf numFmtId="0" fontId="46" fillId="0" borderId="0" xfId="0" applyFont="1" applyAlignment="1">
      <alignment vertical="top"/>
    </xf>
    <xf numFmtId="1" fontId="34" fillId="0" borderId="0" xfId="0" applyNumberFormat="1" applyFont="1" applyAlignment="1">
      <alignment horizontal="center" wrapText="1"/>
    </xf>
    <xf numFmtId="0" fontId="34" fillId="0" borderId="0" xfId="0" applyFont="1" applyAlignment="1">
      <alignment horizontal="right" wrapText="1"/>
    </xf>
    <xf numFmtId="0" fontId="34" fillId="0" borderId="0" xfId="0" applyFont="1" applyAlignment="1">
      <alignment horizontal="right"/>
    </xf>
    <xf numFmtId="1" fontId="34" fillId="0" borderId="0" xfId="0" applyNumberFormat="1" applyFont="1" applyAlignment="1">
      <alignment horizontal="center" vertical="top"/>
    </xf>
    <xf numFmtId="0" fontId="34" fillId="0" borderId="0" xfId="0" applyFont="1" applyAlignment="1">
      <alignment horizontal="left" wrapText="1"/>
    </xf>
    <xf numFmtId="0" fontId="36" fillId="0" borderId="0" xfId="0" applyFont="1" applyAlignment="1">
      <alignment vertical="top"/>
    </xf>
    <xf numFmtId="0" fontId="34" fillId="0" borderId="0" xfId="17" applyFont="1" applyAlignment="1">
      <alignment horizontal="left" wrapText="1"/>
    </xf>
    <xf numFmtId="0" fontId="35" fillId="0" borderId="0" xfId="34" applyFont="1"/>
    <xf numFmtId="0" fontId="34" fillId="0" borderId="0" xfId="39" applyFont="1" applyAlignment="1">
      <alignment horizontal="left" wrapText="1"/>
    </xf>
    <xf numFmtId="0" fontId="34" fillId="0" borderId="0" xfId="0" applyFont="1" applyAlignment="1">
      <alignment wrapText="1"/>
    </xf>
    <xf numFmtId="0" fontId="30" fillId="0" borderId="0" xfId="0" applyFont="1" applyAlignment="1">
      <alignment horizontal="right" vertical="top"/>
    </xf>
    <xf numFmtId="49" fontId="34" fillId="0" borderId="0" xfId="0" applyNumberFormat="1" applyFont="1" applyAlignment="1">
      <alignment horizontal="right" vertical="top"/>
    </xf>
    <xf numFmtId="1" fontId="12" fillId="0" borderId="0" xfId="0" applyNumberFormat="1" applyFont="1" applyAlignment="1">
      <alignment horizontal="center"/>
    </xf>
    <xf numFmtId="0" fontId="14" fillId="0" borderId="0" xfId="0" applyFont="1" applyAlignment="1">
      <alignment horizontal="right"/>
    </xf>
    <xf numFmtId="16" fontId="14" fillId="0" borderId="0" xfId="0" applyNumberFormat="1" applyFont="1" applyAlignment="1">
      <alignment horizontal="right" vertical="top"/>
    </xf>
    <xf numFmtId="0" fontId="12" fillId="0" borderId="0" xfId="0" applyFont="1" applyAlignment="1">
      <alignment horizontal="right" vertical="top" wrapText="1"/>
    </xf>
    <xf numFmtId="0" fontId="50" fillId="0" borderId="0" xfId="0" applyFont="1" applyAlignment="1">
      <alignment horizontal="center" vertical="top"/>
    </xf>
    <xf numFmtId="49" fontId="50" fillId="0" borderId="0" xfId="0" applyNumberFormat="1" applyFont="1" applyAlignment="1">
      <alignment horizontal="right" vertical="top"/>
    </xf>
    <xf numFmtId="0" fontId="50" fillId="0" borderId="0" xfId="0" applyFont="1" applyAlignment="1">
      <alignment vertical="top"/>
    </xf>
    <xf numFmtId="0" fontId="50" fillId="0" borderId="0" xfId="0" applyFont="1" applyAlignment="1">
      <alignment horizontal="center"/>
    </xf>
    <xf numFmtId="49" fontId="50" fillId="0" borderId="0" xfId="0" applyNumberFormat="1" applyFont="1" applyAlignment="1">
      <alignment horizontal="right"/>
    </xf>
    <xf numFmtId="0" fontId="50" fillId="0" borderId="0" xfId="0" applyFont="1" applyAlignment="1">
      <alignment horizontal="left" vertical="top"/>
    </xf>
    <xf numFmtId="49" fontId="12" fillId="0" borderId="0" xfId="10" applyNumberFormat="1" applyFont="1" applyAlignment="1">
      <alignment horizontal="right" vertical="top"/>
    </xf>
    <xf numFmtId="0" fontId="0" fillId="0" borderId="0" xfId="0" applyAlignment="1">
      <alignment vertical="top"/>
    </xf>
    <xf numFmtId="0" fontId="42" fillId="0" borderId="0" xfId="0" applyFont="1" applyAlignment="1">
      <alignment vertical="top"/>
    </xf>
    <xf numFmtId="0" fontId="42" fillId="0" borderId="0" xfId="0" applyFont="1" applyAlignment="1">
      <alignment horizontal="left" vertical="top"/>
    </xf>
    <xf numFmtId="0" fontId="42" fillId="0" borderId="0" xfId="0" applyFont="1" applyAlignment="1">
      <alignment horizontal="center" vertical="top"/>
    </xf>
    <xf numFmtId="0" fontId="43" fillId="0" borderId="0" xfId="0" applyFont="1" applyAlignment="1">
      <alignment vertical="top"/>
    </xf>
    <xf numFmtId="0" fontId="42" fillId="0" borderId="0" xfId="0" applyFont="1" applyAlignment="1">
      <alignment horizontal="left"/>
    </xf>
    <xf numFmtId="0" fontId="30" fillId="0" borderId="0" xfId="0" applyFont="1" applyAlignment="1">
      <alignment horizontal="center" vertical="top"/>
    </xf>
    <xf numFmtId="0" fontId="42" fillId="0" borderId="0" xfId="0" applyFont="1" applyAlignment="1">
      <alignment horizontal="center"/>
    </xf>
    <xf numFmtId="0" fontId="42" fillId="2" borderId="0" xfId="22" applyFont="1" applyFill="1"/>
    <xf numFmtId="0" fontId="42" fillId="2" borderId="0" xfId="0" applyFont="1" applyFill="1" applyAlignment="1">
      <alignment horizontal="left"/>
    </xf>
    <xf numFmtId="49" fontId="12" fillId="2" borderId="0" xfId="22" applyNumberFormat="1" applyFont="1" applyFill="1" applyAlignment="1">
      <alignment horizontal="right"/>
    </xf>
    <xf numFmtId="49" fontId="12" fillId="2" borderId="0" xfId="0" applyNumberFormat="1" applyFont="1" applyFill="1" applyAlignment="1">
      <alignment horizontal="right"/>
    </xf>
    <xf numFmtId="0" fontId="12" fillId="2" borderId="0" xfId="0" applyFont="1" applyFill="1" applyAlignment="1">
      <alignment horizontal="center"/>
    </xf>
    <xf numFmtId="49" fontId="42" fillId="0" borderId="0" xfId="0" applyNumberFormat="1" applyFont="1" applyAlignment="1">
      <alignment horizontal="right"/>
    </xf>
    <xf numFmtId="0" fontId="42" fillId="0" borderId="0" xfId="0" applyFont="1"/>
    <xf numFmtId="49" fontId="42" fillId="0" borderId="0" xfId="0" applyNumberFormat="1" applyFont="1" applyAlignment="1">
      <alignment horizontal="right" vertical="top"/>
    </xf>
    <xf numFmtId="0" fontId="34" fillId="0" borderId="0" xfId="0" applyFont="1" applyAlignment="1">
      <alignment horizontal="center"/>
    </xf>
    <xf numFmtId="0" fontId="12" fillId="0" borderId="0" xfId="17" applyFont="1" applyAlignment="1">
      <alignment horizontal="left"/>
    </xf>
    <xf numFmtId="0" fontId="12" fillId="0" borderId="0" xfId="17" applyFont="1" applyAlignment="1">
      <alignment horizontal="center"/>
    </xf>
    <xf numFmtId="49" fontId="12" fillId="0" borderId="0" xfId="17" applyNumberFormat="1" applyFont="1" applyAlignment="1">
      <alignment horizontal="right"/>
    </xf>
    <xf numFmtId="0" fontId="12" fillId="0" borderId="0" xfId="35" applyFont="1" applyAlignment="1">
      <alignment horizontal="center"/>
    </xf>
    <xf numFmtId="49" fontId="12" fillId="0" borderId="0" xfId="35" applyNumberFormat="1" applyFont="1" applyAlignment="1">
      <alignment horizontal="right"/>
    </xf>
    <xf numFmtId="0" fontId="12" fillId="0" borderId="0" xfId="35" applyFont="1"/>
    <xf numFmtId="0" fontId="12" fillId="0" borderId="0" xfId="34" applyFont="1" applyAlignment="1">
      <alignment horizontal="center"/>
    </xf>
    <xf numFmtId="49" fontId="12" fillId="0" borderId="0" xfId="34" applyNumberFormat="1" applyFont="1" applyAlignment="1">
      <alignment horizontal="right"/>
    </xf>
    <xf numFmtId="0" fontId="12" fillId="0" borderId="0" xfId="34" applyFont="1"/>
    <xf numFmtId="0" fontId="12" fillId="0" borderId="0" xfId="39" applyFont="1" applyAlignment="1">
      <alignment horizontal="left"/>
    </xf>
    <xf numFmtId="0" fontId="12" fillId="0" borderId="0" xfId="39" applyFont="1" applyAlignment="1">
      <alignment horizontal="center"/>
    </xf>
    <xf numFmtId="49" fontId="12" fillId="0" borderId="0" xfId="39" applyNumberFormat="1" applyFont="1" applyAlignment="1">
      <alignment horizontal="right"/>
    </xf>
    <xf numFmtId="0" fontId="12" fillId="0" borderId="0" xfId="10" applyFont="1" applyAlignment="1">
      <alignment horizontal="center" vertical="top"/>
    </xf>
    <xf numFmtId="0" fontId="12" fillId="0" borderId="0" xfId="11" applyFont="1" applyAlignment="1">
      <alignment horizontal="left" vertical="top"/>
    </xf>
    <xf numFmtId="0" fontId="12" fillId="0" borderId="0" xfId="49" applyFont="1" applyAlignment="1">
      <alignment horizontal="center" vertical="top"/>
    </xf>
    <xf numFmtId="49" fontId="12" fillId="0" borderId="0" xfId="9" applyNumberFormat="1" applyFont="1" applyAlignment="1">
      <alignment horizontal="right" vertical="top"/>
    </xf>
    <xf numFmtId="0" fontId="12" fillId="0" borderId="0" xfId="11" applyFont="1" applyAlignment="1">
      <alignment horizontal="center"/>
    </xf>
    <xf numFmtId="49" fontId="12" fillId="0" borderId="0" xfId="9" applyNumberFormat="1" applyFont="1" applyAlignment="1">
      <alignment horizontal="right"/>
    </xf>
    <xf numFmtId="0" fontId="12" fillId="0" borderId="0" xfId="13" applyFont="1" applyAlignment="1">
      <alignment horizontal="left" vertical="top"/>
    </xf>
    <xf numFmtId="0" fontId="12" fillId="0" borderId="0" xfId="13" applyFont="1" applyAlignment="1">
      <alignment horizontal="center" vertical="top"/>
    </xf>
    <xf numFmtId="49" fontId="12" fillId="0" borderId="0" xfId="13" applyNumberFormat="1" applyFont="1" applyAlignment="1">
      <alignment horizontal="right" vertical="top"/>
    </xf>
    <xf numFmtId="0" fontId="50" fillId="0" borderId="0" xfId="0" applyFont="1"/>
    <xf numFmtId="0" fontId="12" fillId="0" borderId="0" xfId="53" applyFont="1" applyAlignment="1">
      <alignment vertical="top"/>
    </xf>
    <xf numFmtId="49" fontId="51" fillId="0" borderId="0" xfId="0" applyNumberFormat="1" applyFont="1" applyAlignment="1">
      <alignment horizontal="right" vertical="top"/>
    </xf>
    <xf numFmtId="0" fontId="12" fillId="0" borderId="0" xfId="7" applyFont="1" applyAlignment="1">
      <alignment horizontal="left" vertical="top"/>
    </xf>
    <xf numFmtId="0" fontId="12" fillId="0" borderId="0" xfId="8" applyFont="1" applyAlignment="1">
      <alignment horizontal="center" vertical="top"/>
    </xf>
    <xf numFmtId="49" fontId="12" fillId="0" borderId="0" xfId="8" applyNumberFormat="1" applyFont="1" applyAlignment="1">
      <alignment horizontal="right" vertical="top"/>
    </xf>
    <xf numFmtId="0" fontId="12" fillId="0" borderId="0" xfId="10" applyFont="1" applyAlignment="1">
      <alignment horizontal="left" vertical="top"/>
    </xf>
    <xf numFmtId="0" fontId="12" fillId="0" borderId="0" xfId="38" applyFont="1" applyAlignment="1">
      <alignment horizontal="left" vertical="top"/>
    </xf>
    <xf numFmtId="0" fontId="12" fillId="0" borderId="0" xfId="38" applyFont="1" applyAlignment="1">
      <alignment horizontal="center" vertical="top"/>
    </xf>
    <xf numFmtId="49" fontId="12" fillId="0" borderId="0" xfId="38" applyNumberFormat="1" applyFont="1" applyAlignment="1">
      <alignment horizontal="right" vertical="top"/>
    </xf>
    <xf numFmtId="0" fontId="12" fillId="0" borderId="0" xfId="18" applyFont="1" applyAlignment="1">
      <alignment horizontal="left" vertical="top"/>
    </xf>
    <xf numFmtId="0" fontId="12" fillId="0" borderId="0" xfId="18" applyFont="1" applyAlignment="1">
      <alignment horizontal="center" vertical="top"/>
    </xf>
    <xf numFmtId="49" fontId="12" fillId="0" borderId="0" xfId="18" applyNumberFormat="1" applyFont="1" applyAlignment="1">
      <alignment horizontal="right" vertical="top"/>
    </xf>
    <xf numFmtId="0" fontId="51" fillId="0" borderId="0" xfId="0" applyFont="1" applyAlignment="1">
      <alignment vertical="top"/>
    </xf>
    <xf numFmtId="0" fontId="51" fillId="0" borderId="0" xfId="0" applyFont="1" applyAlignment="1">
      <alignment horizontal="center" vertical="top"/>
    </xf>
    <xf numFmtId="0" fontId="52" fillId="0" borderId="0" xfId="0" applyFont="1" applyAlignment="1">
      <alignment vertical="top"/>
    </xf>
    <xf numFmtId="0" fontId="12" fillId="0" borderId="0" xfId="20" applyFont="1" applyAlignment="1">
      <alignment vertical="top"/>
    </xf>
    <xf numFmtId="0" fontId="12" fillId="0" borderId="0" xfId="20" applyFont="1" applyAlignment="1">
      <alignment horizontal="center" vertical="top"/>
    </xf>
    <xf numFmtId="49" fontId="12" fillId="0" borderId="0" xfId="20" applyNumberFormat="1" applyFont="1" applyAlignment="1">
      <alignment horizontal="right" vertical="top"/>
    </xf>
    <xf numFmtId="0" fontId="12" fillId="3" borderId="0" xfId="0" applyFont="1" applyFill="1" applyAlignment="1">
      <alignment horizontal="center" vertical="top"/>
    </xf>
    <xf numFmtId="49" fontId="12" fillId="3" borderId="0" xfId="0" applyNumberFormat="1" applyFont="1" applyFill="1" applyAlignment="1">
      <alignment horizontal="right" vertical="top"/>
    </xf>
    <xf numFmtId="0" fontId="12" fillId="3" borderId="0" xfId="0" applyFont="1" applyFill="1" applyAlignment="1">
      <alignment horizontal="left" vertical="top"/>
    </xf>
    <xf numFmtId="0" fontId="0" fillId="3" borderId="0" xfId="0" applyFill="1" applyAlignment="1">
      <alignment vertical="top"/>
    </xf>
    <xf numFmtId="0" fontId="45" fillId="0" borderId="0" xfId="0" applyFont="1"/>
    <xf numFmtId="1" fontId="34" fillId="0" borderId="0" xfId="0" applyNumberFormat="1" applyFont="1" applyAlignment="1">
      <alignment horizontal="center"/>
    </xf>
    <xf numFmtId="1" fontId="35" fillId="0" borderId="0" xfId="0" applyNumberFormat="1" applyFont="1" applyAlignment="1">
      <alignment horizontal="center"/>
    </xf>
    <xf numFmtId="16" fontId="34" fillId="0" borderId="0" xfId="0" applyNumberFormat="1" applyFont="1" applyAlignment="1">
      <alignment horizontal="right"/>
    </xf>
    <xf numFmtId="0" fontId="34" fillId="0" borderId="0" xfId="0" applyFont="1" applyAlignment="1">
      <alignment vertical="top" wrapText="1"/>
    </xf>
    <xf numFmtId="1" fontId="14" fillId="0" borderId="0" xfId="19" applyNumberFormat="1" applyFont="1" applyAlignment="1">
      <alignment horizontal="center"/>
    </xf>
    <xf numFmtId="1" fontId="14" fillId="0" borderId="0" xfId="0" applyNumberFormat="1" applyFont="1" applyAlignment="1">
      <alignment horizontal="center" wrapText="1"/>
    </xf>
    <xf numFmtId="1" fontId="14" fillId="0" borderId="0" xfId="15" applyNumberFormat="1" applyFont="1" applyAlignment="1">
      <alignment horizontal="center" wrapText="1"/>
    </xf>
    <xf numFmtId="0" fontId="12" fillId="0" borderId="0" xfId="15" applyFont="1" applyAlignment="1">
      <alignment horizontal="right" wrapText="1"/>
    </xf>
    <xf numFmtId="0" fontId="34" fillId="0" borderId="0" xfId="53" applyFont="1"/>
    <xf numFmtId="1" fontId="14" fillId="0" borderId="0" xfId="0" applyNumberFormat="1" applyFont="1" applyAlignment="1">
      <alignment horizontal="center"/>
    </xf>
    <xf numFmtId="0" fontId="12" fillId="0" borderId="0" xfId="54" applyFont="1" applyAlignment="1">
      <alignment horizontal="right"/>
    </xf>
    <xf numFmtId="1" fontId="12" fillId="0" borderId="0" xfId="8" applyNumberFormat="1" applyFont="1" applyAlignment="1">
      <alignment horizontal="center" wrapText="1"/>
    </xf>
    <xf numFmtId="0" fontId="12" fillId="0" borderId="0" xfId="8" applyFont="1" applyAlignment="1">
      <alignment horizontal="right" wrapText="1"/>
    </xf>
    <xf numFmtId="16" fontId="12" fillId="0" borderId="0" xfId="0" applyNumberFormat="1" applyFont="1" applyAlignment="1">
      <alignment horizontal="right"/>
    </xf>
    <xf numFmtId="1" fontId="12" fillId="0" borderId="0" xfId="16" applyNumberFormat="1" applyFont="1" applyAlignment="1">
      <alignment horizontal="center" wrapText="1"/>
    </xf>
    <xf numFmtId="0" fontId="12" fillId="0" borderId="0" xfId="16" applyFont="1" applyAlignment="1">
      <alignment horizontal="right" wrapText="1"/>
    </xf>
    <xf numFmtId="1" fontId="12" fillId="0" borderId="0" xfId="52" applyNumberFormat="1" applyFont="1" applyAlignment="1">
      <alignment horizontal="center" wrapText="1"/>
    </xf>
    <xf numFmtId="1" fontId="14" fillId="0" borderId="0" xfId="22" applyNumberFormat="1" applyFont="1" applyAlignment="1">
      <alignment horizontal="center"/>
    </xf>
    <xf numFmtId="0" fontId="12" fillId="0" borderId="0" xfId="52" applyFont="1" applyAlignment="1">
      <alignment horizontal="right" wrapText="1"/>
    </xf>
    <xf numFmtId="0" fontId="12" fillId="0" borderId="0" xfId="22" applyFont="1" applyAlignment="1">
      <alignment horizontal="right"/>
    </xf>
    <xf numFmtId="1" fontId="12" fillId="0" borderId="0" xfId="51" applyNumberFormat="1" applyFont="1" applyAlignment="1">
      <alignment horizontal="center" wrapText="1"/>
    </xf>
    <xf numFmtId="0" fontId="12" fillId="0" borderId="0" xfId="51" applyFont="1" applyAlignment="1">
      <alignment horizontal="right" wrapText="1"/>
    </xf>
    <xf numFmtId="0" fontId="12" fillId="0" borderId="0" xfId="25" applyFont="1" applyAlignment="1">
      <alignment horizontal="right" wrapText="1"/>
    </xf>
    <xf numFmtId="1" fontId="12" fillId="0" borderId="0" xfId="17" applyNumberFormat="1" applyFont="1" applyAlignment="1">
      <alignment horizontal="center" wrapText="1"/>
    </xf>
    <xf numFmtId="0" fontId="12" fillId="0" borderId="0" xfId="17" applyFont="1" applyAlignment="1">
      <alignment horizontal="right" wrapText="1"/>
    </xf>
    <xf numFmtId="1" fontId="14" fillId="0" borderId="0" xfId="35" applyNumberFormat="1" applyFont="1" applyAlignment="1">
      <alignment horizontal="center"/>
    </xf>
    <xf numFmtId="0" fontId="12" fillId="0" borderId="0" xfId="35" applyFont="1" applyAlignment="1">
      <alignment horizontal="right"/>
    </xf>
    <xf numFmtId="0" fontId="12" fillId="0" borderId="0" xfId="34" applyFont="1" applyAlignment="1">
      <alignment horizontal="right"/>
    </xf>
    <xf numFmtId="0" fontId="12" fillId="0" borderId="0" xfId="39" applyFont="1" applyAlignment="1">
      <alignment horizontal="right" wrapText="1"/>
    </xf>
    <xf numFmtId="16" fontId="12" fillId="0" borderId="0" xfId="0" quotePrefix="1" applyNumberFormat="1" applyFont="1" applyAlignment="1">
      <alignment horizontal="right"/>
    </xf>
    <xf numFmtId="1" fontId="12" fillId="0" borderId="0" xfId="10" applyNumberFormat="1" applyFont="1" applyAlignment="1">
      <alignment horizontal="center" wrapText="1"/>
    </xf>
    <xf numFmtId="1" fontId="12" fillId="0" borderId="0" xfId="11" applyNumberFormat="1" applyFont="1" applyAlignment="1">
      <alignment horizontal="center" wrapText="1"/>
    </xf>
    <xf numFmtId="1" fontId="14" fillId="0" borderId="0" xfId="49" applyNumberFormat="1" applyFont="1" applyAlignment="1">
      <alignment horizontal="center" wrapText="1"/>
    </xf>
    <xf numFmtId="0" fontId="12" fillId="0" borderId="0" xfId="10" applyFont="1" applyAlignment="1">
      <alignment horizontal="right" wrapText="1"/>
    </xf>
    <xf numFmtId="1" fontId="12" fillId="0" borderId="0" xfId="13" applyNumberFormat="1" applyFont="1" applyAlignment="1">
      <alignment horizontal="center" wrapText="1"/>
    </xf>
    <xf numFmtId="0" fontId="12" fillId="0" borderId="0" xfId="9" applyFont="1" applyAlignment="1">
      <alignment horizontal="right" wrapText="1"/>
    </xf>
    <xf numFmtId="1" fontId="12" fillId="0" borderId="0" xfId="18" applyNumberFormat="1" applyFont="1" applyAlignment="1">
      <alignment horizontal="center" wrapText="1"/>
    </xf>
    <xf numFmtId="1" fontId="12" fillId="0" borderId="0" xfId="38" applyNumberFormat="1" applyFont="1" applyAlignment="1">
      <alignment horizontal="center" wrapText="1"/>
    </xf>
    <xf numFmtId="0" fontId="12" fillId="0" borderId="0" xfId="13" applyFont="1" applyAlignment="1">
      <alignment horizontal="right" wrapText="1"/>
    </xf>
    <xf numFmtId="0" fontId="12" fillId="0" borderId="0" xfId="18" applyFont="1" applyAlignment="1">
      <alignment horizontal="right" wrapText="1"/>
    </xf>
    <xf numFmtId="49" fontId="12" fillId="0" borderId="0" xfId="38" applyNumberFormat="1" applyFont="1" applyAlignment="1">
      <alignment horizontal="right" wrapText="1"/>
    </xf>
    <xf numFmtId="1" fontId="14" fillId="0" borderId="0" xfId="20" applyNumberFormat="1" applyFont="1" applyAlignment="1">
      <alignment horizontal="center"/>
    </xf>
    <xf numFmtId="0" fontId="12" fillId="0" borderId="0" xfId="20" applyFont="1" applyAlignment="1">
      <alignment horizontal="right"/>
    </xf>
    <xf numFmtId="0" fontId="34" fillId="0" borderId="0" xfId="0" applyFont="1" applyAlignment="1">
      <alignment horizontal="left" vertical="top" wrapText="1"/>
    </xf>
    <xf numFmtId="1" fontId="17" fillId="0" borderId="0" xfId="0" applyNumberFormat="1" applyFont="1" applyAlignment="1">
      <alignment horizontal="center" vertical="top"/>
    </xf>
    <xf numFmtId="16" fontId="12" fillId="0" borderId="0" xfId="0" applyNumberFormat="1" applyFont="1" applyAlignment="1">
      <alignment horizontal="right" wrapText="1"/>
    </xf>
    <xf numFmtId="0" fontId="12" fillId="0" borderId="0" xfId="53" applyFont="1" applyAlignment="1">
      <alignment horizontal="right"/>
    </xf>
    <xf numFmtId="0" fontId="12" fillId="0" borderId="0" xfId="52" applyFont="1" applyAlignment="1">
      <alignment horizontal="left"/>
    </xf>
    <xf numFmtId="0" fontId="12" fillId="0" borderId="0" xfId="52" applyFont="1" applyAlignment="1">
      <alignment horizontal="center"/>
    </xf>
    <xf numFmtId="49" fontId="12" fillId="0" borderId="0" xfId="52" applyNumberFormat="1" applyFont="1" applyAlignment="1">
      <alignment horizontal="right"/>
    </xf>
    <xf numFmtId="0" fontId="12" fillId="0" borderId="0" xfId="22" applyFont="1"/>
    <xf numFmtId="0" fontId="12" fillId="0" borderId="0" xfId="22" applyFont="1" applyAlignment="1">
      <alignment horizontal="center"/>
    </xf>
    <xf numFmtId="49" fontId="12" fillId="0" borderId="0" xfId="22" applyNumberFormat="1" applyFont="1" applyAlignment="1">
      <alignment horizontal="right"/>
    </xf>
    <xf numFmtId="0" fontId="12" fillId="0" borderId="0" xfId="51" applyFont="1" applyAlignment="1">
      <alignment horizontal="left" vertical="top"/>
    </xf>
    <xf numFmtId="0" fontId="12" fillId="0" borderId="0" xfId="51" applyFont="1" applyAlignment="1">
      <alignment horizontal="center" vertical="top"/>
    </xf>
    <xf numFmtId="164" fontId="12" fillId="0" borderId="0" xfId="0" applyNumberFormat="1" applyFont="1" applyAlignment="1">
      <alignment horizontal="right" vertical="top"/>
    </xf>
    <xf numFmtId="49" fontId="12" fillId="0" borderId="0" xfId="1" applyNumberFormat="1" applyFont="1" applyAlignment="1">
      <alignment horizontal="right" vertical="top"/>
    </xf>
    <xf numFmtId="0" fontId="12" fillId="0" borderId="0" xfId="1" applyFont="1" applyAlignment="1">
      <alignment horizontal="right" vertical="top"/>
    </xf>
    <xf numFmtId="0" fontId="12" fillId="3" borderId="0" xfId="0" applyFont="1" applyFill="1" applyAlignment="1">
      <alignment horizontal="right" vertical="top"/>
    </xf>
    <xf numFmtId="0" fontId="12" fillId="0" borderId="0" xfId="19" applyFont="1" applyAlignment="1">
      <alignment vertical="top"/>
    </xf>
    <xf numFmtId="0" fontId="12" fillId="0" borderId="0" xfId="19" applyFont="1" applyAlignment="1">
      <alignment horizontal="center" vertical="top"/>
    </xf>
    <xf numFmtId="0" fontId="12" fillId="0" borderId="0" xfId="16" applyFont="1" applyAlignment="1">
      <alignment horizontal="left" vertical="top"/>
    </xf>
    <xf numFmtId="0" fontId="12" fillId="0" borderId="0" xfId="16" applyFont="1" applyAlignment="1">
      <alignment horizontal="center" vertical="top"/>
    </xf>
    <xf numFmtId="49" fontId="12" fillId="0" borderId="0" xfId="16" applyNumberFormat="1" applyFont="1" applyAlignment="1">
      <alignment horizontal="right" vertical="top"/>
    </xf>
    <xf numFmtId="0" fontId="50" fillId="0" borderId="0" xfId="23" applyFont="1"/>
    <xf numFmtId="0" fontId="50" fillId="0" borderId="0" xfId="23" applyFont="1" applyAlignment="1">
      <alignment horizontal="center"/>
    </xf>
    <xf numFmtId="0" fontId="50" fillId="0" borderId="0" xfId="23" applyFont="1" applyAlignment="1">
      <alignment horizontal="right"/>
    </xf>
    <xf numFmtId="0" fontId="12" fillId="0" borderId="0" xfId="15" applyFont="1" applyAlignment="1">
      <alignment horizontal="left" vertical="top"/>
    </xf>
    <xf numFmtId="0" fontId="12" fillId="0" borderId="0" xfId="15" applyFont="1" applyAlignment="1">
      <alignment horizontal="center" vertical="top"/>
    </xf>
    <xf numFmtId="49" fontId="12" fillId="0" borderId="0" xfId="15" applyNumberFormat="1" applyFont="1" applyAlignment="1">
      <alignment horizontal="right" vertical="top"/>
    </xf>
    <xf numFmtId="0" fontId="67" fillId="0" borderId="2" xfId="0" applyFont="1" applyBorder="1" applyAlignment="1">
      <alignment horizontal="left" vertical="top"/>
    </xf>
    <xf numFmtId="49" fontId="12" fillId="0" borderId="0" xfId="23" applyNumberFormat="1" applyFont="1" applyAlignment="1">
      <alignment horizontal="right"/>
    </xf>
    <xf numFmtId="0" fontId="68" fillId="0" borderId="2" xfId="2" applyFont="1" applyFill="1" applyBorder="1" applyAlignment="1">
      <alignment horizontal="left"/>
    </xf>
    <xf numFmtId="0" fontId="68" fillId="0" borderId="2" xfId="2" applyFont="1" applyFill="1" applyBorder="1" applyAlignment="1">
      <alignment horizontal="left" vertical="top"/>
    </xf>
    <xf numFmtId="0" fontId="67" fillId="0" borderId="2" xfId="0" applyFont="1" applyBorder="1" applyAlignment="1">
      <alignment vertical="top"/>
    </xf>
    <xf numFmtId="0" fontId="68" fillId="0" borderId="2" xfId="2" applyFont="1" applyFill="1" applyBorder="1" applyAlignment="1">
      <alignment vertical="top"/>
    </xf>
    <xf numFmtId="0" fontId="68" fillId="2" borderId="2" xfId="2" applyFont="1" applyFill="1" applyBorder="1" applyAlignment="1">
      <alignment horizontal="left"/>
    </xf>
    <xf numFmtId="0" fontId="69" fillId="0" borderId="2" xfId="2" applyNumberFormat="1" applyFont="1" applyFill="1" applyBorder="1" applyAlignment="1" applyProtection="1">
      <alignment horizontal="left"/>
    </xf>
    <xf numFmtId="0" fontId="68" fillId="0" borderId="2" xfId="2" applyNumberFormat="1" applyFont="1" applyFill="1" applyBorder="1" applyAlignment="1" applyProtection="1">
      <alignment horizontal="left"/>
    </xf>
    <xf numFmtId="0" fontId="67" fillId="0" borderId="3" xfId="0" applyFont="1" applyBorder="1" applyAlignment="1">
      <alignment horizontal="left"/>
    </xf>
    <xf numFmtId="0" fontId="70" fillId="0" borderId="3" xfId="0" applyFont="1" applyBorder="1"/>
    <xf numFmtId="0" fontId="68" fillId="0" borderId="2" xfId="2" applyFont="1" applyFill="1" applyBorder="1" applyAlignment="1"/>
    <xf numFmtId="0" fontId="67" fillId="0" borderId="2" xfId="0" applyFont="1" applyBorder="1"/>
    <xf numFmtId="0" fontId="67" fillId="0" borderId="3" xfId="0" applyFont="1" applyBorder="1"/>
    <xf numFmtId="0" fontId="69" fillId="0" borderId="2" xfId="2" applyFont="1" applyFill="1" applyBorder="1" applyAlignment="1"/>
    <xf numFmtId="0" fontId="69" fillId="0" borderId="2" xfId="2" applyFont="1" applyFill="1" applyBorder="1" applyAlignment="1">
      <alignment horizontal="left"/>
    </xf>
    <xf numFmtId="0" fontId="69" fillId="0" borderId="2" xfId="2" applyNumberFormat="1" applyFont="1" applyFill="1" applyBorder="1" applyAlignment="1" applyProtection="1">
      <alignment horizontal="left" vertical="top"/>
    </xf>
    <xf numFmtId="0" fontId="69" fillId="0" borderId="2" xfId="2" applyNumberFormat="1" applyFont="1" applyFill="1" applyBorder="1" applyAlignment="1" applyProtection="1"/>
    <xf numFmtId="0" fontId="67" fillId="0" borderId="4" xfId="0" applyFont="1" applyBorder="1" applyAlignment="1">
      <alignment horizontal="left" vertical="top"/>
    </xf>
    <xf numFmtId="0" fontId="14" fillId="0" borderId="0" xfId="0" applyFont="1"/>
    <xf numFmtId="0" fontId="71" fillId="5" borderId="2" xfId="0" applyFont="1" applyFill="1" applyBorder="1" applyAlignment="1">
      <alignment horizontal="center" vertical="top" wrapText="1"/>
    </xf>
    <xf numFmtId="0" fontId="71" fillId="5" borderId="2" xfId="0" applyFont="1" applyFill="1" applyBorder="1" applyAlignment="1">
      <alignment horizontal="center" vertical="top"/>
    </xf>
    <xf numFmtId="0" fontId="71" fillId="5" borderId="2" xfId="0" applyFont="1" applyFill="1" applyBorder="1" applyAlignment="1">
      <alignment horizontal="center" vertical="top" textRotation="90" wrapText="1"/>
    </xf>
    <xf numFmtId="49" fontId="71" fillId="5" borderId="2" xfId="0" applyNumberFormat="1" applyFont="1" applyFill="1" applyBorder="1" applyAlignment="1">
      <alignment horizontal="center" vertical="top" wrapText="1"/>
    </xf>
    <xf numFmtId="164" fontId="71" fillId="5" borderId="2" xfId="0" applyNumberFormat="1" applyFont="1" applyFill="1" applyBorder="1" applyAlignment="1">
      <alignment horizontal="center" vertical="top" wrapText="1"/>
    </xf>
    <xf numFmtId="0" fontId="71" fillId="5" borderId="2" xfId="0" applyFont="1" applyFill="1" applyBorder="1" applyAlignment="1">
      <alignment horizontal="left" vertical="top" wrapText="1"/>
    </xf>
    <xf numFmtId="0" fontId="71" fillId="5" borderId="6" xfId="0" applyFont="1" applyFill="1" applyBorder="1" applyAlignment="1">
      <alignment horizontal="center" vertical="top" wrapText="1"/>
    </xf>
    <xf numFmtId="0" fontId="67" fillId="0" borderId="2" xfId="0" applyFont="1" applyBorder="1" applyAlignment="1">
      <alignment horizontal="center" vertical="top" wrapText="1"/>
    </xf>
    <xf numFmtId="0" fontId="67" fillId="0" borderId="2" xfId="0" applyFont="1" applyBorder="1" applyAlignment="1">
      <alignment horizontal="center" vertical="top"/>
    </xf>
    <xf numFmtId="164" fontId="67" fillId="0" borderId="2" xfId="0" applyNumberFormat="1" applyFont="1" applyBorder="1" applyAlignment="1">
      <alignment horizontal="right" vertical="top"/>
    </xf>
    <xf numFmtId="0" fontId="67" fillId="0" borderId="2" xfId="0" applyFont="1" applyBorder="1" applyAlignment="1">
      <alignment horizontal="right" vertical="top"/>
    </xf>
    <xf numFmtId="49" fontId="67" fillId="0" borderId="2" xfId="0" applyNumberFormat="1" applyFont="1" applyBorder="1" applyAlignment="1">
      <alignment horizontal="right" vertical="top" wrapText="1"/>
    </xf>
    <xf numFmtId="0" fontId="67" fillId="0" borderId="2" xfId="0" applyFont="1" applyBorder="1" applyAlignment="1">
      <alignment horizontal="right" vertical="top" wrapText="1"/>
    </xf>
    <xf numFmtId="0" fontId="67" fillId="0" borderId="2" xfId="0" applyFont="1" applyBorder="1" applyAlignment="1">
      <alignment horizontal="left" vertical="top" wrapText="1"/>
    </xf>
    <xf numFmtId="0" fontId="71" fillId="0" borderId="2" xfId="0" applyFont="1" applyBorder="1" applyAlignment="1">
      <alignment vertical="top"/>
    </xf>
    <xf numFmtId="11" fontId="67" fillId="0" borderId="2" xfId="0" applyNumberFormat="1" applyFont="1" applyBorder="1" applyAlignment="1">
      <alignment vertical="top"/>
    </xf>
    <xf numFmtId="0" fontId="71" fillId="0" borderId="2" xfId="0" applyFont="1" applyBorder="1" applyAlignment="1">
      <alignment horizontal="left"/>
    </xf>
    <xf numFmtId="11" fontId="67" fillId="0" borderId="2" xfId="0" applyNumberFormat="1" applyFont="1" applyBorder="1"/>
    <xf numFmtId="0" fontId="67" fillId="0" borderId="2" xfId="0" applyFont="1" applyBorder="1" applyAlignment="1">
      <alignment wrapText="1"/>
    </xf>
    <xf numFmtId="0" fontId="67" fillId="0" borderId="2" xfId="38" applyFont="1" applyBorder="1" applyAlignment="1">
      <alignment vertical="top"/>
    </xf>
    <xf numFmtId="0" fontId="71" fillId="0" borderId="2" xfId="38" applyFont="1" applyBorder="1" applyAlignment="1">
      <alignment horizontal="left" vertical="top"/>
    </xf>
    <xf numFmtId="0" fontId="67" fillId="0" borderId="2" xfId="38" applyFont="1" applyBorder="1" applyAlignment="1">
      <alignment horizontal="left" vertical="top"/>
    </xf>
    <xf numFmtId="0" fontId="67" fillId="0" borderId="2" xfId="38" applyFont="1" applyBorder="1" applyAlignment="1">
      <alignment horizontal="center" vertical="top"/>
    </xf>
    <xf numFmtId="49" fontId="67" fillId="0" borderId="2" xfId="38" applyNumberFormat="1" applyFont="1" applyBorder="1" applyAlignment="1">
      <alignment horizontal="right" vertical="top"/>
    </xf>
    <xf numFmtId="164" fontId="67" fillId="0" borderId="2" xfId="38" applyNumberFormat="1" applyFont="1" applyBorder="1" applyAlignment="1">
      <alignment horizontal="right" vertical="top"/>
    </xf>
    <xf numFmtId="164" fontId="67" fillId="0" borderId="2" xfId="0" applyNumberFormat="1" applyFont="1" applyBorder="1" applyAlignment="1">
      <alignment vertical="top"/>
    </xf>
    <xf numFmtId="0" fontId="67" fillId="0" borderId="2" xfId="0" applyFont="1" applyBorder="1" applyAlignment="1">
      <alignment vertical="top" wrapText="1"/>
    </xf>
    <xf numFmtId="0" fontId="67" fillId="0" borderId="4" xfId="53" applyFont="1" applyBorder="1" applyAlignment="1">
      <alignment vertical="top"/>
    </xf>
    <xf numFmtId="0" fontId="67" fillId="0" borderId="4" xfId="0" applyFont="1" applyBorder="1"/>
    <xf numFmtId="0" fontId="67" fillId="0" borderId="4" xfId="0" applyFont="1" applyBorder="1" applyAlignment="1">
      <alignment horizontal="center" vertical="top"/>
    </xf>
    <xf numFmtId="49" fontId="67" fillId="0" borderId="4" xfId="0" applyNumberFormat="1" applyFont="1" applyBorder="1" applyAlignment="1">
      <alignment horizontal="right" vertical="top"/>
    </xf>
    <xf numFmtId="164" fontId="67" fillId="0" borderId="4" xfId="0" applyNumberFormat="1" applyFont="1" applyBorder="1" applyAlignment="1">
      <alignment horizontal="right" vertical="top"/>
    </xf>
    <xf numFmtId="0" fontId="67" fillId="0" borderId="4" xfId="0" applyFont="1" applyBorder="1" applyAlignment="1">
      <alignment horizontal="right" vertical="top"/>
    </xf>
    <xf numFmtId="0" fontId="70" fillId="0" borderId="4" xfId="0" applyFont="1" applyBorder="1"/>
    <xf numFmtId="1" fontId="67" fillId="0" borderId="2" xfId="0" applyNumberFormat="1" applyFont="1" applyBorder="1" applyAlignment="1">
      <alignment horizontal="right" vertical="top"/>
    </xf>
    <xf numFmtId="0" fontId="67" fillId="0" borderId="2" xfId="0" applyFont="1" applyBorder="1" applyAlignment="1">
      <alignment horizontal="right" wrapText="1"/>
    </xf>
    <xf numFmtId="0" fontId="67" fillId="0" borderId="2" xfId="21" applyFont="1" applyBorder="1" applyAlignment="1">
      <alignment horizontal="left" vertical="top"/>
    </xf>
    <xf numFmtId="0" fontId="69" fillId="0" borderId="2" xfId="2" applyFont="1" applyFill="1" applyBorder="1" applyAlignment="1">
      <alignment horizontal="left" vertical="top"/>
    </xf>
    <xf numFmtId="0" fontId="72" fillId="0" borderId="2" xfId="0" applyFont="1" applyBorder="1" applyAlignment="1">
      <alignment vertical="top"/>
    </xf>
    <xf numFmtId="164" fontId="67" fillId="0" borderId="2" xfId="0" applyNumberFormat="1" applyFont="1" applyBorder="1"/>
    <xf numFmtId="3" fontId="67" fillId="0" borderId="2" xfId="0" applyNumberFormat="1" applyFont="1" applyBorder="1" applyAlignment="1">
      <alignment horizontal="left"/>
    </xf>
    <xf numFmtId="1" fontId="67" fillId="0" borderId="2" xfId="0" applyNumberFormat="1" applyFont="1" applyBorder="1" applyAlignment="1">
      <alignment vertical="top"/>
    </xf>
    <xf numFmtId="0" fontId="67" fillId="6" borderId="2" xfId="0" applyFont="1" applyFill="1" applyBorder="1" applyAlignment="1">
      <alignment vertical="top" wrapText="1"/>
    </xf>
    <xf numFmtId="0" fontId="67" fillId="6" borderId="2" xfId="0" applyFont="1" applyFill="1" applyBorder="1" applyAlignment="1">
      <alignment vertical="top"/>
    </xf>
    <xf numFmtId="0" fontId="71" fillId="6" borderId="2" xfId="0" applyFont="1" applyFill="1" applyBorder="1" applyAlignment="1">
      <alignment horizontal="left" vertical="top"/>
    </xf>
    <xf numFmtId="0" fontId="67" fillId="6" borderId="2" xfId="53" applyFont="1" applyFill="1" applyBorder="1" applyAlignment="1">
      <alignment vertical="top"/>
    </xf>
    <xf numFmtId="0" fontId="67" fillId="6" borderId="2" xfId="0" applyFont="1" applyFill="1" applyBorder="1" applyAlignment="1">
      <alignment horizontal="left" vertical="top" wrapText="1"/>
    </xf>
    <xf numFmtId="0" fontId="67" fillId="6" borderId="2" xfId="0" applyFont="1" applyFill="1" applyBorder="1" applyAlignment="1">
      <alignment horizontal="center" vertical="top" wrapText="1"/>
    </xf>
    <xf numFmtId="0" fontId="67" fillId="6" borderId="2" xfId="0" applyFont="1" applyFill="1" applyBorder="1" applyAlignment="1">
      <alignment horizontal="left" vertical="top"/>
    </xf>
    <xf numFmtId="11" fontId="67" fillId="6" borderId="2" xfId="0" applyNumberFormat="1" applyFont="1" applyFill="1" applyBorder="1" applyAlignment="1">
      <alignment vertical="top"/>
    </xf>
    <xf numFmtId="49" fontId="67" fillId="6" borderId="2" xfId="0" applyNumberFormat="1" applyFont="1" applyFill="1" applyBorder="1" applyAlignment="1">
      <alignment horizontal="right" vertical="top" wrapText="1"/>
    </xf>
    <xf numFmtId="164" fontId="67" fillId="6" borderId="2" xfId="0" applyNumberFormat="1" applyFont="1" applyFill="1" applyBorder="1" applyAlignment="1">
      <alignment horizontal="right" vertical="top" wrapText="1"/>
    </xf>
    <xf numFmtId="0" fontId="67" fillId="6" borderId="2" xfId="0" applyFont="1" applyFill="1" applyBorder="1" applyAlignment="1">
      <alignment horizontal="right" vertical="top" wrapText="1"/>
    </xf>
    <xf numFmtId="164" fontId="67" fillId="6" borderId="2" xfId="0" applyNumberFormat="1" applyFont="1" applyFill="1" applyBorder="1" applyAlignment="1">
      <alignment horizontal="right" vertical="top"/>
    </xf>
    <xf numFmtId="0" fontId="67" fillId="0" borderId="2" xfId="53" applyFont="1" applyBorder="1" applyAlignment="1">
      <alignment horizontal="center" vertical="top"/>
    </xf>
    <xf numFmtId="0" fontId="67" fillId="0" borderId="2" xfId="0" applyFont="1" applyBorder="1" applyAlignment="1">
      <alignment horizontal="left" wrapText="1"/>
    </xf>
    <xf numFmtId="0" fontId="67" fillId="0" borderId="3" xfId="0" applyFont="1" applyBorder="1" applyAlignment="1">
      <alignment vertical="top"/>
    </xf>
    <xf numFmtId="0" fontId="71" fillId="0" borderId="3" xfId="0" applyFont="1" applyBorder="1" applyAlignment="1">
      <alignment horizontal="left" vertical="top"/>
    </xf>
    <xf numFmtId="0" fontId="67" fillId="0" borderId="3" xfId="53" applyFont="1" applyBorder="1" applyAlignment="1">
      <alignment vertical="top"/>
    </xf>
    <xf numFmtId="0" fontId="67" fillId="0" borderId="3" xfId="0" applyFont="1" applyBorder="1" applyAlignment="1">
      <alignment horizontal="center" vertical="top"/>
    </xf>
    <xf numFmtId="0" fontId="67" fillId="0" borderId="3" xfId="0" applyFont="1" applyBorder="1" applyAlignment="1">
      <alignment horizontal="left" vertical="top"/>
    </xf>
    <xf numFmtId="49" fontId="67" fillId="0" borderId="3" xfId="0" applyNumberFormat="1" applyFont="1" applyBorder="1" applyAlignment="1">
      <alignment horizontal="right" vertical="top"/>
    </xf>
    <xf numFmtId="164" fontId="67" fillId="0" borderId="3" xfId="0" applyNumberFormat="1" applyFont="1" applyBorder="1" applyAlignment="1">
      <alignment horizontal="right" vertical="top"/>
    </xf>
    <xf numFmtId="0" fontId="67" fillId="0" borderId="3" xfId="0" applyFont="1" applyBorder="1" applyAlignment="1">
      <alignment horizontal="right" vertical="top"/>
    </xf>
    <xf numFmtId="0" fontId="67" fillId="0" borderId="2" xfId="21" applyFont="1" applyBorder="1" applyAlignment="1">
      <alignment horizontal="left" vertical="top" wrapText="1"/>
    </xf>
    <xf numFmtId="0" fontId="67" fillId="0" borderId="2" xfId="0" applyFont="1" applyBorder="1" applyAlignment="1">
      <alignment horizontal="right"/>
    </xf>
    <xf numFmtId="49" fontId="74" fillId="0" borderId="2" xfId="0" applyNumberFormat="1" applyFont="1" applyBorder="1" applyAlignment="1">
      <alignment horizontal="right" vertical="top" wrapText="1"/>
    </xf>
    <xf numFmtId="0" fontId="71" fillId="0" borderId="3" xfId="0" applyFont="1" applyBorder="1" applyAlignment="1">
      <alignment vertical="top"/>
    </xf>
    <xf numFmtId="0" fontId="71" fillId="0" borderId="4" xfId="0" applyFont="1" applyBorder="1" applyAlignment="1">
      <alignment horizontal="left" vertical="top"/>
    </xf>
    <xf numFmtId="16" fontId="67" fillId="0" borderId="2" xfId="0" applyNumberFormat="1" applyFont="1" applyBorder="1" applyAlignment="1">
      <alignment horizontal="right" vertical="top"/>
    </xf>
    <xf numFmtId="0" fontId="67" fillId="0" borderId="2" xfId="0" applyFont="1" applyBorder="1" applyAlignment="1">
      <alignment horizontal="center" vertical="center"/>
    </xf>
    <xf numFmtId="0" fontId="74" fillId="0" borderId="2" xfId="0" applyFont="1" applyBorder="1" applyAlignment="1">
      <alignment horizontal="left" vertical="top"/>
    </xf>
    <xf numFmtId="49" fontId="67" fillId="0" borderId="2" xfId="53" applyNumberFormat="1" applyFont="1" applyBorder="1" applyAlignment="1">
      <alignment horizontal="right" vertical="top"/>
    </xf>
    <xf numFmtId="0" fontId="71" fillId="6" borderId="2" xfId="0" applyFont="1" applyFill="1" applyBorder="1" applyAlignment="1">
      <alignment vertical="top" wrapText="1"/>
    </xf>
    <xf numFmtId="0" fontId="67" fillId="6" borderId="2" xfId="0" applyFont="1" applyFill="1" applyBorder="1" applyAlignment="1">
      <alignment horizontal="center" vertical="top"/>
    </xf>
    <xf numFmtId="49" fontId="67" fillId="6" borderId="2" xfId="0" applyNumberFormat="1" applyFont="1" applyFill="1" applyBorder="1" applyAlignment="1">
      <alignment horizontal="right" vertical="top"/>
    </xf>
    <xf numFmtId="0" fontId="67" fillId="6" borderId="2" xfId="0" applyFont="1" applyFill="1" applyBorder="1" applyAlignment="1">
      <alignment horizontal="right" vertical="top"/>
    </xf>
    <xf numFmtId="0" fontId="67" fillId="2" borderId="2" xfId="0" applyFont="1" applyFill="1" applyBorder="1" applyAlignment="1">
      <alignment wrapText="1"/>
    </xf>
    <xf numFmtId="1" fontId="67" fillId="6" borderId="2" xfId="0" applyNumberFormat="1" applyFont="1" applyFill="1" applyBorder="1" applyAlignment="1">
      <alignment vertical="top"/>
    </xf>
    <xf numFmtId="0" fontId="71" fillId="6" borderId="2" xfId="0" applyFont="1" applyFill="1" applyBorder="1" applyAlignment="1">
      <alignment horizontal="left" vertical="top" wrapText="1"/>
    </xf>
    <xf numFmtId="1" fontId="67" fillId="6" borderId="2" xfId="0" applyNumberFormat="1" applyFont="1" applyFill="1" applyBorder="1" applyAlignment="1">
      <alignment horizontal="center" vertical="top"/>
    </xf>
    <xf numFmtId="165" fontId="67" fillId="6" borderId="2" xfId="0" applyNumberFormat="1" applyFont="1" applyFill="1" applyBorder="1" applyAlignment="1">
      <alignment horizontal="right" vertical="top"/>
    </xf>
    <xf numFmtId="0" fontId="71" fillId="4" borderId="2" xfId="0" applyFont="1" applyFill="1" applyBorder="1" applyAlignment="1">
      <alignment horizontal="center" vertical="top" wrapText="1"/>
    </xf>
    <xf numFmtId="0" fontId="71" fillId="4" borderId="2" xfId="0" applyFont="1" applyFill="1" applyBorder="1" applyAlignment="1">
      <alignment vertical="top" wrapText="1"/>
    </xf>
    <xf numFmtId="0" fontId="71" fillId="4" borderId="2" xfId="0" applyFont="1" applyFill="1" applyBorder="1" applyAlignment="1">
      <alignment horizontal="center" vertical="top" textRotation="90" wrapText="1"/>
    </xf>
    <xf numFmtId="0" fontId="70" fillId="0" borderId="2" xfId="0" applyFont="1" applyBorder="1" applyAlignment="1">
      <alignment wrapText="1"/>
    </xf>
    <xf numFmtId="0" fontId="70" fillId="0" borderId="2" xfId="0" applyFont="1" applyBorder="1"/>
    <xf numFmtId="0" fontId="70" fillId="0" borderId="2" xfId="0" applyFont="1" applyBorder="1" applyAlignment="1">
      <alignment vertical="top"/>
    </xf>
    <xf numFmtId="3" fontId="67" fillId="0" borderId="2" xfId="0" applyNumberFormat="1" applyFont="1" applyBorder="1" applyAlignment="1">
      <alignment horizontal="left" vertical="top"/>
    </xf>
    <xf numFmtId="1" fontId="67" fillId="0" borderId="2" xfId="0" applyNumberFormat="1" applyFont="1" applyBorder="1" applyAlignment="1">
      <alignment horizontal="center" vertical="top"/>
    </xf>
    <xf numFmtId="165" fontId="67" fillId="0" borderId="2" xfId="0" applyNumberFormat="1" applyFont="1" applyBorder="1" applyAlignment="1">
      <alignment horizontal="right" vertical="top"/>
    </xf>
    <xf numFmtId="1" fontId="67" fillId="0" borderId="2" xfId="0" applyNumberFormat="1" applyFont="1" applyBorder="1"/>
    <xf numFmtId="49" fontId="67" fillId="0" borderId="2" xfId="25" applyNumberFormat="1" applyFont="1" applyBorder="1" applyAlignment="1">
      <alignment horizontal="right" vertical="top"/>
    </xf>
    <xf numFmtId="49" fontId="67" fillId="0" borderId="2" xfId="43" applyNumberFormat="1" applyFont="1" applyBorder="1" applyAlignment="1">
      <alignment vertical="top"/>
    </xf>
    <xf numFmtId="0" fontId="67" fillId="0" borderId="2" xfId="26" applyFont="1" applyBorder="1" applyAlignment="1">
      <alignment horizontal="left" vertical="top"/>
    </xf>
    <xf numFmtId="0" fontId="75" fillId="0" borderId="2" xfId="0" applyFont="1" applyBorder="1" applyAlignment="1">
      <alignment vertical="top"/>
    </xf>
    <xf numFmtId="0" fontId="75" fillId="0" borderId="2" xfId="0" applyFont="1" applyBorder="1"/>
    <xf numFmtId="0" fontId="74" fillId="0" borderId="2" xfId="0" applyFont="1" applyBorder="1"/>
    <xf numFmtId="0" fontId="76" fillId="0" borderId="2" xfId="0" applyFont="1" applyBorder="1" applyAlignment="1">
      <alignment horizontal="left"/>
    </xf>
    <xf numFmtId="0" fontId="74" fillId="0" borderId="2" xfId="0" applyFont="1" applyBorder="1" applyAlignment="1">
      <alignment horizontal="left"/>
    </xf>
    <xf numFmtId="0" fontId="74" fillId="0" borderId="2" xfId="0" applyFont="1" applyBorder="1" applyAlignment="1">
      <alignment horizontal="center"/>
    </xf>
    <xf numFmtId="16" fontId="67" fillId="0" borderId="2" xfId="0" applyNumberFormat="1" applyFont="1" applyBorder="1" applyAlignment="1">
      <alignment horizontal="right"/>
    </xf>
    <xf numFmtId="0" fontId="76" fillId="0" borderId="2" xfId="0" applyFont="1" applyBorder="1"/>
    <xf numFmtId="11" fontId="74" fillId="0" borderId="2" xfId="0" applyNumberFormat="1" applyFont="1" applyBorder="1"/>
    <xf numFmtId="49" fontId="74" fillId="0" borderId="2" xfId="0" applyNumberFormat="1" applyFont="1" applyBorder="1" applyAlignment="1">
      <alignment horizontal="right"/>
    </xf>
    <xf numFmtId="0" fontId="74" fillId="0" borderId="2" xfId="0" applyFont="1" applyBorder="1" applyAlignment="1">
      <alignment horizontal="right"/>
    </xf>
    <xf numFmtId="0" fontId="67" fillId="7" borderId="0" xfId="0" applyFont="1" applyFill="1"/>
    <xf numFmtId="0" fontId="67" fillId="7" borderId="0" xfId="0" applyFont="1" applyFill="1" applyAlignment="1">
      <alignment horizontal="left"/>
    </xf>
    <xf numFmtId="0" fontId="67" fillId="7" borderId="0" xfId="0" applyFont="1" applyFill="1" applyAlignment="1">
      <alignment horizontal="center" vertical="top"/>
    </xf>
    <xf numFmtId="0" fontId="67" fillId="7" borderId="0" xfId="0" applyFont="1" applyFill="1" applyAlignment="1">
      <alignment horizontal="right" vertical="top"/>
    </xf>
    <xf numFmtId="0" fontId="12" fillId="8" borderId="0" xfId="0" applyFont="1" applyFill="1" applyAlignment="1">
      <alignment vertical="top"/>
    </xf>
    <xf numFmtId="1" fontId="12" fillId="8" borderId="0" xfId="0" applyNumberFormat="1" applyFont="1" applyFill="1" applyAlignment="1">
      <alignment horizontal="center" vertical="top"/>
    </xf>
    <xf numFmtId="0" fontId="67" fillId="8" borderId="0" xfId="0" applyFont="1" applyFill="1" applyAlignment="1">
      <alignment horizontal="right"/>
    </xf>
    <xf numFmtId="0" fontId="67" fillId="8" borderId="0" xfId="0" applyFont="1" applyFill="1" applyAlignment="1">
      <alignment horizontal="left"/>
    </xf>
    <xf numFmtId="0" fontId="0" fillId="8" borderId="0" xfId="0" applyFill="1" applyAlignment="1">
      <alignment vertical="top"/>
    </xf>
    <xf numFmtId="0" fontId="67" fillId="0" borderId="0" xfId="0" applyFont="1" applyAlignment="1">
      <alignment horizontal="left" vertical="top"/>
    </xf>
    <xf numFmtId="0" fontId="67" fillId="0" borderId="0" xfId="0" applyFont="1" applyAlignment="1">
      <alignment horizontal="right" vertical="top"/>
    </xf>
    <xf numFmtId="0" fontId="67" fillId="0" borderId="0" xfId="0" applyFont="1" applyAlignment="1">
      <alignment horizontal="right"/>
    </xf>
    <xf numFmtId="0" fontId="67" fillId="0" borderId="7" xfId="0" applyFont="1" applyBorder="1" applyAlignment="1">
      <alignment vertical="top"/>
    </xf>
    <xf numFmtId="0" fontId="67" fillId="0" borderId="2" xfId="41" applyFont="1" applyBorder="1" applyAlignment="1">
      <alignment horizontal="left" vertical="top"/>
    </xf>
    <xf numFmtId="0" fontId="67" fillId="0" borderId="2" xfId="19" applyFont="1" applyBorder="1" applyAlignment="1">
      <alignment vertical="top"/>
    </xf>
    <xf numFmtId="0" fontId="71" fillId="0" borderId="2" xfId="19" applyFont="1" applyBorder="1" applyAlignment="1">
      <alignment vertical="top"/>
    </xf>
    <xf numFmtId="0" fontId="67" fillId="0" borderId="2" xfId="19" applyFont="1" applyBorder="1" applyAlignment="1">
      <alignment horizontal="center" vertical="top"/>
    </xf>
    <xf numFmtId="0" fontId="67" fillId="0" borderId="2" xfId="19" applyFont="1" applyBorder="1" applyAlignment="1">
      <alignment horizontal="left" vertical="top"/>
    </xf>
    <xf numFmtId="11" fontId="67" fillId="0" borderId="2" xfId="19" applyNumberFormat="1" applyFont="1" applyBorder="1" applyAlignment="1">
      <alignment vertical="top"/>
    </xf>
    <xf numFmtId="49" fontId="73" fillId="0" borderId="2" xfId="0" applyNumberFormat="1" applyFont="1" applyBorder="1" applyAlignment="1">
      <alignment horizontal="right" vertical="top"/>
    </xf>
    <xf numFmtId="49" fontId="67" fillId="0" borderId="2" xfId="0" applyNumberFormat="1" applyFont="1" applyBorder="1" applyAlignment="1">
      <alignment horizontal="left" vertical="top" wrapText="1"/>
    </xf>
    <xf numFmtId="0" fontId="74" fillId="0" borderId="2" xfId="0" applyFont="1" applyBorder="1" applyAlignment="1">
      <alignment vertical="top"/>
    </xf>
    <xf numFmtId="0" fontId="76" fillId="0" borderId="2" xfId="0" applyFont="1" applyBorder="1" applyAlignment="1">
      <alignment horizontal="left" vertical="top"/>
    </xf>
    <xf numFmtId="49" fontId="74" fillId="0" borderId="2" xfId="0" applyNumberFormat="1" applyFont="1" applyBorder="1" applyAlignment="1">
      <alignment horizontal="right" vertical="top"/>
    </xf>
    <xf numFmtId="0" fontId="74" fillId="0" borderId="2" xfId="0" applyFont="1" applyBorder="1" applyAlignment="1">
      <alignment horizontal="right" vertical="top"/>
    </xf>
    <xf numFmtId="49" fontId="67" fillId="0" borderId="2" xfId="23" applyNumberFormat="1" applyFont="1" applyBorder="1" applyAlignment="1">
      <alignment horizontal="right"/>
    </xf>
    <xf numFmtId="164" fontId="67" fillId="0" borderId="2" xfId="23" applyNumberFormat="1" applyFont="1" applyBorder="1" applyAlignment="1">
      <alignment horizontal="right"/>
    </xf>
    <xf numFmtId="0" fontId="67" fillId="0" borderId="2" xfId="51" applyFont="1" applyBorder="1" applyAlignment="1">
      <alignment vertical="top"/>
    </xf>
    <xf numFmtId="0" fontId="71" fillId="0" borderId="2" xfId="51" applyFont="1" applyBorder="1" applyAlignment="1">
      <alignment horizontal="left" vertical="top"/>
    </xf>
    <xf numFmtId="0" fontId="67" fillId="0" borderId="2" xfId="51" applyFont="1" applyBorder="1" applyAlignment="1">
      <alignment horizontal="center" vertical="top"/>
    </xf>
    <xf numFmtId="0" fontId="67" fillId="0" borderId="2" xfId="51" applyFont="1" applyBorder="1" applyAlignment="1">
      <alignment horizontal="left" vertical="top"/>
    </xf>
    <xf numFmtId="164" fontId="67" fillId="0" borderId="2" xfId="51" applyNumberFormat="1" applyFont="1" applyBorder="1" applyAlignment="1">
      <alignment horizontal="right" vertical="top"/>
    </xf>
    <xf numFmtId="0" fontId="67" fillId="0" borderId="2" xfId="51" applyFont="1" applyBorder="1" applyAlignment="1">
      <alignment horizontal="right" vertical="top"/>
    </xf>
    <xf numFmtId="0" fontId="74" fillId="0" borderId="0" xfId="0" applyFont="1"/>
    <xf numFmtId="49" fontId="67" fillId="0" borderId="0" xfId="54" applyNumberFormat="1" applyFont="1" applyAlignment="1">
      <alignment horizontal="right"/>
    </xf>
    <xf numFmtId="0" fontId="67" fillId="0" borderId="0" xfId="0" applyFont="1" applyAlignment="1">
      <alignment horizontal="center" vertical="top" wrapText="1"/>
    </xf>
    <xf numFmtId="0" fontId="74" fillId="0" borderId="0" xfId="0" applyFont="1" applyAlignment="1">
      <alignment horizontal="left" vertical="top"/>
    </xf>
    <xf numFmtId="0" fontId="74" fillId="0" borderId="0" xfId="0" applyFont="1" applyAlignment="1">
      <alignment horizontal="center" vertical="top"/>
    </xf>
    <xf numFmtId="49" fontId="74" fillId="0" borderId="0" xfId="0" applyNumberFormat="1" applyFont="1" applyAlignment="1">
      <alignment horizontal="right" vertical="top"/>
    </xf>
    <xf numFmtId="0" fontId="74" fillId="0" borderId="0" xfId="0" applyFont="1" applyAlignment="1">
      <alignment vertical="top"/>
    </xf>
    <xf numFmtId="0" fontId="77" fillId="0" borderId="0" xfId="0" applyFont="1" applyAlignment="1">
      <alignment vertical="top"/>
    </xf>
    <xf numFmtId="0" fontId="67" fillId="0" borderId="2" xfId="0" applyFont="1" applyBorder="1" applyAlignment="1">
      <alignment horizontal="left"/>
    </xf>
    <xf numFmtId="0" fontId="67" fillId="0" borderId="0" xfId="0" applyFont="1" applyAlignment="1">
      <alignment vertical="top"/>
    </xf>
    <xf numFmtId="0" fontId="71" fillId="0" borderId="2" xfId="0" applyFont="1" applyBorder="1" applyAlignment="1">
      <alignment horizontal="left" vertical="top"/>
    </xf>
    <xf numFmtId="49" fontId="67" fillId="0" borderId="2" xfId="0" applyNumberFormat="1" applyFont="1" applyBorder="1" applyAlignment="1">
      <alignment horizontal="right" vertical="top"/>
    </xf>
    <xf numFmtId="3" fontId="67" fillId="0" borderId="2" xfId="0" applyNumberFormat="1" applyFont="1" applyBorder="1" applyAlignment="1">
      <alignment vertical="top"/>
    </xf>
    <xf numFmtId="0" fontId="67" fillId="0" borderId="2" xfId="53" applyFont="1" applyBorder="1"/>
    <xf numFmtId="0" fontId="67" fillId="0" borderId="2" xfId="0" applyFont="1" applyBorder="1" applyAlignment="1">
      <alignment horizontal="center"/>
    </xf>
    <xf numFmtId="49" fontId="67" fillId="0" borderId="2" xfId="0" applyNumberFormat="1" applyFont="1" applyBorder="1" applyAlignment="1">
      <alignment horizontal="right"/>
    </xf>
    <xf numFmtId="0" fontId="67" fillId="0" borderId="0" xfId="0" applyFont="1" applyAlignment="1">
      <alignment horizontal="center" vertical="top"/>
    </xf>
    <xf numFmtId="0" fontId="67" fillId="0" borderId="0" xfId="0" applyFont="1"/>
    <xf numFmtId="0" fontId="71" fillId="0" borderId="2" xfId="0" applyFont="1" applyBorder="1"/>
    <xf numFmtId="0" fontId="71" fillId="0" borderId="2" xfId="0" applyFont="1" applyBorder="1" applyAlignment="1">
      <alignment horizontal="center" vertical="top"/>
    </xf>
    <xf numFmtId="0" fontId="67" fillId="0" borderId="0" xfId="0" applyFont="1" applyAlignment="1">
      <alignment horizontal="left"/>
    </xf>
    <xf numFmtId="49" fontId="67" fillId="0" borderId="0" xfId="0" applyNumberFormat="1" applyFont="1" applyAlignment="1">
      <alignment horizontal="right"/>
    </xf>
    <xf numFmtId="49" fontId="67" fillId="0" borderId="0" xfId="0" applyNumberFormat="1" applyFont="1" applyAlignment="1">
      <alignment horizontal="right" vertical="top"/>
    </xf>
    <xf numFmtId="0" fontId="67" fillId="0" borderId="0" xfId="0" applyFont="1" applyAlignment="1">
      <alignment horizontal="center"/>
    </xf>
    <xf numFmtId="0" fontId="67" fillId="0" borderId="0" xfId="52" applyFont="1" applyAlignment="1">
      <alignment horizontal="left"/>
    </xf>
    <xf numFmtId="0" fontId="67" fillId="0" borderId="0" xfId="52" applyFont="1" applyAlignment="1">
      <alignment horizontal="center"/>
    </xf>
    <xf numFmtId="49" fontId="67" fillId="0" borderId="0" xfId="52" applyNumberFormat="1" applyFont="1" applyAlignment="1">
      <alignment horizontal="right"/>
    </xf>
    <xf numFmtId="0" fontId="70" fillId="0" borderId="0" xfId="0" applyFont="1" applyAlignment="1">
      <alignment vertical="top"/>
    </xf>
    <xf numFmtId="49" fontId="67" fillId="0" borderId="0" xfId="0" applyNumberFormat="1" applyFont="1" applyAlignment="1">
      <alignment horizontal="right" vertical="top" wrapText="1"/>
    </xf>
    <xf numFmtId="0" fontId="67" fillId="0" borderId="0" xfId="17" applyFont="1" applyAlignment="1">
      <alignment horizontal="left"/>
    </xf>
    <xf numFmtId="0" fontId="67" fillId="0" borderId="0" xfId="17" applyFont="1" applyAlignment="1">
      <alignment horizontal="center"/>
    </xf>
    <xf numFmtId="49" fontId="67" fillId="0" borderId="0" xfId="17" applyNumberFormat="1" applyFont="1" applyAlignment="1">
      <alignment horizontal="right"/>
    </xf>
    <xf numFmtId="1" fontId="67" fillId="0" borderId="0" xfId="0" applyNumberFormat="1" applyFont="1" applyAlignment="1">
      <alignment horizontal="center"/>
    </xf>
    <xf numFmtId="0" fontId="67" fillId="0" borderId="0" xfId="35" applyFont="1"/>
    <xf numFmtId="0" fontId="67" fillId="0" borderId="0" xfId="35" applyFont="1" applyAlignment="1">
      <alignment horizontal="center"/>
    </xf>
    <xf numFmtId="49" fontId="67" fillId="0" borderId="0" xfId="35" applyNumberFormat="1" applyFont="1" applyAlignment="1">
      <alignment horizontal="right"/>
    </xf>
    <xf numFmtId="0" fontId="67" fillId="0" borderId="0" xfId="34" applyFont="1"/>
    <xf numFmtId="0" fontId="67" fillId="0" borderId="0" xfId="34" applyFont="1" applyAlignment="1">
      <alignment horizontal="center"/>
    </xf>
    <xf numFmtId="49" fontId="67" fillId="0" borderId="0" xfId="34" applyNumberFormat="1" applyFont="1" applyAlignment="1">
      <alignment horizontal="right"/>
    </xf>
    <xf numFmtId="0" fontId="67" fillId="0" borderId="0" xfId="23" applyFont="1" applyAlignment="1">
      <alignment horizontal="left"/>
    </xf>
    <xf numFmtId="0" fontId="67" fillId="0" borderId="0" xfId="23" applyFont="1" applyAlignment="1">
      <alignment horizontal="center"/>
    </xf>
    <xf numFmtId="49" fontId="67" fillId="0" borderId="0" xfId="23" applyNumberFormat="1" applyFont="1" applyAlignment="1">
      <alignment horizontal="right"/>
    </xf>
    <xf numFmtId="0" fontId="67" fillId="0" borderId="0" xfId="23" applyFont="1"/>
    <xf numFmtId="0" fontId="67" fillId="0" borderId="0" xfId="23" applyFont="1" applyAlignment="1">
      <alignment horizontal="right"/>
    </xf>
    <xf numFmtId="0" fontId="67" fillId="0" borderId="0" xfId="38" applyFont="1" applyAlignment="1">
      <alignment horizontal="center" vertical="top"/>
    </xf>
    <xf numFmtId="49" fontId="67" fillId="0" borderId="0" xfId="38" applyNumberFormat="1" applyFont="1" applyAlignment="1">
      <alignment horizontal="right" vertical="top"/>
    </xf>
    <xf numFmtId="0" fontId="12" fillId="0" borderId="2" xfId="0" applyFont="1" applyBorder="1" applyAlignment="1">
      <alignment vertical="top"/>
    </xf>
    <xf numFmtId="0" fontId="67" fillId="0" borderId="0" xfId="3" applyFont="1"/>
    <xf numFmtId="0" fontId="67" fillId="0" borderId="0" xfId="3" applyFont="1" applyAlignment="1">
      <alignment horizontal="center"/>
    </xf>
    <xf numFmtId="49" fontId="67" fillId="0" borderId="0" xfId="3" applyNumberFormat="1" applyFont="1" applyAlignment="1">
      <alignment horizontal="right"/>
    </xf>
    <xf numFmtId="0" fontId="67" fillId="0" borderId="0" xfId="0" applyFont="1" applyAlignment="1">
      <alignment horizontal="right" vertical="top" wrapText="1"/>
    </xf>
    <xf numFmtId="0" fontId="12" fillId="0" borderId="2" xfId="0" applyFont="1" applyBorder="1"/>
    <xf numFmtId="0" fontId="67" fillId="0" borderId="2" xfId="53" applyFont="1" applyBorder="1" applyAlignment="1">
      <alignment vertical="top"/>
    </xf>
    <xf numFmtId="0" fontId="74" fillId="0" borderId="0" xfId="36" applyFont="1" applyAlignment="1">
      <alignment horizontal="left" vertical="top"/>
    </xf>
    <xf numFmtId="0" fontId="74" fillId="0" borderId="0" xfId="36" applyFont="1" applyAlignment="1">
      <alignment horizontal="center" vertical="top"/>
    </xf>
    <xf numFmtId="49" fontId="74" fillId="0" borderId="0" xfId="36" applyNumberFormat="1" applyFont="1" applyAlignment="1">
      <alignment horizontal="right" vertical="top"/>
    </xf>
    <xf numFmtId="0" fontId="0" fillId="0" borderId="0" xfId="0" applyAlignment="1">
      <alignment horizontal="center" vertical="top"/>
    </xf>
    <xf numFmtId="0" fontId="71" fillId="0" borderId="0" xfId="0" applyFont="1" applyAlignment="1">
      <alignment horizontal="left" vertical="top"/>
    </xf>
    <xf numFmtId="0" fontId="67" fillId="0" borderId="0" xfId="0" applyFont="1" applyAlignment="1">
      <alignment horizontal="left" vertical="center"/>
    </xf>
    <xf numFmtId="0" fontId="67" fillId="0" borderId="0" xfId="0" applyFont="1" applyAlignment="1">
      <alignment horizontal="center" vertical="center"/>
    </xf>
    <xf numFmtId="49" fontId="67" fillId="0" borderId="0" xfId="0" applyNumberFormat="1" applyFont="1" applyAlignment="1">
      <alignment horizontal="right" vertical="center"/>
    </xf>
    <xf numFmtId="0" fontId="67" fillId="0" borderId="0" xfId="23" applyFont="1" applyAlignment="1">
      <alignment horizontal="left" vertical="top"/>
    </xf>
    <xf numFmtId="0" fontId="67" fillId="0" borderId="0" xfId="23" applyFont="1" applyAlignment="1">
      <alignment vertical="top"/>
    </xf>
    <xf numFmtId="0" fontId="67" fillId="0" borderId="0" xfId="18" applyFont="1" applyAlignment="1">
      <alignment horizontal="left" vertical="top"/>
    </xf>
    <xf numFmtId="0" fontId="67" fillId="0" borderId="0" xfId="18" applyFont="1" applyAlignment="1">
      <alignment horizontal="center" vertical="top"/>
    </xf>
    <xf numFmtId="49" fontId="67" fillId="0" borderId="0" xfId="18" applyNumberFormat="1" applyFont="1" applyAlignment="1">
      <alignment horizontal="right" vertical="top"/>
    </xf>
    <xf numFmtId="49" fontId="67" fillId="0" borderId="2" xfId="0" applyNumberFormat="1" applyFont="1" applyBorder="1" applyAlignment="1">
      <alignment horizontal="left" vertical="top"/>
    </xf>
    <xf numFmtId="0" fontId="74" fillId="0" borderId="0" xfId="0" applyFont="1" applyAlignment="1">
      <alignment horizontal="left"/>
    </xf>
    <xf numFmtId="0" fontId="74" fillId="0" borderId="0" xfId="0" applyFont="1" applyAlignment="1">
      <alignment horizontal="center"/>
    </xf>
    <xf numFmtId="49" fontId="74" fillId="0" borderId="0" xfId="0" applyNumberFormat="1" applyFont="1" applyAlignment="1">
      <alignment horizontal="right"/>
    </xf>
    <xf numFmtId="164" fontId="67" fillId="0" borderId="2" xfId="0" applyNumberFormat="1" applyFont="1" applyBorder="1" applyAlignment="1">
      <alignment horizontal="left"/>
    </xf>
    <xf numFmtId="0" fontId="67" fillId="0" borderId="2" xfId="36" applyFont="1" applyBorder="1" applyAlignment="1">
      <alignment vertical="top"/>
    </xf>
    <xf numFmtId="0" fontId="71" fillId="0" borderId="2" xfId="36" applyFont="1" applyBorder="1" applyAlignment="1">
      <alignment vertical="top"/>
    </xf>
    <xf numFmtId="0" fontId="71" fillId="0" borderId="2" xfId="36" applyFont="1" applyBorder="1" applyAlignment="1">
      <alignment horizontal="left" vertical="top"/>
    </xf>
    <xf numFmtId="0" fontId="67" fillId="0" borderId="2" xfId="36" applyFont="1" applyBorder="1"/>
    <xf numFmtId="0" fontId="67" fillId="0" borderId="2" xfId="36" applyFont="1" applyBorder="1" applyAlignment="1">
      <alignment horizontal="center" vertical="top"/>
    </xf>
    <xf numFmtId="0" fontId="67" fillId="0" borderId="2" xfId="36" applyFont="1" applyBorder="1" applyAlignment="1">
      <alignment horizontal="left" vertical="top"/>
    </xf>
    <xf numFmtId="49" fontId="67" fillId="0" borderId="2" xfId="36" applyNumberFormat="1" applyFont="1" applyBorder="1" applyAlignment="1">
      <alignment horizontal="right" vertical="top"/>
    </xf>
    <xf numFmtId="164" fontId="67" fillId="0" borderId="2" xfId="36" applyNumberFormat="1" applyFont="1" applyBorder="1" applyAlignment="1">
      <alignment horizontal="right" vertical="top"/>
    </xf>
    <xf numFmtId="0" fontId="67" fillId="0" borderId="2" xfId="36" applyFont="1" applyBorder="1" applyAlignment="1">
      <alignment horizontal="right" vertical="top"/>
    </xf>
    <xf numFmtId="0" fontId="70" fillId="0" borderId="2" xfId="36" applyFont="1" applyBorder="1"/>
    <xf numFmtId="0" fontId="67" fillId="0" borderId="2" xfId="3" applyFont="1" applyBorder="1"/>
    <xf numFmtId="0" fontId="71" fillId="0" borderId="2" xfId="3" applyFont="1" applyBorder="1" applyAlignment="1">
      <alignment vertical="top"/>
    </xf>
    <xf numFmtId="0" fontId="71" fillId="0" borderId="2" xfId="3" applyFont="1" applyBorder="1"/>
    <xf numFmtId="0" fontId="67" fillId="0" borderId="2" xfId="3" applyFont="1" applyBorder="1" applyAlignment="1">
      <alignment horizontal="center"/>
    </xf>
    <xf numFmtId="49" fontId="12" fillId="0" borderId="2" xfId="0" applyNumberFormat="1" applyFont="1" applyBorder="1" applyAlignment="1">
      <alignment horizontal="right" vertical="top"/>
    </xf>
    <xf numFmtId="164" fontId="12" fillId="0" borderId="2" xfId="0" applyNumberFormat="1" applyFont="1" applyBorder="1" applyAlignment="1">
      <alignment horizontal="right" vertical="top"/>
    </xf>
    <xf numFmtId="0" fontId="12" fillId="0" borderId="2" xfId="0" applyFont="1" applyBorder="1" applyAlignment="1">
      <alignment horizontal="right" vertical="top"/>
    </xf>
    <xf numFmtId="0" fontId="67" fillId="0" borderId="2" xfId="3" applyFont="1" applyBorder="1" applyAlignment="1">
      <alignment horizontal="left"/>
    </xf>
    <xf numFmtId="11" fontId="67" fillId="0" borderId="2" xfId="3" applyNumberFormat="1" applyFont="1" applyBorder="1"/>
    <xf numFmtId="49" fontId="67" fillId="0" borderId="2" xfId="3" applyNumberFormat="1" applyFont="1" applyBorder="1" applyAlignment="1">
      <alignment horizontal="right"/>
    </xf>
    <xf numFmtId="164" fontId="67" fillId="0" borderId="2" xfId="3" applyNumberFormat="1" applyFont="1" applyBorder="1" applyAlignment="1">
      <alignment horizontal="right"/>
    </xf>
    <xf numFmtId="0" fontId="67" fillId="0" borderId="2" xfId="3" applyFont="1" applyBorder="1" applyAlignment="1">
      <alignment horizontal="right"/>
    </xf>
    <xf numFmtId="0" fontId="67" fillId="0" borderId="2" xfId="52" applyFont="1" applyBorder="1"/>
    <xf numFmtId="0" fontId="71" fillId="0" borderId="2" xfId="52" applyFont="1" applyBorder="1" applyAlignment="1">
      <alignment horizontal="left"/>
    </xf>
    <xf numFmtId="0" fontId="67" fillId="0" borderId="2" xfId="52" applyFont="1" applyBorder="1" applyAlignment="1">
      <alignment horizontal="left"/>
    </xf>
    <xf numFmtId="0" fontId="67" fillId="0" borderId="2" xfId="52" applyFont="1" applyBorder="1" applyAlignment="1">
      <alignment horizontal="center"/>
    </xf>
    <xf numFmtId="11" fontId="67" fillId="0" borderId="2" xfId="52" applyNumberFormat="1" applyFont="1" applyBorder="1"/>
    <xf numFmtId="49" fontId="67" fillId="0" borderId="2" xfId="52" applyNumberFormat="1" applyFont="1" applyBorder="1" applyAlignment="1">
      <alignment horizontal="right"/>
    </xf>
    <xf numFmtId="164" fontId="67" fillId="0" borderId="2" xfId="52" applyNumberFormat="1" applyFont="1" applyBorder="1" applyAlignment="1">
      <alignment horizontal="right"/>
    </xf>
    <xf numFmtId="0" fontId="67" fillId="0" borderId="2" xfId="52" applyFont="1" applyBorder="1" applyAlignment="1">
      <alignment horizontal="right"/>
    </xf>
    <xf numFmtId="0" fontId="70" fillId="0" borderId="0" xfId="0" applyFont="1"/>
    <xf numFmtId="0" fontId="67" fillId="0" borderId="2" xfId="23" applyFont="1" applyBorder="1" applyAlignment="1">
      <alignment horizontal="center"/>
    </xf>
    <xf numFmtId="0" fontId="67" fillId="0" borderId="2" xfId="23" applyFont="1" applyBorder="1" applyAlignment="1">
      <alignment horizontal="right"/>
    </xf>
    <xf numFmtId="0" fontId="67" fillId="0" borderId="2" xfId="23" applyFont="1" applyBorder="1" applyAlignment="1">
      <alignment horizontal="left"/>
    </xf>
    <xf numFmtId="49" fontId="12" fillId="0" borderId="2" xfId="0" applyNumberFormat="1" applyFont="1" applyBorder="1" applyAlignment="1">
      <alignment horizontal="left"/>
    </xf>
    <xf numFmtId="0" fontId="13" fillId="0" borderId="2" xfId="0" applyFont="1" applyBorder="1" applyAlignment="1">
      <alignment vertical="top"/>
    </xf>
    <xf numFmtId="0" fontId="13" fillId="0" borderId="2" xfId="0" applyFont="1" applyBorder="1" applyAlignment="1">
      <alignment horizontal="left" vertical="top"/>
    </xf>
    <xf numFmtId="0" fontId="12" fillId="0" borderId="2" xfId="53" applyFont="1" applyBorder="1" applyAlignment="1">
      <alignment vertical="top"/>
    </xf>
    <xf numFmtId="0" fontId="12" fillId="0" borderId="2" xfId="0" applyFont="1" applyBorder="1" applyAlignment="1">
      <alignment horizontal="left" vertical="top"/>
    </xf>
    <xf numFmtId="0" fontId="12" fillId="0" borderId="2" xfId="0" applyFont="1" applyBorder="1" applyAlignment="1">
      <alignment horizontal="center" vertical="top"/>
    </xf>
    <xf numFmtId="3" fontId="12" fillId="0" borderId="2" xfId="0" applyNumberFormat="1" applyFont="1" applyBorder="1" applyAlignment="1">
      <alignment vertical="top"/>
    </xf>
    <xf numFmtId="0" fontId="0" fillId="0" borderId="2" xfId="0" applyBorder="1" applyAlignment="1">
      <alignment vertical="top"/>
    </xf>
    <xf numFmtId="0" fontId="67" fillId="0" borderId="2" xfId="23" applyFont="1" applyBorder="1"/>
    <xf numFmtId="0" fontId="67" fillId="0" borderId="2" xfId="23" applyFont="1" applyBorder="1" applyAlignment="1">
      <alignment vertical="top"/>
    </xf>
    <xf numFmtId="0" fontId="16" fillId="0" borderId="2" xfId="2" applyFill="1" applyBorder="1" applyAlignment="1">
      <alignment horizontal="left" vertical="top"/>
    </xf>
    <xf numFmtId="0" fontId="70" fillId="0" borderId="2" xfId="23" applyFont="1" applyBorder="1"/>
    <xf numFmtId="0" fontId="76" fillId="0" borderId="2" xfId="0" applyFont="1" applyBorder="1" applyAlignment="1">
      <alignment vertical="top"/>
    </xf>
    <xf numFmtId="0" fontId="16" fillId="0" borderId="2" xfId="2" applyNumberFormat="1" applyFill="1" applyBorder="1" applyAlignment="1" applyProtection="1">
      <alignment horizontal="left" vertical="top"/>
    </xf>
    <xf numFmtId="0" fontId="16" fillId="0" borderId="2" xfId="2" applyFill="1" applyBorder="1" applyAlignment="1">
      <alignment horizontal="left"/>
    </xf>
    <xf numFmtId="0" fontId="74" fillId="0" borderId="0" xfId="0" applyFont="1" applyAlignment="1">
      <alignment horizontal="right"/>
    </xf>
    <xf numFmtId="0" fontId="74" fillId="0" borderId="0" xfId="0" applyFont="1" applyAlignment="1">
      <alignment horizontal="center" vertical="top" wrapText="1"/>
    </xf>
    <xf numFmtId="49" fontId="74" fillId="0" borderId="0" xfId="0" applyNumberFormat="1" applyFont="1" applyAlignment="1">
      <alignment horizontal="right" vertical="top" wrapText="1"/>
    </xf>
    <xf numFmtId="49" fontId="74" fillId="0" borderId="0" xfId="54" applyNumberFormat="1" applyFont="1" applyAlignment="1">
      <alignment horizontal="right" vertical="top"/>
    </xf>
    <xf numFmtId="1" fontId="74" fillId="0" borderId="0" xfId="0" applyNumberFormat="1" applyFont="1" applyAlignment="1">
      <alignment horizontal="center" vertical="top"/>
    </xf>
    <xf numFmtId="0" fontId="74" fillId="0" borderId="0" xfId="0" applyFont="1" applyAlignment="1">
      <alignment horizontal="right" vertical="top"/>
    </xf>
    <xf numFmtId="0" fontId="74" fillId="0" borderId="0" xfId="7" applyFont="1" applyAlignment="1">
      <alignment horizontal="left" vertical="top"/>
    </xf>
    <xf numFmtId="0" fontId="74" fillId="0" borderId="0" xfId="8" applyFont="1" applyAlignment="1">
      <alignment horizontal="center" vertical="top"/>
    </xf>
    <xf numFmtId="49" fontId="74" fillId="0" borderId="0" xfId="8" applyNumberFormat="1" applyFont="1" applyAlignment="1">
      <alignment horizontal="right" vertical="top"/>
    </xf>
    <xf numFmtId="0" fontId="74" fillId="0" borderId="0" xfId="10" applyFont="1" applyAlignment="1">
      <alignment horizontal="left" vertical="top"/>
    </xf>
    <xf numFmtId="0" fontId="74" fillId="0" borderId="0" xfId="10" applyFont="1" applyAlignment="1">
      <alignment horizontal="center" vertical="top"/>
    </xf>
    <xf numFmtId="49" fontId="74" fillId="0" borderId="0" xfId="10" applyNumberFormat="1" applyFont="1" applyAlignment="1">
      <alignment horizontal="right" vertical="top"/>
    </xf>
    <xf numFmtId="0" fontId="74" fillId="0" borderId="0" xfId="13" applyFont="1" applyAlignment="1">
      <alignment horizontal="left" vertical="top"/>
    </xf>
    <xf numFmtId="49" fontId="74" fillId="0" borderId="0" xfId="13" applyNumberFormat="1" applyFont="1" applyAlignment="1">
      <alignment horizontal="right" vertical="top"/>
    </xf>
    <xf numFmtId="0" fontId="74" fillId="0" borderId="0" xfId="18" applyFont="1" applyAlignment="1">
      <alignment horizontal="left" vertical="top"/>
    </xf>
    <xf numFmtId="49" fontId="74" fillId="0" borderId="0" xfId="18" applyNumberFormat="1" applyFont="1" applyAlignment="1">
      <alignment horizontal="right" vertical="top"/>
    </xf>
    <xf numFmtId="0" fontId="74" fillId="0" borderId="0" xfId="20" applyFont="1" applyAlignment="1">
      <alignment vertical="top"/>
    </xf>
    <xf numFmtId="0" fontId="74" fillId="0" borderId="0" xfId="20" applyFont="1" applyAlignment="1">
      <alignment horizontal="center" vertical="top"/>
    </xf>
    <xf numFmtId="49" fontId="74" fillId="0" borderId="0" xfId="20" applyNumberFormat="1" applyFont="1" applyAlignment="1">
      <alignment horizontal="right" vertical="top"/>
    </xf>
    <xf numFmtId="0" fontId="83" fillId="0" borderId="0" xfId="0" applyFont="1" applyAlignment="1">
      <alignment horizontal="center"/>
    </xf>
    <xf numFmtId="0" fontId="83" fillId="0" borderId="0" xfId="0" applyFont="1"/>
    <xf numFmtId="0" fontId="0" fillId="0" borderId="2" xfId="0" applyBorder="1"/>
    <xf numFmtId="0" fontId="80" fillId="0" borderId="2" xfId="2" applyFont="1" applyFill="1" applyBorder="1" applyAlignment="1">
      <alignment horizontal="left"/>
    </xf>
    <xf numFmtId="0" fontId="74" fillId="0" borderId="0" xfId="38" applyFont="1" applyAlignment="1">
      <alignment horizontal="center" vertical="top"/>
    </xf>
    <xf numFmtId="49" fontId="74" fillId="0" borderId="0" xfId="38" applyNumberFormat="1" applyFont="1" applyAlignment="1">
      <alignment horizontal="right" vertical="top"/>
    </xf>
    <xf numFmtId="49" fontId="74" fillId="0" borderId="0" xfId="53" applyNumberFormat="1" applyFont="1" applyAlignment="1">
      <alignment horizontal="right" vertical="top"/>
    </xf>
    <xf numFmtId="0" fontId="31" fillId="0" borderId="0" xfId="0" applyFont="1" applyAlignment="1">
      <alignment horizontal="center" vertical="top"/>
    </xf>
    <xf numFmtId="0" fontId="27" fillId="0" borderId="0" xfId="0" applyFont="1" applyAlignment="1">
      <alignment horizontal="left"/>
    </xf>
    <xf numFmtId="0" fontId="28" fillId="0" borderId="0" xfId="0" applyFont="1" applyAlignment="1">
      <alignment horizontal="left"/>
    </xf>
    <xf numFmtId="0" fontId="64" fillId="0" borderId="0" xfId="0" applyFont="1" applyAlignment="1">
      <alignment horizontal="left"/>
    </xf>
    <xf numFmtId="0" fontId="26" fillId="10" borderId="0" xfId="0" applyFont="1" applyFill="1" applyAlignment="1">
      <alignment horizontal="left"/>
    </xf>
    <xf numFmtId="0" fontId="34" fillId="0" borderId="2" xfId="0" applyFont="1" applyBorder="1" applyAlignment="1">
      <alignment vertical="top"/>
    </xf>
    <xf numFmtId="0" fontId="88" fillId="0" borderId="0" xfId="0" applyFont="1" applyAlignment="1">
      <alignment vertical="top"/>
    </xf>
    <xf numFmtId="0" fontId="74" fillId="0" borderId="0" xfId="23" applyFont="1"/>
    <xf numFmtId="0" fontId="74" fillId="0" borderId="0" xfId="23" applyFont="1" applyAlignment="1">
      <alignment horizontal="center"/>
    </xf>
    <xf numFmtId="0" fontId="74" fillId="0" borderId="0" xfId="23" applyFont="1" applyAlignment="1">
      <alignment horizontal="right"/>
    </xf>
    <xf numFmtId="0" fontId="34" fillId="0" borderId="0" xfId="0" applyFont="1" applyAlignment="1">
      <alignment horizontal="right" vertical="top"/>
    </xf>
    <xf numFmtId="0" fontId="34" fillId="0" borderId="0" xfId="0" applyFont="1" applyAlignment="1">
      <alignment horizontal="center" vertical="top"/>
    </xf>
    <xf numFmtId="49" fontId="74" fillId="0" borderId="0" xfId="23" applyNumberFormat="1" applyFont="1" applyAlignment="1">
      <alignment horizontal="right"/>
    </xf>
    <xf numFmtId="0" fontId="85" fillId="0" borderId="0" xfId="0" applyFont="1" applyAlignment="1">
      <alignment vertical="center"/>
    </xf>
    <xf numFmtId="0" fontId="86" fillId="0" borderId="0" xfId="0" applyFont="1" applyAlignment="1">
      <alignment vertical="center"/>
    </xf>
    <xf numFmtId="0" fontId="12" fillId="0" borderId="2" xfId="0" applyFont="1" applyBorder="1" applyAlignment="1">
      <alignment vertical="top" wrapText="1"/>
    </xf>
    <xf numFmtId="0" fontId="34" fillId="11" borderId="0" xfId="0" applyFont="1" applyFill="1" applyAlignment="1">
      <alignment vertical="top"/>
    </xf>
    <xf numFmtId="0" fontId="74" fillId="0" borderId="0" xfId="23" applyFont="1" applyAlignment="1">
      <alignment horizontal="left"/>
    </xf>
    <xf numFmtId="0" fontId="30" fillId="0" borderId="0" xfId="0" applyFont="1" applyAlignment="1">
      <alignment horizontal="left" vertical="top"/>
    </xf>
    <xf numFmtId="0" fontId="31" fillId="0" borderId="0" xfId="0" applyFont="1" applyAlignment="1">
      <alignment horizontal="left" vertical="top"/>
    </xf>
    <xf numFmtId="0" fontId="77" fillId="0" borderId="0" xfId="0" applyFont="1" applyAlignment="1">
      <alignment horizontal="left" vertical="top"/>
    </xf>
    <xf numFmtId="0" fontId="88" fillId="0" borderId="0" xfId="0" applyFont="1" applyAlignment="1">
      <alignment horizontal="left" vertical="top"/>
    </xf>
    <xf numFmtId="0" fontId="0" fillId="0" borderId="0" xfId="0" applyAlignment="1">
      <alignment horizontal="left" vertical="top"/>
    </xf>
    <xf numFmtId="0" fontId="70" fillId="0" borderId="0" xfId="0" applyFont="1" applyAlignment="1">
      <alignment horizontal="left" vertical="top"/>
    </xf>
    <xf numFmtId="0" fontId="0" fillId="8" borderId="0" xfId="0" applyFill="1" applyAlignment="1">
      <alignment horizontal="left" vertical="top"/>
    </xf>
    <xf numFmtId="0" fontId="24" fillId="0" borderId="0" xfId="0" applyFont="1" applyAlignment="1">
      <alignment horizontal="left" vertical="top"/>
    </xf>
    <xf numFmtId="0" fontId="0" fillId="3" borderId="0" xfId="0" applyFill="1" applyAlignment="1">
      <alignment horizontal="left" vertical="top"/>
    </xf>
    <xf numFmtId="0" fontId="43" fillId="0" borderId="0" xfId="0" applyFont="1" applyAlignment="1">
      <alignment horizontal="left" vertical="top"/>
    </xf>
    <xf numFmtId="0" fontId="52" fillId="0" borderId="0" xfId="0" applyFont="1" applyAlignment="1">
      <alignment horizontal="left" vertical="top"/>
    </xf>
    <xf numFmtId="0" fontId="36" fillId="0" borderId="0" xfId="0" applyFont="1" applyAlignment="1">
      <alignment horizontal="left" vertical="top"/>
    </xf>
    <xf numFmtId="49" fontId="67" fillId="4" borderId="2" xfId="0" applyNumberFormat="1" applyFont="1" applyFill="1" applyBorder="1" applyAlignment="1">
      <alignment horizontal="center" vertical="top" wrapText="1"/>
    </xf>
    <xf numFmtId="49" fontId="16" fillId="0" borderId="2" xfId="2" applyNumberFormat="1" applyFill="1" applyBorder="1" applyAlignment="1">
      <alignment horizontal="left" vertical="top"/>
    </xf>
    <xf numFmtId="49" fontId="16" fillId="0" borderId="2" xfId="2" applyNumberFormat="1" applyFill="1" applyBorder="1" applyAlignment="1" applyProtection="1">
      <alignment horizontal="left" vertical="top"/>
    </xf>
    <xf numFmtId="49" fontId="69" fillId="0" borderId="2" xfId="2" applyNumberFormat="1" applyFont="1" applyFill="1" applyBorder="1" applyAlignment="1" applyProtection="1">
      <alignment horizontal="left" vertical="top"/>
    </xf>
    <xf numFmtId="49" fontId="68" fillId="0" borderId="2" xfId="2" applyNumberFormat="1" applyFont="1" applyFill="1" applyBorder="1" applyAlignment="1">
      <alignment vertical="top"/>
    </xf>
    <xf numFmtId="49" fontId="67" fillId="0" borderId="2" xfId="0" applyNumberFormat="1" applyFont="1" applyBorder="1" applyAlignment="1">
      <alignment vertical="top"/>
    </xf>
    <xf numFmtId="49" fontId="68" fillId="0" borderId="2" xfId="2" applyNumberFormat="1" applyFont="1" applyFill="1" applyBorder="1" applyAlignment="1" applyProtection="1">
      <alignment horizontal="left" vertical="top"/>
    </xf>
    <xf numFmtId="49" fontId="69" fillId="0" borderId="2" xfId="2" applyNumberFormat="1" applyFont="1" applyFill="1" applyBorder="1" applyAlignment="1">
      <alignment horizontal="left"/>
    </xf>
    <xf numFmtId="49" fontId="16" fillId="0" borderId="2" xfId="2" applyNumberFormat="1" applyFill="1" applyBorder="1" applyAlignment="1" applyProtection="1">
      <alignment horizontal="left"/>
    </xf>
    <xf numFmtId="49" fontId="16" fillId="0" borderId="2" xfId="2" applyNumberFormat="1" applyFill="1" applyBorder="1" applyAlignment="1">
      <alignment vertical="top"/>
    </xf>
    <xf numFmtId="49" fontId="67" fillId="0" borderId="2" xfId="19" applyNumberFormat="1" applyFont="1" applyBorder="1" applyAlignment="1">
      <alignment vertical="top"/>
    </xf>
    <xf numFmtId="49" fontId="67" fillId="0" borderId="2" xfId="0" applyNumberFormat="1" applyFont="1" applyBorder="1"/>
    <xf numFmtId="49" fontId="69" fillId="0" borderId="2" xfId="2" applyNumberFormat="1" applyFont="1" applyFill="1" applyBorder="1" applyAlignment="1" applyProtection="1">
      <alignment horizontal="left"/>
    </xf>
    <xf numFmtId="49" fontId="68" fillId="0" borderId="2" xfId="2" applyNumberFormat="1" applyFont="1" applyFill="1" applyBorder="1" applyAlignment="1" applyProtection="1">
      <alignment horizontal="left"/>
    </xf>
    <xf numFmtId="49" fontId="67" fillId="0" borderId="4" xfId="0" applyNumberFormat="1" applyFont="1" applyBorder="1" applyAlignment="1">
      <alignment horizontal="left"/>
    </xf>
    <xf numFmtId="49" fontId="12" fillId="0" borderId="2" xfId="0" applyNumberFormat="1" applyFont="1" applyBorder="1"/>
    <xf numFmtId="49" fontId="69" fillId="0" borderId="2" xfId="2" applyNumberFormat="1" applyFont="1" applyFill="1" applyBorder="1" applyAlignment="1"/>
    <xf numFmtId="0" fontId="74" fillId="0" borderId="0" xfId="22" applyFont="1"/>
    <xf numFmtId="0" fontId="74" fillId="0" borderId="0" xfId="22" applyFont="1" applyAlignment="1">
      <alignment horizontal="center"/>
    </xf>
    <xf numFmtId="49" fontId="74" fillId="0" borderId="0" xfId="22" applyNumberFormat="1" applyFont="1" applyAlignment="1">
      <alignment horizontal="right"/>
    </xf>
    <xf numFmtId="0" fontId="74" fillId="0" borderId="0" xfId="11" applyFont="1" applyAlignment="1">
      <alignment horizontal="left" vertical="top"/>
    </xf>
    <xf numFmtId="0" fontId="74" fillId="0" borderId="0" xfId="49" applyFont="1" applyAlignment="1">
      <alignment horizontal="center" vertical="top"/>
    </xf>
    <xf numFmtId="49" fontId="74" fillId="0" borderId="0" xfId="9" applyNumberFormat="1" applyFont="1" applyAlignment="1">
      <alignment horizontal="right" vertical="top"/>
    </xf>
    <xf numFmtId="0" fontId="74" fillId="0" borderId="0" xfId="11" applyFont="1" applyAlignment="1">
      <alignment horizontal="center"/>
    </xf>
    <xf numFmtId="49" fontId="74" fillId="0" borderId="0" xfId="9" applyNumberFormat="1" applyFont="1" applyAlignment="1">
      <alignment horizontal="right"/>
    </xf>
    <xf numFmtId="49" fontId="74" fillId="0" borderId="0" xfId="2" applyNumberFormat="1" applyFont="1" applyFill="1" applyBorder="1" applyAlignment="1" applyProtection="1">
      <alignment horizontal="left" vertical="top"/>
    </xf>
    <xf numFmtId="0" fontId="31" fillId="0" borderId="0" xfId="0" applyFont="1"/>
    <xf numFmtId="49" fontId="16" fillId="0" borderId="3" xfId="2" applyNumberFormat="1" applyFill="1" applyBorder="1" applyAlignment="1">
      <alignment horizontal="left" vertical="top"/>
    </xf>
    <xf numFmtId="0" fontId="67" fillId="0" borderId="2" xfId="2" applyFont="1" applyFill="1" applyBorder="1"/>
    <xf numFmtId="0" fontId="73" fillId="0" borderId="2" xfId="0" applyFont="1" applyBorder="1" applyAlignment="1">
      <alignment vertical="top"/>
    </xf>
    <xf numFmtId="0" fontId="67" fillId="0" borderId="2" xfId="46" applyFont="1" applyBorder="1" applyAlignment="1">
      <alignment vertical="top"/>
    </xf>
    <xf numFmtId="1" fontId="33" fillId="0" borderId="0" xfId="0" applyNumberFormat="1" applyFont="1" applyAlignment="1">
      <alignment horizontal="center" vertical="top" textRotation="90"/>
    </xf>
    <xf numFmtId="0" fontId="33" fillId="0" borderId="0" xfId="0" applyFont="1" applyAlignment="1">
      <alignment horizontal="right" vertical="top"/>
    </xf>
    <xf numFmtId="0" fontId="89" fillId="0" borderId="0" xfId="0" applyFont="1" applyAlignment="1">
      <alignment vertical="top"/>
    </xf>
    <xf numFmtId="0" fontId="74" fillId="0" borderId="2" xfId="38" applyFont="1" applyBorder="1" applyAlignment="1">
      <alignment horizontal="right" vertical="top"/>
    </xf>
    <xf numFmtId="0" fontId="71" fillId="0" borderId="2" xfId="15" applyFont="1" applyBorder="1" applyAlignment="1">
      <alignment horizontal="left" vertical="top"/>
    </xf>
    <xf numFmtId="0" fontId="67" fillId="0" borderId="2" xfId="15" applyFont="1" applyBorder="1" applyAlignment="1">
      <alignment vertical="top"/>
    </xf>
    <xf numFmtId="0" fontId="67" fillId="0" borderId="2" xfId="15" applyFont="1" applyBorder="1" applyAlignment="1">
      <alignment horizontal="left" vertical="top"/>
    </xf>
    <xf numFmtId="0" fontId="67" fillId="0" borderId="2" xfId="15" applyFont="1" applyBorder="1" applyAlignment="1">
      <alignment horizontal="center" vertical="top"/>
    </xf>
    <xf numFmtId="49" fontId="67" fillId="0" borderId="2" xfId="15" applyNumberFormat="1" applyFont="1" applyBorder="1" applyAlignment="1">
      <alignment horizontal="right" vertical="top"/>
    </xf>
    <xf numFmtId="164" fontId="67" fillId="0" borderId="2" xfId="15" applyNumberFormat="1" applyFont="1" applyBorder="1" applyAlignment="1">
      <alignment horizontal="right" vertical="top"/>
    </xf>
    <xf numFmtId="0" fontId="67" fillId="0" borderId="2" xfId="15" applyFont="1" applyBorder="1" applyAlignment="1">
      <alignment horizontal="right" vertical="top"/>
    </xf>
    <xf numFmtId="49" fontId="68" fillId="0" borderId="2" xfId="2" applyNumberFormat="1" applyFont="1" applyFill="1" applyBorder="1" applyAlignment="1">
      <alignment horizontal="left" vertical="top"/>
    </xf>
    <xf numFmtId="0" fontId="0" fillId="0" borderId="0" xfId="0" applyAlignment="1">
      <alignment vertical="top" wrapText="1"/>
    </xf>
    <xf numFmtId="0" fontId="46" fillId="0" borderId="0" xfId="0" applyFont="1" applyAlignment="1">
      <alignment vertical="top" wrapText="1"/>
    </xf>
    <xf numFmtId="0" fontId="49" fillId="0" borderId="0" xfId="0" applyFont="1"/>
    <xf numFmtId="0" fontId="53" fillId="0" borderId="0" xfId="0" applyFont="1" applyAlignment="1">
      <alignment horizontal="left" vertical="center"/>
    </xf>
    <xf numFmtId="0" fontId="13" fillId="0" borderId="0" xfId="0" applyFont="1" applyAlignment="1">
      <alignment vertical="top"/>
    </xf>
    <xf numFmtId="0" fontId="13" fillId="0" borderId="0" xfId="0" applyFont="1"/>
    <xf numFmtId="0" fontId="13" fillId="0" borderId="0" xfId="0" applyFont="1" applyAlignment="1">
      <alignment horizontal="center" vertical="center" wrapText="1"/>
    </xf>
    <xf numFmtId="0" fontId="12" fillId="0" borderId="0" xfId="0" applyFont="1" applyAlignment="1">
      <alignment horizontal="center" vertical="center" wrapText="1"/>
    </xf>
    <xf numFmtId="0" fontId="12" fillId="0" borderId="0" xfId="26" applyFont="1" applyAlignment="1">
      <alignment horizontal="left" vertical="top"/>
    </xf>
    <xf numFmtId="0" fontId="12" fillId="0" borderId="0" xfId="11" applyFont="1" applyAlignment="1">
      <alignment wrapText="1"/>
    </xf>
    <xf numFmtId="0" fontId="20" fillId="0" borderId="0" xfId="0" applyFont="1" applyAlignment="1">
      <alignment vertical="top"/>
    </xf>
    <xf numFmtId="0" fontId="34" fillId="0" borderId="0" xfId="0" applyFont="1" applyAlignment="1">
      <alignment horizontal="center" vertical="center" wrapText="1"/>
    </xf>
    <xf numFmtId="0" fontId="35" fillId="0" borderId="0" xfId="0" applyFont="1"/>
    <xf numFmtId="0" fontId="33" fillId="0" borderId="0" xfId="0" applyFont="1" applyAlignment="1">
      <alignment horizontal="center" vertical="center" wrapText="1"/>
    </xf>
    <xf numFmtId="0" fontId="32" fillId="0" borderId="0" xfId="0" applyFont="1" applyAlignment="1">
      <alignment horizontal="center" vertical="center" wrapText="1"/>
    </xf>
    <xf numFmtId="49" fontId="12" fillId="0" borderId="0" xfId="0" applyNumberFormat="1" applyFont="1" applyAlignment="1">
      <alignment horizontal="left" vertical="top"/>
    </xf>
    <xf numFmtId="0" fontId="12" fillId="0" borderId="0" xfId="0" applyFont="1" applyAlignment="1">
      <alignment horizontal="left" vertical="top" wrapText="1"/>
    </xf>
    <xf numFmtId="49" fontId="12" fillId="0" borderId="0" xfId="0" applyNumberFormat="1" applyFont="1" applyAlignment="1">
      <alignment horizontal="left" vertical="top" wrapText="1"/>
    </xf>
    <xf numFmtId="0" fontId="14" fillId="0" borderId="0" xfId="0" applyFont="1" applyAlignment="1">
      <alignment vertical="top"/>
    </xf>
    <xf numFmtId="49" fontId="12" fillId="0" borderId="0" xfId="0" applyNumberFormat="1" applyFont="1" applyAlignment="1">
      <alignment horizontal="left"/>
    </xf>
    <xf numFmtId="0" fontId="42" fillId="0" borderId="0" xfId="41" applyFont="1" applyAlignment="1">
      <alignment horizontal="left" vertical="top"/>
    </xf>
    <xf numFmtId="0" fontId="12" fillId="0" borderId="0" xfId="2" applyNumberFormat="1" applyFont="1" applyFill="1" applyBorder="1" applyAlignment="1" applyProtection="1"/>
    <xf numFmtId="0" fontId="12" fillId="0" borderId="0" xfId="39" applyFont="1"/>
    <xf numFmtId="0" fontId="12" fillId="0" borderId="0" xfId="5" applyFont="1" applyAlignment="1">
      <alignment vertical="top"/>
    </xf>
    <xf numFmtId="0" fontId="12" fillId="0" borderId="0" xfId="0" applyFont="1" applyAlignment="1">
      <alignment wrapText="1"/>
    </xf>
    <xf numFmtId="0" fontId="13" fillId="0" borderId="0" xfId="0" applyFont="1" applyAlignment="1">
      <alignment vertical="top" wrapText="1"/>
    </xf>
    <xf numFmtId="0" fontId="12" fillId="0" borderId="0" xfId="53" applyFont="1"/>
    <xf numFmtId="0" fontId="14" fillId="0" borderId="0" xfId="53" applyFont="1"/>
    <xf numFmtId="0" fontId="12" fillId="0" borderId="0" xfId="8" applyFont="1" applyAlignment="1">
      <alignment vertical="top" wrapText="1"/>
    </xf>
    <xf numFmtId="0" fontId="35" fillId="0" borderId="0" xfId="42" applyFont="1"/>
    <xf numFmtId="0" fontId="34" fillId="0" borderId="0" xfId="45" applyFont="1"/>
    <xf numFmtId="0" fontId="12" fillId="0" borderId="0" xfId="0" applyFont="1" applyAlignment="1">
      <alignment horizontal="left" wrapText="1"/>
    </xf>
    <xf numFmtId="0" fontId="25" fillId="0" borderId="0" xfId="0" applyFont="1" applyAlignment="1">
      <alignment vertical="top"/>
    </xf>
    <xf numFmtId="0" fontId="12" fillId="0" borderId="0" xfId="41" applyFont="1" applyAlignment="1">
      <alignment horizontal="left" vertical="top"/>
    </xf>
    <xf numFmtId="49" fontId="67" fillId="0" borderId="0" xfId="0" applyNumberFormat="1" applyFont="1" applyAlignment="1">
      <alignment horizontal="left" vertical="top"/>
    </xf>
    <xf numFmtId="49" fontId="67" fillId="0" borderId="0" xfId="0" applyNumberFormat="1" applyFont="1" applyAlignment="1">
      <alignment horizontal="left"/>
    </xf>
    <xf numFmtId="0" fontId="67" fillId="0" borderId="0" xfId="0" applyFont="1" applyAlignment="1">
      <alignment vertical="top" wrapText="1"/>
    </xf>
    <xf numFmtId="0" fontId="74" fillId="0" borderId="0" xfId="36" applyFont="1" applyAlignment="1">
      <alignment vertical="top"/>
    </xf>
    <xf numFmtId="49" fontId="74" fillId="0" borderId="0" xfId="0" applyNumberFormat="1" applyFont="1" applyAlignment="1">
      <alignment horizontal="left" vertical="top"/>
    </xf>
    <xf numFmtId="0" fontId="67" fillId="0" borderId="0" xfId="0" applyFont="1" applyAlignment="1">
      <alignment vertical="center"/>
    </xf>
    <xf numFmtId="0" fontId="74" fillId="0" borderId="0" xfId="0" applyFont="1" applyAlignment="1">
      <alignment vertical="center"/>
    </xf>
    <xf numFmtId="0" fontId="74" fillId="0" borderId="0" xfId="0" applyFont="1" applyAlignment="1">
      <alignment vertical="top" wrapText="1"/>
    </xf>
    <xf numFmtId="0" fontId="74" fillId="0" borderId="0" xfId="0" applyFont="1" applyAlignment="1">
      <alignment vertical="top" wrapText="1" shrinkToFit="1"/>
    </xf>
    <xf numFmtId="0" fontId="74" fillId="0" borderId="0" xfId="0" applyFont="1" applyAlignment="1">
      <alignment horizontal="left" vertical="top" wrapText="1"/>
    </xf>
    <xf numFmtId="11" fontId="74" fillId="0" borderId="0" xfId="0" applyNumberFormat="1" applyFont="1" applyAlignment="1">
      <alignment vertical="top"/>
    </xf>
    <xf numFmtId="0" fontId="74" fillId="0" borderId="0" xfId="53" applyFont="1" applyAlignment="1">
      <alignment vertical="top"/>
    </xf>
    <xf numFmtId="0" fontId="33" fillId="0" borderId="0" xfId="0" applyFont="1" applyAlignment="1">
      <alignment vertical="top" wrapText="1"/>
    </xf>
    <xf numFmtId="0" fontId="12" fillId="0" borderId="2" xfId="0" applyFont="1" applyBorder="1" applyAlignment="1">
      <alignment horizontal="center"/>
    </xf>
    <xf numFmtId="0" fontId="82" fillId="0" borderId="2" xfId="0" applyFont="1" applyBorder="1" applyAlignment="1">
      <alignment vertical="top"/>
    </xf>
    <xf numFmtId="0" fontId="72" fillId="0" borderId="2" xfId="0" applyFont="1" applyBorder="1" applyAlignment="1">
      <alignment horizontal="left" vertical="top"/>
    </xf>
    <xf numFmtId="0" fontId="74" fillId="0" borderId="2" xfId="19" applyFont="1" applyBorder="1" applyAlignment="1">
      <alignment vertical="top"/>
    </xf>
    <xf numFmtId="0" fontId="74" fillId="0" borderId="2" xfId="36" applyFont="1" applyBorder="1" applyAlignment="1">
      <alignment horizontal="left" vertical="top"/>
    </xf>
    <xf numFmtId="0" fontId="74" fillId="0" borderId="2" xfId="15" applyFont="1" applyBorder="1" applyAlignment="1">
      <alignment horizontal="left" vertical="top"/>
    </xf>
    <xf numFmtId="0" fontId="74" fillId="0" borderId="2" xfId="3" applyFont="1" applyBorder="1"/>
    <xf numFmtId="0" fontId="76" fillId="0" borderId="2" xfId="0" applyFont="1" applyBorder="1" applyAlignment="1">
      <alignment horizontal="center" vertical="top" wrapText="1"/>
    </xf>
    <xf numFmtId="0" fontId="91" fillId="0" borderId="0" xfId="0" applyFont="1" applyAlignment="1">
      <alignment vertical="top"/>
    </xf>
    <xf numFmtId="1" fontId="67" fillId="0" borderId="0" xfId="0" applyNumberFormat="1" applyFont="1" applyAlignment="1">
      <alignment horizontal="center" vertical="top"/>
    </xf>
    <xf numFmtId="49" fontId="67" fillId="0" borderId="0" xfId="1" applyNumberFormat="1" applyFont="1" applyAlignment="1">
      <alignment horizontal="right" vertical="top"/>
    </xf>
    <xf numFmtId="0" fontId="67" fillId="0" borderId="0" xfId="1" applyFont="1" applyAlignment="1">
      <alignment horizontal="right" vertical="top"/>
    </xf>
    <xf numFmtId="0" fontId="70" fillId="0" borderId="3" xfId="0" applyFont="1" applyBorder="1" applyAlignment="1">
      <alignment vertical="top"/>
    </xf>
    <xf numFmtId="0" fontId="67" fillId="0" borderId="2" xfId="11" applyFont="1" applyBorder="1" applyAlignment="1">
      <alignment vertical="top"/>
    </xf>
    <xf numFmtId="0" fontId="71" fillId="0" borderId="2" xfId="11" applyFont="1" applyBorder="1" applyAlignment="1">
      <alignment horizontal="left" vertical="top"/>
    </xf>
    <xf numFmtId="0" fontId="67" fillId="0" borderId="2" xfId="11" applyFont="1" applyBorder="1" applyAlignment="1">
      <alignment horizontal="left" vertical="top"/>
    </xf>
    <xf numFmtId="164" fontId="67" fillId="0" borderId="2" xfId="0" applyNumberFormat="1" applyFont="1" applyBorder="1" applyAlignment="1">
      <alignment horizontal="right" vertical="top" wrapText="1"/>
    </xf>
    <xf numFmtId="164" fontId="74" fillId="0" borderId="2" xfId="0" applyNumberFormat="1" applyFont="1" applyBorder="1" applyAlignment="1">
      <alignment horizontal="right"/>
    </xf>
    <xf numFmtId="3" fontId="67" fillId="0" borderId="2" xfId="0" applyNumberFormat="1" applyFont="1" applyBorder="1" applyAlignment="1">
      <alignment horizontal="right" vertical="top"/>
    </xf>
    <xf numFmtId="0" fontId="71" fillId="0" borderId="2" xfId="7" applyFont="1" applyBorder="1" applyAlignment="1">
      <alignment horizontal="left" vertical="top"/>
    </xf>
    <xf numFmtId="0" fontId="67" fillId="0" borderId="2" xfId="47" applyFont="1" applyBorder="1" applyAlignment="1">
      <alignment vertical="top"/>
    </xf>
    <xf numFmtId="0" fontId="67" fillId="0" borderId="2" xfId="7" applyFont="1" applyBorder="1" applyAlignment="1">
      <alignment horizontal="left" vertical="top"/>
    </xf>
    <xf numFmtId="0" fontId="67" fillId="0" borderId="2" xfId="8" applyFont="1" applyBorder="1" applyAlignment="1">
      <alignment horizontal="center" vertical="top"/>
    </xf>
    <xf numFmtId="0" fontId="67" fillId="0" borderId="2" xfId="7" applyFont="1" applyBorder="1" applyAlignment="1">
      <alignment horizontal="center" vertical="top"/>
    </xf>
    <xf numFmtId="49" fontId="67" fillId="0" borderId="2" xfId="8" applyNumberFormat="1" applyFont="1" applyBorder="1" applyAlignment="1">
      <alignment horizontal="right" vertical="top"/>
    </xf>
    <xf numFmtId="164" fontId="67" fillId="0" borderId="2" xfId="47" applyNumberFormat="1" applyFont="1" applyBorder="1" applyAlignment="1">
      <alignment vertical="top"/>
    </xf>
    <xf numFmtId="0" fontId="67" fillId="0" borderId="2" xfId="7" applyFont="1" applyBorder="1" applyAlignment="1">
      <alignment vertical="top"/>
    </xf>
    <xf numFmtId="164" fontId="67" fillId="0" borderId="2" xfId="7" applyNumberFormat="1" applyFont="1" applyBorder="1" applyAlignment="1">
      <alignment horizontal="right" vertical="top"/>
    </xf>
    <xf numFmtId="0" fontId="67" fillId="0" borderId="2" xfId="7" applyFont="1" applyBorder="1" applyAlignment="1">
      <alignment horizontal="right" vertical="top"/>
    </xf>
    <xf numFmtId="49" fontId="68" fillId="0" borderId="2" xfId="2" applyNumberFormat="1" applyFont="1" applyFill="1" applyBorder="1" applyAlignment="1">
      <alignment horizontal="left"/>
    </xf>
    <xf numFmtId="0" fontId="67" fillId="0" borderId="4" xfId="0" applyFont="1" applyBorder="1" applyAlignment="1">
      <alignment vertical="top"/>
    </xf>
    <xf numFmtId="164" fontId="74" fillId="0" borderId="2" xfId="0" applyNumberFormat="1" applyFont="1" applyBorder="1" applyAlignment="1">
      <alignment horizontal="right" vertical="top" wrapText="1"/>
    </xf>
    <xf numFmtId="0" fontId="71" fillId="0" borderId="4" xfId="0" applyFont="1" applyBorder="1" applyAlignment="1">
      <alignment vertical="top"/>
    </xf>
    <xf numFmtId="0" fontId="74" fillId="0" borderId="2" xfId="53" applyFont="1" applyBorder="1"/>
    <xf numFmtId="0" fontId="74" fillId="0" borderId="2" xfId="0" applyFont="1" applyBorder="1" applyAlignment="1">
      <alignment horizontal="center" vertical="top"/>
    </xf>
    <xf numFmtId="164" fontId="67" fillId="0" borderId="2" xfId="0" applyNumberFormat="1" applyFont="1" applyBorder="1" applyAlignment="1">
      <alignment horizontal="right"/>
    </xf>
    <xf numFmtId="3" fontId="67" fillId="0" borderId="2" xfId="0" applyNumberFormat="1" applyFont="1" applyBorder="1" applyAlignment="1">
      <alignment horizontal="right"/>
    </xf>
    <xf numFmtId="0" fontId="67" fillId="0" borderId="0" xfId="67" applyFont="1" applyAlignment="1">
      <alignment horizontal="left"/>
    </xf>
    <xf numFmtId="0" fontId="67" fillId="0" borderId="0" xfId="67" applyFont="1" applyAlignment="1">
      <alignment horizontal="center"/>
    </xf>
    <xf numFmtId="49" fontId="67" fillId="0" borderId="0" xfId="67" applyNumberFormat="1" applyFont="1" applyAlignment="1">
      <alignment horizontal="right"/>
    </xf>
    <xf numFmtId="49" fontId="67" fillId="0" borderId="2" xfId="0" applyNumberFormat="1" applyFont="1" applyBorder="1" applyAlignment="1">
      <alignment horizontal="left"/>
    </xf>
    <xf numFmtId="49" fontId="16" fillId="0" borderId="2" xfId="2" applyNumberFormat="1" applyFill="1" applyBorder="1" applyAlignment="1">
      <alignment horizontal="left"/>
    </xf>
    <xf numFmtId="49" fontId="68" fillId="0" borderId="2" xfId="2" applyNumberFormat="1" applyFont="1" applyFill="1" applyBorder="1" applyAlignment="1"/>
    <xf numFmtId="49" fontId="16" fillId="0" borderId="2" xfId="2" applyNumberFormat="1" applyFill="1" applyBorder="1" applyAlignment="1"/>
    <xf numFmtId="49" fontId="16" fillId="0" borderId="2" xfId="2" applyNumberFormat="1" applyFill="1" applyBorder="1"/>
    <xf numFmtId="1" fontId="67" fillId="0" borderId="2" xfId="0" applyNumberFormat="1" applyFont="1" applyBorder="1" applyAlignment="1">
      <alignment horizontal="center"/>
    </xf>
    <xf numFmtId="0" fontId="67" fillId="0" borderId="0" xfId="39" applyFont="1" applyAlignment="1">
      <alignment horizontal="left"/>
    </xf>
    <xf numFmtId="0" fontId="67" fillId="0" borderId="0" xfId="39" applyFont="1" applyAlignment="1">
      <alignment horizontal="center"/>
    </xf>
    <xf numFmtId="49" fontId="67" fillId="0" borderId="0" xfId="39" applyNumberFormat="1" applyFont="1" applyAlignment="1">
      <alignment horizontal="right"/>
    </xf>
    <xf numFmtId="0" fontId="67" fillId="0" borderId="0" xfId="39" applyFont="1"/>
    <xf numFmtId="0" fontId="67" fillId="0" borderId="0" xfId="16" applyFont="1" applyAlignment="1">
      <alignment horizontal="left" vertical="top"/>
    </xf>
    <xf numFmtId="0" fontId="67" fillId="0" borderId="0" xfId="16" applyFont="1" applyAlignment="1">
      <alignment horizontal="center" vertical="top"/>
    </xf>
    <xf numFmtId="49" fontId="67" fillId="0" borderId="0" xfId="16" applyNumberFormat="1" applyFont="1" applyAlignment="1">
      <alignment horizontal="right" vertical="top"/>
    </xf>
    <xf numFmtId="0" fontId="12" fillId="0" borderId="0" xfId="0" applyFont="1" applyAlignment="1">
      <alignment vertical="top" wrapText="1"/>
    </xf>
    <xf numFmtId="0" fontId="71" fillId="0" borderId="0" xfId="0" applyFont="1" applyAlignment="1">
      <alignment vertical="top"/>
    </xf>
    <xf numFmtId="0" fontId="71" fillId="0" borderId="3" xfId="0" applyFont="1" applyBorder="1" applyAlignment="1">
      <alignment horizontal="left"/>
    </xf>
    <xf numFmtId="0" fontId="74" fillId="0" borderId="2" xfId="0" applyFont="1" applyBorder="1" applyAlignment="1">
      <alignment horizontal="right" vertical="center"/>
    </xf>
    <xf numFmtId="49" fontId="16" fillId="0" borderId="0" xfId="2" applyNumberFormat="1" applyFill="1" applyBorder="1" applyAlignment="1">
      <alignment horizontal="left"/>
    </xf>
    <xf numFmtId="0" fontId="73" fillId="0" borderId="2" xfId="0" applyFont="1" applyBorder="1"/>
    <xf numFmtId="0" fontId="67" fillId="0" borderId="2" xfId="0" applyFont="1" applyBorder="1" applyAlignment="1">
      <alignment vertical="top" wrapText="1" shrinkToFit="1"/>
    </xf>
    <xf numFmtId="49" fontId="67" fillId="0" borderId="4" xfId="0" applyNumberFormat="1" applyFont="1" applyBorder="1" applyAlignment="1">
      <alignment horizontal="left" vertical="top"/>
    </xf>
    <xf numFmtId="49" fontId="67" fillId="0" borderId="3" xfId="0" applyNumberFormat="1" applyFont="1" applyBorder="1" applyAlignment="1">
      <alignment horizontal="left" vertical="top"/>
    </xf>
    <xf numFmtId="0" fontId="67" fillId="0" borderId="1" xfId="0" applyFont="1" applyBorder="1" applyAlignment="1">
      <alignment horizontal="center" vertical="top"/>
    </xf>
    <xf numFmtId="0" fontId="67" fillId="0" borderId="6" xfId="0" applyFont="1" applyBorder="1" applyAlignment="1">
      <alignment horizontal="left" vertical="top"/>
    </xf>
    <xf numFmtId="0" fontId="74" fillId="0" borderId="3" xfId="0" applyFont="1" applyBorder="1" applyAlignment="1">
      <alignment vertical="top"/>
    </xf>
    <xf numFmtId="0" fontId="67" fillId="0" borderId="2" xfId="11" applyFont="1" applyBorder="1" applyAlignment="1">
      <alignment vertical="top" wrapText="1"/>
    </xf>
    <xf numFmtId="0" fontId="67" fillId="0" borderId="2" xfId="53" applyFont="1" applyBorder="1" applyAlignment="1">
      <alignment vertical="top" wrapText="1"/>
    </xf>
    <xf numFmtId="0" fontId="67" fillId="0" borderId="2" xfId="11" applyFont="1" applyBorder="1" applyAlignment="1">
      <alignment horizontal="left" vertical="top" wrapText="1"/>
    </xf>
    <xf numFmtId="0" fontId="67" fillId="0" borderId="2" xfId="11" applyFont="1" applyBorder="1" applyAlignment="1">
      <alignment horizontal="center" vertical="top" wrapText="1"/>
    </xf>
    <xf numFmtId="11" fontId="67" fillId="0" borderId="2" xfId="11" applyNumberFormat="1" applyFont="1" applyBorder="1" applyAlignment="1">
      <alignment vertical="top" wrapText="1"/>
    </xf>
    <xf numFmtId="49" fontId="67" fillId="0" borderId="2" xfId="9" applyNumberFormat="1" applyFont="1" applyBorder="1" applyAlignment="1">
      <alignment horizontal="right" vertical="top" wrapText="1"/>
    </xf>
    <xf numFmtId="164" fontId="67" fillId="0" borderId="2" xfId="11" applyNumberFormat="1" applyFont="1" applyBorder="1" applyAlignment="1">
      <alignment horizontal="right" vertical="top" wrapText="1"/>
    </xf>
    <xf numFmtId="0" fontId="67" fillId="0" borderId="2" xfId="11" applyFont="1" applyBorder="1" applyAlignment="1">
      <alignment wrapText="1"/>
    </xf>
    <xf numFmtId="0" fontId="74" fillId="0" borderId="2" xfId="11" applyFont="1" applyBorder="1" applyAlignment="1">
      <alignment horizontal="left" vertical="top"/>
    </xf>
    <xf numFmtId="164" fontId="74" fillId="0" borderId="2" xfId="0" applyNumberFormat="1" applyFont="1" applyBorder="1" applyAlignment="1">
      <alignment horizontal="right" vertical="top"/>
    </xf>
    <xf numFmtId="164" fontId="67" fillId="0" borderId="2" xfId="0" applyNumberFormat="1" applyFont="1" applyBorder="1" applyAlignment="1">
      <alignment horizontal="center" vertical="top"/>
    </xf>
    <xf numFmtId="164" fontId="67" fillId="0" borderId="2" xfId="0" applyNumberFormat="1" applyFont="1" applyBorder="1" applyAlignment="1">
      <alignment horizontal="center"/>
    </xf>
    <xf numFmtId="164" fontId="12" fillId="0" borderId="2" xfId="0" applyNumberFormat="1" applyFont="1" applyBorder="1" applyAlignment="1">
      <alignment horizontal="center" vertical="top"/>
    </xf>
    <xf numFmtId="164" fontId="12" fillId="0" borderId="2" xfId="0" applyNumberFormat="1" applyFont="1" applyBorder="1" applyAlignment="1">
      <alignment vertical="top"/>
    </xf>
    <xf numFmtId="164" fontId="74" fillId="0" borderId="2" xfId="0" applyNumberFormat="1" applyFont="1" applyBorder="1" applyAlignment="1">
      <alignment horizontal="center"/>
    </xf>
    <xf numFmtId="164" fontId="74" fillId="0" borderId="2" xfId="0" applyNumberFormat="1" applyFont="1" applyBorder="1"/>
    <xf numFmtId="164" fontId="67" fillId="0" borderId="2" xfId="38" applyNumberFormat="1" applyFont="1" applyBorder="1" applyAlignment="1">
      <alignment horizontal="center" vertical="top"/>
    </xf>
    <xf numFmtId="164" fontId="67" fillId="0" borderId="2" xfId="38" applyNumberFormat="1" applyFont="1" applyBorder="1" applyAlignment="1">
      <alignment vertical="top"/>
    </xf>
    <xf numFmtId="164" fontId="67" fillId="6" borderId="2" xfId="0" applyNumberFormat="1" applyFont="1" applyFill="1" applyBorder="1" applyAlignment="1">
      <alignment horizontal="center" vertical="top" wrapText="1"/>
    </xf>
    <xf numFmtId="164" fontId="67" fillId="0" borderId="2" xfId="0" applyNumberFormat="1" applyFont="1" applyBorder="1" applyAlignment="1">
      <alignment horizontal="center" vertical="top" wrapText="1"/>
    </xf>
    <xf numFmtId="164" fontId="67" fillId="0" borderId="2" xfId="0" applyNumberFormat="1" applyFont="1" applyBorder="1" applyAlignment="1">
      <alignment horizontal="left" vertical="top"/>
    </xf>
    <xf numFmtId="164" fontId="67" fillId="0" borderId="2" xfId="0" applyNumberFormat="1" applyFont="1" applyBorder="1" applyAlignment="1">
      <alignment horizontal="left" vertical="top" wrapText="1"/>
    </xf>
    <xf numFmtId="164" fontId="67" fillId="0" borderId="2" xfId="11" applyNumberFormat="1" applyFont="1" applyBorder="1" applyAlignment="1">
      <alignment horizontal="center" vertical="top" wrapText="1"/>
    </xf>
    <xf numFmtId="164" fontId="67" fillId="6" borderId="2" xfId="0" applyNumberFormat="1" applyFont="1" applyFill="1" applyBorder="1" applyAlignment="1">
      <alignment horizontal="center" vertical="top"/>
    </xf>
    <xf numFmtId="164" fontId="67" fillId="6" borderId="2" xfId="0" applyNumberFormat="1" applyFont="1" applyFill="1" applyBorder="1" applyAlignment="1">
      <alignment vertical="top"/>
    </xf>
    <xf numFmtId="164" fontId="12" fillId="0" borderId="2" xfId="0" applyNumberFormat="1" applyFont="1" applyBorder="1"/>
    <xf numFmtId="164" fontId="67" fillId="0" borderId="2" xfId="7" applyNumberFormat="1" applyFont="1" applyBorder="1" applyAlignment="1">
      <alignment horizontal="center" vertical="top"/>
    </xf>
    <xf numFmtId="164" fontId="67" fillId="0" borderId="4" xfId="0" applyNumberFormat="1" applyFont="1" applyBorder="1" applyAlignment="1">
      <alignment horizontal="center" vertical="top"/>
    </xf>
    <xf numFmtId="164" fontId="67" fillId="0" borderId="2" xfId="52" applyNumberFormat="1" applyFont="1" applyBorder="1" applyAlignment="1">
      <alignment horizontal="center"/>
    </xf>
    <xf numFmtId="164" fontId="67" fillId="0" borderId="2" xfId="51" applyNumberFormat="1" applyFont="1" applyBorder="1" applyAlignment="1">
      <alignment horizontal="center" vertical="top"/>
    </xf>
    <xf numFmtId="164" fontId="67" fillId="0" borderId="3" xfId="0" applyNumberFormat="1" applyFont="1" applyBorder="1" applyAlignment="1">
      <alignment horizontal="center" vertical="top"/>
    </xf>
    <xf numFmtId="164" fontId="67" fillId="0" borderId="2" xfId="3" applyNumberFormat="1" applyFont="1" applyBorder="1" applyAlignment="1">
      <alignment horizontal="center"/>
    </xf>
    <xf numFmtId="164" fontId="67" fillId="0" borderId="2" xfId="36" applyNumberFormat="1" applyFont="1" applyBorder="1" applyAlignment="1">
      <alignment horizontal="center" vertical="top"/>
    </xf>
    <xf numFmtId="164" fontId="67" fillId="0" borderId="2" xfId="15" applyNumberFormat="1" applyFont="1" applyBorder="1" applyAlignment="1">
      <alignment horizontal="center" vertical="top"/>
    </xf>
    <xf numFmtId="164" fontId="67" fillId="0" borderId="2" xfId="23" applyNumberFormat="1" applyFont="1" applyBorder="1" applyAlignment="1">
      <alignment horizontal="center"/>
    </xf>
    <xf numFmtId="0" fontId="12" fillId="0" borderId="2" xfId="0" applyFont="1" applyBorder="1" applyAlignment="1">
      <alignment horizontal="left"/>
    </xf>
    <xf numFmtId="49" fontId="70" fillId="0" borderId="2" xfId="0" applyNumberFormat="1" applyFont="1" applyBorder="1"/>
    <xf numFmtId="0" fontId="78" fillId="0" borderId="2" xfId="23" applyFont="1" applyBorder="1"/>
    <xf numFmtId="0" fontId="71" fillId="0" borderId="2" xfId="23" applyFont="1" applyBorder="1"/>
    <xf numFmtId="164" fontId="67" fillId="0" borderId="2" xfId="23" applyNumberFormat="1" applyFont="1" applyBorder="1"/>
    <xf numFmtId="49" fontId="67" fillId="0" borderId="2" xfId="23" applyNumberFormat="1" applyFont="1" applyBorder="1"/>
    <xf numFmtId="164" fontId="67" fillId="0" borderId="2" xfId="0" applyNumberFormat="1" applyFont="1" applyBorder="1" applyAlignment="1">
      <alignment horizontal="center" wrapText="1"/>
    </xf>
    <xf numFmtId="49" fontId="12" fillId="0" borderId="2" xfId="0" applyNumberFormat="1" applyFont="1" applyBorder="1" applyAlignment="1">
      <alignment horizontal="right"/>
    </xf>
    <xf numFmtId="0" fontId="67" fillId="0" borderId="2" xfId="67" applyFont="1" applyBorder="1" applyAlignment="1">
      <alignment horizontal="left"/>
    </xf>
    <xf numFmtId="0" fontId="74" fillId="0" borderId="2" xfId="0" applyFont="1" applyBorder="1" applyAlignment="1">
      <alignment horizontal="right" wrapText="1"/>
    </xf>
    <xf numFmtId="0" fontId="74" fillId="0" borderId="2" xfId="0" applyFont="1" applyBorder="1" applyAlignment="1">
      <alignment horizontal="right" vertical="top" wrapText="1"/>
    </xf>
    <xf numFmtId="0" fontId="74" fillId="0" borderId="2" xfId="0" applyFont="1" applyBorder="1" applyAlignment="1">
      <alignment horizontal="left" vertical="top" wrapText="1"/>
    </xf>
    <xf numFmtId="164" fontId="74" fillId="0" borderId="2" xfId="0" applyNumberFormat="1" applyFont="1" applyBorder="1" applyAlignment="1">
      <alignment horizontal="left" vertical="top"/>
    </xf>
    <xf numFmtId="165" fontId="67" fillId="0" borderId="2" xfId="0" applyNumberFormat="1" applyFont="1" applyBorder="1" applyAlignment="1">
      <alignment horizontal="right"/>
    </xf>
    <xf numFmtId="0" fontId="67" fillId="0" borderId="2" xfId="0" applyFont="1" applyBorder="1" applyAlignment="1">
      <alignment vertical="center"/>
    </xf>
    <xf numFmtId="0" fontId="67" fillId="0" borderId="2" xfId="17" applyFont="1" applyBorder="1"/>
    <xf numFmtId="0" fontId="71" fillId="0" borderId="2" xfId="17" applyFont="1" applyBorder="1" applyAlignment="1">
      <alignment horizontal="left"/>
    </xf>
    <xf numFmtId="49" fontId="67" fillId="0" borderId="2" xfId="17" applyNumberFormat="1" applyFont="1" applyBorder="1" applyAlignment="1">
      <alignment horizontal="left"/>
    </xf>
    <xf numFmtId="0" fontId="67" fillId="0" borderId="2" xfId="17" applyFont="1" applyBorder="1" applyAlignment="1">
      <alignment horizontal="center"/>
    </xf>
    <xf numFmtId="49" fontId="67" fillId="0" borderId="2" xfId="17" applyNumberFormat="1" applyFont="1" applyBorder="1" applyAlignment="1">
      <alignment horizontal="right"/>
    </xf>
    <xf numFmtId="164" fontId="67" fillId="0" borderId="2" xfId="17" applyNumberFormat="1" applyFont="1" applyBorder="1" applyAlignment="1">
      <alignment horizontal="right"/>
    </xf>
    <xf numFmtId="0" fontId="67" fillId="0" borderId="2" xfId="17" applyFont="1" applyBorder="1" applyAlignment="1">
      <alignment horizontal="right"/>
    </xf>
    <xf numFmtId="0" fontId="67" fillId="0" borderId="2" xfId="17" applyFont="1" applyBorder="1" applyAlignment="1">
      <alignment horizontal="left"/>
    </xf>
    <xf numFmtId="164" fontId="67" fillId="0" borderId="2" xfId="17" applyNumberFormat="1" applyFont="1" applyBorder="1" applyAlignment="1">
      <alignment horizontal="center"/>
    </xf>
    <xf numFmtId="0" fontId="71" fillId="0" borderId="2" xfId="34" applyFont="1" applyBorder="1"/>
    <xf numFmtId="0" fontId="67" fillId="0" borderId="2" xfId="34" applyFont="1" applyBorder="1"/>
    <xf numFmtId="0" fontId="67" fillId="0" borderId="2" xfId="34" applyFont="1" applyBorder="1" applyAlignment="1">
      <alignment horizontal="center"/>
    </xf>
    <xf numFmtId="49" fontId="67" fillId="0" borderId="2" xfId="34" applyNumberFormat="1" applyFont="1" applyBorder="1" applyAlignment="1">
      <alignment horizontal="right"/>
    </xf>
    <xf numFmtId="164" fontId="67" fillId="0" borderId="2" xfId="34" applyNumberFormat="1" applyFont="1" applyBorder="1"/>
    <xf numFmtId="0" fontId="74" fillId="0" borderId="2" xfId="34" applyFont="1" applyBorder="1"/>
    <xf numFmtId="49" fontId="67" fillId="0" borderId="2" xfId="34" applyNumberFormat="1" applyFont="1" applyBorder="1"/>
    <xf numFmtId="0" fontId="79" fillId="0" borderId="2" xfId="0" applyFont="1" applyBorder="1" applyAlignment="1">
      <alignment vertical="top"/>
    </xf>
    <xf numFmtId="0" fontId="34" fillId="0" borderId="2" xfId="0" applyFont="1" applyBorder="1" applyAlignment="1">
      <alignment horizontal="right" vertical="top"/>
    </xf>
    <xf numFmtId="164" fontId="87" fillId="0" borderId="2" xfId="0" applyNumberFormat="1" applyFont="1" applyBorder="1" applyAlignment="1">
      <alignment vertical="top"/>
    </xf>
    <xf numFmtId="164" fontId="74" fillId="0" borderId="2" xfId="0" applyNumberFormat="1" applyFont="1" applyBorder="1" applyAlignment="1">
      <alignment vertical="top"/>
    </xf>
    <xf numFmtId="0" fontId="67" fillId="0" borderId="2" xfId="48" applyFont="1" applyBorder="1" applyAlignment="1">
      <alignment horizontal="left" vertical="top"/>
    </xf>
    <xf numFmtId="49" fontId="67" fillId="0" borderId="2" xfId="1" applyNumberFormat="1" applyFont="1" applyBorder="1" applyAlignment="1">
      <alignment horizontal="right" vertical="top"/>
    </xf>
    <xf numFmtId="164" fontId="67" fillId="0" borderId="2" xfId="1" applyNumberFormat="1" applyFont="1" applyBorder="1" applyAlignment="1">
      <alignment horizontal="right" vertical="top"/>
    </xf>
    <xf numFmtId="49" fontId="67" fillId="0" borderId="2" xfId="48" applyNumberFormat="1" applyFont="1" applyBorder="1" applyAlignment="1">
      <alignment horizontal="left" vertical="top"/>
    </xf>
    <xf numFmtId="0" fontId="67" fillId="0" borderId="2" xfId="1" applyFont="1" applyBorder="1" applyAlignment="1">
      <alignment horizontal="right" vertical="top"/>
    </xf>
    <xf numFmtId="164" fontId="67" fillId="0" borderId="2" xfId="1" applyNumberFormat="1" applyFont="1" applyBorder="1" applyAlignment="1">
      <alignment vertical="top"/>
    </xf>
    <xf numFmtId="0" fontId="67" fillId="0" borderId="2" xfId="35" applyFont="1" applyBorder="1"/>
    <xf numFmtId="0" fontId="71" fillId="0" borderId="2" xfId="35" applyFont="1" applyBorder="1"/>
    <xf numFmtId="0" fontId="67" fillId="0" borderId="2" xfId="35" applyFont="1" applyBorder="1" applyAlignment="1">
      <alignment horizontal="center"/>
    </xf>
    <xf numFmtId="49" fontId="67" fillId="0" borderId="2" xfId="35" applyNumberFormat="1" applyFont="1" applyBorder="1" applyAlignment="1">
      <alignment horizontal="right"/>
    </xf>
    <xf numFmtId="164" fontId="67" fillId="0" borderId="2" xfId="35" applyNumberFormat="1" applyFont="1" applyBorder="1"/>
    <xf numFmtId="164" fontId="67" fillId="0" borderId="2" xfId="67" applyNumberFormat="1" applyFont="1" applyBorder="1" applyAlignment="1">
      <alignment horizontal="right"/>
    </xf>
    <xf numFmtId="0" fontId="67" fillId="0" borderId="2" xfId="39" applyFont="1" applyBorder="1" applyAlignment="1">
      <alignment horizontal="left"/>
    </xf>
    <xf numFmtId="0" fontId="67" fillId="0" borderId="2" xfId="39" applyFont="1" applyBorder="1" applyAlignment="1">
      <alignment wrapText="1"/>
    </xf>
    <xf numFmtId="0" fontId="67" fillId="0" borderId="2" xfId="67" applyFont="1" applyBorder="1"/>
    <xf numFmtId="0" fontId="71" fillId="0" borderId="2" xfId="67" applyFont="1" applyBorder="1" applyAlignment="1">
      <alignment vertical="top"/>
    </xf>
    <xf numFmtId="0" fontId="71" fillId="0" borderId="2" xfId="67" applyFont="1" applyBorder="1" applyAlignment="1">
      <alignment horizontal="left"/>
    </xf>
    <xf numFmtId="49" fontId="67" fillId="0" borderId="2" xfId="39" applyNumberFormat="1" applyFont="1" applyBorder="1" applyAlignment="1">
      <alignment horizontal="left"/>
    </xf>
    <xf numFmtId="0" fontId="67" fillId="0" borderId="2" xfId="67" applyFont="1" applyBorder="1" applyAlignment="1">
      <alignment horizontal="center"/>
    </xf>
    <xf numFmtId="49" fontId="67" fillId="0" borderId="2" xfId="67" applyNumberFormat="1" applyFont="1" applyBorder="1" applyAlignment="1">
      <alignment horizontal="right"/>
    </xf>
    <xf numFmtId="0" fontId="67" fillId="0" borderId="2" xfId="67" applyFont="1" applyBorder="1" applyAlignment="1">
      <alignment horizontal="right"/>
    </xf>
    <xf numFmtId="164" fontId="67" fillId="0" borderId="2" xfId="67" applyNumberFormat="1" applyFont="1" applyBorder="1" applyAlignment="1">
      <alignment horizontal="center"/>
    </xf>
    <xf numFmtId="0" fontId="67" fillId="0" borderId="2" xfId="39" applyFont="1" applyBorder="1"/>
    <xf numFmtId="0" fontId="71" fillId="0" borderId="2" xfId="39" applyFont="1" applyBorder="1" applyAlignment="1">
      <alignment horizontal="left"/>
    </xf>
    <xf numFmtId="0" fontId="67" fillId="0" borderId="2" xfId="39" applyFont="1" applyBorder="1" applyAlignment="1">
      <alignment horizontal="center"/>
    </xf>
    <xf numFmtId="49" fontId="67" fillId="0" borderId="2" xfId="39" applyNumberFormat="1" applyFont="1" applyBorder="1" applyAlignment="1">
      <alignment horizontal="right"/>
    </xf>
    <xf numFmtId="164" fontId="67" fillId="0" borderId="2" xfId="39" applyNumberFormat="1" applyFont="1" applyBorder="1" applyAlignment="1">
      <alignment horizontal="right"/>
    </xf>
    <xf numFmtId="0" fontId="67" fillId="0" borderId="2" xfId="39" applyFont="1" applyBorder="1" applyAlignment="1">
      <alignment horizontal="right"/>
    </xf>
    <xf numFmtId="164" fontId="67" fillId="0" borderId="2" xfId="39" applyNumberFormat="1" applyFont="1" applyBorder="1" applyAlignment="1">
      <alignment horizontal="center"/>
    </xf>
    <xf numFmtId="0" fontId="74" fillId="0" borderId="2" xfId="39" applyFont="1" applyBorder="1" applyAlignment="1">
      <alignment horizontal="left"/>
    </xf>
    <xf numFmtId="49" fontId="68" fillId="0" borderId="2" xfId="2" applyNumberFormat="1" applyFont="1" applyFill="1" applyBorder="1"/>
    <xf numFmtId="49" fontId="67" fillId="0" borderId="2" xfId="54" applyNumberFormat="1" applyFont="1" applyBorder="1" applyAlignment="1">
      <alignment horizontal="right"/>
    </xf>
    <xf numFmtId="0" fontId="67" fillId="0" borderId="2" xfId="16" applyFont="1" applyBorder="1" applyAlignment="1">
      <alignment vertical="top"/>
    </xf>
    <xf numFmtId="0" fontId="71" fillId="0" borderId="2" xfId="16" applyFont="1" applyBorder="1" applyAlignment="1">
      <alignment horizontal="left" vertical="top"/>
    </xf>
    <xf numFmtId="0" fontId="67" fillId="0" borderId="2" xfId="16" applyFont="1" applyBorder="1" applyAlignment="1">
      <alignment horizontal="center" vertical="top"/>
    </xf>
    <xf numFmtId="49" fontId="67" fillId="0" borderId="2" xfId="16" applyNumberFormat="1" applyFont="1" applyBorder="1" applyAlignment="1">
      <alignment horizontal="right" vertical="top"/>
    </xf>
    <xf numFmtId="164" fontId="67" fillId="0" borderId="2" xfId="16" applyNumberFormat="1" applyFont="1" applyBorder="1" applyAlignment="1">
      <alignment horizontal="right" vertical="top"/>
    </xf>
    <xf numFmtId="0" fontId="67" fillId="0" borderId="2" xfId="16" applyFont="1" applyBorder="1" applyAlignment="1">
      <alignment horizontal="right" vertical="top"/>
    </xf>
    <xf numFmtId="0" fontId="67" fillId="0" borderId="2" xfId="16" applyFont="1" applyBorder="1" applyAlignment="1">
      <alignment horizontal="left" vertical="top"/>
    </xf>
    <xf numFmtId="164" fontId="67" fillId="0" borderId="2" xfId="16" applyNumberFormat="1" applyFont="1" applyBorder="1" applyAlignment="1">
      <alignment horizontal="center" vertical="top"/>
    </xf>
    <xf numFmtId="0" fontId="74" fillId="0" borderId="2" xfId="16" applyFont="1" applyBorder="1" applyAlignment="1">
      <alignment horizontal="left" vertical="top"/>
    </xf>
    <xf numFmtId="0" fontId="31" fillId="11" borderId="0" xfId="0" applyFont="1" applyFill="1" applyAlignment="1">
      <alignment vertical="top"/>
    </xf>
    <xf numFmtId="0" fontId="74" fillId="0" borderId="2" xfId="35" applyFont="1" applyBorder="1"/>
    <xf numFmtId="11" fontId="67" fillId="0" borderId="2" xfId="0" applyNumberFormat="1" applyFont="1" applyBorder="1" applyAlignment="1">
      <alignment horizontal="left"/>
    </xf>
    <xf numFmtId="0" fontId="71" fillId="0" borderId="4" xfId="0" applyFont="1" applyBorder="1"/>
    <xf numFmtId="49" fontId="16" fillId="0" borderId="4" xfId="2" applyNumberFormat="1" applyFill="1" applyBorder="1" applyAlignment="1"/>
    <xf numFmtId="0" fontId="67" fillId="0" borderId="4" xfId="0" applyFont="1" applyBorder="1" applyAlignment="1">
      <alignment horizontal="center"/>
    </xf>
    <xf numFmtId="0" fontId="67" fillId="0" borderId="4" xfId="0" applyFont="1" applyBorder="1" applyAlignment="1">
      <alignment horizontal="left"/>
    </xf>
    <xf numFmtId="49" fontId="67" fillId="0" borderId="4" xfId="0" applyNumberFormat="1" applyFont="1" applyBorder="1" applyAlignment="1">
      <alignment horizontal="right"/>
    </xf>
    <xf numFmtId="164" fontId="67" fillId="0" borderId="4" xfId="0" applyNumberFormat="1" applyFont="1" applyBorder="1" applyAlignment="1">
      <alignment horizontal="right"/>
    </xf>
    <xf numFmtId="164" fontId="67" fillId="0" borderId="4" xfId="0" applyNumberFormat="1" applyFont="1" applyBorder="1" applyAlignment="1">
      <alignment horizontal="center"/>
    </xf>
    <xf numFmtId="164" fontId="67" fillId="0" borderId="4" xfId="0" applyNumberFormat="1" applyFont="1" applyBorder="1"/>
    <xf numFmtId="1" fontId="67" fillId="0" borderId="4" xfId="0" applyNumberFormat="1" applyFont="1" applyBorder="1"/>
    <xf numFmtId="0" fontId="71" fillId="0" borderId="2" xfId="23" applyFont="1" applyBorder="1" applyAlignment="1">
      <alignment vertical="top"/>
    </xf>
    <xf numFmtId="0" fontId="71" fillId="0" borderId="2" xfId="23" applyFont="1" applyBorder="1" applyAlignment="1">
      <alignment horizontal="left"/>
    </xf>
    <xf numFmtId="0" fontId="74" fillId="0" borderId="2" xfId="23" applyFont="1" applyBorder="1" applyAlignment="1">
      <alignment horizontal="left"/>
    </xf>
    <xf numFmtId="0" fontId="74" fillId="0" borderId="1" xfId="0" applyFont="1" applyBorder="1" applyAlignment="1">
      <alignment horizontal="center" vertical="top"/>
    </xf>
    <xf numFmtId="0" fontId="74" fillId="0" borderId="2" xfId="0" quotePrefix="1" applyFont="1" applyBorder="1" applyAlignment="1">
      <alignment horizontal="left" vertical="top"/>
    </xf>
    <xf numFmtId="0" fontId="67" fillId="9" borderId="2" xfId="0" applyFont="1" applyFill="1" applyBorder="1" applyAlignment="1">
      <alignment vertical="top"/>
    </xf>
    <xf numFmtId="0" fontId="67" fillId="9" borderId="2" xfId="0" applyFont="1" applyFill="1" applyBorder="1"/>
    <xf numFmtId="0" fontId="70" fillId="9" borderId="2" xfId="0" applyFont="1" applyFill="1" applyBorder="1"/>
    <xf numFmtId="0" fontId="67" fillId="9" borderId="2" xfId="23" applyFont="1" applyFill="1" applyBorder="1"/>
    <xf numFmtId="0" fontId="67" fillId="9" borderId="4" xfId="0" applyFont="1" applyFill="1" applyBorder="1" applyAlignment="1">
      <alignment vertical="center"/>
    </xf>
    <xf numFmtId="0" fontId="12" fillId="9" borderId="2" xfId="0" applyFont="1" applyFill="1" applyBorder="1"/>
    <xf numFmtId="0" fontId="67" fillId="9" borderId="4" xfId="0" applyFont="1" applyFill="1" applyBorder="1" applyAlignment="1">
      <alignment vertical="top"/>
    </xf>
    <xf numFmtId="0" fontId="70" fillId="9" borderId="4" xfId="0" applyFont="1" applyFill="1" applyBorder="1"/>
    <xf numFmtId="0" fontId="12" fillId="9" borderId="2" xfId="54" applyFont="1" applyFill="1" applyBorder="1"/>
    <xf numFmtId="0" fontId="67" fillId="9" borderId="2" xfId="72" applyFont="1" applyFill="1" applyBorder="1" applyAlignment="1">
      <alignment vertical="top"/>
    </xf>
    <xf numFmtId="0" fontId="70" fillId="9" borderId="2" xfId="72" applyFont="1" applyFill="1" applyBorder="1"/>
    <xf numFmtId="0" fontId="67" fillId="9" borderId="0" xfId="0" applyFont="1" applyFill="1" applyAlignment="1">
      <alignment vertical="top"/>
    </xf>
    <xf numFmtId="0" fontId="74" fillId="9" borderId="2" xfId="0" applyFont="1" applyFill="1" applyBorder="1"/>
    <xf numFmtId="0" fontId="74" fillId="9" borderId="0" xfId="0" applyFont="1" applyFill="1"/>
    <xf numFmtId="0" fontId="70" fillId="9" borderId="2" xfId="0" applyFont="1" applyFill="1" applyBorder="1" applyAlignment="1">
      <alignment vertical="top"/>
    </xf>
    <xf numFmtId="0" fontId="14" fillId="0" borderId="0" xfId="0" applyFont="1" applyAlignment="1">
      <alignment horizontal="left" vertical="top"/>
    </xf>
    <xf numFmtId="0" fontId="14" fillId="0" borderId="0" xfId="23" applyFont="1"/>
    <xf numFmtId="0" fontId="14" fillId="0" borderId="0" xfId="0" applyFont="1" applyAlignment="1">
      <alignment horizontal="left"/>
    </xf>
    <xf numFmtId="0" fontId="37" fillId="0" borderId="0" xfId="0" applyFont="1" applyAlignment="1">
      <alignment vertical="top"/>
    </xf>
    <xf numFmtId="0" fontId="35" fillId="0" borderId="0" xfId="19" applyFont="1"/>
    <xf numFmtId="0" fontId="35" fillId="0" borderId="0" xfId="0" applyFont="1" applyAlignment="1">
      <alignment horizontal="left" wrapText="1"/>
    </xf>
    <xf numFmtId="0" fontId="35" fillId="0" borderId="0" xfId="15" applyFont="1" applyAlignment="1">
      <alignment horizontal="left" wrapText="1"/>
    </xf>
    <xf numFmtId="0" fontId="34" fillId="0" borderId="0" xfId="7" applyFont="1" applyAlignment="1">
      <alignment horizontal="left" wrapText="1"/>
    </xf>
    <xf numFmtId="0" fontId="34" fillId="0" borderId="0" xfId="16" applyFont="1" applyAlignment="1">
      <alignment horizontal="left" wrapText="1"/>
    </xf>
    <xf numFmtId="0" fontId="34" fillId="0" borderId="0" xfId="15" applyFont="1" applyAlignment="1">
      <alignment horizontal="left" wrapText="1"/>
    </xf>
    <xf numFmtId="0" fontId="34" fillId="0" borderId="0" xfId="52" applyFont="1" applyAlignment="1">
      <alignment horizontal="left" wrapText="1"/>
    </xf>
    <xf numFmtId="0" fontId="35" fillId="0" borderId="0" xfId="22" applyFont="1"/>
    <xf numFmtId="0" fontId="34" fillId="0" borderId="0" xfId="51" applyFont="1" applyAlignment="1">
      <alignment horizontal="left" wrapText="1"/>
    </xf>
    <xf numFmtId="0" fontId="35" fillId="0" borderId="0" xfId="35" applyFont="1"/>
    <xf numFmtId="0" fontId="35" fillId="0" borderId="0" xfId="0" applyFont="1" applyAlignment="1">
      <alignment wrapText="1"/>
    </xf>
    <xf numFmtId="0" fontId="34" fillId="0" borderId="0" xfId="10" applyFont="1" applyAlignment="1">
      <alignment horizontal="left" wrapText="1"/>
    </xf>
    <xf numFmtId="0" fontId="34" fillId="0" borderId="0" xfId="11" applyFont="1" applyAlignment="1">
      <alignment horizontal="left" wrapText="1"/>
    </xf>
    <xf numFmtId="0" fontId="34" fillId="0" borderId="0" xfId="13" applyFont="1" applyAlignment="1">
      <alignment horizontal="left" wrapText="1"/>
    </xf>
    <xf numFmtId="0" fontId="34" fillId="0" borderId="0" xfId="18" applyFont="1" applyAlignment="1">
      <alignment horizontal="left" wrapText="1"/>
    </xf>
    <xf numFmtId="0" fontId="34" fillId="0" borderId="0" xfId="38" applyFont="1" applyAlignment="1">
      <alignment horizontal="left" wrapText="1"/>
    </xf>
    <xf numFmtId="0" fontId="35" fillId="0" borderId="0" xfId="20" applyFont="1"/>
    <xf numFmtId="0" fontId="95" fillId="0" borderId="0" xfId="0" applyFont="1" applyAlignment="1">
      <alignment vertical="top"/>
    </xf>
    <xf numFmtId="0" fontId="0" fillId="9" borderId="2" xfId="0" applyFill="1" applyBorder="1"/>
    <xf numFmtId="0" fontId="74" fillId="0" borderId="0" xfId="35" applyFont="1"/>
    <xf numFmtId="0" fontId="74" fillId="0" borderId="0" xfId="0" applyFont="1" applyAlignment="1">
      <alignment horizontal="left" vertical="center"/>
    </xf>
    <xf numFmtId="0" fontId="67" fillId="0" borderId="0" xfId="22" applyFont="1" applyAlignment="1">
      <alignment horizontal="center"/>
    </xf>
    <xf numFmtId="49" fontId="67" fillId="0" borderId="0" xfId="22" applyNumberFormat="1" applyFont="1" applyAlignment="1">
      <alignment horizontal="right"/>
    </xf>
    <xf numFmtId="0" fontId="12" fillId="0" borderId="2" xfId="59" applyFont="1" applyFill="1" applyBorder="1" applyAlignment="1">
      <alignment horizontal="left" vertical="top"/>
    </xf>
    <xf numFmtId="0" fontId="67" fillId="0" borderId="2" xfId="10" applyFont="1" applyBorder="1" applyAlignment="1">
      <alignment vertical="top"/>
    </xf>
    <xf numFmtId="0" fontId="71" fillId="0" borderId="2" xfId="10" applyFont="1" applyBorder="1" applyAlignment="1">
      <alignment horizontal="left" vertical="top"/>
    </xf>
    <xf numFmtId="0" fontId="67" fillId="0" borderId="2" xfId="10" applyFont="1" applyBorder="1" applyAlignment="1">
      <alignment horizontal="center" vertical="top"/>
    </xf>
    <xf numFmtId="0" fontId="67" fillId="0" borderId="2" xfId="10" applyFont="1" applyBorder="1" applyAlignment="1">
      <alignment horizontal="left" vertical="top"/>
    </xf>
    <xf numFmtId="11" fontId="67" fillId="0" borderId="2" xfId="10" applyNumberFormat="1" applyFont="1" applyBorder="1" applyAlignment="1">
      <alignment vertical="top"/>
    </xf>
    <xf numFmtId="49" fontId="67" fillId="0" borderId="2" xfId="10" applyNumberFormat="1" applyFont="1" applyBorder="1" applyAlignment="1">
      <alignment horizontal="right" vertical="top"/>
    </xf>
    <xf numFmtId="164" fontId="67" fillId="0" borderId="2" xfId="10" applyNumberFormat="1" applyFont="1" applyBorder="1" applyAlignment="1">
      <alignment horizontal="right" vertical="top"/>
    </xf>
    <xf numFmtId="0" fontId="67" fillId="0" borderId="2" xfId="10" applyFont="1" applyBorder="1" applyAlignment="1">
      <alignment horizontal="right" vertical="top"/>
    </xf>
    <xf numFmtId="164" fontId="67" fillId="0" borderId="2" xfId="10" applyNumberFormat="1" applyFont="1" applyBorder="1" applyAlignment="1">
      <alignment horizontal="center" vertical="top"/>
    </xf>
    <xf numFmtId="0" fontId="67" fillId="0" borderId="2" xfId="49" applyFont="1" applyBorder="1" applyAlignment="1">
      <alignment vertical="top"/>
    </xf>
    <xf numFmtId="0" fontId="67" fillId="0" borderId="2" xfId="11" applyFont="1" applyBorder="1" applyAlignment="1">
      <alignment horizontal="center" vertical="top"/>
    </xf>
    <xf numFmtId="11" fontId="67" fillId="0" borderId="2" xfId="11" applyNumberFormat="1" applyFont="1" applyBorder="1" applyAlignment="1">
      <alignment vertical="top"/>
    </xf>
    <xf numFmtId="0" fontId="67" fillId="0" borderId="2" xfId="49" applyFont="1" applyBorder="1" applyAlignment="1">
      <alignment horizontal="center" vertical="top"/>
    </xf>
    <xf numFmtId="49" fontId="67" fillId="0" borderId="2" xfId="9" applyNumberFormat="1" applyFont="1" applyBorder="1" applyAlignment="1">
      <alignment horizontal="right" vertical="top"/>
    </xf>
    <xf numFmtId="164" fontId="67" fillId="0" borderId="2" xfId="49" applyNumberFormat="1" applyFont="1" applyBorder="1" applyAlignment="1">
      <alignment vertical="top"/>
    </xf>
    <xf numFmtId="0" fontId="67" fillId="0" borderId="2" xfId="11" applyFont="1" applyBorder="1" applyAlignment="1">
      <alignment horizontal="center"/>
    </xf>
    <xf numFmtId="0" fontId="67" fillId="0" borderId="2" xfId="11" applyFont="1" applyBorder="1" applyAlignment="1">
      <alignment horizontal="left"/>
    </xf>
    <xf numFmtId="11" fontId="67" fillId="0" borderId="2" xfId="11" applyNumberFormat="1" applyFont="1" applyBorder="1"/>
    <xf numFmtId="49" fontId="67" fillId="0" borderId="2" xfId="9" applyNumberFormat="1" applyFont="1" applyBorder="1" applyAlignment="1">
      <alignment horizontal="right"/>
    </xf>
    <xf numFmtId="164" fontId="67" fillId="0" borderId="2" xfId="11" applyNumberFormat="1" applyFont="1" applyBorder="1" applyAlignment="1">
      <alignment horizontal="right"/>
    </xf>
    <xf numFmtId="0" fontId="67" fillId="0" borderId="2" xfId="11" applyFont="1" applyBorder="1" applyAlignment="1">
      <alignment horizontal="right"/>
    </xf>
    <xf numFmtId="164" fontId="67" fillId="0" borderId="2" xfId="11" applyNumberFormat="1" applyFont="1" applyBorder="1" applyAlignment="1">
      <alignment horizontal="center"/>
    </xf>
    <xf numFmtId="49" fontId="16" fillId="0" borderId="2" xfId="2" applyNumberFormat="1" applyFill="1" applyBorder="1" applyAlignment="1" applyProtection="1">
      <alignment vertical="top"/>
    </xf>
    <xf numFmtId="0" fontId="12" fillId="0" borderId="2" xfId="54" applyFont="1" applyBorder="1"/>
    <xf numFmtId="0" fontId="33" fillId="0" borderId="2" xfId="54" applyFont="1" applyBorder="1"/>
    <xf numFmtId="0" fontId="13" fillId="0" borderId="2" xfId="54" applyFont="1" applyBorder="1"/>
    <xf numFmtId="49" fontId="12" fillId="0" borderId="2" xfId="54" applyNumberFormat="1" applyFont="1" applyBorder="1"/>
    <xf numFmtId="0" fontId="12" fillId="0" borderId="2" xfId="54" applyFont="1" applyBorder="1" applyAlignment="1">
      <alignment horizontal="center"/>
    </xf>
    <xf numFmtId="0" fontId="12" fillId="0" borderId="2" xfId="54" applyFont="1" applyBorder="1" applyAlignment="1">
      <alignment horizontal="right"/>
    </xf>
    <xf numFmtId="164" fontId="12" fillId="0" borderId="2" xfId="54" applyNumberFormat="1" applyFont="1" applyBorder="1"/>
    <xf numFmtId="1" fontId="12" fillId="0" borderId="2" xfId="54" applyNumberFormat="1" applyFont="1" applyBorder="1"/>
    <xf numFmtId="49" fontId="16" fillId="0" borderId="2" xfId="2" applyNumberFormat="1" applyFill="1" applyBorder="1" applyAlignment="1" applyProtection="1"/>
    <xf numFmtId="0" fontId="67" fillId="0" borderId="2" xfId="72" applyFont="1" applyBorder="1" applyAlignment="1">
      <alignment vertical="top"/>
    </xf>
    <xf numFmtId="0" fontId="71" fillId="0" borderId="2" xfId="72" applyFont="1" applyBorder="1" applyAlignment="1">
      <alignment vertical="top"/>
    </xf>
    <xf numFmtId="0" fontId="71" fillId="0" borderId="2" xfId="72" applyFont="1" applyBorder="1" applyAlignment="1">
      <alignment horizontal="left" vertical="top"/>
    </xf>
    <xf numFmtId="0" fontId="67" fillId="0" borderId="2" xfId="72" applyFont="1" applyBorder="1" applyAlignment="1">
      <alignment horizontal="left" vertical="top"/>
    </xf>
    <xf numFmtId="49" fontId="94" fillId="0" borderId="2" xfId="69" applyNumberFormat="1" applyFill="1" applyBorder="1" applyAlignment="1">
      <alignment horizontal="left" vertical="top"/>
    </xf>
    <xf numFmtId="0" fontId="67" fillId="0" borderId="2" xfId="72" applyFont="1" applyBorder="1" applyAlignment="1">
      <alignment horizontal="center" vertical="top"/>
    </xf>
    <xf numFmtId="0" fontId="67" fillId="0" borderId="2" xfId="72" applyFont="1" applyBorder="1" applyAlignment="1">
      <alignment horizontal="left"/>
    </xf>
    <xf numFmtId="0" fontId="67" fillId="0" borderId="2" xfId="72" applyFont="1" applyBorder="1"/>
    <xf numFmtId="49" fontId="67" fillId="0" borderId="2" xfId="72" applyNumberFormat="1" applyFont="1" applyBorder="1" applyAlignment="1">
      <alignment horizontal="right" vertical="top"/>
    </xf>
    <xf numFmtId="164" fontId="67" fillId="0" borderId="2" xfId="72" applyNumberFormat="1" applyFont="1" applyBorder="1" applyAlignment="1">
      <alignment horizontal="right" vertical="top"/>
    </xf>
    <xf numFmtId="0" fontId="67" fillId="0" borderId="2" xfId="72" applyFont="1" applyBorder="1" applyAlignment="1">
      <alignment horizontal="right" vertical="top"/>
    </xf>
    <xf numFmtId="164" fontId="67" fillId="0" borderId="2" xfId="72" applyNumberFormat="1" applyFont="1" applyBorder="1" applyAlignment="1">
      <alignment horizontal="center" vertical="top"/>
    </xf>
    <xf numFmtId="0" fontId="74" fillId="0" borderId="2" xfId="72" applyFont="1" applyBorder="1" applyAlignment="1">
      <alignment horizontal="left" vertical="top"/>
    </xf>
    <xf numFmtId="0" fontId="67" fillId="0" borderId="2" xfId="38" applyFont="1" applyBorder="1" applyAlignment="1">
      <alignment horizontal="right" vertical="top"/>
    </xf>
    <xf numFmtId="0" fontId="34" fillId="0" borderId="2" xfId="0" applyFont="1" applyBorder="1" applyAlignment="1">
      <alignment horizontal="left" vertical="top"/>
    </xf>
    <xf numFmtId="49" fontId="67" fillId="0" borderId="2" xfId="54" applyNumberFormat="1" applyFont="1" applyBorder="1" applyAlignment="1">
      <alignment horizontal="right" vertical="top"/>
    </xf>
    <xf numFmtId="164" fontId="67" fillId="0" borderId="2" xfId="54" applyNumberFormat="1" applyFont="1" applyBorder="1" applyAlignment="1">
      <alignment horizontal="right" vertical="top"/>
    </xf>
    <xf numFmtId="0" fontId="67" fillId="0" borderId="2" xfId="54" applyFont="1" applyBorder="1" applyAlignment="1">
      <alignment horizontal="right" vertical="top"/>
    </xf>
    <xf numFmtId="0" fontId="67" fillId="0" borderId="2" xfId="54" applyFont="1" applyBorder="1" applyAlignment="1">
      <alignment horizontal="left" vertical="top"/>
    </xf>
    <xf numFmtId="0" fontId="67" fillId="0" borderId="2" xfId="54" applyFont="1" applyBorder="1" applyAlignment="1">
      <alignment vertical="top"/>
    </xf>
    <xf numFmtId="0" fontId="67" fillId="0" borderId="2" xfId="54" applyFont="1" applyBorder="1"/>
    <xf numFmtId="0" fontId="71" fillId="0" borderId="2" xfId="13" applyFont="1" applyBorder="1" applyAlignment="1">
      <alignment horizontal="left" vertical="top"/>
    </xf>
    <xf numFmtId="0" fontId="67" fillId="0" borderId="2" xfId="13" applyFont="1" applyBorder="1" applyAlignment="1">
      <alignment horizontal="center" vertical="top"/>
    </xf>
    <xf numFmtId="0" fontId="67" fillId="0" borderId="2" xfId="13" applyFont="1" applyBorder="1" applyAlignment="1">
      <alignment horizontal="left" vertical="top"/>
    </xf>
    <xf numFmtId="11" fontId="67" fillId="0" borderId="2" xfId="13" applyNumberFormat="1" applyFont="1" applyBorder="1" applyAlignment="1">
      <alignment vertical="top"/>
    </xf>
    <xf numFmtId="49" fontId="67" fillId="0" borderId="2" xfId="13" applyNumberFormat="1" applyFont="1" applyBorder="1" applyAlignment="1">
      <alignment horizontal="right" vertical="top"/>
    </xf>
    <xf numFmtId="164" fontId="67" fillId="0" borderId="2" xfId="13" applyNumberFormat="1" applyFont="1" applyBorder="1" applyAlignment="1">
      <alignment horizontal="right" vertical="top"/>
    </xf>
    <xf numFmtId="0" fontId="67" fillId="0" borderId="2" xfId="13" applyFont="1" applyBorder="1" applyAlignment="1">
      <alignment horizontal="right" vertical="top"/>
    </xf>
    <xf numFmtId="3" fontId="67" fillId="0" borderId="2" xfId="50" applyNumberFormat="1" applyFont="1" applyBorder="1" applyAlignment="1">
      <alignment horizontal="right" vertical="top"/>
    </xf>
    <xf numFmtId="164" fontId="67" fillId="0" borderId="2" xfId="13" applyNumberFormat="1" applyFont="1" applyBorder="1" applyAlignment="1">
      <alignment horizontal="center" vertical="top"/>
    </xf>
    <xf numFmtId="0" fontId="71" fillId="0" borderId="2" xfId="18" applyFont="1" applyBorder="1" applyAlignment="1">
      <alignment horizontal="left" vertical="top"/>
    </xf>
    <xf numFmtId="0" fontId="67" fillId="0" borderId="2" xfId="18" applyFont="1" applyBorder="1" applyAlignment="1">
      <alignment horizontal="center" vertical="top"/>
    </xf>
    <xf numFmtId="0" fontId="67" fillId="0" borderId="2" xfId="18" applyFont="1" applyBorder="1" applyAlignment="1">
      <alignment horizontal="left" vertical="top"/>
    </xf>
    <xf numFmtId="11" fontId="67" fillId="0" borderId="2" xfId="18" applyNumberFormat="1" applyFont="1" applyBorder="1" applyAlignment="1">
      <alignment vertical="top"/>
    </xf>
    <xf numFmtId="49" fontId="67" fillId="0" borderId="2" xfId="18" applyNumberFormat="1" applyFont="1" applyBorder="1" applyAlignment="1">
      <alignment horizontal="right" vertical="top"/>
    </xf>
    <xf numFmtId="164" fontId="67" fillId="0" borderId="2" xfId="18" applyNumberFormat="1" applyFont="1" applyBorder="1" applyAlignment="1">
      <alignment horizontal="right" vertical="top"/>
    </xf>
    <xf numFmtId="0" fontId="67" fillId="0" borderId="2" xfId="18" applyFont="1" applyBorder="1" applyAlignment="1">
      <alignment horizontal="right" vertical="top"/>
    </xf>
    <xf numFmtId="164" fontId="67" fillId="0" borderId="2" xfId="18" applyNumberFormat="1" applyFont="1" applyBorder="1" applyAlignment="1">
      <alignment horizontal="center" vertical="top"/>
    </xf>
    <xf numFmtId="0" fontId="81" fillId="0" borderId="2" xfId="0" applyFont="1" applyBorder="1"/>
    <xf numFmtId="0" fontId="67" fillId="0" borderId="0" xfId="20" applyFont="1" applyAlignment="1">
      <alignment horizontal="center" vertical="top"/>
    </xf>
    <xf numFmtId="49" fontId="67" fillId="0" borderId="0" xfId="20" applyNumberFormat="1" applyFont="1" applyAlignment="1">
      <alignment horizontal="right" vertical="top"/>
    </xf>
    <xf numFmtId="0" fontId="67" fillId="0" borderId="2" xfId="20" applyFont="1" applyBorder="1" applyAlignment="1">
      <alignment vertical="top"/>
    </xf>
    <xf numFmtId="49" fontId="67" fillId="0" borderId="2" xfId="20" applyNumberFormat="1" applyFont="1" applyBorder="1" applyAlignment="1">
      <alignment horizontal="right"/>
    </xf>
    <xf numFmtId="164" fontId="67" fillId="0" borderId="2" xfId="20" applyNumberFormat="1" applyFont="1" applyBorder="1" applyAlignment="1">
      <alignment horizontal="right"/>
    </xf>
    <xf numFmtId="0" fontId="67" fillId="0" borderId="2" xfId="20" applyFont="1" applyBorder="1" applyAlignment="1">
      <alignment horizontal="right"/>
    </xf>
    <xf numFmtId="0" fontId="67" fillId="0" borderId="2" xfId="20" applyFont="1" applyBorder="1" applyAlignment="1">
      <alignment horizontal="center"/>
    </xf>
    <xf numFmtId="0" fontId="71" fillId="0" borderId="2" xfId="53" applyFont="1" applyBorder="1" applyAlignment="1">
      <alignment vertical="top"/>
    </xf>
    <xf numFmtId="0" fontId="74" fillId="0" borderId="2" xfId="53" applyFont="1" applyBorder="1" applyAlignment="1">
      <alignment vertical="top"/>
    </xf>
    <xf numFmtId="0" fontId="74" fillId="0" borderId="8" xfId="53" applyFont="1" applyBorder="1" applyAlignment="1">
      <alignment vertical="top"/>
    </xf>
    <xf numFmtId="1" fontId="67" fillId="0" borderId="0" xfId="0" applyNumberFormat="1" applyFont="1" applyAlignment="1">
      <alignment horizontal="center" vertical="center"/>
    </xf>
    <xf numFmtId="0" fontId="12" fillId="0" borderId="2" xfId="0" applyFont="1" applyBorder="1" applyAlignment="1">
      <alignment horizontal="right"/>
    </xf>
    <xf numFmtId="49" fontId="59" fillId="0" borderId="2" xfId="2" applyNumberFormat="1" applyFont="1" applyFill="1" applyBorder="1" applyAlignment="1">
      <alignment horizontal="left" vertical="top"/>
    </xf>
    <xf numFmtId="0" fontId="12" fillId="9" borderId="2" xfId="0" applyFont="1" applyFill="1" applyBorder="1" applyAlignment="1">
      <alignment vertical="top"/>
    </xf>
    <xf numFmtId="0" fontId="0" fillId="9" borderId="2" xfId="0" applyFill="1" applyBorder="1" applyAlignment="1">
      <alignment vertical="top"/>
    </xf>
    <xf numFmtId="3" fontId="67" fillId="0" borderId="0" xfId="0" applyNumberFormat="1" applyFont="1" applyAlignment="1">
      <alignment vertical="top"/>
    </xf>
    <xf numFmtId="0" fontId="67" fillId="0" borderId="0" xfId="0" quotePrefix="1" applyFont="1" applyAlignment="1">
      <alignment horizontal="right" vertical="top"/>
    </xf>
    <xf numFmtId="0" fontId="67" fillId="9" borderId="2" xfId="0" applyFont="1" applyFill="1" applyBorder="1" applyAlignment="1">
      <alignment vertical="center"/>
    </xf>
    <xf numFmtId="0" fontId="70" fillId="9" borderId="2" xfId="0" applyFont="1" applyFill="1" applyBorder="1" applyAlignment="1">
      <alignment vertical="center"/>
    </xf>
    <xf numFmtId="0" fontId="71" fillId="0" borderId="4" xfId="0" applyFont="1" applyBorder="1" applyAlignment="1">
      <alignment horizontal="left"/>
    </xf>
    <xf numFmtId="0" fontId="67" fillId="0" borderId="4" xfId="53" applyFont="1" applyBorder="1"/>
    <xf numFmtId="0" fontId="67" fillId="0" borderId="7" xfId="0" applyFont="1" applyBorder="1"/>
    <xf numFmtId="49" fontId="69" fillId="0" borderId="0" xfId="2" applyNumberFormat="1" applyFont="1" applyFill="1" applyBorder="1" applyAlignment="1" applyProtection="1">
      <alignment horizontal="left"/>
    </xf>
    <xf numFmtId="49" fontId="16" fillId="0" borderId="4" xfId="2" applyNumberFormat="1" applyFill="1" applyBorder="1" applyAlignment="1">
      <alignment horizontal="left" vertical="top"/>
    </xf>
    <xf numFmtId="49" fontId="67" fillId="0" borderId="5" xfId="0" applyNumberFormat="1" applyFont="1" applyBorder="1" applyAlignment="1">
      <alignment horizontal="left" vertical="top"/>
    </xf>
    <xf numFmtId="3" fontId="74" fillId="0" borderId="2" xfId="0" applyNumberFormat="1" applyFont="1" applyBorder="1" applyAlignment="1">
      <alignment vertical="top"/>
    </xf>
    <xf numFmtId="0" fontId="67" fillId="0" borderId="4" xfId="0" applyFont="1" applyBorder="1" applyAlignment="1">
      <alignment horizontal="right"/>
    </xf>
    <xf numFmtId="164" fontId="74" fillId="0" borderId="2" xfId="0" applyNumberFormat="1" applyFont="1" applyBorder="1" applyAlignment="1">
      <alignment horizontal="center" vertical="top"/>
    </xf>
    <xf numFmtId="164" fontId="67" fillId="0" borderId="4" xfId="0" applyNumberFormat="1" applyFont="1" applyBorder="1" applyAlignment="1">
      <alignment vertical="top"/>
    </xf>
    <xf numFmtId="164" fontId="12" fillId="0" borderId="2" xfId="0" applyNumberFormat="1" applyFont="1" applyBorder="1" applyAlignment="1">
      <alignment horizontal="right"/>
    </xf>
    <xf numFmtId="0" fontId="71" fillId="0" borderId="2" xfId="22" applyFont="1" applyBorder="1"/>
    <xf numFmtId="0" fontId="67" fillId="0" borderId="2" xfId="22" applyFont="1" applyBorder="1"/>
    <xf numFmtId="0" fontId="67" fillId="0" borderId="2" xfId="22" applyFont="1" applyBorder="1" applyAlignment="1">
      <alignment horizontal="center"/>
    </xf>
    <xf numFmtId="49" fontId="67" fillId="0" borderId="2" xfId="22" applyNumberFormat="1" applyFont="1" applyBorder="1" applyAlignment="1">
      <alignment horizontal="right"/>
    </xf>
    <xf numFmtId="164" fontId="67" fillId="0" borderId="2" xfId="22" applyNumberFormat="1" applyFont="1" applyBorder="1"/>
    <xf numFmtId="164" fontId="71" fillId="0" borderId="2" xfId="22" applyNumberFormat="1" applyFont="1" applyBorder="1"/>
    <xf numFmtId="0" fontId="74" fillId="0" borderId="2" xfId="22" applyFont="1" applyBorder="1"/>
    <xf numFmtId="0" fontId="67" fillId="0" borderId="3" xfId="53" applyFont="1" applyBorder="1"/>
    <xf numFmtId="0" fontId="67" fillId="0" borderId="3" xfId="0" applyFont="1" applyBorder="1" applyAlignment="1">
      <alignment horizontal="center"/>
    </xf>
    <xf numFmtId="164" fontId="67" fillId="0" borderId="3" xfId="0" applyNumberFormat="1" applyFont="1" applyBorder="1" applyAlignment="1">
      <alignment horizontal="right"/>
    </xf>
    <xf numFmtId="164" fontId="67" fillId="0" borderId="3" xfId="0" applyNumberFormat="1" applyFont="1" applyBorder="1" applyAlignment="1">
      <alignment horizontal="center"/>
    </xf>
    <xf numFmtId="0" fontId="79" fillId="0" borderId="3" xfId="0" applyFont="1" applyBorder="1" applyAlignment="1">
      <alignment vertical="top"/>
    </xf>
    <xf numFmtId="0" fontId="34" fillId="0" borderId="2" xfId="0" applyFont="1" applyBorder="1" applyAlignment="1">
      <alignment horizontal="left"/>
    </xf>
    <xf numFmtId="0" fontId="71" fillId="0" borderId="2" xfId="0" applyFont="1" applyBorder="1" applyAlignment="1">
      <alignment vertical="center"/>
    </xf>
    <xf numFmtId="0" fontId="71" fillId="0" borderId="2" xfId="0" applyFont="1" applyBorder="1" applyAlignment="1">
      <alignment horizontal="left" vertical="center"/>
    </xf>
    <xf numFmtId="0" fontId="67" fillId="0" borderId="2" xfId="53" applyFont="1" applyBorder="1" applyAlignment="1">
      <alignment vertical="center"/>
    </xf>
    <xf numFmtId="0" fontId="67" fillId="0" borderId="2" xfId="0" applyFont="1" applyBorder="1" applyAlignment="1">
      <alignment horizontal="left" vertical="center"/>
    </xf>
    <xf numFmtId="49" fontId="16" fillId="0" borderId="2" xfId="2" applyNumberFormat="1" applyFill="1" applyBorder="1" applyAlignment="1">
      <alignment horizontal="left" vertical="center"/>
    </xf>
    <xf numFmtId="49" fontId="67" fillId="0" borderId="2" xfId="0" applyNumberFormat="1" applyFont="1" applyBorder="1" applyAlignment="1">
      <alignment horizontal="right" vertical="center"/>
    </xf>
    <xf numFmtId="164" fontId="67" fillId="0" borderId="2" xfId="0" applyNumberFormat="1" applyFont="1" applyBorder="1" applyAlignment="1">
      <alignment horizontal="right" vertical="center"/>
    </xf>
    <xf numFmtId="0" fontId="67" fillId="0" borderId="2" xfId="0" applyFont="1" applyBorder="1" applyAlignment="1">
      <alignment horizontal="right" vertical="center"/>
    </xf>
    <xf numFmtId="164" fontId="67" fillId="0" borderId="2" xfId="0" applyNumberFormat="1" applyFont="1" applyBorder="1" applyAlignment="1">
      <alignment horizontal="center" vertical="center"/>
    </xf>
    <xf numFmtId="0" fontId="13" fillId="0" borderId="2" xfId="0" applyFont="1" applyBorder="1" applyAlignment="1">
      <alignment horizontal="left"/>
    </xf>
    <xf numFmtId="0" fontId="12" fillId="0" borderId="2" xfId="53" applyFont="1" applyBorder="1"/>
    <xf numFmtId="49" fontId="96" fillId="0" borderId="2" xfId="2" applyNumberFormat="1" applyFont="1" applyFill="1" applyBorder="1" applyAlignment="1">
      <alignment horizontal="left"/>
    </xf>
    <xf numFmtId="164" fontId="12" fillId="0" borderId="2" xfId="0" applyNumberFormat="1" applyFont="1" applyBorder="1" applyAlignment="1">
      <alignment horizontal="center"/>
    </xf>
    <xf numFmtId="49" fontId="69" fillId="0" borderId="2" xfId="2" applyNumberFormat="1" applyFont="1" applyFill="1" applyBorder="1" applyAlignment="1" applyProtection="1">
      <alignment vertical="top"/>
    </xf>
    <xf numFmtId="0" fontId="71" fillId="0" borderId="2" xfId="23" applyFont="1" applyBorder="1" applyAlignment="1">
      <alignment horizontal="left" vertical="top"/>
    </xf>
    <xf numFmtId="0" fontId="67" fillId="0" borderId="2" xfId="23" applyFont="1" applyBorder="1" applyAlignment="1">
      <alignment horizontal="left" vertical="top"/>
    </xf>
    <xf numFmtId="0" fontId="67" fillId="0" borderId="2" xfId="23" applyFont="1" applyBorder="1" applyAlignment="1">
      <alignment horizontal="center" vertical="top"/>
    </xf>
    <xf numFmtId="0" fontId="74" fillId="0" borderId="2" xfId="23" applyFont="1" applyBorder="1" applyAlignment="1">
      <alignment horizontal="left" vertical="top"/>
    </xf>
    <xf numFmtId="0" fontId="12" fillId="0" borderId="3" xfId="0" applyFont="1" applyBorder="1" applyAlignment="1">
      <alignment horizontal="left"/>
    </xf>
    <xf numFmtId="0" fontId="12" fillId="0" borderId="4" xfId="0" applyFont="1" applyBorder="1" applyAlignment="1">
      <alignment horizontal="left"/>
    </xf>
    <xf numFmtId="0" fontId="67" fillId="0" borderId="2" xfId="8" applyFont="1" applyBorder="1" applyAlignment="1">
      <alignment vertical="top"/>
    </xf>
    <xf numFmtId="164" fontId="82" fillId="0" borderId="2" xfId="47" applyNumberFormat="1" applyFont="1" applyBorder="1" applyAlignment="1">
      <alignment vertical="top"/>
    </xf>
    <xf numFmtId="164" fontId="82" fillId="0" borderId="2" xfId="0" applyNumberFormat="1" applyFont="1" applyBorder="1"/>
    <xf numFmtId="3" fontId="67" fillId="0" borderId="4" xfId="0" applyNumberFormat="1" applyFont="1" applyBorder="1" applyAlignment="1">
      <alignment vertical="top"/>
    </xf>
    <xf numFmtId="0" fontId="70" fillId="0" borderId="4" xfId="0" applyFont="1" applyBorder="1" applyAlignment="1">
      <alignment vertical="top"/>
    </xf>
    <xf numFmtId="1" fontId="67" fillId="0" borderId="2" xfId="0" applyNumberFormat="1" applyFont="1" applyBorder="1" applyAlignment="1">
      <alignment horizontal="left" vertical="top" wrapText="1"/>
    </xf>
    <xf numFmtId="49" fontId="68" fillId="0" borderId="2" xfId="2" applyNumberFormat="1" applyFont="1" applyFill="1" applyBorder="1" applyAlignment="1">
      <alignment vertical="center"/>
    </xf>
    <xf numFmtId="11" fontId="67" fillId="0" borderId="2" xfId="0" applyNumberFormat="1" applyFont="1" applyBorder="1" applyAlignment="1">
      <alignment vertical="center"/>
    </xf>
    <xf numFmtId="1" fontId="67" fillId="0" borderId="2" xfId="0" applyNumberFormat="1" applyFont="1" applyBorder="1" applyAlignment="1">
      <alignment horizontal="center" vertical="center"/>
    </xf>
    <xf numFmtId="0" fontId="74" fillId="0" borderId="2" xfId="0" applyFont="1" applyBorder="1" applyAlignment="1">
      <alignment vertical="center"/>
    </xf>
    <xf numFmtId="0" fontId="67" fillId="0" borderId="2" xfId="20" applyFont="1" applyBorder="1" applyAlignment="1">
      <alignment horizontal="left" vertical="top"/>
    </xf>
    <xf numFmtId="0" fontId="71" fillId="0" borderId="2" xfId="20" applyFont="1" applyBorder="1" applyAlignment="1">
      <alignment vertical="top"/>
    </xf>
    <xf numFmtId="0" fontId="67" fillId="0" borderId="2" xfId="20" applyFont="1" applyBorder="1" applyAlignment="1">
      <alignment horizontal="center" vertical="top"/>
    </xf>
    <xf numFmtId="49" fontId="67" fillId="0" borderId="2" xfId="20" applyNumberFormat="1" applyFont="1" applyBorder="1" applyAlignment="1">
      <alignment horizontal="right" vertical="top"/>
    </xf>
    <xf numFmtId="164" fontId="67" fillId="0" borderId="2" xfId="20" applyNumberFormat="1" applyFont="1" applyBorder="1" applyAlignment="1">
      <alignment vertical="top"/>
    </xf>
    <xf numFmtId="0" fontId="74" fillId="0" borderId="2" xfId="20" applyFont="1" applyBorder="1" applyAlignment="1">
      <alignment vertical="top"/>
    </xf>
    <xf numFmtId="3" fontId="67" fillId="0" borderId="2" xfId="0" applyNumberFormat="1" applyFont="1" applyBorder="1"/>
    <xf numFmtId="0" fontId="67" fillId="0" borderId="4" xfId="54" applyFont="1" applyBorder="1" applyAlignment="1">
      <alignment vertical="top"/>
    </xf>
    <xf numFmtId="0" fontId="67" fillId="9" borderId="3" xfId="0" applyFont="1" applyFill="1" applyBorder="1" applyAlignment="1">
      <alignment vertical="top"/>
    </xf>
    <xf numFmtId="0" fontId="71" fillId="9" borderId="2" xfId="0" applyFont="1" applyFill="1" applyBorder="1" applyAlignment="1">
      <alignment vertical="top"/>
    </xf>
    <xf numFmtId="0" fontId="71" fillId="9" borderId="2" xfId="0" applyFont="1" applyFill="1" applyBorder="1" applyAlignment="1">
      <alignment horizontal="left" vertical="top"/>
    </xf>
    <xf numFmtId="0" fontId="67" fillId="9" borderId="2" xfId="53" applyFont="1" applyFill="1" applyBorder="1" applyAlignment="1">
      <alignment vertical="top"/>
    </xf>
    <xf numFmtId="0" fontId="67" fillId="9" borderId="2" xfId="0" applyFont="1" applyFill="1" applyBorder="1" applyAlignment="1">
      <alignment horizontal="left" vertical="top"/>
    </xf>
    <xf numFmtId="49" fontId="16" fillId="9" borderId="2" xfId="2" applyNumberFormat="1" applyFill="1" applyBorder="1" applyAlignment="1">
      <alignment horizontal="left"/>
    </xf>
    <xf numFmtId="0" fontId="67" fillId="9" borderId="2" xfId="0" applyFont="1" applyFill="1" applyBorder="1" applyAlignment="1">
      <alignment horizontal="center" vertical="top"/>
    </xf>
    <xf numFmtId="49" fontId="67" fillId="9" borderId="2" xfId="0" applyNumberFormat="1" applyFont="1" applyFill="1" applyBorder="1" applyAlignment="1">
      <alignment horizontal="right" vertical="top"/>
    </xf>
    <xf numFmtId="164" fontId="67" fillId="9" borderId="2" xfId="0" applyNumberFormat="1" applyFont="1" applyFill="1" applyBorder="1" applyAlignment="1">
      <alignment horizontal="right" vertical="top"/>
    </xf>
    <xf numFmtId="1" fontId="67" fillId="9" borderId="2" xfId="0" applyNumberFormat="1" applyFont="1" applyFill="1" applyBorder="1" applyAlignment="1">
      <alignment horizontal="right" vertical="top"/>
    </xf>
    <xf numFmtId="164" fontId="67" fillId="9" borderId="2" xfId="0" applyNumberFormat="1" applyFont="1" applyFill="1" applyBorder="1" applyAlignment="1">
      <alignment vertical="top"/>
    </xf>
    <xf numFmtId="0" fontId="34" fillId="9" borderId="2" xfId="0" applyFont="1" applyFill="1" applyBorder="1" applyAlignment="1">
      <alignment vertical="center"/>
    </xf>
    <xf numFmtId="49" fontId="67" fillId="9" borderId="2" xfId="0" applyNumberFormat="1" applyFont="1" applyFill="1" applyBorder="1" applyAlignment="1">
      <alignment horizontal="left"/>
    </xf>
    <xf numFmtId="49" fontId="16" fillId="9" borderId="2" xfId="2" applyNumberFormat="1" applyFill="1" applyBorder="1" applyAlignment="1">
      <alignment horizontal="left" vertical="top"/>
    </xf>
    <xf numFmtId="49" fontId="69" fillId="9" borderId="2" xfId="2" applyNumberFormat="1" applyFont="1" applyFill="1" applyBorder="1" applyAlignment="1" applyProtection="1">
      <alignment horizontal="left" vertical="top"/>
    </xf>
    <xf numFmtId="0" fontId="67" fillId="9" borderId="2" xfId="0" applyFont="1" applyFill="1" applyBorder="1" applyAlignment="1">
      <alignment horizontal="right" vertical="top"/>
    </xf>
    <xf numFmtId="164" fontId="67" fillId="9" borderId="2" xfId="0" applyNumberFormat="1" applyFont="1" applyFill="1" applyBorder="1" applyAlignment="1">
      <alignment horizontal="center" vertical="top"/>
    </xf>
    <xf numFmtId="49" fontId="16" fillId="9" borderId="2" xfId="2" applyNumberFormat="1" applyFill="1" applyBorder="1" applyAlignment="1" applyProtection="1">
      <alignment horizontal="left" vertical="top"/>
    </xf>
    <xf numFmtId="11" fontId="67" fillId="9" borderId="2" xfId="0" applyNumberFormat="1" applyFont="1" applyFill="1" applyBorder="1" applyAlignment="1">
      <alignment vertical="top"/>
    </xf>
    <xf numFmtId="0" fontId="74" fillId="9" borderId="2" xfId="0" applyFont="1" applyFill="1" applyBorder="1" applyAlignment="1">
      <alignment horizontal="left" vertical="top"/>
    </xf>
    <xf numFmtId="49" fontId="68" fillId="9" borderId="2" xfId="2" applyNumberFormat="1" applyFont="1" applyFill="1" applyBorder="1" applyAlignment="1">
      <alignment horizontal="left"/>
    </xf>
    <xf numFmtId="0" fontId="74" fillId="9" borderId="2" xfId="0" applyFont="1" applyFill="1" applyBorder="1" applyAlignment="1">
      <alignment vertical="top"/>
    </xf>
    <xf numFmtId="0" fontId="75" fillId="9" borderId="2" xfId="0" applyFont="1" applyFill="1" applyBorder="1" applyAlignment="1">
      <alignment vertical="top"/>
    </xf>
    <xf numFmtId="49" fontId="67" fillId="9" borderId="2" xfId="0" applyNumberFormat="1" applyFont="1" applyFill="1" applyBorder="1" applyAlignment="1">
      <alignment horizontal="left" vertical="top"/>
    </xf>
    <xf numFmtId="0" fontId="71" fillId="9" borderId="3" xfId="0" applyFont="1" applyFill="1" applyBorder="1" applyAlignment="1">
      <alignment horizontal="left" vertical="top"/>
    </xf>
    <xf numFmtId="0" fontId="67" fillId="9" borderId="3" xfId="53" applyFont="1" applyFill="1" applyBorder="1" applyAlignment="1">
      <alignment vertical="top"/>
    </xf>
    <xf numFmtId="0" fontId="67" fillId="9" borderId="3" xfId="0" applyFont="1" applyFill="1" applyBorder="1" applyAlignment="1">
      <alignment horizontal="left" vertical="top"/>
    </xf>
    <xf numFmtId="0" fontId="67" fillId="9" borderId="3" xfId="0" applyFont="1" applyFill="1" applyBorder="1"/>
    <xf numFmtId="0" fontId="67" fillId="9" borderId="3" xfId="0" applyFont="1" applyFill="1" applyBorder="1" applyAlignment="1">
      <alignment horizontal="center" vertical="top"/>
    </xf>
    <xf numFmtId="11" fontId="67" fillId="9" borderId="3" xfId="0" applyNumberFormat="1" applyFont="1" applyFill="1" applyBorder="1" applyAlignment="1">
      <alignment vertical="top"/>
    </xf>
    <xf numFmtId="49" fontId="67" fillId="9" borderId="3" xfId="0" applyNumberFormat="1" applyFont="1" applyFill="1" applyBorder="1" applyAlignment="1">
      <alignment horizontal="right" vertical="top"/>
    </xf>
    <xf numFmtId="164" fontId="67" fillId="9" borderId="3" xfId="0" applyNumberFormat="1" applyFont="1" applyFill="1" applyBorder="1" applyAlignment="1">
      <alignment horizontal="right" vertical="top"/>
    </xf>
    <xf numFmtId="0" fontId="67" fillId="9" borderId="3" xfId="0" applyFont="1" applyFill="1" applyBorder="1" applyAlignment="1">
      <alignment horizontal="right" vertical="top"/>
    </xf>
    <xf numFmtId="164" fontId="67" fillId="9" borderId="3" xfId="0" applyNumberFormat="1" applyFont="1" applyFill="1" applyBorder="1" applyAlignment="1">
      <alignment horizontal="center" vertical="top"/>
    </xf>
    <xf numFmtId="0" fontId="70" fillId="9" borderId="3" xfId="0" applyFont="1" applyFill="1" applyBorder="1"/>
    <xf numFmtId="0" fontId="67" fillId="9" borderId="4" xfId="53" applyFont="1" applyFill="1" applyBorder="1" applyAlignment="1">
      <alignment vertical="top"/>
    </xf>
    <xf numFmtId="0" fontId="67" fillId="9" borderId="4" xfId="0" applyFont="1" applyFill="1" applyBorder="1" applyAlignment="1">
      <alignment horizontal="center" vertical="top"/>
    </xf>
    <xf numFmtId="164" fontId="67" fillId="9" borderId="4" xfId="0" applyNumberFormat="1" applyFont="1" applyFill="1" applyBorder="1" applyAlignment="1">
      <alignment horizontal="right" vertical="top"/>
    </xf>
    <xf numFmtId="0" fontId="67" fillId="9" borderId="4" xfId="0" applyFont="1" applyFill="1" applyBorder="1" applyAlignment="1">
      <alignment horizontal="right" vertical="top"/>
    </xf>
    <xf numFmtId="0" fontId="67" fillId="9" borderId="4" xfId="0" applyFont="1" applyFill="1" applyBorder="1" applyAlignment="1">
      <alignment horizontal="left" vertical="top"/>
    </xf>
    <xf numFmtId="164" fontId="67" fillId="9" borderId="4" xfId="0" applyNumberFormat="1" applyFont="1" applyFill="1" applyBorder="1" applyAlignment="1">
      <alignment horizontal="center" vertical="top"/>
    </xf>
    <xf numFmtId="0" fontId="67" fillId="9" borderId="4" xfId="0" applyFont="1" applyFill="1" applyBorder="1"/>
    <xf numFmtId="0" fontId="71" fillId="9" borderId="4" xfId="0" applyFont="1" applyFill="1" applyBorder="1" applyAlignment="1">
      <alignment horizontal="left" vertical="top"/>
    </xf>
    <xf numFmtId="49" fontId="67" fillId="9" borderId="4" xfId="0" applyNumberFormat="1" applyFont="1" applyFill="1" applyBorder="1" applyAlignment="1">
      <alignment horizontal="right" vertical="top"/>
    </xf>
    <xf numFmtId="0" fontId="67" fillId="9" borderId="4" xfId="23" applyFont="1" applyFill="1" applyBorder="1"/>
    <xf numFmtId="0" fontId="70" fillId="9" borderId="4" xfId="23" applyFont="1" applyFill="1" applyBorder="1"/>
    <xf numFmtId="11" fontId="67" fillId="9" borderId="4" xfId="0" applyNumberFormat="1" applyFont="1" applyFill="1" applyBorder="1" applyAlignment="1">
      <alignment vertical="top"/>
    </xf>
    <xf numFmtId="49" fontId="68" fillId="9" borderId="2" xfId="2" applyNumberFormat="1" applyFont="1" applyFill="1" applyBorder="1" applyAlignment="1">
      <alignment horizontal="left" vertical="top"/>
    </xf>
    <xf numFmtId="0" fontId="71" fillId="9" borderId="6" xfId="0" applyFont="1" applyFill="1" applyBorder="1" applyAlignment="1">
      <alignment horizontal="left" vertical="top"/>
    </xf>
    <xf numFmtId="0" fontId="67" fillId="9" borderId="6" xfId="0" applyFont="1" applyFill="1" applyBorder="1" applyAlignment="1">
      <alignment horizontal="left" vertical="top"/>
    </xf>
    <xf numFmtId="0" fontId="34" fillId="9" borderId="2" xfId="0" applyFont="1" applyFill="1" applyBorder="1" applyAlignment="1">
      <alignment vertical="top"/>
    </xf>
    <xf numFmtId="0" fontId="71" fillId="9" borderId="2" xfId="0" applyFont="1" applyFill="1" applyBorder="1" applyAlignment="1">
      <alignment horizontal="left"/>
    </xf>
    <xf numFmtId="0" fontId="67" fillId="9" borderId="2" xfId="0" applyFont="1" applyFill="1" applyBorder="1" applyAlignment="1">
      <alignment horizontal="left"/>
    </xf>
    <xf numFmtId="0" fontId="67" fillId="9" borderId="2" xfId="0" applyFont="1" applyFill="1" applyBorder="1" applyAlignment="1">
      <alignment horizontal="left" vertical="top" wrapText="1"/>
    </xf>
    <xf numFmtId="49" fontId="68" fillId="9" borderId="2" xfId="2" applyNumberFormat="1" applyFont="1" applyFill="1" applyBorder="1" applyAlignment="1">
      <alignment vertical="top"/>
    </xf>
    <xf numFmtId="49" fontId="67" fillId="9" borderId="2" xfId="0" applyNumberFormat="1" applyFont="1" applyFill="1" applyBorder="1" applyAlignment="1">
      <alignment vertical="top"/>
    </xf>
    <xf numFmtId="49" fontId="16" fillId="9" borderId="2" xfId="2" applyNumberFormat="1" applyFill="1" applyBorder="1" applyAlignment="1">
      <alignment vertical="top"/>
    </xf>
    <xf numFmtId="0" fontId="67" fillId="9" borderId="4" xfId="0" applyFont="1" applyFill="1" applyBorder="1" applyAlignment="1">
      <alignment horizontal="left" vertical="top" wrapText="1"/>
    </xf>
    <xf numFmtId="0" fontId="67" fillId="9" borderId="2" xfId="0" quotePrefix="1" applyFont="1" applyFill="1" applyBorder="1" applyAlignment="1">
      <alignment horizontal="right" vertical="top"/>
    </xf>
    <xf numFmtId="0" fontId="75" fillId="9" borderId="2" xfId="0" applyFont="1" applyFill="1" applyBorder="1"/>
    <xf numFmtId="0" fontId="74" fillId="9" borderId="8" xfId="0" applyFont="1" applyFill="1" applyBorder="1" applyAlignment="1">
      <alignment vertical="top"/>
    </xf>
    <xf numFmtId="0" fontId="67" fillId="9" borderId="2" xfId="0" applyFont="1" applyFill="1" applyBorder="1" applyAlignment="1">
      <alignment wrapText="1"/>
    </xf>
    <xf numFmtId="0" fontId="34" fillId="9" borderId="2" xfId="0" applyFont="1" applyFill="1" applyBorder="1"/>
    <xf numFmtId="164" fontId="67" fillId="9" borderId="7" xfId="0" applyNumberFormat="1" applyFont="1" applyFill="1" applyBorder="1" applyAlignment="1">
      <alignment horizontal="center" vertical="top"/>
    </xf>
    <xf numFmtId="0" fontId="69" fillId="9" borderId="2" xfId="2" applyNumberFormat="1" applyFont="1" applyFill="1" applyBorder="1" applyAlignment="1" applyProtection="1">
      <alignment horizontal="left" vertical="top"/>
    </xf>
    <xf numFmtId="0" fontId="67" fillId="9" borderId="7" xfId="0" applyFont="1" applyFill="1" applyBorder="1" applyAlignment="1">
      <alignment vertical="top"/>
    </xf>
    <xf numFmtId="49" fontId="68" fillId="9" borderId="2" xfId="2" applyNumberFormat="1" applyFont="1" applyFill="1" applyBorder="1" applyAlignment="1" applyProtection="1">
      <alignment horizontal="left" vertical="top"/>
    </xf>
    <xf numFmtId="164" fontId="67" fillId="9" borderId="7" xfId="0" applyNumberFormat="1" applyFont="1" applyFill="1" applyBorder="1" applyAlignment="1">
      <alignment horizontal="right" vertical="top"/>
    </xf>
    <xf numFmtId="0" fontId="71" fillId="9" borderId="3" xfId="0" applyFont="1" applyFill="1" applyBorder="1" applyAlignment="1">
      <alignment vertical="top"/>
    </xf>
    <xf numFmtId="49" fontId="69" fillId="9" borderId="3" xfId="2" applyNumberFormat="1" applyFont="1" applyFill="1" applyBorder="1" applyAlignment="1" applyProtection="1">
      <alignment horizontal="left" vertical="top"/>
    </xf>
    <xf numFmtId="1" fontId="67" fillId="9" borderId="3" xfId="0" applyNumberFormat="1" applyFont="1" applyFill="1" applyBorder="1" applyAlignment="1">
      <alignment horizontal="right" vertical="top"/>
    </xf>
    <xf numFmtId="164" fontId="67" fillId="9" borderId="3" xfId="0" applyNumberFormat="1" applyFont="1" applyFill="1" applyBorder="1" applyAlignment="1">
      <alignment vertical="top"/>
    </xf>
    <xf numFmtId="0" fontId="71" fillId="9" borderId="4" xfId="0" applyFont="1" applyFill="1" applyBorder="1" applyAlignment="1">
      <alignment vertical="top"/>
    </xf>
    <xf numFmtId="49" fontId="69" fillId="9" borderId="4" xfId="2" applyNumberFormat="1" applyFont="1" applyFill="1" applyBorder="1" applyAlignment="1" applyProtection="1">
      <alignment horizontal="left" vertical="top"/>
    </xf>
    <xf numFmtId="1" fontId="67" fillId="9" borderId="4" xfId="0" applyNumberFormat="1" applyFont="1" applyFill="1" applyBorder="1" applyAlignment="1">
      <alignment horizontal="right" vertical="top"/>
    </xf>
    <xf numFmtId="0" fontId="82" fillId="9" borderId="2" xfId="0" applyFont="1" applyFill="1" applyBorder="1" applyAlignment="1">
      <alignment vertical="top"/>
    </xf>
    <xf numFmtId="1" fontId="70" fillId="0" borderId="0" xfId="0" applyNumberFormat="1" applyFont="1" applyAlignment="1">
      <alignment horizontal="left" vertical="top"/>
    </xf>
    <xf numFmtId="0" fontId="67" fillId="9" borderId="2" xfId="0" applyFont="1" applyFill="1" applyBorder="1" applyAlignment="1">
      <alignment horizontal="center" vertical="top" wrapText="1"/>
    </xf>
    <xf numFmtId="49" fontId="67" fillId="9" borderId="2" xfId="0" applyNumberFormat="1" applyFont="1" applyFill="1" applyBorder="1" applyAlignment="1">
      <alignment horizontal="right" vertical="top" wrapText="1"/>
    </xf>
    <xf numFmtId="164" fontId="67" fillId="9" borderId="2" xfId="0" applyNumberFormat="1" applyFont="1" applyFill="1" applyBorder="1" applyAlignment="1">
      <alignment horizontal="right" vertical="top" wrapText="1"/>
    </xf>
    <xf numFmtId="1" fontId="67" fillId="9" borderId="2" xfId="0" applyNumberFormat="1" applyFont="1" applyFill="1" applyBorder="1" applyAlignment="1">
      <alignment horizontal="right" vertical="top" wrapText="1"/>
    </xf>
    <xf numFmtId="49" fontId="69" fillId="9" borderId="2" xfId="2" applyNumberFormat="1" applyFont="1" applyFill="1" applyBorder="1" applyAlignment="1">
      <alignment horizontal="left"/>
    </xf>
    <xf numFmtId="0" fontId="71" fillId="9" borderId="2" xfId="0" applyFont="1" applyFill="1" applyBorder="1"/>
    <xf numFmtId="0" fontId="67" fillId="9" borderId="2" xfId="0" applyFont="1" applyFill="1" applyBorder="1" applyAlignment="1">
      <alignment horizontal="right"/>
    </xf>
    <xf numFmtId="49" fontId="16" fillId="9" borderId="2" xfId="2" applyNumberFormat="1" applyFill="1" applyBorder="1" applyAlignment="1">
      <alignment horizontal="right"/>
    </xf>
    <xf numFmtId="49" fontId="16" fillId="9" borderId="2" xfId="2" applyNumberFormat="1" applyFill="1" applyBorder="1" applyAlignment="1" applyProtection="1">
      <alignment horizontal="left"/>
    </xf>
    <xf numFmtId="0" fontId="13" fillId="9" borderId="2" xfId="0" applyFont="1" applyFill="1" applyBorder="1"/>
    <xf numFmtId="0" fontId="84" fillId="9" borderId="2" xfId="0" applyFont="1" applyFill="1" applyBorder="1"/>
    <xf numFmtId="49" fontId="16" fillId="9" borderId="2" xfId="2" applyNumberFormat="1" applyFill="1" applyBorder="1"/>
    <xf numFmtId="0" fontId="67" fillId="9" borderId="2" xfId="0" applyFont="1" applyFill="1" applyBorder="1" applyAlignment="1">
      <alignment horizontal="center"/>
    </xf>
    <xf numFmtId="164" fontId="67" fillId="9" borderId="2" xfId="0" applyNumberFormat="1" applyFont="1" applyFill="1" applyBorder="1"/>
    <xf numFmtId="49" fontId="67" fillId="9" borderId="2" xfId="0" applyNumberFormat="1" applyFont="1" applyFill="1" applyBorder="1"/>
    <xf numFmtId="49" fontId="59" fillId="9" borderId="2" xfId="2" applyNumberFormat="1" applyFont="1" applyFill="1" applyBorder="1"/>
    <xf numFmtId="0" fontId="12" fillId="9" borderId="2" xfId="0" applyFont="1" applyFill="1" applyBorder="1" applyAlignment="1">
      <alignment horizontal="center"/>
    </xf>
    <xf numFmtId="164" fontId="12" fillId="9" borderId="2" xfId="0" applyNumberFormat="1" applyFont="1" applyFill="1" applyBorder="1"/>
    <xf numFmtId="49" fontId="69" fillId="9" borderId="2" xfId="2" applyNumberFormat="1" applyFont="1" applyFill="1" applyBorder="1" applyAlignment="1"/>
    <xf numFmtId="0" fontId="74" fillId="9" borderId="2" xfId="0" applyFont="1" applyFill="1" applyBorder="1" applyAlignment="1">
      <alignment horizontal="left"/>
    </xf>
    <xf numFmtId="49" fontId="16" fillId="9" borderId="2" xfId="2" applyNumberFormat="1" applyFill="1" applyBorder="1" applyAlignment="1"/>
    <xf numFmtId="0" fontId="67" fillId="9" borderId="2" xfId="53" applyFont="1" applyFill="1" applyBorder="1"/>
    <xf numFmtId="164" fontId="67" fillId="9" borderId="2" xfId="0" applyNumberFormat="1" applyFont="1" applyFill="1" applyBorder="1" applyAlignment="1">
      <alignment horizontal="right"/>
    </xf>
    <xf numFmtId="164" fontId="67" fillId="9" borderId="2" xfId="0" applyNumberFormat="1" applyFont="1" applyFill="1" applyBorder="1" applyAlignment="1">
      <alignment horizontal="center"/>
    </xf>
    <xf numFmtId="49" fontId="67" fillId="9" borderId="2" xfId="0" applyNumberFormat="1" applyFont="1" applyFill="1" applyBorder="1" applyAlignment="1">
      <alignment horizontal="right"/>
    </xf>
    <xf numFmtId="11" fontId="67" fillId="9" borderId="2" xfId="0" applyNumberFormat="1" applyFont="1" applyFill="1" applyBorder="1"/>
    <xf numFmtId="0" fontId="67" fillId="9" borderId="2" xfId="0" applyFont="1" applyFill="1" applyBorder="1" applyAlignment="1">
      <alignment vertical="top" wrapText="1"/>
    </xf>
    <xf numFmtId="0" fontId="67" fillId="9" borderId="2" xfId="0" applyFont="1" applyFill="1" applyBorder="1" applyAlignment="1">
      <alignment horizontal="right" vertical="top" wrapText="1"/>
    </xf>
    <xf numFmtId="164" fontId="67" fillId="9" borderId="2" xfId="0" applyNumberFormat="1" applyFont="1" applyFill="1" applyBorder="1" applyAlignment="1">
      <alignment horizontal="center" vertical="top" wrapText="1"/>
    </xf>
    <xf numFmtId="2" fontId="67" fillId="9" borderId="2" xfId="0" applyNumberFormat="1" applyFont="1" applyFill="1" applyBorder="1" applyAlignment="1">
      <alignment horizontal="right" vertical="top"/>
    </xf>
    <xf numFmtId="3" fontId="67" fillId="9" borderId="2" xfId="0" applyNumberFormat="1" applyFont="1" applyFill="1" applyBorder="1" applyAlignment="1">
      <alignment vertical="top"/>
    </xf>
    <xf numFmtId="0" fontId="67" fillId="9" borderId="6" xfId="0" applyFont="1" applyFill="1" applyBorder="1" applyAlignment="1">
      <alignment vertical="top"/>
    </xf>
    <xf numFmtId="1" fontId="12" fillId="9" borderId="2" xfId="0" applyNumberFormat="1" applyFont="1" applyFill="1" applyBorder="1" applyAlignment="1">
      <alignment horizontal="right" vertical="top"/>
    </xf>
    <xf numFmtId="0" fontId="67" fillId="9" borderId="0" xfId="0" applyFont="1" applyFill="1"/>
    <xf numFmtId="0" fontId="0" fillId="9" borderId="2" xfId="0" applyFill="1" applyBorder="1" applyAlignment="1">
      <alignment horizontal="center"/>
    </xf>
    <xf numFmtId="0" fontId="0" fillId="9" borderId="0" xfId="0" applyFill="1"/>
    <xf numFmtId="0" fontId="98" fillId="9" borderId="2" xfId="1" applyFont="1" applyFill="1" applyBorder="1" applyAlignment="1">
      <alignment horizontal="right"/>
    </xf>
    <xf numFmtId="0" fontId="98" fillId="0" borderId="0" xfId="1" applyFont="1" applyAlignment="1">
      <alignment horizontal="right"/>
    </xf>
    <xf numFmtId="49" fontId="59" fillId="9" borderId="2" xfId="2" applyNumberFormat="1" applyFont="1" applyFill="1" applyBorder="1" applyAlignment="1">
      <alignment horizontal="left"/>
    </xf>
    <xf numFmtId="49" fontId="67" fillId="9" borderId="2" xfId="0" applyNumberFormat="1" applyFont="1" applyFill="1" applyBorder="1" applyAlignment="1">
      <alignment horizontal="center"/>
    </xf>
    <xf numFmtId="0" fontId="76" fillId="9" borderId="2" xfId="0" applyFont="1" applyFill="1" applyBorder="1" applyAlignment="1">
      <alignment vertical="top"/>
    </xf>
    <xf numFmtId="0" fontId="76" fillId="9" borderId="2" xfId="0" applyFont="1" applyFill="1" applyBorder="1" applyAlignment="1">
      <alignment horizontal="left" vertical="top"/>
    </xf>
    <xf numFmtId="0" fontId="74" fillId="9" borderId="2" xfId="53" applyFont="1" applyFill="1" applyBorder="1" applyAlignment="1">
      <alignment vertical="top"/>
    </xf>
    <xf numFmtId="49" fontId="99" fillId="9" borderId="2" xfId="2" applyNumberFormat="1" applyFont="1" applyFill="1" applyBorder="1" applyAlignment="1"/>
    <xf numFmtId="0" fontId="74" fillId="9" borderId="2" xfId="0" applyFont="1" applyFill="1" applyBorder="1" applyAlignment="1">
      <alignment horizontal="center" vertical="top"/>
    </xf>
    <xf numFmtId="49" fontId="74" fillId="9" borderId="2" xfId="0" applyNumberFormat="1" applyFont="1" applyFill="1" applyBorder="1" applyAlignment="1">
      <alignment horizontal="right" vertical="top"/>
    </xf>
    <xf numFmtId="164" fontId="74" fillId="9" borderId="2" xfId="0" applyNumberFormat="1" applyFont="1" applyFill="1" applyBorder="1" applyAlignment="1">
      <alignment horizontal="right" vertical="top"/>
    </xf>
    <xf numFmtId="0" fontId="74" fillId="9" borderId="2" xfId="0" applyFont="1" applyFill="1" applyBorder="1" applyAlignment="1">
      <alignment horizontal="right" vertical="top"/>
    </xf>
    <xf numFmtId="164" fontId="74" fillId="9" borderId="2" xfId="0" applyNumberFormat="1" applyFont="1" applyFill="1" applyBorder="1" applyAlignment="1">
      <alignment horizontal="center" vertical="top"/>
    </xf>
    <xf numFmtId="0" fontId="31" fillId="0" borderId="2" xfId="0" applyFont="1" applyBorder="1"/>
    <xf numFmtId="0" fontId="31" fillId="9" borderId="2" xfId="0" applyFont="1" applyFill="1" applyBorder="1"/>
    <xf numFmtId="0" fontId="67" fillId="9" borderId="2" xfId="74" applyFont="1" applyFill="1" applyBorder="1"/>
    <xf numFmtId="0" fontId="67" fillId="9" borderId="2" xfId="74" applyFont="1" applyFill="1" applyBorder="1" applyAlignment="1">
      <alignment horizontal="left"/>
    </xf>
    <xf numFmtId="0" fontId="67" fillId="9" borderId="2" xfId="74" applyFont="1" applyFill="1" applyBorder="1" applyAlignment="1">
      <alignment horizontal="center"/>
    </xf>
    <xf numFmtId="0" fontId="67" fillId="9" borderId="2" xfId="74" applyFont="1" applyFill="1" applyBorder="1" applyAlignment="1">
      <alignment horizontal="right"/>
    </xf>
    <xf numFmtId="0" fontId="67" fillId="0" borderId="0" xfId="74" applyFont="1" applyAlignment="1">
      <alignment horizontal="center"/>
    </xf>
    <xf numFmtId="0" fontId="67" fillId="0" borderId="0" xfId="74" applyFont="1" applyAlignment="1">
      <alignment horizontal="right"/>
    </xf>
    <xf numFmtId="0" fontId="67" fillId="0" borderId="2" xfId="76" applyFont="1" applyBorder="1" applyAlignment="1">
      <alignment vertical="top"/>
    </xf>
    <xf numFmtId="0" fontId="67" fillId="0" borderId="2" xfId="76" applyFont="1" applyBorder="1"/>
    <xf numFmtId="0" fontId="70" fillId="0" borderId="2" xfId="76" applyFont="1" applyBorder="1"/>
    <xf numFmtId="0" fontId="67" fillId="9" borderId="2" xfId="76" applyFont="1" applyFill="1" applyBorder="1"/>
    <xf numFmtId="0" fontId="67" fillId="9" borderId="2" xfId="76" applyFont="1" applyFill="1" applyBorder="1" applyAlignment="1">
      <alignment horizontal="left"/>
    </xf>
    <xf numFmtId="0" fontId="67" fillId="9" borderId="2" xfId="76" applyFont="1" applyFill="1" applyBorder="1" applyAlignment="1">
      <alignment horizontal="center"/>
    </xf>
    <xf numFmtId="49" fontId="67" fillId="9" borderId="2" xfId="76" applyNumberFormat="1" applyFont="1" applyFill="1" applyBorder="1" applyAlignment="1">
      <alignment horizontal="right"/>
    </xf>
    <xf numFmtId="164" fontId="67" fillId="9" borderId="2" xfId="76" applyNumberFormat="1" applyFont="1" applyFill="1" applyBorder="1" applyAlignment="1">
      <alignment horizontal="right"/>
    </xf>
    <xf numFmtId="0" fontId="67" fillId="9" borderId="2" xfId="76" applyFont="1" applyFill="1" applyBorder="1" applyAlignment="1">
      <alignment horizontal="right"/>
    </xf>
    <xf numFmtId="164" fontId="67" fillId="9" borderId="2" xfId="76" applyNumberFormat="1" applyFont="1" applyFill="1" applyBorder="1" applyAlignment="1">
      <alignment horizontal="center"/>
    </xf>
    <xf numFmtId="0" fontId="67" fillId="9" borderId="2" xfId="76" applyFont="1" applyFill="1" applyBorder="1" applyAlignment="1">
      <alignment vertical="top"/>
    </xf>
    <xf numFmtId="0" fontId="74" fillId="9" borderId="2" xfId="76" applyFont="1" applyFill="1" applyBorder="1" applyAlignment="1">
      <alignment horizontal="left"/>
    </xf>
    <xf numFmtId="0" fontId="67" fillId="0" borderId="0" xfId="76" applyFont="1" applyAlignment="1">
      <alignment horizontal="center"/>
    </xf>
    <xf numFmtId="49" fontId="67" fillId="0" borderId="0" xfId="76" applyNumberFormat="1" applyFont="1" applyAlignment="1">
      <alignment horizontal="right"/>
    </xf>
    <xf numFmtId="1" fontId="76" fillId="0" borderId="0" xfId="0" applyNumberFormat="1" applyFont="1" applyAlignment="1">
      <alignment horizontal="center" vertical="top" textRotation="90"/>
    </xf>
    <xf numFmtId="1" fontId="67" fillId="0" borderId="0" xfId="0" applyNumberFormat="1" applyFont="1" applyAlignment="1">
      <alignment horizontal="left" vertical="top"/>
    </xf>
    <xf numFmtId="0" fontId="67" fillId="0" borderId="0" xfId="22" applyFont="1" applyAlignment="1">
      <alignment horizontal="left"/>
    </xf>
    <xf numFmtId="0" fontId="67" fillId="0" borderId="0" xfId="35" applyFont="1" applyAlignment="1">
      <alignment horizontal="left"/>
    </xf>
    <xf numFmtId="1" fontId="67" fillId="0" borderId="0" xfId="0" applyNumberFormat="1" applyFont="1" applyAlignment="1">
      <alignment horizontal="left"/>
    </xf>
    <xf numFmtId="0" fontId="74" fillId="0" borderId="0" xfId="8" applyFont="1" applyAlignment="1">
      <alignment horizontal="left" vertical="top"/>
    </xf>
    <xf numFmtId="1" fontId="67" fillId="0" borderId="0" xfId="0" applyNumberFormat="1" applyFont="1" applyAlignment="1">
      <alignment horizontal="left" vertical="center"/>
    </xf>
    <xf numFmtId="0" fontId="67" fillId="0" borderId="0" xfId="20" applyFont="1" applyAlignment="1">
      <alignment horizontal="left" vertical="top"/>
    </xf>
    <xf numFmtId="0" fontId="67" fillId="0" borderId="0" xfId="0" applyFont="1" applyAlignment="1">
      <alignment horizontal="left" vertical="top" wrapText="1"/>
    </xf>
    <xf numFmtId="0" fontId="67" fillId="0" borderId="0" xfId="34" applyFont="1" applyAlignment="1">
      <alignment horizontal="left"/>
    </xf>
    <xf numFmtId="1" fontId="76" fillId="0" borderId="0" xfId="0" applyNumberFormat="1" applyFont="1" applyAlignment="1">
      <alignment horizontal="left" vertical="top" textRotation="90"/>
    </xf>
    <xf numFmtId="0" fontId="74" fillId="0" borderId="0" xfId="22" applyFont="1" applyAlignment="1">
      <alignment horizontal="left"/>
    </xf>
    <xf numFmtId="0" fontId="74" fillId="0" borderId="0" xfId="49" applyFont="1" applyAlignment="1">
      <alignment horizontal="left" vertical="top"/>
    </xf>
    <xf numFmtId="0" fontId="74" fillId="0" borderId="0" xfId="11" applyFont="1" applyAlignment="1">
      <alignment horizontal="left"/>
    </xf>
    <xf numFmtId="0" fontId="83" fillId="0" borderId="0" xfId="0" applyFont="1" applyAlignment="1">
      <alignment horizontal="left"/>
    </xf>
    <xf numFmtId="1" fontId="74" fillId="0" borderId="0" xfId="0" applyNumberFormat="1" applyFont="1" applyAlignment="1">
      <alignment horizontal="left" vertical="top"/>
    </xf>
    <xf numFmtId="0" fontId="74" fillId="0" borderId="0" xfId="38" applyFont="1" applyAlignment="1">
      <alignment horizontal="left" vertical="top"/>
    </xf>
    <xf numFmtId="0" fontId="74" fillId="0" borderId="0" xfId="20" applyFont="1" applyAlignment="1">
      <alignment horizontal="left" vertical="top"/>
    </xf>
    <xf numFmtId="0" fontId="67" fillId="0" borderId="0" xfId="3" applyFont="1" applyAlignment="1">
      <alignment horizontal="left"/>
    </xf>
    <xf numFmtId="0" fontId="67" fillId="0" borderId="0" xfId="38" applyFont="1" applyAlignment="1">
      <alignment horizontal="left" vertical="top"/>
    </xf>
    <xf numFmtId="1" fontId="67" fillId="8" borderId="0" xfId="0" applyNumberFormat="1" applyFont="1" applyFill="1" applyAlignment="1">
      <alignment horizontal="left" vertical="top"/>
    </xf>
    <xf numFmtId="0" fontId="67" fillId="7" borderId="0" xfId="0" applyFont="1" applyFill="1" applyAlignment="1">
      <alignment horizontal="left" vertical="top"/>
    </xf>
    <xf numFmtId="0" fontId="67" fillId="0" borderId="0" xfId="19" applyFont="1" applyAlignment="1">
      <alignment horizontal="left" vertical="top"/>
    </xf>
    <xf numFmtId="0" fontId="67" fillId="0" borderId="0" xfId="15" applyFont="1" applyAlignment="1">
      <alignment horizontal="left" vertical="top"/>
    </xf>
    <xf numFmtId="0" fontId="67" fillId="0" borderId="0" xfId="51" applyFont="1" applyAlignment="1">
      <alignment horizontal="left" vertical="top"/>
    </xf>
    <xf numFmtId="0" fontId="67" fillId="3" borderId="0" xfId="0" applyFont="1" applyFill="1" applyAlignment="1">
      <alignment horizontal="left" vertical="top"/>
    </xf>
    <xf numFmtId="0" fontId="67" fillId="0" borderId="0" xfId="10" applyFont="1" applyAlignment="1">
      <alignment horizontal="left" vertical="top"/>
    </xf>
    <xf numFmtId="0" fontId="67" fillId="0" borderId="0" xfId="49" applyFont="1" applyAlignment="1">
      <alignment horizontal="left" vertical="top"/>
    </xf>
    <xf numFmtId="0" fontId="67" fillId="0" borderId="0" xfId="11" applyFont="1" applyAlignment="1">
      <alignment horizontal="left"/>
    </xf>
    <xf numFmtId="0" fontId="67" fillId="0" borderId="0" xfId="13" applyFont="1" applyAlignment="1">
      <alignment horizontal="left" vertical="top"/>
    </xf>
    <xf numFmtId="0" fontId="73" fillId="0" borderId="0" xfId="0" applyFont="1" applyAlignment="1">
      <alignment horizontal="left" vertical="top"/>
    </xf>
    <xf numFmtId="0" fontId="73" fillId="0" borderId="0" xfId="0" applyFont="1" applyAlignment="1">
      <alignment horizontal="left"/>
    </xf>
    <xf numFmtId="0" fontId="67" fillId="2" borderId="0" xfId="0" applyFont="1" applyFill="1" applyAlignment="1">
      <alignment horizontal="left"/>
    </xf>
    <xf numFmtId="0" fontId="67" fillId="0" borderId="0" xfId="8" applyFont="1" applyAlignment="1">
      <alignment horizontal="left" vertical="top"/>
    </xf>
    <xf numFmtId="0" fontId="74" fillId="0" borderId="0" xfId="0" applyFont="1" applyAlignment="1">
      <alignment horizontal="left" wrapText="1"/>
    </xf>
    <xf numFmtId="0" fontId="67" fillId="0" borderId="0" xfId="0" applyFont="1" applyAlignment="1">
      <alignment horizontal="left" wrapText="1"/>
    </xf>
    <xf numFmtId="1" fontId="74" fillId="0" borderId="0" xfId="0" applyNumberFormat="1" applyFont="1" applyAlignment="1">
      <alignment horizontal="left" wrapText="1"/>
    </xf>
    <xf numFmtId="1" fontId="67" fillId="0" borderId="0" xfId="0" applyNumberFormat="1" applyFont="1" applyAlignment="1">
      <alignment horizontal="left" wrapText="1"/>
    </xf>
    <xf numFmtId="1" fontId="67" fillId="0" borderId="0" xfId="34" applyNumberFormat="1" applyFont="1" applyAlignment="1">
      <alignment horizontal="left"/>
    </xf>
    <xf numFmtId="1" fontId="67" fillId="0" borderId="0" xfId="39" applyNumberFormat="1" applyFont="1" applyAlignment="1">
      <alignment horizontal="left" wrapText="1"/>
    </xf>
    <xf numFmtId="1" fontId="74" fillId="0" borderId="0" xfId="0" applyNumberFormat="1" applyFont="1" applyAlignment="1">
      <alignment horizontal="left"/>
    </xf>
    <xf numFmtId="1" fontId="67" fillId="0" borderId="0" xfId="19" applyNumberFormat="1" applyFont="1" applyAlignment="1">
      <alignment horizontal="left"/>
    </xf>
    <xf numFmtId="1" fontId="67" fillId="0" borderId="0" xfId="15" applyNumberFormat="1" applyFont="1" applyAlignment="1">
      <alignment horizontal="left" wrapText="1"/>
    </xf>
    <xf numFmtId="1" fontId="67" fillId="0" borderId="0" xfId="8" applyNumberFormat="1" applyFont="1" applyAlignment="1">
      <alignment horizontal="left" wrapText="1"/>
    </xf>
    <xf numFmtId="1" fontId="67" fillId="0" borderId="0" xfId="16" applyNumberFormat="1" applyFont="1" applyAlignment="1">
      <alignment horizontal="left" wrapText="1"/>
    </xf>
    <xf numFmtId="1" fontId="67" fillId="0" borderId="0" xfId="52" applyNumberFormat="1" applyFont="1" applyAlignment="1">
      <alignment horizontal="left" wrapText="1"/>
    </xf>
    <xf numFmtId="1" fontId="67" fillId="0" borderId="0" xfId="22" applyNumberFormat="1" applyFont="1" applyAlignment="1">
      <alignment horizontal="left"/>
    </xf>
    <xf numFmtId="1" fontId="67" fillId="0" borderId="0" xfId="51" applyNumberFormat="1" applyFont="1" applyAlignment="1">
      <alignment horizontal="left" wrapText="1"/>
    </xf>
    <xf numFmtId="1" fontId="67" fillId="0" borderId="0" xfId="17" applyNumberFormat="1" applyFont="1" applyAlignment="1">
      <alignment horizontal="left" wrapText="1"/>
    </xf>
    <xf numFmtId="1" fontId="67" fillId="0" borderId="0" xfId="35" applyNumberFormat="1" applyFont="1" applyAlignment="1">
      <alignment horizontal="left"/>
    </xf>
    <xf numFmtId="1" fontId="67" fillId="0" borderId="0" xfId="10" applyNumberFormat="1" applyFont="1" applyAlignment="1">
      <alignment horizontal="left" wrapText="1"/>
    </xf>
    <xf numFmtId="1" fontId="67" fillId="0" borderId="0" xfId="11" applyNumberFormat="1" applyFont="1" applyAlignment="1">
      <alignment horizontal="left" wrapText="1"/>
    </xf>
    <xf numFmtId="1" fontId="67" fillId="0" borderId="0" xfId="49" applyNumberFormat="1" applyFont="1" applyAlignment="1">
      <alignment horizontal="left" wrapText="1"/>
    </xf>
    <xf numFmtId="1" fontId="67" fillId="0" borderId="0" xfId="13" applyNumberFormat="1" applyFont="1" applyAlignment="1">
      <alignment horizontal="left" wrapText="1"/>
    </xf>
    <xf numFmtId="1" fontId="67" fillId="0" borderId="0" xfId="18" applyNumberFormat="1" applyFont="1" applyAlignment="1">
      <alignment horizontal="left" wrapText="1"/>
    </xf>
    <xf numFmtId="1" fontId="67" fillId="0" borderId="0" xfId="38" applyNumberFormat="1" applyFont="1" applyAlignment="1">
      <alignment horizontal="left" wrapText="1"/>
    </xf>
    <xf numFmtId="1" fontId="67" fillId="0" borderId="0" xfId="20" applyNumberFormat="1" applyFont="1" applyAlignment="1">
      <alignment horizontal="left"/>
    </xf>
    <xf numFmtId="1" fontId="67" fillId="0" borderId="0" xfId="0" applyNumberFormat="1" applyFont="1" applyAlignment="1">
      <alignment horizontal="left" vertical="top" wrapText="1"/>
    </xf>
    <xf numFmtId="0" fontId="100" fillId="0" borderId="0" xfId="0" applyFont="1" applyAlignment="1">
      <alignment horizontal="left" vertical="top"/>
    </xf>
    <xf numFmtId="0" fontId="70" fillId="0" borderId="0" xfId="0" applyFont="1" applyAlignment="1">
      <alignment horizontal="center" vertical="top"/>
    </xf>
    <xf numFmtId="166" fontId="67" fillId="9" borderId="2" xfId="0" applyNumberFormat="1" applyFont="1" applyFill="1" applyBorder="1"/>
    <xf numFmtId="0" fontId="67" fillId="0" borderId="2" xfId="5" applyFont="1" applyBorder="1" applyAlignment="1">
      <alignment horizontal="center" vertical="top"/>
    </xf>
    <xf numFmtId="164" fontId="67" fillId="0" borderId="2" xfId="5" applyNumberFormat="1" applyFont="1" applyBorder="1" applyAlignment="1">
      <alignment horizontal="right" vertical="top"/>
    </xf>
    <xf numFmtId="164" fontId="70" fillId="0" borderId="2" xfId="0" applyNumberFormat="1" applyFont="1" applyBorder="1"/>
    <xf numFmtId="0" fontId="67" fillId="0" borderId="2" xfId="5" applyFont="1" applyBorder="1" applyAlignment="1">
      <alignment horizontal="right" vertical="top"/>
    </xf>
    <xf numFmtId="0" fontId="67" fillId="0" borderId="2" xfId="5" applyFont="1" applyBorder="1" applyAlignment="1">
      <alignment vertical="top"/>
    </xf>
    <xf numFmtId="49" fontId="68" fillId="9" borderId="2" xfId="2" applyNumberFormat="1" applyFont="1" applyFill="1" applyBorder="1" applyAlignment="1"/>
    <xf numFmtId="0" fontId="33" fillId="9" borderId="2" xfId="0" applyFont="1" applyFill="1" applyBorder="1" applyAlignment="1">
      <alignment vertical="top"/>
    </xf>
    <xf numFmtId="0" fontId="33" fillId="9" borderId="2" xfId="0" applyFont="1" applyFill="1" applyBorder="1" applyAlignment="1">
      <alignment horizontal="left" vertical="top"/>
    </xf>
    <xf numFmtId="0" fontId="34" fillId="9" borderId="2" xfId="53" applyFont="1" applyFill="1" applyBorder="1" applyAlignment="1">
      <alignment vertical="top"/>
    </xf>
    <xf numFmtId="0" fontId="34" fillId="9" borderId="2" xfId="0" applyFont="1" applyFill="1" applyBorder="1" applyAlignment="1">
      <alignment horizontal="left" vertical="top"/>
    </xf>
    <xf numFmtId="49" fontId="101" fillId="9" borderId="2" xfId="2" applyNumberFormat="1" applyFont="1" applyFill="1" applyBorder="1" applyAlignment="1"/>
    <xf numFmtId="0" fontId="34" fillId="9" borderId="2" xfId="0" applyFont="1" applyFill="1" applyBorder="1" applyAlignment="1">
      <alignment horizontal="center" vertical="top"/>
    </xf>
    <xf numFmtId="0" fontId="34" fillId="9" borderId="2" xfId="0" applyFont="1" applyFill="1" applyBorder="1" applyAlignment="1">
      <alignment horizontal="right" vertical="top"/>
    </xf>
    <xf numFmtId="164" fontId="34" fillId="9" borderId="2" xfId="0" applyNumberFormat="1" applyFont="1" applyFill="1" applyBorder="1" applyAlignment="1">
      <alignment horizontal="right" vertical="top"/>
    </xf>
    <xf numFmtId="164" fontId="34" fillId="9" borderId="2" xfId="0" applyNumberFormat="1" applyFont="1" applyFill="1" applyBorder="1" applyAlignment="1">
      <alignment horizontal="center" vertical="top"/>
    </xf>
    <xf numFmtId="164" fontId="34" fillId="9" borderId="2" xfId="0" applyNumberFormat="1" applyFont="1" applyFill="1" applyBorder="1" applyAlignment="1">
      <alignment vertical="top"/>
    </xf>
    <xf numFmtId="0" fontId="34" fillId="9" borderId="2" xfId="0" applyFont="1" applyFill="1" applyBorder="1" applyAlignment="1">
      <alignment horizontal="left"/>
    </xf>
    <xf numFmtId="0" fontId="12" fillId="9" borderId="2" xfId="0" applyFont="1" applyFill="1" applyBorder="1" applyAlignment="1">
      <alignment horizontal="left"/>
    </xf>
    <xf numFmtId="0" fontId="28" fillId="9" borderId="0" xfId="0" applyFont="1" applyFill="1"/>
    <xf numFmtId="49" fontId="68" fillId="0" borderId="2" xfId="2" applyNumberFormat="1" applyFont="1" applyFill="1" applyBorder="1" applyAlignment="1" applyProtection="1">
      <alignment vertical="top"/>
    </xf>
    <xf numFmtId="11" fontId="67" fillId="0" borderId="2" xfId="0" applyNumberFormat="1" applyFont="1" applyBorder="1" applyAlignment="1">
      <alignment horizontal="left" vertical="top"/>
    </xf>
    <xf numFmtId="164" fontId="71" fillId="9" borderId="2" xfId="0" applyNumberFormat="1" applyFont="1" applyFill="1" applyBorder="1" applyAlignment="1">
      <alignment horizontal="center" vertical="top" wrapText="1"/>
    </xf>
    <xf numFmtId="164" fontId="102" fillId="9" borderId="2" xfId="0" applyNumberFormat="1" applyFont="1" applyFill="1" applyBorder="1" applyAlignment="1">
      <alignment horizontal="center" vertical="top" wrapText="1"/>
    </xf>
    <xf numFmtId="164" fontId="103" fillId="9" borderId="2" xfId="0" applyNumberFormat="1" applyFont="1" applyFill="1" applyBorder="1" applyAlignment="1">
      <alignment horizontal="right" vertical="top"/>
    </xf>
    <xf numFmtId="164" fontId="103" fillId="9" borderId="3" xfId="0" applyNumberFormat="1" applyFont="1" applyFill="1" applyBorder="1" applyAlignment="1">
      <alignment horizontal="right" vertical="top"/>
    </xf>
    <xf numFmtId="164" fontId="103" fillId="9" borderId="4" xfId="0" applyNumberFormat="1" applyFont="1" applyFill="1" applyBorder="1" applyAlignment="1">
      <alignment horizontal="right" vertical="top"/>
    </xf>
    <xf numFmtId="164" fontId="103" fillId="9" borderId="6" xfId="0" applyNumberFormat="1" applyFont="1" applyFill="1" applyBorder="1" applyAlignment="1">
      <alignment horizontal="right" vertical="top"/>
    </xf>
    <xf numFmtId="164" fontId="103" fillId="9" borderId="2" xfId="0" applyNumberFormat="1" applyFont="1" applyFill="1" applyBorder="1" applyAlignment="1">
      <alignment horizontal="right"/>
    </xf>
    <xf numFmtId="164" fontId="103" fillId="9" borderId="2" xfId="0" applyNumberFormat="1" applyFont="1" applyFill="1" applyBorder="1" applyAlignment="1">
      <alignment horizontal="right" vertical="top" wrapText="1"/>
    </xf>
    <xf numFmtId="164" fontId="103" fillId="9" borderId="2" xfId="36" applyNumberFormat="1" applyFont="1" applyFill="1" applyBorder="1" applyAlignment="1">
      <alignment horizontal="right" vertical="top"/>
    </xf>
    <xf numFmtId="164" fontId="103" fillId="9" borderId="2" xfId="0" applyNumberFormat="1" applyFont="1" applyFill="1" applyBorder="1" applyAlignment="1">
      <alignment vertical="top"/>
    </xf>
    <xf numFmtId="164" fontId="103" fillId="9" borderId="2" xfId="0" applyNumberFormat="1" applyFont="1" applyFill="1" applyBorder="1"/>
    <xf numFmtId="3" fontId="103" fillId="9" borderId="2" xfId="0" applyNumberFormat="1" applyFont="1" applyFill="1" applyBorder="1" applyAlignment="1">
      <alignment horizontal="right" vertical="top"/>
    </xf>
    <xf numFmtId="164" fontId="103" fillId="9" borderId="2" xfId="67" applyNumberFormat="1" applyFont="1" applyFill="1" applyBorder="1" applyAlignment="1">
      <alignment horizontal="right"/>
    </xf>
    <xf numFmtId="4" fontId="103" fillId="9" borderId="2" xfId="0" applyNumberFormat="1" applyFont="1" applyFill="1" applyBorder="1" applyAlignment="1">
      <alignment horizontal="right"/>
    </xf>
    <xf numFmtId="164" fontId="103" fillId="9" borderId="4" xfId="0" applyNumberFormat="1" applyFont="1" applyFill="1" applyBorder="1" applyAlignment="1">
      <alignment horizontal="right"/>
    </xf>
    <xf numFmtId="164" fontId="103" fillId="9" borderId="2" xfId="0" applyNumberFormat="1" applyFont="1" applyFill="1" applyBorder="1" applyAlignment="1">
      <alignment horizontal="right" vertical="center"/>
    </xf>
    <xf numFmtId="164" fontId="103" fillId="9" borderId="2" xfId="23" applyNumberFormat="1" applyFont="1" applyFill="1" applyBorder="1" applyAlignment="1">
      <alignment horizontal="right" vertical="top"/>
    </xf>
    <xf numFmtId="164" fontId="103" fillId="9" borderId="2" xfId="54" applyNumberFormat="1" applyFont="1" applyFill="1" applyBorder="1"/>
    <xf numFmtId="164" fontId="103" fillId="9" borderId="2" xfId="72" applyNumberFormat="1" applyFont="1" applyFill="1" applyBorder="1" applyAlignment="1">
      <alignment horizontal="right"/>
    </xf>
    <xf numFmtId="164" fontId="103" fillId="9" borderId="3" xfId="0" applyNumberFormat="1" applyFont="1" applyFill="1" applyBorder="1" applyAlignment="1">
      <alignment vertical="top"/>
    </xf>
    <xf numFmtId="164" fontId="103" fillId="9" borderId="4" xfId="0" applyNumberFormat="1" applyFont="1" applyFill="1" applyBorder="1" applyAlignment="1">
      <alignment vertical="top"/>
    </xf>
    <xf numFmtId="164" fontId="103" fillId="9" borderId="3" xfId="0" applyNumberFormat="1" applyFont="1" applyFill="1" applyBorder="1"/>
    <xf numFmtId="3" fontId="103" fillId="9" borderId="2" xfId="0" applyNumberFormat="1" applyFont="1" applyFill="1" applyBorder="1" applyAlignment="1">
      <alignment vertical="top"/>
    </xf>
    <xf numFmtId="164" fontId="103" fillId="9" borderId="2" xfId="23" applyNumberFormat="1" applyFont="1" applyFill="1" applyBorder="1"/>
    <xf numFmtId="3" fontId="103" fillId="9" borderId="2" xfId="0" applyNumberFormat="1" applyFont="1" applyFill="1" applyBorder="1"/>
    <xf numFmtId="164" fontId="103" fillId="9" borderId="4" xfId="0" applyNumberFormat="1" applyFont="1" applyFill="1" applyBorder="1"/>
    <xf numFmtId="164" fontId="103" fillId="9" borderId="2" xfId="0" applyNumberFormat="1" applyFont="1" applyFill="1" applyBorder="1" applyAlignment="1">
      <alignment vertical="center"/>
    </xf>
    <xf numFmtId="164" fontId="103" fillId="9" borderId="2" xfId="72" applyNumberFormat="1" applyFont="1" applyFill="1" applyBorder="1" applyAlignment="1">
      <alignment horizontal="right" vertical="top"/>
    </xf>
    <xf numFmtId="164" fontId="103" fillId="9" borderId="2" xfId="38" applyNumberFormat="1" applyFont="1" applyFill="1" applyBorder="1" applyAlignment="1">
      <alignment vertical="top"/>
    </xf>
    <xf numFmtId="164" fontId="103" fillId="9" borderId="2" xfId="20" applyNumberFormat="1" applyFont="1" applyFill="1" applyBorder="1" applyAlignment="1">
      <alignment vertical="top"/>
    </xf>
    <xf numFmtId="1" fontId="67" fillId="0" borderId="0" xfId="0" applyNumberFormat="1" applyFont="1" applyAlignment="1">
      <alignment horizontal="center" vertical="top" textRotation="90"/>
    </xf>
    <xf numFmtId="1" fontId="12" fillId="0" borderId="0" xfId="0" applyNumberFormat="1" applyFont="1" applyAlignment="1">
      <alignment horizontal="center" vertical="top" textRotation="90"/>
    </xf>
    <xf numFmtId="0" fontId="2" fillId="9" borderId="0" xfId="98" applyFill="1"/>
    <xf numFmtId="0" fontId="2" fillId="9" borderId="0" xfId="98" applyFill="1" applyAlignment="1">
      <alignment horizontal="left"/>
    </xf>
    <xf numFmtId="0" fontId="28" fillId="9" borderId="0" xfId="0" applyFont="1" applyFill="1" applyAlignment="1">
      <alignment horizontal="left"/>
    </xf>
    <xf numFmtId="0" fontId="71" fillId="9" borderId="6" xfId="0" applyFont="1" applyFill="1" applyBorder="1" applyAlignment="1">
      <alignment vertical="top"/>
    </xf>
    <xf numFmtId="0" fontId="74" fillId="0" borderId="4" xfId="0" applyFont="1" applyBorder="1"/>
    <xf numFmtId="0" fontId="74" fillId="0" borderId="0" xfId="0" applyFont="1" applyBorder="1"/>
    <xf numFmtId="0" fontId="67" fillId="0" borderId="0" xfId="0" applyFont="1" applyBorder="1" applyAlignment="1">
      <alignment horizontal="left" vertical="top"/>
    </xf>
    <xf numFmtId="0" fontId="67" fillId="0" borderId="0" xfId="0" applyFont="1" applyBorder="1"/>
    <xf numFmtId="0" fontId="67" fillId="9" borderId="4" xfId="0" applyFont="1" applyFill="1" applyBorder="1" applyAlignment="1">
      <alignment wrapText="1"/>
    </xf>
    <xf numFmtId="49" fontId="67" fillId="9" borderId="3" xfId="0" applyNumberFormat="1" applyFont="1" applyFill="1" applyBorder="1" applyAlignment="1">
      <alignment horizontal="left"/>
    </xf>
    <xf numFmtId="49" fontId="67" fillId="9" borderId="0" xfId="0" applyNumberFormat="1" applyFont="1" applyFill="1" applyBorder="1" applyAlignment="1">
      <alignment horizontal="left" vertical="top"/>
    </xf>
    <xf numFmtId="49" fontId="67" fillId="0" borderId="3" xfId="0" applyNumberFormat="1" applyFont="1" applyBorder="1" applyAlignment="1">
      <alignment horizontal="left"/>
    </xf>
    <xf numFmtId="49" fontId="69" fillId="0" borderId="3" xfId="2" applyNumberFormat="1" applyFont="1" applyFill="1" applyBorder="1" applyAlignment="1" applyProtection="1">
      <alignment horizontal="left"/>
    </xf>
    <xf numFmtId="49" fontId="67" fillId="0" borderId="0" xfId="0" applyNumberFormat="1" applyFont="1" applyBorder="1" applyAlignment="1">
      <alignment horizontal="left" vertical="top"/>
    </xf>
    <xf numFmtId="49" fontId="67" fillId="0" borderId="0" xfId="0" applyNumberFormat="1" applyFont="1" applyBorder="1" applyAlignment="1">
      <alignment horizontal="left"/>
    </xf>
    <xf numFmtId="49" fontId="67" fillId="9" borderId="4" xfId="0" applyNumberFormat="1" applyFont="1" applyFill="1" applyBorder="1" applyAlignment="1">
      <alignment horizontal="left"/>
    </xf>
    <xf numFmtId="49" fontId="16" fillId="0" borderId="4" xfId="2" applyNumberFormat="1" applyFill="1" applyBorder="1" applyAlignment="1">
      <alignment horizontal="left"/>
    </xf>
    <xf numFmtId="49" fontId="68" fillId="0" borderId="3" xfId="2" applyNumberFormat="1" applyFont="1" applyFill="1" applyBorder="1" applyAlignment="1">
      <alignment horizontal="left"/>
    </xf>
    <xf numFmtId="49" fontId="16" fillId="9" borderId="3" xfId="2" applyNumberFormat="1" applyFill="1" applyBorder="1" applyAlignment="1">
      <alignment horizontal="left"/>
    </xf>
    <xf numFmtId="49" fontId="16" fillId="0" borderId="0" xfId="2" applyNumberFormat="1" applyFill="1" applyBorder="1" applyAlignment="1">
      <alignment horizontal="left" vertical="top"/>
    </xf>
    <xf numFmtId="49" fontId="68" fillId="0" borderId="3" xfId="2" applyNumberFormat="1" applyFont="1" applyFill="1" applyBorder="1" applyAlignment="1">
      <alignment horizontal="left" vertical="top"/>
    </xf>
    <xf numFmtId="49" fontId="16" fillId="9" borderId="4" xfId="2" applyNumberFormat="1" applyFill="1" applyBorder="1" applyAlignment="1">
      <alignment horizontal="left"/>
    </xf>
    <xf numFmtId="49" fontId="16" fillId="9" borderId="3" xfId="2" applyNumberFormat="1" applyFill="1" applyBorder="1" applyAlignment="1" applyProtection="1">
      <alignment horizontal="left" vertical="top"/>
    </xf>
    <xf numFmtId="0" fontId="74" fillId="0" borderId="4" xfId="0" applyFont="1" applyBorder="1" applyAlignment="1">
      <alignment horizontal="center"/>
    </xf>
    <xf numFmtId="0" fontId="74" fillId="0" borderId="4" xfId="0" applyFont="1" applyBorder="1" applyAlignment="1">
      <alignment horizontal="left"/>
    </xf>
    <xf numFmtId="3" fontId="67" fillId="0" borderId="3" xfId="0" applyNumberFormat="1" applyFont="1" applyBorder="1" applyAlignment="1">
      <alignment horizontal="left"/>
    </xf>
    <xf numFmtId="0" fontId="67" fillId="9" borderId="0" xfId="0" applyFont="1" applyFill="1" applyBorder="1" applyAlignment="1">
      <alignment horizontal="center" vertical="top"/>
    </xf>
    <xf numFmtId="49" fontId="67" fillId="0" borderId="0" xfId="0" applyNumberFormat="1" applyFont="1" applyBorder="1" applyAlignment="1">
      <alignment horizontal="right" vertical="top"/>
    </xf>
    <xf numFmtId="49" fontId="74" fillId="0" borderId="4" xfId="0" applyNumberFormat="1" applyFont="1" applyBorder="1" applyAlignment="1">
      <alignment horizontal="right"/>
    </xf>
    <xf numFmtId="164" fontId="74" fillId="0" borderId="4" xfId="0" applyNumberFormat="1" applyFont="1" applyBorder="1" applyAlignment="1">
      <alignment horizontal="right"/>
    </xf>
    <xf numFmtId="164" fontId="67" fillId="0" borderId="3" xfId="0" applyNumberFormat="1" applyFont="1" applyBorder="1"/>
    <xf numFmtId="0" fontId="74" fillId="0" borderId="4" xfId="0" applyFont="1" applyBorder="1" applyAlignment="1">
      <alignment horizontal="right"/>
    </xf>
    <xf numFmtId="164" fontId="103" fillId="9" borderId="4" xfId="23" applyNumberFormat="1" applyFont="1" applyFill="1" applyBorder="1" applyAlignment="1">
      <alignment horizontal="right" vertical="top"/>
    </xf>
    <xf numFmtId="164" fontId="103" fillId="9" borderId="3" xfId="0" applyNumberFormat="1" applyFont="1" applyFill="1" applyBorder="1" applyAlignment="1">
      <alignment horizontal="right"/>
    </xf>
    <xf numFmtId="0" fontId="67" fillId="9" borderId="0" xfId="0" applyFont="1" applyFill="1" applyBorder="1" applyAlignment="1">
      <alignment horizontal="left" vertical="top"/>
    </xf>
    <xf numFmtId="0" fontId="72" fillId="0" borderId="3" xfId="0" applyFont="1" applyBorder="1" applyAlignment="1">
      <alignment horizontal="left" vertical="top"/>
    </xf>
    <xf numFmtId="164" fontId="74" fillId="0" borderId="4" xfId="0" applyNumberFormat="1" applyFont="1" applyBorder="1" applyAlignment="1">
      <alignment horizontal="center"/>
    </xf>
    <xf numFmtId="0" fontId="67" fillId="0" borderId="0" xfId="0" applyFont="1" applyBorder="1" applyAlignment="1">
      <alignment vertical="top"/>
    </xf>
    <xf numFmtId="0" fontId="12" fillId="0" borderId="0" xfId="0" applyFont="1" applyBorder="1" applyAlignment="1">
      <alignment vertical="top"/>
    </xf>
    <xf numFmtId="0" fontId="67" fillId="9" borderId="0" xfId="0" applyFont="1" applyFill="1" applyBorder="1" applyAlignment="1">
      <alignment vertical="top"/>
    </xf>
    <xf numFmtId="0" fontId="12" fillId="0" borderId="3" xfId="0" applyFont="1" applyBorder="1" applyAlignment="1">
      <alignment vertical="top"/>
    </xf>
    <xf numFmtId="0" fontId="74" fillId="9" borderId="0" xfId="0" applyFont="1" applyFill="1" applyBorder="1" applyAlignment="1">
      <alignment vertical="top"/>
    </xf>
  </cellXfs>
  <cellStyles count="99">
    <cellStyle name="Excel Built-in Normal" xfId="1" xr:uid="{00000000-0005-0000-0000-000000000000}"/>
    <cellStyle name="Good" xfId="59" builtinId="26"/>
    <cellStyle name="Hyperlink" xfId="2" builtinId="8"/>
    <cellStyle name="Hyperlink 2" xfId="69" xr:uid="{00000000-0005-0000-0000-000003000000}"/>
    <cellStyle name="Normaali 2" xfId="3" xr:uid="{00000000-0005-0000-0000-000004000000}"/>
    <cellStyle name="Normaallaad 10" xfId="4" xr:uid="{00000000-0005-0000-0000-000005000000}"/>
    <cellStyle name="Normaallaad 11" xfId="5" xr:uid="{00000000-0005-0000-0000-000006000000}"/>
    <cellStyle name="Normaallaad 2" xfId="6" xr:uid="{00000000-0005-0000-0000-000007000000}"/>
    <cellStyle name="Normaallaad 3" xfId="7" xr:uid="{00000000-0005-0000-0000-000008000000}"/>
    <cellStyle name="Normaallaad 4" xfId="8" xr:uid="{00000000-0005-0000-0000-000009000000}"/>
    <cellStyle name="Normaallaad 5" xfId="9" xr:uid="{00000000-0005-0000-0000-00000A000000}"/>
    <cellStyle name="Normaallaad 6" xfId="10" xr:uid="{00000000-0005-0000-0000-00000B000000}"/>
    <cellStyle name="Normaallaad 7" xfId="11" xr:uid="{00000000-0005-0000-0000-00000C000000}"/>
    <cellStyle name="Normaallaad 8" xfId="12" xr:uid="{00000000-0005-0000-0000-00000D000000}"/>
    <cellStyle name="Normaallaad 9" xfId="13" xr:uid="{00000000-0005-0000-0000-00000E000000}"/>
    <cellStyle name="Normal" xfId="0" builtinId="0"/>
    <cellStyle name="Normal 10" xfId="14" xr:uid="{00000000-0005-0000-0000-000010000000}"/>
    <cellStyle name="Normal 11" xfId="15" xr:uid="{00000000-0005-0000-0000-000011000000}"/>
    <cellStyle name="Normal 12" xfId="16" xr:uid="{00000000-0005-0000-0000-000012000000}"/>
    <cellStyle name="Normal 13" xfId="17" xr:uid="{00000000-0005-0000-0000-000013000000}"/>
    <cellStyle name="Normal 14" xfId="18" xr:uid="{00000000-0005-0000-0000-000014000000}"/>
    <cellStyle name="Normal 15" xfId="19" xr:uid="{00000000-0005-0000-0000-000015000000}"/>
    <cellStyle name="Normal 16" xfId="20" xr:uid="{00000000-0005-0000-0000-000016000000}"/>
    <cellStyle name="Normal 17" xfId="21" xr:uid="{00000000-0005-0000-0000-000017000000}"/>
    <cellStyle name="Normal 18" xfId="22" xr:uid="{00000000-0005-0000-0000-000018000000}"/>
    <cellStyle name="Normal 19" xfId="23" xr:uid="{00000000-0005-0000-0000-000019000000}"/>
    <cellStyle name="Normal 19 2" xfId="24" xr:uid="{00000000-0005-0000-0000-00001A000000}"/>
    <cellStyle name="Normal 19 3" xfId="56" xr:uid="{00000000-0005-0000-0000-00001B000000}"/>
    <cellStyle name="Normal 19 3 2" xfId="58" xr:uid="{00000000-0005-0000-0000-00001C000000}"/>
    <cellStyle name="Normal 19 3 2 2" xfId="63" xr:uid="{00000000-0005-0000-0000-00001D000000}"/>
    <cellStyle name="Normal 19 3 2 2 2" xfId="85" xr:uid="{00000000-0005-0000-0000-00001D000000}"/>
    <cellStyle name="Normal 19 3 2 3" xfId="67" xr:uid="{00000000-0005-0000-0000-00001E000000}"/>
    <cellStyle name="Normal 19 3 2 3 2" xfId="89" xr:uid="{00000000-0005-0000-0000-00001E000000}"/>
    <cellStyle name="Normal 19 3 2 4" xfId="81" xr:uid="{00000000-0005-0000-0000-00001C000000}"/>
    <cellStyle name="Normal 19 3 3" xfId="61" xr:uid="{00000000-0005-0000-0000-00001F000000}"/>
    <cellStyle name="Normal 19 3 3 2" xfId="83" xr:uid="{00000000-0005-0000-0000-00001F000000}"/>
    <cellStyle name="Normal 19 3 4" xfId="65" xr:uid="{00000000-0005-0000-0000-000020000000}"/>
    <cellStyle name="Normal 19 3 4 2" xfId="87" xr:uid="{00000000-0005-0000-0000-000020000000}"/>
    <cellStyle name="Normal 19 3 5" xfId="79" xr:uid="{00000000-0005-0000-0000-00001B000000}"/>
    <cellStyle name="Normal 19 4" xfId="57" xr:uid="{00000000-0005-0000-0000-000021000000}"/>
    <cellStyle name="Normal 19 4 2" xfId="62" xr:uid="{00000000-0005-0000-0000-000022000000}"/>
    <cellStyle name="Normal 19 4 2 2" xfId="84" xr:uid="{00000000-0005-0000-0000-000022000000}"/>
    <cellStyle name="Normal 19 4 3" xfId="66" xr:uid="{00000000-0005-0000-0000-000023000000}"/>
    <cellStyle name="Normal 19 4 3 2" xfId="88" xr:uid="{00000000-0005-0000-0000-000023000000}"/>
    <cellStyle name="Normal 19 4 4" xfId="80" xr:uid="{00000000-0005-0000-0000-000021000000}"/>
    <cellStyle name="Normal 19 5" xfId="60" xr:uid="{00000000-0005-0000-0000-000024000000}"/>
    <cellStyle name="Normal 19 5 2" xfId="82" xr:uid="{00000000-0005-0000-0000-000024000000}"/>
    <cellStyle name="Normal 19 6" xfId="64" xr:uid="{00000000-0005-0000-0000-000025000000}"/>
    <cellStyle name="Normal 19 6 2" xfId="86" xr:uid="{00000000-0005-0000-0000-000025000000}"/>
    <cellStyle name="Normal 19 7" xfId="78" xr:uid="{00000000-0005-0000-0000-000019000000}"/>
    <cellStyle name="Normal 2" xfId="25" xr:uid="{00000000-0005-0000-0000-000026000000}"/>
    <cellStyle name="Normal 2 2" xfId="26" xr:uid="{00000000-0005-0000-0000-000027000000}"/>
    <cellStyle name="Normal 2 3" xfId="27" xr:uid="{00000000-0005-0000-0000-000028000000}"/>
    <cellStyle name="Normal 2 4" xfId="28" xr:uid="{00000000-0005-0000-0000-000029000000}"/>
    <cellStyle name="Normal 2 5" xfId="29" xr:uid="{00000000-0005-0000-0000-00002A000000}"/>
    <cellStyle name="Normal 2 6" xfId="30" xr:uid="{00000000-0005-0000-0000-00002B000000}"/>
    <cellStyle name="Normal 2 7" xfId="31" xr:uid="{00000000-0005-0000-0000-00002C000000}"/>
    <cellStyle name="Normal 2 8" xfId="32" xr:uid="{00000000-0005-0000-0000-00002D000000}"/>
    <cellStyle name="Normal 2_Biovolume file" xfId="33" xr:uid="{00000000-0005-0000-0000-00002E000000}"/>
    <cellStyle name="Normal 20" xfId="34" xr:uid="{00000000-0005-0000-0000-00002F000000}"/>
    <cellStyle name="Normal 21" xfId="35" xr:uid="{00000000-0005-0000-0000-000030000000}"/>
    <cellStyle name="Normal 22" xfId="36" xr:uid="{00000000-0005-0000-0000-000031000000}"/>
    <cellStyle name="Normal 23" xfId="68" xr:uid="{00000000-0005-0000-0000-000032000000}"/>
    <cellStyle name="Normal 23 2" xfId="90" xr:uid="{00000000-0005-0000-0000-000032000000}"/>
    <cellStyle name="Normal 24" xfId="37" xr:uid="{00000000-0005-0000-0000-000033000000}"/>
    <cellStyle name="Normal 25" xfId="38" xr:uid="{00000000-0005-0000-0000-000034000000}"/>
    <cellStyle name="Normal 26" xfId="39" xr:uid="{00000000-0005-0000-0000-000035000000}"/>
    <cellStyle name="Normal 27" xfId="40" xr:uid="{00000000-0005-0000-0000-000036000000}"/>
    <cellStyle name="Normal 28" xfId="41" xr:uid="{00000000-0005-0000-0000-000037000000}"/>
    <cellStyle name="Normal 29" xfId="42" xr:uid="{00000000-0005-0000-0000-000038000000}"/>
    <cellStyle name="Normal 3" xfId="43" xr:uid="{00000000-0005-0000-0000-000039000000}"/>
    <cellStyle name="Normal 30" xfId="44" xr:uid="{00000000-0005-0000-0000-00003A000000}"/>
    <cellStyle name="Normal 31" xfId="70" xr:uid="{00000000-0005-0000-0000-00003B000000}"/>
    <cellStyle name="Normal 31 2" xfId="91" xr:uid="{00000000-0005-0000-0000-00003B000000}"/>
    <cellStyle name="Normal 32" xfId="45" xr:uid="{00000000-0005-0000-0000-00003C000000}"/>
    <cellStyle name="Normal 33" xfId="46" xr:uid="{00000000-0005-0000-0000-00003D000000}"/>
    <cellStyle name="Normal 34" xfId="71" xr:uid="{00000000-0005-0000-0000-00003E000000}"/>
    <cellStyle name="Normal 34 2" xfId="92" xr:uid="{00000000-0005-0000-0000-00003E000000}"/>
    <cellStyle name="Normal 35" xfId="72" xr:uid="{00000000-0005-0000-0000-00003F000000}"/>
    <cellStyle name="Normal 35 2" xfId="93" xr:uid="{00000000-0005-0000-0000-00003F000000}"/>
    <cellStyle name="Normal 36" xfId="73" xr:uid="{00000000-0005-0000-0000-000040000000}"/>
    <cellStyle name="Normal 36 2" xfId="94" xr:uid="{00000000-0005-0000-0000-000040000000}"/>
    <cellStyle name="Normal 37" xfId="74" xr:uid="{00000000-0005-0000-0000-000078000000}"/>
    <cellStyle name="Normal 37 2" xfId="95" xr:uid="{00000000-0005-0000-0000-000078000000}"/>
    <cellStyle name="Normal 38" xfId="75" xr:uid="{00000000-0005-0000-0000-000079000000}"/>
    <cellStyle name="Normal 38 2" xfId="96" xr:uid="{00000000-0005-0000-0000-000079000000}"/>
    <cellStyle name="Normal 39" xfId="76" xr:uid="{00000000-0005-0000-0000-00007A000000}"/>
    <cellStyle name="Normal 39 2" xfId="97" xr:uid="{00000000-0005-0000-0000-00007A000000}"/>
    <cellStyle name="Normal 4" xfId="47" xr:uid="{00000000-0005-0000-0000-000041000000}"/>
    <cellStyle name="Normal 40" xfId="77" xr:uid="{00000000-0005-0000-0000-00007B000000}"/>
    <cellStyle name="Normal 40 2" xfId="98" xr:uid="{00000000-0005-0000-0000-00007B000000}"/>
    <cellStyle name="Normal 5" xfId="48" xr:uid="{00000000-0005-0000-0000-000042000000}"/>
    <cellStyle name="Normal 6" xfId="49" xr:uid="{00000000-0005-0000-0000-000043000000}"/>
    <cellStyle name="Normal 7" xfId="50" xr:uid="{00000000-0005-0000-0000-000044000000}"/>
    <cellStyle name="Normal 8" xfId="51" xr:uid="{00000000-0005-0000-0000-000045000000}"/>
    <cellStyle name="Normal 9" xfId="52" xr:uid="{00000000-0005-0000-0000-000046000000}"/>
    <cellStyle name="Normal_165/02plank-Wink" xfId="53" xr:uid="{00000000-0005-0000-0000-000047000000}"/>
    <cellStyle name="Normal_rostock2" xfId="54" xr:uid="{00000000-0005-0000-0000-000048000000}"/>
    <cellStyle name="Standard 2" xfId="55" xr:uid="{00000000-0005-0000-0000-000049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00FF00"/>
      <rgbColor rgb="000000FF"/>
      <rgbColor rgb="00FFFF00"/>
      <rgbColor rgb="00FF00FF"/>
      <rgbColor rgb="0000FFFF"/>
      <rgbColor rgb="00800000"/>
      <rgbColor rgb="00008000"/>
      <rgbColor rgb="00000080"/>
      <rgbColor rgb="0090713A"/>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CF305"/>
      <rgbColor rgb="0000FFFF"/>
      <rgbColor rgb="00800080"/>
      <rgbColor rgb="00800000"/>
      <rgbColor rgb="00008080"/>
      <rgbColor rgb="000000FF"/>
      <rgbColor rgb="0000ABEA"/>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314325</xdr:colOff>
      <xdr:row>38</xdr:row>
      <xdr:rowOff>114300</xdr:rowOff>
    </xdr:from>
    <xdr:to>
      <xdr:col>0</xdr:col>
      <xdr:colOff>2152650</xdr:colOff>
      <xdr:row>48</xdr:row>
      <xdr:rowOff>114300</xdr:rowOff>
    </xdr:to>
    <xdr:grpSp>
      <xdr:nvGrpSpPr>
        <xdr:cNvPr id="3112" name="Ryhmä 20">
          <a:extLst>
            <a:ext uri="{FF2B5EF4-FFF2-40B4-BE49-F238E27FC236}">
              <a16:creationId xmlns:a16="http://schemas.microsoft.com/office/drawing/2014/main" id="{00000000-0008-0000-0200-0000280C0000}"/>
            </a:ext>
          </a:extLst>
        </xdr:cNvPr>
        <xdr:cNvGrpSpPr>
          <a:grpSpLocks/>
        </xdr:cNvGrpSpPr>
      </xdr:nvGrpSpPr>
      <xdr:grpSpPr bwMode="auto">
        <a:xfrm>
          <a:off x="314325" y="9410700"/>
          <a:ext cx="1838325" cy="1809750"/>
          <a:chOff x="1" y="495300"/>
          <a:chExt cx="1835788" cy="1809750"/>
        </a:xfrm>
      </xdr:grpSpPr>
      <xdr:pic>
        <xdr:nvPicPr>
          <xdr:cNvPr id="3113" name="Picture 2">
            <a:extLst>
              <a:ext uri="{FF2B5EF4-FFF2-40B4-BE49-F238E27FC236}">
                <a16:creationId xmlns:a16="http://schemas.microsoft.com/office/drawing/2014/main" id="{00000000-0008-0000-0200-000029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889" t="19653" r="65677" b="8530"/>
          <a:stretch>
            <a:fillRect/>
          </a:stretch>
        </xdr:blipFill>
        <xdr:spPr bwMode="auto">
          <a:xfrm>
            <a:off x="1" y="495300"/>
            <a:ext cx="1835788" cy="1809750"/>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4" name="Suora yhdysviiva 13">
            <a:extLst>
              <a:ext uri="{FF2B5EF4-FFF2-40B4-BE49-F238E27FC236}">
                <a16:creationId xmlns:a16="http://schemas.microsoft.com/office/drawing/2014/main" id="{00000000-0008-0000-0200-000004000000}"/>
              </a:ext>
            </a:extLst>
          </xdr:cNvPr>
          <xdr:cNvCxnSpPr/>
        </xdr:nvCxnSpPr>
        <xdr:spPr>
          <a:xfrm>
            <a:off x="875092" y="1543050"/>
            <a:ext cx="76095" cy="266700"/>
          </a:xfrm>
          <a:prstGeom prst="line">
            <a:avLst/>
          </a:prstGeom>
          <a:ln w="38100">
            <a:solidFill>
              <a:schemeClr val="accent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0</xdr:colOff>
      <xdr:row>51</xdr:row>
      <xdr:rowOff>0</xdr:rowOff>
    </xdr:from>
    <xdr:to>
      <xdr:col>0</xdr:col>
      <xdr:colOff>2429214</xdr:colOff>
      <xdr:row>65</xdr:row>
      <xdr:rowOff>135613</xdr:rowOff>
    </xdr:to>
    <xdr:pic>
      <xdr:nvPicPr>
        <xdr:cNvPr id="6" name="Picture 5">
          <a:extLst>
            <a:ext uri="{FF2B5EF4-FFF2-40B4-BE49-F238E27FC236}">
              <a16:creationId xmlns:a16="http://schemas.microsoft.com/office/drawing/2014/main" id="{CF6004FA-F6F0-496A-ACC8-1ED3424B025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928860"/>
          <a:ext cx="2429214" cy="2482573"/>
        </a:xfrm>
        <a:prstGeom prst="rect">
          <a:avLst/>
        </a:prstGeom>
      </xdr:spPr>
    </xdr:pic>
    <xdr:clientData/>
  </xdr:twoCellAnchor>
  <xdr:twoCellAnchor editAs="oneCell">
    <xdr:from>
      <xdr:col>0</xdr:col>
      <xdr:colOff>0</xdr:colOff>
      <xdr:row>68</xdr:row>
      <xdr:rowOff>0</xdr:rowOff>
    </xdr:from>
    <xdr:to>
      <xdr:col>0</xdr:col>
      <xdr:colOff>2038350</xdr:colOff>
      <xdr:row>81</xdr:row>
      <xdr:rowOff>133812</xdr:rowOff>
    </xdr:to>
    <xdr:pic>
      <xdr:nvPicPr>
        <xdr:cNvPr id="8" name="Picture 7">
          <a:extLst>
            <a:ext uri="{FF2B5EF4-FFF2-40B4-BE49-F238E27FC236}">
              <a16:creationId xmlns:a16="http://schemas.microsoft.com/office/drawing/2014/main" id="{BB44A61F-F5C8-43FD-8B31-0A79576160F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769340"/>
          <a:ext cx="2038350" cy="25417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www.marinespecies.org/aphia.php?p=taxdetails&amp;id=1304628" TargetMode="External"/><Relationship Id="rId1827" Type="http://schemas.openxmlformats.org/officeDocument/2006/relationships/hyperlink" Target="http://www.marinespecies.org/aphia.php?p=taxdetails&amp;id=1304629" TargetMode="External"/><Relationship Id="rId21" Type="http://schemas.openxmlformats.org/officeDocument/2006/relationships/hyperlink" Target="http://www.marinespecies.org/aphia.php?p=taxdetails&amp;id=163375" TargetMode="External"/><Relationship Id="rId170" Type="http://schemas.openxmlformats.org/officeDocument/2006/relationships/hyperlink" Target="http://www.marinespecies.org/aphia.php?p=taxdetails&amp;id=146690" TargetMode="External"/><Relationship Id="rId268" Type="http://schemas.openxmlformats.org/officeDocument/2006/relationships/hyperlink" Target="http://www.marinespecies.org/aphia.php?p=taxdetails&amp;id=146561" TargetMode="External"/><Relationship Id="rId475" Type="http://schemas.openxmlformats.org/officeDocument/2006/relationships/hyperlink" Target="http://www.marinespecies.org/aphia.php?p=taxdetails&amp;id=233761" TargetMode="External"/><Relationship Id="rId682" Type="http://schemas.openxmlformats.org/officeDocument/2006/relationships/hyperlink" Target="http://www.marinespecies.org/aphia.php?p=taxdetails&amp;id=110149" TargetMode="External"/><Relationship Id="rId128" Type="http://schemas.openxmlformats.org/officeDocument/2006/relationships/hyperlink" Target="http://www.marinespecies.org/aphia.php?p=taxdetails&amp;id=149648" TargetMode="External"/><Relationship Id="rId335" Type="http://schemas.openxmlformats.org/officeDocument/2006/relationships/hyperlink" Target="http://www.marinespecies.org/aphia.php?p=taxdetails&amp;id=625363" TargetMode="External"/><Relationship Id="rId542" Type="http://schemas.openxmlformats.org/officeDocument/2006/relationships/hyperlink" Target="http://www.marinespecies.org/aphia.php?p=taxdetails&amp;id=149494" TargetMode="External"/><Relationship Id="rId987" Type="http://schemas.openxmlformats.org/officeDocument/2006/relationships/hyperlink" Target="http://www.marinespecies.org/aphia.php?p=taxdetails&amp;id=17639" TargetMode="External"/><Relationship Id="rId1172" Type="http://schemas.openxmlformats.org/officeDocument/2006/relationships/hyperlink" Target="http://www.marinespecies.org/aphia.php?p=taxdetails&amp;id=149171" TargetMode="External"/><Relationship Id="rId402" Type="http://schemas.openxmlformats.org/officeDocument/2006/relationships/hyperlink" Target="http://www.marinespecies.org/aphia.php?p=taxdetails&amp;id=106305" TargetMode="External"/><Relationship Id="rId847" Type="http://schemas.openxmlformats.org/officeDocument/2006/relationships/hyperlink" Target="http://www.marinespecies.org/aphia.php?p=taxdetails&amp;id=149259" TargetMode="External"/><Relationship Id="rId1032" Type="http://schemas.openxmlformats.org/officeDocument/2006/relationships/hyperlink" Target="http://www.marinespecies.org/aphia.php?p=taxdetails&amp;id=157254" TargetMode="External"/><Relationship Id="rId1477" Type="http://schemas.openxmlformats.org/officeDocument/2006/relationships/hyperlink" Target="http://www.marinespecies.org/aphia.php?p=taxdetails&amp;id=1304625" TargetMode="External"/><Relationship Id="rId1684" Type="http://schemas.openxmlformats.org/officeDocument/2006/relationships/hyperlink" Target="http://www.marinespecies.org/aphia.php?p=taxdetails&amp;id=625389" TargetMode="External"/><Relationship Id="rId707" Type="http://schemas.openxmlformats.org/officeDocument/2006/relationships/hyperlink" Target="http://www.marinespecies.org/aphia.php?p=taxdetails&amp;id=163934" TargetMode="External"/><Relationship Id="rId914" Type="http://schemas.openxmlformats.org/officeDocument/2006/relationships/hyperlink" Target="http://www.marinespecies.org/aphia.php?p=taxdetails&amp;id=172522" TargetMode="External"/><Relationship Id="rId1337" Type="http://schemas.openxmlformats.org/officeDocument/2006/relationships/hyperlink" Target="http://www.marinespecies.org/aphia.php?p=taxdetails&amp;id=164070" TargetMode="External"/><Relationship Id="rId1544" Type="http://schemas.openxmlformats.org/officeDocument/2006/relationships/hyperlink" Target="http://www.marinespecies.org/aphia.php?p=taxdetails&amp;id=105535" TargetMode="External"/><Relationship Id="rId1751" Type="http://schemas.openxmlformats.org/officeDocument/2006/relationships/hyperlink" Target="http://www.marinespecies.org/aphia.php?p=taxdetails&amp;id=249722" TargetMode="External"/><Relationship Id="rId43" Type="http://schemas.openxmlformats.org/officeDocument/2006/relationships/hyperlink" Target="http://www.marinespecies.org/aphia.php?p=taxdetails&amp;id=248121" TargetMode="External"/><Relationship Id="rId1404" Type="http://schemas.openxmlformats.org/officeDocument/2006/relationships/hyperlink" Target="http://www.marinespecies.org/aphia.php?p=taxdetails&amp;id=578346" TargetMode="External"/><Relationship Id="rId1611" Type="http://schemas.openxmlformats.org/officeDocument/2006/relationships/hyperlink" Target="http://www.marinespecies.org/aphia.php?p=taxdetails&amp;id=248166" TargetMode="External"/><Relationship Id="rId192" Type="http://schemas.openxmlformats.org/officeDocument/2006/relationships/hyperlink" Target="http://www.marinespecies.org/aphia.php?p=taxdetails&amp;id=146617" TargetMode="External"/><Relationship Id="rId1709" Type="http://schemas.openxmlformats.org/officeDocument/2006/relationships/hyperlink" Target="http://www.marinespecies.org/aphia.php?p=taxdetails&amp;id=624247" TargetMode="External"/><Relationship Id="rId497" Type="http://schemas.openxmlformats.org/officeDocument/2006/relationships/hyperlink" Target="http://www.marinespecies.org/aphia.php?p=taxdetails&amp;id=612428" TargetMode="External"/><Relationship Id="rId357" Type="http://schemas.openxmlformats.org/officeDocument/2006/relationships/hyperlink" Target="http://www.marinespecies.org/aphia.php?p=taxdetails&amp;id=388485" TargetMode="External"/><Relationship Id="rId1194" Type="http://schemas.openxmlformats.org/officeDocument/2006/relationships/hyperlink" Target="http://www.marinespecies.org/aphia.php?p=taxdetails&amp;id=163150" TargetMode="External"/><Relationship Id="rId217" Type="http://schemas.openxmlformats.org/officeDocument/2006/relationships/hyperlink" Target="http://www.marinespecies.org/aphia.php?p=taxdetails&amp;id=160572" TargetMode="External"/><Relationship Id="rId564" Type="http://schemas.openxmlformats.org/officeDocument/2006/relationships/hyperlink" Target="http://www.marinespecies.org/aphia.php?p=taxdetails&amp;id=177136" TargetMode="External"/><Relationship Id="rId771" Type="http://schemas.openxmlformats.org/officeDocument/2006/relationships/hyperlink" Target="http://www.marinespecies.org/aphia.php?p=taxdetails&amp;id=248172" TargetMode="External"/><Relationship Id="rId869" Type="http://schemas.openxmlformats.org/officeDocument/2006/relationships/hyperlink" Target="http://www.marinespecies.org/aphia.php?p=taxdetails&amp;id=163433" TargetMode="External"/><Relationship Id="rId1499" Type="http://schemas.openxmlformats.org/officeDocument/2006/relationships/hyperlink" Target="http://www.marinespecies.org/aphia.php?p=taxdetails&amp;id=840472" TargetMode="External"/><Relationship Id="rId424" Type="http://schemas.openxmlformats.org/officeDocument/2006/relationships/hyperlink" Target="http://www.marinespecies.org/aphia.php?p=taxdetails&amp;id=163403" TargetMode="External"/><Relationship Id="rId631" Type="http://schemas.openxmlformats.org/officeDocument/2006/relationships/hyperlink" Target="http://www.marinespecies.org/aphia.php?p=taxdetails&amp;id=106282" TargetMode="External"/><Relationship Id="rId729" Type="http://schemas.openxmlformats.org/officeDocument/2006/relationships/hyperlink" Target="http://www.marinespecies.org/aphia.php?p=taxdetails&amp;id=110007" TargetMode="External"/><Relationship Id="rId1054" Type="http://schemas.openxmlformats.org/officeDocument/2006/relationships/hyperlink" Target="http://www.marinespecies.org/aphia.php?p=taxdetails&amp;id=146562" TargetMode="External"/><Relationship Id="rId1261" Type="http://schemas.openxmlformats.org/officeDocument/2006/relationships/hyperlink" Target="http://www.marinespecies.org/aphia.php?p=taxdetails&amp;id=148954" TargetMode="External"/><Relationship Id="rId1359" Type="http://schemas.openxmlformats.org/officeDocument/2006/relationships/hyperlink" Target="http://www.marinespecies.org/aphia.php?p=taxdetails&amp;id=612504" TargetMode="External"/><Relationship Id="rId936" Type="http://schemas.openxmlformats.org/officeDocument/2006/relationships/hyperlink" Target="http://www.marinespecies.org/aphia.php?p=taxdetails&amp;id=175584" TargetMode="External"/><Relationship Id="rId1121" Type="http://schemas.openxmlformats.org/officeDocument/2006/relationships/hyperlink" Target="http://www.marinespecies.org/aphia.php?p=taxdetails&amp;id=157237" TargetMode="External"/><Relationship Id="rId1219" Type="http://schemas.openxmlformats.org/officeDocument/2006/relationships/hyperlink" Target="http://www.marinespecies.org/aphia.php?p=taxdetails&amp;id=149132" TargetMode="External"/><Relationship Id="rId1566" Type="http://schemas.openxmlformats.org/officeDocument/2006/relationships/hyperlink" Target="http://www.marinespecies.org/aphia.php?p=taxdetails&amp;id=576706" TargetMode="External"/><Relationship Id="rId1773" Type="http://schemas.openxmlformats.org/officeDocument/2006/relationships/hyperlink" Target="http://www.marinespecies.org/aphia.php?p=taxdetails&amp;id=149139" TargetMode="External"/><Relationship Id="rId65" Type="http://schemas.openxmlformats.org/officeDocument/2006/relationships/hyperlink" Target="http://www.marinespecies.org/aphia.php?p=taxdetails&amp;id=376667" TargetMode="External"/><Relationship Id="rId1426" Type="http://schemas.openxmlformats.org/officeDocument/2006/relationships/hyperlink" Target="http://www.marinespecies.org/aphia.php?p=taxdetails&amp;id=248141" TargetMode="External"/><Relationship Id="rId1633" Type="http://schemas.openxmlformats.org/officeDocument/2006/relationships/hyperlink" Target="http://www.marinespecies.org/aphia.php?p=taxdetails&amp;id=623185" TargetMode="External"/><Relationship Id="rId1840" Type="http://schemas.openxmlformats.org/officeDocument/2006/relationships/hyperlink" Target="http://www.marinespecies.org/aphia.php?p=taxdetails&amp;id=180420" TargetMode="External"/><Relationship Id="rId1700" Type="http://schemas.openxmlformats.org/officeDocument/2006/relationships/hyperlink" Target="http://www.marinespecies.org/aphia.php?p=taxdetails&amp;id=175573" TargetMode="External"/><Relationship Id="rId281" Type="http://schemas.openxmlformats.org/officeDocument/2006/relationships/hyperlink" Target="http://www.marinespecies.org/aphia.php?p=taxdetails&amp;id=177245" TargetMode="External"/><Relationship Id="rId141" Type="http://schemas.openxmlformats.org/officeDocument/2006/relationships/hyperlink" Target="http://www.marinespecies.org/aphia.php?p=taxdetails&amp;id=157433" TargetMode="External"/><Relationship Id="rId379" Type="http://schemas.openxmlformats.org/officeDocument/2006/relationships/hyperlink" Target="http://www.marinespecies.org/aphia.php?p=taxdetails&amp;id=163118" TargetMode="External"/><Relationship Id="rId586" Type="http://schemas.openxmlformats.org/officeDocument/2006/relationships/hyperlink" Target="http://www.marinespecies.org/aphia.php?p=taxdetails&amp;id=177126" TargetMode="External"/><Relationship Id="rId793" Type="http://schemas.openxmlformats.org/officeDocument/2006/relationships/hyperlink" Target="http://www.marinespecies.org/aphia.php?p=taxdetails&amp;id=148960" TargetMode="External"/><Relationship Id="rId7" Type="http://schemas.openxmlformats.org/officeDocument/2006/relationships/hyperlink" Target="http://www.marinespecies.org/aphia.php?p=taxdetails&amp;id=172614" TargetMode="External"/><Relationship Id="rId239" Type="http://schemas.openxmlformats.org/officeDocument/2006/relationships/hyperlink" Target="http://www.marinespecies.org/aphia.php?p=taxdetails&amp;id=177465" TargetMode="External"/><Relationship Id="rId446" Type="http://schemas.openxmlformats.org/officeDocument/2006/relationships/hyperlink" Target="http://www.marinespecies.org/aphia.php?p=taxdetails&amp;id=624065" TargetMode="External"/><Relationship Id="rId653" Type="http://schemas.openxmlformats.org/officeDocument/2006/relationships/hyperlink" Target="http://www.marinespecies.org/aphia.php?p=taxdetails&amp;id=109474" TargetMode="External"/><Relationship Id="rId1076" Type="http://schemas.openxmlformats.org/officeDocument/2006/relationships/hyperlink" Target="http://www.marinespecies.org/aphia.php?p=taxdetails&amp;id=177158" TargetMode="External"/><Relationship Id="rId1283" Type="http://schemas.openxmlformats.org/officeDocument/2006/relationships/hyperlink" Target="http://www.marinespecies.org/aphia.php?p=taxdetails&amp;id=175320" TargetMode="External"/><Relationship Id="rId1490" Type="http://schemas.openxmlformats.org/officeDocument/2006/relationships/hyperlink" Target="http://www.marinespecies.org/aphia.php?p=taxdetails&amp;id=621601" TargetMode="External"/><Relationship Id="rId306" Type="http://schemas.openxmlformats.org/officeDocument/2006/relationships/hyperlink" Target="http://www.marinespecies.org/aphia.php?p=taxdetails&amp;id=531467" TargetMode="External"/><Relationship Id="rId860" Type="http://schemas.openxmlformats.org/officeDocument/2006/relationships/hyperlink" Target="http://www.marinespecies.org/aphia.php?p=taxdetails&amp;id=149070" TargetMode="External"/><Relationship Id="rId958" Type="http://schemas.openxmlformats.org/officeDocument/2006/relationships/hyperlink" Target="http://www.marinespecies.org/aphia.php?p=taxdetails&amp;id=163246" TargetMode="External"/><Relationship Id="rId1143" Type="http://schemas.openxmlformats.org/officeDocument/2006/relationships/hyperlink" Target="http://www.marinespecies.org/aphia.php?p=taxdetails&amp;id=614620" TargetMode="External"/><Relationship Id="rId1588" Type="http://schemas.openxmlformats.org/officeDocument/2006/relationships/hyperlink" Target="http://www.marinespecies.org/aphia.php?p=taxdetails&amp;id=572035" TargetMode="External"/><Relationship Id="rId1795" Type="http://schemas.openxmlformats.org/officeDocument/2006/relationships/hyperlink" Target="https://www.marinespecies.org/aphia.php?p=taxdetails&amp;id=612427" TargetMode="External"/><Relationship Id="rId87" Type="http://schemas.openxmlformats.org/officeDocument/2006/relationships/hyperlink" Target="http://www.marinespecies.org/aphia.php?p=taxdetails&amp;id=163137" TargetMode="External"/><Relationship Id="rId513" Type="http://schemas.openxmlformats.org/officeDocument/2006/relationships/hyperlink" Target="http://www.marinespecies.org/aphia.php?p=taxdetails&amp;id=177583" TargetMode="External"/><Relationship Id="rId720" Type="http://schemas.openxmlformats.org/officeDocument/2006/relationships/hyperlink" Target="http://www.marinespecies.org/aphia.php?p=taxdetails&amp;id=110259" TargetMode="External"/><Relationship Id="rId818" Type="http://schemas.openxmlformats.org/officeDocument/2006/relationships/hyperlink" Target="http://www.marinespecies.org/aphia.php?p=taxdetails&amp;id=163063" TargetMode="External"/><Relationship Id="rId1350" Type="http://schemas.openxmlformats.org/officeDocument/2006/relationships/hyperlink" Target="http://www.marinespecies.org/aphia.php?p=taxdetails&amp;id=612513" TargetMode="External"/><Relationship Id="rId1448" Type="http://schemas.openxmlformats.org/officeDocument/2006/relationships/hyperlink" Target="http://www.marinespecies.org/aphia.php?p=taxdetails&amp;id=134529" TargetMode="External"/><Relationship Id="rId1655" Type="http://schemas.openxmlformats.org/officeDocument/2006/relationships/hyperlink" Target="http://www.marinespecies.org/aphia.php?p=taxdetails&amp;id=621696" TargetMode="External"/><Relationship Id="rId1003" Type="http://schemas.openxmlformats.org/officeDocument/2006/relationships/hyperlink" Target="http://www.marinespecies.org/aphia.php?p=taxdetails&amp;id=231788" TargetMode="External"/><Relationship Id="rId1210" Type="http://schemas.openxmlformats.org/officeDocument/2006/relationships/hyperlink" Target="http://www.marinespecies.org/aphia.php?p=taxdetails&amp;id=149000" TargetMode="External"/><Relationship Id="rId1308" Type="http://schemas.openxmlformats.org/officeDocument/2006/relationships/hyperlink" Target="http://www.marinespecies.org/aphia.php?p=taxdetails&amp;id=612501" TargetMode="External"/><Relationship Id="rId1515" Type="http://schemas.openxmlformats.org/officeDocument/2006/relationships/hyperlink" Target="http://www.marinespecies.org/aphia.php?p=taxdetails&amp;id=578346" TargetMode="External"/><Relationship Id="rId1722" Type="http://schemas.openxmlformats.org/officeDocument/2006/relationships/hyperlink" Target="http://www.marinespecies.org/aphia.php?p=taxdetails&amp;id=163101" TargetMode="External"/><Relationship Id="rId14" Type="http://schemas.openxmlformats.org/officeDocument/2006/relationships/hyperlink" Target="http://www.marinespecies.org/aphia.php?p=taxdetails&amp;id=160567" TargetMode="External"/><Relationship Id="rId163" Type="http://schemas.openxmlformats.org/officeDocument/2006/relationships/hyperlink" Target="http://www.marinespecies.org/aphia.php?p=taxdetails&amp;id=177576" TargetMode="External"/><Relationship Id="rId370" Type="http://schemas.openxmlformats.org/officeDocument/2006/relationships/hyperlink" Target="http://www.marinespecies.org/aphia.php?p=taxdetails&amp;id=467134" TargetMode="External"/><Relationship Id="rId230" Type="http://schemas.openxmlformats.org/officeDocument/2006/relationships/hyperlink" Target="http://www.marinespecies.org/aphia.php?p=taxdetails&amp;id=177473" TargetMode="External"/><Relationship Id="rId468" Type="http://schemas.openxmlformats.org/officeDocument/2006/relationships/hyperlink" Target="http://www.marinespecies.org/aphia.php?p=taxdetails&amp;id=149177" TargetMode="External"/><Relationship Id="rId675" Type="http://schemas.openxmlformats.org/officeDocument/2006/relationships/hyperlink" Target="http://www.marinespecies.org/aphia.php?p=taxdetails&amp;id=109921" TargetMode="External"/><Relationship Id="rId882" Type="http://schemas.openxmlformats.org/officeDocument/2006/relationships/hyperlink" Target="http://www.marinespecies.org/aphia.php?p=taxdetails&amp;id=148912" TargetMode="External"/><Relationship Id="rId1098" Type="http://schemas.openxmlformats.org/officeDocument/2006/relationships/hyperlink" Target="http://www.marinespecies.org/aphia.php?p=taxdetails&amp;id=146167" TargetMode="External"/><Relationship Id="rId328" Type="http://schemas.openxmlformats.org/officeDocument/2006/relationships/hyperlink" Target="http://www.marinespecies.org/aphia.php?p=taxdetails&amp;id=625409" TargetMode="External"/><Relationship Id="rId535" Type="http://schemas.openxmlformats.org/officeDocument/2006/relationships/hyperlink" Target="http://www.marinespecies.org/aphia.php?p=taxdetails&amp;id=163873" TargetMode="External"/><Relationship Id="rId742" Type="http://schemas.openxmlformats.org/officeDocument/2006/relationships/hyperlink" Target="http://www.marinespecies.org/aphia.php?p=taxdetails&amp;id=110156" TargetMode="External"/><Relationship Id="rId1165" Type="http://schemas.openxmlformats.org/officeDocument/2006/relationships/hyperlink" Target="http://www.marinespecies.org/aphia.php?p=taxdetails&amp;id=163019" TargetMode="External"/><Relationship Id="rId1372" Type="http://schemas.openxmlformats.org/officeDocument/2006/relationships/hyperlink" Target="http://www.marinespecies.org/aphia.php?p=taxdetails&amp;id=612498" TargetMode="External"/><Relationship Id="rId602" Type="http://schemas.openxmlformats.org/officeDocument/2006/relationships/hyperlink" Target="http://www.marinespecies.org/aphia.php?p=taxdetails&amp;id=177595" TargetMode="External"/><Relationship Id="rId1025" Type="http://schemas.openxmlformats.org/officeDocument/2006/relationships/hyperlink" Target="http://www.marinespecies.org/aphia.php?p=taxdetails&amp;id=409590" TargetMode="External"/><Relationship Id="rId1232" Type="http://schemas.openxmlformats.org/officeDocument/2006/relationships/hyperlink" Target="http://www.marinespecies.org/aphia.php?p=taxdetails&amp;id=149070" TargetMode="External"/><Relationship Id="rId1677" Type="http://schemas.openxmlformats.org/officeDocument/2006/relationships/hyperlink" Target="http://www.marinespecies.org/aphia.php?p=taxdetails&amp;id=164061" TargetMode="External"/><Relationship Id="rId907" Type="http://schemas.openxmlformats.org/officeDocument/2006/relationships/hyperlink" Target="http://www.marinespecies.org/aphia.php?p=taxdetails&amp;id=149028" TargetMode="External"/><Relationship Id="rId1537" Type="http://schemas.openxmlformats.org/officeDocument/2006/relationships/hyperlink" Target="http://www.marinespecies.org/aphia.php?p=taxdetails&amp;id=103987" TargetMode="External"/><Relationship Id="rId1744" Type="http://schemas.openxmlformats.org/officeDocument/2006/relationships/hyperlink" Target="http://www.marinespecies.org/aphia.php?p=taxdetails&amp;id=575733" TargetMode="External"/><Relationship Id="rId36" Type="http://schemas.openxmlformats.org/officeDocument/2006/relationships/hyperlink" Target="http://www.marinespecies.org/aphia.php?p=taxdetails&amp;id=17657" TargetMode="External"/><Relationship Id="rId1604" Type="http://schemas.openxmlformats.org/officeDocument/2006/relationships/hyperlink" Target="http://www.marinespecies.org/aphia.php?p=taxdetails&amp;id=163110" TargetMode="External"/><Relationship Id="rId185" Type="http://schemas.openxmlformats.org/officeDocument/2006/relationships/hyperlink" Target="http://www.marinespecies.org/aphia.php?p=taxdetails&amp;id=177506" TargetMode="External"/><Relationship Id="rId1811" Type="http://schemas.openxmlformats.org/officeDocument/2006/relationships/hyperlink" Target="http://www.marinespecies.org/aphia.php?p=taxdetails&amp;id=450729" TargetMode="External"/><Relationship Id="rId392" Type="http://schemas.openxmlformats.org/officeDocument/2006/relationships/hyperlink" Target="http://www.marinespecies.org/aphia.php?p=taxdetails&amp;id=610202" TargetMode="External"/><Relationship Id="rId697" Type="http://schemas.openxmlformats.org/officeDocument/2006/relationships/hyperlink" Target="http://www.marinespecies.org/aphia.php?p=taxdetails&amp;id=110208" TargetMode="External"/><Relationship Id="rId252" Type="http://schemas.openxmlformats.org/officeDocument/2006/relationships/hyperlink" Target="http://www.marinespecies.org/aphia.php?p=taxdetails&amp;id=177431" TargetMode="External"/><Relationship Id="rId1187" Type="http://schemas.openxmlformats.org/officeDocument/2006/relationships/hyperlink" Target="http://www.marinespecies.org/aphia.php?p=taxdetails&amp;id=163118" TargetMode="External"/><Relationship Id="rId112" Type="http://schemas.openxmlformats.org/officeDocument/2006/relationships/hyperlink" Target="http://www.marinespecies.org/aphia.php?p=taxdetails&amp;id=149297" TargetMode="External"/><Relationship Id="rId557" Type="http://schemas.openxmlformats.org/officeDocument/2006/relationships/hyperlink" Target="http://www.marinespecies.org/aphia.php?p=taxdetails&amp;id=624961" TargetMode="External"/><Relationship Id="rId764" Type="http://schemas.openxmlformats.org/officeDocument/2006/relationships/hyperlink" Target="http://www.marinespecies.org/aphia.php?p=taxdetails&amp;id=160553" TargetMode="External"/><Relationship Id="rId971" Type="http://schemas.openxmlformats.org/officeDocument/2006/relationships/hyperlink" Target="http://www.marinespecies.org/aphia.php?p=taxdetails&amp;id=670627" TargetMode="External"/><Relationship Id="rId1394" Type="http://schemas.openxmlformats.org/officeDocument/2006/relationships/hyperlink" Target="http://www.marinespecies.org/aphia.php?p=taxdetails&amp;id=248103" TargetMode="External"/><Relationship Id="rId1699" Type="http://schemas.openxmlformats.org/officeDocument/2006/relationships/hyperlink" Target="http://www.marinespecies.org/aphia.php?p=taxdetails&amp;id=549205" TargetMode="External"/><Relationship Id="rId417" Type="http://schemas.openxmlformats.org/officeDocument/2006/relationships/hyperlink" Target="http://www.marinespecies.org/aphia.php?p=taxdetails&amp;id=149050" TargetMode="External"/><Relationship Id="rId624" Type="http://schemas.openxmlformats.org/officeDocument/2006/relationships/hyperlink" Target="http://www.marinespecies.org/aphia.php?p=taxdetails&amp;id=409629" TargetMode="External"/><Relationship Id="rId831" Type="http://schemas.openxmlformats.org/officeDocument/2006/relationships/hyperlink" Target="http://www.marinespecies.org/aphia.php?p=taxdetails&amp;id=149125" TargetMode="External"/><Relationship Id="rId1047" Type="http://schemas.openxmlformats.org/officeDocument/2006/relationships/hyperlink" Target="http://www.marinespecies.org/aphia.php?p=taxdetails&amp;id=146563" TargetMode="External"/><Relationship Id="rId1254" Type="http://schemas.openxmlformats.org/officeDocument/2006/relationships/hyperlink" Target="http://www.marinespecies.org/aphia.php?p=taxdetails&amp;id=148934" TargetMode="External"/><Relationship Id="rId1461" Type="http://schemas.openxmlformats.org/officeDocument/2006/relationships/hyperlink" Target="http://www.marinespecies.org/aphia.php?p=taxdetails&amp;id=1304623" TargetMode="External"/><Relationship Id="rId929" Type="http://schemas.openxmlformats.org/officeDocument/2006/relationships/hyperlink" Target="http://www.marinespecies.org/aphia.php?p=taxdetails&amp;id=175320" TargetMode="External"/><Relationship Id="rId1114" Type="http://schemas.openxmlformats.org/officeDocument/2006/relationships/hyperlink" Target="http://www.marinespecies.org/aphia.php?p=taxdetails&amp;id=115061" TargetMode="External"/><Relationship Id="rId1321" Type="http://schemas.openxmlformats.org/officeDocument/2006/relationships/hyperlink" Target="http://www.marinespecies.org/aphia.php?p=taxdetails&amp;id=160592" TargetMode="External"/><Relationship Id="rId1559" Type="http://schemas.openxmlformats.org/officeDocument/2006/relationships/hyperlink" Target="http://www.marinespecies.org/aphia.php?p=taxdetails&amp;id=389491" TargetMode="External"/><Relationship Id="rId1766" Type="http://schemas.openxmlformats.org/officeDocument/2006/relationships/hyperlink" Target="https://www.marinespecies.org/aphia.php?p=taxdetails&amp;id=149013" TargetMode="External"/><Relationship Id="rId58" Type="http://schemas.openxmlformats.org/officeDocument/2006/relationships/hyperlink" Target="http://www.marinespecies.org/aphia.php?p=taxdetails&amp;id=178582" TargetMode="External"/><Relationship Id="rId1419" Type="http://schemas.openxmlformats.org/officeDocument/2006/relationships/hyperlink" Target="http://www.marinespecies.org/aphia.php?p=taxdetails&amp;id=625472" TargetMode="External"/><Relationship Id="rId1626" Type="http://schemas.openxmlformats.org/officeDocument/2006/relationships/hyperlink" Target="http://www.marinespecies.org/aphia.php?p=taxdetails&amp;id=248175" TargetMode="External"/><Relationship Id="rId1833" Type="http://schemas.openxmlformats.org/officeDocument/2006/relationships/hyperlink" Target="http://www.marinespecies.org/aphia.php?p=taxdetails&amp;id=251745" TargetMode="External"/><Relationship Id="rId274" Type="http://schemas.openxmlformats.org/officeDocument/2006/relationships/hyperlink" Target="http://www.marinespecies.org/aphia.php?p=taxdetails&amp;id=177400" TargetMode="External"/><Relationship Id="rId481" Type="http://schemas.openxmlformats.org/officeDocument/2006/relationships/hyperlink" Target="http://www.marinespecies.org/aphia.php?p=taxdetails&amp;id=163404" TargetMode="External"/><Relationship Id="rId134" Type="http://schemas.openxmlformats.org/officeDocument/2006/relationships/hyperlink" Target="http://www.marinespecies.org/aphia.php?p=taxdetails&amp;id=148961" TargetMode="External"/><Relationship Id="rId579" Type="http://schemas.openxmlformats.org/officeDocument/2006/relationships/hyperlink" Target="http://www.marinespecies.org/aphia.php?p=taxdetails&amp;id=622903" TargetMode="External"/><Relationship Id="rId786" Type="http://schemas.openxmlformats.org/officeDocument/2006/relationships/hyperlink" Target="http://www.marinespecies.org/aphia.php?p=taxdetails&amp;id=160650" TargetMode="External"/><Relationship Id="rId993" Type="http://schemas.openxmlformats.org/officeDocument/2006/relationships/hyperlink" Target="http://www.marinespecies.org/aphia.php?p=taxdetails&amp;id=1345052" TargetMode="External"/><Relationship Id="rId341" Type="http://schemas.openxmlformats.org/officeDocument/2006/relationships/hyperlink" Target="http://www.marinespecies.org/aphia.php?p=taxdetails&amp;id=248100" TargetMode="External"/><Relationship Id="rId439" Type="http://schemas.openxmlformats.org/officeDocument/2006/relationships/hyperlink" Target="http://www.marinespecies.org/aphia.php?p=taxdetails&amp;id=149195" TargetMode="External"/><Relationship Id="rId646" Type="http://schemas.openxmlformats.org/officeDocument/2006/relationships/hyperlink" Target="http://www.marinespecies.org/aphia.php?p=taxdetails&amp;id=109726" TargetMode="External"/><Relationship Id="rId1069" Type="http://schemas.openxmlformats.org/officeDocument/2006/relationships/hyperlink" Target="http://www.marinespecies.org/aphia.php?p=taxdetails&amp;id=622903" TargetMode="External"/><Relationship Id="rId1276" Type="http://schemas.openxmlformats.org/officeDocument/2006/relationships/hyperlink" Target="http://www.marinespecies.org/aphia.php?p=taxdetails&amp;id=180325" TargetMode="External"/><Relationship Id="rId1483" Type="http://schemas.openxmlformats.org/officeDocument/2006/relationships/hyperlink" Target="http://www.marinespecies.org/aphia.php?p=taxdetails&amp;id=1304625" TargetMode="External"/><Relationship Id="rId201" Type="http://schemas.openxmlformats.org/officeDocument/2006/relationships/hyperlink" Target="http://www.marinespecies.org/aphia.php?p=taxdetails&amp;id=177492" TargetMode="External"/><Relationship Id="rId506" Type="http://schemas.openxmlformats.org/officeDocument/2006/relationships/hyperlink" Target="http://www.marinespecies.org/aphia.php?p=taxdetails&amp;id=232716" TargetMode="External"/><Relationship Id="rId853" Type="http://schemas.openxmlformats.org/officeDocument/2006/relationships/hyperlink" Target="http://www.marinespecies.org/aphia.php?p=taxdetails&amp;id=149131" TargetMode="External"/><Relationship Id="rId1136" Type="http://schemas.openxmlformats.org/officeDocument/2006/relationships/hyperlink" Target="http://www.marinespecies.org/aphia.php?p=taxdetails&amp;id=178595" TargetMode="External"/><Relationship Id="rId1690" Type="http://schemas.openxmlformats.org/officeDocument/2006/relationships/hyperlink" Target="http://www.marinespecies.org/aphia.php?p=taxdetails&amp;id=149004" TargetMode="External"/><Relationship Id="rId1788" Type="http://schemas.openxmlformats.org/officeDocument/2006/relationships/hyperlink" Target="https://www.marinespecies.org/aphia.php?p=taxdetails&amp;id=1578807" TargetMode="External"/><Relationship Id="rId713" Type="http://schemas.openxmlformats.org/officeDocument/2006/relationships/hyperlink" Target="http://www.marinespecies.org/aphia.php?p=taxdetails&amp;id=233195" TargetMode="External"/><Relationship Id="rId920" Type="http://schemas.openxmlformats.org/officeDocument/2006/relationships/hyperlink" Target="http://www.marinespecies.org/aphia.php?p=taxdetails&amp;id=149145" TargetMode="External"/><Relationship Id="rId1343" Type="http://schemas.openxmlformats.org/officeDocument/2006/relationships/hyperlink" Target="http://www.marinespecies.org/aphia.php?p=taxdetails&amp;id=178625" TargetMode="External"/><Relationship Id="rId1550" Type="http://schemas.openxmlformats.org/officeDocument/2006/relationships/hyperlink" Target="http://www.marinespecies.org/aphia.php?p=taxdetails&amp;id=118051" TargetMode="External"/><Relationship Id="rId1648" Type="http://schemas.openxmlformats.org/officeDocument/2006/relationships/hyperlink" Target="http://www.marinespecies.org/aphia.php?p=taxdetails&amp;id=600817" TargetMode="External"/><Relationship Id="rId1203" Type="http://schemas.openxmlformats.org/officeDocument/2006/relationships/hyperlink" Target="http://www.marinespecies.org/aphia.php?p=taxdetails&amp;id=156632" TargetMode="External"/><Relationship Id="rId1410" Type="http://schemas.openxmlformats.org/officeDocument/2006/relationships/hyperlink" Target="http://www.marinespecies.org/aphia.php?p=taxdetails&amp;id=621602" TargetMode="External"/><Relationship Id="rId1508" Type="http://schemas.openxmlformats.org/officeDocument/2006/relationships/hyperlink" Target="http://www.marinespecies.org/aphia.php?p=taxdetails&amp;id=608429" TargetMode="External"/><Relationship Id="rId1715" Type="http://schemas.openxmlformats.org/officeDocument/2006/relationships/hyperlink" Target="http://www.marinespecies.org/aphia.php?p=taxdetails&amp;id=248171" TargetMode="External"/><Relationship Id="rId296" Type="http://schemas.openxmlformats.org/officeDocument/2006/relationships/hyperlink" Target="http://www.marinespecies.org/aphia.php?p=taxdetails&amp;id=838487" TargetMode="External"/><Relationship Id="rId156" Type="http://schemas.openxmlformats.org/officeDocument/2006/relationships/hyperlink" Target="http://www.marinespecies.org/aphia.php?p=taxdetails&amp;id=146551" TargetMode="External"/><Relationship Id="rId363" Type="http://schemas.openxmlformats.org/officeDocument/2006/relationships/hyperlink" Target="http://www.marinespecies.org/aphia.php?p=taxdetails&amp;id=157440" TargetMode="External"/><Relationship Id="rId570" Type="http://schemas.openxmlformats.org/officeDocument/2006/relationships/hyperlink" Target="http://www.marinespecies.org/aphia.php?p=taxdetails&amp;id=162668" TargetMode="External"/><Relationship Id="rId223" Type="http://schemas.openxmlformats.org/officeDocument/2006/relationships/hyperlink" Target="http://www.marinespecies.org/aphia.php?p=taxdetails&amp;id=146644" TargetMode="External"/><Relationship Id="rId430" Type="http://schemas.openxmlformats.org/officeDocument/2006/relationships/hyperlink" Target="http://www.marinespecies.org/aphia.php?p=taxdetails&amp;id=156690" TargetMode="External"/><Relationship Id="rId668" Type="http://schemas.openxmlformats.org/officeDocument/2006/relationships/hyperlink" Target="http://www.marinespecies.org/aphia.php?p=taxdetails&amp;id=109885" TargetMode="External"/><Relationship Id="rId875" Type="http://schemas.openxmlformats.org/officeDocument/2006/relationships/hyperlink" Target="http://www.marinespecies.org/aphia.php?p=taxdetails&amp;id=148919" TargetMode="External"/><Relationship Id="rId1060" Type="http://schemas.openxmlformats.org/officeDocument/2006/relationships/hyperlink" Target="http://www.marinespecies.org/aphia.php?p=taxdetails&amp;id=177103" TargetMode="External"/><Relationship Id="rId1298" Type="http://schemas.openxmlformats.org/officeDocument/2006/relationships/hyperlink" Target="http://www.marinespecies.org/aphia.php?p=taxdetails&amp;id=1304629" TargetMode="External"/><Relationship Id="rId528" Type="http://schemas.openxmlformats.org/officeDocument/2006/relationships/hyperlink" Target="http://www.marinespecies.org/aphia.php?p=taxdetails&amp;id=626297" TargetMode="External"/><Relationship Id="rId735" Type="http://schemas.openxmlformats.org/officeDocument/2006/relationships/hyperlink" Target="http://www.marinespecies.org/aphia.php?p=taxdetails&amp;id=110015" TargetMode="External"/><Relationship Id="rId942" Type="http://schemas.openxmlformats.org/officeDocument/2006/relationships/hyperlink" Target="http://www.marinespecies.org/aphia.php?p=taxdetails&amp;id=149611" TargetMode="External"/><Relationship Id="rId1158" Type="http://schemas.openxmlformats.org/officeDocument/2006/relationships/hyperlink" Target="http://www.marinespecies.org/aphia.php?p=taxdetails&amp;id=162867" TargetMode="External"/><Relationship Id="rId1365" Type="http://schemas.openxmlformats.org/officeDocument/2006/relationships/hyperlink" Target="http://www.marinespecies.org/aphia.php?p=taxdetails&amp;id=576237" TargetMode="External"/><Relationship Id="rId1572" Type="http://schemas.openxmlformats.org/officeDocument/2006/relationships/hyperlink" Target="http://www.marinespecies.org/aphia.php?p=taxdetails&amp;id=1359367" TargetMode="External"/><Relationship Id="rId1018" Type="http://schemas.openxmlformats.org/officeDocument/2006/relationships/hyperlink" Target="http://www.marinespecies.org/aphia.php?p=taxdetails&amp;id=162903" TargetMode="External"/><Relationship Id="rId1225" Type="http://schemas.openxmlformats.org/officeDocument/2006/relationships/hyperlink" Target="http://www.marinespecies.org/aphia.php?p=taxdetails&amp;id=156636" TargetMode="External"/><Relationship Id="rId1432" Type="http://schemas.openxmlformats.org/officeDocument/2006/relationships/hyperlink" Target="http://www.marinespecies.org/aphia.php?p=taxdetails&amp;id=178956" TargetMode="External"/><Relationship Id="rId71" Type="http://schemas.openxmlformats.org/officeDocument/2006/relationships/hyperlink" Target="http://www.marinespecies.org/aphia.php?p=taxdetails&amp;id=376667" TargetMode="External"/><Relationship Id="rId802" Type="http://schemas.openxmlformats.org/officeDocument/2006/relationships/hyperlink" Target="http://www.marinespecies.org/aphia.php?p=taxdetails&amp;id=163013" TargetMode="External"/><Relationship Id="rId1737" Type="http://schemas.openxmlformats.org/officeDocument/2006/relationships/hyperlink" Target="http://www.marinespecies.org/aphia.php?p=taxdetails&amp;id=248127" TargetMode="External"/><Relationship Id="rId29" Type="http://schemas.openxmlformats.org/officeDocument/2006/relationships/hyperlink" Target="http://www.marinespecies.org/aphia.php?p=taxdetails&amp;id=17657" TargetMode="External"/><Relationship Id="rId178" Type="http://schemas.openxmlformats.org/officeDocument/2006/relationships/hyperlink" Target="http://www.marinespecies.org/aphia.php?p=taxdetails&amp;id=146603" TargetMode="External"/><Relationship Id="rId1804" Type="http://schemas.openxmlformats.org/officeDocument/2006/relationships/hyperlink" Target="http://www.marinespecies.org/aphia.php?p=taxdetails&amp;id=109566" TargetMode="External"/><Relationship Id="rId385" Type="http://schemas.openxmlformats.org/officeDocument/2006/relationships/hyperlink" Target="http://www.marinespecies.org/aphia.php?p=taxdetails&amp;id=106292" TargetMode="External"/><Relationship Id="rId592" Type="http://schemas.openxmlformats.org/officeDocument/2006/relationships/hyperlink" Target="http://www.marinespecies.org/aphia.php?p=taxdetails&amp;id=177158" TargetMode="External"/><Relationship Id="rId245" Type="http://schemas.openxmlformats.org/officeDocument/2006/relationships/hyperlink" Target="http://www.marinespecies.org/aphia.php?p=taxdetails&amp;id=177464" TargetMode="External"/><Relationship Id="rId452" Type="http://schemas.openxmlformats.org/officeDocument/2006/relationships/hyperlink" Target="http://www.marinespecies.org/aphia.php?p=taxdetails&amp;id=149204" TargetMode="External"/><Relationship Id="rId897" Type="http://schemas.openxmlformats.org/officeDocument/2006/relationships/hyperlink" Target="http://www.marinespecies.org/aphia.php?p=taxdetails&amp;id=149549" TargetMode="External"/><Relationship Id="rId1082" Type="http://schemas.openxmlformats.org/officeDocument/2006/relationships/hyperlink" Target="http://www.marinespecies.org/aphia.php?p=taxdetails&amp;id=177588" TargetMode="External"/><Relationship Id="rId105" Type="http://schemas.openxmlformats.org/officeDocument/2006/relationships/hyperlink" Target="http://www.marinespecies.org/aphia.php?p=taxdetails&amp;id=149122" TargetMode="External"/><Relationship Id="rId312" Type="http://schemas.openxmlformats.org/officeDocument/2006/relationships/hyperlink" Target="http://www.marinespecies.org/aphia.php?p=taxdetails&amp;id=162770" TargetMode="External"/><Relationship Id="rId757" Type="http://schemas.openxmlformats.org/officeDocument/2006/relationships/hyperlink" Target="http://www.marinespecies.org/aphia.php?p=taxdetails&amp;id=115061" TargetMode="External"/><Relationship Id="rId964" Type="http://schemas.openxmlformats.org/officeDocument/2006/relationships/hyperlink" Target="http://www.marinespecies.org/aphia.php?p=taxdetails&amp;id=163247" TargetMode="External"/><Relationship Id="rId1387" Type="http://schemas.openxmlformats.org/officeDocument/2006/relationships/hyperlink" Target="http://www.marinespecies.org/aphia.php?p=taxdetails&amp;id=163975" TargetMode="External"/><Relationship Id="rId1594" Type="http://schemas.openxmlformats.org/officeDocument/2006/relationships/hyperlink" Target="http://www.marinespecies.org/aphia.php?p=taxdetails&amp;id=178583" TargetMode="External"/><Relationship Id="rId93" Type="http://schemas.openxmlformats.org/officeDocument/2006/relationships/hyperlink" Target="http://www.marinespecies.org/aphia.php?p=taxdetails&amp;id=156621" TargetMode="External"/><Relationship Id="rId617" Type="http://schemas.openxmlformats.org/officeDocument/2006/relationships/hyperlink" Target="http://www.marinespecies.org/aphia.php?p=taxdetails&amp;id=578448" TargetMode="External"/><Relationship Id="rId824" Type="http://schemas.openxmlformats.org/officeDocument/2006/relationships/hyperlink" Target="http://www.marinespecies.org/aphia.php?p=taxdetails&amp;id=163098" TargetMode="External"/><Relationship Id="rId1247" Type="http://schemas.openxmlformats.org/officeDocument/2006/relationships/hyperlink" Target="http://www.marinespecies.org/aphia.php?p=taxdetails&amp;id=148913" TargetMode="External"/><Relationship Id="rId1454" Type="http://schemas.openxmlformats.org/officeDocument/2006/relationships/hyperlink" Target="http://www.marinespecies.org/aphia.php?p=taxdetails&amp;id=624375" TargetMode="External"/><Relationship Id="rId1661" Type="http://schemas.openxmlformats.org/officeDocument/2006/relationships/hyperlink" Target="http://www.marinespecies.org/aphia.php?p=taxdetails&amp;id=232546" TargetMode="External"/><Relationship Id="rId1107" Type="http://schemas.openxmlformats.org/officeDocument/2006/relationships/hyperlink" Target="http://www.marinespecies.org/aphia.php?p=taxdetails&amp;id=17640" TargetMode="External"/><Relationship Id="rId1314" Type="http://schemas.openxmlformats.org/officeDocument/2006/relationships/hyperlink" Target="http://www.marinespecies.org/aphia.php?p=taxdetails&amp;id=612499" TargetMode="External"/><Relationship Id="rId1521" Type="http://schemas.openxmlformats.org/officeDocument/2006/relationships/hyperlink" Target="http://www.marinespecies.org/aphia.php?p=taxdetails&amp;id=624695" TargetMode="External"/><Relationship Id="rId1759" Type="http://schemas.openxmlformats.org/officeDocument/2006/relationships/hyperlink" Target="http://www.marinespecies.org/aphia.php?p=taxdetails&amp;id=157240" TargetMode="External"/><Relationship Id="rId1619" Type="http://schemas.openxmlformats.org/officeDocument/2006/relationships/hyperlink" Target="http://www.marinespecies.org/aphia.php?p=taxdetails&amp;id=577672" TargetMode="External"/><Relationship Id="rId1826" Type="http://schemas.openxmlformats.org/officeDocument/2006/relationships/hyperlink" Target="http://www.marinespecies.org/aphia.php?p=taxdetails&amp;id=149142" TargetMode="External"/><Relationship Id="rId20" Type="http://schemas.openxmlformats.org/officeDocument/2006/relationships/hyperlink" Target="http://www.marinespecies.org/aphia.php?p=taxdetails&amp;id=163354" TargetMode="External"/><Relationship Id="rId267" Type="http://schemas.openxmlformats.org/officeDocument/2006/relationships/hyperlink" Target="http://www.marinespecies.org/aphia.php?p=taxdetails&amp;id=146561" TargetMode="External"/><Relationship Id="rId474" Type="http://schemas.openxmlformats.org/officeDocument/2006/relationships/hyperlink" Target="http://www.marinespecies.org/aphia.php?p=taxdetails&amp;id=248129" TargetMode="External"/><Relationship Id="rId127" Type="http://schemas.openxmlformats.org/officeDocument/2006/relationships/hyperlink" Target="http://www.marinespecies.org/aphia.php?p=taxdetails&amp;id=149648" TargetMode="External"/><Relationship Id="rId681" Type="http://schemas.openxmlformats.org/officeDocument/2006/relationships/hyperlink" Target="http://www.marinespecies.org/aphia.php?p=taxdetails&amp;id=248118" TargetMode="External"/><Relationship Id="rId779" Type="http://schemas.openxmlformats.org/officeDocument/2006/relationships/hyperlink" Target="http://www.marinespecies.org/aphia.php?p=taxdetails&amp;id=610275" TargetMode="External"/><Relationship Id="rId986" Type="http://schemas.openxmlformats.org/officeDocument/2006/relationships/hyperlink" Target="http://www.marinespecies.org/aphia.php?p=taxdetails&amp;id=17639" TargetMode="External"/><Relationship Id="rId334" Type="http://schemas.openxmlformats.org/officeDocument/2006/relationships/hyperlink" Target="http://www.marinespecies.org/aphia.php?p=taxdetails&amp;id=555950" TargetMode="External"/><Relationship Id="rId541" Type="http://schemas.openxmlformats.org/officeDocument/2006/relationships/hyperlink" Target="http://www.marinespecies.org/aphia.php?p=taxdetails&amp;id=577553" TargetMode="External"/><Relationship Id="rId639" Type="http://schemas.openxmlformats.org/officeDocument/2006/relationships/hyperlink" Target="http://www.marinespecies.org/aphia.php?p=taxdetails&amp;id=109604" TargetMode="External"/><Relationship Id="rId1171" Type="http://schemas.openxmlformats.org/officeDocument/2006/relationships/hyperlink" Target="http://www.marinespecies.org/aphia.php?p=taxdetails&amp;id=163026" TargetMode="External"/><Relationship Id="rId1269" Type="http://schemas.openxmlformats.org/officeDocument/2006/relationships/hyperlink" Target="http://www.marinespecies.org/aphia.php?p=taxdetails&amp;id=149014" TargetMode="External"/><Relationship Id="rId1476" Type="http://schemas.openxmlformats.org/officeDocument/2006/relationships/hyperlink" Target="http://www.marinespecies.org/aphia.php?p=taxdetails&amp;id=164061" TargetMode="External"/><Relationship Id="rId401" Type="http://schemas.openxmlformats.org/officeDocument/2006/relationships/hyperlink" Target="http://www.marinespecies.org/aphia.php?p=taxdetails&amp;id=106289" TargetMode="External"/><Relationship Id="rId846" Type="http://schemas.openxmlformats.org/officeDocument/2006/relationships/hyperlink" Target="http://www.marinespecies.org/aphia.php?p=taxdetails&amp;id=149000" TargetMode="External"/><Relationship Id="rId1031" Type="http://schemas.openxmlformats.org/officeDocument/2006/relationships/hyperlink" Target="http://www.marinespecies.org/aphia.php?p=taxdetails&amp;id=157252" TargetMode="External"/><Relationship Id="rId1129" Type="http://schemas.openxmlformats.org/officeDocument/2006/relationships/hyperlink" Target="http://www.marinespecies.org/aphia.php?p=taxdetails&amp;id=1310442" TargetMode="External"/><Relationship Id="rId1683" Type="http://schemas.openxmlformats.org/officeDocument/2006/relationships/hyperlink" Target="http://www.marinespecies.org/aphia.php?p=taxdetails&amp;id=625389" TargetMode="External"/><Relationship Id="rId706" Type="http://schemas.openxmlformats.org/officeDocument/2006/relationships/hyperlink" Target="http://www.marinespecies.org/aphia.php?p=taxdetails&amp;id=110215" TargetMode="External"/><Relationship Id="rId913" Type="http://schemas.openxmlformats.org/officeDocument/2006/relationships/hyperlink" Target="http://www.marinespecies.org/aphia.php?p=taxdetails&amp;id=149493" TargetMode="External"/><Relationship Id="rId1336" Type="http://schemas.openxmlformats.org/officeDocument/2006/relationships/hyperlink" Target="http://www.marinespecies.org/aphia.php?p=taxdetails&amp;id=163108" TargetMode="External"/><Relationship Id="rId1543" Type="http://schemas.openxmlformats.org/officeDocument/2006/relationships/hyperlink" Target="http://www.marinespecies.org/aphia.php?p=taxdetails&amp;id=105636" TargetMode="External"/><Relationship Id="rId1750" Type="http://schemas.openxmlformats.org/officeDocument/2006/relationships/hyperlink" Target="http://www.marinespecies.org/aphia.php?p=taxdetails&amp;id=375674" TargetMode="External"/><Relationship Id="rId42" Type="http://schemas.openxmlformats.org/officeDocument/2006/relationships/hyperlink" Target="http://www.marinespecies.org/aphia.php?p=taxdetails&amp;id=248121" TargetMode="External"/><Relationship Id="rId1403" Type="http://schemas.openxmlformats.org/officeDocument/2006/relationships/hyperlink" Target="http://www.marinespecies.org/aphia.php?p=taxdetails&amp;id=580116" TargetMode="External"/><Relationship Id="rId1610" Type="http://schemas.openxmlformats.org/officeDocument/2006/relationships/hyperlink" Target="http://www.marinespecies.org/aphia.php?p=taxdetails&amp;id=160602" TargetMode="External"/><Relationship Id="rId191" Type="http://schemas.openxmlformats.org/officeDocument/2006/relationships/hyperlink" Target="http://www.marinespecies.org/aphia.php?p=taxdetails&amp;id=146617" TargetMode="External"/><Relationship Id="rId1708" Type="http://schemas.openxmlformats.org/officeDocument/2006/relationships/hyperlink" Target="http://www.marinespecies.org/aphia.php?p=taxdetails&amp;id=163408" TargetMode="External"/><Relationship Id="rId289" Type="http://schemas.openxmlformats.org/officeDocument/2006/relationships/hyperlink" Target="http://www.marinespecies.org/aphia.php?p=taxdetails&amp;id=146558" TargetMode="External"/><Relationship Id="rId496" Type="http://schemas.openxmlformats.org/officeDocument/2006/relationships/hyperlink" Target="http://www.marinespecies.org/aphia.php?p=taxdetails&amp;id=612428" TargetMode="External"/><Relationship Id="rId149" Type="http://schemas.openxmlformats.org/officeDocument/2006/relationships/hyperlink" Target="http://www.marinespecies.org/aphia.php?p=taxdetails&amp;id=148945" TargetMode="External"/><Relationship Id="rId356" Type="http://schemas.openxmlformats.org/officeDocument/2006/relationships/hyperlink" Target="http://www.marinespecies.org/aphia.php?p=taxdetails&amp;id=699623" TargetMode="External"/><Relationship Id="rId563" Type="http://schemas.openxmlformats.org/officeDocument/2006/relationships/hyperlink" Target="http://www.marinespecies.org/aphia.php?p=taxdetails&amp;id=146566" TargetMode="External"/><Relationship Id="rId770" Type="http://schemas.openxmlformats.org/officeDocument/2006/relationships/hyperlink" Target="http://www.marinespecies.org/aphia.php?p=taxdetails&amp;id=157237" TargetMode="External"/><Relationship Id="rId1193" Type="http://schemas.openxmlformats.org/officeDocument/2006/relationships/hyperlink" Target="http://www.marinespecies.org/aphia.php?p=taxdetails&amp;id=149125" TargetMode="External"/><Relationship Id="rId216" Type="http://schemas.openxmlformats.org/officeDocument/2006/relationships/hyperlink" Target="http://www.marinespecies.org/aphia.php?p=taxdetails&amp;id=177484" TargetMode="External"/><Relationship Id="rId423" Type="http://schemas.openxmlformats.org/officeDocument/2006/relationships/hyperlink" Target="http://www.marinespecies.org/aphia.php?p=taxdetails&amp;id=149653" TargetMode="External"/><Relationship Id="rId868" Type="http://schemas.openxmlformats.org/officeDocument/2006/relationships/hyperlink" Target="http://www.marinespecies.org/aphia.php?p=taxdetails&amp;id=163403" TargetMode="External"/><Relationship Id="rId1053" Type="http://schemas.openxmlformats.org/officeDocument/2006/relationships/hyperlink" Target="http://www.marinespecies.org/aphia.php?p=taxdetails&amp;id=162675" TargetMode="External"/><Relationship Id="rId1260" Type="http://schemas.openxmlformats.org/officeDocument/2006/relationships/hyperlink" Target="http://www.marinespecies.org/aphia.php?p=taxdetails&amp;id=149200" TargetMode="External"/><Relationship Id="rId1498" Type="http://schemas.openxmlformats.org/officeDocument/2006/relationships/hyperlink" Target="http://www.marinespecies.org/aphia.php?p=taxdetails&amp;id=162934" TargetMode="External"/><Relationship Id="rId630" Type="http://schemas.openxmlformats.org/officeDocument/2006/relationships/hyperlink" Target="http://www.marinespecies.org/aphia.php?p=taxdetails&amp;id=248112" TargetMode="External"/><Relationship Id="rId728" Type="http://schemas.openxmlformats.org/officeDocument/2006/relationships/hyperlink" Target="http://www.marinespecies.org/aphia.php?p=taxdetails&amp;id=109470" TargetMode="External"/><Relationship Id="rId935" Type="http://schemas.openxmlformats.org/officeDocument/2006/relationships/hyperlink" Target="http://www.marinespecies.org/aphia.php?p=taxdetails&amp;id=149045" TargetMode="External"/><Relationship Id="rId1358" Type="http://schemas.openxmlformats.org/officeDocument/2006/relationships/hyperlink" Target="http://www.marinespecies.org/aphia.php?p=taxdetails&amp;id=249713" TargetMode="External"/><Relationship Id="rId1565" Type="http://schemas.openxmlformats.org/officeDocument/2006/relationships/hyperlink" Target="http://www.marinespecies.org/aphia.php?p=taxdetails&amp;id=576706" TargetMode="External"/><Relationship Id="rId1772" Type="http://schemas.openxmlformats.org/officeDocument/2006/relationships/hyperlink" Target="http://www.marinespecies.org/aphia.php?p=taxdetails&amp;id=149139" TargetMode="External"/><Relationship Id="rId64" Type="http://schemas.openxmlformats.org/officeDocument/2006/relationships/hyperlink" Target="http://www.marinespecies.org/aphia.php?p=taxdetails&amp;id=376667" TargetMode="External"/><Relationship Id="rId1120" Type="http://schemas.openxmlformats.org/officeDocument/2006/relationships/hyperlink" Target="http://www.marinespecies.org/aphia.php?p=taxdetails&amp;id=291417" TargetMode="External"/><Relationship Id="rId1218" Type="http://schemas.openxmlformats.org/officeDocument/2006/relationships/hyperlink" Target="http://www.marinespecies.org/aphia.php?p=taxdetails&amp;id=149112" TargetMode="External"/><Relationship Id="rId1425" Type="http://schemas.openxmlformats.org/officeDocument/2006/relationships/hyperlink" Target="http://www.marinespecies.org/aphia.php?p=taxdetails&amp;id=134564" TargetMode="External"/><Relationship Id="rId1632" Type="http://schemas.openxmlformats.org/officeDocument/2006/relationships/hyperlink" Target="http://www.marinespecies.org/aphia.php?p=taxdetails&amp;id=178611" TargetMode="External"/><Relationship Id="rId280" Type="http://schemas.openxmlformats.org/officeDocument/2006/relationships/hyperlink" Target="http://www.marinespecies.org/aphia.php?p=taxdetails&amp;id=177245" TargetMode="External"/><Relationship Id="rId140" Type="http://schemas.openxmlformats.org/officeDocument/2006/relationships/hyperlink" Target="http://www.marinespecies.org/aphia.php?p=taxdetails&amp;id=157433" TargetMode="External"/><Relationship Id="rId378" Type="http://schemas.openxmlformats.org/officeDocument/2006/relationships/hyperlink" Target="http://www.marinespecies.org/aphia.php?p=taxdetails&amp;id=621740" TargetMode="External"/><Relationship Id="rId585" Type="http://schemas.openxmlformats.org/officeDocument/2006/relationships/hyperlink" Target="http://www.marinespecies.org/aphia.php?p=taxdetails&amp;id=177121" TargetMode="External"/><Relationship Id="rId792" Type="http://schemas.openxmlformats.org/officeDocument/2006/relationships/hyperlink" Target="http://www.marinespecies.org/aphia.php?p=taxdetails&amp;id=162837" TargetMode="External"/><Relationship Id="rId6" Type="http://schemas.openxmlformats.org/officeDocument/2006/relationships/hyperlink" Target="http://www.marinespecies.org/aphia.php?p=taxdetails&amp;id=180410" TargetMode="External"/><Relationship Id="rId238" Type="http://schemas.openxmlformats.org/officeDocument/2006/relationships/hyperlink" Target="http://www.marinespecies.org/aphia.php?p=taxdetails&amp;id=177465" TargetMode="External"/><Relationship Id="rId445" Type="http://schemas.openxmlformats.org/officeDocument/2006/relationships/hyperlink" Target="http://www.marinespecies.org/aphia.php?p=taxdetails&amp;id=180325" TargetMode="External"/><Relationship Id="rId652" Type="http://schemas.openxmlformats.org/officeDocument/2006/relationships/hyperlink" Target="http://www.marinespecies.org/aphia.php?p=taxdetails&amp;id=109773" TargetMode="External"/><Relationship Id="rId1075" Type="http://schemas.openxmlformats.org/officeDocument/2006/relationships/hyperlink" Target="http://www.marinespecies.org/aphia.php?p=taxdetails&amp;id=177138" TargetMode="External"/><Relationship Id="rId1282" Type="http://schemas.openxmlformats.org/officeDocument/2006/relationships/hyperlink" Target="http://www.marinespecies.org/aphia.php?p=taxdetails&amp;id=149320" TargetMode="External"/><Relationship Id="rId305" Type="http://schemas.openxmlformats.org/officeDocument/2006/relationships/hyperlink" Target="http://www.marinespecies.org/aphia.php?p=taxdetails&amp;id=555951" TargetMode="External"/><Relationship Id="rId512" Type="http://schemas.openxmlformats.org/officeDocument/2006/relationships/hyperlink" Target="http://www.marinespecies.org/aphia.php?p=taxdetails&amp;id=149297" TargetMode="External"/><Relationship Id="rId957" Type="http://schemas.openxmlformats.org/officeDocument/2006/relationships/hyperlink" Target="http://www.marinespecies.org/aphia.php?p=taxdetails&amp;id=249707" TargetMode="External"/><Relationship Id="rId1142" Type="http://schemas.openxmlformats.org/officeDocument/2006/relationships/hyperlink" Target="http://www.marinespecies.org/aphia.php?p=taxdetails&amp;id=109837" TargetMode="External"/><Relationship Id="rId1587" Type="http://schemas.openxmlformats.org/officeDocument/2006/relationships/hyperlink" Target="http://www.marinespecies.org/aphia.php?p=taxdetails&amp;id=578431" TargetMode="External"/><Relationship Id="rId1794" Type="http://schemas.openxmlformats.org/officeDocument/2006/relationships/hyperlink" Target="https://www.marinespecies.org/aphia.php?p=taxdetails&amp;id=612427" TargetMode="External"/><Relationship Id="rId86" Type="http://schemas.openxmlformats.org/officeDocument/2006/relationships/hyperlink" Target="http://www.marinespecies.org/aphia.php?p=taxdetails&amp;id=163137" TargetMode="External"/><Relationship Id="rId817" Type="http://schemas.openxmlformats.org/officeDocument/2006/relationships/hyperlink" Target="http://www.marinespecies.org/aphia.php?p=taxdetails&amp;id=163048" TargetMode="External"/><Relationship Id="rId1002" Type="http://schemas.openxmlformats.org/officeDocument/2006/relationships/hyperlink" Target="http://www.marinespecies.org/aphia.php?p=taxdetails&amp;id=1371463" TargetMode="External"/><Relationship Id="rId1447" Type="http://schemas.openxmlformats.org/officeDocument/2006/relationships/hyperlink" Target="http://www.marinespecies.org/aphia.php?p=taxdetails&amp;id=134559" TargetMode="External"/><Relationship Id="rId1654" Type="http://schemas.openxmlformats.org/officeDocument/2006/relationships/hyperlink" Target="http://www.marinespecies.org/aphia.php?p=taxdetails&amp;id=149191" TargetMode="External"/><Relationship Id="rId1307" Type="http://schemas.openxmlformats.org/officeDocument/2006/relationships/hyperlink" Target="http://www.marinespecies.org/aphia.php?p=taxdetails&amp;id=612501" TargetMode="External"/><Relationship Id="rId1514" Type="http://schemas.openxmlformats.org/officeDocument/2006/relationships/hyperlink" Target="http://www.marinespecies.org/aphia.php?p=taxdetails&amp;id=341343" TargetMode="External"/><Relationship Id="rId1721" Type="http://schemas.openxmlformats.org/officeDocument/2006/relationships/hyperlink" Target="http://www.marinespecies.org/aphia.php?p=taxdetails&amp;id=163101" TargetMode="External"/><Relationship Id="rId13" Type="http://schemas.openxmlformats.org/officeDocument/2006/relationships/hyperlink" Target="http://www.marinespecies.org/aphia.php?p=taxdetails&amp;id=531445" TargetMode="External"/><Relationship Id="rId1819" Type="http://schemas.openxmlformats.org/officeDocument/2006/relationships/hyperlink" Target="http://www.marinespecies.org/aphia.php?p=taxdetails&amp;id=148914" TargetMode="External"/><Relationship Id="rId162" Type="http://schemas.openxmlformats.org/officeDocument/2006/relationships/hyperlink" Target="http://www.marinespecies.org/aphia.php?p=taxdetails&amp;id=146677" TargetMode="External"/><Relationship Id="rId467" Type="http://schemas.openxmlformats.org/officeDocument/2006/relationships/hyperlink" Target="http://www.marinespecies.org/aphia.php?p=taxdetails&amp;id=175930" TargetMode="External"/><Relationship Id="rId1097" Type="http://schemas.openxmlformats.org/officeDocument/2006/relationships/hyperlink" Target="http://www.marinespecies.org/aphia.php?p=taxdetails&amp;id=146542" TargetMode="External"/><Relationship Id="rId674" Type="http://schemas.openxmlformats.org/officeDocument/2006/relationships/hyperlink" Target="http://www.marinespecies.org/aphia.php?p=taxdetails&amp;id=109902" TargetMode="External"/><Relationship Id="rId881" Type="http://schemas.openxmlformats.org/officeDocument/2006/relationships/hyperlink" Target="http://www.marinespecies.org/aphia.php?p=taxdetails&amp;id=148936" TargetMode="External"/><Relationship Id="rId979" Type="http://schemas.openxmlformats.org/officeDocument/2006/relationships/hyperlink" Target="http://www.marinespecies.org/aphia.php?p=taxdetails&amp;id=146168" TargetMode="External"/><Relationship Id="rId327" Type="http://schemas.openxmlformats.org/officeDocument/2006/relationships/hyperlink" Target="http://www.marinespecies.org/aphia.php?p=taxdetails&amp;id=572033" TargetMode="External"/><Relationship Id="rId534" Type="http://schemas.openxmlformats.org/officeDocument/2006/relationships/hyperlink" Target="http://www.marinespecies.org/aphia.php?p=taxdetails&amp;id=163873" TargetMode="External"/><Relationship Id="rId741" Type="http://schemas.openxmlformats.org/officeDocument/2006/relationships/hyperlink" Target="http://www.marinespecies.org/aphia.php?p=taxdetails&amp;id=110156" TargetMode="External"/><Relationship Id="rId839" Type="http://schemas.openxmlformats.org/officeDocument/2006/relationships/hyperlink" Target="http://www.marinespecies.org/aphia.php?p=taxdetails&amp;id=149158" TargetMode="External"/><Relationship Id="rId1164" Type="http://schemas.openxmlformats.org/officeDocument/2006/relationships/hyperlink" Target="http://www.marinespecies.org/aphia.php?p=taxdetails&amp;id=163013" TargetMode="External"/><Relationship Id="rId1371" Type="http://schemas.openxmlformats.org/officeDocument/2006/relationships/hyperlink" Target="http://www.marinespecies.org/aphia.php?p=taxdetails&amp;id=672032" TargetMode="External"/><Relationship Id="rId1469" Type="http://schemas.openxmlformats.org/officeDocument/2006/relationships/hyperlink" Target="http://www.marinespecies.org/aphia.php?p=taxdetails&amp;id=163100" TargetMode="External"/><Relationship Id="rId601" Type="http://schemas.openxmlformats.org/officeDocument/2006/relationships/hyperlink" Target="http://www.marinespecies.org/aphia.php?p=taxdetails&amp;id=177595" TargetMode="External"/><Relationship Id="rId1024" Type="http://schemas.openxmlformats.org/officeDocument/2006/relationships/hyperlink" Target="http://www.marinespecies.org/aphia.php?p=taxdetails&amp;id=163339" TargetMode="External"/><Relationship Id="rId1231" Type="http://schemas.openxmlformats.org/officeDocument/2006/relationships/hyperlink" Target="http://www.marinespecies.org/aphia.php?p=taxdetails&amp;id=163344" TargetMode="External"/><Relationship Id="rId1676" Type="http://schemas.openxmlformats.org/officeDocument/2006/relationships/hyperlink" Target="http://www.marinespecies.org/aphia.php?p=taxdetails&amp;id=1304629" TargetMode="External"/><Relationship Id="rId906" Type="http://schemas.openxmlformats.org/officeDocument/2006/relationships/hyperlink" Target="http://www.marinespecies.org/aphia.php?p=taxdetails&amp;id=172402" TargetMode="External"/><Relationship Id="rId1329" Type="http://schemas.openxmlformats.org/officeDocument/2006/relationships/hyperlink" Target="http://www.marinespecies.org/aphia.php?p=taxdetails&amp;id=178944" TargetMode="External"/><Relationship Id="rId1536" Type="http://schemas.openxmlformats.org/officeDocument/2006/relationships/hyperlink" Target="http://www.marinespecies.org/aphia.php?p=taxdetails&amp;id=824" TargetMode="External"/><Relationship Id="rId1743" Type="http://schemas.openxmlformats.org/officeDocument/2006/relationships/hyperlink" Target="http://www.marinespecies.org/aphia.php?p=taxdetails&amp;id=575733" TargetMode="External"/><Relationship Id="rId35" Type="http://schemas.openxmlformats.org/officeDocument/2006/relationships/hyperlink" Target="http://www.marinespecies.org/aphia.php?p=taxdetails&amp;id=17657" TargetMode="External"/><Relationship Id="rId1603" Type="http://schemas.openxmlformats.org/officeDocument/2006/relationships/hyperlink" Target="http://www.marinespecies.org/aphia.php?p=taxdetails&amp;id=618663" TargetMode="External"/><Relationship Id="rId1810" Type="http://schemas.openxmlformats.org/officeDocument/2006/relationships/hyperlink" Target="http://www.marinespecies.org/aphia.php?p=taxdetails&amp;id=178207" TargetMode="External"/><Relationship Id="rId184" Type="http://schemas.openxmlformats.org/officeDocument/2006/relationships/hyperlink" Target="http://www.marinespecies.org/aphia.php?p=taxdetails&amp;id=177506" TargetMode="External"/><Relationship Id="rId391" Type="http://schemas.openxmlformats.org/officeDocument/2006/relationships/hyperlink" Target="http://www.marinespecies.org/aphia.php?p=taxdetails&amp;id=155554" TargetMode="External"/><Relationship Id="rId251" Type="http://schemas.openxmlformats.org/officeDocument/2006/relationships/hyperlink" Target="http://www.marinespecies.org/aphia.php?p=taxdetails&amp;id=177431" TargetMode="External"/><Relationship Id="rId489" Type="http://schemas.openxmlformats.org/officeDocument/2006/relationships/hyperlink" Target="http://www.marinespecies.org/aphia.php?p=taxdetails&amp;id=162714" TargetMode="External"/><Relationship Id="rId696" Type="http://schemas.openxmlformats.org/officeDocument/2006/relationships/hyperlink" Target="http://www.marinespecies.org/aphia.php?p=taxdetails&amp;id=614618" TargetMode="External"/><Relationship Id="rId349" Type="http://schemas.openxmlformats.org/officeDocument/2006/relationships/hyperlink" Target="http://www.marinespecies.org/aphia.php?p=taxdetails&amp;id=615516" TargetMode="External"/><Relationship Id="rId556" Type="http://schemas.openxmlformats.org/officeDocument/2006/relationships/hyperlink" Target="http://www.marinespecies.org/aphia.php?p=taxdetails&amp;id=163016" TargetMode="External"/><Relationship Id="rId763" Type="http://schemas.openxmlformats.org/officeDocument/2006/relationships/hyperlink" Target="http://www.marinespecies.org/aphia.php?p=taxdetails&amp;id=157248" TargetMode="External"/><Relationship Id="rId1186" Type="http://schemas.openxmlformats.org/officeDocument/2006/relationships/hyperlink" Target="http://www.marinespecies.org/aphia.php?p=taxdetails&amp;id=621740" TargetMode="External"/><Relationship Id="rId1393" Type="http://schemas.openxmlformats.org/officeDocument/2006/relationships/hyperlink" Target="http://www.marinespecies.org/aphia.php?p=taxdetails&amp;id=248103" TargetMode="External"/><Relationship Id="rId111" Type="http://schemas.openxmlformats.org/officeDocument/2006/relationships/hyperlink" Target="http://www.marinespecies.org/aphia.php?p=taxdetails&amp;id=149297" TargetMode="External"/><Relationship Id="rId209" Type="http://schemas.openxmlformats.org/officeDocument/2006/relationships/hyperlink" Target="http://www.marinespecies.org/aphia.php?p=taxdetails&amp;id=177489" TargetMode="External"/><Relationship Id="rId416" Type="http://schemas.openxmlformats.org/officeDocument/2006/relationships/hyperlink" Target="http://www.marinespecies.org/aphia.php?p=taxdetails&amp;id=149042" TargetMode="External"/><Relationship Id="rId970" Type="http://schemas.openxmlformats.org/officeDocument/2006/relationships/hyperlink" Target="http://www.marinespecies.org/aphia.php?p=taxdetails&amp;id=1304621" TargetMode="External"/><Relationship Id="rId1046" Type="http://schemas.openxmlformats.org/officeDocument/2006/relationships/hyperlink" Target="http://www.marinespecies.org/aphia.php?p=taxdetails&amp;id=624960" TargetMode="External"/><Relationship Id="rId1253" Type="http://schemas.openxmlformats.org/officeDocument/2006/relationships/hyperlink" Target="http://www.marinespecies.org/aphia.php?p=taxdetails&amp;id=148931" TargetMode="External"/><Relationship Id="rId1698" Type="http://schemas.openxmlformats.org/officeDocument/2006/relationships/hyperlink" Target="http://www.marinespecies.org/aphia.php?p=taxdetails&amp;id=549205" TargetMode="External"/><Relationship Id="rId623" Type="http://schemas.openxmlformats.org/officeDocument/2006/relationships/hyperlink" Target="http://www.marinespecies.org/aphia.php?p=taxdetails&amp;id=409630" TargetMode="External"/><Relationship Id="rId830" Type="http://schemas.openxmlformats.org/officeDocument/2006/relationships/hyperlink" Target="http://www.marinespecies.org/aphia.php?p=taxdetails&amp;id=156623" TargetMode="External"/><Relationship Id="rId928" Type="http://schemas.openxmlformats.org/officeDocument/2006/relationships/hyperlink" Target="http://www.marinespecies.org/aphia.php?p=taxdetails&amp;id=149320" TargetMode="External"/><Relationship Id="rId1460" Type="http://schemas.openxmlformats.org/officeDocument/2006/relationships/hyperlink" Target="http://www.marinespecies.org/aphia.php?p=taxdetails&amp;id=1304622" TargetMode="External"/><Relationship Id="rId1558" Type="http://schemas.openxmlformats.org/officeDocument/2006/relationships/hyperlink" Target="http://www.marinespecies.org/aphia.php?p=taxdetails&amp;id=17651" TargetMode="External"/><Relationship Id="rId1765" Type="http://schemas.openxmlformats.org/officeDocument/2006/relationships/hyperlink" Target="https://www.marinespecies.org/aphia.php?p=taxdetails&amp;id=149013" TargetMode="External"/><Relationship Id="rId57" Type="http://schemas.openxmlformats.org/officeDocument/2006/relationships/hyperlink" Target="http://www.marinespecies.org/aphia.php?p=taxdetails&amp;id=178582" TargetMode="External"/><Relationship Id="rId1113" Type="http://schemas.openxmlformats.org/officeDocument/2006/relationships/hyperlink" Target="http://www.marinespecies.org/aphia.php?p=taxdetails&amp;id=160563" TargetMode="External"/><Relationship Id="rId1320" Type="http://schemas.openxmlformats.org/officeDocument/2006/relationships/hyperlink" Target="http://www.marinespecies.org/aphia.php?p=taxdetails&amp;id=160592" TargetMode="External"/><Relationship Id="rId1418" Type="http://schemas.openxmlformats.org/officeDocument/2006/relationships/hyperlink" Target="http://www.marinespecies.org/aphia.php?p=taxdetails&amp;id=608635" TargetMode="External"/><Relationship Id="rId1625" Type="http://schemas.openxmlformats.org/officeDocument/2006/relationships/hyperlink" Target="http://www.marinespecies.org/aphia.php?p=taxdetails&amp;id=134529" TargetMode="External"/><Relationship Id="rId1832" Type="http://schemas.openxmlformats.org/officeDocument/2006/relationships/hyperlink" Target="http://www.marinespecies.org/aphia.php?p=taxdetails&amp;id=450729" TargetMode="External"/><Relationship Id="rId273" Type="http://schemas.openxmlformats.org/officeDocument/2006/relationships/hyperlink" Target="http://www.marinespecies.org/aphia.php?p=taxdetails&amp;id=177400" TargetMode="External"/><Relationship Id="rId480" Type="http://schemas.openxmlformats.org/officeDocument/2006/relationships/hyperlink" Target="http://www.marinespecies.org/aphia.php?p=taxdetails&amp;id=163412" TargetMode="External"/><Relationship Id="rId133" Type="http://schemas.openxmlformats.org/officeDocument/2006/relationships/hyperlink" Target="http://www.marinespecies.org/aphia.php?p=taxdetails&amp;id=148961" TargetMode="External"/><Relationship Id="rId340" Type="http://schemas.openxmlformats.org/officeDocument/2006/relationships/hyperlink" Target="http://www.marinespecies.org/aphia.php?p=taxdetails&amp;id=609460" TargetMode="External"/><Relationship Id="rId578" Type="http://schemas.openxmlformats.org/officeDocument/2006/relationships/hyperlink" Target="http://www.marinespecies.org/aphia.php?p=taxdetails&amp;id=707720" TargetMode="External"/><Relationship Id="rId785" Type="http://schemas.openxmlformats.org/officeDocument/2006/relationships/hyperlink" Target="http://www.marinespecies.org/aphia.php?p=taxdetails&amp;id=160648" TargetMode="External"/><Relationship Id="rId992" Type="http://schemas.openxmlformats.org/officeDocument/2006/relationships/hyperlink" Target="http://www.marinespecies.org/aphia.php?p=taxdetails&amp;id=178207" TargetMode="External"/><Relationship Id="rId200" Type="http://schemas.openxmlformats.org/officeDocument/2006/relationships/hyperlink" Target="http://www.marinespecies.org/aphia.php?p=taxdetails&amp;id=146618" TargetMode="External"/><Relationship Id="rId438" Type="http://schemas.openxmlformats.org/officeDocument/2006/relationships/hyperlink" Target="http://www.marinespecies.org/aphia.php?p=taxdetails&amp;id=163655" TargetMode="External"/><Relationship Id="rId645" Type="http://schemas.openxmlformats.org/officeDocument/2006/relationships/hyperlink" Target="http://www.marinespecies.org/aphia.php?p=taxdetails&amp;id=109723" TargetMode="External"/><Relationship Id="rId852" Type="http://schemas.openxmlformats.org/officeDocument/2006/relationships/hyperlink" Target="http://www.marinespecies.org/aphia.php?p=taxdetails&amp;id=157430" TargetMode="External"/><Relationship Id="rId1068" Type="http://schemas.openxmlformats.org/officeDocument/2006/relationships/hyperlink" Target="http://www.marinespecies.org/aphia.php?p=taxdetails&amp;id=177121" TargetMode="External"/><Relationship Id="rId1275" Type="http://schemas.openxmlformats.org/officeDocument/2006/relationships/hyperlink" Target="http://www.marinespecies.org/aphia.php?p=taxdetails&amp;id=661267" TargetMode="External"/><Relationship Id="rId1482" Type="http://schemas.openxmlformats.org/officeDocument/2006/relationships/hyperlink" Target="http://www.marinespecies.org/aphia.php?p=taxdetails&amp;id=1304625" TargetMode="External"/><Relationship Id="rId505" Type="http://schemas.openxmlformats.org/officeDocument/2006/relationships/hyperlink" Target="http://www.marinespecies.org/aphia.php?p=taxdetails&amp;id=109474" TargetMode="External"/><Relationship Id="rId712" Type="http://schemas.openxmlformats.org/officeDocument/2006/relationships/hyperlink" Target="http://www.marinespecies.org/aphia.php?p=taxdetails&amp;id=110228" TargetMode="External"/><Relationship Id="rId1135" Type="http://schemas.openxmlformats.org/officeDocument/2006/relationships/hyperlink" Target="http://www.marinespecies.org/aphia.php?p=taxdetails&amp;id=249721" TargetMode="External"/><Relationship Id="rId1342" Type="http://schemas.openxmlformats.org/officeDocument/2006/relationships/hyperlink" Target="http://www.marinespecies.org/aphia.php?p=taxdetails&amp;id=576240" TargetMode="External"/><Relationship Id="rId1787" Type="http://schemas.openxmlformats.org/officeDocument/2006/relationships/hyperlink" Target="http://www.marinespecies.org/aphia.php?p=taxdetails&amp;id=575737" TargetMode="External"/><Relationship Id="rId79" Type="http://schemas.openxmlformats.org/officeDocument/2006/relationships/hyperlink" Target="http://www.marinespecies.org/aphia.php?p=taxdetails&amp;id=376667" TargetMode="External"/><Relationship Id="rId1202" Type="http://schemas.openxmlformats.org/officeDocument/2006/relationships/hyperlink" Target="http://www.marinespecies.org/aphia.php?p=taxdetails&amp;id=149158" TargetMode="External"/><Relationship Id="rId1647" Type="http://schemas.openxmlformats.org/officeDocument/2006/relationships/hyperlink" Target="http://www.marinespecies.org/aphia.php?p=taxdetails&amp;id=146222" TargetMode="External"/><Relationship Id="rId1507" Type="http://schemas.openxmlformats.org/officeDocument/2006/relationships/hyperlink" Target="http://www.marinespecies.org/aphia.php?p=taxdetails&amp;id=178583" TargetMode="External"/><Relationship Id="rId1714" Type="http://schemas.openxmlformats.org/officeDocument/2006/relationships/hyperlink" Target="http://www.marinespecies.org/aphia.php?p=taxdetails&amp;id=572035" TargetMode="External"/><Relationship Id="rId295" Type="http://schemas.openxmlformats.org/officeDocument/2006/relationships/hyperlink" Target="http://www.marinespecies.org/aphia.php?p=taxdetails&amp;id=625385" TargetMode="External"/><Relationship Id="rId155" Type="http://schemas.openxmlformats.org/officeDocument/2006/relationships/hyperlink" Target="http://www.marinespecies.org/aphia.php?p=taxdetails&amp;id=146551" TargetMode="External"/><Relationship Id="rId362" Type="http://schemas.openxmlformats.org/officeDocument/2006/relationships/hyperlink" Target="http://www.marinespecies.org/aphia.php?p=taxdetails&amp;id=623754" TargetMode="External"/><Relationship Id="rId1297" Type="http://schemas.openxmlformats.org/officeDocument/2006/relationships/hyperlink" Target="http://www.marinespecies.org/aphia.php?p=taxdetails&amp;id=157080" TargetMode="External"/><Relationship Id="rId222" Type="http://schemas.openxmlformats.org/officeDocument/2006/relationships/hyperlink" Target="http://www.marinespecies.org/aphia.php?p=taxdetails&amp;id=146644" TargetMode="External"/><Relationship Id="rId667" Type="http://schemas.openxmlformats.org/officeDocument/2006/relationships/hyperlink" Target="http://www.marinespecies.org/aphia.php?p=taxdetails&amp;id=233024" TargetMode="External"/><Relationship Id="rId874" Type="http://schemas.openxmlformats.org/officeDocument/2006/relationships/hyperlink" Target="http://www.marinespecies.org/aphia.php?p=taxdetails&amp;id=345531" TargetMode="External"/><Relationship Id="rId527" Type="http://schemas.openxmlformats.org/officeDocument/2006/relationships/hyperlink" Target="http://www.marinespecies.org/aphia.php?p=taxdetails&amp;id=%20149152" TargetMode="External"/><Relationship Id="rId734" Type="http://schemas.openxmlformats.org/officeDocument/2006/relationships/hyperlink" Target="http://www.marinespecies.org/aphia.php?p=taxdetails&amp;id=109468" TargetMode="External"/><Relationship Id="rId941" Type="http://schemas.openxmlformats.org/officeDocument/2006/relationships/hyperlink" Target="http://www.marinespecies.org/aphia.php?p=taxdetails&amp;id=149151" TargetMode="External"/><Relationship Id="rId1157" Type="http://schemas.openxmlformats.org/officeDocument/2006/relationships/hyperlink" Target="http://www.marinespecies.org/aphia.php?p=taxdetails&amp;id=162865" TargetMode="External"/><Relationship Id="rId1364" Type="http://schemas.openxmlformats.org/officeDocument/2006/relationships/hyperlink" Target="http://www.marinespecies.org/aphia.php?p=taxdetails&amp;id=672034" TargetMode="External"/><Relationship Id="rId1571" Type="http://schemas.openxmlformats.org/officeDocument/2006/relationships/hyperlink" Target="http://www.marinespecies.org/aphia.php?p=taxdetails&amp;id=1359367" TargetMode="External"/><Relationship Id="rId70" Type="http://schemas.openxmlformats.org/officeDocument/2006/relationships/hyperlink" Target="http://www.marinespecies.org/aphia.php?p=taxdetails&amp;id=376667" TargetMode="External"/><Relationship Id="rId801" Type="http://schemas.openxmlformats.org/officeDocument/2006/relationships/hyperlink" Target="http://www.marinespecies.org/aphia.php?p=taxdetails&amp;id=149124" TargetMode="External"/><Relationship Id="rId1017" Type="http://schemas.openxmlformats.org/officeDocument/2006/relationships/hyperlink" Target="http://www.marinespecies.org/aphia.php?p=taxdetails&amp;id=162903" TargetMode="External"/><Relationship Id="rId1224" Type="http://schemas.openxmlformats.org/officeDocument/2006/relationships/hyperlink" Target="http://www.marinespecies.org/aphia.php?p=taxdetails&amp;id=160537" TargetMode="External"/><Relationship Id="rId1431" Type="http://schemas.openxmlformats.org/officeDocument/2006/relationships/hyperlink" Target="http://www.marinespecies.org/aphia.php?p=taxdetails&amp;id=576706" TargetMode="External"/><Relationship Id="rId1669" Type="http://schemas.openxmlformats.org/officeDocument/2006/relationships/hyperlink" Target="http://www.marinespecies.org/aphia.php?p=taxdetails&amp;id=149073" TargetMode="External"/><Relationship Id="rId1529" Type="http://schemas.openxmlformats.org/officeDocument/2006/relationships/hyperlink" Target="http://www.marinespecies.org/aphia.php?p=taxdetails&amp;id=248145" TargetMode="External"/><Relationship Id="rId1736" Type="http://schemas.openxmlformats.org/officeDocument/2006/relationships/hyperlink" Target="http://www.marinespecies.org/aphia.php?p=taxdetails&amp;id=248127" TargetMode="External"/><Relationship Id="rId28" Type="http://schemas.openxmlformats.org/officeDocument/2006/relationships/hyperlink" Target="http://www.marinespecies.org/aphia.php?p=taxdetails&amp;id=17657" TargetMode="External"/><Relationship Id="rId1803" Type="http://schemas.openxmlformats.org/officeDocument/2006/relationships/hyperlink" Target="http://www.marinespecies.org/aphia.php?p=taxdetails&amp;id=600817" TargetMode="External"/><Relationship Id="rId177" Type="http://schemas.openxmlformats.org/officeDocument/2006/relationships/hyperlink" Target="http://www.marinespecies.org/aphia.php?p=taxdetails&amp;id=146603" TargetMode="External"/><Relationship Id="rId384" Type="http://schemas.openxmlformats.org/officeDocument/2006/relationships/hyperlink" Target="http://www.marinespecies.org/aphia.php?p=taxdetails&amp;id=106281" TargetMode="External"/><Relationship Id="rId591" Type="http://schemas.openxmlformats.org/officeDocument/2006/relationships/hyperlink" Target="http://www.marinespecies.org/aphia.php?p=taxdetails&amp;id=177138" TargetMode="External"/><Relationship Id="rId244" Type="http://schemas.openxmlformats.org/officeDocument/2006/relationships/hyperlink" Target="http://www.marinespecies.org/aphia.php?p=taxdetails&amp;id=177464" TargetMode="External"/><Relationship Id="rId689" Type="http://schemas.openxmlformats.org/officeDocument/2006/relationships/hyperlink" Target="http://www.marinespecies.org/aphia.php?p=taxdetails&amp;id=110155" TargetMode="External"/><Relationship Id="rId896" Type="http://schemas.openxmlformats.org/officeDocument/2006/relationships/hyperlink" Target="http://www.marinespecies.org/aphia.php?p=taxdetails&amp;id=149011" TargetMode="External"/><Relationship Id="rId1081" Type="http://schemas.openxmlformats.org/officeDocument/2006/relationships/hyperlink" Target="http://www.marinespecies.org/aphia.php?p=taxdetails&amp;id=146545" TargetMode="External"/><Relationship Id="rId451" Type="http://schemas.openxmlformats.org/officeDocument/2006/relationships/hyperlink" Target="http://www.marinespecies.org/aphia.php?p=taxdetails&amp;id=175319" TargetMode="External"/><Relationship Id="rId549" Type="http://schemas.openxmlformats.org/officeDocument/2006/relationships/hyperlink" Target="http://www.marinespecies.org/aphia.php?p=taxdetails&amp;id=175438" TargetMode="External"/><Relationship Id="rId756" Type="http://schemas.openxmlformats.org/officeDocument/2006/relationships/hyperlink" Target="http://www.marinespecies.org/aphia.php?p=taxdetails&amp;id=160563" TargetMode="External"/><Relationship Id="rId1179" Type="http://schemas.openxmlformats.org/officeDocument/2006/relationships/hyperlink" Target="http://www.marinespecies.org/aphia.php?p=taxdetails&amp;id=156613" TargetMode="External"/><Relationship Id="rId1386" Type="http://schemas.openxmlformats.org/officeDocument/2006/relationships/hyperlink" Target="http://www.marinespecies.org/aphia.php?p=taxdetails&amp;id=163975" TargetMode="External"/><Relationship Id="rId1593" Type="http://schemas.openxmlformats.org/officeDocument/2006/relationships/hyperlink" Target="http://www.marinespecies.org/aphia.php?p=taxdetails&amp;id=608478" TargetMode="External"/><Relationship Id="rId104" Type="http://schemas.openxmlformats.org/officeDocument/2006/relationships/hyperlink" Target="http://www.marinespecies.org/aphia.php?p=taxdetails&amp;id=149122" TargetMode="External"/><Relationship Id="rId311" Type="http://schemas.openxmlformats.org/officeDocument/2006/relationships/hyperlink" Target="http://www.marinespecies.org/aphia.php?p=taxdetails&amp;id=162770" TargetMode="External"/><Relationship Id="rId409" Type="http://schemas.openxmlformats.org/officeDocument/2006/relationships/hyperlink" Target="http://www.marinespecies.org/aphia.php?p=taxdetails&amp;id=149135" TargetMode="External"/><Relationship Id="rId963" Type="http://schemas.openxmlformats.org/officeDocument/2006/relationships/hyperlink" Target="http://www.marinespecies.org/aphia.php?p=taxdetails&amp;id=163404" TargetMode="External"/><Relationship Id="rId1039" Type="http://schemas.openxmlformats.org/officeDocument/2006/relationships/hyperlink" Target="http://www.marinespecies.org/aphia.php?p=taxdetails&amp;id=146572" TargetMode="External"/><Relationship Id="rId1246" Type="http://schemas.openxmlformats.org/officeDocument/2006/relationships/hyperlink" Target="http://www.marinespecies.org/aphia.php?p=taxdetails&amp;id=149079" TargetMode="External"/><Relationship Id="rId92" Type="http://schemas.openxmlformats.org/officeDocument/2006/relationships/hyperlink" Target="http://www.marinespecies.org/aphia.php?p=taxdetails&amp;id=156621" TargetMode="External"/><Relationship Id="rId616" Type="http://schemas.openxmlformats.org/officeDocument/2006/relationships/hyperlink" Target="http://www.marinespecies.org/aphia.php?p=taxdetails&amp;id=146590" TargetMode="External"/><Relationship Id="rId823" Type="http://schemas.openxmlformats.org/officeDocument/2006/relationships/hyperlink" Target="http://www.marinespecies.org/aphia.php?p=taxdetails&amp;id=163089" TargetMode="External"/><Relationship Id="rId1453" Type="http://schemas.openxmlformats.org/officeDocument/2006/relationships/hyperlink" Target="http://www.marinespecies.org/aphia.php?p=taxdetails&amp;id=609286" TargetMode="External"/><Relationship Id="rId1660" Type="http://schemas.openxmlformats.org/officeDocument/2006/relationships/hyperlink" Target="http://www.marinespecies.org/aphia.php?p=taxdetails&amp;id=149093" TargetMode="External"/><Relationship Id="rId1758" Type="http://schemas.openxmlformats.org/officeDocument/2006/relationships/hyperlink" Target="http://www.marinespecies.org/aphia.php?p=taxdetails&amp;id=157248" TargetMode="External"/><Relationship Id="rId1106" Type="http://schemas.openxmlformats.org/officeDocument/2006/relationships/hyperlink" Target="http://www.marinespecies.org/aphia.php?p=taxdetails&amp;id=106285" TargetMode="External"/><Relationship Id="rId1313" Type="http://schemas.openxmlformats.org/officeDocument/2006/relationships/hyperlink" Target="http://www.marinespecies.org/aphia.php?p=taxdetails&amp;id=612499" TargetMode="External"/><Relationship Id="rId1520" Type="http://schemas.openxmlformats.org/officeDocument/2006/relationships/hyperlink" Target="http://www.marinespecies.org/aphia.php?p=taxdetails&amp;id=134524" TargetMode="External"/><Relationship Id="rId1618" Type="http://schemas.openxmlformats.org/officeDocument/2006/relationships/hyperlink" Target="http://www.marinespecies.org/aphia.php?p=taxdetails&amp;id=608429" TargetMode="External"/><Relationship Id="rId1825" Type="http://schemas.openxmlformats.org/officeDocument/2006/relationships/hyperlink" Target="http://www.marinespecies.org/aphia.php?p=taxdetails&amp;id=149112" TargetMode="External"/><Relationship Id="rId199" Type="http://schemas.openxmlformats.org/officeDocument/2006/relationships/hyperlink" Target="http://www.marinespecies.org/aphia.php?p=taxdetails&amp;id=146618" TargetMode="External"/><Relationship Id="rId266" Type="http://schemas.openxmlformats.org/officeDocument/2006/relationships/hyperlink" Target="http://www.marinespecies.org/aphia.php?p=taxdetails&amp;id=146557" TargetMode="External"/><Relationship Id="rId473" Type="http://schemas.openxmlformats.org/officeDocument/2006/relationships/hyperlink" Target="http://www.marinespecies.org/aphia.php?p=taxdetails&amp;id=157061" TargetMode="External"/><Relationship Id="rId680" Type="http://schemas.openxmlformats.org/officeDocument/2006/relationships/hyperlink" Target="http://www.marinespecies.org/aphia.php?p=taxdetails&amp;id=110001" TargetMode="External"/><Relationship Id="rId126" Type="http://schemas.openxmlformats.org/officeDocument/2006/relationships/hyperlink" Target="http://www.marinespecies.org/aphia.php?p=taxdetails&amp;id=149291" TargetMode="External"/><Relationship Id="rId333" Type="http://schemas.openxmlformats.org/officeDocument/2006/relationships/hyperlink" Target="http://www.marinespecies.org/aphia.php?p=taxdetails&amp;id=555950" TargetMode="External"/><Relationship Id="rId540" Type="http://schemas.openxmlformats.org/officeDocument/2006/relationships/hyperlink" Target="http://www.marinespecies.org/aphia.php?p=taxdetails&amp;id=571655" TargetMode="External"/><Relationship Id="rId778" Type="http://schemas.openxmlformats.org/officeDocument/2006/relationships/hyperlink" Target="http://www.marinespecies.org/aphia.php?p=taxdetails&amp;id=409645" TargetMode="External"/><Relationship Id="rId985" Type="http://schemas.openxmlformats.org/officeDocument/2006/relationships/hyperlink" Target="http://www.marinespecies.org/aphia.php?p=taxdetails&amp;id=110295" TargetMode="External"/><Relationship Id="rId1170" Type="http://schemas.openxmlformats.org/officeDocument/2006/relationships/hyperlink" Target="http://www.marinespecies.org/aphia.php?p=taxdetails&amp;id=156611" TargetMode="External"/><Relationship Id="rId638" Type="http://schemas.openxmlformats.org/officeDocument/2006/relationships/hyperlink" Target="http://www.marinespecies.org/aphia.php?p=taxdetails&amp;id=109603" TargetMode="External"/><Relationship Id="rId845" Type="http://schemas.openxmlformats.org/officeDocument/2006/relationships/hyperlink" Target="http://www.marinespecies.org/aphia.php?p=taxdetails&amp;id=148909" TargetMode="External"/><Relationship Id="rId1030" Type="http://schemas.openxmlformats.org/officeDocument/2006/relationships/hyperlink" Target="http://www.marinespecies.org/aphia.php?p=taxdetails&amp;id=149286" TargetMode="External"/><Relationship Id="rId1268" Type="http://schemas.openxmlformats.org/officeDocument/2006/relationships/hyperlink" Target="http://www.marinespecies.org/aphia.php?p=taxdetails&amp;id=149538" TargetMode="External"/><Relationship Id="rId1475" Type="http://schemas.openxmlformats.org/officeDocument/2006/relationships/hyperlink" Target="http://www.marinespecies.org/aphia.php?p=taxdetails&amp;id=846302" TargetMode="External"/><Relationship Id="rId1682" Type="http://schemas.openxmlformats.org/officeDocument/2006/relationships/hyperlink" Target="http://www.marinespecies.org/aphia.php?p=taxdetails&amp;id=625389" TargetMode="External"/><Relationship Id="rId400" Type="http://schemas.openxmlformats.org/officeDocument/2006/relationships/hyperlink" Target="http://www.marinespecies.org/aphia.php?p=taxdetails&amp;id=106316" TargetMode="External"/><Relationship Id="rId705" Type="http://schemas.openxmlformats.org/officeDocument/2006/relationships/hyperlink" Target="http://www.marinespecies.org/aphia.php?p=taxdetails&amp;id=110214" TargetMode="External"/><Relationship Id="rId1128" Type="http://schemas.openxmlformats.org/officeDocument/2006/relationships/hyperlink" Target="http://www.marinespecies.org/aphia.php?p=taxdetails&amp;id=157258" TargetMode="External"/><Relationship Id="rId1335" Type="http://schemas.openxmlformats.org/officeDocument/2006/relationships/hyperlink" Target="http://www.marinespecies.org/aphia.php?p=taxdetails&amp;id=572054" TargetMode="External"/><Relationship Id="rId1542" Type="http://schemas.openxmlformats.org/officeDocument/2006/relationships/hyperlink" Target="http://www.marinespecies.org/aphia.php?p=taxdetails&amp;id=105513" TargetMode="External"/><Relationship Id="rId912" Type="http://schemas.openxmlformats.org/officeDocument/2006/relationships/hyperlink" Target="http://www.marinespecies.org/aphia.php?p=taxdetails&amp;id=661267" TargetMode="External"/><Relationship Id="rId41" Type="http://schemas.openxmlformats.org/officeDocument/2006/relationships/hyperlink" Target="http://www.marinespecies.org/aphia.php?p=taxdetails&amp;id=17657" TargetMode="External"/><Relationship Id="rId1402" Type="http://schemas.openxmlformats.org/officeDocument/2006/relationships/hyperlink" Target="http://www.marinespecies.org/aphia.php?p=taxdetails&amp;id=580116" TargetMode="External"/><Relationship Id="rId1707" Type="http://schemas.openxmlformats.org/officeDocument/2006/relationships/hyperlink" Target="http://www.marinespecies.org/aphia.php?p=taxdetails&amp;id=163408" TargetMode="External"/><Relationship Id="rId190" Type="http://schemas.openxmlformats.org/officeDocument/2006/relationships/hyperlink" Target="http://www.marinespecies.org/aphia.php?p=taxdetails&amp;id=177507" TargetMode="External"/><Relationship Id="rId288" Type="http://schemas.openxmlformats.org/officeDocument/2006/relationships/hyperlink" Target="http://www.marinespecies.org/aphia.php?p=taxdetails&amp;id=146558" TargetMode="External"/><Relationship Id="rId495" Type="http://schemas.openxmlformats.org/officeDocument/2006/relationships/hyperlink" Target="http://www.marinespecies.org/aphia.php?p=taxdetails&amp;id=707720" TargetMode="External"/><Relationship Id="rId148" Type="http://schemas.openxmlformats.org/officeDocument/2006/relationships/hyperlink" Target="http://www.marinespecies.org/aphia.php?p=taxdetails&amp;id=148945" TargetMode="External"/><Relationship Id="rId355" Type="http://schemas.openxmlformats.org/officeDocument/2006/relationships/hyperlink" Target="http://www.marinespecies.org/aphia.php?p=taxdetails&amp;id=109993" TargetMode="External"/><Relationship Id="rId562" Type="http://schemas.openxmlformats.org/officeDocument/2006/relationships/hyperlink" Target="http://www.marinespecies.org/aphia.php?p=taxdetails&amp;id=146567" TargetMode="External"/><Relationship Id="rId1192" Type="http://schemas.openxmlformats.org/officeDocument/2006/relationships/hyperlink" Target="http://www.marinespecies.org/aphia.php?p=taxdetails&amp;id=156623" TargetMode="External"/><Relationship Id="rId215" Type="http://schemas.openxmlformats.org/officeDocument/2006/relationships/hyperlink" Target="http://www.marinespecies.org/aphia.php?p=taxdetails&amp;id=177484" TargetMode="External"/><Relationship Id="rId422" Type="http://schemas.openxmlformats.org/officeDocument/2006/relationships/hyperlink" Target="http://www.marinespecies.org/aphia.php?p=taxdetails&amp;id=163522" TargetMode="External"/><Relationship Id="rId867" Type="http://schemas.openxmlformats.org/officeDocument/2006/relationships/hyperlink" Target="http://www.marinespecies.org/aphia.php?p=taxdetails&amp;id=149073" TargetMode="External"/><Relationship Id="rId1052" Type="http://schemas.openxmlformats.org/officeDocument/2006/relationships/hyperlink" Target="http://www.marinespecies.org/aphia.php?p=taxdetails&amp;id=162673" TargetMode="External"/><Relationship Id="rId1497" Type="http://schemas.openxmlformats.org/officeDocument/2006/relationships/hyperlink" Target="http://www.marinespecies.org/aphia.php?p=taxdetails&amp;id=610934" TargetMode="External"/><Relationship Id="rId727" Type="http://schemas.openxmlformats.org/officeDocument/2006/relationships/hyperlink" Target="http://www.marinespecies.org/aphia.php?p=taxdetails&amp;id=109714" TargetMode="External"/><Relationship Id="rId934" Type="http://schemas.openxmlformats.org/officeDocument/2006/relationships/hyperlink" Target="http://www.marinespecies.org/aphia.php?p=taxdetails&amp;id=149596" TargetMode="External"/><Relationship Id="rId1357" Type="http://schemas.openxmlformats.org/officeDocument/2006/relationships/hyperlink" Target="http://www.marinespecies.org/aphia.php?p=taxdetails&amp;id=249713" TargetMode="External"/><Relationship Id="rId1564" Type="http://schemas.openxmlformats.org/officeDocument/2006/relationships/hyperlink" Target="http://www.marinespecies.org/aphia.php?p=taxdetails&amp;id=704932" TargetMode="External"/><Relationship Id="rId1771" Type="http://schemas.openxmlformats.org/officeDocument/2006/relationships/hyperlink" Target="http://www.marinespecies.org/aphia.php?p=taxdetails&amp;id=345491" TargetMode="External"/><Relationship Id="rId63" Type="http://schemas.openxmlformats.org/officeDocument/2006/relationships/hyperlink" Target="http://www.marinespecies.org/aphia.php?p=taxdetails&amp;id=376667" TargetMode="External"/><Relationship Id="rId1217" Type="http://schemas.openxmlformats.org/officeDocument/2006/relationships/hyperlink" Target="http://www.marinespecies.org/aphia.php?p=taxdetails&amp;id=149131" TargetMode="External"/><Relationship Id="rId1424" Type="http://schemas.openxmlformats.org/officeDocument/2006/relationships/hyperlink" Target="http://www.marinespecies.org/aphia.php?p=taxdetails&amp;id=577877" TargetMode="External"/><Relationship Id="rId1631" Type="http://schemas.openxmlformats.org/officeDocument/2006/relationships/hyperlink" Target="http://www.marinespecies.org/aphia.php?p=taxdetails&amp;id=248145" TargetMode="External"/><Relationship Id="rId1729" Type="http://schemas.openxmlformats.org/officeDocument/2006/relationships/hyperlink" Target="http://www.marinespecies.org/aphia.php?p=taxdetails&amp;id=578342" TargetMode="External"/><Relationship Id="rId377" Type="http://schemas.openxmlformats.org/officeDocument/2006/relationships/hyperlink" Target="http://www.marinespecies.org/aphia.php?p=taxdetails&amp;id=149629" TargetMode="External"/><Relationship Id="rId584" Type="http://schemas.openxmlformats.org/officeDocument/2006/relationships/hyperlink" Target="http://www.marinespecies.org/aphia.php?p=taxdetails&amp;id=177122" TargetMode="External"/><Relationship Id="rId5" Type="http://schemas.openxmlformats.org/officeDocument/2006/relationships/hyperlink" Target="http://www.marinespecies.org/aphia.php?p=taxdetails&amp;id=157061" TargetMode="External"/><Relationship Id="rId237" Type="http://schemas.openxmlformats.org/officeDocument/2006/relationships/hyperlink" Target="http://www.marinespecies.org/aphia.php?p=taxdetails&amp;id=146645" TargetMode="External"/><Relationship Id="rId791" Type="http://schemas.openxmlformats.org/officeDocument/2006/relationships/hyperlink" Target="http://www.marinespecies.org/aphia.php?p=taxdetails&amp;id=162823" TargetMode="External"/><Relationship Id="rId889" Type="http://schemas.openxmlformats.org/officeDocument/2006/relationships/hyperlink" Target="http://www.marinespecies.org/aphia.php?p=taxdetails&amp;id=149489" TargetMode="External"/><Relationship Id="rId1074" Type="http://schemas.openxmlformats.org/officeDocument/2006/relationships/hyperlink" Target="http://www.marinespecies.org/aphia.php?p=taxdetails&amp;id=177155" TargetMode="External"/><Relationship Id="rId444" Type="http://schemas.openxmlformats.org/officeDocument/2006/relationships/hyperlink" Target="http://www.marinespecies.org/aphia.php?p=taxdetails&amp;id=661267" TargetMode="External"/><Relationship Id="rId651" Type="http://schemas.openxmlformats.org/officeDocument/2006/relationships/hyperlink" Target="http://www.marinespecies.org/aphia.php?p=taxdetails&amp;id=109766" TargetMode="External"/><Relationship Id="rId749" Type="http://schemas.openxmlformats.org/officeDocument/2006/relationships/hyperlink" Target="http://www.marinespecies.org/aphia.php?p=taxdetails&amp;id=115106" TargetMode="External"/><Relationship Id="rId1281" Type="http://schemas.openxmlformats.org/officeDocument/2006/relationships/hyperlink" Target="http://www.marinespecies.org/aphia.php?p=taxdetails&amp;id=172725" TargetMode="External"/><Relationship Id="rId1379" Type="http://schemas.openxmlformats.org/officeDocument/2006/relationships/hyperlink" Target="http://www.marinespecies.org/aphia.php?p=taxdetails&amp;id=178962" TargetMode="External"/><Relationship Id="rId1586" Type="http://schemas.openxmlformats.org/officeDocument/2006/relationships/hyperlink" Target="http://www.marinespecies.org/aphia.php?p=taxdetails&amp;id=572036" TargetMode="External"/><Relationship Id="rId304" Type="http://schemas.openxmlformats.org/officeDocument/2006/relationships/hyperlink" Target="http://www.marinespecies.org/aphia.php?p=taxdetails&amp;id=837255" TargetMode="External"/><Relationship Id="rId511" Type="http://schemas.openxmlformats.org/officeDocument/2006/relationships/hyperlink" Target="http://www.marinespecies.org/aphia.php?p=taxdetails&amp;id=162741" TargetMode="External"/><Relationship Id="rId609" Type="http://schemas.openxmlformats.org/officeDocument/2006/relationships/hyperlink" Target="http://www.marinespecies.org/aphia.php?p=taxdetails&amp;id=177659" TargetMode="External"/><Relationship Id="rId956" Type="http://schemas.openxmlformats.org/officeDocument/2006/relationships/hyperlink" Target="http://www.marinespecies.org/aphia.php?p=taxdetails&amp;id=248129" TargetMode="External"/><Relationship Id="rId1141" Type="http://schemas.openxmlformats.org/officeDocument/2006/relationships/hyperlink" Target="http://www.marinespecies.org/aphia.php?p=taxdetails&amp;id=109837" TargetMode="External"/><Relationship Id="rId1239" Type="http://schemas.openxmlformats.org/officeDocument/2006/relationships/hyperlink" Target="http://www.marinespecies.org/aphia.php?p=taxdetails&amp;id=149069" TargetMode="External"/><Relationship Id="rId1793" Type="http://schemas.openxmlformats.org/officeDocument/2006/relationships/hyperlink" Target="http://www.marinespecies.org/aphia.php?p=taxdetails&amp;id=1289276" TargetMode="External"/><Relationship Id="rId85" Type="http://schemas.openxmlformats.org/officeDocument/2006/relationships/hyperlink" Target="http://www.marinespecies.org/aphia.php?p=taxdetails&amp;id=163137" TargetMode="External"/><Relationship Id="rId816" Type="http://schemas.openxmlformats.org/officeDocument/2006/relationships/hyperlink" Target="http://www.marinespecies.org/aphia.php?p=taxdetails&amp;id=163049" TargetMode="External"/><Relationship Id="rId1001" Type="http://schemas.openxmlformats.org/officeDocument/2006/relationships/hyperlink" Target="http://www.marinespecies.org/aphia.php?p=taxdetails&amp;id=663583" TargetMode="External"/><Relationship Id="rId1446" Type="http://schemas.openxmlformats.org/officeDocument/2006/relationships/hyperlink" Target="http://www.marinespecies.org/aphia.php?p=taxdetails&amp;id=160513" TargetMode="External"/><Relationship Id="rId1653" Type="http://schemas.openxmlformats.org/officeDocument/2006/relationships/hyperlink" Target="http://www.marinespecies.org/aphia.php?p=taxdetails&amp;id=149191" TargetMode="External"/><Relationship Id="rId1306" Type="http://schemas.openxmlformats.org/officeDocument/2006/relationships/hyperlink" Target="http://www.marinespecies.org/aphia.php?p=taxdetails&amp;id=612501" TargetMode="External"/><Relationship Id="rId1513" Type="http://schemas.openxmlformats.org/officeDocument/2006/relationships/hyperlink" Target="http://www.marinespecies.org/aphia.php?p=taxdetails&amp;id=577724" TargetMode="External"/><Relationship Id="rId1720" Type="http://schemas.openxmlformats.org/officeDocument/2006/relationships/hyperlink" Target="http://www.marinespecies.org/aphia.php?p=taxdetails&amp;id=572080" TargetMode="External"/><Relationship Id="rId12" Type="http://schemas.openxmlformats.org/officeDocument/2006/relationships/hyperlink" Target="http://www.marinespecies.org/aphia.php?p=taxdetails&amp;id=531445" TargetMode="External"/><Relationship Id="rId1818" Type="http://schemas.openxmlformats.org/officeDocument/2006/relationships/hyperlink" Target="http://www.marinespecies.org/aphia.php?p=taxdetails&amp;id=149045" TargetMode="External"/><Relationship Id="rId161" Type="http://schemas.openxmlformats.org/officeDocument/2006/relationships/hyperlink" Target="http://www.marinespecies.org/aphia.php?p=taxdetails&amp;id=146677" TargetMode="External"/><Relationship Id="rId399" Type="http://schemas.openxmlformats.org/officeDocument/2006/relationships/hyperlink" Target="http://www.marinespecies.org/aphia.php?p=taxdetails&amp;id=106314" TargetMode="External"/><Relationship Id="rId259" Type="http://schemas.openxmlformats.org/officeDocument/2006/relationships/hyperlink" Target="http://www.marinespecies.org/aphia.php?p=taxdetails&amp;id=146557" TargetMode="External"/><Relationship Id="rId466" Type="http://schemas.openxmlformats.org/officeDocument/2006/relationships/hyperlink" Target="http://www.marinespecies.org/aphia.php?p=taxdetails&amp;id=175932" TargetMode="External"/><Relationship Id="rId673" Type="http://schemas.openxmlformats.org/officeDocument/2006/relationships/hyperlink" Target="http://www.marinespecies.org/aphia.php?p=taxdetails&amp;id=109392" TargetMode="External"/><Relationship Id="rId880" Type="http://schemas.openxmlformats.org/officeDocument/2006/relationships/hyperlink" Target="http://www.marinespecies.org/aphia.php?p=taxdetails&amp;id=148934" TargetMode="External"/><Relationship Id="rId1096" Type="http://schemas.openxmlformats.org/officeDocument/2006/relationships/hyperlink" Target="http://www.marinespecies.org/aphia.php?p=taxdetails&amp;id=156692" TargetMode="External"/><Relationship Id="rId119" Type="http://schemas.openxmlformats.org/officeDocument/2006/relationships/hyperlink" Target="http://www.marinespecies.org/aphia.php?p=taxdetails&amp;id=149291" TargetMode="External"/><Relationship Id="rId326" Type="http://schemas.openxmlformats.org/officeDocument/2006/relationships/hyperlink" Target="http://www.marinespecies.org/aphia.php?p=taxdetails&amp;id=661256" TargetMode="External"/><Relationship Id="rId533" Type="http://schemas.openxmlformats.org/officeDocument/2006/relationships/hyperlink" Target="http://www.marinespecies.org/aphia.php?p=taxdetails&amp;id=149221" TargetMode="External"/><Relationship Id="rId978" Type="http://schemas.openxmlformats.org/officeDocument/2006/relationships/hyperlink" Target="https://www.marinespecies.org/aphia.php?p=taxdetails&amp;id=162728" TargetMode="External"/><Relationship Id="rId1163" Type="http://schemas.openxmlformats.org/officeDocument/2006/relationships/hyperlink" Target="http://www.marinespecies.org/aphia.php?p=taxdetails&amp;id=149124" TargetMode="External"/><Relationship Id="rId1370" Type="http://schemas.openxmlformats.org/officeDocument/2006/relationships/hyperlink" Target="http://www.marinespecies.org/aphia.php?p=taxdetails&amp;id=249712" TargetMode="External"/><Relationship Id="rId740" Type="http://schemas.openxmlformats.org/officeDocument/2006/relationships/hyperlink" Target="http://www.marinespecies.org/aphia.php?p=taxdetails&amp;id=109519" TargetMode="External"/><Relationship Id="rId838" Type="http://schemas.openxmlformats.org/officeDocument/2006/relationships/hyperlink" Target="http://www.marinespecies.org/aphia.php?p=taxdetails&amp;id=149271" TargetMode="External"/><Relationship Id="rId1023" Type="http://schemas.openxmlformats.org/officeDocument/2006/relationships/hyperlink" Target="http://www.marinespecies.org/aphia.php?p=taxdetails&amp;id=163356" TargetMode="External"/><Relationship Id="rId1468" Type="http://schemas.openxmlformats.org/officeDocument/2006/relationships/hyperlink" Target="http://www.marinespecies.org/aphia.php?p=taxdetails&amp;id=248134" TargetMode="External"/><Relationship Id="rId1675" Type="http://schemas.openxmlformats.org/officeDocument/2006/relationships/hyperlink" Target="http://www.marinespecies.org/aphia.php?p=taxdetails&amp;id=1304629" TargetMode="External"/><Relationship Id="rId600" Type="http://schemas.openxmlformats.org/officeDocument/2006/relationships/hyperlink" Target="http://www.marinespecies.org/aphia.php?p=taxdetails&amp;id=177588" TargetMode="External"/><Relationship Id="rId1230" Type="http://schemas.openxmlformats.org/officeDocument/2006/relationships/hyperlink" Target="http://www.marinespecies.org/aphia.php?p=taxdetails&amp;id=149168" TargetMode="External"/><Relationship Id="rId1328" Type="http://schemas.openxmlformats.org/officeDocument/2006/relationships/hyperlink" Target="http://www.marinespecies.org/aphia.php?p=taxdetails&amp;id=163479" TargetMode="External"/><Relationship Id="rId1535" Type="http://schemas.openxmlformats.org/officeDocument/2006/relationships/hyperlink" Target="http://www.marinespecies.org/aphia.php?p=taxdetails&amp;id=494102" TargetMode="External"/><Relationship Id="rId905" Type="http://schemas.openxmlformats.org/officeDocument/2006/relationships/hyperlink" Target="http://www.marinespecies.org/aphia.php?p=taxdetails&amp;id=149360" TargetMode="External"/><Relationship Id="rId1742" Type="http://schemas.openxmlformats.org/officeDocument/2006/relationships/hyperlink" Target="http://www.marinespecies.org/aphia.php?p=taxdetails&amp;id=162725" TargetMode="External"/><Relationship Id="rId34" Type="http://schemas.openxmlformats.org/officeDocument/2006/relationships/hyperlink" Target="http://www.marinespecies.org/aphia.php?p=taxdetails&amp;id=17657" TargetMode="External"/><Relationship Id="rId1602" Type="http://schemas.openxmlformats.org/officeDocument/2006/relationships/hyperlink" Target="http://www.marinespecies.org/aphia.php?p=taxdetails&amp;id=163100" TargetMode="External"/><Relationship Id="rId183" Type="http://schemas.openxmlformats.org/officeDocument/2006/relationships/hyperlink" Target="http://www.marinespecies.org/aphia.php?p=taxdetails&amp;id=177506" TargetMode="External"/><Relationship Id="rId390" Type="http://schemas.openxmlformats.org/officeDocument/2006/relationships/hyperlink" Target="http://www.marinespecies.org/aphia.php?p=taxdetails&amp;id=572014" TargetMode="External"/><Relationship Id="rId250" Type="http://schemas.openxmlformats.org/officeDocument/2006/relationships/hyperlink" Target="http://www.marinespecies.org/aphia.php?p=taxdetails&amp;id=177431" TargetMode="External"/><Relationship Id="rId488" Type="http://schemas.openxmlformats.org/officeDocument/2006/relationships/hyperlink" Target="http://www.marinespecies.org/aphia.php?p=taxdetails&amp;id=162704" TargetMode="External"/><Relationship Id="rId695" Type="http://schemas.openxmlformats.org/officeDocument/2006/relationships/hyperlink" Target="http://www.marinespecies.org/aphia.php?p=taxdetails&amp;id=109549" TargetMode="External"/><Relationship Id="rId110" Type="http://schemas.openxmlformats.org/officeDocument/2006/relationships/hyperlink" Target="http://www.marinespecies.org/aphia.php?p=taxdetails&amp;id=149297" TargetMode="External"/><Relationship Id="rId348" Type="http://schemas.openxmlformats.org/officeDocument/2006/relationships/hyperlink" Target="http://www.marinespecies.org/aphia.php?p=taxdetails&amp;id=232546" TargetMode="External"/><Relationship Id="rId555" Type="http://schemas.openxmlformats.org/officeDocument/2006/relationships/hyperlink" Target="http://www.marinespecies.org/aphia.php?p=taxdetails&amp;id=163016" TargetMode="External"/><Relationship Id="rId762" Type="http://schemas.openxmlformats.org/officeDocument/2006/relationships/hyperlink" Target="http://www.marinespecies.org/aphia.php?p=taxdetails&amp;id=157246" TargetMode="External"/><Relationship Id="rId1185" Type="http://schemas.openxmlformats.org/officeDocument/2006/relationships/hyperlink" Target="http://www.marinespecies.org/aphia.php?p=taxdetails&amp;id=1296550" TargetMode="External"/><Relationship Id="rId1392" Type="http://schemas.openxmlformats.org/officeDocument/2006/relationships/hyperlink" Target="http://www.marinespecies.org/aphia.php?p=taxdetails&amp;id=160551" TargetMode="External"/><Relationship Id="rId208" Type="http://schemas.openxmlformats.org/officeDocument/2006/relationships/hyperlink" Target="http://www.marinespecies.org/aphia.php?p=taxdetails&amp;id=177490" TargetMode="External"/><Relationship Id="rId415" Type="http://schemas.openxmlformats.org/officeDocument/2006/relationships/hyperlink" Target="http://www.marinespecies.org/aphia.php?p=taxdetails&amp;id=149043" TargetMode="External"/><Relationship Id="rId622" Type="http://schemas.openxmlformats.org/officeDocument/2006/relationships/hyperlink" Target="http://www.marinespecies.org/aphia.php?p=taxdetails&amp;id=578476" TargetMode="External"/><Relationship Id="rId1045" Type="http://schemas.openxmlformats.org/officeDocument/2006/relationships/hyperlink" Target="http://www.marinespecies.org/aphia.php?p=taxdetails&amp;id=624955" TargetMode="External"/><Relationship Id="rId1252" Type="http://schemas.openxmlformats.org/officeDocument/2006/relationships/hyperlink" Target="http://www.marinespecies.org/aphia.php?p=taxdetails&amp;id=149308" TargetMode="External"/><Relationship Id="rId1697" Type="http://schemas.openxmlformats.org/officeDocument/2006/relationships/hyperlink" Target="http://www.marinespecies.org/aphia.php?p=taxdetails&amp;id=163624" TargetMode="External"/><Relationship Id="rId927" Type="http://schemas.openxmlformats.org/officeDocument/2006/relationships/hyperlink" Target="http://www.marinespecies.org/aphia.php?p=taxdetails&amp;id=149444" TargetMode="External"/><Relationship Id="rId1112" Type="http://schemas.openxmlformats.org/officeDocument/2006/relationships/hyperlink" Target="http://www.marinespecies.org/aphia.php?p=taxdetails&amp;id=670030" TargetMode="External"/><Relationship Id="rId1557" Type="http://schemas.openxmlformats.org/officeDocument/2006/relationships/hyperlink" Target="http://www.marinespecies.org/aphia.php?p=taxdetails&amp;id=119077" TargetMode="External"/><Relationship Id="rId1764" Type="http://schemas.openxmlformats.org/officeDocument/2006/relationships/hyperlink" Target="https://www.marinespecies.org/aphia.php?p=taxdetails&amp;id=149013" TargetMode="External"/><Relationship Id="rId56" Type="http://schemas.openxmlformats.org/officeDocument/2006/relationships/hyperlink" Target="http://www.marinespecies.org/aphia.php?p=taxdetails&amp;id=178582" TargetMode="External"/><Relationship Id="rId1417" Type="http://schemas.openxmlformats.org/officeDocument/2006/relationships/hyperlink" Target="http://www.marinespecies.org/aphia.php?p=taxdetails&amp;id=617246" TargetMode="External"/><Relationship Id="rId1624" Type="http://schemas.openxmlformats.org/officeDocument/2006/relationships/hyperlink" Target="http://www.marinespecies.org/aphia.php?p=taxdetails&amp;id=134559" TargetMode="External"/><Relationship Id="rId1831" Type="http://schemas.openxmlformats.org/officeDocument/2006/relationships/hyperlink" Target="http://www.marinespecies.org/aphia.php?p=taxdetails&amp;id=177588" TargetMode="External"/><Relationship Id="rId272" Type="http://schemas.openxmlformats.org/officeDocument/2006/relationships/hyperlink" Target="http://www.marinespecies.org/aphia.php?p=taxdetails&amp;id=177400" TargetMode="External"/><Relationship Id="rId577" Type="http://schemas.openxmlformats.org/officeDocument/2006/relationships/hyperlink" Target="http://www.marinespecies.org/aphia.php?p=taxdetails&amp;id=177103" TargetMode="External"/><Relationship Id="rId132" Type="http://schemas.openxmlformats.org/officeDocument/2006/relationships/hyperlink" Target="http://www.marinespecies.org/aphia.php?p=taxdetails&amp;id=148961" TargetMode="External"/><Relationship Id="rId784" Type="http://schemas.openxmlformats.org/officeDocument/2006/relationships/hyperlink" Target="http://www.marinespecies.org/aphia.php?p=taxdetails&amp;id=162766" TargetMode="External"/><Relationship Id="rId991" Type="http://schemas.openxmlformats.org/officeDocument/2006/relationships/hyperlink" Target="http://www.marinespecies.org/aphia.php?p=taxdetails&amp;id=178207" TargetMode="External"/><Relationship Id="rId1067" Type="http://schemas.openxmlformats.org/officeDocument/2006/relationships/hyperlink" Target="http://www.marinespecies.org/aphia.php?p=taxdetails&amp;id=177122" TargetMode="External"/><Relationship Id="rId437" Type="http://schemas.openxmlformats.org/officeDocument/2006/relationships/hyperlink" Target="http://www.marinespecies.org/aphia.php?p=taxdetails&amp;id=148933" TargetMode="External"/><Relationship Id="rId644" Type="http://schemas.openxmlformats.org/officeDocument/2006/relationships/hyperlink" Target="http://www.marinespecies.org/aphia.php?p=taxdetails&amp;id=109718" TargetMode="External"/><Relationship Id="rId851" Type="http://schemas.openxmlformats.org/officeDocument/2006/relationships/hyperlink" Target="http://www.marinespecies.org/aphia.php?p=taxdetails&amp;id=149647" TargetMode="External"/><Relationship Id="rId1274" Type="http://schemas.openxmlformats.org/officeDocument/2006/relationships/hyperlink" Target="http://www.marinespecies.org/aphia.php?p=taxdetails&amp;id=149035" TargetMode="External"/><Relationship Id="rId1481" Type="http://schemas.openxmlformats.org/officeDocument/2006/relationships/hyperlink" Target="http://www.marinespecies.org/aphia.php?p=taxdetails&amp;id=1304625" TargetMode="External"/><Relationship Id="rId1579" Type="http://schemas.openxmlformats.org/officeDocument/2006/relationships/hyperlink" Target="http://www.marinespecies.org/aphia.php?p=taxdetails&amp;id=1380951" TargetMode="External"/><Relationship Id="rId504" Type="http://schemas.openxmlformats.org/officeDocument/2006/relationships/hyperlink" Target="http://www.marinespecies.org/aphia.php?p=taxdetails&amp;id=109473" TargetMode="External"/><Relationship Id="rId711" Type="http://schemas.openxmlformats.org/officeDocument/2006/relationships/hyperlink" Target="http://www.marinespecies.org/aphia.php?p=taxdetails&amp;id=110223" TargetMode="External"/><Relationship Id="rId949" Type="http://schemas.openxmlformats.org/officeDocument/2006/relationships/hyperlink" Target="http://www.marinespecies.org/aphia.php?p=taxdetails&amp;id=149334" TargetMode="External"/><Relationship Id="rId1134" Type="http://schemas.openxmlformats.org/officeDocument/2006/relationships/hyperlink" Target="http://www.marinespecies.org/aphia.php?p=taxdetails&amp;id=409645" TargetMode="External"/><Relationship Id="rId1341" Type="http://schemas.openxmlformats.org/officeDocument/2006/relationships/hyperlink" Target="http://www.marinespecies.org/aphia.php?p=taxdetails&amp;id=577840" TargetMode="External"/><Relationship Id="rId1786" Type="http://schemas.openxmlformats.org/officeDocument/2006/relationships/hyperlink" Target="http://www.marinespecies.org/aphia.php?p=taxdetails&amp;id=624289" TargetMode="External"/><Relationship Id="rId78" Type="http://schemas.openxmlformats.org/officeDocument/2006/relationships/hyperlink" Target="http://www.marinespecies.org/aphia.php?p=taxdetails&amp;id=376667" TargetMode="External"/><Relationship Id="rId809" Type="http://schemas.openxmlformats.org/officeDocument/2006/relationships/hyperlink" Target="http://www.marinespecies.org/aphia.php?p=taxdetails&amp;id=163026" TargetMode="External"/><Relationship Id="rId1201" Type="http://schemas.openxmlformats.org/officeDocument/2006/relationships/hyperlink" Target="http://www.marinespecies.org/aphia.php?p=taxdetails&amp;id=149271" TargetMode="External"/><Relationship Id="rId1439" Type="http://schemas.openxmlformats.org/officeDocument/2006/relationships/hyperlink" Target="http://www.marinespecies.org/aphia.php?p=taxdetails&amp;id=248103" TargetMode="External"/><Relationship Id="rId1646" Type="http://schemas.openxmlformats.org/officeDocument/2006/relationships/hyperlink" Target="http://www.marinespecies.org/aphia.php?p=taxdetails&amp;id=232069" TargetMode="External"/><Relationship Id="rId1506" Type="http://schemas.openxmlformats.org/officeDocument/2006/relationships/hyperlink" Target="http://www.marinespecies.org/aphia.php?p=taxdetails&amp;id=367250" TargetMode="External"/><Relationship Id="rId1713" Type="http://schemas.openxmlformats.org/officeDocument/2006/relationships/hyperlink" Target="http://www.marinespecies.org/aphia.php?p=taxdetails&amp;id=572035" TargetMode="External"/><Relationship Id="rId294" Type="http://schemas.openxmlformats.org/officeDocument/2006/relationships/hyperlink" Target="http://www.marinespecies.org/aphia.php?p=taxdetails&amp;id=624955" TargetMode="External"/><Relationship Id="rId154" Type="http://schemas.openxmlformats.org/officeDocument/2006/relationships/hyperlink" Target="http://www.marinespecies.org/aphia.php?p=taxdetails&amp;id=146551" TargetMode="External"/><Relationship Id="rId361" Type="http://schemas.openxmlformats.org/officeDocument/2006/relationships/hyperlink" Target="http://www.marinespecies.org/aphia.php?p=taxdetails&amp;id=547454" TargetMode="External"/><Relationship Id="rId599" Type="http://schemas.openxmlformats.org/officeDocument/2006/relationships/hyperlink" Target="http://www.marinespecies.org/aphia.php?p=taxdetails&amp;id=177592" TargetMode="External"/><Relationship Id="rId459" Type="http://schemas.openxmlformats.org/officeDocument/2006/relationships/hyperlink" Target="http://www.marinespecies.org/aphia.php?p=taxdetails&amp;id=609939" TargetMode="External"/><Relationship Id="rId666" Type="http://schemas.openxmlformats.org/officeDocument/2006/relationships/hyperlink" Target="http://www.marinespecies.org/aphia.php?p=taxdetails&amp;id=109476" TargetMode="External"/><Relationship Id="rId873" Type="http://schemas.openxmlformats.org/officeDocument/2006/relationships/hyperlink" Target="http://www.marinespecies.org/aphia.php?p=taxdetails&amp;id=148914" TargetMode="External"/><Relationship Id="rId1089" Type="http://schemas.openxmlformats.org/officeDocument/2006/relationships/hyperlink" Target="http://www.marinespecies.org/aphia.php?p=taxdetails&amp;id=659901" TargetMode="External"/><Relationship Id="rId1296" Type="http://schemas.openxmlformats.org/officeDocument/2006/relationships/hyperlink" Target="http://www.marinespecies.org/aphia.php?p=taxdetails&amp;id=149334" TargetMode="External"/><Relationship Id="rId221" Type="http://schemas.openxmlformats.org/officeDocument/2006/relationships/hyperlink" Target="http://www.marinespecies.org/aphia.php?p=taxdetails&amp;id=146644" TargetMode="External"/><Relationship Id="rId319" Type="http://schemas.openxmlformats.org/officeDocument/2006/relationships/hyperlink" Target="http://www.marinespecies.org/aphia.php?p=taxdetails&amp;id=162770" TargetMode="External"/><Relationship Id="rId526" Type="http://schemas.openxmlformats.org/officeDocument/2006/relationships/hyperlink" Target="http://www.marinespecies.org/aphia.php?p=taxdetails&amp;id=163494" TargetMode="External"/><Relationship Id="rId1156" Type="http://schemas.openxmlformats.org/officeDocument/2006/relationships/hyperlink" Target="http://www.marinespecies.org/aphia.php?p=taxdetails&amp;id=162864" TargetMode="External"/><Relationship Id="rId1363" Type="http://schemas.openxmlformats.org/officeDocument/2006/relationships/hyperlink" Target="http://www.marinespecies.org/aphia.php?p=taxdetails&amp;id=612502" TargetMode="External"/><Relationship Id="rId733" Type="http://schemas.openxmlformats.org/officeDocument/2006/relationships/hyperlink" Target="http://www.marinespecies.org/aphia.php?p=taxdetails&amp;id=109705" TargetMode="External"/><Relationship Id="rId940" Type="http://schemas.openxmlformats.org/officeDocument/2006/relationships/hyperlink" Target="http://www.marinespecies.org/aphia.php?p=taxdetails&amp;id=%20149152" TargetMode="External"/><Relationship Id="rId1016" Type="http://schemas.openxmlformats.org/officeDocument/2006/relationships/hyperlink" Target="http://www.marinespecies.org/aphia.php?p=taxdetails&amp;id=162903" TargetMode="External"/><Relationship Id="rId1570" Type="http://schemas.openxmlformats.org/officeDocument/2006/relationships/hyperlink" Target="http://www.marinespecies.org/aphia.php?p=taxdetails&amp;id=1359367" TargetMode="External"/><Relationship Id="rId1668" Type="http://schemas.openxmlformats.org/officeDocument/2006/relationships/hyperlink" Target="http://www.marinespecies.org/aphia.php?p=taxdetails&amp;id=149294" TargetMode="External"/><Relationship Id="rId800" Type="http://schemas.openxmlformats.org/officeDocument/2006/relationships/hyperlink" Target="http://www.marinespecies.org/aphia.php?p=taxdetails&amp;id=149241" TargetMode="External"/><Relationship Id="rId1223" Type="http://schemas.openxmlformats.org/officeDocument/2006/relationships/hyperlink" Target="http://www.marinespecies.org/aphia.php?p=taxdetails&amp;id=149038" TargetMode="External"/><Relationship Id="rId1430" Type="http://schemas.openxmlformats.org/officeDocument/2006/relationships/hyperlink" Target="http://www.marinespecies.org/aphia.php?p=taxdetails&amp;id=146222" TargetMode="External"/><Relationship Id="rId1528" Type="http://schemas.openxmlformats.org/officeDocument/2006/relationships/hyperlink" Target="http://www.marinespecies.org/aphia.php?p=taxdetails&amp;id=254441" TargetMode="External"/><Relationship Id="rId1735" Type="http://schemas.openxmlformats.org/officeDocument/2006/relationships/hyperlink" Target="https://www.marinespecies.org/aphia.php?p=taxdetails&amp;id=178609" TargetMode="External"/><Relationship Id="rId27" Type="http://schemas.openxmlformats.org/officeDocument/2006/relationships/hyperlink" Target="http://www.marinespecies.org/aphia.php?p=taxdetails&amp;id=17657" TargetMode="External"/><Relationship Id="rId1802" Type="http://schemas.openxmlformats.org/officeDocument/2006/relationships/hyperlink" Target="http://www.marinespecies.org/aphia.php?p=taxdetails&amp;id=232376" TargetMode="External"/><Relationship Id="rId176" Type="http://schemas.openxmlformats.org/officeDocument/2006/relationships/hyperlink" Target="http://www.marinespecies.org/aphia.php?p=taxdetails&amp;id=146603" TargetMode="External"/><Relationship Id="rId383" Type="http://schemas.openxmlformats.org/officeDocument/2006/relationships/hyperlink" Target="http://www.marinespecies.org/aphia.php?p=taxdetails&amp;id=106283" TargetMode="External"/><Relationship Id="rId590" Type="http://schemas.openxmlformats.org/officeDocument/2006/relationships/hyperlink" Target="http://www.marinespecies.org/aphia.php?p=taxdetails&amp;id=177155" TargetMode="External"/><Relationship Id="rId243" Type="http://schemas.openxmlformats.org/officeDocument/2006/relationships/hyperlink" Target="http://www.marinespecies.org/aphia.php?p=taxdetails&amp;id=177464" TargetMode="External"/><Relationship Id="rId450" Type="http://schemas.openxmlformats.org/officeDocument/2006/relationships/hyperlink" Target="http://www.marinespecies.org/aphia.php?p=taxdetails&amp;id=609902" TargetMode="External"/><Relationship Id="rId688" Type="http://schemas.openxmlformats.org/officeDocument/2006/relationships/hyperlink" Target="http://www.marinespecies.org/aphia.php?p=taxdetails&amp;id=232703" TargetMode="External"/><Relationship Id="rId895" Type="http://schemas.openxmlformats.org/officeDocument/2006/relationships/hyperlink" Target="http://www.marinespecies.org/aphia.php?p=taxdetails&amp;id=149008" TargetMode="External"/><Relationship Id="rId1080" Type="http://schemas.openxmlformats.org/officeDocument/2006/relationships/hyperlink" Target="http://www.marinespecies.org/aphia.php?p=taxdetails&amp;id=146546" TargetMode="External"/><Relationship Id="rId103" Type="http://schemas.openxmlformats.org/officeDocument/2006/relationships/hyperlink" Target="http://www.marinespecies.org/aphia.php?p=taxdetails&amp;id=149122" TargetMode="External"/><Relationship Id="rId310" Type="http://schemas.openxmlformats.org/officeDocument/2006/relationships/hyperlink" Target="http://www.marinespecies.org/aphia.php?p=taxdetails&amp;id=162770" TargetMode="External"/><Relationship Id="rId548" Type="http://schemas.openxmlformats.org/officeDocument/2006/relationships/hyperlink" Target="http://www.marinespecies.org/aphia.php?p=taxdetails&amp;id=172371" TargetMode="External"/><Relationship Id="rId755" Type="http://schemas.openxmlformats.org/officeDocument/2006/relationships/hyperlink" Target="http://www.marinespecies.org/aphia.php?p=taxdetails&amp;id=670030" TargetMode="External"/><Relationship Id="rId962" Type="http://schemas.openxmlformats.org/officeDocument/2006/relationships/hyperlink" Target="http://www.marinespecies.org/aphia.php?p=taxdetails&amp;id=163339" TargetMode="External"/><Relationship Id="rId1178" Type="http://schemas.openxmlformats.org/officeDocument/2006/relationships/hyperlink" Target="http://www.marinespecies.org/aphia.php?p=taxdetails&amp;id=163063" TargetMode="External"/><Relationship Id="rId1385" Type="http://schemas.openxmlformats.org/officeDocument/2006/relationships/hyperlink" Target="http://www.marinespecies.org/aphia.php?p=taxdetails&amp;id=578217" TargetMode="External"/><Relationship Id="rId1592" Type="http://schemas.openxmlformats.org/officeDocument/2006/relationships/hyperlink" Target="http://www.marinespecies.org/aphia.php?p=taxdetails&amp;id=367250" TargetMode="External"/><Relationship Id="rId91" Type="http://schemas.openxmlformats.org/officeDocument/2006/relationships/hyperlink" Target="http://www.marinespecies.org/aphia.php?p=taxdetails&amp;id=156621" TargetMode="External"/><Relationship Id="rId408" Type="http://schemas.openxmlformats.org/officeDocument/2006/relationships/hyperlink" Target="http://www.marinespecies.org/aphia.php?p=taxdetails&amp;id=149113" TargetMode="External"/><Relationship Id="rId615" Type="http://schemas.openxmlformats.org/officeDocument/2006/relationships/hyperlink" Target="http://www.marinespecies.org/aphia.php?p=taxdetails&amp;id=345457" TargetMode="External"/><Relationship Id="rId822" Type="http://schemas.openxmlformats.org/officeDocument/2006/relationships/hyperlink" Target="http://www.marinespecies.org/aphia.php?p=taxdetails&amp;id=156617" TargetMode="External"/><Relationship Id="rId1038" Type="http://schemas.openxmlformats.org/officeDocument/2006/relationships/hyperlink" Target="http://www.marinespecies.org/aphia.php?p=taxdetails&amp;id=162694" TargetMode="External"/><Relationship Id="rId1245" Type="http://schemas.openxmlformats.org/officeDocument/2006/relationships/hyperlink" Target="http://www.marinespecies.org/aphia.php?p=taxdetails&amp;id=163435" TargetMode="External"/><Relationship Id="rId1452" Type="http://schemas.openxmlformats.org/officeDocument/2006/relationships/hyperlink" Target="http://www.marinespecies.org/aphia.php?p=taxdetails&amp;id=248137" TargetMode="External"/><Relationship Id="rId1105" Type="http://schemas.openxmlformats.org/officeDocument/2006/relationships/hyperlink" Target="http://www.marinespecies.org/aphia.php?p=taxdetails&amp;id=106306" TargetMode="External"/><Relationship Id="rId1312" Type="http://schemas.openxmlformats.org/officeDocument/2006/relationships/hyperlink" Target="http://www.marinespecies.org/aphia.php?p=taxdetails&amp;id=612499" TargetMode="External"/><Relationship Id="rId1757" Type="http://schemas.openxmlformats.org/officeDocument/2006/relationships/hyperlink" Target="https://www.marinespecies.org/aphia.php?p=taxdetails&amp;id=571996" TargetMode="External"/><Relationship Id="rId49" Type="http://schemas.openxmlformats.org/officeDocument/2006/relationships/hyperlink" Target="http://www.marinespecies.org/aphia.php?p=taxdetails&amp;id=178582" TargetMode="External"/><Relationship Id="rId1617" Type="http://schemas.openxmlformats.org/officeDocument/2006/relationships/hyperlink" Target="http://www.marinespecies.org/aphia.php?p=taxdetails&amp;id=248169" TargetMode="External"/><Relationship Id="rId1824" Type="http://schemas.openxmlformats.org/officeDocument/2006/relationships/hyperlink" Target="http://www.marinespecies.org/aphia.php?p=taxdetails&amp;id=148914" TargetMode="External"/><Relationship Id="rId198" Type="http://schemas.openxmlformats.org/officeDocument/2006/relationships/hyperlink" Target="http://www.marinespecies.org/aphia.php?p=taxdetails&amp;id=146618" TargetMode="External"/><Relationship Id="rId265" Type="http://schemas.openxmlformats.org/officeDocument/2006/relationships/hyperlink" Target="http://www.marinespecies.org/aphia.php?p=taxdetails&amp;id=146557" TargetMode="External"/><Relationship Id="rId472" Type="http://schemas.openxmlformats.org/officeDocument/2006/relationships/hyperlink" Target="http://www.marinespecies.org/aphia.php?p=taxdetails&amp;id=176193" TargetMode="External"/><Relationship Id="rId125" Type="http://schemas.openxmlformats.org/officeDocument/2006/relationships/hyperlink" Target="http://www.marinespecies.org/aphia.php?p=taxdetails&amp;id=149291" TargetMode="External"/><Relationship Id="rId332" Type="http://schemas.openxmlformats.org/officeDocument/2006/relationships/hyperlink" Target="http://www.marinespecies.org/aphia.php?p=taxdetails&amp;id=156511" TargetMode="External"/><Relationship Id="rId777" Type="http://schemas.openxmlformats.org/officeDocument/2006/relationships/hyperlink" Target="http://www.marinespecies.org/aphia.php?p=taxdetails&amp;id=531446" TargetMode="External"/><Relationship Id="rId984" Type="http://schemas.openxmlformats.org/officeDocument/2006/relationships/hyperlink" Target="http://www.marinespecies.org/aphia.php?p=taxdetails&amp;id=625408" TargetMode="External"/><Relationship Id="rId637" Type="http://schemas.openxmlformats.org/officeDocument/2006/relationships/hyperlink" Target="http://www.marinespecies.org/aphia.php?p=taxdetails&amp;id=110316" TargetMode="External"/><Relationship Id="rId844" Type="http://schemas.openxmlformats.org/officeDocument/2006/relationships/hyperlink" Target="http://www.marinespecies.org/aphia.php?p=taxdetails&amp;id=149260" TargetMode="External"/><Relationship Id="rId1267" Type="http://schemas.openxmlformats.org/officeDocument/2006/relationships/hyperlink" Target="http://www.marinespecies.org/aphia.php?p=taxdetails&amp;id=149008" TargetMode="External"/><Relationship Id="rId1474" Type="http://schemas.openxmlformats.org/officeDocument/2006/relationships/hyperlink" Target="http://www.marinespecies.org/aphia.php?p=taxdetails&amp;id=409685" TargetMode="External"/><Relationship Id="rId1681" Type="http://schemas.openxmlformats.org/officeDocument/2006/relationships/hyperlink" Target="http://www.marinespecies.org/aphia.php?p=taxdetails&amp;id=625389" TargetMode="External"/><Relationship Id="rId704" Type="http://schemas.openxmlformats.org/officeDocument/2006/relationships/hyperlink" Target="http://www.marinespecies.org/aphia.php?p=taxdetails&amp;id=110213" TargetMode="External"/><Relationship Id="rId911" Type="http://schemas.openxmlformats.org/officeDocument/2006/relationships/hyperlink" Target="http://www.marinespecies.org/aphia.php?p=taxdetails&amp;id=149035" TargetMode="External"/><Relationship Id="rId1127" Type="http://schemas.openxmlformats.org/officeDocument/2006/relationships/hyperlink" Target="http://www.marinespecies.org/aphia.php?p=taxdetails&amp;id=157463" TargetMode="External"/><Relationship Id="rId1334" Type="http://schemas.openxmlformats.org/officeDocument/2006/relationships/hyperlink" Target="http://www.marinespecies.org/aphia.php?p=taxdetails&amp;id=248128" TargetMode="External"/><Relationship Id="rId1541" Type="http://schemas.openxmlformats.org/officeDocument/2006/relationships/hyperlink" Target="http://www.marinespecies.org/aphia.php?p=taxdetails&amp;id=105574" TargetMode="External"/><Relationship Id="rId1779" Type="http://schemas.openxmlformats.org/officeDocument/2006/relationships/hyperlink" Target="http://www.marinespecies.org/aphia.php?p=taxdetails&amp;id=149028" TargetMode="External"/><Relationship Id="rId40" Type="http://schemas.openxmlformats.org/officeDocument/2006/relationships/hyperlink" Target="http://www.marinespecies.org/aphia.php?p=taxdetails&amp;id=17657" TargetMode="External"/><Relationship Id="rId1401" Type="http://schemas.openxmlformats.org/officeDocument/2006/relationships/hyperlink" Target="http://www.marinespecies.org/aphia.php?p=taxdetails&amp;id=575737" TargetMode="External"/><Relationship Id="rId1639" Type="http://schemas.openxmlformats.org/officeDocument/2006/relationships/hyperlink" Target="http://www.marinespecies.org/aphia.php?p=taxdetails&amp;id=118051" TargetMode="External"/><Relationship Id="rId1846" Type="http://schemas.openxmlformats.org/officeDocument/2006/relationships/printerSettings" Target="../printerSettings/printerSettings1.bin"/><Relationship Id="rId1706" Type="http://schemas.openxmlformats.org/officeDocument/2006/relationships/hyperlink" Target="http://www.marinespecies.org/aphia.php?p=taxdetails&amp;id=575737" TargetMode="External"/><Relationship Id="rId287" Type="http://schemas.openxmlformats.org/officeDocument/2006/relationships/hyperlink" Target="http://www.marinespecies.org/aphia.php?p=taxdetails&amp;id=146560" TargetMode="External"/><Relationship Id="rId494" Type="http://schemas.openxmlformats.org/officeDocument/2006/relationships/hyperlink" Target="http://www.marinespecies.org/aphia.php?p=taxdetails&amp;id=146573" TargetMode="External"/><Relationship Id="rId147" Type="http://schemas.openxmlformats.org/officeDocument/2006/relationships/hyperlink" Target="http://www.marinespecies.org/aphia.php?p=taxdetails&amp;id=148945" TargetMode="External"/><Relationship Id="rId354" Type="http://schemas.openxmlformats.org/officeDocument/2006/relationships/hyperlink" Target="http://www.marinespecies.org/aphia.php?p=taxdetails&amp;id=109992" TargetMode="External"/><Relationship Id="rId799" Type="http://schemas.openxmlformats.org/officeDocument/2006/relationships/hyperlink" Target="http://www.marinespecies.org/aphia.php?p=taxdetails&amp;id=149619" TargetMode="External"/><Relationship Id="rId1191" Type="http://schemas.openxmlformats.org/officeDocument/2006/relationships/hyperlink" Target="http://www.marinespecies.org/aphia.php?p=taxdetails&amp;id=163131" TargetMode="External"/><Relationship Id="rId561" Type="http://schemas.openxmlformats.org/officeDocument/2006/relationships/hyperlink" Target="http://www.marinespecies.org/aphia.php?p=taxdetails&amp;id=146614" TargetMode="External"/><Relationship Id="rId659" Type="http://schemas.openxmlformats.org/officeDocument/2006/relationships/hyperlink" Target="http://www.marinespecies.org/aphia.php?p=taxdetails&amp;id=109475" TargetMode="External"/><Relationship Id="rId866" Type="http://schemas.openxmlformats.org/officeDocument/2006/relationships/hyperlink" Target="http://www.marinespecies.org/aphia.php?p=taxdetails&amp;id=149075" TargetMode="External"/><Relationship Id="rId1289" Type="http://schemas.openxmlformats.org/officeDocument/2006/relationships/hyperlink" Target="http://www.marinespecies.org/aphia.php?p=taxdetails&amp;id=160528" TargetMode="External"/><Relationship Id="rId1496" Type="http://schemas.openxmlformats.org/officeDocument/2006/relationships/hyperlink" Target="http://www.marinespecies.org/aphia.php?p=taxdetails&amp;id=608641" TargetMode="External"/><Relationship Id="rId214" Type="http://schemas.openxmlformats.org/officeDocument/2006/relationships/hyperlink" Target="http://www.marinespecies.org/aphia.php?p=taxdetails&amp;id=177484" TargetMode="External"/><Relationship Id="rId421" Type="http://schemas.openxmlformats.org/officeDocument/2006/relationships/hyperlink" Target="http://www.marinespecies.org/aphia.php?p=taxdetails&amp;id=163344" TargetMode="External"/><Relationship Id="rId519" Type="http://schemas.openxmlformats.org/officeDocument/2006/relationships/hyperlink" Target="http://www.marinespecies.org/aphia.php?p=taxdetails&amp;id=146575" TargetMode="External"/><Relationship Id="rId1051" Type="http://schemas.openxmlformats.org/officeDocument/2006/relationships/hyperlink" Target="http://www.marinespecies.org/aphia.php?p=taxdetails&amp;id=162672" TargetMode="External"/><Relationship Id="rId1149" Type="http://schemas.openxmlformats.org/officeDocument/2006/relationships/hyperlink" Target="http://www.marinespecies.org/aphia.php?p=taxdetails&amp;id=149164" TargetMode="External"/><Relationship Id="rId1356" Type="http://schemas.openxmlformats.org/officeDocument/2006/relationships/hyperlink" Target="http://www.marinespecies.org/aphia.php?p=taxdetails&amp;id=249713" TargetMode="External"/><Relationship Id="rId726" Type="http://schemas.openxmlformats.org/officeDocument/2006/relationships/hyperlink" Target="http://www.marinespecies.org/aphia.php?p=taxdetails&amp;id=109713" TargetMode="External"/><Relationship Id="rId933" Type="http://schemas.openxmlformats.org/officeDocument/2006/relationships/hyperlink" Target="http://www.marinespecies.org/aphia.php?p=taxdetails&amp;id=149604" TargetMode="External"/><Relationship Id="rId1009" Type="http://schemas.openxmlformats.org/officeDocument/2006/relationships/hyperlink" Target="http://www.marinespecies.org/aphia.php?p=taxdetails&amp;id=1321853" TargetMode="External"/><Relationship Id="rId1563" Type="http://schemas.openxmlformats.org/officeDocument/2006/relationships/hyperlink" Target="http://www.marinespecies.org/aphia.php?p=taxdetails&amp;id=232069" TargetMode="External"/><Relationship Id="rId1770" Type="http://schemas.openxmlformats.org/officeDocument/2006/relationships/hyperlink" Target="http://www.marinespecies.org/aphia.php?p=taxdetails&amp;id=178207" TargetMode="External"/><Relationship Id="rId62" Type="http://schemas.openxmlformats.org/officeDocument/2006/relationships/hyperlink" Target="http://www.marinespecies.org/aphia.php?p=taxdetails&amp;id=376667" TargetMode="External"/><Relationship Id="rId1216" Type="http://schemas.openxmlformats.org/officeDocument/2006/relationships/hyperlink" Target="http://www.marinespecies.org/aphia.php?p=taxdetails&amp;id=149023" TargetMode="External"/><Relationship Id="rId1423" Type="http://schemas.openxmlformats.org/officeDocument/2006/relationships/hyperlink" Target="http://www.marinespecies.org/aphia.php?p=taxdetails&amp;id=248170" TargetMode="External"/><Relationship Id="rId1630" Type="http://schemas.openxmlformats.org/officeDocument/2006/relationships/hyperlink" Target="http://www.marinespecies.org/aphia.php?p=taxdetails&amp;id=178613" TargetMode="External"/><Relationship Id="rId1728" Type="http://schemas.openxmlformats.org/officeDocument/2006/relationships/hyperlink" Target="http://www.marinespecies.org/aphia.php?p=taxdetails&amp;id=578342" TargetMode="External"/><Relationship Id="rId169" Type="http://schemas.openxmlformats.org/officeDocument/2006/relationships/hyperlink" Target="http://www.marinespecies.org/aphia.php?p=taxdetails&amp;id=146690" TargetMode="External"/><Relationship Id="rId376" Type="http://schemas.openxmlformats.org/officeDocument/2006/relationships/hyperlink" Target="http://www.marinespecies.org/aphia.php?p=taxdetails&amp;id=699619" TargetMode="External"/><Relationship Id="rId583" Type="http://schemas.openxmlformats.org/officeDocument/2006/relationships/hyperlink" Target="http://www.marinespecies.org/aphia.php?p=taxdetails&amp;id=177108" TargetMode="External"/><Relationship Id="rId790" Type="http://schemas.openxmlformats.org/officeDocument/2006/relationships/hyperlink" Target="http://www.marinespecies.org/aphia.php?p=taxdetails&amp;id=464444" TargetMode="External"/><Relationship Id="rId4" Type="http://schemas.openxmlformats.org/officeDocument/2006/relationships/hyperlink" Target="http://www.marinespecies.org/aphia.php?p=taxdetails&amp;id=163873" TargetMode="External"/><Relationship Id="rId236" Type="http://schemas.openxmlformats.org/officeDocument/2006/relationships/hyperlink" Target="http://www.marinespecies.org/aphia.php?p=taxdetails&amp;id=146645" TargetMode="External"/><Relationship Id="rId443" Type="http://schemas.openxmlformats.org/officeDocument/2006/relationships/hyperlink" Target="http://www.marinespecies.org/aphia.php?p=taxdetails&amp;id=172411" TargetMode="External"/><Relationship Id="rId650" Type="http://schemas.openxmlformats.org/officeDocument/2006/relationships/hyperlink" Target="http://www.marinespecies.org/aphia.php?p=taxdetails&amp;id=109473" TargetMode="External"/><Relationship Id="rId888" Type="http://schemas.openxmlformats.org/officeDocument/2006/relationships/hyperlink" Target="http://www.marinespecies.org/aphia.php?p=taxdetails&amp;id=558243" TargetMode="External"/><Relationship Id="rId1073" Type="http://schemas.openxmlformats.org/officeDocument/2006/relationships/hyperlink" Target="http://www.marinespecies.org/aphia.php?p=taxdetails&amp;id=177155" TargetMode="External"/><Relationship Id="rId1280" Type="http://schemas.openxmlformats.org/officeDocument/2006/relationships/hyperlink" Target="http://www.marinespecies.org/aphia.php?p=taxdetails&amp;id=149456" TargetMode="External"/><Relationship Id="rId303" Type="http://schemas.openxmlformats.org/officeDocument/2006/relationships/hyperlink" Target="http://www.marinespecies.org/aphia.php?p=taxdetails&amp;id=232598" TargetMode="External"/><Relationship Id="rId748" Type="http://schemas.openxmlformats.org/officeDocument/2006/relationships/hyperlink" Target="http://www.marinespecies.org/aphia.php?p=taxdetails&amp;id=160538" TargetMode="External"/><Relationship Id="rId955" Type="http://schemas.openxmlformats.org/officeDocument/2006/relationships/hyperlink" Target="http://www.marinespecies.org/aphia.php?p=taxdetails&amp;id=610314" TargetMode="External"/><Relationship Id="rId1140" Type="http://schemas.openxmlformats.org/officeDocument/2006/relationships/hyperlink" Target="http://www.marinespecies.org/aphia.php?p=taxdetails&amp;id=578388" TargetMode="External"/><Relationship Id="rId1378" Type="http://schemas.openxmlformats.org/officeDocument/2006/relationships/hyperlink" Target="http://www.marinespecies.org/aphia.php?p=taxdetails&amp;id=178962" TargetMode="External"/><Relationship Id="rId1585" Type="http://schemas.openxmlformats.org/officeDocument/2006/relationships/hyperlink" Target="http://www.marinespecies.org/aphia.php?p=taxdetails&amp;id=580116" TargetMode="External"/><Relationship Id="rId1792" Type="http://schemas.openxmlformats.org/officeDocument/2006/relationships/hyperlink" Target="http://www.marinespecies.org/aphia.php?p=taxdetails&amp;id=1289276" TargetMode="External"/><Relationship Id="rId84" Type="http://schemas.openxmlformats.org/officeDocument/2006/relationships/hyperlink" Target="http://www.marinespecies.org/aphia.php?p=taxdetails&amp;id=163137" TargetMode="External"/><Relationship Id="rId510" Type="http://schemas.openxmlformats.org/officeDocument/2006/relationships/hyperlink" Target="http://www.marinespecies.org/aphia.php?p=taxdetails&amp;id=162741" TargetMode="External"/><Relationship Id="rId608" Type="http://schemas.openxmlformats.org/officeDocument/2006/relationships/hyperlink" Target="http://www.marinespecies.org/aphia.php?p=taxdetails&amp;id=177649" TargetMode="External"/><Relationship Id="rId815" Type="http://schemas.openxmlformats.org/officeDocument/2006/relationships/hyperlink" Target="http://www.marinespecies.org/aphia.php?p=taxdetails&amp;id=149121" TargetMode="External"/><Relationship Id="rId1238" Type="http://schemas.openxmlformats.org/officeDocument/2006/relationships/hyperlink" Target="http://www.marinespecies.org/aphia.php?p=taxdetails&amp;id=149629" TargetMode="External"/><Relationship Id="rId1445" Type="http://schemas.openxmlformats.org/officeDocument/2006/relationships/hyperlink" Target="http://www.marinespecies.org/aphia.php?p=taxdetails&amp;id=134528" TargetMode="External"/><Relationship Id="rId1652" Type="http://schemas.openxmlformats.org/officeDocument/2006/relationships/hyperlink" Target="http://www.marinespecies.org/aphia.php?p=taxdetails&amp;id=149128" TargetMode="External"/><Relationship Id="rId1000" Type="http://schemas.openxmlformats.org/officeDocument/2006/relationships/hyperlink" Target="http://www.marinespecies.org/aphia.php?p=taxdetails&amp;id=663583" TargetMode="External"/><Relationship Id="rId1305" Type="http://schemas.openxmlformats.org/officeDocument/2006/relationships/hyperlink" Target="http://www.marinespecies.org/aphia.php?p=taxdetails&amp;id=612508" TargetMode="External"/><Relationship Id="rId1512" Type="http://schemas.openxmlformats.org/officeDocument/2006/relationships/hyperlink" Target="http://www.marinespecies.org/aphia.php?p=taxdetails&amp;id=577877" TargetMode="External"/><Relationship Id="rId1817" Type="http://schemas.openxmlformats.org/officeDocument/2006/relationships/hyperlink" Target="http://www.marinespecies.org/aphia.php?p=taxdetails&amp;id=149045" TargetMode="External"/><Relationship Id="rId11" Type="http://schemas.openxmlformats.org/officeDocument/2006/relationships/hyperlink" Target="http://www.marinespecies.org/aphia.php?p=taxdetails&amp;id=172385" TargetMode="External"/><Relationship Id="rId398" Type="http://schemas.openxmlformats.org/officeDocument/2006/relationships/hyperlink" Target="http://www.marinespecies.org/aphia.php?p=taxdetails&amp;id=106283" TargetMode="External"/><Relationship Id="rId160" Type="http://schemas.openxmlformats.org/officeDocument/2006/relationships/hyperlink" Target="http://www.marinespecies.org/aphia.php?p=taxdetails&amp;id=146677" TargetMode="External"/><Relationship Id="rId258" Type="http://schemas.openxmlformats.org/officeDocument/2006/relationships/hyperlink" Target="http://www.marinespecies.org/aphia.php?p=taxdetails&amp;id=177428" TargetMode="External"/><Relationship Id="rId465" Type="http://schemas.openxmlformats.org/officeDocument/2006/relationships/hyperlink" Target="http://www.marinespecies.org/aphia.php?p=taxdetails&amp;id=175794" TargetMode="External"/><Relationship Id="rId672" Type="http://schemas.openxmlformats.org/officeDocument/2006/relationships/hyperlink" Target="http://www.marinespecies.org/aphia.php?p=taxdetails&amp;id=109479" TargetMode="External"/><Relationship Id="rId1095" Type="http://schemas.openxmlformats.org/officeDocument/2006/relationships/hyperlink" Target="http://www.marinespecies.org/aphia.php?p=taxdetails&amp;id=160566" TargetMode="External"/><Relationship Id="rId118" Type="http://schemas.openxmlformats.org/officeDocument/2006/relationships/hyperlink" Target="http://www.marinespecies.org/aphia.php?p=taxdetails&amp;id=149291" TargetMode="External"/><Relationship Id="rId325" Type="http://schemas.openxmlformats.org/officeDocument/2006/relationships/hyperlink" Target="http://www.marinespecies.org/aphia.php?p=taxdetails&amp;id=547544" TargetMode="External"/><Relationship Id="rId532" Type="http://schemas.openxmlformats.org/officeDocument/2006/relationships/hyperlink" Target="http://www.marinespecies.org/aphia.php?p=taxdetails&amp;id=162877" TargetMode="External"/><Relationship Id="rId977" Type="http://schemas.openxmlformats.org/officeDocument/2006/relationships/hyperlink" Target="https://www.marinespecies.org/aphia.php?p=taxdetails&amp;id=609110" TargetMode="External"/><Relationship Id="rId1162" Type="http://schemas.openxmlformats.org/officeDocument/2006/relationships/hyperlink" Target="http://www.marinespecies.org/aphia.php?p=taxdetails&amp;id=149241" TargetMode="External"/><Relationship Id="rId837" Type="http://schemas.openxmlformats.org/officeDocument/2006/relationships/hyperlink" Target="http://www.marinespecies.org/aphia.php?p=taxdetails&amp;id=148992" TargetMode="External"/><Relationship Id="rId1022" Type="http://schemas.openxmlformats.org/officeDocument/2006/relationships/hyperlink" Target="http://www.marinespecies.org/aphia.php?p=taxdetails&amp;id=1304629" TargetMode="External"/><Relationship Id="rId1467" Type="http://schemas.openxmlformats.org/officeDocument/2006/relationships/hyperlink" Target="http://www.marinespecies.org/aphia.php?p=taxdetails&amp;id=1304624" TargetMode="External"/><Relationship Id="rId1674" Type="http://schemas.openxmlformats.org/officeDocument/2006/relationships/hyperlink" Target="http://www.marinespecies.org/aphia.php?p=taxdetails&amp;id=1304629" TargetMode="External"/><Relationship Id="rId904" Type="http://schemas.openxmlformats.org/officeDocument/2006/relationships/hyperlink" Target="http://www.marinespecies.org/aphia.php?p=taxdetails&amp;id=149361" TargetMode="External"/><Relationship Id="rId1327" Type="http://schemas.openxmlformats.org/officeDocument/2006/relationships/hyperlink" Target="http://www.marinespecies.org/aphia.php?p=taxdetails&amp;id=163479" TargetMode="External"/><Relationship Id="rId1534" Type="http://schemas.openxmlformats.org/officeDocument/2006/relationships/hyperlink" Target="http://www.marinespecies.org/aphia.php?p=taxdetails&amp;id=839085" TargetMode="External"/><Relationship Id="rId1741" Type="http://schemas.openxmlformats.org/officeDocument/2006/relationships/hyperlink" Target="http://www.marinespecies.org/aphia.php?p=taxdetails&amp;id=478557" TargetMode="External"/><Relationship Id="rId33" Type="http://schemas.openxmlformats.org/officeDocument/2006/relationships/hyperlink" Target="http://www.marinespecies.org/aphia.php?p=taxdetails&amp;id=17657" TargetMode="External"/><Relationship Id="rId1601" Type="http://schemas.openxmlformats.org/officeDocument/2006/relationships/hyperlink" Target="http://www.marinespecies.org/aphia.php?p=taxdetails&amp;id=248134" TargetMode="External"/><Relationship Id="rId1839" Type="http://schemas.openxmlformats.org/officeDocument/2006/relationships/hyperlink" Target="http://www.marinespecies.org/aphia.php?p=taxdetails&amp;id=450729" TargetMode="External"/><Relationship Id="rId182" Type="http://schemas.openxmlformats.org/officeDocument/2006/relationships/hyperlink" Target="http://www.marinespecies.org/aphia.php?p=taxdetails&amp;id=177506" TargetMode="External"/><Relationship Id="rId487" Type="http://schemas.openxmlformats.org/officeDocument/2006/relationships/hyperlink" Target="http://www.marinespecies.org/aphia.php?p=taxdetails&amp;id=146569" TargetMode="External"/><Relationship Id="rId694" Type="http://schemas.openxmlformats.org/officeDocument/2006/relationships/hyperlink" Target="http://www.marinespecies.org/aphia.php?p=taxdetails&amp;id=110183" TargetMode="External"/><Relationship Id="rId347" Type="http://schemas.openxmlformats.org/officeDocument/2006/relationships/hyperlink" Target="http://www.marinespecies.org/aphia.php?p=taxdetails&amp;id=345481" TargetMode="External"/><Relationship Id="rId999" Type="http://schemas.openxmlformats.org/officeDocument/2006/relationships/hyperlink" Target="http://www.marinespecies.org/aphia.php?p=taxdetails&amp;id=17639" TargetMode="External"/><Relationship Id="rId1184" Type="http://schemas.openxmlformats.org/officeDocument/2006/relationships/hyperlink" Target="http://www.marinespecies.org/aphia.php?p=taxdetails&amp;id=178207" TargetMode="External"/><Relationship Id="rId44" Type="http://schemas.openxmlformats.org/officeDocument/2006/relationships/hyperlink" Target="http://www.marinespecies.org/aphia.php?p=taxdetails&amp;id=248121" TargetMode="External"/><Relationship Id="rId554" Type="http://schemas.openxmlformats.org/officeDocument/2006/relationships/hyperlink" Target="http://www.marinespecies.org/aphia.php?p=taxdetails&amp;id=163016" TargetMode="External"/><Relationship Id="rId761" Type="http://schemas.openxmlformats.org/officeDocument/2006/relationships/hyperlink" Target="http://www.marinespecies.org/aphia.php?p=taxdetails&amp;id=157242" TargetMode="External"/><Relationship Id="rId859" Type="http://schemas.openxmlformats.org/officeDocument/2006/relationships/hyperlink" Target="http://www.marinespecies.org/aphia.php?p=taxdetails&amp;id=149168" TargetMode="External"/><Relationship Id="rId1391" Type="http://schemas.openxmlformats.org/officeDocument/2006/relationships/hyperlink" Target="http://www.marinespecies.org/aphia.php?p=taxdetails&amp;id=160551" TargetMode="External"/><Relationship Id="rId1489" Type="http://schemas.openxmlformats.org/officeDocument/2006/relationships/hyperlink" Target="http://www.marinespecies.org/aphia.php?p=taxdetails&amp;id=572071" TargetMode="External"/><Relationship Id="rId1612" Type="http://schemas.openxmlformats.org/officeDocument/2006/relationships/hyperlink" Target="http://www.marinespecies.org/aphia.php?p=taxdetails&amp;id=248146" TargetMode="External"/><Relationship Id="rId1696" Type="http://schemas.openxmlformats.org/officeDocument/2006/relationships/hyperlink" Target="http://www.marinespecies.org/aphia.php?p=taxdetails&amp;id=163624" TargetMode="External"/><Relationship Id="rId193" Type="http://schemas.openxmlformats.org/officeDocument/2006/relationships/hyperlink" Target="http://www.marinespecies.org/aphia.php?p=taxdetails&amp;id=146617" TargetMode="External"/><Relationship Id="rId207" Type="http://schemas.openxmlformats.org/officeDocument/2006/relationships/hyperlink" Target="http://www.marinespecies.org/aphia.php?p=taxdetails&amp;id=177490" TargetMode="External"/><Relationship Id="rId414" Type="http://schemas.openxmlformats.org/officeDocument/2006/relationships/hyperlink" Target="http://www.marinespecies.org/aphia.php?p=taxdetails&amp;id=149044" TargetMode="External"/><Relationship Id="rId498" Type="http://schemas.openxmlformats.org/officeDocument/2006/relationships/hyperlink" Target="http://www.marinespecies.org/aphia.php?p=taxdetails&amp;id=177447" TargetMode="External"/><Relationship Id="rId621" Type="http://schemas.openxmlformats.org/officeDocument/2006/relationships/hyperlink" Target="http://www.marinespecies.org/aphia.php?p=taxdetails&amp;id=625411" TargetMode="External"/><Relationship Id="rId1044" Type="http://schemas.openxmlformats.org/officeDocument/2006/relationships/hyperlink" Target="http://www.marinespecies.org/aphia.php?p=taxdetails&amp;id=699619" TargetMode="External"/><Relationship Id="rId1251" Type="http://schemas.openxmlformats.org/officeDocument/2006/relationships/hyperlink" Target="http://www.marinespecies.org/aphia.php?p=taxdetails&amp;id=163494" TargetMode="External"/><Relationship Id="rId1349" Type="http://schemas.openxmlformats.org/officeDocument/2006/relationships/hyperlink" Target="http://www.marinespecies.org/aphia.php?p=taxdetails&amp;id=612511" TargetMode="External"/><Relationship Id="rId260" Type="http://schemas.openxmlformats.org/officeDocument/2006/relationships/hyperlink" Target="http://www.marinespecies.org/aphia.php?p=taxdetails&amp;id=146557" TargetMode="External"/><Relationship Id="rId719" Type="http://schemas.openxmlformats.org/officeDocument/2006/relationships/hyperlink" Target="http://www.marinespecies.org/aphia.php?p=taxdetails&amp;id=110257" TargetMode="External"/><Relationship Id="rId926" Type="http://schemas.openxmlformats.org/officeDocument/2006/relationships/hyperlink" Target="http://www.marinespecies.org/aphia.php?p=taxdetails&amp;id=172848" TargetMode="External"/><Relationship Id="rId1111" Type="http://schemas.openxmlformats.org/officeDocument/2006/relationships/hyperlink" Target="http://www.marinespecies.org/aphia.php?p=taxdetails&amp;id=115090" TargetMode="External"/><Relationship Id="rId1556" Type="http://schemas.openxmlformats.org/officeDocument/2006/relationships/hyperlink" Target="http://www.marinespecies.org/aphia.php?p=taxdetails&amp;id=601744" TargetMode="External"/><Relationship Id="rId1763" Type="http://schemas.openxmlformats.org/officeDocument/2006/relationships/hyperlink" Target="http://www.marinespecies.org/aphia.php?p=taxdetails&amp;id=450729" TargetMode="External"/><Relationship Id="rId55" Type="http://schemas.openxmlformats.org/officeDocument/2006/relationships/hyperlink" Target="http://www.marinespecies.org/aphia.php?p=taxdetails&amp;id=178582" TargetMode="External"/><Relationship Id="rId120" Type="http://schemas.openxmlformats.org/officeDocument/2006/relationships/hyperlink" Target="http://www.marinespecies.org/aphia.php?p=taxdetails&amp;id=149291" TargetMode="External"/><Relationship Id="rId358" Type="http://schemas.openxmlformats.org/officeDocument/2006/relationships/hyperlink" Target="http://www.marinespecies.org/aphia.php?p=taxdetails&amp;id=162867" TargetMode="External"/><Relationship Id="rId565" Type="http://schemas.openxmlformats.org/officeDocument/2006/relationships/hyperlink" Target="http://www.marinespecies.org/aphia.php?p=taxdetails&amp;id=146570" TargetMode="External"/><Relationship Id="rId772" Type="http://schemas.openxmlformats.org/officeDocument/2006/relationships/hyperlink" Target="http://www.marinespecies.org/aphia.php?p=taxdetails&amp;id=248097" TargetMode="External"/><Relationship Id="rId1195" Type="http://schemas.openxmlformats.org/officeDocument/2006/relationships/hyperlink" Target="http://www.marinespecies.org/aphia.php?p=taxdetails&amp;id=160524" TargetMode="External"/><Relationship Id="rId1209" Type="http://schemas.openxmlformats.org/officeDocument/2006/relationships/hyperlink" Target="http://www.marinespecies.org/aphia.php?p=taxdetails&amp;id=148909" TargetMode="External"/><Relationship Id="rId1416" Type="http://schemas.openxmlformats.org/officeDocument/2006/relationships/hyperlink" Target="http://www.marinespecies.org/aphia.php?p=taxdetails&amp;id=248135" TargetMode="External"/><Relationship Id="rId1623" Type="http://schemas.openxmlformats.org/officeDocument/2006/relationships/hyperlink" Target="http://www.marinespecies.org/aphia.php?p=taxdetails&amp;id=134528" TargetMode="External"/><Relationship Id="rId1830" Type="http://schemas.openxmlformats.org/officeDocument/2006/relationships/hyperlink" Target="http://www.marinespecies.org/aphia.php?p=taxdetails&amp;id=177588" TargetMode="External"/><Relationship Id="rId218" Type="http://schemas.openxmlformats.org/officeDocument/2006/relationships/hyperlink" Target="http://www.marinespecies.org/aphia.php?p=taxdetails&amp;id=160572" TargetMode="External"/><Relationship Id="rId425" Type="http://schemas.openxmlformats.org/officeDocument/2006/relationships/hyperlink" Target="http://www.marinespecies.org/aphia.php?p=taxdetails&amp;id=149080" TargetMode="External"/><Relationship Id="rId632" Type="http://schemas.openxmlformats.org/officeDocument/2006/relationships/hyperlink" Target="http://www.marinespecies.org/aphia.php?p=taxdetails&amp;id=106303" TargetMode="External"/><Relationship Id="rId1055" Type="http://schemas.openxmlformats.org/officeDocument/2006/relationships/hyperlink" Target="http://www.marinespecies.org/aphia.php?p=taxdetails&amp;id=160569" TargetMode="External"/><Relationship Id="rId1262" Type="http://schemas.openxmlformats.org/officeDocument/2006/relationships/hyperlink" Target="http://www.marinespecies.org/aphia.php?p=taxdetails&amp;id=149489" TargetMode="External"/><Relationship Id="rId271" Type="http://schemas.openxmlformats.org/officeDocument/2006/relationships/hyperlink" Target="http://www.marinespecies.org/aphia.php?p=taxdetails&amp;id=177400" TargetMode="External"/><Relationship Id="rId937" Type="http://schemas.openxmlformats.org/officeDocument/2006/relationships/hyperlink" Target="http://www.marinespecies.org/aphia.php?p=taxdetails&amp;id=246605" TargetMode="External"/><Relationship Id="rId1122" Type="http://schemas.openxmlformats.org/officeDocument/2006/relationships/hyperlink" Target="http://www.marinespecies.org/aphia.php?p=taxdetails&amp;id=248172" TargetMode="External"/><Relationship Id="rId1567" Type="http://schemas.openxmlformats.org/officeDocument/2006/relationships/hyperlink" Target="http://www.marinespecies.org/aphia.php?p=taxdetails&amp;id=647499" TargetMode="External"/><Relationship Id="rId1774" Type="http://schemas.openxmlformats.org/officeDocument/2006/relationships/hyperlink" Target="http://www.marinespecies.org/aphia.php?p=taxdetails&amp;id=149139" TargetMode="External"/><Relationship Id="rId66" Type="http://schemas.openxmlformats.org/officeDocument/2006/relationships/hyperlink" Target="http://www.marinespecies.org/aphia.php?p=taxdetails&amp;id=376667" TargetMode="External"/><Relationship Id="rId131" Type="http://schemas.openxmlformats.org/officeDocument/2006/relationships/hyperlink" Target="http://www.marinespecies.org/aphia.php?p=taxdetails&amp;id=149648" TargetMode="External"/><Relationship Id="rId369" Type="http://schemas.openxmlformats.org/officeDocument/2006/relationships/hyperlink" Target="http://www.marinespecies.org/aphia.php?p=taxdetails&amp;id=668408" TargetMode="External"/><Relationship Id="rId576" Type="http://schemas.openxmlformats.org/officeDocument/2006/relationships/hyperlink" Target="http://www.marinespecies.org/aphia.php?p=taxdetails&amp;id=146619" TargetMode="External"/><Relationship Id="rId783" Type="http://schemas.openxmlformats.org/officeDocument/2006/relationships/hyperlink" Target="http://www.marinespecies.org/aphia.php?p=taxdetails&amp;id=178990" TargetMode="External"/><Relationship Id="rId990" Type="http://schemas.openxmlformats.org/officeDocument/2006/relationships/hyperlink" Target="http://www.marinespecies.org/aphia.php?p=taxdetails&amp;id=110295" TargetMode="External"/><Relationship Id="rId1427" Type="http://schemas.openxmlformats.org/officeDocument/2006/relationships/hyperlink" Target="http://www.marinespecies.org/aphia.php?p=taxdetails&amp;id=178936" TargetMode="External"/><Relationship Id="rId1634" Type="http://schemas.openxmlformats.org/officeDocument/2006/relationships/hyperlink" Target="http://www.marinespecies.org/aphia.php?p=taxdetails&amp;id=578246" TargetMode="External"/><Relationship Id="rId1841" Type="http://schemas.openxmlformats.org/officeDocument/2006/relationships/hyperlink" Target="http://www.marinespecies.org/aphia.php?p=taxdetails&amp;id=180420" TargetMode="External"/><Relationship Id="rId229" Type="http://schemas.openxmlformats.org/officeDocument/2006/relationships/hyperlink" Target="http://www.marinespecies.org/aphia.php?p=taxdetails&amp;id=177480" TargetMode="External"/><Relationship Id="rId436" Type="http://schemas.openxmlformats.org/officeDocument/2006/relationships/hyperlink" Target="http://www.marinespecies.org/aphia.php?p=taxdetails&amp;id=148931" TargetMode="External"/><Relationship Id="rId643" Type="http://schemas.openxmlformats.org/officeDocument/2006/relationships/hyperlink" Target="http://www.marinespecies.org/aphia.php?p=taxdetails&amp;id=109462" TargetMode="External"/><Relationship Id="rId1066" Type="http://schemas.openxmlformats.org/officeDocument/2006/relationships/hyperlink" Target="http://www.marinespecies.org/aphia.php?p=taxdetails&amp;id=177108" TargetMode="External"/><Relationship Id="rId1273" Type="http://schemas.openxmlformats.org/officeDocument/2006/relationships/hyperlink" Target="http://www.marinespecies.org/aphia.php?p=taxdetails&amp;id=149338" TargetMode="External"/><Relationship Id="rId1480" Type="http://schemas.openxmlformats.org/officeDocument/2006/relationships/hyperlink" Target="http://www.marinespecies.org/aphia.php?p=taxdetails&amp;id=1304625" TargetMode="External"/><Relationship Id="rId850" Type="http://schemas.openxmlformats.org/officeDocument/2006/relationships/hyperlink" Target="http://www.marinespecies.org/aphia.php?p=taxdetails&amp;id=149310" TargetMode="External"/><Relationship Id="rId948" Type="http://schemas.openxmlformats.org/officeDocument/2006/relationships/hyperlink" Target="http://www.marinespecies.org/aphia.php?p=taxdetails&amp;id=149186" TargetMode="External"/><Relationship Id="rId1133" Type="http://schemas.openxmlformats.org/officeDocument/2006/relationships/hyperlink" Target="http://www.marinespecies.org/aphia.php?p=taxdetails&amp;id=531445" TargetMode="External"/><Relationship Id="rId1578" Type="http://schemas.openxmlformats.org/officeDocument/2006/relationships/hyperlink" Target="http://www.marinespecies.org/aphia.php?p=taxdetails&amp;id=1380951" TargetMode="External"/><Relationship Id="rId1701" Type="http://schemas.openxmlformats.org/officeDocument/2006/relationships/hyperlink" Target="http://www.marinespecies.org/aphia.php?p=taxdetails&amp;id=163682" TargetMode="External"/><Relationship Id="rId1785" Type="http://schemas.openxmlformats.org/officeDocument/2006/relationships/hyperlink" Target="http://www.marinespecies.org/aphia.php?p=taxdetails&amp;id=575737" TargetMode="External"/><Relationship Id="rId77" Type="http://schemas.openxmlformats.org/officeDocument/2006/relationships/hyperlink" Target="http://www.marinespecies.org/aphia.php?p=taxdetails&amp;id=376667" TargetMode="External"/><Relationship Id="rId282" Type="http://schemas.openxmlformats.org/officeDocument/2006/relationships/hyperlink" Target="http://www.marinespecies.org/aphia.php?p=taxdetails&amp;id=177245" TargetMode="External"/><Relationship Id="rId503" Type="http://schemas.openxmlformats.org/officeDocument/2006/relationships/hyperlink" Target="http://www.marinespecies.org/aphia.php?p=taxdetails&amp;id=109754" TargetMode="External"/><Relationship Id="rId587" Type="http://schemas.openxmlformats.org/officeDocument/2006/relationships/hyperlink" Target="http://www.marinespecies.org/aphia.php?p=taxdetails&amp;id=177128" TargetMode="External"/><Relationship Id="rId710" Type="http://schemas.openxmlformats.org/officeDocument/2006/relationships/hyperlink" Target="http://www.marinespecies.org/aphia.php?p=taxdetails&amp;id=110219" TargetMode="External"/><Relationship Id="rId808" Type="http://schemas.openxmlformats.org/officeDocument/2006/relationships/hyperlink" Target="http://www.marinespecies.org/aphia.php?p=taxdetails&amp;id=149623" TargetMode="External"/><Relationship Id="rId1340" Type="http://schemas.openxmlformats.org/officeDocument/2006/relationships/hyperlink" Target="http://www.marinespecies.org/aphia.php?p=taxdetails&amp;id=164095" TargetMode="External"/><Relationship Id="rId1438" Type="http://schemas.openxmlformats.org/officeDocument/2006/relationships/hyperlink" Target="http://www.marinespecies.org/aphia.php?p=taxdetails&amp;id=248103" TargetMode="External"/><Relationship Id="rId1645" Type="http://schemas.openxmlformats.org/officeDocument/2006/relationships/hyperlink" Target="http://www.marinespecies.org/aphia.php?p=taxdetails&amp;id=118028" TargetMode="External"/><Relationship Id="rId8" Type="http://schemas.openxmlformats.org/officeDocument/2006/relationships/hyperlink" Target="http://www.marinespecies.org/aphia.php?p=taxdetails&amp;id=172614" TargetMode="External"/><Relationship Id="rId142" Type="http://schemas.openxmlformats.org/officeDocument/2006/relationships/hyperlink" Target="http://www.marinespecies.org/aphia.php?p=taxdetails&amp;id=157433" TargetMode="External"/><Relationship Id="rId447" Type="http://schemas.openxmlformats.org/officeDocument/2006/relationships/hyperlink" Target="http://www.marinespecies.org/aphia.php?p=taxdetails&amp;id=172614" TargetMode="External"/><Relationship Id="rId794" Type="http://schemas.openxmlformats.org/officeDocument/2006/relationships/hyperlink" Target="http://www.marinespecies.org/aphia.php?p=taxdetails&amp;id=149096" TargetMode="External"/><Relationship Id="rId1077" Type="http://schemas.openxmlformats.org/officeDocument/2006/relationships/hyperlink" Target="http://www.marinespecies.org/aphia.php?p=taxdetails&amp;id=146578" TargetMode="External"/><Relationship Id="rId1200" Type="http://schemas.openxmlformats.org/officeDocument/2006/relationships/hyperlink" Target="http://www.marinespecies.org/aphia.php?p=taxdetails&amp;id=148992" TargetMode="External"/><Relationship Id="rId654" Type="http://schemas.openxmlformats.org/officeDocument/2006/relationships/hyperlink" Target="http://www.marinespecies.org/aphia.php?p=taxdetails&amp;id=249714" TargetMode="External"/><Relationship Id="rId861" Type="http://schemas.openxmlformats.org/officeDocument/2006/relationships/hyperlink" Target="http://www.marinespecies.org/aphia.php?p=taxdetails&amp;id=149071" TargetMode="External"/><Relationship Id="rId959" Type="http://schemas.openxmlformats.org/officeDocument/2006/relationships/hyperlink" Target="http://www.marinespecies.org/aphia.php?p=taxdetails&amp;id=8012" TargetMode="External"/><Relationship Id="rId1284" Type="http://schemas.openxmlformats.org/officeDocument/2006/relationships/hyperlink" Target="http://www.marinespecies.org/aphia.php?p=taxdetails&amp;id=149142" TargetMode="External"/><Relationship Id="rId1491" Type="http://schemas.openxmlformats.org/officeDocument/2006/relationships/hyperlink" Target="http://www.marinespecies.org/aphia.php?p=taxdetails&amp;id=610917" TargetMode="External"/><Relationship Id="rId1505" Type="http://schemas.openxmlformats.org/officeDocument/2006/relationships/hyperlink" Target="http://www.marinespecies.org/aphia.php?p=taxdetails&amp;id=608647" TargetMode="External"/><Relationship Id="rId1589" Type="http://schemas.openxmlformats.org/officeDocument/2006/relationships/hyperlink" Target="http://www.marinespecies.org/aphia.php?p=taxdetails&amp;id=248137" TargetMode="External"/><Relationship Id="rId1712" Type="http://schemas.openxmlformats.org/officeDocument/2006/relationships/hyperlink" Target="http://www.marinespecies.org/aphia.php?p=taxdetails&amp;id=575737" TargetMode="External"/><Relationship Id="rId293" Type="http://schemas.openxmlformats.org/officeDocument/2006/relationships/hyperlink" Target="http://www.marinespecies.org/aphia.php?p=taxdetails&amp;id=163880" TargetMode="External"/><Relationship Id="rId307" Type="http://schemas.openxmlformats.org/officeDocument/2006/relationships/hyperlink" Target="http://www.marinespecies.org/aphia.php?p=taxdetails&amp;id=531467" TargetMode="External"/><Relationship Id="rId514" Type="http://schemas.openxmlformats.org/officeDocument/2006/relationships/hyperlink" Target="http://www.marinespecies.org/aphia.php?p=taxdetails&amp;id=660933" TargetMode="External"/><Relationship Id="rId721" Type="http://schemas.openxmlformats.org/officeDocument/2006/relationships/hyperlink" Target="http://www.marinespecies.org/aphia.php?p=taxdetails&amp;id=110260" TargetMode="External"/><Relationship Id="rId1144" Type="http://schemas.openxmlformats.org/officeDocument/2006/relationships/hyperlink" Target="http://www.marinespecies.org/aphia.php?p=taxdetails&amp;id=162766" TargetMode="External"/><Relationship Id="rId1351" Type="http://schemas.openxmlformats.org/officeDocument/2006/relationships/hyperlink" Target="http://www.marinespecies.org/aphia.php?p=taxdetails&amp;id=249713" TargetMode="External"/><Relationship Id="rId1449" Type="http://schemas.openxmlformats.org/officeDocument/2006/relationships/hyperlink" Target="http://www.marinespecies.org/aphia.php?p=taxdetails&amp;id=572036" TargetMode="External"/><Relationship Id="rId1796" Type="http://schemas.openxmlformats.org/officeDocument/2006/relationships/hyperlink" Target="http://www.marinespecies.org/aphia.php?p=taxdetails&amp;id=660753" TargetMode="External"/><Relationship Id="rId88" Type="http://schemas.openxmlformats.org/officeDocument/2006/relationships/hyperlink" Target="http://www.marinespecies.org/aphia.php?p=taxdetails&amp;id=156621" TargetMode="External"/><Relationship Id="rId153" Type="http://schemas.openxmlformats.org/officeDocument/2006/relationships/hyperlink" Target="http://www.marinespecies.org/aphia.php?p=taxdetails&amp;id=177590" TargetMode="External"/><Relationship Id="rId360" Type="http://schemas.openxmlformats.org/officeDocument/2006/relationships/hyperlink" Target="http://www.marinespecies.org/aphia.php?p=taxdetails&amp;id=163055" TargetMode="External"/><Relationship Id="rId598" Type="http://schemas.openxmlformats.org/officeDocument/2006/relationships/hyperlink" Target="http://www.marinespecies.org/aphia.php?p=taxdetails&amp;id=577876" TargetMode="External"/><Relationship Id="rId819" Type="http://schemas.openxmlformats.org/officeDocument/2006/relationships/hyperlink" Target="http://www.marinespecies.org/aphia.php?p=taxdetails&amp;id=156613" TargetMode="External"/><Relationship Id="rId1004" Type="http://schemas.openxmlformats.org/officeDocument/2006/relationships/hyperlink" Target="http://www.marinespecies.org/aphia.php?p=taxdetails&amp;id=110205" TargetMode="External"/><Relationship Id="rId1211" Type="http://schemas.openxmlformats.org/officeDocument/2006/relationships/hyperlink" Target="http://www.marinespecies.org/aphia.php?p=taxdetails&amp;id=149259" TargetMode="External"/><Relationship Id="rId1656" Type="http://schemas.openxmlformats.org/officeDocument/2006/relationships/hyperlink" Target="http://www.marinespecies.org/aphia.php?p=taxdetails&amp;id=578550" TargetMode="External"/><Relationship Id="rId220" Type="http://schemas.openxmlformats.org/officeDocument/2006/relationships/hyperlink" Target="http://www.marinespecies.org/aphia.php?p=taxdetails&amp;id=160572" TargetMode="External"/><Relationship Id="rId458" Type="http://schemas.openxmlformats.org/officeDocument/2006/relationships/hyperlink" Target="http://www.marinespecies.org/aphia.php?p=taxdetails&amp;id=149604" TargetMode="External"/><Relationship Id="rId665" Type="http://schemas.openxmlformats.org/officeDocument/2006/relationships/hyperlink" Target="http://www.marinespecies.org/aphia.php?p=taxdetails&amp;id=109876" TargetMode="External"/><Relationship Id="rId872" Type="http://schemas.openxmlformats.org/officeDocument/2006/relationships/hyperlink" Target="http://www.marinespecies.org/aphia.php?p=taxdetails&amp;id=149631" TargetMode="External"/><Relationship Id="rId1088" Type="http://schemas.openxmlformats.org/officeDocument/2006/relationships/hyperlink" Target="http://www.marinespecies.org/aphia.php?p=taxdetails&amp;id=146590" TargetMode="External"/><Relationship Id="rId1295" Type="http://schemas.openxmlformats.org/officeDocument/2006/relationships/hyperlink" Target="http://www.marinespecies.org/aphia.php?p=taxdetails&amp;id=149186" TargetMode="External"/><Relationship Id="rId1309" Type="http://schemas.openxmlformats.org/officeDocument/2006/relationships/hyperlink" Target="http://www.marinespecies.org/aphia.php?p=taxdetails&amp;id=612501" TargetMode="External"/><Relationship Id="rId1516" Type="http://schemas.openxmlformats.org/officeDocument/2006/relationships/hyperlink" Target="http://www.marinespecies.org/aphia.php?p=taxdetails&amp;id=618773" TargetMode="External"/><Relationship Id="rId1723" Type="http://schemas.openxmlformats.org/officeDocument/2006/relationships/hyperlink" Target="http://www.marinespecies.org/aphia.php?p=taxdetails&amp;id=626622" TargetMode="External"/><Relationship Id="rId15" Type="http://schemas.openxmlformats.org/officeDocument/2006/relationships/hyperlink" Target="http://www.marinespecies.org/aphia.php?p=taxdetails&amp;id=163494" TargetMode="External"/><Relationship Id="rId318" Type="http://schemas.openxmlformats.org/officeDocument/2006/relationships/hyperlink" Target="http://www.marinespecies.org/aphia.php?p=taxdetails&amp;id=162770" TargetMode="External"/><Relationship Id="rId525" Type="http://schemas.openxmlformats.org/officeDocument/2006/relationships/hyperlink" Target="http://www.marinespecies.org/aphia.php?p=taxdetails&amp;id=149023" TargetMode="External"/><Relationship Id="rId732" Type="http://schemas.openxmlformats.org/officeDocument/2006/relationships/hyperlink" Target="http://www.marinespecies.org/aphia.php?p=taxdetails&amp;id=109506" TargetMode="External"/><Relationship Id="rId1155" Type="http://schemas.openxmlformats.org/officeDocument/2006/relationships/hyperlink" Target="http://www.marinespecies.org/aphia.php?p=taxdetails&amp;id=149096" TargetMode="External"/><Relationship Id="rId1362" Type="http://schemas.openxmlformats.org/officeDocument/2006/relationships/hyperlink" Target="http://www.marinespecies.org/aphia.php?p=taxdetails&amp;id=612503" TargetMode="External"/><Relationship Id="rId99" Type="http://schemas.openxmlformats.org/officeDocument/2006/relationships/hyperlink" Target="http://www.marinespecies.org/aphia.php?p=taxdetails&amp;id=156621" TargetMode="External"/><Relationship Id="rId164" Type="http://schemas.openxmlformats.org/officeDocument/2006/relationships/hyperlink" Target="http://www.marinespecies.org/aphia.php?p=taxdetails&amp;id=177576" TargetMode="External"/><Relationship Id="rId371" Type="http://schemas.openxmlformats.org/officeDocument/2006/relationships/hyperlink" Target="http://www.marinespecies.org/aphia.php?p=taxdetails&amp;id=622459" TargetMode="External"/><Relationship Id="rId1015" Type="http://schemas.openxmlformats.org/officeDocument/2006/relationships/hyperlink" Target="http://www.marinespecies.org/aphia.php?p=taxdetails&amp;id=162903" TargetMode="External"/><Relationship Id="rId1222" Type="http://schemas.openxmlformats.org/officeDocument/2006/relationships/hyperlink" Target="http://www.marinespecies.org/aphia.php?p=taxdetails&amp;id=149039" TargetMode="External"/><Relationship Id="rId1667" Type="http://schemas.openxmlformats.org/officeDocument/2006/relationships/hyperlink" Target="http://www.marinespecies.org/aphia.php?p=taxdetails&amp;id=109474" TargetMode="External"/><Relationship Id="rId469" Type="http://schemas.openxmlformats.org/officeDocument/2006/relationships/hyperlink" Target="http://www.marinespecies.org/aphia.php?p=taxdetails&amp;id=149611" TargetMode="External"/><Relationship Id="rId676" Type="http://schemas.openxmlformats.org/officeDocument/2006/relationships/hyperlink" Target="http://www.marinespecies.org/aphia.php?p=taxdetails&amp;id=109717" TargetMode="External"/><Relationship Id="rId883" Type="http://schemas.openxmlformats.org/officeDocument/2006/relationships/hyperlink" Target="http://www.marinespecies.org/aphia.php?p=taxdetails&amp;id=839991" TargetMode="External"/><Relationship Id="rId1099" Type="http://schemas.openxmlformats.org/officeDocument/2006/relationships/hyperlink" Target="http://www.marinespecies.org/aphia.php?p=taxdetails&amp;id=238840" TargetMode="External"/><Relationship Id="rId1527" Type="http://schemas.openxmlformats.org/officeDocument/2006/relationships/hyperlink" Target="http://www.marinespecies.org/aphia.php?p=taxdetails&amp;id=248144" TargetMode="External"/><Relationship Id="rId1734" Type="http://schemas.openxmlformats.org/officeDocument/2006/relationships/hyperlink" Target="http://www.marinespecies.org/aphia.php?p=taxdetails&amp;id=572005" TargetMode="External"/><Relationship Id="rId26" Type="http://schemas.openxmlformats.org/officeDocument/2006/relationships/hyperlink" Target="http://www.marinespecies.org/aphia.php?p=taxdetails&amp;id=17657" TargetMode="External"/><Relationship Id="rId231" Type="http://schemas.openxmlformats.org/officeDocument/2006/relationships/hyperlink" Target="http://www.marinespecies.org/aphia.php?p=taxdetails&amp;id=177473" TargetMode="External"/><Relationship Id="rId329" Type="http://schemas.openxmlformats.org/officeDocument/2006/relationships/hyperlink" Target="http://www.marinespecies.org/aphia.php?p=taxdetails&amp;id=146554" TargetMode="External"/><Relationship Id="rId536" Type="http://schemas.openxmlformats.org/officeDocument/2006/relationships/hyperlink" Target="http://www.marinespecies.org/aphia.php?p=taxdetails&amp;id=163873" TargetMode="External"/><Relationship Id="rId1166" Type="http://schemas.openxmlformats.org/officeDocument/2006/relationships/hyperlink" Target="http://www.marinespecies.org/aphia.php?p=taxdetails&amp;id=149129" TargetMode="External"/><Relationship Id="rId1373" Type="http://schemas.openxmlformats.org/officeDocument/2006/relationships/hyperlink" Target="http://www.marinespecies.org/aphia.php?p=taxdetails&amp;id=612498" TargetMode="External"/><Relationship Id="rId175" Type="http://schemas.openxmlformats.org/officeDocument/2006/relationships/hyperlink" Target="http://www.marinespecies.org/aphia.php?p=taxdetails&amp;id=146603" TargetMode="External"/><Relationship Id="rId743" Type="http://schemas.openxmlformats.org/officeDocument/2006/relationships/hyperlink" Target="http://www.marinespecies.org/aphia.php?p=taxdetails&amp;id=110321" TargetMode="External"/><Relationship Id="rId950" Type="http://schemas.openxmlformats.org/officeDocument/2006/relationships/hyperlink" Target="http://www.marinespecies.org/aphia.php?p=taxdetails&amp;id=157080" TargetMode="External"/><Relationship Id="rId1026" Type="http://schemas.openxmlformats.org/officeDocument/2006/relationships/hyperlink" Target="http://www.marinespecies.org/aphia.php?p=taxdetails&amp;id=233592" TargetMode="External"/><Relationship Id="rId1580" Type="http://schemas.openxmlformats.org/officeDocument/2006/relationships/hyperlink" Target="http://www.marinespecies.org/aphia.php?p=taxdetails&amp;id=1380951" TargetMode="External"/><Relationship Id="rId1678" Type="http://schemas.openxmlformats.org/officeDocument/2006/relationships/hyperlink" Target="http://www.marinespecies.org/aphia.php?p=taxdetails&amp;id=1379956" TargetMode="External"/><Relationship Id="rId1801" Type="http://schemas.openxmlformats.org/officeDocument/2006/relationships/hyperlink" Target="http://www.marinespecies.org/aphia.php?p=taxdetails&amp;id=600817" TargetMode="External"/><Relationship Id="rId382" Type="http://schemas.openxmlformats.org/officeDocument/2006/relationships/hyperlink" Target="http://www.marinespecies.org/aphia.php?p=taxdetails&amp;id=248151" TargetMode="External"/><Relationship Id="rId603" Type="http://schemas.openxmlformats.org/officeDocument/2006/relationships/hyperlink" Target="http://www.marinespecies.org/aphia.php?p=taxdetails&amp;id=1313613" TargetMode="External"/><Relationship Id="rId687" Type="http://schemas.openxmlformats.org/officeDocument/2006/relationships/hyperlink" Target="http://www.marinespecies.org/aphia.php?p=taxdetails&amp;id=109540" TargetMode="External"/><Relationship Id="rId810" Type="http://schemas.openxmlformats.org/officeDocument/2006/relationships/hyperlink" Target="http://www.marinespecies.org/aphia.php?p=taxdetails&amp;id=149171" TargetMode="External"/><Relationship Id="rId908" Type="http://schemas.openxmlformats.org/officeDocument/2006/relationships/hyperlink" Target="http://www.marinespecies.org/aphia.php?p=taxdetails&amp;id=172411" TargetMode="External"/><Relationship Id="rId1233" Type="http://schemas.openxmlformats.org/officeDocument/2006/relationships/hyperlink" Target="http://www.marinespecies.org/aphia.php?p=taxdetails&amp;id=149071" TargetMode="External"/><Relationship Id="rId1440" Type="http://schemas.openxmlformats.org/officeDocument/2006/relationships/hyperlink" Target="http://www.marinespecies.org/aphia.php?p=taxdetails&amp;id=17666" TargetMode="External"/><Relationship Id="rId1538" Type="http://schemas.openxmlformats.org/officeDocument/2006/relationships/hyperlink" Target="http://www.marinespecies.org/aphia.php?p=taxdetails&amp;id=118047" TargetMode="External"/><Relationship Id="rId242" Type="http://schemas.openxmlformats.org/officeDocument/2006/relationships/hyperlink" Target="http://www.marinespecies.org/aphia.php?p=taxdetails&amp;id=177464" TargetMode="External"/><Relationship Id="rId894" Type="http://schemas.openxmlformats.org/officeDocument/2006/relationships/hyperlink" Target="http://www.marinespecies.org/aphia.php?p=taxdetails&amp;id=163940" TargetMode="External"/><Relationship Id="rId1177" Type="http://schemas.openxmlformats.org/officeDocument/2006/relationships/hyperlink" Target="http://www.marinespecies.org/aphia.php?p=taxdetails&amp;id=163048" TargetMode="External"/><Relationship Id="rId1300" Type="http://schemas.openxmlformats.org/officeDocument/2006/relationships/hyperlink" Target="http://www.marinespecies.org/aphia.php?p=taxdetails&amp;id=621601" TargetMode="External"/><Relationship Id="rId1745" Type="http://schemas.openxmlformats.org/officeDocument/2006/relationships/hyperlink" Target="http://www.marinespecies.org/aphia.php?p=taxdetails&amp;id=575733" TargetMode="External"/><Relationship Id="rId37" Type="http://schemas.openxmlformats.org/officeDocument/2006/relationships/hyperlink" Target="http://www.marinespecies.org/aphia.php?p=taxdetails&amp;id=17657" TargetMode="External"/><Relationship Id="rId102" Type="http://schemas.openxmlformats.org/officeDocument/2006/relationships/hyperlink" Target="http://www.marinespecies.org/aphia.php?p=taxdetails&amp;id=149122" TargetMode="External"/><Relationship Id="rId547" Type="http://schemas.openxmlformats.org/officeDocument/2006/relationships/hyperlink" Target="http://www.marinespecies.org/aphia.php?p=taxdetails&amp;id=163880" TargetMode="External"/><Relationship Id="rId754" Type="http://schemas.openxmlformats.org/officeDocument/2006/relationships/hyperlink" Target="http://www.marinespecies.org/aphia.php?p=taxdetails&amp;id=115090" TargetMode="External"/><Relationship Id="rId961" Type="http://schemas.openxmlformats.org/officeDocument/2006/relationships/hyperlink" Target="http://www.marinespecies.org/aphia.php?p=taxdetails&amp;id=239029" TargetMode="External"/><Relationship Id="rId1384" Type="http://schemas.openxmlformats.org/officeDocument/2006/relationships/hyperlink" Target="http://www.marinespecies.org/aphia.php?p=taxdetails&amp;id=578217" TargetMode="External"/><Relationship Id="rId1591" Type="http://schemas.openxmlformats.org/officeDocument/2006/relationships/hyperlink" Target="http://www.marinespecies.org/aphia.php?p=taxdetails&amp;id=160594" TargetMode="External"/><Relationship Id="rId1605" Type="http://schemas.openxmlformats.org/officeDocument/2006/relationships/hyperlink" Target="http://www.marinespecies.org/aphia.php?p=taxdetails&amp;id=577885" TargetMode="External"/><Relationship Id="rId1689" Type="http://schemas.openxmlformats.org/officeDocument/2006/relationships/hyperlink" Target="http://www.marinespecies.org/aphia.php?p=taxdetails&amp;id=149004" TargetMode="External"/><Relationship Id="rId1812" Type="http://schemas.openxmlformats.org/officeDocument/2006/relationships/hyperlink" Target="http://www.marinespecies.org/aphia.php?p=taxdetails&amp;id=149045" TargetMode="External"/><Relationship Id="rId90" Type="http://schemas.openxmlformats.org/officeDocument/2006/relationships/hyperlink" Target="http://www.marinespecies.org/aphia.php?p=taxdetails&amp;id=156621" TargetMode="External"/><Relationship Id="rId186" Type="http://schemas.openxmlformats.org/officeDocument/2006/relationships/hyperlink" Target="http://www.marinespecies.org/aphia.php?p=taxdetails&amp;id=177508" TargetMode="External"/><Relationship Id="rId393" Type="http://schemas.openxmlformats.org/officeDocument/2006/relationships/hyperlink" Target="http://www.marinespecies.org/aphia.php?p=taxdetails&amp;id=106282" TargetMode="External"/><Relationship Id="rId407" Type="http://schemas.openxmlformats.org/officeDocument/2006/relationships/hyperlink" Target="http://www.marinespecies.org/aphia.php?p=taxdetails&amp;id=149132" TargetMode="External"/><Relationship Id="rId614" Type="http://schemas.openxmlformats.org/officeDocument/2006/relationships/hyperlink" Target="http://www.marinespecies.org/aphia.php?p=taxdetails&amp;id=146585" TargetMode="External"/><Relationship Id="rId821" Type="http://schemas.openxmlformats.org/officeDocument/2006/relationships/hyperlink" Target="http://www.marinespecies.org/aphia.php?p=taxdetails&amp;id=160523" TargetMode="External"/><Relationship Id="rId1037" Type="http://schemas.openxmlformats.org/officeDocument/2006/relationships/hyperlink" Target="http://www.marinespecies.org/aphia.php?p=taxdetails&amp;id=162694" TargetMode="External"/><Relationship Id="rId1244" Type="http://schemas.openxmlformats.org/officeDocument/2006/relationships/hyperlink" Target="http://www.marinespecies.org/aphia.php?p=taxdetails&amp;id=163433" TargetMode="External"/><Relationship Id="rId1451" Type="http://schemas.openxmlformats.org/officeDocument/2006/relationships/hyperlink" Target="http://www.marinespecies.org/aphia.php?p=taxdetails&amp;id=572035" TargetMode="External"/><Relationship Id="rId253" Type="http://schemas.openxmlformats.org/officeDocument/2006/relationships/hyperlink" Target="http://www.marinespecies.org/aphia.php?p=taxdetails&amp;id=177426" TargetMode="External"/><Relationship Id="rId460" Type="http://schemas.openxmlformats.org/officeDocument/2006/relationships/hyperlink" Target="http://www.marinespecies.org/aphia.php?p=taxdetails&amp;id=149208" TargetMode="External"/><Relationship Id="rId698" Type="http://schemas.openxmlformats.org/officeDocument/2006/relationships/hyperlink" Target="http://www.marinespecies.org/aphia.php?p=taxdetails&amp;id=110209" TargetMode="External"/><Relationship Id="rId919" Type="http://schemas.openxmlformats.org/officeDocument/2006/relationships/hyperlink" Target="http://www.marinespecies.org/aphia.php?p=taxdetails&amp;id=157053" TargetMode="External"/><Relationship Id="rId1090" Type="http://schemas.openxmlformats.org/officeDocument/2006/relationships/hyperlink" Target="http://www.marinespecies.org/aphia.php?p=taxdetails&amp;id=160567" TargetMode="External"/><Relationship Id="rId1104" Type="http://schemas.openxmlformats.org/officeDocument/2006/relationships/hyperlink" Target="http://www.marinespecies.org/aphia.php?p=taxdetails&amp;id=106289" TargetMode="External"/><Relationship Id="rId1311" Type="http://schemas.openxmlformats.org/officeDocument/2006/relationships/hyperlink" Target="http://www.marinespecies.org/aphia.php?p=taxdetails&amp;id=612499" TargetMode="External"/><Relationship Id="rId1549" Type="http://schemas.openxmlformats.org/officeDocument/2006/relationships/hyperlink" Target="http://www.marinespecies.org/aphia.php?p=taxdetails&amp;id=105506" TargetMode="External"/><Relationship Id="rId1756" Type="http://schemas.openxmlformats.org/officeDocument/2006/relationships/hyperlink" Target="https://www.marinespecies.org/aphia.php?p=taxdetails&amp;id=1633651" TargetMode="External"/><Relationship Id="rId48" Type="http://schemas.openxmlformats.org/officeDocument/2006/relationships/hyperlink" Target="http://www.marinespecies.org/aphia.php?p=taxdetails&amp;id=178582" TargetMode="External"/><Relationship Id="rId113" Type="http://schemas.openxmlformats.org/officeDocument/2006/relationships/hyperlink" Target="http://www.marinespecies.org/aphia.php?p=taxdetails&amp;id=341473" TargetMode="External"/><Relationship Id="rId320" Type="http://schemas.openxmlformats.org/officeDocument/2006/relationships/hyperlink" Target="http://www.marinespecies.org/aphia.php?p=taxdetails&amp;id=162770" TargetMode="External"/><Relationship Id="rId558" Type="http://schemas.openxmlformats.org/officeDocument/2006/relationships/hyperlink" Target="http://www.marinespecies.org/aphia.php?p=taxdetails&amp;id=162699" TargetMode="External"/><Relationship Id="rId765" Type="http://schemas.openxmlformats.org/officeDocument/2006/relationships/hyperlink" Target="http://www.marinespecies.org/aphia.php?p=taxdetails&amp;id=157240" TargetMode="External"/><Relationship Id="rId972" Type="http://schemas.openxmlformats.org/officeDocument/2006/relationships/hyperlink" Target="http://www.marinespecies.org/aphia.php?p=taxdetails&amp;id=577818" TargetMode="External"/><Relationship Id="rId1188" Type="http://schemas.openxmlformats.org/officeDocument/2006/relationships/hyperlink" Target="http://www.marinespecies.org/aphia.php?p=taxdetails&amp;id=149127" TargetMode="External"/><Relationship Id="rId1395" Type="http://schemas.openxmlformats.org/officeDocument/2006/relationships/hyperlink" Target="http://www.marinespecies.org/aphia.php?p=taxdetails&amp;id=248103" TargetMode="External"/><Relationship Id="rId1409" Type="http://schemas.openxmlformats.org/officeDocument/2006/relationships/hyperlink" Target="http://www.marinespecies.org/aphia.php?p=taxdetails&amp;id=624469" TargetMode="External"/><Relationship Id="rId1616" Type="http://schemas.openxmlformats.org/officeDocument/2006/relationships/hyperlink" Target="http://www.marinespecies.org/aphia.php?p=taxdetails&amp;id=577930" TargetMode="External"/><Relationship Id="rId1823" Type="http://schemas.openxmlformats.org/officeDocument/2006/relationships/hyperlink" Target="http://www.marinespecies.org/aphia.php?p=taxdetails&amp;id=148914" TargetMode="External"/><Relationship Id="rId197" Type="http://schemas.openxmlformats.org/officeDocument/2006/relationships/hyperlink" Target="http://www.marinespecies.org/aphia.php?p=taxdetails&amp;id=146618" TargetMode="External"/><Relationship Id="rId418" Type="http://schemas.openxmlformats.org/officeDocument/2006/relationships/hyperlink" Target="http://www.marinespecies.org/aphia.php?p=taxdetails&amp;id=149055" TargetMode="External"/><Relationship Id="rId625" Type="http://schemas.openxmlformats.org/officeDocument/2006/relationships/hyperlink" Target="http://www.marinespecies.org/aphia.php?p=taxdetails&amp;id=657648" TargetMode="External"/><Relationship Id="rId832" Type="http://schemas.openxmlformats.org/officeDocument/2006/relationships/hyperlink" Target="http://www.marinespecies.org/aphia.php?p=taxdetails&amp;id=163150" TargetMode="External"/><Relationship Id="rId1048" Type="http://schemas.openxmlformats.org/officeDocument/2006/relationships/hyperlink" Target="http://www.marinespecies.org/aphia.php?p=taxdetails&amp;id=146564" TargetMode="External"/><Relationship Id="rId1255" Type="http://schemas.openxmlformats.org/officeDocument/2006/relationships/hyperlink" Target="http://www.marinespecies.org/aphia.php?p=taxdetails&amp;id=148936" TargetMode="External"/><Relationship Id="rId1462" Type="http://schemas.openxmlformats.org/officeDocument/2006/relationships/hyperlink" Target="http://www.marinespecies.org/aphia.php?p=taxdetails&amp;id=1304623" TargetMode="External"/><Relationship Id="rId264" Type="http://schemas.openxmlformats.org/officeDocument/2006/relationships/hyperlink" Target="http://www.marinespecies.org/aphia.php?p=taxdetails&amp;id=146557" TargetMode="External"/><Relationship Id="rId471" Type="http://schemas.openxmlformats.org/officeDocument/2006/relationships/hyperlink" Target="http://www.marinespecies.org/aphia.php?p=taxdetails&amp;id=176078" TargetMode="External"/><Relationship Id="rId1115" Type="http://schemas.openxmlformats.org/officeDocument/2006/relationships/hyperlink" Target="http://www.marinespecies.org/aphia.php?p=taxdetails&amp;id=160552" TargetMode="External"/><Relationship Id="rId1322" Type="http://schemas.openxmlformats.org/officeDocument/2006/relationships/hyperlink" Target="http://www.marinespecies.org/aphia.php?p=taxdetails&amp;id=160591" TargetMode="External"/><Relationship Id="rId1767" Type="http://schemas.openxmlformats.org/officeDocument/2006/relationships/hyperlink" Target="http://www.marinespecies.org/aphia.php?p=taxdetails&amp;id=163375" TargetMode="External"/><Relationship Id="rId59" Type="http://schemas.openxmlformats.org/officeDocument/2006/relationships/hyperlink" Target="http://www.marinespecies.org/aphia.php?p=taxdetails&amp;id=149492" TargetMode="External"/><Relationship Id="rId124" Type="http://schemas.openxmlformats.org/officeDocument/2006/relationships/hyperlink" Target="http://www.marinespecies.org/aphia.php?p=taxdetails&amp;id=149291" TargetMode="External"/><Relationship Id="rId569" Type="http://schemas.openxmlformats.org/officeDocument/2006/relationships/hyperlink" Target="http://www.marinespecies.org/aphia.php?p=taxdetails&amp;id=146647" TargetMode="External"/><Relationship Id="rId776" Type="http://schemas.openxmlformats.org/officeDocument/2006/relationships/hyperlink" Target="http://www.marinespecies.org/aphia.php?p=taxdetails&amp;id=157258" TargetMode="External"/><Relationship Id="rId983" Type="http://schemas.openxmlformats.org/officeDocument/2006/relationships/hyperlink" Target="http://www.marinespecies.org/aphia.php?p=taxdetails&amp;id=146542" TargetMode="External"/><Relationship Id="rId1199" Type="http://schemas.openxmlformats.org/officeDocument/2006/relationships/hyperlink" Target="http://www.marinespecies.org/aphia.php?p=taxdetails&amp;id=149274" TargetMode="External"/><Relationship Id="rId1627" Type="http://schemas.openxmlformats.org/officeDocument/2006/relationships/hyperlink" Target="http://www.marinespecies.org/aphia.php?p=taxdetails&amp;id=624695" TargetMode="External"/><Relationship Id="rId1834" Type="http://schemas.openxmlformats.org/officeDocument/2006/relationships/hyperlink" Target="http://www.marinespecies.org/aphia.php?p=taxdetails&amp;id=251745" TargetMode="External"/><Relationship Id="rId331" Type="http://schemas.openxmlformats.org/officeDocument/2006/relationships/hyperlink" Target="http://www.marinespecies.org/aphia.php?p=taxdetails&amp;id=156511" TargetMode="External"/><Relationship Id="rId429" Type="http://schemas.openxmlformats.org/officeDocument/2006/relationships/hyperlink" Target="http://www.marinespecies.org/aphia.php?p=taxdetails&amp;id=148914" TargetMode="External"/><Relationship Id="rId636" Type="http://schemas.openxmlformats.org/officeDocument/2006/relationships/hyperlink" Target="http://www.marinespecies.org/aphia.php?p=taxdetails&amp;id=110303" TargetMode="External"/><Relationship Id="rId1059" Type="http://schemas.openxmlformats.org/officeDocument/2006/relationships/hyperlink" Target="http://www.marinespecies.org/aphia.php?p=taxdetails&amp;id=177103" TargetMode="External"/><Relationship Id="rId1266" Type="http://schemas.openxmlformats.org/officeDocument/2006/relationships/hyperlink" Target="http://www.marinespecies.org/aphia.php?p=taxdetails&amp;id=163940" TargetMode="External"/><Relationship Id="rId1473" Type="http://schemas.openxmlformats.org/officeDocument/2006/relationships/hyperlink" Target="http://www.marinespecies.org/aphia.php?p=taxdetails&amp;id=163110" TargetMode="External"/><Relationship Id="rId843" Type="http://schemas.openxmlformats.org/officeDocument/2006/relationships/hyperlink" Target="http://www.marinespecies.org/aphia.php?p=taxdetails&amp;id=148907" TargetMode="External"/><Relationship Id="rId1126" Type="http://schemas.openxmlformats.org/officeDocument/2006/relationships/hyperlink" Target="http://www.marinespecies.org/aphia.php?p=taxdetails&amp;id=160599" TargetMode="External"/><Relationship Id="rId1680" Type="http://schemas.openxmlformats.org/officeDocument/2006/relationships/hyperlink" Target="http://www.marinespecies.org/aphia.php?p=taxdetails&amp;id=1379956" TargetMode="External"/><Relationship Id="rId1778" Type="http://schemas.openxmlformats.org/officeDocument/2006/relationships/hyperlink" Target="http://www.marinespecies.org/aphia.php?p=taxdetails&amp;id=149028" TargetMode="External"/><Relationship Id="rId275" Type="http://schemas.openxmlformats.org/officeDocument/2006/relationships/hyperlink" Target="http://www.marinespecies.org/aphia.php?p=taxdetails&amp;id=177400" TargetMode="External"/><Relationship Id="rId482" Type="http://schemas.openxmlformats.org/officeDocument/2006/relationships/hyperlink" Target="http://www.marinespecies.org/aphia.php?p=taxdetails&amp;id=163247" TargetMode="External"/><Relationship Id="rId703" Type="http://schemas.openxmlformats.org/officeDocument/2006/relationships/hyperlink" Target="http://www.marinespecies.org/aphia.php?p=taxdetails&amp;id=110212" TargetMode="External"/><Relationship Id="rId910" Type="http://schemas.openxmlformats.org/officeDocument/2006/relationships/hyperlink" Target="http://www.marinespecies.org/aphia.php?p=taxdetails&amp;id=149338" TargetMode="External"/><Relationship Id="rId1333" Type="http://schemas.openxmlformats.org/officeDocument/2006/relationships/hyperlink" Target="http://www.marinespecies.org/aphia.php?p=taxdetails&amp;id=248128" TargetMode="External"/><Relationship Id="rId1540" Type="http://schemas.openxmlformats.org/officeDocument/2006/relationships/hyperlink" Target="http://www.marinespecies.org/aphia.php?p=taxdetails&amp;id=105571" TargetMode="External"/><Relationship Id="rId1638" Type="http://schemas.openxmlformats.org/officeDocument/2006/relationships/hyperlink" Target="http://www.marinespecies.org/aphia.php?p=taxdetails&amp;id=105506" TargetMode="External"/><Relationship Id="rId135" Type="http://schemas.openxmlformats.org/officeDocument/2006/relationships/hyperlink" Target="http://www.marinespecies.org/aphia.php?p=taxdetails&amp;id=148961" TargetMode="External"/><Relationship Id="rId342" Type="http://schemas.openxmlformats.org/officeDocument/2006/relationships/hyperlink" Target="http://www.marinespecies.org/aphia.php?p=taxdetails&amp;id=621617" TargetMode="External"/><Relationship Id="rId787" Type="http://schemas.openxmlformats.org/officeDocument/2006/relationships/hyperlink" Target="http://www.marinespecies.org/aphia.php?p=taxdetails&amp;id=148944" TargetMode="External"/><Relationship Id="rId994" Type="http://schemas.openxmlformats.org/officeDocument/2006/relationships/hyperlink" Target="http://www.marinespecies.org/aphia.php?p=taxdetails&amp;id=1345052" TargetMode="External"/><Relationship Id="rId1400" Type="http://schemas.openxmlformats.org/officeDocument/2006/relationships/hyperlink" Target="http://www.marinespecies.org/aphia.php?p=taxdetails&amp;id=575737" TargetMode="External"/><Relationship Id="rId1845" Type="http://schemas.openxmlformats.org/officeDocument/2006/relationships/hyperlink" Target="http://www.marinespecies.org/aphia.php?p=taxdetails&amp;id=391508" TargetMode="External"/><Relationship Id="rId202" Type="http://schemas.openxmlformats.org/officeDocument/2006/relationships/hyperlink" Target="http://www.marinespecies.org/aphia.php?p=taxdetails&amp;id=177492" TargetMode="External"/><Relationship Id="rId647" Type="http://schemas.openxmlformats.org/officeDocument/2006/relationships/hyperlink" Target="http://www.marinespecies.org/aphia.php?p=taxdetails&amp;id=109741" TargetMode="External"/><Relationship Id="rId854" Type="http://schemas.openxmlformats.org/officeDocument/2006/relationships/hyperlink" Target="http://www.marinespecies.org/aphia.php?p=taxdetails&amp;id=149039" TargetMode="External"/><Relationship Id="rId1277" Type="http://schemas.openxmlformats.org/officeDocument/2006/relationships/hyperlink" Target="http://www.marinespecies.org/aphia.php?p=taxdetails&amp;id=149343" TargetMode="External"/><Relationship Id="rId1484" Type="http://schemas.openxmlformats.org/officeDocument/2006/relationships/hyperlink" Target="http://www.marinespecies.org/aphia.php?p=taxdetails&amp;id=1304625" TargetMode="External"/><Relationship Id="rId1691" Type="http://schemas.openxmlformats.org/officeDocument/2006/relationships/hyperlink" Target="http://www.marinespecies.org/aphia.php?p=taxdetails&amp;id=172418" TargetMode="External"/><Relationship Id="rId1705" Type="http://schemas.openxmlformats.org/officeDocument/2006/relationships/hyperlink" Target="http://www.marinespecies.org/aphia.php?p=taxdetails&amp;id=8012" TargetMode="External"/><Relationship Id="rId286" Type="http://schemas.openxmlformats.org/officeDocument/2006/relationships/hyperlink" Target="http://www.marinespecies.org/aphia.php?p=taxdetails&amp;id=146560" TargetMode="External"/><Relationship Id="rId493" Type="http://schemas.openxmlformats.org/officeDocument/2006/relationships/hyperlink" Target="http://www.marinespecies.org/aphia.php?p=taxdetails&amp;id=146575" TargetMode="External"/><Relationship Id="rId507" Type="http://schemas.openxmlformats.org/officeDocument/2006/relationships/hyperlink" Target="http://www.marinespecies.org/aphia.php?p=taxdetails&amp;id=623645" TargetMode="External"/><Relationship Id="rId714" Type="http://schemas.openxmlformats.org/officeDocument/2006/relationships/hyperlink" Target="http://www.marinespecies.org/aphia.php?p=taxdetails&amp;id=110238" TargetMode="External"/><Relationship Id="rId921" Type="http://schemas.openxmlformats.org/officeDocument/2006/relationships/hyperlink" Target="http://www.marinespecies.org/aphia.php?p=taxdetails&amp;id=149452" TargetMode="External"/><Relationship Id="rId1137" Type="http://schemas.openxmlformats.org/officeDocument/2006/relationships/hyperlink" Target="http://www.marinespecies.org/aphia.php?p=taxdetails&amp;id=8012" TargetMode="External"/><Relationship Id="rId1344" Type="http://schemas.openxmlformats.org/officeDocument/2006/relationships/hyperlink" Target="http://www.marinespecies.org/aphia.php?p=taxdetails&amp;id=178625" TargetMode="External"/><Relationship Id="rId1551" Type="http://schemas.openxmlformats.org/officeDocument/2006/relationships/hyperlink" Target="http://www.marinespecies.org/aphia.php?p=taxdetails&amp;id=1335215" TargetMode="External"/><Relationship Id="rId1789" Type="http://schemas.openxmlformats.org/officeDocument/2006/relationships/hyperlink" Target="http://www.marinespecies.org/aphia.php?p=taxdetails&amp;id=1289276" TargetMode="External"/><Relationship Id="rId50" Type="http://schemas.openxmlformats.org/officeDocument/2006/relationships/hyperlink" Target="http://www.marinespecies.org/aphia.php?p=taxdetails&amp;id=178582" TargetMode="External"/><Relationship Id="rId146" Type="http://schemas.openxmlformats.org/officeDocument/2006/relationships/hyperlink" Target="http://www.marinespecies.org/aphia.php?p=taxdetails&amp;id=148945" TargetMode="External"/><Relationship Id="rId353" Type="http://schemas.openxmlformats.org/officeDocument/2006/relationships/hyperlink" Target="http://www.marinespecies.org/aphia.php?p=taxdetails&amp;id=624607" TargetMode="External"/><Relationship Id="rId560" Type="http://schemas.openxmlformats.org/officeDocument/2006/relationships/hyperlink" Target="http://www.marinespecies.org/aphia.php?p=taxdetails&amp;id=1315861" TargetMode="External"/><Relationship Id="rId798" Type="http://schemas.openxmlformats.org/officeDocument/2006/relationships/hyperlink" Target="http://www.marinespecies.org/aphia.php?p=taxdetails&amp;id=149119" TargetMode="External"/><Relationship Id="rId1190" Type="http://schemas.openxmlformats.org/officeDocument/2006/relationships/hyperlink" Target="http://www.marinespecies.org/aphia.php?p=taxdetails&amp;id=149123" TargetMode="External"/><Relationship Id="rId1204" Type="http://schemas.openxmlformats.org/officeDocument/2006/relationships/hyperlink" Target="http://www.marinespecies.org/aphia.php?p=taxdetails&amp;id=148917" TargetMode="External"/><Relationship Id="rId1411" Type="http://schemas.openxmlformats.org/officeDocument/2006/relationships/hyperlink" Target="http://www.marinespecies.org/aphia.php?p=taxdetails&amp;id=621192" TargetMode="External"/><Relationship Id="rId1649" Type="http://schemas.openxmlformats.org/officeDocument/2006/relationships/hyperlink" Target="http://www.marinespecies.org/aphia.php?p=taxdetails&amp;id=600817" TargetMode="External"/><Relationship Id="rId213" Type="http://schemas.openxmlformats.org/officeDocument/2006/relationships/hyperlink" Target="http://www.marinespecies.org/aphia.php?p=taxdetails&amp;id=177484" TargetMode="External"/><Relationship Id="rId420" Type="http://schemas.openxmlformats.org/officeDocument/2006/relationships/hyperlink" Target="http://www.marinespecies.org/aphia.php?p=taxdetails&amp;id=345513" TargetMode="External"/><Relationship Id="rId658" Type="http://schemas.openxmlformats.org/officeDocument/2006/relationships/hyperlink" Target="http://www.marinespecies.org/aphia.php?p=taxdetails&amp;id=232880" TargetMode="External"/><Relationship Id="rId865" Type="http://schemas.openxmlformats.org/officeDocument/2006/relationships/hyperlink" Target="http://www.marinespecies.org/aphia.php?p=taxdetails&amp;id=149105" TargetMode="External"/><Relationship Id="rId1050" Type="http://schemas.openxmlformats.org/officeDocument/2006/relationships/hyperlink" Target="http://www.marinespecies.org/aphia.php?p=taxdetails&amp;id=162668" TargetMode="External"/><Relationship Id="rId1288" Type="http://schemas.openxmlformats.org/officeDocument/2006/relationships/hyperlink" Target="http://www.marinespecies.org/aphia.php?p=taxdetails&amp;id=149181" TargetMode="External"/><Relationship Id="rId1495" Type="http://schemas.openxmlformats.org/officeDocument/2006/relationships/hyperlink" Target="http://www.marinespecies.org/aphia.php?p=taxdetails&amp;id=558727" TargetMode="External"/><Relationship Id="rId1509" Type="http://schemas.openxmlformats.org/officeDocument/2006/relationships/hyperlink" Target="http://www.marinespecies.org/aphia.php?p=taxdetails&amp;id=390665" TargetMode="External"/><Relationship Id="rId1716" Type="http://schemas.openxmlformats.org/officeDocument/2006/relationships/hyperlink" Target="http://www.marinespecies.org/aphia.php?p=taxdetails&amp;id=661077" TargetMode="External"/><Relationship Id="rId297" Type="http://schemas.openxmlformats.org/officeDocument/2006/relationships/hyperlink" Target="http://www.marinespecies.org/aphia.php?p=taxdetails&amp;id=846758" TargetMode="External"/><Relationship Id="rId518" Type="http://schemas.openxmlformats.org/officeDocument/2006/relationships/hyperlink" Target="http://www.marinespecies.org/aphia.php?p=taxdetails&amp;id=146575" TargetMode="External"/><Relationship Id="rId725" Type="http://schemas.openxmlformats.org/officeDocument/2006/relationships/hyperlink" Target="http://www.marinespecies.org/aphia.php?p=taxdetails&amp;id=109712" TargetMode="External"/><Relationship Id="rId932" Type="http://schemas.openxmlformats.org/officeDocument/2006/relationships/hyperlink" Target="http://www.marinespecies.org/aphia.php?p=taxdetails&amp;id=149046" TargetMode="External"/><Relationship Id="rId1148" Type="http://schemas.openxmlformats.org/officeDocument/2006/relationships/hyperlink" Target="http://www.marinespecies.org/aphia.php?p=taxdetails&amp;id=149164" TargetMode="External"/><Relationship Id="rId1355" Type="http://schemas.openxmlformats.org/officeDocument/2006/relationships/hyperlink" Target="http://www.marinespecies.org/aphia.php?p=taxdetails&amp;id=249713" TargetMode="External"/><Relationship Id="rId1562" Type="http://schemas.openxmlformats.org/officeDocument/2006/relationships/hyperlink" Target="http://www.marinespecies.org/aphia.php?p=taxdetails&amp;id=101264" TargetMode="External"/><Relationship Id="rId157" Type="http://schemas.openxmlformats.org/officeDocument/2006/relationships/hyperlink" Target="http://www.marinespecies.org/aphia.php?p=taxdetails&amp;id=146551" TargetMode="External"/><Relationship Id="rId364" Type="http://schemas.openxmlformats.org/officeDocument/2006/relationships/hyperlink" Target="http://www.marinespecies.org/aphia.php?p=taxdetails&amp;id=177949" TargetMode="External"/><Relationship Id="rId1008" Type="http://schemas.openxmlformats.org/officeDocument/2006/relationships/hyperlink" Target="http://www.marinespecies.org/aphia.php?p=taxdetails&amp;id=1321853" TargetMode="External"/><Relationship Id="rId1215" Type="http://schemas.openxmlformats.org/officeDocument/2006/relationships/hyperlink" Target="http://www.marinespecies.org/aphia.php?p=taxdetails&amp;id=248064" TargetMode="External"/><Relationship Id="rId1422" Type="http://schemas.openxmlformats.org/officeDocument/2006/relationships/hyperlink" Target="http://www.marinespecies.org/aphia.php?p=taxdetails&amp;id=577930" TargetMode="External"/><Relationship Id="rId61" Type="http://schemas.openxmlformats.org/officeDocument/2006/relationships/hyperlink" Target="http://www.marinespecies.org/aphia.php?p=taxdetails&amp;id=376667" TargetMode="External"/><Relationship Id="rId571" Type="http://schemas.openxmlformats.org/officeDocument/2006/relationships/hyperlink" Target="http://www.marinespecies.org/aphia.php?p=taxdetails&amp;id=162672" TargetMode="External"/><Relationship Id="rId669" Type="http://schemas.openxmlformats.org/officeDocument/2006/relationships/hyperlink" Target="http://www.marinespecies.org/aphia.php?p=taxdetails&amp;id=109477" TargetMode="External"/><Relationship Id="rId876" Type="http://schemas.openxmlformats.org/officeDocument/2006/relationships/hyperlink" Target="http://www.marinespecies.org/aphia.php?p=taxdetails&amp;id=555264" TargetMode="External"/><Relationship Id="rId1299" Type="http://schemas.openxmlformats.org/officeDocument/2006/relationships/hyperlink" Target="http://www.marinespecies.org/aphia.php?p=taxdetails&amp;id=478557" TargetMode="External"/><Relationship Id="rId1727" Type="http://schemas.openxmlformats.org/officeDocument/2006/relationships/hyperlink" Target="http://www.marinespecies.org/aphia.php?p=taxdetails&amp;id=1304627" TargetMode="External"/><Relationship Id="rId19" Type="http://schemas.openxmlformats.org/officeDocument/2006/relationships/hyperlink" Target="http://www.marinespecies.org/aphia.php?p=taxdetails&amp;id=478557" TargetMode="External"/><Relationship Id="rId224" Type="http://schemas.openxmlformats.org/officeDocument/2006/relationships/hyperlink" Target="http://www.marinespecies.org/aphia.php?p=taxdetails&amp;id=146644" TargetMode="External"/><Relationship Id="rId431" Type="http://schemas.openxmlformats.org/officeDocument/2006/relationships/hyperlink" Target="http://www.marinespecies.org/aphia.php?p=taxdetails&amp;id=148919" TargetMode="External"/><Relationship Id="rId529" Type="http://schemas.openxmlformats.org/officeDocument/2006/relationships/hyperlink" Target="http://www.marinespecies.org/aphia.php?p=taxdetails&amp;id=626297" TargetMode="External"/><Relationship Id="rId736" Type="http://schemas.openxmlformats.org/officeDocument/2006/relationships/hyperlink" Target="http://www.marinespecies.org/aphia.php?p=taxdetails&amp;id=110035" TargetMode="External"/><Relationship Id="rId1061" Type="http://schemas.openxmlformats.org/officeDocument/2006/relationships/hyperlink" Target="http://www.marinespecies.org/aphia.php?p=taxdetails&amp;id=612428" TargetMode="External"/><Relationship Id="rId1159" Type="http://schemas.openxmlformats.org/officeDocument/2006/relationships/hyperlink" Target="http://www.marinespecies.org/aphia.php?p=taxdetails&amp;id=162869" TargetMode="External"/><Relationship Id="rId1366" Type="http://schemas.openxmlformats.org/officeDocument/2006/relationships/hyperlink" Target="http://www.marinespecies.org/aphia.php?p=taxdetails&amp;id=576237" TargetMode="External"/><Relationship Id="rId168" Type="http://schemas.openxmlformats.org/officeDocument/2006/relationships/hyperlink" Target="http://www.marinespecies.org/aphia.php?p=taxdetails&amp;id=146690" TargetMode="External"/><Relationship Id="rId943" Type="http://schemas.openxmlformats.org/officeDocument/2006/relationships/hyperlink" Target="http://www.marinespecies.org/aphia.php?p=taxdetails&amp;id=176063" TargetMode="External"/><Relationship Id="rId1019" Type="http://schemas.openxmlformats.org/officeDocument/2006/relationships/hyperlink" Target="http://www.marinespecies.org/aphia.php?p=taxdetails&amp;id=157455" TargetMode="External"/><Relationship Id="rId1573" Type="http://schemas.openxmlformats.org/officeDocument/2006/relationships/hyperlink" Target="http://www.marinespecies.org/aphia.php?p=taxdetails&amp;id=1359367" TargetMode="External"/><Relationship Id="rId1780" Type="http://schemas.openxmlformats.org/officeDocument/2006/relationships/hyperlink" Target="http://www.marinespecies.org/aphia.php?p=taxdetails&amp;id=622903" TargetMode="External"/><Relationship Id="rId72" Type="http://schemas.openxmlformats.org/officeDocument/2006/relationships/hyperlink" Target="http://www.marinespecies.org/aphia.php?p=taxdetails&amp;id=376667" TargetMode="External"/><Relationship Id="rId375" Type="http://schemas.openxmlformats.org/officeDocument/2006/relationships/hyperlink" Target="http://www.marinespecies.org/aphia.php?p=taxdetails&amp;id=624957" TargetMode="External"/><Relationship Id="rId582" Type="http://schemas.openxmlformats.org/officeDocument/2006/relationships/hyperlink" Target="http://www.marinespecies.org/aphia.php?p=taxdetails&amp;id=614743" TargetMode="External"/><Relationship Id="rId803" Type="http://schemas.openxmlformats.org/officeDocument/2006/relationships/hyperlink" Target="http://www.marinespecies.org/aphia.php?p=taxdetails&amp;id=163019" TargetMode="External"/><Relationship Id="rId1226" Type="http://schemas.openxmlformats.org/officeDocument/2006/relationships/hyperlink" Target="http://www.marinespecies.org/aphia.php?p=taxdetails&amp;id=418547" TargetMode="External"/><Relationship Id="rId1433" Type="http://schemas.openxmlformats.org/officeDocument/2006/relationships/hyperlink" Target="http://www.marinespecies.org/aphia.php?p=taxdetails&amp;id=249691" TargetMode="External"/><Relationship Id="rId1640" Type="http://schemas.openxmlformats.org/officeDocument/2006/relationships/hyperlink" Target="http://www.marinespecies.org/aphia.php?p=taxdetails&amp;id=620842" TargetMode="External"/><Relationship Id="rId1738" Type="http://schemas.openxmlformats.org/officeDocument/2006/relationships/hyperlink" Target="http://www.marinespecies.org/aphia.php?p=taxdetails&amp;id=254440" TargetMode="External"/><Relationship Id="rId3" Type="http://schemas.openxmlformats.org/officeDocument/2006/relationships/hyperlink" Target="http://www.marinespecies.org/aphia.php?p=taxdetails&amp;id=163873" TargetMode="External"/><Relationship Id="rId235" Type="http://schemas.openxmlformats.org/officeDocument/2006/relationships/hyperlink" Target="http://www.marinespecies.org/aphia.php?p=taxdetails&amp;id=146645" TargetMode="External"/><Relationship Id="rId442" Type="http://schemas.openxmlformats.org/officeDocument/2006/relationships/hyperlink" Target="http://www.marinespecies.org/aphia.php?p=taxdetails&amp;id=172385" TargetMode="External"/><Relationship Id="rId887" Type="http://schemas.openxmlformats.org/officeDocument/2006/relationships/hyperlink" Target="http://www.marinespecies.org/aphia.php?p=taxdetails&amp;id=149200" TargetMode="External"/><Relationship Id="rId1072" Type="http://schemas.openxmlformats.org/officeDocument/2006/relationships/hyperlink" Target="http://www.marinespecies.org/aphia.php?p=taxdetails&amp;id=177140" TargetMode="External"/><Relationship Id="rId1500" Type="http://schemas.openxmlformats.org/officeDocument/2006/relationships/hyperlink" Target="http://www.marinespecies.org/aphia.php?p=taxdetails&amp;id=608478" TargetMode="External"/><Relationship Id="rId302" Type="http://schemas.openxmlformats.org/officeDocument/2006/relationships/hyperlink" Target="http://www.marinespecies.org/aphia.php?p=taxdetails&amp;id=232598" TargetMode="External"/><Relationship Id="rId747" Type="http://schemas.openxmlformats.org/officeDocument/2006/relationships/hyperlink" Target="http://www.marinespecies.org/aphia.php?p=taxdetails&amp;id=249731" TargetMode="External"/><Relationship Id="rId954" Type="http://schemas.openxmlformats.org/officeDocument/2006/relationships/hyperlink" Target="http://www.marinespecies.org/aphia.php?p=taxdetails&amp;id=1304629" TargetMode="External"/><Relationship Id="rId1377" Type="http://schemas.openxmlformats.org/officeDocument/2006/relationships/hyperlink" Target="http://www.marinespecies.org/aphia.php?p=taxdetails&amp;id=178962" TargetMode="External"/><Relationship Id="rId1584" Type="http://schemas.openxmlformats.org/officeDocument/2006/relationships/hyperlink" Target="http://www.marinespecies.org/aphia.php?p=taxdetails&amp;id=580116" TargetMode="External"/><Relationship Id="rId1791" Type="http://schemas.openxmlformats.org/officeDocument/2006/relationships/hyperlink" Target="http://www.marinespecies.org/aphia.php?p=taxdetails&amp;id=1289276" TargetMode="External"/><Relationship Id="rId1805" Type="http://schemas.openxmlformats.org/officeDocument/2006/relationships/hyperlink" Target="http://www.marinespecies.org/aphia.php?p=taxdetails&amp;id=178207" TargetMode="External"/><Relationship Id="rId83" Type="http://schemas.openxmlformats.org/officeDocument/2006/relationships/hyperlink" Target="http://www.marinespecies.org/aphia.php?p=taxdetails&amp;id=163137" TargetMode="External"/><Relationship Id="rId179" Type="http://schemas.openxmlformats.org/officeDocument/2006/relationships/hyperlink" Target="http://www.marinespecies.org/aphia.php?p=taxdetails&amp;id=146603" TargetMode="External"/><Relationship Id="rId386" Type="http://schemas.openxmlformats.org/officeDocument/2006/relationships/hyperlink" Target="http://www.marinespecies.org/aphia.php?p=taxdetails&amp;id=106295" TargetMode="External"/><Relationship Id="rId593" Type="http://schemas.openxmlformats.org/officeDocument/2006/relationships/hyperlink" Target="http://www.marinespecies.org/aphia.php?p=taxdetails&amp;id=146578" TargetMode="External"/><Relationship Id="rId607" Type="http://schemas.openxmlformats.org/officeDocument/2006/relationships/hyperlink" Target="http://www.marinespecies.org/aphia.php?p=taxdetails&amp;id=177635" TargetMode="External"/><Relationship Id="rId814" Type="http://schemas.openxmlformats.org/officeDocument/2006/relationships/hyperlink" Target="http://www.marinespecies.org/aphia.php?p=taxdetails&amp;id=149126" TargetMode="External"/><Relationship Id="rId1237" Type="http://schemas.openxmlformats.org/officeDocument/2006/relationships/hyperlink" Target="http://www.marinespecies.org/aphia.php?p=taxdetails&amp;id=547544" TargetMode="External"/><Relationship Id="rId1444" Type="http://schemas.openxmlformats.org/officeDocument/2006/relationships/hyperlink" Target="http://www.marinespecies.org/aphia.php?p=taxdetails&amp;id=134545" TargetMode="External"/><Relationship Id="rId1651" Type="http://schemas.openxmlformats.org/officeDocument/2006/relationships/hyperlink" Target="http://www.marinespecies.org/aphia.php?p=taxdetails&amp;id=149128" TargetMode="External"/><Relationship Id="rId246" Type="http://schemas.openxmlformats.org/officeDocument/2006/relationships/hyperlink" Target="http://www.marinespecies.org/aphia.php?p=taxdetails&amp;id=177434" TargetMode="External"/><Relationship Id="rId453" Type="http://schemas.openxmlformats.org/officeDocument/2006/relationships/hyperlink" Target="http://www.marinespecies.org/aphia.php?p=taxdetails&amp;id=175334" TargetMode="External"/><Relationship Id="rId660" Type="http://schemas.openxmlformats.org/officeDocument/2006/relationships/hyperlink" Target="http://www.marinespecies.org/aphia.php?p=taxdetails&amp;id=109849" TargetMode="External"/><Relationship Id="rId898" Type="http://schemas.openxmlformats.org/officeDocument/2006/relationships/hyperlink" Target="http://www.marinespecies.org/aphia.php?p=taxdetails&amp;id=163982" TargetMode="External"/><Relationship Id="rId1083" Type="http://schemas.openxmlformats.org/officeDocument/2006/relationships/hyperlink" Target="http://www.marinespecies.org/aphia.php?p=taxdetails&amp;id=177595" TargetMode="External"/><Relationship Id="rId1290" Type="http://schemas.openxmlformats.org/officeDocument/2006/relationships/hyperlink" Target="http://www.marinespecies.org/aphia.php?p=taxdetails&amp;id=175794" TargetMode="External"/><Relationship Id="rId1304" Type="http://schemas.openxmlformats.org/officeDocument/2006/relationships/hyperlink" Target="http://www.marinespecies.org/aphia.php?p=taxdetails&amp;id=612508" TargetMode="External"/><Relationship Id="rId1511" Type="http://schemas.openxmlformats.org/officeDocument/2006/relationships/hyperlink" Target="http://www.marinespecies.org/aphia.php?p=taxdetails&amp;id=577672" TargetMode="External"/><Relationship Id="rId1749" Type="http://schemas.openxmlformats.org/officeDocument/2006/relationships/hyperlink" Target="http://www.marinespecies.org/aphia.php?p=taxdetails&amp;id=160590" TargetMode="External"/><Relationship Id="rId106" Type="http://schemas.openxmlformats.org/officeDocument/2006/relationships/hyperlink" Target="http://www.marinespecies.org/aphia.php?p=taxdetails&amp;id=149289" TargetMode="External"/><Relationship Id="rId313" Type="http://schemas.openxmlformats.org/officeDocument/2006/relationships/hyperlink" Target="http://www.marinespecies.org/aphia.php?p=taxdetails&amp;id=162770" TargetMode="External"/><Relationship Id="rId758" Type="http://schemas.openxmlformats.org/officeDocument/2006/relationships/hyperlink" Target="http://www.marinespecies.org/aphia.php?p=taxdetails&amp;id=235802" TargetMode="External"/><Relationship Id="rId965" Type="http://schemas.openxmlformats.org/officeDocument/2006/relationships/hyperlink" Target="http://www.marinespecies.org/aphia.php?p=taxdetails&amp;id=578389" TargetMode="External"/><Relationship Id="rId1150" Type="http://schemas.openxmlformats.org/officeDocument/2006/relationships/hyperlink" Target="http://www.marinespecies.org/aphia.php?p=taxdetails&amp;id=148948" TargetMode="External"/><Relationship Id="rId1388" Type="http://schemas.openxmlformats.org/officeDocument/2006/relationships/hyperlink" Target="http://www.marinespecies.org/aphia.php?p=taxdetails&amp;id=163975" TargetMode="External"/><Relationship Id="rId1595" Type="http://schemas.openxmlformats.org/officeDocument/2006/relationships/hyperlink" Target="http://www.marinespecies.org/aphia.php?p=taxdetails&amp;id=390665" TargetMode="External"/><Relationship Id="rId1609" Type="http://schemas.openxmlformats.org/officeDocument/2006/relationships/hyperlink" Target="http://www.marinespecies.org/aphia.php?p=taxdetails&amp;id=608635" TargetMode="External"/><Relationship Id="rId1816" Type="http://schemas.openxmlformats.org/officeDocument/2006/relationships/hyperlink" Target="http://www.marinespecies.org/aphia.php?p=taxdetails&amp;id=8012" TargetMode="External"/><Relationship Id="rId10" Type="http://schemas.openxmlformats.org/officeDocument/2006/relationships/hyperlink" Target="http://www.marinespecies.org/aphia.php?p=taxdetails&amp;id=172385" TargetMode="External"/><Relationship Id="rId94" Type="http://schemas.openxmlformats.org/officeDocument/2006/relationships/hyperlink" Target="http://www.marinespecies.org/aphia.php?p=taxdetails&amp;id=156621" TargetMode="External"/><Relationship Id="rId397" Type="http://schemas.openxmlformats.org/officeDocument/2006/relationships/hyperlink" Target="http://www.marinespecies.org/aphia.php?p=taxdetails&amp;id=106303" TargetMode="External"/><Relationship Id="rId520" Type="http://schemas.openxmlformats.org/officeDocument/2006/relationships/hyperlink" Target="http://www.marinespecies.org/aphia.php?p=taxdetails&amp;id=146230" TargetMode="External"/><Relationship Id="rId618" Type="http://schemas.openxmlformats.org/officeDocument/2006/relationships/hyperlink" Target="http://www.marinespecies.org/aphia.php?p=taxdetails&amp;id=659901" TargetMode="External"/><Relationship Id="rId825" Type="http://schemas.openxmlformats.org/officeDocument/2006/relationships/hyperlink" Target="http://www.marinespecies.org/aphia.php?p=taxdetails&amp;id=149222" TargetMode="External"/><Relationship Id="rId1248" Type="http://schemas.openxmlformats.org/officeDocument/2006/relationships/hyperlink" Target="http://www.marinespecies.org/aphia.php?p=taxdetails&amp;id=156690" TargetMode="External"/><Relationship Id="rId1455" Type="http://schemas.openxmlformats.org/officeDocument/2006/relationships/hyperlink" Target="http://www.marinespecies.org/aphia.php?p=taxdetails&amp;id=576717" TargetMode="External"/><Relationship Id="rId1662" Type="http://schemas.openxmlformats.org/officeDocument/2006/relationships/hyperlink" Target="http://www.marinespecies.org/aphia.php?p=taxdetails&amp;id=149112" TargetMode="External"/><Relationship Id="rId257" Type="http://schemas.openxmlformats.org/officeDocument/2006/relationships/hyperlink" Target="http://www.marinespecies.org/aphia.php?p=taxdetails&amp;id=177428" TargetMode="External"/><Relationship Id="rId464" Type="http://schemas.openxmlformats.org/officeDocument/2006/relationships/hyperlink" Target="http://www.marinespecies.org/aphia.php?p=taxdetails&amp;id=149151" TargetMode="External"/><Relationship Id="rId1010" Type="http://schemas.openxmlformats.org/officeDocument/2006/relationships/hyperlink" Target="http://www.marinespecies.org/aphia.php?p=taxdetails&amp;id=1310442" TargetMode="External"/><Relationship Id="rId1094" Type="http://schemas.openxmlformats.org/officeDocument/2006/relationships/hyperlink" Target="http://www.marinespecies.org/aphia.php?p=taxdetails&amp;id=409629" TargetMode="External"/><Relationship Id="rId1108" Type="http://schemas.openxmlformats.org/officeDocument/2006/relationships/hyperlink" Target="http://www.marinespecies.org/aphia.php?p=taxdetails&amp;id=115104" TargetMode="External"/><Relationship Id="rId1315" Type="http://schemas.openxmlformats.org/officeDocument/2006/relationships/hyperlink" Target="http://www.marinespecies.org/aphia.php?p=taxdetails&amp;id=612499" TargetMode="External"/><Relationship Id="rId117" Type="http://schemas.openxmlformats.org/officeDocument/2006/relationships/hyperlink" Target="http://www.marinespecies.org/aphia.php?p=taxdetails&amp;id=341473" TargetMode="External"/><Relationship Id="rId671" Type="http://schemas.openxmlformats.org/officeDocument/2006/relationships/hyperlink" Target="http://www.marinespecies.org/aphia.php?p=taxdetails&amp;id=109890" TargetMode="External"/><Relationship Id="rId769" Type="http://schemas.openxmlformats.org/officeDocument/2006/relationships/hyperlink" Target="http://www.marinespecies.org/aphia.php?p=taxdetails&amp;id=249725" TargetMode="External"/><Relationship Id="rId976" Type="http://schemas.openxmlformats.org/officeDocument/2006/relationships/hyperlink" Target="http://www.marinespecies.org/aphia.php?p=taxdetails&amp;id=162725" TargetMode="External"/><Relationship Id="rId1399" Type="http://schemas.openxmlformats.org/officeDocument/2006/relationships/hyperlink" Target="http://www.marinespecies.org/aphia.php?p=taxdetails&amp;id=840479" TargetMode="External"/><Relationship Id="rId324" Type="http://schemas.openxmlformats.org/officeDocument/2006/relationships/hyperlink" Target="http://www.marinespecies.org/aphia.php?p=taxdetails&amp;id=547544" TargetMode="External"/><Relationship Id="rId531" Type="http://schemas.openxmlformats.org/officeDocument/2006/relationships/hyperlink" Target="http://www.marinespecies.org/aphia.php?p=taxdetails&amp;id=838487" TargetMode="External"/><Relationship Id="rId629" Type="http://schemas.openxmlformats.org/officeDocument/2006/relationships/hyperlink" Target="http://www.marinespecies.org/aphia.php?p=taxdetails&amp;id=156692" TargetMode="External"/><Relationship Id="rId1161" Type="http://schemas.openxmlformats.org/officeDocument/2006/relationships/hyperlink" Target="http://www.marinespecies.org/aphia.php?p=taxdetails&amp;id=149619" TargetMode="External"/><Relationship Id="rId1259" Type="http://schemas.openxmlformats.org/officeDocument/2006/relationships/hyperlink" Target="http://www.marinespecies.org/aphia.php?p=taxdetails&amp;id=163647" TargetMode="External"/><Relationship Id="rId1466" Type="http://schemas.openxmlformats.org/officeDocument/2006/relationships/hyperlink" Target="http://www.marinespecies.org/aphia.php?p=taxdetails&amp;id=1304624" TargetMode="External"/><Relationship Id="rId836" Type="http://schemas.openxmlformats.org/officeDocument/2006/relationships/hyperlink" Target="http://www.marinespecies.org/aphia.php?p=taxdetails&amp;id=149159" TargetMode="External"/><Relationship Id="rId1021" Type="http://schemas.openxmlformats.org/officeDocument/2006/relationships/hyperlink" Target="http://www.marinespecies.org/aphia.php?p=taxdetails&amp;id=163647" TargetMode="External"/><Relationship Id="rId1119" Type="http://schemas.openxmlformats.org/officeDocument/2006/relationships/hyperlink" Target="http://www.marinespecies.org/aphia.php?p=taxdetails&amp;id=157240" TargetMode="External"/><Relationship Id="rId1673" Type="http://schemas.openxmlformats.org/officeDocument/2006/relationships/hyperlink" Target="http://www.marinespecies.org/aphia.php?p=taxdetails&amp;id=1304629" TargetMode="External"/><Relationship Id="rId903" Type="http://schemas.openxmlformats.org/officeDocument/2006/relationships/hyperlink" Target="http://www.marinespecies.org/aphia.php?p=taxdetails&amp;id=149402" TargetMode="External"/><Relationship Id="rId1326" Type="http://schemas.openxmlformats.org/officeDocument/2006/relationships/hyperlink" Target="http://www.marinespecies.org/aphia.php?p=taxdetails&amp;id=160591" TargetMode="External"/><Relationship Id="rId1533" Type="http://schemas.openxmlformats.org/officeDocument/2006/relationships/hyperlink" Target="http://www.marinespecies.org/aphia.php?p=taxdetails&amp;id=578246" TargetMode="External"/><Relationship Id="rId1740" Type="http://schemas.openxmlformats.org/officeDocument/2006/relationships/hyperlink" Target="http://www.marinespecies.org/aphia.php?p=taxdetails&amp;id=160588" TargetMode="External"/><Relationship Id="rId32" Type="http://schemas.openxmlformats.org/officeDocument/2006/relationships/hyperlink" Target="http://www.marinespecies.org/aphia.php?p=taxdetails&amp;id=17657" TargetMode="External"/><Relationship Id="rId1600" Type="http://schemas.openxmlformats.org/officeDocument/2006/relationships/hyperlink" Target="http://www.marinespecies.org/aphia.php?p=taxdetails&amp;id=621192" TargetMode="External"/><Relationship Id="rId1838" Type="http://schemas.openxmlformats.org/officeDocument/2006/relationships/hyperlink" Target="http://www.marinespecies.org/aphia.php?p=taxdetails&amp;id=149346" TargetMode="External"/><Relationship Id="rId181" Type="http://schemas.openxmlformats.org/officeDocument/2006/relationships/hyperlink" Target="http://www.marinespecies.org/aphia.php?p=taxdetails&amp;id=157084" TargetMode="External"/><Relationship Id="rId279" Type="http://schemas.openxmlformats.org/officeDocument/2006/relationships/hyperlink" Target="http://www.marinespecies.org/aphia.php?p=taxdetails&amp;id=177252" TargetMode="External"/><Relationship Id="rId486" Type="http://schemas.openxmlformats.org/officeDocument/2006/relationships/hyperlink" Target="http://www.marinespecies.org/aphia.php?p=taxdetails&amp;id=146543" TargetMode="External"/><Relationship Id="rId693" Type="http://schemas.openxmlformats.org/officeDocument/2006/relationships/hyperlink" Target="http://www.marinespecies.org/aphia.php?p=taxdetails&amp;id=109925" TargetMode="External"/><Relationship Id="rId139" Type="http://schemas.openxmlformats.org/officeDocument/2006/relationships/hyperlink" Target="http://www.marinespecies.org/aphia.php?p=taxdetails&amp;id=148961" TargetMode="External"/><Relationship Id="rId346" Type="http://schemas.openxmlformats.org/officeDocument/2006/relationships/hyperlink" Target="http://www.marinespecies.org/aphia.php?p=taxdetails&amp;id=547469" TargetMode="External"/><Relationship Id="rId553" Type="http://schemas.openxmlformats.org/officeDocument/2006/relationships/hyperlink" Target="http://www.marinespecies.org/aphia.php?p=taxdetails&amp;id=163016" TargetMode="External"/><Relationship Id="rId760" Type="http://schemas.openxmlformats.org/officeDocument/2006/relationships/hyperlink" Target="http://www.marinespecies.org/aphia.php?p=taxdetails&amp;id=160552" TargetMode="External"/><Relationship Id="rId998" Type="http://schemas.openxmlformats.org/officeDocument/2006/relationships/hyperlink" Target="http://www.marinespecies.org/aphia.php?p=taxdetails&amp;id=17639" TargetMode="External"/><Relationship Id="rId1183" Type="http://schemas.openxmlformats.org/officeDocument/2006/relationships/hyperlink" Target="http://www.marinespecies.org/aphia.php?p=taxdetails&amp;id=163089" TargetMode="External"/><Relationship Id="rId1390" Type="http://schemas.openxmlformats.org/officeDocument/2006/relationships/hyperlink" Target="http://www.marinespecies.org/aphia.php?p=taxdetails&amp;id=160551" TargetMode="External"/><Relationship Id="rId206" Type="http://schemas.openxmlformats.org/officeDocument/2006/relationships/hyperlink" Target="http://www.marinespecies.org/aphia.php?p=taxdetails&amp;id=177490" TargetMode="External"/><Relationship Id="rId413" Type="http://schemas.openxmlformats.org/officeDocument/2006/relationships/hyperlink" Target="http://www.marinespecies.org/aphia.php?p=taxdetails&amp;id=418547" TargetMode="External"/><Relationship Id="rId858" Type="http://schemas.openxmlformats.org/officeDocument/2006/relationships/hyperlink" Target="http://www.marinespecies.org/aphia.php?p=taxdetails&amp;id=149095" TargetMode="External"/><Relationship Id="rId1043" Type="http://schemas.openxmlformats.org/officeDocument/2006/relationships/hyperlink" Target="http://www.marinespecies.org/aphia.php?p=taxdetails&amp;id=624957" TargetMode="External"/><Relationship Id="rId1488" Type="http://schemas.openxmlformats.org/officeDocument/2006/relationships/hyperlink" Target="http://www.marinespecies.org/aphia.php?p=taxdetails&amp;id=164060" TargetMode="External"/><Relationship Id="rId1695" Type="http://schemas.openxmlformats.org/officeDocument/2006/relationships/hyperlink" Target="http://www.marinespecies.org/aphia.php?p=taxdetails&amp;id=149150" TargetMode="External"/><Relationship Id="rId620" Type="http://schemas.openxmlformats.org/officeDocument/2006/relationships/hyperlink" Target="http://www.marinespecies.org/aphia.php?p=taxdetails&amp;id=625403" TargetMode="External"/><Relationship Id="rId718" Type="http://schemas.openxmlformats.org/officeDocument/2006/relationships/hyperlink" Target="http://www.marinespecies.org/aphia.php?p=taxdetails&amp;id=1305343" TargetMode="External"/><Relationship Id="rId925" Type="http://schemas.openxmlformats.org/officeDocument/2006/relationships/hyperlink" Target="http://www.marinespecies.org/aphia.php?p=taxdetails&amp;id=172725" TargetMode="External"/><Relationship Id="rId1250" Type="http://schemas.openxmlformats.org/officeDocument/2006/relationships/hyperlink" Target="http://www.marinespecies.org/aphia.php?p=taxdetails&amp;id=149102" TargetMode="External"/><Relationship Id="rId1348" Type="http://schemas.openxmlformats.org/officeDocument/2006/relationships/hyperlink" Target="http://www.marinespecies.org/aphia.php?p=taxdetails&amp;id=612514" TargetMode="External"/><Relationship Id="rId1555" Type="http://schemas.openxmlformats.org/officeDocument/2006/relationships/hyperlink" Target="http://www.marinespecies.org/aphia.php?p=taxdetails&amp;id=627117" TargetMode="External"/><Relationship Id="rId1762" Type="http://schemas.openxmlformats.org/officeDocument/2006/relationships/hyperlink" Target="https://www.marinespecies.org/aphia.php?p=taxdetails&amp;id=164000" TargetMode="External"/><Relationship Id="rId1110" Type="http://schemas.openxmlformats.org/officeDocument/2006/relationships/hyperlink" Target="http://www.marinespecies.org/aphia.php?p=taxdetails&amp;id=115129" TargetMode="External"/><Relationship Id="rId1208" Type="http://schemas.openxmlformats.org/officeDocument/2006/relationships/hyperlink" Target="http://www.marinespecies.org/aphia.php?p=taxdetails&amp;id=149260" TargetMode="External"/><Relationship Id="rId1415" Type="http://schemas.openxmlformats.org/officeDocument/2006/relationships/hyperlink" Target="http://www.marinespecies.org/aphia.php?p=taxdetails&amp;id=134546" TargetMode="External"/><Relationship Id="rId54" Type="http://schemas.openxmlformats.org/officeDocument/2006/relationships/hyperlink" Target="http://www.marinespecies.org/aphia.php?p=taxdetails&amp;id=178582" TargetMode="External"/><Relationship Id="rId1622" Type="http://schemas.openxmlformats.org/officeDocument/2006/relationships/hyperlink" Target="http://www.marinespecies.org/aphia.php?p=taxdetails&amp;id=134534" TargetMode="External"/><Relationship Id="rId270" Type="http://schemas.openxmlformats.org/officeDocument/2006/relationships/hyperlink" Target="http://www.marinespecies.org/aphia.php?p=taxdetails&amp;id=146561" TargetMode="External"/><Relationship Id="rId130" Type="http://schemas.openxmlformats.org/officeDocument/2006/relationships/hyperlink" Target="http://www.marinespecies.org/aphia.php?p=taxdetails&amp;id=149648" TargetMode="External"/><Relationship Id="rId368" Type="http://schemas.openxmlformats.org/officeDocument/2006/relationships/hyperlink" Target="http://www.marinespecies.org/aphia.php?p=taxdetails&amp;id=175373" TargetMode="External"/><Relationship Id="rId575" Type="http://schemas.openxmlformats.org/officeDocument/2006/relationships/hyperlink" Target="http://www.marinespecies.org/aphia.php?p=taxdetails&amp;id=177100" TargetMode="External"/><Relationship Id="rId782" Type="http://schemas.openxmlformats.org/officeDocument/2006/relationships/hyperlink" Target="http://www.marinespecies.org/aphia.php?p=taxdetails&amp;id=178594" TargetMode="External"/><Relationship Id="rId228" Type="http://schemas.openxmlformats.org/officeDocument/2006/relationships/hyperlink" Target="http://www.marinespecies.org/aphia.php?p=taxdetails&amp;id=177480" TargetMode="External"/><Relationship Id="rId435" Type="http://schemas.openxmlformats.org/officeDocument/2006/relationships/hyperlink" Target="http://www.marinespecies.org/aphia.php?p=taxdetails&amp;id=163491" TargetMode="External"/><Relationship Id="rId642" Type="http://schemas.openxmlformats.org/officeDocument/2006/relationships/hyperlink" Target="http://www.marinespecies.org/aphia.php?p=taxdetails&amp;id=109662" TargetMode="External"/><Relationship Id="rId1065" Type="http://schemas.openxmlformats.org/officeDocument/2006/relationships/hyperlink" Target="http://www.marinespecies.org/aphia.php?p=taxdetails&amp;id=614743" TargetMode="External"/><Relationship Id="rId1272" Type="http://schemas.openxmlformats.org/officeDocument/2006/relationships/hyperlink" Target="http://www.marinespecies.org/aphia.php?p=taxdetails&amp;id=149028" TargetMode="External"/><Relationship Id="rId502" Type="http://schemas.openxmlformats.org/officeDocument/2006/relationships/hyperlink" Target="http://www.marinespecies.org/aphia.php?p=taxdetails&amp;id=109733" TargetMode="External"/><Relationship Id="rId947" Type="http://schemas.openxmlformats.org/officeDocument/2006/relationships/hyperlink" Target="http://www.marinespecies.org/aphia.php?p=taxdetails&amp;id=176209" TargetMode="External"/><Relationship Id="rId1132" Type="http://schemas.openxmlformats.org/officeDocument/2006/relationships/hyperlink" Target="http://www.marinespecies.org/aphia.php?p=taxdetails&amp;id=531446" TargetMode="External"/><Relationship Id="rId1577" Type="http://schemas.openxmlformats.org/officeDocument/2006/relationships/hyperlink" Target="http://www.marinespecies.org/aphia.php?p=taxdetails&amp;id=375678" TargetMode="External"/><Relationship Id="rId1784" Type="http://schemas.openxmlformats.org/officeDocument/2006/relationships/hyperlink" Target="http://www.marinespecies.org/aphia.php?p=taxdetails&amp;id=233037" TargetMode="External"/><Relationship Id="rId76" Type="http://schemas.openxmlformats.org/officeDocument/2006/relationships/hyperlink" Target="http://www.marinespecies.org/aphia.php?p=taxdetails&amp;id=376667" TargetMode="External"/><Relationship Id="rId807" Type="http://schemas.openxmlformats.org/officeDocument/2006/relationships/hyperlink" Target="http://www.marinespecies.org/aphia.php?p=taxdetails&amp;id=156611" TargetMode="External"/><Relationship Id="rId1437" Type="http://schemas.openxmlformats.org/officeDocument/2006/relationships/hyperlink" Target="http://www.marinespecies.org/aphia.php?p=taxdetails&amp;id=248103" TargetMode="External"/><Relationship Id="rId1644" Type="http://schemas.openxmlformats.org/officeDocument/2006/relationships/hyperlink" Target="http://www.marinespecies.org/aphia.php?p=taxdetails&amp;id=118075" TargetMode="External"/><Relationship Id="rId1504" Type="http://schemas.openxmlformats.org/officeDocument/2006/relationships/hyperlink" Target="http://www.marinespecies.org/aphia.php?p=taxdetails&amp;id=248169" TargetMode="External"/><Relationship Id="rId1711" Type="http://schemas.openxmlformats.org/officeDocument/2006/relationships/hyperlink" Target="http://www.marinespecies.org/aphia.php?p=taxdetails&amp;id=575737" TargetMode="External"/><Relationship Id="rId292" Type="http://schemas.openxmlformats.org/officeDocument/2006/relationships/hyperlink" Target="http://www.marinespecies.org/aphia.php?p=taxdetails&amp;id=160600" TargetMode="External"/><Relationship Id="rId1809" Type="http://schemas.openxmlformats.org/officeDocument/2006/relationships/hyperlink" Target="http://www.marinespecies.org/aphia.php?p=taxdetails&amp;id=178207" TargetMode="External"/><Relationship Id="rId597" Type="http://schemas.openxmlformats.org/officeDocument/2006/relationships/hyperlink" Target="http://www.marinespecies.org/aphia.php?p=taxdetails&amp;id=146545" TargetMode="External"/><Relationship Id="rId152" Type="http://schemas.openxmlformats.org/officeDocument/2006/relationships/hyperlink" Target="http://www.marinespecies.org/aphia.php?p=taxdetails&amp;id=177590" TargetMode="External"/><Relationship Id="rId457" Type="http://schemas.openxmlformats.org/officeDocument/2006/relationships/hyperlink" Target="http://www.marinespecies.org/aphia.php?p=taxdetails&amp;id=609727" TargetMode="External"/><Relationship Id="rId1087" Type="http://schemas.openxmlformats.org/officeDocument/2006/relationships/hyperlink" Target="http://www.marinespecies.org/aphia.php?p=taxdetails&amp;id=146585" TargetMode="External"/><Relationship Id="rId1294" Type="http://schemas.openxmlformats.org/officeDocument/2006/relationships/hyperlink" Target="http://www.marinespecies.org/aphia.php?p=taxdetails&amp;id=149187" TargetMode="External"/><Relationship Id="rId664" Type="http://schemas.openxmlformats.org/officeDocument/2006/relationships/hyperlink" Target="http://www.marinespecies.org/aphia.php?p=taxdetails&amp;id=109859" TargetMode="External"/><Relationship Id="rId871" Type="http://schemas.openxmlformats.org/officeDocument/2006/relationships/hyperlink" Target="http://www.marinespecies.org/aphia.php?p=taxdetails&amp;id=149079" TargetMode="External"/><Relationship Id="rId969" Type="http://schemas.openxmlformats.org/officeDocument/2006/relationships/hyperlink" Target="http://www.marinespecies.org/aphia.php?p=taxdetails&amp;id=1304621" TargetMode="External"/><Relationship Id="rId1599" Type="http://schemas.openxmlformats.org/officeDocument/2006/relationships/hyperlink" Target="http://www.marinespecies.org/aphia.php?p=taxdetails&amp;id=624469" TargetMode="External"/><Relationship Id="rId317" Type="http://schemas.openxmlformats.org/officeDocument/2006/relationships/hyperlink" Target="http://www.marinespecies.org/aphia.php?p=taxdetails&amp;id=162770" TargetMode="External"/><Relationship Id="rId524" Type="http://schemas.openxmlformats.org/officeDocument/2006/relationships/hyperlink" Target="http://www.marinespecies.org/aphia.php?p=taxdetails&amp;id=149286" TargetMode="External"/><Relationship Id="rId731" Type="http://schemas.openxmlformats.org/officeDocument/2006/relationships/hyperlink" Target="http://www.marinespecies.org/aphia.php?p=taxdetails&amp;id=1304620" TargetMode="External"/><Relationship Id="rId1154" Type="http://schemas.openxmlformats.org/officeDocument/2006/relationships/hyperlink" Target="http://www.marinespecies.org/aphia.php?p=taxdetails&amp;id=148960" TargetMode="External"/><Relationship Id="rId1361" Type="http://schemas.openxmlformats.org/officeDocument/2006/relationships/hyperlink" Target="http://www.marinespecies.org/aphia.php?p=taxdetails&amp;id=612504" TargetMode="External"/><Relationship Id="rId1459" Type="http://schemas.openxmlformats.org/officeDocument/2006/relationships/hyperlink" Target="http://www.marinespecies.org/aphia.php?p=taxdetails&amp;id=1304622" TargetMode="External"/><Relationship Id="rId98" Type="http://schemas.openxmlformats.org/officeDocument/2006/relationships/hyperlink" Target="http://www.marinespecies.org/aphia.php?p=taxdetails&amp;id=156621" TargetMode="External"/><Relationship Id="rId829" Type="http://schemas.openxmlformats.org/officeDocument/2006/relationships/hyperlink" Target="http://www.marinespecies.org/aphia.php?p=taxdetails&amp;id=163131" TargetMode="External"/><Relationship Id="rId1014" Type="http://schemas.openxmlformats.org/officeDocument/2006/relationships/hyperlink" Target="http://www.marinespecies.org/aphia.php?p=taxdetails&amp;id=148948" TargetMode="External"/><Relationship Id="rId1221" Type="http://schemas.openxmlformats.org/officeDocument/2006/relationships/hyperlink" Target="http://www.marinespecies.org/aphia.php?p=taxdetails&amp;id=149106" TargetMode="External"/><Relationship Id="rId1666" Type="http://schemas.openxmlformats.org/officeDocument/2006/relationships/hyperlink" Target="http://www.marinespecies.org/aphia.php?p=taxdetails&amp;id=17639" TargetMode="External"/><Relationship Id="rId1319" Type="http://schemas.openxmlformats.org/officeDocument/2006/relationships/hyperlink" Target="http://www.marinespecies.org/aphia.php?p=taxdetails&amp;id=160592" TargetMode="External"/><Relationship Id="rId1526" Type="http://schemas.openxmlformats.org/officeDocument/2006/relationships/hyperlink" Target="http://www.marinespecies.org/aphia.php?p=taxdetails&amp;id=608602" TargetMode="External"/><Relationship Id="rId1733" Type="http://schemas.openxmlformats.org/officeDocument/2006/relationships/hyperlink" Target="http://www.marinespecies.org/aphia.php?p=taxdetails&amp;id=160543" TargetMode="External"/><Relationship Id="rId25" Type="http://schemas.openxmlformats.org/officeDocument/2006/relationships/hyperlink" Target="http://www.marinespecies.org/aphia.php?p=taxdetails&amp;id=17657" TargetMode="External"/><Relationship Id="rId1800" Type="http://schemas.openxmlformats.org/officeDocument/2006/relationships/hyperlink" Target="http://www.marinespecies.org/aphia.php?p=taxdetails&amp;id=600817" TargetMode="External"/><Relationship Id="rId174" Type="http://schemas.openxmlformats.org/officeDocument/2006/relationships/hyperlink" Target="http://www.marinespecies.org/aphia.php?p=taxdetails&amp;id=146603" TargetMode="External"/><Relationship Id="rId381" Type="http://schemas.openxmlformats.org/officeDocument/2006/relationships/hyperlink" Target="http://www.marinespecies.org/aphia.php?p=taxdetails&amp;id=175319" TargetMode="External"/><Relationship Id="rId241" Type="http://schemas.openxmlformats.org/officeDocument/2006/relationships/hyperlink" Target="http://www.marinespecies.org/aphia.php?p=taxdetails&amp;id=177465" TargetMode="External"/><Relationship Id="rId479" Type="http://schemas.openxmlformats.org/officeDocument/2006/relationships/hyperlink" Target="http://www.marinespecies.org/aphia.php?p=taxdetails&amp;id=163339" TargetMode="External"/><Relationship Id="rId686" Type="http://schemas.openxmlformats.org/officeDocument/2006/relationships/hyperlink" Target="http://www.marinespecies.org/aphia.php?p=taxdetails&amp;id=110153" TargetMode="External"/><Relationship Id="rId893" Type="http://schemas.openxmlformats.org/officeDocument/2006/relationships/hyperlink" Target="http://www.marinespecies.org/aphia.php?p=taxdetails&amp;id=148989" TargetMode="External"/><Relationship Id="rId339" Type="http://schemas.openxmlformats.org/officeDocument/2006/relationships/hyperlink" Target="http://www.marinespecies.org/aphia.php?p=taxdetails&amp;id=625374" TargetMode="External"/><Relationship Id="rId546" Type="http://schemas.openxmlformats.org/officeDocument/2006/relationships/hyperlink" Target="http://www.marinespecies.org/aphia.php?p=taxdetails&amp;id=163880" TargetMode="External"/><Relationship Id="rId753" Type="http://schemas.openxmlformats.org/officeDocument/2006/relationships/hyperlink" Target="http://www.marinespecies.org/aphia.php?p=taxdetails&amp;id=115129" TargetMode="External"/><Relationship Id="rId1176" Type="http://schemas.openxmlformats.org/officeDocument/2006/relationships/hyperlink" Target="http://www.marinespecies.org/aphia.php?p=taxdetails&amp;id=149126" TargetMode="External"/><Relationship Id="rId1383" Type="http://schemas.openxmlformats.org/officeDocument/2006/relationships/hyperlink" Target="http://www.marinespecies.org/aphia.php?p=taxdetails&amp;id=164063" TargetMode="External"/><Relationship Id="rId101" Type="http://schemas.openxmlformats.org/officeDocument/2006/relationships/hyperlink" Target="http://www.marinespecies.org/aphia.php?p=taxdetails&amp;id=160521" TargetMode="External"/><Relationship Id="rId406" Type="http://schemas.openxmlformats.org/officeDocument/2006/relationships/hyperlink" Target="http://www.marinespecies.org/aphia.php?p=taxdetails&amp;id=149112" TargetMode="External"/><Relationship Id="rId960" Type="http://schemas.openxmlformats.org/officeDocument/2006/relationships/hyperlink" Target="http://www.marinespecies.org/aphia.php?p=taxdetails&amp;id=248120" TargetMode="External"/><Relationship Id="rId1036" Type="http://schemas.openxmlformats.org/officeDocument/2006/relationships/hyperlink" Target="http://www.marinespecies.org/aphia.php?p=taxdetails&amp;id=160567" TargetMode="External"/><Relationship Id="rId1243" Type="http://schemas.openxmlformats.org/officeDocument/2006/relationships/hyperlink" Target="http://www.marinespecies.org/aphia.php?p=taxdetails&amp;id=149080" TargetMode="External"/><Relationship Id="rId1590" Type="http://schemas.openxmlformats.org/officeDocument/2006/relationships/hyperlink" Target="http://www.marinespecies.org/aphia.php?p=taxdetails&amp;id=17666" TargetMode="External"/><Relationship Id="rId1688" Type="http://schemas.openxmlformats.org/officeDocument/2006/relationships/hyperlink" Target="http://www.marinespecies.org/aphia.php?p=taxdetails&amp;id=110154" TargetMode="External"/><Relationship Id="rId613" Type="http://schemas.openxmlformats.org/officeDocument/2006/relationships/hyperlink" Target="http://www.marinespecies.org/aphia.php?p=taxdetails&amp;id=146714" TargetMode="External"/><Relationship Id="rId820" Type="http://schemas.openxmlformats.org/officeDocument/2006/relationships/hyperlink" Target="http://www.marinespecies.org/aphia.php?p=taxdetails&amp;id=149228" TargetMode="External"/><Relationship Id="rId918" Type="http://schemas.openxmlformats.org/officeDocument/2006/relationships/hyperlink" Target="http://www.marinespecies.org/aphia.php?p=taxdetails&amp;id=149342" TargetMode="External"/><Relationship Id="rId1450" Type="http://schemas.openxmlformats.org/officeDocument/2006/relationships/hyperlink" Target="http://www.marinespecies.org/aphia.php?p=taxdetails&amp;id=578431" TargetMode="External"/><Relationship Id="rId1548" Type="http://schemas.openxmlformats.org/officeDocument/2006/relationships/hyperlink" Target="http://www.marinespecies.org/aphia.php?p=taxdetails&amp;id=105562" TargetMode="External"/><Relationship Id="rId1755" Type="http://schemas.openxmlformats.org/officeDocument/2006/relationships/hyperlink" Target="https://www.marinespecies.org/aphia.php?p=taxdetails&amp;id=1633651" TargetMode="External"/><Relationship Id="rId1103" Type="http://schemas.openxmlformats.org/officeDocument/2006/relationships/hyperlink" Target="http://www.marinespecies.org/aphia.php?p=taxdetails&amp;id=106297" TargetMode="External"/><Relationship Id="rId1310" Type="http://schemas.openxmlformats.org/officeDocument/2006/relationships/hyperlink" Target="http://www.marinespecies.org/aphia.php?p=taxdetails&amp;id=612501" TargetMode="External"/><Relationship Id="rId1408" Type="http://schemas.openxmlformats.org/officeDocument/2006/relationships/hyperlink" Target="http://www.marinespecies.org/aphia.php?p=taxdetails&amp;id=577885" TargetMode="External"/><Relationship Id="rId47" Type="http://schemas.openxmlformats.org/officeDocument/2006/relationships/hyperlink" Target="http://www.marinespecies.org/aphia.php?p=taxdetails&amp;id=178582" TargetMode="External"/><Relationship Id="rId1615" Type="http://schemas.openxmlformats.org/officeDocument/2006/relationships/hyperlink" Target="http://www.marinespecies.org/aphia.php?p=taxdetails&amp;id=610934" TargetMode="External"/><Relationship Id="rId1822" Type="http://schemas.openxmlformats.org/officeDocument/2006/relationships/hyperlink" Target="http://www.marinespecies.org/aphia.php?p=taxdetails&amp;id=148914" TargetMode="External"/><Relationship Id="rId196" Type="http://schemas.openxmlformats.org/officeDocument/2006/relationships/hyperlink" Target="http://www.marinespecies.org/aphia.php?p=taxdetails&amp;id=146617" TargetMode="External"/><Relationship Id="rId263" Type="http://schemas.openxmlformats.org/officeDocument/2006/relationships/hyperlink" Target="http://www.marinespecies.org/aphia.php?p=taxdetails&amp;id=146557" TargetMode="External"/><Relationship Id="rId470" Type="http://schemas.openxmlformats.org/officeDocument/2006/relationships/hyperlink" Target="http://www.marinespecies.org/aphia.php?p=taxdetails&amp;id=176063" TargetMode="External"/><Relationship Id="rId123" Type="http://schemas.openxmlformats.org/officeDocument/2006/relationships/hyperlink" Target="http://www.marinespecies.org/aphia.php?p=taxdetails&amp;id=149291" TargetMode="External"/><Relationship Id="rId330" Type="http://schemas.openxmlformats.org/officeDocument/2006/relationships/hyperlink" Target="http://www.marinespecies.org/aphia.php?p=taxdetails&amp;id=146554" TargetMode="External"/><Relationship Id="rId568" Type="http://schemas.openxmlformats.org/officeDocument/2006/relationships/hyperlink" Target="http://www.marinespecies.org/aphia.php?p=taxdetails&amp;id=146563" TargetMode="External"/><Relationship Id="rId775" Type="http://schemas.openxmlformats.org/officeDocument/2006/relationships/hyperlink" Target="http://www.marinespecies.org/aphia.php?p=taxdetails&amp;id=157463" TargetMode="External"/><Relationship Id="rId982" Type="http://schemas.openxmlformats.org/officeDocument/2006/relationships/hyperlink" Target="http://www.marinespecies.org/aphia.php?p=taxdetails&amp;id=146542" TargetMode="External"/><Relationship Id="rId1198" Type="http://schemas.openxmlformats.org/officeDocument/2006/relationships/hyperlink" Target="http://www.marinespecies.org/aphia.php?p=taxdetails&amp;id=450729" TargetMode="External"/><Relationship Id="rId428" Type="http://schemas.openxmlformats.org/officeDocument/2006/relationships/hyperlink" Target="http://www.marinespecies.org/aphia.php?p=taxdetails&amp;id=148913" TargetMode="External"/><Relationship Id="rId635" Type="http://schemas.openxmlformats.org/officeDocument/2006/relationships/hyperlink" Target="http://www.marinespecies.org/aphia.php?p=taxdetails&amp;id=110301" TargetMode="External"/><Relationship Id="rId842" Type="http://schemas.openxmlformats.org/officeDocument/2006/relationships/hyperlink" Target="http://www.marinespecies.org/aphia.php?p=taxdetails&amp;id=148996" TargetMode="External"/><Relationship Id="rId1058" Type="http://schemas.openxmlformats.org/officeDocument/2006/relationships/hyperlink" Target="http://www.marinespecies.org/aphia.php?p=taxdetails&amp;id=146619" TargetMode="External"/><Relationship Id="rId1265" Type="http://schemas.openxmlformats.org/officeDocument/2006/relationships/hyperlink" Target="http://www.marinespecies.org/aphia.php?p=taxdetails&amp;id=149376" TargetMode="External"/><Relationship Id="rId1472" Type="http://schemas.openxmlformats.org/officeDocument/2006/relationships/hyperlink" Target="http://www.marinespecies.org/aphia.php?p=taxdetails&amp;id=616378" TargetMode="External"/><Relationship Id="rId702" Type="http://schemas.openxmlformats.org/officeDocument/2006/relationships/hyperlink" Target="http://www.marinespecies.org/aphia.php?p=taxdetails&amp;id=163862" TargetMode="External"/><Relationship Id="rId1125" Type="http://schemas.openxmlformats.org/officeDocument/2006/relationships/hyperlink" Target="http://www.marinespecies.org/aphia.php?p=taxdetails&amp;id=388485" TargetMode="External"/><Relationship Id="rId1332" Type="http://schemas.openxmlformats.org/officeDocument/2006/relationships/hyperlink" Target="http://www.marinespecies.org/aphia.php?p=taxdetails&amp;id=178610" TargetMode="External"/><Relationship Id="rId1777" Type="http://schemas.openxmlformats.org/officeDocument/2006/relationships/hyperlink" Target="http://www.marinespecies.org/aphia.php?p=taxdetails&amp;id=450729" TargetMode="External"/><Relationship Id="rId69" Type="http://schemas.openxmlformats.org/officeDocument/2006/relationships/hyperlink" Target="http://www.marinespecies.org/aphia.php?p=taxdetails&amp;id=376667" TargetMode="External"/><Relationship Id="rId1637" Type="http://schemas.openxmlformats.org/officeDocument/2006/relationships/hyperlink" Target="http://www.marinespecies.org/aphia.php?p=taxdetails&amp;id=105559" TargetMode="External"/><Relationship Id="rId1844" Type="http://schemas.openxmlformats.org/officeDocument/2006/relationships/hyperlink" Target="http://www.marinespecies.org/aphia.php?p=taxdetails&amp;id=391509" TargetMode="External"/><Relationship Id="rId1704" Type="http://schemas.openxmlformats.org/officeDocument/2006/relationships/hyperlink" Target="http://www.marinespecies.org/aphia.php?p=taxdetails&amp;id=8012" TargetMode="External"/><Relationship Id="rId285" Type="http://schemas.openxmlformats.org/officeDocument/2006/relationships/hyperlink" Target="http://www.marinespecies.org/aphia.php?p=taxdetails&amp;id=146560" TargetMode="External"/><Relationship Id="rId492" Type="http://schemas.openxmlformats.org/officeDocument/2006/relationships/hyperlink" Target="http://www.marinespecies.org/aphia.php?p=taxdetails&amp;id=160568" TargetMode="External"/><Relationship Id="rId797" Type="http://schemas.openxmlformats.org/officeDocument/2006/relationships/hyperlink" Target="http://www.marinespecies.org/aphia.php?p=taxdetails&amp;id=148959" TargetMode="External"/><Relationship Id="rId145" Type="http://schemas.openxmlformats.org/officeDocument/2006/relationships/hyperlink" Target="http://www.marinespecies.org/aphia.php?p=taxdetails&amp;id=157433" TargetMode="External"/><Relationship Id="rId352" Type="http://schemas.openxmlformats.org/officeDocument/2006/relationships/hyperlink" Target="http://www.marinespecies.org/aphia.php?p=taxdetails&amp;id=233369" TargetMode="External"/><Relationship Id="rId1287" Type="http://schemas.openxmlformats.org/officeDocument/2006/relationships/hyperlink" Target="http://www.marinespecies.org/aphia.php?p=taxdetails&amp;id=175584" TargetMode="External"/><Relationship Id="rId212" Type="http://schemas.openxmlformats.org/officeDocument/2006/relationships/hyperlink" Target="http://www.marinespecies.org/aphia.php?p=taxdetails&amp;id=177489" TargetMode="External"/><Relationship Id="rId657" Type="http://schemas.openxmlformats.org/officeDocument/2006/relationships/hyperlink" Target="http://www.marinespecies.org/aphia.php?p=taxdetails&amp;id=232869" TargetMode="External"/><Relationship Id="rId864" Type="http://schemas.openxmlformats.org/officeDocument/2006/relationships/hyperlink" Target="http://www.marinespecies.org/aphia.php?p=taxdetails&amp;id=149069" TargetMode="External"/><Relationship Id="rId1494" Type="http://schemas.openxmlformats.org/officeDocument/2006/relationships/hyperlink" Target="http://www.marinespecies.org/aphia.php?p=taxdetails&amp;id=577758" TargetMode="External"/><Relationship Id="rId1799" Type="http://schemas.openxmlformats.org/officeDocument/2006/relationships/hyperlink" Target="http://www.marinespecies.org/aphia.php?p=taxdetails&amp;id=110245" TargetMode="External"/><Relationship Id="rId517" Type="http://schemas.openxmlformats.org/officeDocument/2006/relationships/hyperlink" Target="http://www.marinespecies.org/aphia.php?p=taxdetails&amp;id=21000" TargetMode="External"/><Relationship Id="rId724" Type="http://schemas.openxmlformats.org/officeDocument/2006/relationships/hyperlink" Target="http://www.marinespecies.org/aphia.php?p=taxdetails&amp;id=109711" TargetMode="External"/><Relationship Id="rId931" Type="http://schemas.openxmlformats.org/officeDocument/2006/relationships/hyperlink" Target="http://www.marinespecies.org/aphia.php?p=taxdetails&amp;id=149142" TargetMode="External"/><Relationship Id="rId1147" Type="http://schemas.openxmlformats.org/officeDocument/2006/relationships/hyperlink" Target="http://www.marinespecies.org/aphia.php?p=taxdetails&amp;id=148944" TargetMode="External"/><Relationship Id="rId1354" Type="http://schemas.openxmlformats.org/officeDocument/2006/relationships/hyperlink" Target="http://www.marinespecies.org/aphia.php?p=taxdetails&amp;id=249713" TargetMode="External"/><Relationship Id="rId1561" Type="http://schemas.openxmlformats.org/officeDocument/2006/relationships/hyperlink" Target="http://www.marinespecies.org/aphia.php?p=taxdetails&amp;id=118028" TargetMode="External"/><Relationship Id="rId60" Type="http://schemas.openxmlformats.org/officeDocument/2006/relationships/hyperlink" Target="http://www.marinespecies.org/aphia.php?p=taxdetails&amp;id=376667" TargetMode="External"/><Relationship Id="rId1007" Type="http://schemas.openxmlformats.org/officeDocument/2006/relationships/hyperlink" Target="http://www.marinespecies.org/aphia.php?p=taxdetails&amp;id=1380043" TargetMode="External"/><Relationship Id="rId1214" Type="http://schemas.openxmlformats.org/officeDocument/2006/relationships/hyperlink" Target="http://www.marinespecies.org/aphia.php?p=taxdetails&amp;id=149310" TargetMode="External"/><Relationship Id="rId1421" Type="http://schemas.openxmlformats.org/officeDocument/2006/relationships/hyperlink" Target="http://www.marinespecies.org/aphia.php?p=taxdetails&amp;id=248146" TargetMode="External"/><Relationship Id="rId1659" Type="http://schemas.openxmlformats.org/officeDocument/2006/relationships/hyperlink" Target="http://www.marinespecies.org/aphia.php?p=taxdetails&amp;id=149093" TargetMode="External"/><Relationship Id="rId1519" Type="http://schemas.openxmlformats.org/officeDocument/2006/relationships/hyperlink" Target="http://www.marinespecies.org/aphia.php?p=taxdetails&amp;id=134563" TargetMode="External"/><Relationship Id="rId1726" Type="http://schemas.openxmlformats.org/officeDocument/2006/relationships/hyperlink" Target="http://www.marinespecies.org/aphia.php?p=taxdetails&amp;id=1304627" TargetMode="External"/><Relationship Id="rId18" Type="http://schemas.openxmlformats.org/officeDocument/2006/relationships/hyperlink" Target="http://www.marinespecies.org/aphia.php?p=taxdetails&amp;id=592876" TargetMode="External"/><Relationship Id="rId167" Type="http://schemas.openxmlformats.org/officeDocument/2006/relationships/hyperlink" Target="http://www.marinespecies.org/aphia.php?p=taxdetails&amp;id=146690" TargetMode="External"/><Relationship Id="rId374" Type="http://schemas.openxmlformats.org/officeDocument/2006/relationships/hyperlink" Target="http://www.marinespecies.org/aphia.php?p=taxdetails&amp;id=146564" TargetMode="External"/><Relationship Id="rId581" Type="http://schemas.openxmlformats.org/officeDocument/2006/relationships/hyperlink" Target="http://www.marinespecies.org/aphia.php?p=taxdetails&amp;id=177113" TargetMode="External"/><Relationship Id="rId234" Type="http://schemas.openxmlformats.org/officeDocument/2006/relationships/hyperlink" Target="http://www.marinespecies.org/aphia.php?p=taxdetails&amp;id=146645" TargetMode="External"/><Relationship Id="rId679" Type="http://schemas.openxmlformats.org/officeDocument/2006/relationships/hyperlink" Target="http://www.marinespecies.org/aphia.php?p=taxdetails&amp;id=233754" TargetMode="External"/><Relationship Id="rId886" Type="http://schemas.openxmlformats.org/officeDocument/2006/relationships/hyperlink" Target="http://www.marinespecies.org/aphia.php?p=taxdetails&amp;id=149524" TargetMode="External"/><Relationship Id="rId2" Type="http://schemas.openxmlformats.org/officeDocument/2006/relationships/hyperlink" Target="http://www.marinespecies.org/aphia.php?p=taxdetails&amp;id=610316" TargetMode="External"/><Relationship Id="rId441" Type="http://schemas.openxmlformats.org/officeDocument/2006/relationships/hyperlink" Target="http://www.marinespecies.org/aphia.php?p=taxdetails&amp;id=149019" TargetMode="External"/><Relationship Id="rId539" Type="http://schemas.openxmlformats.org/officeDocument/2006/relationships/hyperlink" Target="http://www.marinespecies.org/aphia.php?p=taxdetails&amp;id=248110" TargetMode="External"/><Relationship Id="rId746" Type="http://schemas.openxmlformats.org/officeDocument/2006/relationships/hyperlink" Target="http://www.marinespecies.org/aphia.php?p=taxdetails&amp;id=115104" TargetMode="External"/><Relationship Id="rId1071" Type="http://schemas.openxmlformats.org/officeDocument/2006/relationships/hyperlink" Target="http://www.marinespecies.org/aphia.php?p=taxdetails&amp;id=1315861" TargetMode="External"/><Relationship Id="rId1169" Type="http://schemas.openxmlformats.org/officeDocument/2006/relationships/hyperlink" Target="http://www.marinespecies.org/aphia.php?p=taxdetails&amp;id=149623" TargetMode="External"/><Relationship Id="rId1376" Type="http://schemas.openxmlformats.org/officeDocument/2006/relationships/hyperlink" Target="http://www.marinespecies.org/aphia.php?p=taxdetails&amp;id=178962" TargetMode="External"/><Relationship Id="rId1583" Type="http://schemas.openxmlformats.org/officeDocument/2006/relationships/hyperlink" Target="http://www.marinespecies.org/aphia.php?p=taxdetails&amp;id=1380951" TargetMode="External"/><Relationship Id="rId301" Type="http://schemas.openxmlformats.org/officeDocument/2006/relationships/hyperlink" Target="http://www.marinespecies.org/aphia.php?p=taxdetails&amp;id=109510" TargetMode="External"/><Relationship Id="rId953" Type="http://schemas.openxmlformats.org/officeDocument/2006/relationships/hyperlink" Target="http://www.marinespecies.org/aphia.php?p=taxdetails&amp;id=1304629" TargetMode="External"/><Relationship Id="rId1029" Type="http://schemas.openxmlformats.org/officeDocument/2006/relationships/hyperlink" Target="http://www.marinespecies.org/aphia.php?p=taxdetails&amp;id=157256" TargetMode="External"/><Relationship Id="rId1236" Type="http://schemas.openxmlformats.org/officeDocument/2006/relationships/hyperlink" Target="http://www.marinespecies.org/aphia.php?p=taxdetails&amp;id=149115" TargetMode="External"/><Relationship Id="rId1790" Type="http://schemas.openxmlformats.org/officeDocument/2006/relationships/hyperlink" Target="http://www.marinespecies.org/aphia.php?p=taxdetails&amp;id=1289276" TargetMode="External"/><Relationship Id="rId82" Type="http://schemas.openxmlformats.org/officeDocument/2006/relationships/hyperlink" Target="http://www.marinespecies.org/aphia.php?p=taxdetails&amp;id=376667" TargetMode="External"/><Relationship Id="rId606" Type="http://schemas.openxmlformats.org/officeDocument/2006/relationships/hyperlink" Target="http://www.marinespecies.org/aphia.php?p=taxdetails&amp;id=146541" TargetMode="External"/><Relationship Id="rId813" Type="http://schemas.openxmlformats.org/officeDocument/2006/relationships/hyperlink" Target="http://www.marinespecies.org/aphia.php?p=taxdetails&amp;id=149219" TargetMode="External"/><Relationship Id="rId1443" Type="http://schemas.openxmlformats.org/officeDocument/2006/relationships/hyperlink" Target="http://www.marinespecies.org/aphia.php?p=taxdetails&amp;id=134534" TargetMode="External"/><Relationship Id="rId1650" Type="http://schemas.openxmlformats.org/officeDocument/2006/relationships/hyperlink" Target="https://www.marinespecies.org/aphia.php?p=taxdetails&amp;id=160522" TargetMode="External"/><Relationship Id="rId1748" Type="http://schemas.openxmlformats.org/officeDocument/2006/relationships/hyperlink" Target="http://www.marinespecies.org/aphia.php?p=taxdetails&amp;id=160590" TargetMode="External"/><Relationship Id="rId1303" Type="http://schemas.openxmlformats.org/officeDocument/2006/relationships/hyperlink" Target="http://www.marinespecies.org/aphia.php?p=taxdetails&amp;id=616372" TargetMode="External"/><Relationship Id="rId1510" Type="http://schemas.openxmlformats.org/officeDocument/2006/relationships/hyperlink" Target="http://www.marinespecies.org/aphia.php?p=taxdetails&amp;id=616522" TargetMode="External"/><Relationship Id="rId1608" Type="http://schemas.openxmlformats.org/officeDocument/2006/relationships/hyperlink" Target="http://www.marinespecies.org/aphia.php?p=taxdetails&amp;id=163125" TargetMode="External"/><Relationship Id="rId1815" Type="http://schemas.openxmlformats.org/officeDocument/2006/relationships/hyperlink" Target="http://www.marinespecies.org/aphia.php?p=taxdetails&amp;id=8012" TargetMode="External"/><Relationship Id="rId189" Type="http://schemas.openxmlformats.org/officeDocument/2006/relationships/hyperlink" Target="http://www.marinespecies.org/aphia.php?p=taxdetails&amp;id=177507" TargetMode="External"/><Relationship Id="rId396" Type="http://schemas.openxmlformats.org/officeDocument/2006/relationships/hyperlink" Target="http://www.marinespecies.org/aphia.php?p=taxdetails&amp;id=451665" TargetMode="External"/><Relationship Id="rId256" Type="http://schemas.openxmlformats.org/officeDocument/2006/relationships/hyperlink" Target="http://www.marinespecies.org/aphia.php?p=taxdetails&amp;id=177428" TargetMode="External"/><Relationship Id="rId463" Type="http://schemas.openxmlformats.org/officeDocument/2006/relationships/hyperlink" Target="http://www.marinespecies.org/aphia.php?p=taxdetails&amp;id=160528" TargetMode="External"/><Relationship Id="rId670" Type="http://schemas.openxmlformats.org/officeDocument/2006/relationships/hyperlink" Target="http://www.marinespecies.org/aphia.php?p=taxdetails&amp;id=109889" TargetMode="External"/><Relationship Id="rId1093" Type="http://schemas.openxmlformats.org/officeDocument/2006/relationships/hyperlink" Target="http://www.marinespecies.org/aphia.php?p=taxdetails&amp;id=578476" TargetMode="External"/><Relationship Id="rId116" Type="http://schemas.openxmlformats.org/officeDocument/2006/relationships/hyperlink" Target="http://www.marinespecies.org/aphia.php?p=taxdetails&amp;id=341473" TargetMode="External"/><Relationship Id="rId323" Type="http://schemas.openxmlformats.org/officeDocument/2006/relationships/hyperlink" Target="http://www.marinespecies.org/aphia.php?p=taxdetails&amp;id=450729" TargetMode="External"/><Relationship Id="rId530" Type="http://schemas.openxmlformats.org/officeDocument/2006/relationships/hyperlink" Target="http://www.marinespecies.org/aphia.php?p=taxdetails&amp;id=109901" TargetMode="External"/><Relationship Id="rId768" Type="http://schemas.openxmlformats.org/officeDocument/2006/relationships/hyperlink" Target="http://www.marinespecies.org/aphia.php?p=taxdetails&amp;id=291417" TargetMode="External"/><Relationship Id="rId975" Type="http://schemas.openxmlformats.org/officeDocument/2006/relationships/hyperlink" Target="http://www.marinespecies.org/aphia.php?p=taxdetails&amp;id=162727" TargetMode="External"/><Relationship Id="rId1160" Type="http://schemas.openxmlformats.org/officeDocument/2006/relationships/hyperlink" Target="http://www.marinespecies.org/aphia.php?p=taxdetails&amp;id=148959" TargetMode="External"/><Relationship Id="rId1398" Type="http://schemas.openxmlformats.org/officeDocument/2006/relationships/hyperlink" Target="http://www.marinespecies.org/aphia.php?p=taxdetails&amp;id=839163" TargetMode="External"/><Relationship Id="rId628" Type="http://schemas.openxmlformats.org/officeDocument/2006/relationships/hyperlink" Target="http://www.marinespecies.org/aphia.php?p=taxdetails&amp;id=160566" TargetMode="External"/><Relationship Id="rId835" Type="http://schemas.openxmlformats.org/officeDocument/2006/relationships/hyperlink" Target="http://www.marinespecies.org/aphia.php?p=taxdetails&amp;id=149274" TargetMode="External"/><Relationship Id="rId1258" Type="http://schemas.openxmlformats.org/officeDocument/2006/relationships/hyperlink" Target="http://www.marinespecies.org/aphia.php?p=taxdetails&amp;id=341285" TargetMode="External"/><Relationship Id="rId1465" Type="http://schemas.openxmlformats.org/officeDocument/2006/relationships/hyperlink" Target="http://www.marinespecies.org/aphia.php?p=taxdetails&amp;id=1304623" TargetMode="External"/><Relationship Id="rId1672" Type="http://schemas.openxmlformats.org/officeDocument/2006/relationships/hyperlink" Target="http://www.marinespecies.org/aphia.php?p=taxdetails&amp;id=163499" TargetMode="External"/><Relationship Id="rId1020" Type="http://schemas.openxmlformats.org/officeDocument/2006/relationships/hyperlink" Target="http://www.marinespecies.org/aphia.php?p=taxdetails&amp;id=157455" TargetMode="External"/><Relationship Id="rId1118" Type="http://schemas.openxmlformats.org/officeDocument/2006/relationships/hyperlink" Target="http://www.marinespecies.org/aphia.php?p=taxdetails&amp;id=160553" TargetMode="External"/><Relationship Id="rId1325" Type="http://schemas.openxmlformats.org/officeDocument/2006/relationships/hyperlink" Target="http://www.marinespecies.org/aphia.php?p=taxdetails&amp;id=160591" TargetMode="External"/><Relationship Id="rId1532" Type="http://schemas.openxmlformats.org/officeDocument/2006/relationships/hyperlink" Target="http://www.marinespecies.org/aphia.php?p=taxdetails&amp;id=616377" TargetMode="External"/><Relationship Id="rId902" Type="http://schemas.openxmlformats.org/officeDocument/2006/relationships/hyperlink" Target="http://www.marinespecies.org/aphia.php?p=taxdetails&amp;id=149018" TargetMode="External"/><Relationship Id="rId1837" Type="http://schemas.openxmlformats.org/officeDocument/2006/relationships/hyperlink" Target="http://www.marinespecies.org/aphia.php?p=taxdetails&amp;id=149346" TargetMode="External"/><Relationship Id="rId31" Type="http://schemas.openxmlformats.org/officeDocument/2006/relationships/hyperlink" Target="http://www.marinespecies.org/aphia.php?p=taxdetails&amp;id=17657" TargetMode="External"/><Relationship Id="rId180" Type="http://schemas.openxmlformats.org/officeDocument/2006/relationships/hyperlink" Target="http://www.marinespecies.org/aphia.php?p=taxdetails&amp;id=146554" TargetMode="External"/><Relationship Id="rId278" Type="http://schemas.openxmlformats.org/officeDocument/2006/relationships/hyperlink" Target="http://www.marinespecies.org/aphia.php?p=taxdetails&amp;id=177252" TargetMode="External"/><Relationship Id="rId485" Type="http://schemas.openxmlformats.org/officeDocument/2006/relationships/hyperlink" Target="http://www.marinespecies.org/aphia.php?p=taxdetails&amp;id=146715" TargetMode="External"/><Relationship Id="rId692" Type="http://schemas.openxmlformats.org/officeDocument/2006/relationships/hyperlink" Target="http://www.marinespecies.org/aphia.php?p=taxdetails&amp;id=109528" TargetMode="External"/><Relationship Id="rId138" Type="http://schemas.openxmlformats.org/officeDocument/2006/relationships/hyperlink" Target="http://www.marinespecies.org/aphia.php?p=taxdetails&amp;id=148961" TargetMode="External"/><Relationship Id="rId345" Type="http://schemas.openxmlformats.org/officeDocument/2006/relationships/hyperlink" Target="http://www.marinespecies.org/aphia.php?p=taxdetails&amp;id=156505" TargetMode="External"/><Relationship Id="rId552" Type="http://schemas.openxmlformats.org/officeDocument/2006/relationships/hyperlink" Target="http://www.marinespecies.org/aphia.php?p=taxdetails&amp;id=163016" TargetMode="External"/><Relationship Id="rId997" Type="http://schemas.openxmlformats.org/officeDocument/2006/relationships/hyperlink" Target="http://www.marinespecies.org/aphia.php?p=taxdetails&amp;id=20997" TargetMode="External"/><Relationship Id="rId1182" Type="http://schemas.openxmlformats.org/officeDocument/2006/relationships/hyperlink" Target="http://www.marinespecies.org/aphia.php?p=taxdetails&amp;id=156617" TargetMode="External"/><Relationship Id="rId205" Type="http://schemas.openxmlformats.org/officeDocument/2006/relationships/hyperlink" Target="http://www.marinespecies.org/aphia.php?p=taxdetails&amp;id=177490" TargetMode="External"/><Relationship Id="rId412" Type="http://schemas.openxmlformats.org/officeDocument/2006/relationships/hyperlink" Target="http://www.marinespecies.org/aphia.php?p=taxdetails&amp;id=156636" TargetMode="External"/><Relationship Id="rId857" Type="http://schemas.openxmlformats.org/officeDocument/2006/relationships/hyperlink" Target="http://www.marinespecies.org/aphia.php?p=taxdetails&amp;id=160537" TargetMode="External"/><Relationship Id="rId1042" Type="http://schemas.openxmlformats.org/officeDocument/2006/relationships/hyperlink" Target="http://www.marinespecies.org/aphia.php?p=taxdetails&amp;id=576250" TargetMode="External"/><Relationship Id="rId1487" Type="http://schemas.openxmlformats.org/officeDocument/2006/relationships/hyperlink" Target="http://www.marinespecies.org/aphia.php?p=taxdetails&amp;id=1304625" TargetMode="External"/><Relationship Id="rId1694" Type="http://schemas.openxmlformats.org/officeDocument/2006/relationships/hyperlink" Target="http://www.marinespecies.org/aphia.php?p=taxdetails&amp;id=149150" TargetMode="External"/><Relationship Id="rId717" Type="http://schemas.openxmlformats.org/officeDocument/2006/relationships/hyperlink" Target="http://www.marinespecies.org/aphia.php?p=taxdetails&amp;id=110249" TargetMode="External"/><Relationship Id="rId924" Type="http://schemas.openxmlformats.org/officeDocument/2006/relationships/hyperlink" Target="http://www.marinespecies.org/aphia.php?p=taxdetails&amp;id=149456" TargetMode="External"/><Relationship Id="rId1347" Type="http://schemas.openxmlformats.org/officeDocument/2006/relationships/hyperlink" Target="http://www.marinespecies.org/aphia.php?p=taxdetails&amp;id=249711" TargetMode="External"/><Relationship Id="rId1554" Type="http://schemas.openxmlformats.org/officeDocument/2006/relationships/hyperlink" Target="http://www.marinespecies.org/aphia.php?p=taxdetails&amp;id=620842" TargetMode="External"/><Relationship Id="rId1761" Type="http://schemas.openxmlformats.org/officeDocument/2006/relationships/hyperlink" Target="https://www.marinespecies.org/aphia.php?p=taxdetails&amp;id=164000" TargetMode="External"/><Relationship Id="rId53" Type="http://schemas.openxmlformats.org/officeDocument/2006/relationships/hyperlink" Target="http://www.marinespecies.org/aphia.php?p=taxdetails&amp;id=178582" TargetMode="External"/><Relationship Id="rId1207" Type="http://schemas.openxmlformats.org/officeDocument/2006/relationships/hyperlink" Target="http://www.marinespecies.org/aphia.php?p=taxdetails&amp;id=148908" TargetMode="External"/><Relationship Id="rId1414" Type="http://schemas.openxmlformats.org/officeDocument/2006/relationships/hyperlink" Target="http://www.marinespecies.org/aphia.php?p=taxdetails&amp;id=134566" TargetMode="External"/><Relationship Id="rId1621" Type="http://schemas.openxmlformats.org/officeDocument/2006/relationships/hyperlink" Target="http://www.marinespecies.org/aphia.php?p=taxdetails&amp;id=160595" TargetMode="External"/><Relationship Id="rId1719" Type="http://schemas.openxmlformats.org/officeDocument/2006/relationships/hyperlink" Target="http://www.marinespecies.org/aphia.php?p=taxdetails&amp;id=163490" TargetMode="External"/><Relationship Id="rId367" Type="http://schemas.openxmlformats.org/officeDocument/2006/relationships/hyperlink" Target="http://www.marinespecies.org/aphia.php?p=taxdetails&amp;id=180665" TargetMode="External"/><Relationship Id="rId574" Type="http://schemas.openxmlformats.org/officeDocument/2006/relationships/hyperlink" Target="http://www.marinespecies.org/aphia.php?p=taxdetails&amp;id=146562" TargetMode="External"/><Relationship Id="rId227" Type="http://schemas.openxmlformats.org/officeDocument/2006/relationships/hyperlink" Target="http://www.marinespecies.org/aphia.php?p=taxdetails&amp;id=177480" TargetMode="External"/><Relationship Id="rId781" Type="http://schemas.openxmlformats.org/officeDocument/2006/relationships/hyperlink" Target="http://www.marinespecies.org/aphia.php?p=taxdetails&amp;id=178595" TargetMode="External"/><Relationship Id="rId879" Type="http://schemas.openxmlformats.org/officeDocument/2006/relationships/hyperlink" Target="http://www.marinespecies.org/aphia.php?p=taxdetails&amp;id=148925" TargetMode="External"/><Relationship Id="rId434" Type="http://schemas.openxmlformats.org/officeDocument/2006/relationships/hyperlink" Target="http://www.marinespecies.org/aphia.php?p=taxdetails&amp;id=149100" TargetMode="External"/><Relationship Id="rId641" Type="http://schemas.openxmlformats.org/officeDocument/2006/relationships/hyperlink" Target="http://www.marinespecies.org/aphia.php?p=taxdetails&amp;id=109637" TargetMode="External"/><Relationship Id="rId739" Type="http://schemas.openxmlformats.org/officeDocument/2006/relationships/hyperlink" Target="http://www.marinespecies.org/aphia.php?p=taxdetails&amp;id=110045" TargetMode="External"/><Relationship Id="rId1064" Type="http://schemas.openxmlformats.org/officeDocument/2006/relationships/hyperlink" Target="http://www.marinespecies.org/aphia.php?p=taxdetails&amp;id=614743" TargetMode="External"/><Relationship Id="rId1271" Type="http://schemas.openxmlformats.org/officeDocument/2006/relationships/hyperlink" Target="http://www.marinespecies.org/aphia.php?p=taxdetails&amp;id=149360" TargetMode="External"/><Relationship Id="rId1369" Type="http://schemas.openxmlformats.org/officeDocument/2006/relationships/hyperlink" Target="http://www.marinespecies.org/aphia.php?p=taxdetails&amp;id=612500" TargetMode="External"/><Relationship Id="rId1576" Type="http://schemas.openxmlformats.org/officeDocument/2006/relationships/hyperlink" Target="http://www.marinespecies.org/aphia.php?p=taxdetails&amp;id=1372754" TargetMode="External"/><Relationship Id="rId501" Type="http://schemas.openxmlformats.org/officeDocument/2006/relationships/hyperlink" Target="http://www.marinespecies.org/aphia.php?p=taxdetails&amp;id=232546" TargetMode="External"/><Relationship Id="rId946" Type="http://schemas.openxmlformats.org/officeDocument/2006/relationships/hyperlink" Target="http://www.marinespecies.org/aphia.php?p=taxdetails&amp;id=149084" TargetMode="External"/><Relationship Id="rId1131" Type="http://schemas.openxmlformats.org/officeDocument/2006/relationships/hyperlink" Target="http://www.marinespecies.org/aphia.php?p=taxdetails&amp;id=531467" TargetMode="External"/><Relationship Id="rId1229" Type="http://schemas.openxmlformats.org/officeDocument/2006/relationships/hyperlink" Target="http://www.marinespecies.org/aphia.php?p=taxdetails&amp;id=156689" TargetMode="External"/><Relationship Id="rId1783" Type="http://schemas.openxmlformats.org/officeDocument/2006/relationships/hyperlink" Target="http://www.marinespecies.org/aphia.php?p=taxdetails&amp;id=248126" TargetMode="External"/><Relationship Id="rId75" Type="http://schemas.openxmlformats.org/officeDocument/2006/relationships/hyperlink" Target="http://www.marinespecies.org/aphia.php?p=taxdetails&amp;id=376667" TargetMode="External"/><Relationship Id="rId806" Type="http://schemas.openxmlformats.org/officeDocument/2006/relationships/hyperlink" Target="http://www.marinespecies.org/aphia.php?p=taxdetails&amp;id=156609" TargetMode="External"/><Relationship Id="rId1436" Type="http://schemas.openxmlformats.org/officeDocument/2006/relationships/hyperlink" Target="http://www.marinespecies.org/aphia.php?p=taxdetails&amp;id=577869" TargetMode="External"/><Relationship Id="rId1643" Type="http://schemas.openxmlformats.org/officeDocument/2006/relationships/hyperlink" Target="http://www.marinespecies.org/aphia.php?p=taxdetails&amp;id=119077" TargetMode="External"/><Relationship Id="rId1503" Type="http://schemas.openxmlformats.org/officeDocument/2006/relationships/hyperlink" Target="http://www.marinespecies.org/aphia.php?p=taxdetails&amp;id=248170" TargetMode="External"/><Relationship Id="rId1710" Type="http://schemas.openxmlformats.org/officeDocument/2006/relationships/hyperlink" Target="http://www.marinespecies.org/aphia.php?p=taxdetails&amp;id=624255" TargetMode="External"/><Relationship Id="rId291" Type="http://schemas.openxmlformats.org/officeDocument/2006/relationships/hyperlink" Target="http://www.marinespecies.org/aphia.php?p=taxdetails&amp;id=146558" TargetMode="External"/><Relationship Id="rId1808" Type="http://schemas.openxmlformats.org/officeDocument/2006/relationships/hyperlink" Target="http://www.marinespecies.org/aphia.php?p=taxdetails&amp;id=178207" TargetMode="External"/><Relationship Id="rId151" Type="http://schemas.openxmlformats.org/officeDocument/2006/relationships/hyperlink" Target="http://www.marinespecies.org/aphia.php?p=taxdetails&amp;id=148945" TargetMode="External"/><Relationship Id="rId389" Type="http://schemas.openxmlformats.org/officeDocument/2006/relationships/hyperlink" Target="http://www.marinespecies.org/aphia.php?p=taxdetails&amp;id=248112" TargetMode="External"/><Relationship Id="rId596" Type="http://schemas.openxmlformats.org/officeDocument/2006/relationships/hyperlink" Target="http://www.marinespecies.org/aphia.php?p=taxdetails&amp;id=146546" TargetMode="External"/><Relationship Id="rId249" Type="http://schemas.openxmlformats.org/officeDocument/2006/relationships/hyperlink" Target="http://www.marinespecies.org/aphia.php?p=taxdetails&amp;id=177431" TargetMode="External"/><Relationship Id="rId456" Type="http://schemas.openxmlformats.org/officeDocument/2006/relationships/hyperlink" Target="http://www.marinespecies.org/aphia.php?p=taxdetails&amp;id=175421" TargetMode="External"/><Relationship Id="rId663" Type="http://schemas.openxmlformats.org/officeDocument/2006/relationships/hyperlink" Target="http://www.marinespecies.org/aphia.php?p=taxdetails&amp;id=109856" TargetMode="External"/><Relationship Id="rId870" Type="http://schemas.openxmlformats.org/officeDocument/2006/relationships/hyperlink" Target="http://www.marinespecies.org/aphia.php?p=taxdetails&amp;id=163435" TargetMode="External"/><Relationship Id="rId1086" Type="http://schemas.openxmlformats.org/officeDocument/2006/relationships/hyperlink" Target="http://www.marinespecies.org/aphia.php?p=taxdetails&amp;id=177659" TargetMode="External"/><Relationship Id="rId1293" Type="http://schemas.openxmlformats.org/officeDocument/2006/relationships/hyperlink" Target="http://www.marinespecies.org/aphia.php?p=taxdetails&amp;id=176209" TargetMode="External"/><Relationship Id="rId109" Type="http://schemas.openxmlformats.org/officeDocument/2006/relationships/hyperlink" Target="http://www.marinespecies.org/aphia.php?p=taxdetails&amp;id=149297" TargetMode="External"/><Relationship Id="rId316" Type="http://schemas.openxmlformats.org/officeDocument/2006/relationships/hyperlink" Target="http://www.marinespecies.org/aphia.php?p=taxdetails&amp;id=162770" TargetMode="External"/><Relationship Id="rId523" Type="http://schemas.openxmlformats.org/officeDocument/2006/relationships/hyperlink" Target="http://www.marinespecies.org/aphia.php?p=taxdetails&amp;id=248064" TargetMode="External"/><Relationship Id="rId968" Type="http://schemas.openxmlformats.org/officeDocument/2006/relationships/hyperlink" Target="http://www.marinespecies.org/aphia.php?p=taxdetails&amp;id=1304621" TargetMode="External"/><Relationship Id="rId1153" Type="http://schemas.openxmlformats.org/officeDocument/2006/relationships/hyperlink" Target="http://www.marinespecies.org/aphia.php?p=taxdetails&amp;id=162837" TargetMode="External"/><Relationship Id="rId1598" Type="http://schemas.openxmlformats.org/officeDocument/2006/relationships/hyperlink" Target="http://www.marinespecies.org/aphia.php?p=taxdetails&amp;id=576717" TargetMode="External"/><Relationship Id="rId97" Type="http://schemas.openxmlformats.org/officeDocument/2006/relationships/hyperlink" Target="http://www.marinespecies.org/aphia.php?p=taxdetails&amp;id=156621" TargetMode="External"/><Relationship Id="rId730" Type="http://schemas.openxmlformats.org/officeDocument/2006/relationships/hyperlink" Target="http://www.marinespecies.org/aphia.php?p=taxdetails&amp;id=1304620" TargetMode="External"/><Relationship Id="rId828" Type="http://schemas.openxmlformats.org/officeDocument/2006/relationships/hyperlink" Target="http://www.marinespecies.org/aphia.php?p=taxdetails&amp;id=149123" TargetMode="External"/><Relationship Id="rId1013" Type="http://schemas.openxmlformats.org/officeDocument/2006/relationships/hyperlink" Target="http://www.marinespecies.org/aphia.php?p=taxdetails&amp;id=345524" TargetMode="External"/><Relationship Id="rId1360" Type="http://schemas.openxmlformats.org/officeDocument/2006/relationships/hyperlink" Target="http://www.marinespecies.org/aphia.php?p=taxdetails&amp;id=612504" TargetMode="External"/><Relationship Id="rId1458" Type="http://schemas.openxmlformats.org/officeDocument/2006/relationships/hyperlink" Target="http://www.marinespecies.org/aphia.php?p=taxdetails&amp;id=1304622" TargetMode="External"/><Relationship Id="rId1665" Type="http://schemas.openxmlformats.org/officeDocument/2006/relationships/hyperlink" Target="http://www.marinespecies.org/aphia.php?p=taxdetails&amp;id=20997" TargetMode="External"/><Relationship Id="rId1220" Type="http://schemas.openxmlformats.org/officeDocument/2006/relationships/hyperlink" Target="http://www.marinespecies.org/aphia.php?p=taxdetails&amp;id=149135" TargetMode="External"/><Relationship Id="rId1318" Type="http://schemas.openxmlformats.org/officeDocument/2006/relationships/hyperlink" Target="http://www.marinespecies.org/aphia.php?p=taxdetails&amp;id=160592" TargetMode="External"/><Relationship Id="rId1525" Type="http://schemas.openxmlformats.org/officeDocument/2006/relationships/hyperlink" Target="http://www.marinespecies.org/aphia.php?p=taxdetails&amp;id=178936" TargetMode="External"/><Relationship Id="rId1732" Type="http://schemas.openxmlformats.org/officeDocument/2006/relationships/hyperlink" Target="http://www.marinespecies.org/aphia.php?p=taxdetails&amp;id=160543" TargetMode="External"/><Relationship Id="rId24" Type="http://schemas.openxmlformats.org/officeDocument/2006/relationships/hyperlink" Target="http://www.marinespecies.org/aphia.php?p=taxdetails&amp;id=17657" TargetMode="External"/><Relationship Id="rId173" Type="http://schemas.openxmlformats.org/officeDocument/2006/relationships/hyperlink" Target="http://www.marinespecies.org/aphia.php?p=taxdetails&amp;id=146603" TargetMode="External"/><Relationship Id="rId380" Type="http://schemas.openxmlformats.org/officeDocument/2006/relationships/hyperlink" Target="http://www.marinespecies.org/aphia.php?p=taxdetails&amp;id=175321" TargetMode="External"/><Relationship Id="rId240" Type="http://schemas.openxmlformats.org/officeDocument/2006/relationships/hyperlink" Target="http://www.marinespecies.org/aphia.php?p=taxdetails&amp;id=177465" TargetMode="External"/><Relationship Id="rId478" Type="http://schemas.openxmlformats.org/officeDocument/2006/relationships/hyperlink" Target="http://www.marinespecies.org/aphia.php?p=taxdetails&amp;id=8012" TargetMode="External"/><Relationship Id="rId685" Type="http://schemas.openxmlformats.org/officeDocument/2006/relationships/hyperlink" Target="http://www.marinespecies.org/aphia.php?p=taxdetails&amp;id=110152" TargetMode="External"/><Relationship Id="rId892" Type="http://schemas.openxmlformats.org/officeDocument/2006/relationships/hyperlink" Target="http://www.marinespecies.org/aphia.php?p=taxdetails&amp;id=149376" TargetMode="External"/><Relationship Id="rId100" Type="http://schemas.openxmlformats.org/officeDocument/2006/relationships/hyperlink" Target="http://www.marinespecies.org/aphia.php?p=taxdetails&amp;id=156621" TargetMode="External"/><Relationship Id="rId338" Type="http://schemas.openxmlformats.org/officeDocument/2006/relationships/hyperlink" Target="http://www.marinespecies.org/aphia.php?p=taxdetails&amp;id=625371" TargetMode="External"/><Relationship Id="rId545" Type="http://schemas.openxmlformats.org/officeDocument/2006/relationships/hyperlink" Target="http://www.marinespecies.org/aphia.php?p=taxdetails&amp;id=688227" TargetMode="External"/><Relationship Id="rId752" Type="http://schemas.openxmlformats.org/officeDocument/2006/relationships/hyperlink" Target="http://www.marinespecies.org/aphia.php?p=taxdetails&amp;id=115126" TargetMode="External"/><Relationship Id="rId1175" Type="http://schemas.openxmlformats.org/officeDocument/2006/relationships/hyperlink" Target="http://www.marinespecies.org/aphia.php?p=taxdetails&amp;id=149219" TargetMode="External"/><Relationship Id="rId1382" Type="http://schemas.openxmlformats.org/officeDocument/2006/relationships/hyperlink" Target="http://www.marinespecies.org/aphia.php?p=taxdetails&amp;id=616612" TargetMode="External"/><Relationship Id="rId405" Type="http://schemas.openxmlformats.org/officeDocument/2006/relationships/hyperlink" Target="http://www.marinespecies.org/aphia.php?p=taxdetails&amp;id=17640" TargetMode="External"/><Relationship Id="rId612" Type="http://schemas.openxmlformats.org/officeDocument/2006/relationships/hyperlink" Target="http://www.marinespecies.org/aphia.php?p=taxdetails&amp;id=625407" TargetMode="External"/><Relationship Id="rId1035" Type="http://schemas.openxmlformats.org/officeDocument/2006/relationships/hyperlink" Target="http://www.marinespecies.org/aphia.php?p=taxdetails&amp;id=148990" TargetMode="External"/><Relationship Id="rId1242" Type="http://schemas.openxmlformats.org/officeDocument/2006/relationships/hyperlink" Target="http://www.marinespecies.org/aphia.php?p=taxdetails&amp;id=149653" TargetMode="External"/><Relationship Id="rId1687" Type="http://schemas.openxmlformats.org/officeDocument/2006/relationships/hyperlink" Target="https://www.marinespecies.org/aphia.php?p=taxdetails&amp;id=1578807" TargetMode="External"/><Relationship Id="rId917" Type="http://schemas.openxmlformats.org/officeDocument/2006/relationships/hyperlink" Target="http://www.marinespecies.org/aphia.php?p=taxdetails&amp;id=149343" TargetMode="External"/><Relationship Id="rId1102" Type="http://schemas.openxmlformats.org/officeDocument/2006/relationships/hyperlink" Target="http://www.marinespecies.org/aphia.php?p=taxdetails&amp;id=106287" TargetMode="External"/><Relationship Id="rId1547" Type="http://schemas.openxmlformats.org/officeDocument/2006/relationships/hyperlink" Target="http://www.marinespecies.org/aphia.php?p=taxdetails&amp;id=105561" TargetMode="External"/><Relationship Id="rId1754" Type="http://schemas.openxmlformats.org/officeDocument/2006/relationships/hyperlink" Target="https://www.marinespecies.org/aphia.php?p=taxdetails&amp;id=1633651" TargetMode="External"/><Relationship Id="rId46" Type="http://schemas.openxmlformats.org/officeDocument/2006/relationships/hyperlink" Target="http://www.marinespecies.org/aphia.php?p=taxdetails&amp;id=110652" TargetMode="External"/><Relationship Id="rId1407" Type="http://schemas.openxmlformats.org/officeDocument/2006/relationships/hyperlink" Target="http://www.marinespecies.org/aphia.php?p=taxdetails&amp;id=572053" TargetMode="External"/><Relationship Id="rId1614" Type="http://schemas.openxmlformats.org/officeDocument/2006/relationships/hyperlink" Target="http://www.marinespecies.org/aphia.php?p=taxdetails&amp;id=608641" TargetMode="External"/><Relationship Id="rId1821" Type="http://schemas.openxmlformats.org/officeDocument/2006/relationships/hyperlink" Target="http://www.marinespecies.org/aphia.php?p=taxdetails&amp;id=148914" TargetMode="External"/><Relationship Id="rId195" Type="http://schemas.openxmlformats.org/officeDocument/2006/relationships/hyperlink" Target="http://www.marinespecies.org/aphia.php?p=taxdetails&amp;id=146617" TargetMode="External"/><Relationship Id="rId262" Type="http://schemas.openxmlformats.org/officeDocument/2006/relationships/hyperlink" Target="http://www.marinespecies.org/aphia.php?p=taxdetails&amp;id=146557" TargetMode="External"/><Relationship Id="rId567" Type="http://schemas.openxmlformats.org/officeDocument/2006/relationships/hyperlink" Target="http://www.marinespecies.org/aphia.php?p=taxdetails&amp;id=624960" TargetMode="External"/><Relationship Id="rId1197" Type="http://schemas.openxmlformats.org/officeDocument/2006/relationships/hyperlink" Target="http://www.marinespecies.org/aphia.php?p=taxdetails&amp;id=623754" TargetMode="External"/><Relationship Id="rId122" Type="http://schemas.openxmlformats.org/officeDocument/2006/relationships/hyperlink" Target="http://www.marinespecies.org/aphia.php?p=taxdetails&amp;id=149291" TargetMode="External"/><Relationship Id="rId774" Type="http://schemas.openxmlformats.org/officeDocument/2006/relationships/hyperlink" Target="http://www.marinespecies.org/aphia.php?p=taxdetails&amp;id=160599" TargetMode="External"/><Relationship Id="rId981" Type="http://schemas.openxmlformats.org/officeDocument/2006/relationships/hyperlink" Target="http://www.marinespecies.org/aphia.php?p=taxdetails&amp;id=1296550" TargetMode="External"/><Relationship Id="rId1057" Type="http://schemas.openxmlformats.org/officeDocument/2006/relationships/hyperlink" Target="http://www.marinespecies.org/aphia.php?p=taxdetails&amp;id=146619" TargetMode="External"/><Relationship Id="rId427" Type="http://schemas.openxmlformats.org/officeDocument/2006/relationships/hyperlink" Target="http://www.marinespecies.org/aphia.php?p=taxdetails&amp;id=149083" TargetMode="External"/><Relationship Id="rId634" Type="http://schemas.openxmlformats.org/officeDocument/2006/relationships/hyperlink" Target="http://www.marinespecies.org/aphia.php?p=taxdetails&amp;id=110293" TargetMode="External"/><Relationship Id="rId841" Type="http://schemas.openxmlformats.org/officeDocument/2006/relationships/hyperlink" Target="http://www.marinespecies.org/aphia.php?p=taxdetails&amp;id=148917" TargetMode="External"/><Relationship Id="rId1264" Type="http://schemas.openxmlformats.org/officeDocument/2006/relationships/hyperlink" Target="http://www.marinespecies.org/aphia.php?p=taxdetails&amp;id=148990" TargetMode="External"/><Relationship Id="rId1471" Type="http://schemas.openxmlformats.org/officeDocument/2006/relationships/hyperlink" Target="http://www.marinespecies.org/aphia.php?p=taxdetails&amp;id=618663" TargetMode="External"/><Relationship Id="rId1569" Type="http://schemas.openxmlformats.org/officeDocument/2006/relationships/hyperlink" Target="http://www.marinespecies.org/aphia.php?p=taxdetails&amp;id=1359367" TargetMode="External"/><Relationship Id="rId701" Type="http://schemas.openxmlformats.org/officeDocument/2006/relationships/hyperlink" Target="http://www.marinespecies.org/aphia.php?p=taxdetails&amp;id=162749" TargetMode="External"/><Relationship Id="rId939" Type="http://schemas.openxmlformats.org/officeDocument/2006/relationships/hyperlink" Target="http://www.marinespecies.org/aphia.php?p=taxdetails&amp;id=156548" TargetMode="External"/><Relationship Id="rId1124" Type="http://schemas.openxmlformats.org/officeDocument/2006/relationships/hyperlink" Target="http://www.marinespecies.org/aphia.php?p=taxdetails&amp;id=160600" TargetMode="External"/><Relationship Id="rId1331" Type="http://schemas.openxmlformats.org/officeDocument/2006/relationships/hyperlink" Target="http://www.marinespecies.org/aphia.php?p=taxdetails&amp;id=178941" TargetMode="External"/><Relationship Id="rId1776" Type="http://schemas.openxmlformats.org/officeDocument/2006/relationships/hyperlink" Target="http://www.marinespecies.org/aphia.php?p=taxdetails&amp;id=418624" TargetMode="External"/><Relationship Id="rId68" Type="http://schemas.openxmlformats.org/officeDocument/2006/relationships/hyperlink" Target="http://www.marinespecies.org/aphia.php?p=taxdetails&amp;id=376667" TargetMode="External"/><Relationship Id="rId1429" Type="http://schemas.openxmlformats.org/officeDocument/2006/relationships/hyperlink" Target="http://www.marinespecies.org/aphia.php?p=taxdetails&amp;id=617246" TargetMode="External"/><Relationship Id="rId1636" Type="http://schemas.openxmlformats.org/officeDocument/2006/relationships/hyperlink" Target="http://www.marinespecies.org/aphia.php?p=taxdetails&amp;id=105513" TargetMode="External"/><Relationship Id="rId1843" Type="http://schemas.openxmlformats.org/officeDocument/2006/relationships/hyperlink" Target="http://www.marinespecies.org/aphia.php?p=taxdetails&amp;id=157062" TargetMode="External"/><Relationship Id="rId1703" Type="http://schemas.openxmlformats.org/officeDocument/2006/relationships/hyperlink" Target="http://www.marinespecies.org/aphia.php?p=taxdetails&amp;id=8012" TargetMode="External"/><Relationship Id="rId284" Type="http://schemas.openxmlformats.org/officeDocument/2006/relationships/hyperlink" Target="http://www.marinespecies.org/aphia.php?p=taxdetails&amp;id=146560" TargetMode="External"/><Relationship Id="rId491" Type="http://schemas.openxmlformats.org/officeDocument/2006/relationships/hyperlink" Target="http://www.marinespecies.org/aphia.php?p=taxdetails&amp;id=160569" TargetMode="External"/><Relationship Id="rId144" Type="http://schemas.openxmlformats.org/officeDocument/2006/relationships/hyperlink" Target="http://www.marinespecies.org/aphia.php?p=taxdetails&amp;id=157433" TargetMode="External"/><Relationship Id="rId589" Type="http://schemas.openxmlformats.org/officeDocument/2006/relationships/hyperlink" Target="http://www.marinespecies.org/aphia.php?p=taxdetails&amp;id=177140" TargetMode="External"/><Relationship Id="rId796" Type="http://schemas.openxmlformats.org/officeDocument/2006/relationships/hyperlink" Target="http://www.marinespecies.org/aphia.php?p=taxdetails&amp;id=162865" TargetMode="External"/><Relationship Id="rId351" Type="http://schemas.openxmlformats.org/officeDocument/2006/relationships/hyperlink" Target="http://www.marinespecies.org/aphia.php?p=taxdetails&amp;id=109920" TargetMode="External"/><Relationship Id="rId449" Type="http://schemas.openxmlformats.org/officeDocument/2006/relationships/hyperlink" Target="http://www.marinespecies.org/aphia.php?p=taxdetails&amp;id=149472" TargetMode="External"/><Relationship Id="rId656" Type="http://schemas.openxmlformats.org/officeDocument/2006/relationships/hyperlink" Target="http://www.marinespecies.org/aphia.php?p=taxdetails&amp;id=623645" TargetMode="External"/><Relationship Id="rId863" Type="http://schemas.openxmlformats.org/officeDocument/2006/relationships/hyperlink" Target="http://www.marinespecies.org/aphia.php?p=taxdetails&amp;id=149115" TargetMode="External"/><Relationship Id="rId1079" Type="http://schemas.openxmlformats.org/officeDocument/2006/relationships/hyperlink" Target="http://www.marinespecies.org/aphia.php?p=taxdetails&amp;id=146576" TargetMode="External"/><Relationship Id="rId1286" Type="http://schemas.openxmlformats.org/officeDocument/2006/relationships/hyperlink" Target="http://www.marinespecies.org/aphia.php?p=taxdetails&amp;id=149045" TargetMode="External"/><Relationship Id="rId1493" Type="http://schemas.openxmlformats.org/officeDocument/2006/relationships/hyperlink" Target="http://www.marinespecies.org/aphia.php?p=taxdetails&amp;id=160602" TargetMode="External"/><Relationship Id="rId211" Type="http://schemas.openxmlformats.org/officeDocument/2006/relationships/hyperlink" Target="http://www.marinespecies.org/aphia.php?p=taxdetails&amp;id=177489" TargetMode="External"/><Relationship Id="rId309" Type="http://schemas.openxmlformats.org/officeDocument/2006/relationships/hyperlink" Target="http://www.marinespecies.org/aphia.php?p=taxdetails&amp;id=840966" TargetMode="External"/><Relationship Id="rId516" Type="http://schemas.openxmlformats.org/officeDocument/2006/relationships/hyperlink" Target="http://www.marinespecies.org/aphia.php?p=taxdetails&amp;id=163765" TargetMode="External"/><Relationship Id="rId1146" Type="http://schemas.openxmlformats.org/officeDocument/2006/relationships/hyperlink" Target="http://www.marinespecies.org/aphia.php?p=taxdetails&amp;id=160650" TargetMode="External"/><Relationship Id="rId1798" Type="http://schemas.openxmlformats.org/officeDocument/2006/relationships/hyperlink" Target="http://www.marinespecies.org/aphia.php?p=taxdetails&amp;id=600817" TargetMode="External"/><Relationship Id="rId723" Type="http://schemas.openxmlformats.org/officeDocument/2006/relationships/hyperlink" Target="http://www.marinespecies.org/aphia.php?p=taxdetails&amp;id=109394" TargetMode="External"/><Relationship Id="rId930" Type="http://schemas.openxmlformats.org/officeDocument/2006/relationships/hyperlink" Target="http://www.marinespecies.org/aphia.php?p=taxdetails&amp;id=175326" TargetMode="External"/><Relationship Id="rId1006" Type="http://schemas.openxmlformats.org/officeDocument/2006/relationships/hyperlink" Target="http://www.marinespecies.org/aphia.php?p=taxdetails&amp;id=1380043" TargetMode="External"/><Relationship Id="rId1353" Type="http://schemas.openxmlformats.org/officeDocument/2006/relationships/hyperlink" Target="http://www.marinespecies.org/aphia.php?p=taxdetails&amp;id=249713" TargetMode="External"/><Relationship Id="rId1560" Type="http://schemas.openxmlformats.org/officeDocument/2006/relationships/hyperlink" Target="http://www.marinespecies.org/aphia.php?p=taxdetails&amp;id=118075" TargetMode="External"/><Relationship Id="rId1658" Type="http://schemas.openxmlformats.org/officeDocument/2006/relationships/hyperlink" Target="http://www.marinespecies.org/aphia.php?p=taxdetails&amp;id=555052" TargetMode="External"/><Relationship Id="rId1213" Type="http://schemas.openxmlformats.org/officeDocument/2006/relationships/hyperlink" Target="http://www.marinespecies.org/aphia.php?p=taxdetails&amp;id=179786" TargetMode="External"/><Relationship Id="rId1420" Type="http://schemas.openxmlformats.org/officeDocument/2006/relationships/hyperlink" Target="http://www.marinespecies.org/aphia.php?p=taxdetails&amp;id=248166" TargetMode="External"/><Relationship Id="rId1518" Type="http://schemas.openxmlformats.org/officeDocument/2006/relationships/hyperlink" Target="http://www.marinespecies.org/aphia.php?p=taxdetails&amp;id=802" TargetMode="External"/><Relationship Id="rId1725" Type="http://schemas.openxmlformats.org/officeDocument/2006/relationships/hyperlink" Target="http://www.marinespecies.org/aphia.php?p=taxdetails&amp;id=164076" TargetMode="External"/><Relationship Id="rId17" Type="http://schemas.openxmlformats.org/officeDocument/2006/relationships/hyperlink" Target="http://www.marinespecies.org/aphia.php?p=taxdetails&amp;id=148945" TargetMode="External"/><Relationship Id="rId166" Type="http://schemas.openxmlformats.org/officeDocument/2006/relationships/hyperlink" Target="http://www.marinespecies.org/aphia.php?p=taxdetails&amp;id=177572" TargetMode="External"/><Relationship Id="rId373" Type="http://schemas.openxmlformats.org/officeDocument/2006/relationships/hyperlink" Target="http://www.marinespecies.org/aphia.php?p=taxdetails&amp;id=157061" TargetMode="External"/><Relationship Id="rId580" Type="http://schemas.openxmlformats.org/officeDocument/2006/relationships/hyperlink" Target="http://www.marinespecies.org/aphia.php?p=taxdetails&amp;id=177112" TargetMode="External"/><Relationship Id="rId1" Type="http://schemas.openxmlformats.org/officeDocument/2006/relationships/hyperlink" Target="http://www.marinespecies.org/aphia.php?p=taxdetails&amp;id=388485" TargetMode="External"/><Relationship Id="rId233" Type="http://schemas.openxmlformats.org/officeDocument/2006/relationships/hyperlink" Target="http://www.marinespecies.org/aphia.php?p=taxdetails&amp;id=177473" TargetMode="External"/><Relationship Id="rId440" Type="http://schemas.openxmlformats.org/officeDocument/2006/relationships/hyperlink" Target="http://www.marinespecies.org/aphia.php?p=taxdetails&amp;id=156558" TargetMode="External"/><Relationship Id="rId678" Type="http://schemas.openxmlformats.org/officeDocument/2006/relationships/hyperlink" Target="http://www.marinespecies.org/aphia.php?p=taxdetails&amp;id=110325" TargetMode="External"/><Relationship Id="rId885" Type="http://schemas.openxmlformats.org/officeDocument/2006/relationships/hyperlink" Target="http://www.marinespecies.org/aphia.php?p=taxdetails&amp;id=341285" TargetMode="External"/><Relationship Id="rId1070" Type="http://schemas.openxmlformats.org/officeDocument/2006/relationships/hyperlink" Target="http://www.marinespecies.org/aphia.php?p=taxdetails&amp;id=1345052" TargetMode="External"/><Relationship Id="rId300" Type="http://schemas.openxmlformats.org/officeDocument/2006/relationships/hyperlink" Target="http://www.marinespecies.org/aphia.php?p=taxdetails&amp;id=109510" TargetMode="External"/><Relationship Id="rId538" Type="http://schemas.openxmlformats.org/officeDocument/2006/relationships/hyperlink" Target="http://www.marinespecies.org/aphia.php?p=taxdetails&amp;id=248110" TargetMode="External"/><Relationship Id="rId745" Type="http://schemas.openxmlformats.org/officeDocument/2006/relationships/hyperlink" Target="http://www.marinespecies.org/aphia.php?p=taxdetails&amp;id=235825" TargetMode="External"/><Relationship Id="rId952" Type="http://schemas.openxmlformats.org/officeDocument/2006/relationships/hyperlink" Target="http://www.marinespecies.org/aphia.php?p=taxdetails&amp;id=467133" TargetMode="External"/><Relationship Id="rId1168" Type="http://schemas.openxmlformats.org/officeDocument/2006/relationships/hyperlink" Target="http://www.marinespecies.org/aphia.php?p=taxdetails&amp;id=156609" TargetMode="External"/><Relationship Id="rId1375" Type="http://schemas.openxmlformats.org/officeDocument/2006/relationships/hyperlink" Target="http://www.marinespecies.org/aphia.php?p=taxdetails&amp;id=178619" TargetMode="External"/><Relationship Id="rId1582" Type="http://schemas.openxmlformats.org/officeDocument/2006/relationships/hyperlink" Target="http://www.marinespecies.org/aphia.php?p=taxdetails&amp;id=1380951" TargetMode="External"/><Relationship Id="rId81" Type="http://schemas.openxmlformats.org/officeDocument/2006/relationships/hyperlink" Target="http://www.marinespecies.org/aphia.php?p=taxdetails&amp;id=376667" TargetMode="External"/><Relationship Id="rId605" Type="http://schemas.openxmlformats.org/officeDocument/2006/relationships/hyperlink" Target="http://www.marinespecies.org/aphia.php?p=taxdetails&amp;id=622903" TargetMode="External"/><Relationship Id="rId812" Type="http://schemas.openxmlformats.org/officeDocument/2006/relationships/hyperlink" Target="http://www.marinespecies.org/aphia.php?p=taxdetails&amp;id=149120" TargetMode="External"/><Relationship Id="rId1028" Type="http://schemas.openxmlformats.org/officeDocument/2006/relationships/hyperlink" Target="http://www.marinespecies.org/aphia.php?p=taxdetails&amp;id=157256" TargetMode="External"/><Relationship Id="rId1235" Type="http://schemas.openxmlformats.org/officeDocument/2006/relationships/hyperlink" Target="http://www.marinespecies.org/aphia.php?p=taxdetails&amp;id=163522" TargetMode="External"/><Relationship Id="rId1442" Type="http://schemas.openxmlformats.org/officeDocument/2006/relationships/hyperlink" Target="http://www.marinespecies.org/aphia.php?p=taxdetails&amp;id=160595" TargetMode="External"/><Relationship Id="rId1302" Type="http://schemas.openxmlformats.org/officeDocument/2006/relationships/hyperlink" Target="http://www.marinespecies.org/aphia.php?p=taxdetails&amp;id=577680" TargetMode="External"/><Relationship Id="rId1747" Type="http://schemas.openxmlformats.org/officeDocument/2006/relationships/hyperlink" Target="http://www.marinespecies.org/aphia.php?p=taxdetails&amp;id=160590" TargetMode="External"/><Relationship Id="rId39" Type="http://schemas.openxmlformats.org/officeDocument/2006/relationships/hyperlink" Target="http://www.marinespecies.org/aphia.php?p=taxdetails&amp;id=17657" TargetMode="External"/><Relationship Id="rId1607" Type="http://schemas.openxmlformats.org/officeDocument/2006/relationships/hyperlink" Target="http://www.marinespecies.org/aphia.php?p=taxdetails&amp;id=1304626" TargetMode="External"/><Relationship Id="rId1814" Type="http://schemas.openxmlformats.org/officeDocument/2006/relationships/hyperlink" Target="http://www.marinespecies.org/aphia.php?p=taxdetails&amp;id=8012" TargetMode="External"/><Relationship Id="rId188" Type="http://schemas.openxmlformats.org/officeDocument/2006/relationships/hyperlink" Target="http://www.marinespecies.org/aphia.php?p=taxdetails&amp;id=177507" TargetMode="External"/><Relationship Id="rId395" Type="http://schemas.openxmlformats.org/officeDocument/2006/relationships/hyperlink" Target="http://www.marinespecies.org/aphia.php?p=taxdetails&amp;id=106287" TargetMode="External"/><Relationship Id="rId255" Type="http://schemas.openxmlformats.org/officeDocument/2006/relationships/hyperlink" Target="http://www.marinespecies.org/aphia.php?p=taxdetails&amp;id=177426" TargetMode="External"/><Relationship Id="rId462" Type="http://schemas.openxmlformats.org/officeDocument/2006/relationships/hyperlink" Target="http://www.marinespecies.org/aphia.php?p=taxdetails&amp;id=149181" TargetMode="External"/><Relationship Id="rId1092" Type="http://schemas.openxmlformats.org/officeDocument/2006/relationships/hyperlink" Target="http://www.marinespecies.org/aphia.php?p=taxdetails&amp;id=623803" TargetMode="External"/><Relationship Id="rId1397" Type="http://schemas.openxmlformats.org/officeDocument/2006/relationships/hyperlink" Target="http://www.marinespecies.org/aphia.php?p=taxdetails&amp;id=608578" TargetMode="External"/><Relationship Id="rId115" Type="http://schemas.openxmlformats.org/officeDocument/2006/relationships/hyperlink" Target="http://www.marinespecies.org/aphia.php?p=taxdetails&amp;id=341473" TargetMode="External"/><Relationship Id="rId322" Type="http://schemas.openxmlformats.org/officeDocument/2006/relationships/hyperlink" Target="http://www.marinespecies.org/aphia.php?p=taxdetails&amp;id=450729" TargetMode="External"/><Relationship Id="rId767" Type="http://schemas.openxmlformats.org/officeDocument/2006/relationships/hyperlink" Target="http://www.marinespecies.org/aphia.php?p=taxdetails&amp;id=162740" TargetMode="External"/><Relationship Id="rId974" Type="http://schemas.openxmlformats.org/officeDocument/2006/relationships/hyperlink" Target="http://www.marinespecies.org/aphia.php?p=taxdetails&amp;id=577666" TargetMode="External"/><Relationship Id="rId627" Type="http://schemas.openxmlformats.org/officeDocument/2006/relationships/hyperlink" Target="http://www.marinespecies.org/aphia.php?p=taxdetails&amp;id=625438" TargetMode="External"/><Relationship Id="rId834" Type="http://schemas.openxmlformats.org/officeDocument/2006/relationships/hyperlink" Target="http://www.marinespecies.org/aphia.php?p=taxdetails&amp;id=148985" TargetMode="External"/><Relationship Id="rId1257" Type="http://schemas.openxmlformats.org/officeDocument/2006/relationships/hyperlink" Target="http://www.marinespecies.org/aphia.php?p=taxdetails&amp;id=839996" TargetMode="External"/><Relationship Id="rId1464" Type="http://schemas.openxmlformats.org/officeDocument/2006/relationships/hyperlink" Target="http://www.marinespecies.org/aphia.php?p=taxdetails&amp;id=1304623" TargetMode="External"/><Relationship Id="rId1671" Type="http://schemas.openxmlformats.org/officeDocument/2006/relationships/hyperlink" Target="http://www.marinespecies.org/aphia.php?p=taxdetails&amp;id=163499" TargetMode="External"/><Relationship Id="rId901" Type="http://schemas.openxmlformats.org/officeDocument/2006/relationships/hyperlink" Target="http://www.marinespecies.org/aphia.php?p=taxdetails&amp;id=149014" TargetMode="External"/><Relationship Id="rId1117" Type="http://schemas.openxmlformats.org/officeDocument/2006/relationships/hyperlink" Target="http://www.marinespecies.org/aphia.php?p=taxdetails&amp;id=157248" TargetMode="External"/><Relationship Id="rId1324" Type="http://schemas.openxmlformats.org/officeDocument/2006/relationships/hyperlink" Target="http://www.marinespecies.org/aphia.php?p=taxdetails&amp;id=160591" TargetMode="External"/><Relationship Id="rId1531" Type="http://schemas.openxmlformats.org/officeDocument/2006/relationships/hyperlink" Target="http://www.marinespecies.org/aphia.php?p=taxdetails&amp;id=613622" TargetMode="External"/><Relationship Id="rId1769" Type="http://schemas.openxmlformats.org/officeDocument/2006/relationships/hyperlink" Target="http://www.marinespecies.org/aphia.php?p=taxdetails&amp;id=178207" TargetMode="External"/><Relationship Id="rId30" Type="http://schemas.openxmlformats.org/officeDocument/2006/relationships/hyperlink" Target="http://www.marinespecies.org/aphia.php?p=taxdetails&amp;id=17657" TargetMode="External"/><Relationship Id="rId1629" Type="http://schemas.openxmlformats.org/officeDocument/2006/relationships/hyperlink" Target="http://www.marinespecies.org/aphia.php?p=taxdetails&amp;id=608602" TargetMode="External"/><Relationship Id="rId1836" Type="http://schemas.openxmlformats.org/officeDocument/2006/relationships/hyperlink" Target="http://www.marinespecies.org/aphia.php?p=taxdetails&amp;id=450729" TargetMode="External"/><Relationship Id="rId277" Type="http://schemas.openxmlformats.org/officeDocument/2006/relationships/hyperlink" Target="http://www.marinespecies.org/aphia.php?p=taxdetails&amp;id=177252" TargetMode="External"/><Relationship Id="rId484" Type="http://schemas.openxmlformats.org/officeDocument/2006/relationships/hyperlink" Target="http://www.marinespecies.org/aphia.php?p=taxdetails&amp;id=162694" TargetMode="External"/><Relationship Id="rId137" Type="http://schemas.openxmlformats.org/officeDocument/2006/relationships/hyperlink" Target="http://www.marinespecies.org/aphia.php?p=taxdetails&amp;id=148961" TargetMode="External"/><Relationship Id="rId344" Type="http://schemas.openxmlformats.org/officeDocument/2006/relationships/hyperlink" Target="http://www.marinespecies.org/aphia.php?p=taxdetails&amp;id=370563" TargetMode="External"/><Relationship Id="rId691" Type="http://schemas.openxmlformats.org/officeDocument/2006/relationships/hyperlink" Target="http://www.marinespecies.org/aphia.php?p=taxdetails&amp;id=233870" TargetMode="External"/><Relationship Id="rId789" Type="http://schemas.openxmlformats.org/officeDocument/2006/relationships/hyperlink" Target="http://www.marinespecies.org/aphia.php?p=taxdetails&amp;id=160520" TargetMode="External"/><Relationship Id="rId996" Type="http://schemas.openxmlformats.org/officeDocument/2006/relationships/hyperlink" Target="http://www.marinespecies.org/aphia.php?p=taxdetails&amp;id=20997" TargetMode="External"/><Relationship Id="rId551" Type="http://schemas.openxmlformats.org/officeDocument/2006/relationships/hyperlink" Target="http://www.marinespecies.org/aphia.php?p=taxdetails&amp;id=163016" TargetMode="External"/><Relationship Id="rId649" Type="http://schemas.openxmlformats.org/officeDocument/2006/relationships/hyperlink" Target="http://www.marinespecies.org/aphia.php?p=taxdetails&amp;id=109754" TargetMode="External"/><Relationship Id="rId856" Type="http://schemas.openxmlformats.org/officeDocument/2006/relationships/hyperlink" Target="http://www.marinespecies.org/aphia.php?p=taxdetails&amp;id=149322" TargetMode="External"/><Relationship Id="rId1181" Type="http://schemas.openxmlformats.org/officeDocument/2006/relationships/hyperlink" Target="http://www.marinespecies.org/aphia.php?p=taxdetails&amp;id=160523" TargetMode="External"/><Relationship Id="rId1279" Type="http://schemas.openxmlformats.org/officeDocument/2006/relationships/hyperlink" Target="http://www.marinespecies.org/aphia.php?p=taxdetails&amp;id=149145" TargetMode="External"/><Relationship Id="rId1486" Type="http://schemas.openxmlformats.org/officeDocument/2006/relationships/hyperlink" Target="http://www.marinespecies.org/aphia.php?p=taxdetails&amp;id=1304625" TargetMode="External"/><Relationship Id="rId204" Type="http://schemas.openxmlformats.org/officeDocument/2006/relationships/hyperlink" Target="http://www.marinespecies.org/aphia.php?p=taxdetails&amp;id=177492" TargetMode="External"/><Relationship Id="rId411" Type="http://schemas.openxmlformats.org/officeDocument/2006/relationships/hyperlink" Target="http://www.marinespecies.org/aphia.php?p=taxdetails&amp;id=149230" TargetMode="External"/><Relationship Id="rId509" Type="http://schemas.openxmlformats.org/officeDocument/2006/relationships/hyperlink" Target="http://www.marinespecies.org/aphia.php?p=taxdetails&amp;id=109819" TargetMode="External"/><Relationship Id="rId1041" Type="http://schemas.openxmlformats.org/officeDocument/2006/relationships/hyperlink" Target="http://www.marinespecies.org/aphia.php?p=taxdetails&amp;id=146570" TargetMode="External"/><Relationship Id="rId1139" Type="http://schemas.openxmlformats.org/officeDocument/2006/relationships/hyperlink" Target="http://www.marinespecies.org/aphia.php?p=taxdetails&amp;id=670627" TargetMode="External"/><Relationship Id="rId1346" Type="http://schemas.openxmlformats.org/officeDocument/2006/relationships/hyperlink" Target="http://www.marinespecies.org/aphia.php?p=taxdetails&amp;id=249711" TargetMode="External"/><Relationship Id="rId1693" Type="http://schemas.openxmlformats.org/officeDocument/2006/relationships/hyperlink" Target="http://www.marinespecies.org/aphia.php?p=taxdetails&amp;id=175400" TargetMode="External"/><Relationship Id="rId716" Type="http://schemas.openxmlformats.org/officeDocument/2006/relationships/hyperlink" Target="http://www.marinespecies.org/aphia.php?p=taxdetails&amp;id=110247" TargetMode="External"/><Relationship Id="rId923" Type="http://schemas.openxmlformats.org/officeDocument/2006/relationships/hyperlink" Target="http://www.marinespecies.org/aphia.php?p=taxdetails&amp;id=172799" TargetMode="External"/><Relationship Id="rId1553" Type="http://schemas.openxmlformats.org/officeDocument/2006/relationships/hyperlink" Target="http://www.marinespecies.org/aphia.php?p=taxdetails&amp;id=567048" TargetMode="External"/><Relationship Id="rId1760" Type="http://schemas.openxmlformats.org/officeDocument/2006/relationships/hyperlink" Target="http://www.marinespecies.org/aphia.php?p=taxdetails&amp;id=450729" TargetMode="External"/><Relationship Id="rId52" Type="http://schemas.openxmlformats.org/officeDocument/2006/relationships/hyperlink" Target="http://www.marinespecies.org/aphia.php?p=taxdetails&amp;id=178582" TargetMode="External"/><Relationship Id="rId1206" Type="http://schemas.openxmlformats.org/officeDocument/2006/relationships/hyperlink" Target="http://www.marinespecies.org/aphia.php?p=taxdetails&amp;id=148907" TargetMode="External"/><Relationship Id="rId1413" Type="http://schemas.openxmlformats.org/officeDocument/2006/relationships/hyperlink" Target="http://www.marinespecies.org/aphia.php?p=taxdetails&amp;id=248175" TargetMode="External"/><Relationship Id="rId1620" Type="http://schemas.openxmlformats.org/officeDocument/2006/relationships/hyperlink" Target="http://www.marinespecies.org/aphia.php?p=taxdetails&amp;id=802" TargetMode="External"/><Relationship Id="rId1718" Type="http://schemas.openxmlformats.org/officeDocument/2006/relationships/hyperlink" Target="http://www.marinespecies.org/aphia.php?p=taxdetails&amp;id=577877" TargetMode="External"/><Relationship Id="rId299" Type="http://schemas.openxmlformats.org/officeDocument/2006/relationships/hyperlink" Target="http://www.marinespecies.org/aphia.php?p=taxdetails&amp;id=109510" TargetMode="External"/><Relationship Id="rId159" Type="http://schemas.openxmlformats.org/officeDocument/2006/relationships/hyperlink" Target="http://www.marinespecies.org/aphia.php?p=taxdetails&amp;id=146552" TargetMode="External"/><Relationship Id="rId366" Type="http://schemas.openxmlformats.org/officeDocument/2006/relationships/hyperlink" Target="http://www.marinespecies.org/aphia.php?p=taxdetails&amp;id=495357" TargetMode="External"/><Relationship Id="rId573" Type="http://schemas.openxmlformats.org/officeDocument/2006/relationships/hyperlink" Target="http://www.marinespecies.org/aphia.php?p=taxdetails&amp;id=162675" TargetMode="External"/><Relationship Id="rId780" Type="http://schemas.openxmlformats.org/officeDocument/2006/relationships/hyperlink" Target="http://www.marinespecies.org/aphia.php?p=taxdetails&amp;id=249721" TargetMode="External"/><Relationship Id="rId226" Type="http://schemas.openxmlformats.org/officeDocument/2006/relationships/hyperlink" Target="http://www.marinespecies.org/aphia.php?p=taxdetails&amp;id=177480" TargetMode="External"/><Relationship Id="rId433" Type="http://schemas.openxmlformats.org/officeDocument/2006/relationships/hyperlink" Target="http://www.marinespecies.org/aphia.php?p=taxdetails&amp;id=149102" TargetMode="External"/><Relationship Id="rId878" Type="http://schemas.openxmlformats.org/officeDocument/2006/relationships/hyperlink" Target="http://www.marinespecies.org/aphia.php?p=taxdetails&amp;id=149308" TargetMode="External"/><Relationship Id="rId1063" Type="http://schemas.openxmlformats.org/officeDocument/2006/relationships/hyperlink" Target="http://www.marinespecies.org/aphia.php?p=taxdetails&amp;id=177113" TargetMode="External"/><Relationship Id="rId1270" Type="http://schemas.openxmlformats.org/officeDocument/2006/relationships/hyperlink" Target="http://www.marinespecies.org/aphia.php?p=taxdetails&amp;id=149361" TargetMode="External"/><Relationship Id="rId640" Type="http://schemas.openxmlformats.org/officeDocument/2006/relationships/hyperlink" Target="http://www.marinespecies.org/aphia.php?p=taxdetails&amp;id=109616" TargetMode="External"/><Relationship Id="rId738" Type="http://schemas.openxmlformats.org/officeDocument/2006/relationships/hyperlink" Target="http://www.marinespecies.org/aphia.php?p=taxdetails&amp;id=110041" TargetMode="External"/><Relationship Id="rId945" Type="http://schemas.openxmlformats.org/officeDocument/2006/relationships/hyperlink" Target="http://www.marinespecies.org/aphia.php?p=taxdetails&amp;id=176078" TargetMode="External"/><Relationship Id="rId1368" Type="http://schemas.openxmlformats.org/officeDocument/2006/relationships/hyperlink" Target="http://www.marinespecies.org/aphia.php?p=taxdetails&amp;id=576237" TargetMode="External"/><Relationship Id="rId1575" Type="http://schemas.openxmlformats.org/officeDocument/2006/relationships/hyperlink" Target="http://www.marinespecies.org/aphia.php?p=taxdetails&amp;id=555806" TargetMode="External"/><Relationship Id="rId1782" Type="http://schemas.openxmlformats.org/officeDocument/2006/relationships/hyperlink" Target="http://www.marinespecies.org/aphia.php?p=taxdetails&amp;id=248126" TargetMode="External"/><Relationship Id="rId74" Type="http://schemas.openxmlformats.org/officeDocument/2006/relationships/hyperlink" Target="http://www.marinespecies.org/aphia.php?p=taxdetails&amp;id=376667" TargetMode="External"/><Relationship Id="rId500" Type="http://schemas.openxmlformats.org/officeDocument/2006/relationships/hyperlink" Target="http://www.marinespecies.org/aphia.php?p=taxdetails&amp;id=109462" TargetMode="External"/><Relationship Id="rId805" Type="http://schemas.openxmlformats.org/officeDocument/2006/relationships/hyperlink" Target="http://www.marinespecies.org/aphia.php?p=taxdetails&amp;id=156607" TargetMode="External"/><Relationship Id="rId1130" Type="http://schemas.openxmlformats.org/officeDocument/2006/relationships/hyperlink" Target="http://www.marinespecies.org/aphia.php?p=taxdetails&amp;id=157256" TargetMode="External"/><Relationship Id="rId1228" Type="http://schemas.openxmlformats.org/officeDocument/2006/relationships/hyperlink" Target="http://www.marinespecies.org/aphia.php?p=taxdetails&amp;id=196815" TargetMode="External"/><Relationship Id="rId1435" Type="http://schemas.openxmlformats.org/officeDocument/2006/relationships/hyperlink" Target="http://www.marinespecies.org/aphia.php?p=taxdetails&amp;id=577869" TargetMode="External"/><Relationship Id="rId1642" Type="http://schemas.openxmlformats.org/officeDocument/2006/relationships/hyperlink" Target="http://www.marinespecies.org/aphia.php?p=taxdetails&amp;id=601744" TargetMode="External"/><Relationship Id="rId1502" Type="http://schemas.openxmlformats.org/officeDocument/2006/relationships/hyperlink" Target="http://www.marinespecies.org/aphia.php?p=taxdetails&amp;id=576698" TargetMode="External"/><Relationship Id="rId1807" Type="http://schemas.openxmlformats.org/officeDocument/2006/relationships/hyperlink" Target="http://www.marinespecies.org/aphia.php?p=taxdetails&amp;id=178207" TargetMode="External"/><Relationship Id="rId290" Type="http://schemas.openxmlformats.org/officeDocument/2006/relationships/hyperlink" Target="http://www.marinespecies.org/aphia.php?p=taxdetails&amp;id=146558" TargetMode="External"/><Relationship Id="rId388" Type="http://schemas.openxmlformats.org/officeDocument/2006/relationships/hyperlink" Target="http://www.marinespecies.org/aphia.php?p=taxdetails&amp;id=155555" TargetMode="External"/><Relationship Id="rId150" Type="http://schemas.openxmlformats.org/officeDocument/2006/relationships/hyperlink" Target="http://www.marinespecies.org/aphia.php?p=taxdetails&amp;id=148945" TargetMode="External"/><Relationship Id="rId595" Type="http://schemas.openxmlformats.org/officeDocument/2006/relationships/hyperlink" Target="http://www.marinespecies.org/aphia.php?p=taxdetails&amp;id=146576" TargetMode="External"/><Relationship Id="rId248" Type="http://schemas.openxmlformats.org/officeDocument/2006/relationships/hyperlink" Target="http://www.marinespecies.org/aphia.php?p=taxdetails&amp;id=177447" TargetMode="External"/><Relationship Id="rId455" Type="http://schemas.openxmlformats.org/officeDocument/2006/relationships/hyperlink" Target="http://www.marinespecies.org/aphia.php?p=taxdetails&amp;id=175374" TargetMode="External"/><Relationship Id="rId662" Type="http://schemas.openxmlformats.org/officeDocument/2006/relationships/hyperlink" Target="http://www.marinespecies.org/aphia.php?p=taxdetails&amp;id=109854" TargetMode="External"/><Relationship Id="rId1085" Type="http://schemas.openxmlformats.org/officeDocument/2006/relationships/hyperlink" Target="http://www.marinespecies.org/aphia.php?p=taxdetails&amp;id=177649" TargetMode="External"/><Relationship Id="rId1292" Type="http://schemas.openxmlformats.org/officeDocument/2006/relationships/hyperlink" Target="http://www.marinespecies.org/aphia.php?p=taxdetails&amp;id=149084" TargetMode="External"/><Relationship Id="rId108" Type="http://schemas.openxmlformats.org/officeDocument/2006/relationships/hyperlink" Target="http://www.marinespecies.org/aphia.php?p=taxdetails&amp;id=149297" TargetMode="External"/><Relationship Id="rId315" Type="http://schemas.openxmlformats.org/officeDocument/2006/relationships/hyperlink" Target="http://www.marinespecies.org/aphia.php?p=taxdetails&amp;id=162770" TargetMode="External"/><Relationship Id="rId522" Type="http://schemas.openxmlformats.org/officeDocument/2006/relationships/hyperlink" Target="http://www.marinespecies.org/aphia.php?p=taxdetails&amp;id=149259" TargetMode="External"/><Relationship Id="rId967" Type="http://schemas.openxmlformats.org/officeDocument/2006/relationships/hyperlink" Target="http://www.marinespecies.org/aphia.php?p=taxdetails&amp;id=162726" TargetMode="External"/><Relationship Id="rId1152" Type="http://schemas.openxmlformats.org/officeDocument/2006/relationships/hyperlink" Target="http://www.marinespecies.org/aphia.php?p=taxdetails&amp;id=162823" TargetMode="External"/><Relationship Id="rId1597" Type="http://schemas.openxmlformats.org/officeDocument/2006/relationships/hyperlink" Target="http://www.marinespecies.org/aphia.php?p=taxdetails&amp;id=341343" TargetMode="External"/><Relationship Id="rId96" Type="http://schemas.openxmlformats.org/officeDocument/2006/relationships/hyperlink" Target="http://www.marinespecies.org/aphia.php?p=taxdetails&amp;id=156621" TargetMode="External"/><Relationship Id="rId827" Type="http://schemas.openxmlformats.org/officeDocument/2006/relationships/hyperlink" Target="http://www.marinespecies.org/aphia.php?p=taxdetails&amp;id=149294" TargetMode="External"/><Relationship Id="rId1012" Type="http://schemas.openxmlformats.org/officeDocument/2006/relationships/hyperlink" Target="http://www.marinespecies.org/aphia.php?p=taxdetails&amp;id=345524" TargetMode="External"/><Relationship Id="rId1457" Type="http://schemas.openxmlformats.org/officeDocument/2006/relationships/hyperlink" Target="http://www.marinespecies.org/aphia.php?p=taxdetails&amp;id=1304622" TargetMode="External"/><Relationship Id="rId1664" Type="http://schemas.openxmlformats.org/officeDocument/2006/relationships/hyperlink" Target="http://www.marinespecies.org/aphia.php?p=taxdetails&amp;id=106287" TargetMode="External"/><Relationship Id="rId1317" Type="http://schemas.openxmlformats.org/officeDocument/2006/relationships/hyperlink" Target="http://www.marinespecies.org/aphia.php?p=taxdetails&amp;id=622807" TargetMode="External"/><Relationship Id="rId1524" Type="http://schemas.openxmlformats.org/officeDocument/2006/relationships/hyperlink" Target="http://www.marinespecies.org/aphia.php?p=taxdetails&amp;id=248141" TargetMode="External"/><Relationship Id="rId1731" Type="http://schemas.openxmlformats.org/officeDocument/2006/relationships/hyperlink" Target="http://www.marinespecies.org/aphia.php?p=taxdetails&amp;id=160543" TargetMode="External"/><Relationship Id="rId23" Type="http://schemas.openxmlformats.org/officeDocument/2006/relationships/hyperlink" Target="http://www.marinespecies.org/aphia.php?p=taxdetails&amp;id=17657" TargetMode="External"/><Relationship Id="rId1829" Type="http://schemas.openxmlformats.org/officeDocument/2006/relationships/hyperlink" Target="http://www.marinespecies.org/aphia.php?p=taxdetails&amp;id=177588" TargetMode="External"/><Relationship Id="rId172" Type="http://schemas.openxmlformats.org/officeDocument/2006/relationships/hyperlink" Target="http://www.marinespecies.org/aphia.php?p=taxdetails&amp;id=146690" TargetMode="External"/><Relationship Id="rId477" Type="http://schemas.openxmlformats.org/officeDocument/2006/relationships/hyperlink" Target="http://www.marinespecies.org/aphia.php?p=taxdetails&amp;id=160584" TargetMode="External"/><Relationship Id="rId684" Type="http://schemas.openxmlformats.org/officeDocument/2006/relationships/hyperlink" Target="http://www.marinespecies.org/aphia.php?p=taxdetails&amp;id=233619" TargetMode="External"/><Relationship Id="rId337" Type="http://schemas.openxmlformats.org/officeDocument/2006/relationships/hyperlink" Target="http://www.marinespecies.org/aphia.php?p=taxdetails&amp;id=623803" TargetMode="External"/><Relationship Id="rId891" Type="http://schemas.openxmlformats.org/officeDocument/2006/relationships/hyperlink" Target="http://www.marinespecies.org/aphia.php?p=taxdetails&amp;id=149377" TargetMode="External"/><Relationship Id="rId989" Type="http://schemas.openxmlformats.org/officeDocument/2006/relationships/hyperlink" Target="http://www.marinespecies.org/aphia.php?p=taxdetails&amp;id=20997" TargetMode="External"/><Relationship Id="rId544" Type="http://schemas.openxmlformats.org/officeDocument/2006/relationships/hyperlink" Target="http://www.marinespecies.org/aphia.php?p=taxdetails&amp;id=160519" TargetMode="External"/><Relationship Id="rId751" Type="http://schemas.openxmlformats.org/officeDocument/2006/relationships/hyperlink" Target="http://www.marinespecies.org/aphia.php?p=taxdetails&amp;id=615467" TargetMode="External"/><Relationship Id="rId849" Type="http://schemas.openxmlformats.org/officeDocument/2006/relationships/hyperlink" Target="http://www.marinespecies.org/aphia.php?p=taxdetails&amp;id=179786" TargetMode="External"/><Relationship Id="rId1174" Type="http://schemas.openxmlformats.org/officeDocument/2006/relationships/hyperlink" Target="http://www.marinespecies.org/aphia.php?p=taxdetails&amp;id=149120" TargetMode="External"/><Relationship Id="rId1381" Type="http://schemas.openxmlformats.org/officeDocument/2006/relationships/hyperlink" Target="http://www.marinespecies.org/aphia.php?p=taxdetails&amp;id=558759" TargetMode="External"/><Relationship Id="rId1479" Type="http://schemas.openxmlformats.org/officeDocument/2006/relationships/hyperlink" Target="http://www.marinespecies.org/aphia.php?p=taxdetails&amp;id=1304625" TargetMode="External"/><Relationship Id="rId1686" Type="http://schemas.openxmlformats.org/officeDocument/2006/relationships/hyperlink" Target="http://www.marinespecies.org/aphia.php?p=taxdetails&amp;id=163624" TargetMode="External"/><Relationship Id="rId404" Type="http://schemas.openxmlformats.org/officeDocument/2006/relationships/hyperlink" Target="http://www.marinespecies.org/aphia.php?p=taxdetails&amp;id=106285" TargetMode="External"/><Relationship Id="rId611" Type="http://schemas.openxmlformats.org/officeDocument/2006/relationships/hyperlink" Target="http://www.marinespecies.org/aphia.php?p=taxdetails&amp;id=625407" TargetMode="External"/><Relationship Id="rId1034" Type="http://schemas.openxmlformats.org/officeDocument/2006/relationships/hyperlink" Target="http://www.marinespecies.org/aphia.php?p=taxdetails&amp;id=148990" TargetMode="External"/><Relationship Id="rId1241" Type="http://schemas.openxmlformats.org/officeDocument/2006/relationships/hyperlink" Target="http://www.marinespecies.org/aphia.php?p=taxdetails&amp;id=149075" TargetMode="External"/><Relationship Id="rId1339" Type="http://schemas.openxmlformats.org/officeDocument/2006/relationships/hyperlink" Target="http://www.marinespecies.org/aphia.php?p=taxdetails&amp;id=164075" TargetMode="External"/><Relationship Id="rId709" Type="http://schemas.openxmlformats.org/officeDocument/2006/relationships/hyperlink" Target="http://www.marinespecies.org/aphia.php?p=taxdetails&amp;id=110217" TargetMode="External"/><Relationship Id="rId916" Type="http://schemas.openxmlformats.org/officeDocument/2006/relationships/hyperlink" Target="http://www.marinespecies.org/aphia.php?p=taxdetails&amp;id=149033" TargetMode="External"/><Relationship Id="rId1101" Type="http://schemas.openxmlformats.org/officeDocument/2006/relationships/hyperlink" Target="http://www.marinespecies.org/aphia.php?p=taxdetails&amp;id=155554" TargetMode="External"/><Relationship Id="rId1546" Type="http://schemas.openxmlformats.org/officeDocument/2006/relationships/hyperlink" Target="http://www.marinespecies.org/aphia.php?p=taxdetails&amp;id=105559" TargetMode="External"/><Relationship Id="rId1753" Type="http://schemas.openxmlformats.org/officeDocument/2006/relationships/hyperlink" Target="https://www.marinespecies.org/aphia.php?p=taxdetails&amp;id=1633651" TargetMode="External"/><Relationship Id="rId45" Type="http://schemas.openxmlformats.org/officeDocument/2006/relationships/hyperlink" Target="http://www.marinespecies.org/aphia.php?p=taxdetails&amp;id=110652" TargetMode="External"/><Relationship Id="rId1406" Type="http://schemas.openxmlformats.org/officeDocument/2006/relationships/hyperlink" Target="http://www.marinespecies.org/aphia.php?p=taxdetails&amp;id=616367" TargetMode="External"/><Relationship Id="rId1613" Type="http://schemas.openxmlformats.org/officeDocument/2006/relationships/hyperlink" Target="http://www.marinespecies.org/aphia.php?p=taxdetails&amp;id=178956" TargetMode="External"/><Relationship Id="rId1820" Type="http://schemas.openxmlformats.org/officeDocument/2006/relationships/hyperlink" Target="http://www.marinespecies.org/aphia.php?p=taxdetails&amp;id=148914" TargetMode="External"/><Relationship Id="rId194" Type="http://schemas.openxmlformats.org/officeDocument/2006/relationships/hyperlink" Target="http://www.marinespecies.org/aphia.php?p=taxdetails&amp;id=146617" TargetMode="External"/><Relationship Id="rId261" Type="http://schemas.openxmlformats.org/officeDocument/2006/relationships/hyperlink" Target="http://www.marinespecies.org/aphia.php?p=taxdetails&amp;id=146557" TargetMode="External"/><Relationship Id="rId499" Type="http://schemas.openxmlformats.org/officeDocument/2006/relationships/hyperlink" Target="http://www.marinespecies.org/aphia.php?p=taxdetails&amp;id=109638" TargetMode="External"/><Relationship Id="rId359" Type="http://schemas.openxmlformats.org/officeDocument/2006/relationships/hyperlink" Target="http://www.marinespecies.org/aphia.php?p=taxdetails&amp;id=162869" TargetMode="External"/><Relationship Id="rId566" Type="http://schemas.openxmlformats.org/officeDocument/2006/relationships/hyperlink" Target="http://www.marinespecies.org/aphia.php?p=taxdetails&amp;id=576250" TargetMode="External"/><Relationship Id="rId773" Type="http://schemas.openxmlformats.org/officeDocument/2006/relationships/hyperlink" Target="http://www.marinespecies.org/aphia.php?p=taxdetails&amp;id=248149" TargetMode="External"/><Relationship Id="rId1196" Type="http://schemas.openxmlformats.org/officeDocument/2006/relationships/hyperlink" Target="http://www.marinespecies.org/aphia.php?p=taxdetails&amp;id=148985" TargetMode="External"/><Relationship Id="rId121" Type="http://schemas.openxmlformats.org/officeDocument/2006/relationships/hyperlink" Target="http://www.marinespecies.org/aphia.php?p=taxdetails&amp;id=149291" TargetMode="External"/><Relationship Id="rId219" Type="http://schemas.openxmlformats.org/officeDocument/2006/relationships/hyperlink" Target="http://www.marinespecies.org/aphia.php?p=taxdetails&amp;id=160572" TargetMode="External"/><Relationship Id="rId426" Type="http://schemas.openxmlformats.org/officeDocument/2006/relationships/hyperlink" Target="http://www.marinespecies.org/aphia.php?p=taxdetails&amp;id=163427" TargetMode="External"/><Relationship Id="rId633" Type="http://schemas.openxmlformats.org/officeDocument/2006/relationships/hyperlink" Target="http://www.marinespecies.org/aphia.php?p=taxdetails&amp;id=106305" TargetMode="External"/><Relationship Id="rId980" Type="http://schemas.openxmlformats.org/officeDocument/2006/relationships/hyperlink" Target="http://www.marinespecies.org/aphia.php?p=taxdetails&amp;id=146167" TargetMode="External"/><Relationship Id="rId1056" Type="http://schemas.openxmlformats.org/officeDocument/2006/relationships/hyperlink" Target="http://www.marinespecies.org/aphia.php?p=taxdetails&amp;id=177100" TargetMode="External"/><Relationship Id="rId1263" Type="http://schemas.openxmlformats.org/officeDocument/2006/relationships/hyperlink" Target="http://www.marinespecies.org/aphia.php?p=taxdetails&amp;id=177949" TargetMode="External"/><Relationship Id="rId840" Type="http://schemas.openxmlformats.org/officeDocument/2006/relationships/hyperlink" Target="http://www.marinespecies.org/aphia.php?p=taxdetails&amp;id=156632" TargetMode="External"/><Relationship Id="rId938" Type="http://schemas.openxmlformats.org/officeDocument/2006/relationships/hyperlink" Target="http://www.marinespecies.org/aphia.php?p=taxdetails&amp;id=149153" TargetMode="External"/><Relationship Id="rId1470" Type="http://schemas.openxmlformats.org/officeDocument/2006/relationships/hyperlink" Target="http://www.marinespecies.org/aphia.php?p=taxdetails&amp;id=248135" TargetMode="External"/><Relationship Id="rId1568" Type="http://schemas.openxmlformats.org/officeDocument/2006/relationships/hyperlink" Target="http://www.marinespecies.org/aphia.php?p=taxdetails&amp;id=1359367" TargetMode="External"/><Relationship Id="rId1775" Type="http://schemas.openxmlformats.org/officeDocument/2006/relationships/hyperlink" Target="http://www.marinespecies.org/aphia.php?p=taxdetails&amp;id=450729" TargetMode="External"/><Relationship Id="rId67" Type="http://schemas.openxmlformats.org/officeDocument/2006/relationships/hyperlink" Target="http://www.marinespecies.org/aphia.php?p=taxdetails&amp;id=376667" TargetMode="External"/><Relationship Id="rId700" Type="http://schemas.openxmlformats.org/officeDocument/2006/relationships/hyperlink" Target="http://www.marinespecies.org/aphia.php?p=taxdetails&amp;id=623339" TargetMode="External"/><Relationship Id="rId1123" Type="http://schemas.openxmlformats.org/officeDocument/2006/relationships/hyperlink" Target="http://www.marinespecies.org/aphia.php?p=taxdetails&amp;id=248097" TargetMode="External"/><Relationship Id="rId1330" Type="http://schemas.openxmlformats.org/officeDocument/2006/relationships/hyperlink" Target="http://www.marinespecies.org/aphia.php?p=taxdetails&amp;id=178944" TargetMode="External"/><Relationship Id="rId1428" Type="http://schemas.openxmlformats.org/officeDocument/2006/relationships/hyperlink" Target="http://www.marinespecies.org/aphia.php?p=taxdetails&amp;id=178613" TargetMode="External"/><Relationship Id="rId1635" Type="http://schemas.openxmlformats.org/officeDocument/2006/relationships/hyperlink" Target="http://www.marinespecies.org/aphia.php?p=taxdetails&amp;id=575737" TargetMode="External"/><Relationship Id="rId1842" Type="http://schemas.openxmlformats.org/officeDocument/2006/relationships/hyperlink" Target="http://www.marinespecies.org/aphia.php?p=taxdetails&amp;id=450729" TargetMode="External"/><Relationship Id="rId1702" Type="http://schemas.openxmlformats.org/officeDocument/2006/relationships/hyperlink" Target="http://www.marinespecies.org/aphia.php?p=taxdetails&amp;id=163850" TargetMode="External"/><Relationship Id="rId283" Type="http://schemas.openxmlformats.org/officeDocument/2006/relationships/hyperlink" Target="http://www.marinespecies.org/aphia.php?p=taxdetails&amp;id=177245" TargetMode="External"/><Relationship Id="rId490" Type="http://schemas.openxmlformats.org/officeDocument/2006/relationships/hyperlink" Target="http://www.marinespecies.org/aphia.php?p=taxdetails&amp;id=146565" TargetMode="External"/><Relationship Id="rId143" Type="http://schemas.openxmlformats.org/officeDocument/2006/relationships/hyperlink" Target="http://www.marinespecies.org/aphia.php?p=taxdetails&amp;id=157433" TargetMode="External"/><Relationship Id="rId350" Type="http://schemas.openxmlformats.org/officeDocument/2006/relationships/hyperlink" Target="http://www.marinespecies.org/aphia.php?p=taxdetails&amp;id=547527" TargetMode="External"/><Relationship Id="rId588" Type="http://schemas.openxmlformats.org/officeDocument/2006/relationships/hyperlink" Target="http://www.marinespecies.org/aphia.php?p=taxdetails&amp;id=177125" TargetMode="External"/><Relationship Id="rId795" Type="http://schemas.openxmlformats.org/officeDocument/2006/relationships/hyperlink" Target="http://www.marinespecies.org/aphia.php?p=taxdetails&amp;id=162864" TargetMode="External"/><Relationship Id="rId9" Type="http://schemas.openxmlformats.org/officeDocument/2006/relationships/hyperlink" Target="http://www.marinespecies.org/aphia.php?p=taxdetails&amp;id=%20176158" TargetMode="External"/><Relationship Id="rId210" Type="http://schemas.openxmlformats.org/officeDocument/2006/relationships/hyperlink" Target="http://www.marinespecies.org/aphia.php?p=taxdetails&amp;id=177489" TargetMode="External"/><Relationship Id="rId448" Type="http://schemas.openxmlformats.org/officeDocument/2006/relationships/hyperlink" Target="http://www.marinespecies.org/aphia.php?p=taxdetails&amp;id=149459" TargetMode="External"/><Relationship Id="rId655" Type="http://schemas.openxmlformats.org/officeDocument/2006/relationships/hyperlink" Target="http://www.marinespecies.org/aphia.php?p=taxdetails&amp;id=232716" TargetMode="External"/><Relationship Id="rId862" Type="http://schemas.openxmlformats.org/officeDocument/2006/relationships/hyperlink" Target="http://www.marinespecies.org/aphia.php?p=taxdetails&amp;id=149116" TargetMode="External"/><Relationship Id="rId1078" Type="http://schemas.openxmlformats.org/officeDocument/2006/relationships/hyperlink" Target="http://www.marinespecies.org/aphia.php?p=taxdetails&amp;id=146577" TargetMode="External"/><Relationship Id="rId1285" Type="http://schemas.openxmlformats.org/officeDocument/2006/relationships/hyperlink" Target="http://www.marinespecies.org/aphia.php?p=taxdetails&amp;id=149046" TargetMode="External"/><Relationship Id="rId1492" Type="http://schemas.openxmlformats.org/officeDocument/2006/relationships/hyperlink" Target="http://www.marinespecies.org/aphia.php?p=taxdetails&amp;id=163125" TargetMode="External"/><Relationship Id="rId308" Type="http://schemas.openxmlformats.org/officeDocument/2006/relationships/hyperlink" Target="http://www.marinespecies.org/aphia.php?p=taxdetails&amp;id=841057" TargetMode="External"/><Relationship Id="rId515" Type="http://schemas.openxmlformats.org/officeDocument/2006/relationships/hyperlink" Target="http://www.marinespecies.org/aphia.php?p=taxdetails&amp;id=146543" TargetMode="External"/><Relationship Id="rId722" Type="http://schemas.openxmlformats.org/officeDocument/2006/relationships/hyperlink" Target="http://www.marinespecies.org/aphia.php?p=taxdetails&amp;id=109553" TargetMode="External"/><Relationship Id="rId1145" Type="http://schemas.openxmlformats.org/officeDocument/2006/relationships/hyperlink" Target="http://www.marinespecies.org/aphia.php?p=taxdetails&amp;id=160648" TargetMode="External"/><Relationship Id="rId1352" Type="http://schemas.openxmlformats.org/officeDocument/2006/relationships/hyperlink" Target="http://www.marinespecies.org/aphia.php?p=taxdetails&amp;id=249713" TargetMode="External"/><Relationship Id="rId1797" Type="http://schemas.openxmlformats.org/officeDocument/2006/relationships/hyperlink" Target="http://www.marinespecies.org/aphia.php?p=taxdetails&amp;id=600817" TargetMode="External"/><Relationship Id="rId89" Type="http://schemas.openxmlformats.org/officeDocument/2006/relationships/hyperlink" Target="http://www.marinespecies.org/aphia.php?p=taxdetails&amp;id=156621" TargetMode="External"/><Relationship Id="rId1005" Type="http://schemas.openxmlformats.org/officeDocument/2006/relationships/hyperlink" Target="http://www.marinespecies.org/aphia.php?p=taxdetails&amp;id=110205" TargetMode="External"/><Relationship Id="rId1212" Type="http://schemas.openxmlformats.org/officeDocument/2006/relationships/hyperlink" Target="http://www.marinespecies.org/aphia.php?p=taxdetails&amp;id=148905" TargetMode="External"/><Relationship Id="rId1657" Type="http://schemas.openxmlformats.org/officeDocument/2006/relationships/hyperlink" Target="http://www.marinespecies.org/aphia.php?p=taxdetails&amp;id=555052" TargetMode="External"/><Relationship Id="rId1517" Type="http://schemas.openxmlformats.org/officeDocument/2006/relationships/hyperlink" Target="http://www.marinespecies.org/aphia.php?p=taxdetails&amp;id=802" TargetMode="External"/><Relationship Id="rId1724" Type="http://schemas.openxmlformats.org/officeDocument/2006/relationships/hyperlink" Target="http://www.marinespecies.org/aphia.php?p=taxdetails&amp;id=164076" TargetMode="External"/><Relationship Id="rId16" Type="http://schemas.openxmlformats.org/officeDocument/2006/relationships/hyperlink" Target="http://www.marinespecies.org/aphia.php?p=taxdetails&amp;id=163494" TargetMode="External"/><Relationship Id="rId165" Type="http://schemas.openxmlformats.org/officeDocument/2006/relationships/hyperlink" Target="http://www.marinespecies.org/aphia.php?p=taxdetails&amp;id=177574" TargetMode="External"/><Relationship Id="rId372" Type="http://schemas.openxmlformats.org/officeDocument/2006/relationships/hyperlink" Target="http://www.marinespecies.org/aphia.php?p=taxdetails&amp;id=149187" TargetMode="External"/><Relationship Id="rId677" Type="http://schemas.openxmlformats.org/officeDocument/2006/relationships/hyperlink" Target="http://www.marinespecies.org/aphia.php?p=taxdetails&amp;id=232110" TargetMode="External"/><Relationship Id="rId232" Type="http://schemas.openxmlformats.org/officeDocument/2006/relationships/hyperlink" Target="http://www.marinespecies.org/aphia.php?p=taxdetails&amp;id=177473" TargetMode="External"/><Relationship Id="rId884" Type="http://schemas.openxmlformats.org/officeDocument/2006/relationships/hyperlink" Target="http://www.marinespecies.org/aphia.php?p=taxdetails&amp;id=839996" TargetMode="External"/><Relationship Id="rId537" Type="http://schemas.openxmlformats.org/officeDocument/2006/relationships/hyperlink" Target="http://www.marinespecies.org/aphia.php?p=taxdetails&amp;id=163873" TargetMode="External"/><Relationship Id="rId744" Type="http://schemas.openxmlformats.org/officeDocument/2006/relationships/hyperlink" Target="http://www.marinespecies.org/aphia.php?p=taxdetails&amp;id=19542" TargetMode="External"/><Relationship Id="rId951" Type="http://schemas.openxmlformats.org/officeDocument/2006/relationships/hyperlink" Target="http://www.marinespecies.org/aphia.php?p=taxdetails&amp;id=157083" TargetMode="External"/><Relationship Id="rId1167" Type="http://schemas.openxmlformats.org/officeDocument/2006/relationships/hyperlink" Target="http://www.marinespecies.org/aphia.php?p=taxdetails&amp;id=156607" TargetMode="External"/><Relationship Id="rId1374" Type="http://schemas.openxmlformats.org/officeDocument/2006/relationships/hyperlink" Target="http://www.marinespecies.org/aphia.php?p=taxdetails&amp;id=612498" TargetMode="External"/><Relationship Id="rId1581" Type="http://schemas.openxmlformats.org/officeDocument/2006/relationships/hyperlink" Target="http://www.marinespecies.org/aphia.php?p=taxdetails&amp;id=1380951" TargetMode="External"/><Relationship Id="rId1679" Type="http://schemas.openxmlformats.org/officeDocument/2006/relationships/hyperlink" Target="http://www.marinespecies.org/aphia.php?p=taxdetails&amp;id=1379956" TargetMode="External"/><Relationship Id="rId80" Type="http://schemas.openxmlformats.org/officeDocument/2006/relationships/hyperlink" Target="http://www.marinespecies.org/aphia.php?p=taxdetails&amp;id=376667" TargetMode="External"/><Relationship Id="rId604" Type="http://schemas.openxmlformats.org/officeDocument/2006/relationships/hyperlink" Target="http://www.marinespecies.org/aphia.php?p=taxdetails&amp;id=1315861" TargetMode="External"/><Relationship Id="rId811" Type="http://schemas.openxmlformats.org/officeDocument/2006/relationships/hyperlink" Target="http://www.marinespecies.org/aphia.php?p=taxdetails&amp;id=149221" TargetMode="External"/><Relationship Id="rId1027" Type="http://schemas.openxmlformats.org/officeDocument/2006/relationships/hyperlink" Target="http://www.marinespecies.org/aphia.php?p=taxdetails&amp;id=157258" TargetMode="External"/><Relationship Id="rId1234" Type="http://schemas.openxmlformats.org/officeDocument/2006/relationships/hyperlink" Target="http://www.marinespecies.org/aphia.php?p=taxdetails&amp;id=149116" TargetMode="External"/><Relationship Id="rId1441" Type="http://schemas.openxmlformats.org/officeDocument/2006/relationships/hyperlink" Target="http://www.marinespecies.org/aphia.php?p=taxdetails&amp;id=160594" TargetMode="External"/><Relationship Id="rId909" Type="http://schemas.openxmlformats.org/officeDocument/2006/relationships/hyperlink" Target="http://www.marinespecies.org/aphia.php?p=taxdetails&amp;id=%20149562" TargetMode="External"/><Relationship Id="rId1301" Type="http://schemas.openxmlformats.org/officeDocument/2006/relationships/hyperlink" Target="http://www.marinespecies.org/aphia.php?p=taxdetails&amp;id=675366" TargetMode="External"/><Relationship Id="rId1539" Type="http://schemas.openxmlformats.org/officeDocument/2006/relationships/hyperlink" Target="http://www.marinespecies.org/aphia.php?p=taxdetails&amp;id=118011" TargetMode="External"/><Relationship Id="rId1746" Type="http://schemas.openxmlformats.org/officeDocument/2006/relationships/hyperlink" Target="http://www.marinespecies.org/aphia.php?p=taxdetails&amp;id=575733" TargetMode="External"/><Relationship Id="rId38" Type="http://schemas.openxmlformats.org/officeDocument/2006/relationships/hyperlink" Target="http://www.marinespecies.org/aphia.php?p=taxdetails&amp;id=17657" TargetMode="External"/><Relationship Id="rId1606" Type="http://schemas.openxmlformats.org/officeDocument/2006/relationships/hyperlink" Target="http://www.marinespecies.org/aphia.php?p=taxdetails&amp;id=164061" TargetMode="External"/><Relationship Id="rId1813" Type="http://schemas.openxmlformats.org/officeDocument/2006/relationships/hyperlink" Target="http://www.marinespecies.org/aphia.php?p=taxdetails&amp;id=149045" TargetMode="External"/><Relationship Id="rId187" Type="http://schemas.openxmlformats.org/officeDocument/2006/relationships/hyperlink" Target="http://www.marinespecies.org/aphia.php?p=taxdetails&amp;id=177508" TargetMode="External"/><Relationship Id="rId394" Type="http://schemas.openxmlformats.org/officeDocument/2006/relationships/hyperlink" Target="http://www.marinespecies.org/aphia.php?p=taxdetails&amp;id=106310" TargetMode="External"/><Relationship Id="rId254" Type="http://schemas.openxmlformats.org/officeDocument/2006/relationships/hyperlink" Target="http://www.marinespecies.org/aphia.php?p=taxdetails&amp;id=177426" TargetMode="External"/><Relationship Id="rId699" Type="http://schemas.openxmlformats.org/officeDocument/2006/relationships/hyperlink" Target="http://www.marinespecies.org/aphia.php?p=taxdetails&amp;id=110210" TargetMode="External"/><Relationship Id="rId1091" Type="http://schemas.openxmlformats.org/officeDocument/2006/relationships/hyperlink" Target="http://www.marinespecies.org/aphia.php?p=taxdetails&amp;id=621617" TargetMode="External"/><Relationship Id="rId114" Type="http://schemas.openxmlformats.org/officeDocument/2006/relationships/hyperlink" Target="http://www.marinespecies.org/aphia.php?p=taxdetails&amp;id=341473" TargetMode="External"/><Relationship Id="rId461" Type="http://schemas.openxmlformats.org/officeDocument/2006/relationships/hyperlink" Target="http://www.marinespecies.org/aphia.php?p=taxdetails&amp;id=149509" TargetMode="External"/><Relationship Id="rId559" Type="http://schemas.openxmlformats.org/officeDocument/2006/relationships/hyperlink" Target="http://www.marinespecies.org/aphia.php?p=taxdetails&amp;id=146569" TargetMode="External"/><Relationship Id="rId766" Type="http://schemas.openxmlformats.org/officeDocument/2006/relationships/hyperlink" Target="http://www.marinespecies.org/aphia.php?p=taxdetails&amp;id=163474" TargetMode="External"/><Relationship Id="rId1189" Type="http://schemas.openxmlformats.org/officeDocument/2006/relationships/hyperlink" Target="http://www.marinespecies.org/aphia.php?p=taxdetails&amp;id=149294" TargetMode="External"/><Relationship Id="rId1396" Type="http://schemas.openxmlformats.org/officeDocument/2006/relationships/hyperlink" Target="http://www.marinespecies.org/aphia.php?p=taxdetails&amp;id=248103" TargetMode="External"/><Relationship Id="rId321" Type="http://schemas.openxmlformats.org/officeDocument/2006/relationships/hyperlink" Target="http://www.marinespecies.org/aphia.php?p=taxdetails&amp;id=162770" TargetMode="External"/><Relationship Id="rId419" Type="http://schemas.openxmlformats.org/officeDocument/2006/relationships/hyperlink" Target="http://www.marinespecies.org/aphia.php?p=taxdetails&amp;id=156689" TargetMode="External"/><Relationship Id="rId626" Type="http://schemas.openxmlformats.org/officeDocument/2006/relationships/hyperlink" Target="http://www.marinespecies.org/aphia.php?p=taxdetails&amp;id=178477" TargetMode="External"/><Relationship Id="rId973" Type="http://schemas.openxmlformats.org/officeDocument/2006/relationships/hyperlink" Target="http://www.marinespecies.org/aphia.php?p=taxdetails&amp;id=608739" TargetMode="External"/><Relationship Id="rId1049" Type="http://schemas.openxmlformats.org/officeDocument/2006/relationships/hyperlink" Target="http://www.marinespecies.org/aphia.php?p=taxdetails&amp;id=146647" TargetMode="External"/><Relationship Id="rId1256" Type="http://schemas.openxmlformats.org/officeDocument/2006/relationships/hyperlink" Target="http://www.marinespecies.org/aphia.php?p=taxdetails&amp;id=148912" TargetMode="External"/><Relationship Id="rId833" Type="http://schemas.openxmlformats.org/officeDocument/2006/relationships/hyperlink" Target="http://www.marinespecies.org/aphia.php?p=taxdetails&amp;id=160524" TargetMode="External"/><Relationship Id="rId1116" Type="http://schemas.openxmlformats.org/officeDocument/2006/relationships/hyperlink" Target="http://www.marinespecies.org/aphia.php?p=taxdetails&amp;id=157246" TargetMode="External"/><Relationship Id="rId1463" Type="http://schemas.openxmlformats.org/officeDocument/2006/relationships/hyperlink" Target="http://www.marinespecies.org/aphia.php?p=taxdetails&amp;id=1304623" TargetMode="External"/><Relationship Id="rId1670" Type="http://schemas.openxmlformats.org/officeDocument/2006/relationships/hyperlink" Target="http://www.marinespecies.org/aphia.php?p=taxdetails&amp;id=163499" TargetMode="External"/><Relationship Id="rId1768" Type="http://schemas.openxmlformats.org/officeDocument/2006/relationships/hyperlink" Target="http://www.marinespecies.org/aphia.php?p=taxdetails&amp;id=249711" TargetMode="External"/><Relationship Id="rId900" Type="http://schemas.openxmlformats.org/officeDocument/2006/relationships/hyperlink" Target="http://www.marinespecies.org/aphia.php?p=taxdetails&amp;id=163990" TargetMode="External"/><Relationship Id="rId1323" Type="http://schemas.openxmlformats.org/officeDocument/2006/relationships/hyperlink" Target="http://www.marinespecies.org/aphia.php?p=taxdetails&amp;id=160591" TargetMode="External"/><Relationship Id="rId1530" Type="http://schemas.openxmlformats.org/officeDocument/2006/relationships/hyperlink" Target="http://www.marinespecies.org/aphia.php?p=taxdetails&amp;id=623185" TargetMode="External"/><Relationship Id="rId1628" Type="http://schemas.openxmlformats.org/officeDocument/2006/relationships/hyperlink" Target="http://www.marinespecies.org/aphia.php?p=taxdetails&amp;id=178941" TargetMode="External"/><Relationship Id="rId1835" Type="http://schemas.openxmlformats.org/officeDocument/2006/relationships/hyperlink" Target="http://www.marinespecies.org/aphia.php?p=taxdetails&amp;id=450729" TargetMode="External"/><Relationship Id="rId276" Type="http://schemas.openxmlformats.org/officeDocument/2006/relationships/hyperlink" Target="http://www.marinespecies.org/aphia.php?p=taxdetails&amp;id=177252" TargetMode="External"/><Relationship Id="rId483" Type="http://schemas.openxmlformats.org/officeDocument/2006/relationships/hyperlink" Target="http://www.marinespecies.org/aphia.php?p=taxdetails&amp;id=162683" TargetMode="External"/><Relationship Id="rId690" Type="http://schemas.openxmlformats.org/officeDocument/2006/relationships/hyperlink" Target="http://www.marinespecies.org/aphia.php?p=taxdetails&amp;id=233857" TargetMode="External"/><Relationship Id="rId136" Type="http://schemas.openxmlformats.org/officeDocument/2006/relationships/hyperlink" Target="http://www.marinespecies.org/aphia.php?p=taxdetails&amp;id=148961" TargetMode="External"/><Relationship Id="rId343" Type="http://schemas.openxmlformats.org/officeDocument/2006/relationships/hyperlink" Target="http://www.marinespecies.org/aphia.php?p=taxdetails&amp;id=232516" TargetMode="External"/><Relationship Id="rId550" Type="http://schemas.openxmlformats.org/officeDocument/2006/relationships/hyperlink" Target="http://www.marinespecies.org/aphia.php?p=taxdetails&amp;id=175438" TargetMode="External"/><Relationship Id="rId788" Type="http://schemas.openxmlformats.org/officeDocument/2006/relationships/hyperlink" Target="http://www.marinespecies.org/aphia.php?p=taxdetails&amp;id=148948" TargetMode="External"/><Relationship Id="rId995" Type="http://schemas.openxmlformats.org/officeDocument/2006/relationships/hyperlink" Target="http://www.marinespecies.org/aphia.php?p=taxdetails&amp;id=146572" TargetMode="External"/><Relationship Id="rId1180" Type="http://schemas.openxmlformats.org/officeDocument/2006/relationships/hyperlink" Target="http://www.marinespecies.org/aphia.php?p=taxdetails&amp;id=149228" TargetMode="External"/><Relationship Id="rId203" Type="http://schemas.openxmlformats.org/officeDocument/2006/relationships/hyperlink" Target="http://www.marinespecies.org/aphia.php?p=taxdetails&amp;id=177492" TargetMode="External"/><Relationship Id="rId648" Type="http://schemas.openxmlformats.org/officeDocument/2006/relationships/hyperlink" Target="http://www.marinespecies.org/aphia.php?p=taxdetails&amp;id=109745" TargetMode="External"/><Relationship Id="rId855" Type="http://schemas.openxmlformats.org/officeDocument/2006/relationships/hyperlink" Target="http://www.marinespecies.org/aphia.php?p=taxdetails&amp;id=149038" TargetMode="External"/><Relationship Id="rId1040" Type="http://schemas.openxmlformats.org/officeDocument/2006/relationships/hyperlink" Target="http://www.marinespecies.org/aphia.php?p=taxdetails&amp;id=177136" TargetMode="External"/><Relationship Id="rId1278" Type="http://schemas.openxmlformats.org/officeDocument/2006/relationships/hyperlink" Target="http://www.marinespecies.org/aphia.php?p=taxdetails&amp;id=149342" TargetMode="External"/><Relationship Id="rId1485" Type="http://schemas.openxmlformats.org/officeDocument/2006/relationships/hyperlink" Target="http://www.marinespecies.org/aphia.php?p=taxdetails&amp;id=1304625" TargetMode="External"/><Relationship Id="rId1692" Type="http://schemas.openxmlformats.org/officeDocument/2006/relationships/hyperlink" Target="http://www.marinespecies.org/aphia.php?p=taxdetails&amp;id=175400" TargetMode="External"/><Relationship Id="rId410" Type="http://schemas.openxmlformats.org/officeDocument/2006/relationships/hyperlink" Target="http://www.marinespecies.org/aphia.php?p=taxdetails&amp;id=149106" TargetMode="External"/><Relationship Id="rId508" Type="http://schemas.openxmlformats.org/officeDocument/2006/relationships/hyperlink" Target="http://www.marinespecies.org/aphia.php?p=taxdetails&amp;id=232778" TargetMode="External"/><Relationship Id="rId715" Type="http://schemas.openxmlformats.org/officeDocument/2006/relationships/hyperlink" Target="http://www.marinespecies.org/aphia.php?p=taxdetails&amp;id=110244" TargetMode="External"/><Relationship Id="rId922" Type="http://schemas.openxmlformats.org/officeDocument/2006/relationships/hyperlink" Target="http://www.marinespecies.org/aphia.php?p=taxdetails&amp;id=149203" TargetMode="External"/><Relationship Id="rId1138" Type="http://schemas.openxmlformats.org/officeDocument/2006/relationships/hyperlink" Target="http://www.marinespecies.org/aphia.php?p=taxdetails&amp;id=578389" TargetMode="External"/><Relationship Id="rId1345" Type="http://schemas.openxmlformats.org/officeDocument/2006/relationships/hyperlink" Target="http://www.marinespecies.org/aphia.php?p=taxdetails&amp;id=249711" TargetMode="External"/><Relationship Id="rId1552" Type="http://schemas.openxmlformats.org/officeDocument/2006/relationships/hyperlink" Target="http://www.marinespecies.org/aphia.php?p=taxdetails&amp;id=648201" TargetMode="External"/><Relationship Id="rId1205" Type="http://schemas.openxmlformats.org/officeDocument/2006/relationships/hyperlink" Target="http://www.marinespecies.org/aphia.php?p=taxdetails&amp;id=148996" TargetMode="External"/><Relationship Id="rId51" Type="http://schemas.openxmlformats.org/officeDocument/2006/relationships/hyperlink" Target="http://www.marinespecies.org/aphia.php?p=taxdetails&amp;id=178582" TargetMode="External"/><Relationship Id="rId1412" Type="http://schemas.openxmlformats.org/officeDocument/2006/relationships/hyperlink" Target="http://www.marinespecies.org/aphia.php?p=taxdetails&amp;id=248146" TargetMode="External"/><Relationship Id="rId1717" Type="http://schemas.openxmlformats.org/officeDocument/2006/relationships/hyperlink" Target="http://www.marinespecies.org/aphia.php?p=taxdetails&amp;id=577877" TargetMode="External"/><Relationship Id="rId298" Type="http://schemas.openxmlformats.org/officeDocument/2006/relationships/hyperlink" Target="http://www.marinespecies.org/aphia.php?p=taxdetails&amp;id=109510" TargetMode="External"/><Relationship Id="rId158" Type="http://schemas.openxmlformats.org/officeDocument/2006/relationships/hyperlink" Target="http://www.marinespecies.org/aphia.php?p=taxdetails&amp;id=146552" TargetMode="External"/><Relationship Id="rId365" Type="http://schemas.openxmlformats.org/officeDocument/2006/relationships/hyperlink" Target="http://www.marinespecies.org/aphia.php?p=taxdetails&amp;id=447740" TargetMode="External"/><Relationship Id="rId572" Type="http://schemas.openxmlformats.org/officeDocument/2006/relationships/hyperlink" Target="http://www.marinespecies.org/aphia.php?p=taxdetails&amp;id=162673" TargetMode="External"/><Relationship Id="rId225" Type="http://schemas.openxmlformats.org/officeDocument/2006/relationships/hyperlink" Target="http://www.marinespecies.org/aphia.php?p=taxdetails&amp;id=146644" TargetMode="External"/><Relationship Id="rId432" Type="http://schemas.openxmlformats.org/officeDocument/2006/relationships/hyperlink" Target="http://www.marinespecies.org/aphia.php?p=taxdetails&amp;id=148922" TargetMode="External"/><Relationship Id="rId877" Type="http://schemas.openxmlformats.org/officeDocument/2006/relationships/hyperlink" Target="http://www.marinespecies.org/aphia.php?p=taxdetails&amp;id=148922" TargetMode="External"/><Relationship Id="rId1062" Type="http://schemas.openxmlformats.org/officeDocument/2006/relationships/hyperlink" Target="http://www.marinespecies.org/aphia.php?p=taxdetails&amp;id=177112" TargetMode="External"/><Relationship Id="rId737" Type="http://schemas.openxmlformats.org/officeDocument/2006/relationships/hyperlink" Target="http://www.marinespecies.org/aphia.php?p=taxdetails&amp;id=110039" TargetMode="External"/><Relationship Id="rId944" Type="http://schemas.openxmlformats.org/officeDocument/2006/relationships/hyperlink" Target="http://www.marinespecies.org/aphia.php?p=taxdetails&amp;id=149085" TargetMode="External"/><Relationship Id="rId1367" Type="http://schemas.openxmlformats.org/officeDocument/2006/relationships/hyperlink" Target="http://www.marinespecies.org/aphia.php?p=taxdetails&amp;id=576237" TargetMode="External"/><Relationship Id="rId1574" Type="http://schemas.openxmlformats.org/officeDocument/2006/relationships/hyperlink" Target="http://www.marinespecies.org/aphia.php?p=taxdetails&amp;id=160550" TargetMode="External"/><Relationship Id="rId1781" Type="http://schemas.openxmlformats.org/officeDocument/2006/relationships/hyperlink" Target="http://www.marinespecies.org/aphia.php?p=taxdetails&amp;id=248126" TargetMode="External"/><Relationship Id="rId73" Type="http://schemas.openxmlformats.org/officeDocument/2006/relationships/hyperlink" Target="http://www.marinespecies.org/aphia.php?p=taxdetails&amp;id=376667" TargetMode="External"/><Relationship Id="rId804" Type="http://schemas.openxmlformats.org/officeDocument/2006/relationships/hyperlink" Target="http://www.marinespecies.org/aphia.php?p=taxdetails&amp;id=149129" TargetMode="External"/><Relationship Id="rId1227" Type="http://schemas.openxmlformats.org/officeDocument/2006/relationships/hyperlink" Target="http://www.marinespecies.org/aphia.php?p=taxdetails&amp;id=149043" TargetMode="External"/><Relationship Id="rId1434" Type="http://schemas.openxmlformats.org/officeDocument/2006/relationships/hyperlink" Target="http://www.marinespecies.org/aphia.php?p=taxdetails&amp;id=578433" TargetMode="External"/><Relationship Id="rId1641" Type="http://schemas.openxmlformats.org/officeDocument/2006/relationships/hyperlink" Target="http://www.marinespecies.org/aphia.php?p=taxdetails&amp;id=627117" TargetMode="External"/><Relationship Id="rId1501" Type="http://schemas.openxmlformats.org/officeDocument/2006/relationships/hyperlink" Target="http://www.marinespecies.org/aphia.php?p=taxdetails&amp;id=592874" TargetMode="External"/><Relationship Id="rId1739" Type="http://schemas.openxmlformats.org/officeDocument/2006/relationships/hyperlink" Target="http://www.marinespecies.org/aphia.php?p=taxdetails&amp;id=160588" TargetMode="External"/><Relationship Id="rId1806" Type="http://schemas.openxmlformats.org/officeDocument/2006/relationships/hyperlink" Target="http://www.marinespecies.org/aphia.php?p=taxdetails&amp;id=178207" TargetMode="External"/><Relationship Id="rId387" Type="http://schemas.openxmlformats.org/officeDocument/2006/relationships/hyperlink" Target="http://www.marinespecies.org/aphia.php?p=taxdetails&amp;id=238840" TargetMode="External"/><Relationship Id="rId594" Type="http://schemas.openxmlformats.org/officeDocument/2006/relationships/hyperlink" Target="http://www.marinespecies.org/aphia.php?p=taxdetails&amp;id=146577" TargetMode="External"/><Relationship Id="rId247" Type="http://schemas.openxmlformats.org/officeDocument/2006/relationships/hyperlink" Target="http://www.marinespecies.org/aphia.php?p=taxdetails&amp;id=177434" TargetMode="External"/><Relationship Id="rId899" Type="http://schemas.openxmlformats.org/officeDocument/2006/relationships/hyperlink" Target="http://www.marinespecies.org/aphia.php?p=taxdetails&amp;id=149538" TargetMode="External"/><Relationship Id="rId1084" Type="http://schemas.openxmlformats.org/officeDocument/2006/relationships/hyperlink" Target="http://www.marinespecies.org/aphia.php?p=taxdetails&amp;id=615642" TargetMode="External"/><Relationship Id="rId107" Type="http://schemas.openxmlformats.org/officeDocument/2006/relationships/hyperlink" Target="http://www.marinespecies.org/aphia.php?p=taxdetails&amp;id=149289" TargetMode="External"/><Relationship Id="rId454" Type="http://schemas.openxmlformats.org/officeDocument/2006/relationships/hyperlink" Target="http://www.marinespecies.org/aphia.php?p=taxdetails&amp;id=175373" TargetMode="External"/><Relationship Id="rId661" Type="http://schemas.openxmlformats.org/officeDocument/2006/relationships/hyperlink" Target="http://www.marinespecies.org/aphia.php?p=taxdetails&amp;id=109851" TargetMode="External"/><Relationship Id="rId759" Type="http://schemas.openxmlformats.org/officeDocument/2006/relationships/hyperlink" Target="http://www.marinespecies.org/aphia.php?p=taxdetails&amp;id=572032" TargetMode="External"/><Relationship Id="rId966" Type="http://schemas.openxmlformats.org/officeDocument/2006/relationships/hyperlink" Target="http://www.marinespecies.org/aphia.php?p=taxdetails&amp;id=572006" TargetMode="External"/><Relationship Id="rId1291" Type="http://schemas.openxmlformats.org/officeDocument/2006/relationships/hyperlink" Target="http://www.marinespecies.org/aphia.php?p=taxdetails&amp;id=149085" TargetMode="External"/><Relationship Id="rId1389" Type="http://schemas.openxmlformats.org/officeDocument/2006/relationships/hyperlink" Target="http://www.marinespecies.org/aphia.php?p=taxdetails&amp;id=163975" TargetMode="External"/><Relationship Id="rId1596" Type="http://schemas.openxmlformats.org/officeDocument/2006/relationships/hyperlink" Target="http://www.marinespecies.org/aphia.php?p=taxdetails&amp;id=616522" TargetMode="External"/><Relationship Id="rId314" Type="http://schemas.openxmlformats.org/officeDocument/2006/relationships/hyperlink" Target="http://www.marinespecies.org/aphia.php?p=taxdetails&amp;id=162770" TargetMode="External"/><Relationship Id="rId521" Type="http://schemas.openxmlformats.org/officeDocument/2006/relationships/hyperlink" Target="http://www.marinespecies.org/aphia.php?p=taxdetails&amp;id=148908" TargetMode="External"/><Relationship Id="rId619" Type="http://schemas.openxmlformats.org/officeDocument/2006/relationships/hyperlink" Target="http://www.marinespecies.org/aphia.php?p=taxdetails&amp;id=160567" TargetMode="External"/><Relationship Id="rId1151" Type="http://schemas.openxmlformats.org/officeDocument/2006/relationships/hyperlink" Target="http://www.marinespecies.org/aphia.php?p=taxdetails&amp;id=160520" TargetMode="External"/><Relationship Id="rId1249" Type="http://schemas.openxmlformats.org/officeDocument/2006/relationships/hyperlink" Target="http://www.marinespecies.org/aphia.php?p=taxdetails&amp;id=345531" TargetMode="External"/><Relationship Id="rId95" Type="http://schemas.openxmlformats.org/officeDocument/2006/relationships/hyperlink" Target="http://www.marinespecies.org/aphia.php?p=taxdetails&amp;id=156621" TargetMode="External"/><Relationship Id="rId826" Type="http://schemas.openxmlformats.org/officeDocument/2006/relationships/hyperlink" Target="http://www.marinespecies.org/aphia.php?p=taxdetails&amp;id=149127" TargetMode="External"/><Relationship Id="rId1011" Type="http://schemas.openxmlformats.org/officeDocument/2006/relationships/hyperlink" Target="http://www.marinespecies.org/aphia.php?p=taxdetails&amp;id=1310442" TargetMode="External"/><Relationship Id="rId1109" Type="http://schemas.openxmlformats.org/officeDocument/2006/relationships/hyperlink" Target="http://www.marinespecies.org/aphia.php?p=taxdetails&amp;id=115106" TargetMode="External"/><Relationship Id="rId1456" Type="http://schemas.openxmlformats.org/officeDocument/2006/relationships/hyperlink" Target="http://www.marinespecies.org/aphia.php?p=taxdetails&amp;id=1304622" TargetMode="External"/><Relationship Id="rId1663" Type="http://schemas.openxmlformats.org/officeDocument/2006/relationships/hyperlink" Target="http://www.marinespecies.org/aphia.php?p=taxdetails&amp;id=163344" TargetMode="External"/><Relationship Id="rId1316" Type="http://schemas.openxmlformats.org/officeDocument/2006/relationships/hyperlink" Target="http://www.marinespecies.org/aphia.php?p=taxdetails&amp;id=578226" TargetMode="External"/><Relationship Id="rId1523" Type="http://schemas.openxmlformats.org/officeDocument/2006/relationships/hyperlink" Target="http://www.marinespecies.org/aphia.php?p=taxdetails&amp;id=1304628" TargetMode="External"/><Relationship Id="rId1730" Type="http://schemas.openxmlformats.org/officeDocument/2006/relationships/hyperlink" Target="http://www.marinespecies.org/aphia.php?p=taxdetails&amp;id=134524" TargetMode="External"/><Relationship Id="rId22" Type="http://schemas.openxmlformats.org/officeDocument/2006/relationships/hyperlink" Target="http://www.marinespecies.org/aphia.php?p=taxdetails&amp;id=17657" TargetMode="External"/><Relationship Id="rId1828" Type="http://schemas.openxmlformats.org/officeDocument/2006/relationships/hyperlink" Target="http://www.marinespecies.org/aphia.php?p=taxdetails&amp;id=1304629" TargetMode="External"/><Relationship Id="rId171" Type="http://schemas.openxmlformats.org/officeDocument/2006/relationships/hyperlink" Target="http://www.marinespecies.org/aphia.php?p=taxdetails&amp;id=146690" TargetMode="External"/><Relationship Id="rId269" Type="http://schemas.openxmlformats.org/officeDocument/2006/relationships/hyperlink" Target="http://www.marinespecies.org/aphia.php?p=taxdetails&amp;id=146561" TargetMode="External"/><Relationship Id="rId476" Type="http://schemas.openxmlformats.org/officeDocument/2006/relationships/hyperlink" Target="http://www.marinespecies.org/aphia.php?p=taxdetails&amp;id=160585" TargetMode="External"/><Relationship Id="rId683" Type="http://schemas.openxmlformats.org/officeDocument/2006/relationships/hyperlink" Target="http://www.marinespecies.org/aphia.php?p=taxdetails&amp;id=109538" TargetMode="External"/><Relationship Id="rId890" Type="http://schemas.openxmlformats.org/officeDocument/2006/relationships/hyperlink" Target="http://www.marinespecies.org/aphia.php?p=taxdetails&amp;id=163816" TargetMode="External"/><Relationship Id="rId129" Type="http://schemas.openxmlformats.org/officeDocument/2006/relationships/hyperlink" Target="http://www.marinespecies.org/aphia.php?p=taxdetails&amp;id=149648" TargetMode="External"/><Relationship Id="rId336" Type="http://schemas.openxmlformats.org/officeDocument/2006/relationships/hyperlink" Target="http://www.marinespecies.org/aphia.php?p=taxdetails&amp;id=625368" TargetMode="External"/><Relationship Id="rId543" Type="http://schemas.openxmlformats.org/officeDocument/2006/relationships/hyperlink" Target="http://www.marinespecies.org/aphia.php?p=taxdetails&amp;id=160519" TargetMode="External"/><Relationship Id="rId988" Type="http://schemas.openxmlformats.org/officeDocument/2006/relationships/hyperlink" Target="http://www.marinespecies.org/aphia.php?p=taxdetails&amp;id=20997" TargetMode="External"/><Relationship Id="rId1173" Type="http://schemas.openxmlformats.org/officeDocument/2006/relationships/hyperlink" Target="http://www.marinespecies.org/aphia.php?p=taxdetails&amp;id=149120" TargetMode="External"/><Relationship Id="rId1380" Type="http://schemas.openxmlformats.org/officeDocument/2006/relationships/hyperlink" Target="http://www.marinespecies.org/aphia.php?p=taxdetails&amp;id=178962" TargetMode="External"/><Relationship Id="rId403" Type="http://schemas.openxmlformats.org/officeDocument/2006/relationships/hyperlink" Target="http://www.marinespecies.org/aphia.php?p=taxdetails&amp;id=106306" TargetMode="External"/><Relationship Id="rId750" Type="http://schemas.openxmlformats.org/officeDocument/2006/relationships/hyperlink" Target="http://www.marinespecies.org/aphia.php?p=taxdetails&amp;id=115088" TargetMode="External"/><Relationship Id="rId848" Type="http://schemas.openxmlformats.org/officeDocument/2006/relationships/hyperlink" Target="http://www.marinespecies.org/aphia.php?p=taxdetails&amp;id=148905" TargetMode="External"/><Relationship Id="rId1033" Type="http://schemas.openxmlformats.org/officeDocument/2006/relationships/hyperlink" Target="http://www.marinespecies.org/aphia.php?p=taxdetails&amp;id=148990" TargetMode="External"/><Relationship Id="rId1478" Type="http://schemas.openxmlformats.org/officeDocument/2006/relationships/hyperlink" Target="http://www.marinespecies.org/aphia.php?p=taxdetails&amp;id=1304625" TargetMode="External"/><Relationship Id="rId1685" Type="http://schemas.openxmlformats.org/officeDocument/2006/relationships/hyperlink" Target="http://www.marinespecies.org/aphia.php?p=taxdetails&amp;id=163624" TargetMode="External"/><Relationship Id="rId610" Type="http://schemas.openxmlformats.org/officeDocument/2006/relationships/hyperlink" Target="http://www.marinespecies.org/aphia.php?p=taxdetails&amp;id=239061" TargetMode="External"/><Relationship Id="rId708" Type="http://schemas.openxmlformats.org/officeDocument/2006/relationships/hyperlink" Target="http://www.marinespecies.org/aphia.php?p=taxdetails&amp;id=110216" TargetMode="External"/><Relationship Id="rId915" Type="http://schemas.openxmlformats.org/officeDocument/2006/relationships/hyperlink" Target="http://www.marinespecies.org/aphia.php?p=taxdetails&amp;id=180338" TargetMode="External"/><Relationship Id="rId1240" Type="http://schemas.openxmlformats.org/officeDocument/2006/relationships/hyperlink" Target="http://www.marinespecies.org/aphia.php?p=taxdetails&amp;id=163390" TargetMode="External"/><Relationship Id="rId1338" Type="http://schemas.openxmlformats.org/officeDocument/2006/relationships/hyperlink" Target="http://www.marinespecies.org/aphia.php?p=taxdetails&amp;id=164070" TargetMode="External"/><Relationship Id="rId1545" Type="http://schemas.openxmlformats.org/officeDocument/2006/relationships/hyperlink" Target="http://www.marinespecies.org/aphia.php?p=taxdetails&amp;id=105541" TargetMode="External"/><Relationship Id="rId1100" Type="http://schemas.openxmlformats.org/officeDocument/2006/relationships/hyperlink" Target="http://www.marinespecies.org/aphia.php?p=taxdetails&amp;id=572014" TargetMode="External"/><Relationship Id="rId1405" Type="http://schemas.openxmlformats.org/officeDocument/2006/relationships/hyperlink" Target="http://www.marinespecies.org/aphia.php?p=taxdetails&amp;id=618770" TargetMode="External"/><Relationship Id="rId1752" Type="http://schemas.openxmlformats.org/officeDocument/2006/relationships/hyperlink" Target="http://www.marinespecies.org/aphia.php?p=taxdetails&amp;id=160524"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algaebase.org/search/species/detail/?species_id=kcae5955f08192d2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http://www.marinespecies.org/aphia.php?p=taxdetails&amp;id=149163" TargetMode="External"/><Relationship Id="rId21" Type="http://schemas.openxmlformats.org/officeDocument/2006/relationships/hyperlink" Target="http://www.marinespecies.org/aphia.php?p=taxdetails&amp;id=178933" TargetMode="External"/><Relationship Id="rId42" Type="http://schemas.openxmlformats.org/officeDocument/2006/relationships/hyperlink" Target="http://www.marinespecies.org/aphia.php?p=taxdetails&amp;id=163932" TargetMode="External"/><Relationship Id="rId63" Type="http://schemas.openxmlformats.org/officeDocument/2006/relationships/hyperlink" Target="http://www.marinespecies.org/aphia.php?p=taxdetails&amp;id=162713" TargetMode="External"/><Relationship Id="rId84" Type="http://schemas.openxmlformats.org/officeDocument/2006/relationships/hyperlink" Target="http://www.marinespecies.org/aphia.php?p=taxdetails&amp;id=157260" TargetMode="External"/><Relationship Id="rId138" Type="http://schemas.openxmlformats.org/officeDocument/2006/relationships/hyperlink" Target="http://www.marinespecies.org/aphia.php?p=taxdetails&amp;id=175400" TargetMode="External"/><Relationship Id="rId159" Type="http://schemas.openxmlformats.org/officeDocument/2006/relationships/hyperlink" Target="http://www.marinespecies.org/aphia.php?p=taxdetails&amp;id=625389" TargetMode="External"/><Relationship Id="rId170" Type="http://schemas.openxmlformats.org/officeDocument/2006/relationships/hyperlink" Target="http://www.marinespecies.org/aphia.php?p=taxdetails&amp;id=163490" TargetMode="External"/><Relationship Id="rId191" Type="http://schemas.openxmlformats.org/officeDocument/2006/relationships/hyperlink" Target="http://www.marinespecies.org/aphia.php?p=taxdetails&amp;id=248127" TargetMode="External"/><Relationship Id="rId205" Type="http://schemas.openxmlformats.org/officeDocument/2006/relationships/hyperlink" Target="http://www.marinespecies.org/aphia.php?p=taxdetails&amp;id=149139" TargetMode="External"/><Relationship Id="rId226" Type="http://schemas.openxmlformats.org/officeDocument/2006/relationships/hyperlink" Target="http://www.marinespecies.org/aphia.php?p=taxdetails&amp;id=450729" TargetMode="External"/><Relationship Id="rId107" Type="http://schemas.openxmlformats.org/officeDocument/2006/relationships/hyperlink" Target="http://www.marinespecies.org/aphia.php?p=taxdetails&amp;id=106313" TargetMode="External"/><Relationship Id="rId11" Type="http://schemas.openxmlformats.org/officeDocument/2006/relationships/hyperlink" Target="http://www.marinespecies.org/aphia.php?p=taxdetails&amp;id=110188" TargetMode="External"/><Relationship Id="rId32" Type="http://schemas.openxmlformats.org/officeDocument/2006/relationships/hyperlink" Target="http://www.marinespecies.org/aphia.php?p=taxdetails&amp;id=163118" TargetMode="External"/><Relationship Id="rId53" Type="http://schemas.openxmlformats.org/officeDocument/2006/relationships/hyperlink" Target="http://www.marinespecies.org/aphia.php?p=taxdetails&amp;id=248103" TargetMode="External"/><Relationship Id="rId74" Type="http://schemas.openxmlformats.org/officeDocument/2006/relationships/hyperlink" Target="http://www.marinespecies.org/aphia.php?p=taxdetails&amp;id=576706" TargetMode="External"/><Relationship Id="rId128" Type="http://schemas.openxmlformats.org/officeDocument/2006/relationships/hyperlink" Target="http://www.marinespecies.org/aphia.php?p=taxdetails&amp;id=251745" TargetMode="External"/><Relationship Id="rId149" Type="http://schemas.openxmlformats.org/officeDocument/2006/relationships/hyperlink" Target="http://www.marinespecies.org/aphia.php?p=taxdetails&amp;id=175573" TargetMode="External"/><Relationship Id="rId5" Type="http://schemas.openxmlformats.org/officeDocument/2006/relationships/hyperlink" Target="http://www.marinespecies.org/aphia.php?p=taxdetails&amp;id=146691" TargetMode="External"/><Relationship Id="rId95" Type="http://schemas.openxmlformats.org/officeDocument/2006/relationships/hyperlink" Target="http://www.marinespecies.org/aphia.php?p=taxdetails&amp;id=178934" TargetMode="External"/><Relationship Id="rId160" Type="http://schemas.openxmlformats.org/officeDocument/2006/relationships/hyperlink" Target="http://www.marinespecies.org/aphia.php?p=taxdetails&amp;id=625389" TargetMode="External"/><Relationship Id="rId181" Type="http://schemas.openxmlformats.org/officeDocument/2006/relationships/hyperlink" Target="http://www.marinespecies.org/aphia.php?p=taxdetails&amp;id=1289276" TargetMode="External"/><Relationship Id="rId216" Type="http://schemas.openxmlformats.org/officeDocument/2006/relationships/hyperlink" Target="http://www.marinespecies.org/aphia.php?p=taxdetails&amp;id=622903" TargetMode="External"/><Relationship Id="rId237" Type="http://schemas.openxmlformats.org/officeDocument/2006/relationships/hyperlink" Target="http://www.marinespecies.org/aphia.php?p=taxdetails&amp;id=600817" TargetMode="External"/><Relationship Id="rId22" Type="http://schemas.openxmlformats.org/officeDocument/2006/relationships/hyperlink" Target="http://www.marinespecies.org/aphia.php?p=taxdetails&amp;id=178933" TargetMode="External"/><Relationship Id="rId43" Type="http://schemas.openxmlformats.org/officeDocument/2006/relationships/hyperlink" Target="http://www.marinespecies.org/aphia.php?p=taxdetails&amp;id=177447" TargetMode="External"/><Relationship Id="rId64" Type="http://schemas.openxmlformats.org/officeDocument/2006/relationships/hyperlink" Target="http://www.marinespecies.org/aphia.php?p=taxdetails&amp;id=177111" TargetMode="External"/><Relationship Id="rId118" Type="http://schemas.openxmlformats.org/officeDocument/2006/relationships/hyperlink" Target="http://www.marinespecies.org/aphia.php?p=taxdetails&amp;id=149163" TargetMode="External"/><Relationship Id="rId139" Type="http://schemas.openxmlformats.org/officeDocument/2006/relationships/hyperlink" Target="http://www.marinespecies.org/aphia.php?p=taxdetails&amp;id=175400" TargetMode="External"/><Relationship Id="rId85" Type="http://schemas.openxmlformats.org/officeDocument/2006/relationships/hyperlink" Target="http://www.marinespecies.org/aphia.php?p=taxdetails&amp;id=157260" TargetMode="External"/><Relationship Id="rId150" Type="http://schemas.openxmlformats.org/officeDocument/2006/relationships/hyperlink" Target="http://www.marinespecies.org/aphia.php?p=taxdetails&amp;id=110154" TargetMode="External"/><Relationship Id="rId171" Type="http://schemas.openxmlformats.org/officeDocument/2006/relationships/hyperlink" Target="http://www.marinespecies.org/aphia.php?p=taxdetails&amp;id=572080" TargetMode="External"/><Relationship Id="rId192" Type="http://schemas.openxmlformats.org/officeDocument/2006/relationships/hyperlink" Target="http://www.marinespecies.org/aphia.php?p=taxdetails&amp;id=254440" TargetMode="External"/><Relationship Id="rId206" Type="http://schemas.openxmlformats.org/officeDocument/2006/relationships/hyperlink" Target="http://www.marinespecies.org/aphia.php?p=taxdetails&amp;id=149139" TargetMode="External"/><Relationship Id="rId227" Type="http://schemas.openxmlformats.org/officeDocument/2006/relationships/hyperlink" Target="http://www.marinespecies.org/aphia.php?p=taxdetails&amp;id=157062" TargetMode="External"/><Relationship Id="rId12" Type="http://schemas.openxmlformats.org/officeDocument/2006/relationships/hyperlink" Target="http://www.marinespecies.org/aphia.php?p=taxdetails&amp;id=146592" TargetMode="External"/><Relationship Id="rId33" Type="http://schemas.openxmlformats.org/officeDocument/2006/relationships/hyperlink" Target="http://www.marinespecies.org/aphia.php?p=taxdetails&amp;id=163118" TargetMode="External"/><Relationship Id="rId108" Type="http://schemas.openxmlformats.org/officeDocument/2006/relationships/hyperlink" Target="http://www.marinespecies.org/aphia.php?p=taxdetails&amp;id=109837" TargetMode="External"/><Relationship Id="rId129" Type="http://schemas.openxmlformats.org/officeDocument/2006/relationships/hyperlink" Target="http://www.marinespecies.org/aphia.php?p=taxdetails&amp;id=621696" TargetMode="External"/><Relationship Id="rId54" Type="http://schemas.openxmlformats.org/officeDocument/2006/relationships/hyperlink" Target="http://www.marinespecies.org/aphia.php?p=taxdetails&amp;id=248103" TargetMode="External"/><Relationship Id="rId75" Type="http://schemas.openxmlformats.org/officeDocument/2006/relationships/hyperlink" Target="http://www.marinespecies.org/aphia.php?p=taxdetails&amp;id=576706" TargetMode="External"/><Relationship Id="rId96" Type="http://schemas.openxmlformats.org/officeDocument/2006/relationships/hyperlink" Target="http://www.marinespecies.org/aphia.php?p=taxdetails&amp;id=178934" TargetMode="External"/><Relationship Id="rId140" Type="http://schemas.openxmlformats.org/officeDocument/2006/relationships/hyperlink" Target="http://www.marinespecies.org/aphia.php?p=taxdetails&amp;id=149150" TargetMode="External"/><Relationship Id="rId161" Type="http://schemas.openxmlformats.org/officeDocument/2006/relationships/hyperlink" Target="http://www.marinespecies.org/aphia.php?p=taxdetails&amp;id=625389" TargetMode="External"/><Relationship Id="rId182" Type="http://schemas.openxmlformats.org/officeDocument/2006/relationships/hyperlink" Target="http://www.marinespecies.org/aphia.php?p=taxdetails&amp;id=1289276" TargetMode="External"/><Relationship Id="rId217" Type="http://schemas.openxmlformats.org/officeDocument/2006/relationships/hyperlink" Target="http://www.marinespecies.org/aphia.php?p=taxdetails&amp;id=248126" TargetMode="External"/><Relationship Id="rId6" Type="http://schemas.openxmlformats.org/officeDocument/2006/relationships/hyperlink" Target="http://www.marinespecies.org/aphia.php?p=taxdetails&amp;id=578224" TargetMode="External"/><Relationship Id="rId238" Type="http://schemas.openxmlformats.org/officeDocument/2006/relationships/hyperlink" Target="http://www.marinespecies.org/aphia.php?p=taxdetails&amp;id=109566" TargetMode="External"/><Relationship Id="rId23" Type="http://schemas.openxmlformats.org/officeDocument/2006/relationships/hyperlink" Target="http://www.marinespecies.org/aphia.php?p=taxdetails&amp;id=164067" TargetMode="External"/><Relationship Id="rId119" Type="http://schemas.openxmlformats.org/officeDocument/2006/relationships/hyperlink" Target="http://www.marinespecies.org/aphia.php?p=taxdetails&amp;id=149163" TargetMode="External"/><Relationship Id="rId44" Type="http://schemas.openxmlformats.org/officeDocument/2006/relationships/hyperlink" Target="http://www.marinespecies.org/aphia.php?p=taxdetails&amp;id=149550" TargetMode="External"/><Relationship Id="rId65" Type="http://schemas.openxmlformats.org/officeDocument/2006/relationships/hyperlink" Target="http://www.marinespecies.org/aphia.php?p=taxdetails&amp;id=366599" TargetMode="External"/><Relationship Id="rId86" Type="http://schemas.openxmlformats.org/officeDocument/2006/relationships/hyperlink" Target="http://www.marinespecies.org/aphia.php?p=taxdetails&amp;id=157260" TargetMode="External"/><Relationship Id="rId130" Type="http://schemas.openxmlformats.org/officeDocument/2006/relationships/hyperlink" Target="http://www.marinespecies.org/aphia.php?p=taxdetails&amp;id=163850" TargetMode="External"/><Relationship Id="rId151" Type="http://schemas.openxmlformats.org/officeDocument/2006/relationships/hyperlink" Target="http://www.marinespecies.org/aphia.php?p=taxdetails&amp;id=163499" TargetMode="External"/><Relationship Id="rId172" Type="http://schemas.openxmlformats.org/officeDocument/2006/relationships/hyperlink" Target="http://www.marinespecies.org/aphia.php?p=taxdetails&amp;id=163101" TargetMode="External"/><Relationship Id="rId193" Type="http://schemas.openxmlformats.org/officeDocument/2006/relationships/hyperlink" Target="http://www.marinespecies.org/aphia.php?p=taxdetails&amp;id=575733" TargetMode="External"/><Relationship Id="rId207" Type="http://schemas.openxmlformats.org/officeDocument/2006/relationships/hyperlink" Target="http://www.marinespecies.org/aphia.php?p=taxdetails&amp;id=149139" TargetMode="External"/><Relationship Id="rId228" Type="http://schemas.openxmlformats.org/officeDocument/2006/relationships/hyperlink" Target="http://www.marinespecies.org/aphia.php?p=taxdetails&amp;id=1289276" TargetMode="External"/><Relationship Id="rId13" Type="http://schemas.openxmlformats.org/officeDocument/2006/relationships/hyperlink" Target="http://www.marinespecies.org/aphia.php?p=taxdetails&amp;id=695320" TargetMode="External"/><Relationship Id="rId109" Type="http://schemas.openxmlformats.org/officeDocument/2006/relationships/hyperlink" Target="http://www.marinespecies.org/aphia.php?p=taxdetails&amp;id=109837" TargetMode="External"/><Relationship Id="rId34" Type="http://schemas.openxmlformats.org/officeDocument/2006/relationships/hyperlink" Target="http://www.marinespecies.org/aphia.php?p=taxdetails&amp;id=163118" TargetMode="External"/><Relationship Id="rId55" Type="http://schemas.openxmlformats.org/officeDocument/2006/relationships/hyperlink" Target="http://www.marinespecies.org/aphia.php?p=taxdetails&amp;id=17111" TargetMode="External"/><Relationship Id="rId76" Type="http://schemas.openxmlformats.org/officeDocument/2006/relationships/hyperlink" Target="http://www.marinespecies.org/aphia.php?p=taxdetails&amp;id=465524" TargetMode="External"/><Relationship Id="rId97" Type="http://schemas.openxmlformats.org/officeDocument/2006/relationships/hyperlink" Target="http://www.marinespecies.org/aphia.php?p=taxdetails&amp;id=619248" TargetMode="External"/><Relationship Id="rId120" Type="http://schemas.openxmlformats.org/officeDocument/2006/relationships/hyperlink" Target="http://www.marinespecies.org/aphia.php?p=taxdetails&amp;id=149163" TargetMode="External"/><Relationship Id="rId141" Type="http://schemas.openxmlformats.org/officeDocument/2006/relationships/hyperlink" Target="http://www.marinespecies.org/aphia.php?p=taxdetails&amp;id=149150" TargetMode="External"/><Relationship Id="rId7" Type="http://schemas.openxmlformats.org/officeDocument/2006/relationships/hyperlink" Target="http://www.marinespecies.org/aphia.php?p=taxdetails&amp;id=661414" TargetMode="External"/><Relationship Id="rId162" Type="http://schemas.openxmlformats.org/officeDocument/2006/relationships/hyperlink" Target="http://www.marinespecies.org/aphia.php?p=taxdetails&amp;id=575737" TargetMode="External"/><Relationship Id="rId183" Type="http://schemas.openxmlformats.org/officeDocument/2006/relationships/hyperlink" Target="http://www.marinespecies.org/aphia.php?p=taxdetails&amp;id=1289276" TargetMode="External"/><Relationship Id="rId218" Type="http://schemas.openxmlformats.org/officeDocument/2006/relationships/hyperlink" Target="http://www.marinespecies.org/aphia.php?p=taxdetails&amp;id=248126" TargetMode="External"/><Relationship Id="rId239" Type="http://schemas.openxmlformats.org/officeDocument/2006/relationships/hyperlink" Target="http://www.marinespecies.org/aphia.php?p=taxdetails&amp;id=600817" TargetMode="External"/><Relationship Id="rId24" Type="http://schemas.openxmlformats.org/officeDocument/2006/relationships/hyperlink" Target="http://www.marinespecies.org/aphia.php?p=taxdetails&amp;id=626484" TargetMode="External"/><Relationship Id="rId45" Type="http://schemas.openxmlformats.org/officeDocument/2006/relationships/hyperlink" Target="http://www.marinespecies.org/aphia.php?p=taxdetails&amp;id=626298" TargetMode="External"/><Relationship Id="rId66" Type="http://schemas.openxmlformats.org/officeDocument/2006/relationships/hyperlink" Target="http://www.marinespecies.org/aphia.php?p=taxdetails&amp;id=248094" TargetMode="External"/><Relationship Id="rId87" Type="http://schemas.openxmlformats.org/officeDocument/2006/relationships/hyperlink" Target="http://www.marinespecies.org/aphia.php?p=taxdetails&amp;id=616373" TargetMode="External"/><Relationship Id="rId110" Type="http://schemas.openxmlformats.org/officeDocument/2006/relationships/hyperlink" Target="http://www.marinespecies.org/aphia.php?p=taxdetails&amp;id=614620" TargetMode="External"/><Relationship Id="rId131" Type="http://schemas.openxmlformats.org/officeDocument/2006/relationships/hyperlink" Target="http://www.marinespecies.org/aphia.php?p=taxdetails&amp;id=172397" TargetMode="External"/><Relationship Id="rId152" Type="http://schemas.openxmlformats.org/officeDocument/2006/relationships/hyperlink" Target="http://www.marinespecies.org/aphia.php?p=taxdetails&amp;id=163499" TargetMode="External"/><Relationship Id="rId173" Type="http://schemas.openxmlformats.org/officeDocument/2006/relationships/hyperlink" Target="http://www.marinespecies.org/aphia.php?p=taxdetails&amp;id=163101" TargetMode="External"/><Relationship Id="rId194" Type="http://schemas.openxmlformats.org/officeDocument/2006/relationships/hyperlink" Target="http://www.marinespecies.org/aphia.php?p=taxdetails&amp;id=575733" TargetMode="External"/><Relationship Id="rId208" Type="http://schemas.openxmlformats.org/officeDocument/2006/relationships/hyperlink" Target="http://www.marinespecies.org/aphia.php?p=taxdetails&amp;id=450729" TargetMode="External"/><Relationship Id="rId229" Type="http://schemas.openxmlformats.org/officeDocument/2006/relationships/hyperlink" Target="http://www.marinespecies.org/aphia.php?p=taxdetails&amp;id=1289276" TargetMode="External"/><Relationship Id="rId240" Type="http://schemas.openxmlformats.org/officeDocument/2006/relationships/hyperlink" Target="http://www.marinespecies.org/aphia.php?p=taxdetails&amp;id=1304629" TargetMode="External"/><Relationship Id="rId14" Type="http://schemas.openxmlformats.org/officeDocument/2006/relationships/hyperlink" Target="http://www.marinespecies.org/aphia.php?p=taxdetails&amp;id=695320" TargetMode="External"/><Relationship Id="rId35" Type="http://schemas.openxmlformats.org/officeDocument/2006/relationships/hyperlink" Target="http://www.marinespecies.org/aphia.php?p=taxdetails&amp;id=175321" TargetMode="External"/><Relationship Id="rId56" Type="http://schemas.openxmlformats.org/officeDocument/2006/relationships/hyperlink" Target="http://www.marinespecies.org/aphia.php?p=taxdetails&amp;id=17111" TargetMode="External"/><Relationship Id="rId77" Type="http://schemas.openxmlformats.org/officeDocument/2006/relationships/hyperlink" Target="http://www.marinespecies.org/aphia.php?p=taxdetails&amp;id=465524" TargetMode="External"/><Relationship Id="rId100" Type="http://schemas.openxmlformats.org/officeDocument/2006/relationships/hyperlink" Target="http://www.marinespecies.org/aphia.php?p=taxdetails&amp;id=109950" TargetMode="External"/><Relationship Id="rId8" Type="http://schemas.openxmlformats.org/officeDocument/2006/relationships/hyperlink" Target="http://www.marinespecies.org/aphia.php?p=taxdetails&amp;id=577819" TargetMode="External"/><Relationship Id="rId98" Type="http://schemas.openxmlformats.org/officeDocument/2006/relationships/hyperlink" Target="http://www.marinespecies.org/aphia.php?p=taxdetails&amp;id=619248" TargetMode="External"/><Relationship Id="rId121" Type="http://schemas.openxmlformats.org/officeDocument/2006/relationships/hyperlink" Target="http://www.marinespecies.org/aphia.php?p=taxdetails&amp;id=149163" TargetMode="External"/><Relationship Id="rId142" Type="http://schemas.openxmlformats.org/officeDocument/2006/relationships/hyperlink" Target="http://www.marinespecies.org/aphia.php?p=taxdetails&amp;id=163624" TargetMode="External"/><Relationship Id="rId163" Type="http://schemas.openxmlformats.org/officeDocument/2006/relationships/hyperlink" Target="http://www.marinespecies.org/aphia.php?p=taxdetails&amp;id=575737" TargetMode="External"/><Relationship Id="rId184" Type="http://schemas.openxmlformats.org/officeDocument/2006/relationships/hyperlink" Target="http://www.marinespecies.org/aphia.php?p=taxdetails&amp;id=578342" TargetMode="External"/><Relationship Id="rId219" Type="http://schemas.openxmlformats.org/officeDocument/2006/relationships/hyperlink" Target="http://www.marinespecies.org/aphia.php?p=taxdetails&amp;id=248126" TargetMode="External"/><Relationship Id="rId230" Type="http://schemas.openxmlformats.org/officeDocument/2006/relationships/hyperlink" Target="http://www.marinespecies.org/aphia.php?p=taxdetails&amp;id=1289276" TargetMode="External"/><Relationship Id="rId25" Type="http://schemas.openxmlformats.org/officeDocument/2006/relationships/hyperlink" Target="http://www.marinespecies.org/aphia.php?p=taxdetails&amp;id=688227" TargetMode="External"/><Relationship Id="rId46" Type="http://schemas.openxmlformats.org/officeDocument/2006/relationships/hyperlink" Target="http://www.marinespecies.org/aphia.php?p=taxdetails&amp;id=576706" TargetMode="External"/><Relationship Id="rId67" Type="http://schemas.openxmlformats.org/officeDocument/2006/relationships/hyperlink" Target="http://www.marinespecies.org/aphia.php?p=taxdetails&amp;id=248094" TargetMode="External"/><Relationship Id="rId88" Type="http://schemas.openxmlformats.org/officeDocument/2006/relationships/hyperlink" Target="http://www.marinespecies.org/aphia.php?p=taxdetails&amp;id=623575" TargetMode="External"/><Relationship Id="rId111" Type="http://schemas.openxmlformats.org/officeDocument/2006/relationships/hyperlink" Target="http://www.marinespecies.org/aphia.php?p=taxdetails&amp;id=149163" TargetMode="External"/><Relationship Id="rId132" Type="http://schemas.openxmlformats.org/officeDocument/2006/relationships/hyperlink" Target="http://www.marinespecies.org/aphia.php?p=taxdetails&amp;id=172397" TargetMode="External"/><Relationship Id="rId153" Type="http://schemas.openxmlformats.org/officeDocument/2006/relationships/hyperlink" Target="http://www.marinespecies.org/aphia.php?p=taxdetails&amp;id=149004" TargetMode="External"/><Relationship Id="rId174" Type="http://schemas.openxmlformats.org/officeDocument/2006/relationships/hyperlink" Target="https://www.marinespecies.org/aphia.php?p=taxdetails&amp;id=626622" TargetMode="External"/><Relationship Id="rId195" Type="http://schemas.openxmlformats.org/officeDocument/2006/relationships/hyperlink" Target="http://www.marinespecies.org/aphia.php?p=taxdetails&amp;id=575733" TargetMode="External"/><Relationship Id="rId209" Type="http://schemas.openxmlformats.org/officeDocument/2006/relationships/hyperlink" Target="http://www.marinespecies.org/aphia.php?p=taxdetails&amp;id=418624" TargetMode="External"/><Relationship Id="rId220" Type="http://schemas.openxmlformats.org/officeDocument/2006/relationships/hyperlink" Target="http://www.marinespecies.org/aphia.php?p=taxdetails&amp;id=109800" TargetMode="External"/><Relationship Id="rId241" Type="http://schemas.openxmlformats.org/officeDocument/2006/relationships/hyperlink" Target="http://www.marinespecies.org/aphia.php?p=taxdetails&amp;id=1304629" TargetMode="External"/><Relationship Id="rId15" Type="http://schemas.openxmlformats.org/officeDocument/2006/relationships/hyperlink" Target="http://www.marinespecies.org/aphia.php?p=taxdetails&amp;id=176219" TargetMode="External"/><Relationship Id="rId36" Type="http://schemas.openxmlformats.org/officeDocument/2006/relationships/hyperlink" Target="http://www.marinespecies.org/aphia.php?p=taxdetails&amp;id=175321" TargetMode="External"/><Relationship Id="rId57" Type="http://schemas.openxmlformats.org/officeDocument/2006/relationships/hyperlink" Target="http://www.marinespecies.org/aphia.php?p=taxdetails&amp;id=17111" TargetMode="External"/><Relationship Id="rId106" Type="http://schemas.openxmlformats.org/officeDocument/2006/relationships/hyperlink" Target="http://www.marinespecies.org/aphia.php?p=taxdetails&amp;id=233592" TargetMode="External"/><Relationship Id="rId127" Type="http://schemas.openxmlformats.org/officeDocument/2006/relationships/hyperlink" Target="http://www.marinespecies.org/aphia.php?p=taxdetails&amp;id=251745" TargetMode="External"/><Relationship Id="rId10" Type="http://schemas.openxmlformats.org/officeDocument/2006/relationships/hyperlink" Target="http://www.marinespecies.org/aphia.php?p=taxdetails&amp;id=110188" TargetMode="External"/><Relationship Id="rId31" Type="http://schemas.openxmlformats.org/officeDocument/2006/relationships/hyperlink" Target="http://www.marinespecies.org/aphia.php?p=taxdetails&amp;id=621740" TargetMode="External"/><Relationship Id="rId52" Type="http://schemas.openxmlformats.org/officeDocument/2006/relationships/hyperlink" Target="http://www.marinespecies.org/aphia.php?p=taxdetails&amp;id=248103" TargetMode="External"/><Relationship Id="rId73" Type="http://schemas.openxmlformats.org/officeDocument/2006/relationships/hyperlink" Target="http://www.marinespecies.org/aphia.php?p=taxdetails&amp;id=704932" TargetMode="External"/><Relationship Id="rId78" Type="http://schemas.openxmlformats.org/officeDocument/2006/relationships/hyperlink" Target="http://www.marinespecies.org/aphia.php?p=taxdetails&amp;id=162696" TargetMode="External"/><Relationship Id="rId94" Type="http://schemas.openxmlformats.org/officeDocument/2006/relationships/hyperlink" Target="http://www.marinespecies.org/aphia.php?p=taxdetails&amp;id=579767" TargetMode="External"/><Relationship Id="rId99" Type="http://schemas.openxmlformats.org/officeDocument/2006/relationships/hyperlink" Target="http://www.marinespecies.org/aphia.php?p=taxdetails&amp;id=619248" TargetMode="External"/><Relationship Id="rId101" Type="http://schemas.openxmlformats.org/officeDocument/2006/relationships/hyperlink" Target="http://www.marinespecies.org/aphia.php?p=taxdetails&amp;id=109956" TargetMode="External"/><Relationship Id="rId122" Type="http://schemas.openxmlformats.org/officeDocument/2006/relationships/hyperlink" Target="http://www.marinespecies.org/aphia.php?p=taxdetails&amp;id=149163" TargetMode="External"/><Relationship Id="rId143" Type="http://schemas.openxmlformats.org/officeDocument/2006/relationships/hyperlink" Target="http://www.marinespecies.org/aphia.php?p=taxdetails&amp;id=163624" TargetMode="External"/><Relationship Id="rId148" Type="http://schemas.openxmlformats.org/officeDocument/2006/relationships/hyperlink" Target="http://www.marinespecies.org/aphia.php?p=taxdetails&amp;id=149093" TargetMode="External"/><Relationship Id="rId164" Type="http://schemas.openxmlformats.org/officeDocument/2006/relationships/hyperlink" Target="http://www.marinespecies.org/aphia.php?p=taxdetails&amp;id=575737" TargetMode="External"/><Relationship Id="rId169" Type="http://schemas.openxmlformats.org/officeDocument/2006/relationships/hyperlink" Target="http://www.marinespecies.org/aphia.php?p=taxdetails&amp;id=661077" TargetMode="External"/><Relationship Id="rId185" Type="http://schemas.openxmlformats.org/officeDocument/2006/relationships/hyperlink" Target="http://www.marinespecies.org/aphia.php?p=taxdetails&amp;id=578342" TargetMode="External"/><Relationship Id="rId4" Type="http://schemas.openxmlformats.org/officeDocument/2006/relationships/hyperlink" Target="http://www.marinespecies.org/aphia.php?p=taxdetails&amp;id=177245" TargetMode="External"/><Relationship Id="rId9" Type="http://schemas.openxmlformats.org/officeDocument/2006/relationships/hyperlink" Target="http://www.marinespecies.org/aphia.php?p=taxdetails&amp;id=160601" TargetMode="External"/><Relationship Id="rId180" Type="http://schemas.openxmlformats.org/officeDocument/2006/relationships/hyperlink" Target="http://www.marinespecies.org/aphia.php?p=taxdetails&amp;id=1289276" TargetMode="External"/><Relationship Id="rId210" Type="http://schemas.openxmlformats.org/officeDocument/2006/relationships/hyperlink" Target="http://www.marinespecies.org/aphia.php?p=taxdetails&amp;id=418624" TargetMode="External"/><Relationship Id="rId215" Type="http://schemas.openxmlformats.org/officeDocument/2006/relationships/hyperlink" Target="http://www.marinespecies.org/aphia.php?p=taxdetails&amp;id=160588" TargetMode="External"/><Relationship Id="rId236" Type="http://schemas.openxmlformats.org/officeDocument/2006/relationships/hyperlink" Target="http://www.marinespecies.org/aphia.php?p=taxdetails&amp;id=232376" TargetMode="External"/><Relationship Id="rId26" Type="http://schemas.openxmlformats.org/officeDocument/2006/relationships/hyperlink" Target="http://www.marinespecies.org/aphia.php?p=taxdetails&amp;id=172682" TargetMode="External"/><Relationship Id="rId231" Type="http://schemas.openxmlformats.org/officeDocument/2006/relationships/hyperlink" Target="http://www.marinespecies.org/aphia.php?p=taxdetails&amp;id=1289276" TargetMode="External"/><Relationship Id="rId47" Type="http://schemas.openxmlformats.org/officeDocument/2006/relationships/hyperlink" Target="http://www.marinespecies.org/aphia.php?p=taxdetails&amp;id=576706" TargetMode="External"/><Relationship Id="rId68" Type="http://schemas.openxmlformats.org/officeDocument/2006/relationships/hyperlink" Target="http://www.marinespecies.org/aphia.php?p=taxdetails&amp;id=233805" TargetMode="External"/><Relationship Id="rId89" Type="http://schemas.openxmlformats.org/officeDocument/2006/relationships/hyperlink" Target="http://www.marinespecies.org/aphia.php?p=taxdetails&amp;id=555806" TargetMode="External"/><Relationship Id="rId112" Type="http://schemas.openxmlformats.org/officeDocument/2006/relationships/hyperlink" Target="http://www.marinespecies.org/aphia.php?p=taxdetails&amp;id=149163" TargetMode="External"/><Relationship Id="rId133" Type="http://schemas.openxmlformats.org/officeDocument/2006/relationships/hyperlink" Target="http://www.marinespecies.org/aphia.php?p=taxdetails&amp;id=172418" TargetMode="External"/><Relationship Id="rId154" Type="http://schemas.openxmlformats.org/officeDocument/2006/relationships/hyperlink" Target="http://www.marinespecies.org/aphia.php?p=taxdetails&amp;id=149004" TargetMode="External"/><Relationship Id="rId175" Type="http://schemas.openxmlformats.org/officeDocument/2006/relationships/hyperlink" Target="http://www.marinespecies.org/aphia.php?p=taxdetails&amp;id=164076" TargetMode="External"/><Relationship Id="rId196" Type="http://schemas.openxmlformats.org/officeDocument/2006/relationships/hyperlink" Target="http://www.marinespecies.org/aphia.php?p=taxdetails&amp;id=575733" TargetMode="External"/><Relationship Id="rId200" Type="http://schemas.openxmlformats.org/officeDocument/2006/relationships/hyperlink" Target="http://www.marinespecies.org/aphia.php?p=taxdetails&amp;id=375674" TargetMode="External"/><Relationship Id="rId16" Type="http://schemas.openxmlformats.org/officeDocument/2006/relationships/hyperlink" Target="http://www.marinespecies.org/aphia.php?p=taxdetails&amp;id=447750" TargetMode="External"/><Relationship Id="rId221" Type="http://schemas.openxmlformats.org/officeDocument/2006/relationships/hyperlink" Target="http://www.marinespecies.org/aphia.php?p=taxdetails&amp;id=450729" TargetMode="External"/><Relationship Id="rId242" Type="http://schemas.openxmlformats.org/officeDocument/2006/relationships/printerSettings" Target="../printerSettings/printerSettings4.bin"/><Relationship Id="rId37" Type="http://schemas.openxmlformats.org/officeDocument/2006/relationships/hyperlink" Target="http://www.marinespecies.org/aphia.php?p=taxdetails&amp;id=175319" TargetMode="External"/><Relationship Id="rId58" Type="http://schemas.openxmlformats.org/officeDocument/2006/relationships/hyperlink" Target="http://www.marinespecies.org/aphia.php?p=taxdetails&amp;id=17111" TargetMode="External"/><Relationship Id="rId79" Type="http://schemas.openxmlformats.org/officeDocument/2006/relationships/hyperlink" Target="http://www.marinespecies.org/aphia.php?p=taxdetails&amp;id=109831" TargetMode="External"/><Relationship Id="rId102" Type="http://schemas.openxmlformats.org/officeDocument/2006/relationships/hyperlink" Target="http://www.marinespecies.org/aphia.php?p=taxdetails&amp;id=109963" TargetMode="External"/><Relationship Id="rId123" Type="http://schemas.openxmlformats.org/officeDocument/2006/relationships/hyperlink" Target="http://www.marinespecies.org/aphia.php?p=taxdetails&amp;id=162998" TargetMode="External"/><Relationship Id="rId144" Type="http://schemas.openxmlformats.org/officeDocument/2006/relationships/hyperlink" Target="http://www.marinespecies.org/aphia.php?p=taxdetails&amp;id=578550" TargetMode="External"/><Relationship Id="rId90" Type="http://schemas.openxmlformats.org/officeDocument/2006/relationships/hyperlink" Target="http://www.marinespecies.org/aphia.php?p=taxdetails&amp;id=558764" TargetMode="External"/><Relationship Id="rId165" Type="http://schemas.openxmlformats.org/officeDocument/2006/relationships/hyperlink" Target="http://www.marinespecies.org/aphia.php?p=taxdetails&amp;id=163408" TargetMode="External"/><Relationship Id="rId186" Type="http://schemas.openxmlformats.org/officeDocument/2006/relationships/hyperlink" Target="http://www.marinespecies.org/aphia.php?p=taxdetails&amp;id=160543" TargetMode="External"/><Relationship Id="rId211" Type="http://schemas.openxmlformats.org/officeDocument/2006/relationships/hyperlink" Target="http://www.marinespecies.org/aphia.php?p=taxdetails&amp;id=478557" TargetMode="External"/><Relationship Id="rId232" Type="http://schemas.openxmlformats.org/officeDocument/2006/relationships/hyperlink" Target="http://www.marinespecies.org/aphia.php?p=taxdetails&amp;id=1289276" TargetMode="External"/><Relationship Id="rId27" Type="http://schemas.openxmlformats.org/officeDocument/2006/relationships/hyperlink" Target="http://www.marinespecies.org/aphia.php?p=taxdetails&amp;id=172682" TargetMode="External"/><Relationship Id="rId48" Type="http://schemas.openxmlformats.org/officeDocument/2006/relationships/hyperlink" Target="http://www.marinespecies.org/aphia.php?p=taxdetails&amp;id=576706" TargetMode="External"/><Relationship Id="rId69" Type="http://schemas.openxmlformats.org/officeDocument/2006/relationships/hyperlink" Target="http://www.marinespecies.org/aphia.php?p=taxdetails&amp;id=623576" TargetMode="External"/><Relationship Id="rId113" Type="http://schemas.openxmlformats.org/officeDocument/2006/relationships/hyperlink" Target="http://www.marinespecies.org/aphia.php?p=taxdetails&amp;id=149163" TargetMode="External"/><Relationship Id="rId134" Type="http://schemas.openxmlformats.org/officeDocument/2006/relationships/hyperlink" Target="http://www.marinespecies.org/aphia.php?p=taxdetails&amp;id=447739" TargetMode="External"/><Relationship Id="rId80" Type="http://schemas.openxmlformats.org/officeDocument/2006/relationships/hyperlink" Target="http://www.marinespecies.org/aphia.php?p=taxdetails&amp;id=109874" TargetMode="External"/><Relationship Id="rId155" Type="http://schemas.openxmlformats.org/officeDocument/2006/relationships/hyperlink" Target="http://www.marinespecies.org/aphia.php?p=taxdetails&amp;id=1379956" TargetMode="External"/><Relationship Id="rId176" Type="http://schemas.openxmlformats.org/officeDocument/2006/relationships/hyperlink" Target="http://www.marinespecies.org/aphia.php?p=taxdetails&amp;id=164076" TargetMode="External"/><Relationship Id="rId197" Type="http://schemas.openxmlformats.org/officeDocument/2006/relationships/hyperlink" Target="http://www.marinespecies.org/aphia.php?p=taxdetails&amp;id=160590" TargetMode="External"/><Relationship Id="rId201" Type="http://schemas.openxmlformats.org/officeDocument/2006/relationships/hyperlink" Target="http://www.marinespecies.org/aphia.php?p=taxdetails&amp;id=249722" TargetMode="External"/><Relationship Id="rId222" Type="http://schemas.openxmlformats.org/officeDocument/2006/relationships/hyperlink" Target="http://www.marinespecies.org/aphia.php?p=taxdetails&amp;id=149346" TargetMode="External"/><Relationship Id="rId243" Type="http://schemas.openxmlformats.org/officeDocument/2006/relationships/vmlDrawing" Target="../drawings/vmlDrawing2.vml"/><Relationship Id="rId17" Type="http://schemas.openxmlformats.org/officeDocument/2006/relationships/hyperlink" Target="http://www.marinespecies.org/aphia.php?p=taxdetails&amp;id=248115" TargetMode="External"/><Relationship Id="rId38" Type="http://schemas.openxmlformats.org/officeDocument/2006/relationships/hyperlink" Target="http://www.marinespecies.org/aphia.php?p=taxdetails&amp;id=175319" TargetMode="External"/><Relationship Id="rId59" Type="http://schemas.openxmlformats.org/officeDocument/2006/relationships/hyperlink" Target="http://www.marinespecies.org/aphia.php?p=taxdetails&amp;id=17111" TargetMode="External"/><Relationship Id="rId103" Type="http://schemas.openxmlformats.org/officeDocument/2006/relationships/hyperlink" Target="http://www.marinespecies.org/aphia.php?p=taxdetails&amp;id=109964" TargetMode="External"/><Relationship Id="rId124" Type="http://schemas.openxmlformats.org/officeDocument/2006/relationships/hyperlink" Target="http://www.marinespecies.org/aphia.php?p=taxdetails&amp;id=149191" TargetMode="External"/><Relationship Id="rId70" Type="http://schemas.openxmlformats.org/officeDocument/2006/relationships/hyperlink" Target="http://www.marinespecies.org/aphia.php?p=taxdetails&amp;id=687810" TargetMode="External"/><Relationship Id="rId91" Type="http://schemas.openxmlformats.org/officeDocument/2006/relationships/hyperlink" Target="http://www.marinespecies.org/aphia.php?p=taxdetails&amp;id=558764" TargetMode="External"/><Relationship Id="rId145" Type="http://schemas.openxmlformats.org/officeDocument/2006/relationships/hyperlink" Target="http://www.marinespecies.org/aphia.php?p=taxdetails&amp;id=555052" TargetMode="External"/><Relationship Id="rId166" Type="http://schemas.openxmlformats.org/officeDocument/2006/relationships/hyperlink" Target="http://www.marinespecies.org/aphia.php?p=taxdetails&amp;id=163408" TargetMode="External"/><Relationship Id="rId187" Type="http://schemas.openxmlformats.org/officeDocument/2006/relationships/hyperlink" Target="http://www.marinespecies.org/aphia.php?p=taxdetails&amp;id=160543" TargetMode="External"/><Relationship Id="rId1" Type="http://schemas.openxmlformats.org/officeDocument/2006/relationships/hyperlink" Target="http://www.marinespecies.org/aphia.php?p=taxdetails&amp;id=177245" TargetMode="External"/><Relationship Id="rId212" Type="http://schemas.openxmlformats.org/officeDocument/2006/relationships/hyperlink" Target="http://www.marinespecies.org/aphia.php?p=taxdetails&amp;id=162725" TargetMode="External"/><Relationship Id="rId233" Type="http://schemas.openxmlformats.org/officeDocument/2006/relationships/hyperlink" Target="http://www.marinespecies.org/aphia.php?p=taxdetails&amp;id=660753" TargetMode="External"/><Relationship Id="rId28" Type="http://schemas.openxmlformats.org/officeDocument/2006/relationships/hyperlink" Target="http://www.marinespecies.org/aphia.php?p=taxdetails&amp;id=612504" TargetMode="External"/><Relationship Id="rId49" Type="http://schemas.openxmlformats.org/officeDocument/2006/relationships/hyperlink" Target="http://www.marinespecies.org/aphia.php?p=taxdetails&amp;id=%20149152" TargetMode="External"/><Relationship Id="rId114" Type="http://schemas.openxmlformats.org/officeDocument/2006/relationships/hyperlink" Target="http://www.marinespecies.org/aphia.php?p=taxdetails&amp;id=149163" TargetMode="External"/><Relationship Id="rId60" Type="http://schemas.openxmlformats.org/officeDocument/2006/relationships/hyperlink" Target="http://www.marinespecies.org/aphia.php?p=taxdetails&amp;id=688227" TargetMode="External"/><Relationship Id="rId81" Type="http://schemas.openxmlformats.org/officeDocument/2006/relationships/hyperlink" Target="http://www.marinespecies.org/aphia.php?p=taxdetails&amp;id=163858" TargetMode="External"/><Relationship Id="rId135" Type="http://schemas.openxmlformats.org/officeDocument/2006/relationships/hyperlink" Target="http://www.marinespecies.org/aphia.php?p=taxdetails&amp;id=447739" TargetMode="External"/><Relationship Id="rId156" Type="http://schemas.openxmlformats.org/officeDocument/2006/relationships/hyperlink" Target="http://www.marinespecies.org/aphia.php?p=taxdetails&amp;id=1379956" TargetMode="External"/><Relationship Id="rId177" Type="http://schemas.openxmlformats.org/officeDocument/2006/relationships/hyperlink" Target="http://www.marinespecies.org/aphia.php?p=taxdetails&amp;id=1304627" TargetMode="External"/><Relationship Id="rId198" Type="http://schemas.openxmlformats.org/officeDocument/2006/relationships/hyperlink" Target="http://www.marinespecies.org/aphia.php?p=taxdetails&amp;id=160590" TargetMode="External"/><Relationship Id="rId202" Type="http://schemas.openxmlformats.org/officeDocument/2006/relationships/hyperlink" Target="http://www.marinespecies.org/aphia.php?p=taxdetails&amp;id=178207" TargetMode="External"/><Relationship Id="rId223" Type="http://schemas.openxmlformats.org/officeDocument/2006/relationships/hyperlink" Target="http://www.marinespecies.org/aphia.php?p=taxdetails&amp;id=149346" TargetMode="External"/><Relationship Id="rId244" Type="http://schemas.openxmlformats.org/officeDocument/2006/relationships/comments" Target="../comments2.xml"/><Relationship Id="rId18" Type="http://schemas.openxmlformats.org/officeDocument/2006/relationships/hyperlink" Target="http://www.marinespecies.org/aphia.php?p=taxdetails&amp;id=178933" TargetMode="External"/><Relationship Id="rId39" Type="http://schemas.openxmlformats.org/officeDocument/2006/relationships/hyperlink" Target="http://www.marinespecies.org/aphia.php?p=taxdetails&amp;id=175319" TargetMode="External"/><Relationship Id="rId50" Type="http://schemas.openxmlformats.org/officeDocument/2006/relationships/hyperlink" Target="http://www.marinespecies.org/aphia.php?p=taxdetails&amp;id=616373" TargetMode="External"/><Relationship Id="rId104" Type="http://schemas.openxmlformats.org/officeDocument/2006/relationships/hyperlink" Target="http://www.marinespecies.org/aphia.php?p=taxdetails&amp;id=109967" TargetMode="External"/><Relationship Id="rId125" Type="http://schemas.openxmlformats.org/officeDocument/2006/relationships/hyperlink" Target="http://www.marinespecies.org/aphia.php?p=taxdetails&amp;id=149191" TargetMode="External"/><Relationship Id="rId146" Type="http://schemas.openxmlformats.org/officeDocument/2006/relationships/hyperlink" Target="http://www.marinespecies.org/aphia.php?p=taxdetails&amp;id=555052" TargetMode="External"/><Relationship Id="rId167" Type="http://schemas.openxmlformats.org/officeDocument/2006/relationships/hyperlink" Target="http://www.marinespecies.org/aphia.php?p=taxdetails&amp;id=624255" TargetMode="External"/><Relationship Id="rId188" Type="http://schemas.openxmlformats.org/officeDocument/2006/relationships/hyperlink" Target="http://www.marinespecies.org/aphia.php?p=taxdetails&amp;id=572005" TargetMode="External"/><Relationship Id="rId71" Type="http://schemas.openxmlformats.org/officeDocument/2006/relationships/hyperlink" Target="http://www.marinespecies.org/aphia.php?p=taxdetails&amp;id=162935" TargetMode="External"/><Relationship Id="rId92" Type="http://schemas.openxmlformats.org/officeDocument/2006/relationships/hyperlink" Target="http://www.marinespecies.org/aphia.php?p=taxdetails&amp;id=558764" TargetMode="External"/><Relationship Id="rId213" Type="http://schemas.openxmlformats.org/officeDocument/2006/relationships/hyperlink" Target="http://www.marinespecies.org/aphia.php?p=taxdetails&amp;id=622903" TargetMode="External"/><Relationship Id="rId234" Type="http://schemas.openxmlformats.org/officeDocument/2006/relationships/hyperlink" Target="http://www.marinespecies.org/aphia.php?p=taxdetails&amp;id=110245" TargetMode="External"/><Relationship Id="rId2" Type="http://schemas.openxmlformats.org/officeDocument/2006/relationships/hyperlink" Target="http://www.marinespecies.org/aphia.php?p=taxdetails&amp;id=177245" TargetMode="External"/><Relationship Id="rId29" Type="http://schemas.openxmlformats.org/officeDocument/2006/relationships/hyperlink" Target="http://www.marinespecies.org/aphia.php?p=taxdetails&amp;id=160600" TargetMode="External"/><Relationship Id="rId40" Type="http://schemas.openxmlformats.org/officeDocument/2006/relationships/hyperlink" Target="http://www.marinespecies.org/aphia.php?p=taxdetails&amp;id=175319" TargetMode="External"/><Relationship Id="rId115" Type="http://schemas.openxmlformats.org/officeDocument/2006/relationships/hyperlink" Target="http://www.marinespecies.org/aphia.php?p=taxdetails&amp;id=149163" TargetMode="External"/><Relationship Id="rId136" Type="http://schemas.openxmlformats.org/officeDocument/2006/relationships/hyperlink" Target="http://www.marinespecies.org/aphia.php?p=taxdetails&amp;id=549205" TargetMode="External"/><Relationship Id="rId157" Type="http://schemas.openxmlformats.org/officeDocument/2006/relationships/hyperlink" Target="http://www.marinespecies.org/aphia.php?p=taxdetails&amp;id=1379956" TargetMode="External"/><Relationship Id="rId178" Type="http://schemas.openxmlformats.org/officeDocument/2006/relationships/hyperlink" Target="http://www.marinespecies.org/aphia.php?p=taxdetails&amp;id=1304627" TargetMode="External"/><Relationship Id="rId61" Type="http://schemas.openxmlformats.org/officeDocument/2006/relationships/hyperlink" Target="http://www.marinespecies.org/aphia.php?p=taxdetails&amp;id=149648" TargetMode="External"/><Relationship Id="rId82" Type="http://schemas.openxmlformats.org/officeDocument/2006/relationships/hyperlink" Target="http://www.marinespecies.org/aphia.php?p=taxdetails&amp;id=233093" TargetMode="External"/><Relationship Id="rId199" Type="http://schemas.openxmlformats.org/officeDocument/2006/relationships/hyperlink" Target="http://www.marinespecies.org/aphia.php?p=taxdetails&amp;id=160590" TargetMode="External"/><Relationship Id="rId203" Type="http://schemas.openxmlformats.org/officeDocument/2006/relationships/hyperlink" Target="http://www.marinespecies.org/aphia.php?p=taxdetails&amp;id=178207" TargetMode="External"/><Relationship Id="rId19" Type="http://schemas.openxmlformats.org/officeDocument/2006/relationships/hyperlink" Target="http://www.marinespecies.org/aphia.php?p=taxdetails&amp;id=178933" TargetMode="External"/><Relationship Id="rId224" Type="http://schemas.openxmlformats.org/officeDocument/2006/relationships/hyperlink" Target="http://www.marinespecies.org/aphia.php?p=taxdetails&amp;id=180420" TargetMode="External"/><Relationship Id="rId30" Type="http://schemas.openxmlformats.org/officeDocument/2006/relationships/hyperlink" Target="http://www.marinespecies.org/aphia.php?p=taxdetails&amp;id=160600" TargetMode="External"/><Relationship Id="rId105" Type="http://schemas.openxmlformats.org/officeDocument/2006/relationships/hyperlink" Target="http://www.marinespecies.org/aphia.php?p=taxdetails&amp;id=109982" TargetMode="External"/><Relationship Id="rId126" Type="http://schemas.openxmlformats.org/officeDocument/2006/relationships/hyperlink" Target="http://www.marinespecies.org/aphia.php?p=taxdetails&amp;id=163682" TargetMode="External"/><Relationship Id="rId147" Type="http://schemas.openxmlformats.org/officeDocument/2006/relationships/hyperlink" Target="http://www.marinespecies.org/aphia.php?p=taxdetails&amp;id=149093" TargetMode="External"/><Relationship Id="rId168" Type="http://schemas.openxmlformats.org/officeDocument/2006/relationships/hyperlink" Target="http://www.marinespecies.org/aphia.php?p=taxdetails&amp;id=248171" TargetMode="External"/><Relationship Id="rId51" Type="http://schemas.openxmlformats.org/officeDocument/2006/relationships/hyperlink" Target="http://www.marinespecies.org/aphia.php?p=taxdetails&amp;id=576706" TargetMode="External"/><Relationship Id="rId72" Type="http://schemas.openxmlformats.org/officeDocument/2006/relationships/hyperlink" Target="http://www.marinespecies.org/aphia.php?p=taxdetails&amp;id=162935" TargetMode="External"/><Relationship Id="rId93" Type="http://schemas.openxmlformats.org/officeDocument/2006/relationships/hyperlink" Target="http://www.marinespecies.org/aphia.php?p=taxdetails&amp;id=558764" TargetMode="External"/><Relationship Id="rId189" Type="http://schemas.openxmlformats.org/officeDocument/2006/relationships/hyperlink" Target="http://www.marinespecies.org/aphia.php?p=taxdetails&amp;id=622903" TargetMode="External"/><Relationship Id="rId3" Type="http://schemas.openxmlformats.org/officeDocument/2006/relationships/hyperlink" Target="http://www.marinespecies.org/aphia.php?p=taxdetails&amp;id=177245" TargetMode="External"/><Relationship Id="rId214" Type="http://schemas.openxmlformats.org/officeDocument/2006/relationships/hyperlink" Target="http://www.marinespecies.org/aphia.php?p=taxdetails&amp;id=160588" TargetMode="External"/><Relationship Id="rId235" Type="http://schemas.openxmlformats.org/officeDocument/2006/relationships/hyperlink" Target="http://www.marinespecies.org/aphia.php?p=taxdetails&amp;id=600817" TargetMode="External"/><Relationship Id="rId116" Type="http://schemas.openxmlformats.org/officeDocument/2006/relationships/hyperlink" Target="http://www.marinespecies.org/aphia.php?p=taxdetails&amp;id=149163" TargetMode="External"/><Relationship Id="rId137" Type="http://schemas.openxmlformats.org/officeDocument/2006/relationships/hyperlink" Target="http://www.marinespecies.org/aphia.php?p=taxdetails&amp;id=549205" TargetMode="External"/><Relationship Id="rId158" Type="http://schemas.openxmlformats.org/officeDocument/2006/relationships/hyperlink" Target="http://www.marinespecies.org/aphia.php?p=taxdetails&amp;id=625389" TargetMode="External"/><Relationship Id="rId20" Type="http://schemas.openxmlformats.org/officeDocument/2006/relationships/hyperlink" Target="http://www.marinespecies.org/aphia.php?p=taxdetails&amp;id=178933" TargetMode="External"/><Relationship Id="rId41" Type="http://schemas.openxmlformats.org/officeDocument/2006/relationships/hyperlink" Target="http://www.marinespecies.org/aphia.php?p=taxdetails&amp;id=624955" TargetMode="External"/><Relationship Id="rId62" Type="http://schemas.openxmlformats.org/officeDocument/2006/relationships/hyperlink" Target="http://www.marinespecies.org/aphia.php?p=taxdetails&amp;id=149494" TargetMode="External"/><Relationship Id="rId83" Type="http://schemas.openxmlformats.org/officeDocument/2006/relationships/hyperlink" Target="http://www.marinespecies.org/aphia.php?p=taxdetails&amp;id=110172" TargetMode="External"/><Relationship Id="rId179" Type="http://schemas.openxmlformats.org/officeDocument/2006/relationships/hyperlink" Target="http://www.marinespecies.org/aphia.php?p=taxdetails&amp;id=1289276" TargetMode="External"/><Relationship Id="rId190" Type="http://schemas.openxmlformats.org/officeDocument/2006/relationships/hyperlink" Target="http://www.marinespecies.org/aphia.php?p=taxdetails&amp;id=248127" TargetMode="External"/><Relationship Id="rId204" Type="http://schemas.openxmlformats.org/officeDocument/2006/relationships/hyperlink" Target="http://www.marinespecies.org/aphia.php?p=taxdetails&amp;id=345491" TargetMode="External"/><Relationship Id="rId225" Type="http://schemas.openxmlformats.org/officeDocument/2006/relationships/hyperlink" Target="http://www.marinespecies.org/aphia.php?p=taxdetails&amp;id=1804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IT3522"/>
  <sheetViews>
    <sheetView tabSelected="1" zoomScale="115" zoomScaleNormal="115" workbookViewId="0">
      <pane ySplit="1" topLeftCell="A2" activePane="bottomLeft" state="frozen"/>
      <selection pane="bottomLeft"/>
    </sheetView>
  </sheetViews>
  <sheetFormatPr defaultColWidth="9.140625" defaultRowHeight="24.95" customHeight="1"/>
  <cols>
    <col min="1" max="1" width="16.5703125" style="222" customWidth="1"/>
    <col min="2" max="2" width="16.140625" style="222" customWidth="1"/>
    <col min="3" max="3" width="15.5703125" style="222" customWidth="1"/>
    <col min="4" max="4" width="17.5703125" style="252" customWidth="1"/>
    <col min="5" max="5" width="26.140625" style="252" customWidth="1"/>
    <col min="6" max="6" width="7.42578125" style="222" customWidth="1"/>
    <col min="7" max="7" width="8" style="222" customWidth="1"/>
    <col min="8" max="8" width="18.42578125" style="222" customWidth="1"/>
    <col min="9" max="9" width="8.42578125" style="230" customWidth="1"/>
    <col min="10" max="10" width="9.140625" style="558" customWidth="1"/>
    <col min="11" max="11" width="5" style="246" customWidth="1"/>
    <col min="12" max="12" width="19.42578125" style="222" customWidth="1"/>
    <col min="13" max="13" width="15" style="222" customWidth="1"/>
    <col min="14" max="14" width="10.5703125" style="246" customWidth="1"/>
    <col min="15" max="15" width="2.5703125" style="246" customWidth="1"/>
    <col min="16" max="16" width="4.5703125" style="246" customWidth="1"/>
    <col min="17" max="17" width="10" style="246" customWidth="1"/>
    <col min="18" max="18" width="11.140625" style="388" customWidth="1"/>
    <col min="19" max="19" width="5.42578125" style="247" customWidth="1"/>
    <col min="20" max="20" width="4" style="248" customWidth="1"/>
    <col min="21" max="21" width="5.5703125" style="248" customWidth="1"/>
    <col min="22" max="22" width="6.140625" style="247" customWidth="1"/>
    <col min="23" max="23" width="6.5703125" style="247" customWidth="1"/>
    <col min="24" max="24" width="5.5703125" style="247" customWidth="1"/>
    <col min="25" max="25" width="6" style="248" customWidth="1"/>
    <col min="26" max="26" width="13.42578125" style="1263" customWidth="1"/>
    <col min="27" max="27" width="12.28515625" style="1039" customWidth="1"/>
    <col min="28" max="28" width="7.5703125" style="218" customWidth="1"/>
    <col min="29" max="29" width="8" style="247" customWidth="1"/>
    <col min="30" max="30" width="13.85546875" style="1270" customWidth="1"/>
    <col min="31" max="31" width="14" style="1041" customWidth="1"/>
    <col min="32" max="32" width="10.85546875" style="222" customWidth="1"/>
    <col min="33" max="33" width="64.85546875" style="222" customWidth="1"/>
    <col min="34" max="34" width="15.5703125" style="222" customWidth="1"/>
    <col min="35" max="35" width="14.85546875" style="222" customWidth="1"/>
    <col min="36" max="36" width="52.140625" style="365" customWidth="1"/>
    <col min="37" max="50" width="9.140625" style="222"/>
    <col min="51" max="51" width="41.5703125" style="324" customWidth="1"/>
    <col min="52" max="52" width="15.5703125" style="324" customWidth="1"/>
    <col min="53" max="53" width="68.5703125" style="324" customWidth="1"/>
    <col min="54" max="16384" width="9.140625" style="222"/>
  </cols>
  <sheetData>
    <row r="1" spans="1:53" s="245" customFormat="1" ht="71.45" customHeight="1">
      <c r="A1" s="320" t="s">
        <v>272</v>
      </c>
      <c r="B1" s="320" t="s">
        <v>273</v>
      </c>
      <c r="C1" s="320" t="s">
        <v>274</v>
      </c>
      <c r="D1" s="320" t="s">
        <v>5724</v>
      </c>
      <c r="E1" s="320" t="s">
        <v>275</v>
      </c>
      <c r="F1" s="320" t="s">
        <v>276</v>
      </c>
      <c r="G1" s="320" t="s">
        <v>277</v>
      </c>
      <c r="H1" s="320" t="s">
        <v>278</v>
      </c>
      <c r="I1" s="321" t="s">
        <v>279</v>
      </c>
      <c r="J1" s="553" t="s">
        <v>280</v>
      </c>
      <c r="K1" s="322" t="s">
        <v>281</v>
      </c>
      <c r="L1" s="239" t="s">
        <v>4484</v>
      </c>
      <c r="M1" s="238" t="s">
        <v>282</v>
      </c>
      <c r="N1" s="240" t="s">
        <v>283</v>
      </c>
      <c r="O1" s="240" t="s">
        <v>284</v>
      </c>
      <c r="P1" s="240" t="s">
        <v>4485</v>
      </c>
      <c r="Q1" s="238" t="s">
        <v>285</v>
      </c>
      <c r="R1" s="241" t="s">
        <v>4486</v>
      </c>
      <c r="S1" s="242" t="s">
        <v>286</v>
      </c>
      <c r="T1" s="238" t="s">
        <v>287</v>
      </c>
      <c r="U1" s="238" t="s">
        <v>288</v>
      </c>
      <c r="V1" s="242" t="s">
        <v>289</v>
      </c>
      <c r="W1" s="242" t="s">
        <v>290</v>
      </c>
      <c r="X1" s="242" t="s">
        <v>291</v>
      </c>
      <c r="Y1" s="238" t="s">
        <v>5916</v>
      </c>
      <c r="Z1" s="1262" t="s">
        <v>8972</v>
      </c>
      <c r="AA1" s="1261" t="s">
        <v>8957</v>
      </c>
      <c r="AB1" s="243" t="s">
        <v>292</v>
      </c>
      <c r="AC1" s="242" t="s">
        <v>4487</v>
      </c>
      <c r="AD1" s="1262" t="s">
        <v>8973</v>
      </c>
      <c r="AE1" s="1261" t="s">
        <v>4488</v>
      </c>
      <c r="AF1" s="244" t="s">
        <v>4489</v>
      </c>
      <c r="AG1" s="238" t="s">
        <v>4490</v>
      </c>
      <c r="AH1" s="238" t="s">
        <v>4491</v>
      </c>
      <c r="AI1" s="238" t="s">
        <v>5905</v>
      </c>
      <c r="AJ1" s="650" t="s">
        <v>8095</v>
      </c>
      <c r="AY1" s="320"/>
      <c r="AZ1" s="323"/>
      <c r="BA1" s="323"/>
    </row>
    <row r="2" spans="1:53" s="837" customFormat="1" ht="13.35" customHeight="1">
      <c r="A2" s="836" t="s">
        <v>8823</v>
      </c>
      <c r="B2" s="836" t="s">
        <v>5975</v>
      </c>
      <c r="C2" s="836" t="s">
        <v>295</v>
      </c>
      <c r="D2" s="1032" t="s">
        <v>324</v>
      </c>
      <c r="E2" s="1033" t="s">
        <v>296</v>
      </c>
      <c r="F2" s="1034"/>
      <c r="G2" s="1034"/>
      <c r="H2" s="1035" t="s">
        <v>6417</v>
      </c>
      <c r="I2" s="837">
        <v>146563</v>
      </c>
      <c r="J2" s="1036" t="s">
        <v>297</v>
      </c>
      <c r="K2" s="1037" t="s">
        <v>298</v>
      </c>
      <c r="L2" s="1035" t="s">
        <v>299</v>
      </c>
      <c r="M2" s="836" t="s">
        <v>300</v>
      </c>
      <c r="N2" s="1037">
        <v>1</v>
      </c>
      <c r="O2" s="1037"/>
      <c r="P2" s="1037"/>
      <c r="Q2" s="1037" t="s">
        <v>301</v>
      </c>
      <c r="R2" s="1038" t="s">
        <v>302</v>
      </c>
      <c r="S2" s="1039"/>
      <c r="T2" s="1039"/>
      <c r="U2" s="1039"/>
      <c r="V2" s="1039"/>
      <c r="W2" s="1039">
        <v>0.85</v>
      </c>
      <c r="X2" s="1039"/>
      <c r="Y2" s="1046">
        <v>1</v>
      </c>
      <c r="Z2" s="1263">
        <f>3.14/6*W2^3*Y2</f>
        <v>0.3213920833333333</v>
      </c>
      <c r="AA2" s="1046">
        <f>IF(Z2&gt;=1,ROUND(Z2,0),ROUND(Z2,2))</f>
        <v>0.32</v>
      </c>
      <c r="AB2" s="1035"/>
      <c r="AC2" s="1047"/>
      <c r="AD2" s="1263">
        <f>0.216*POWER(Z2/Y2,0.939)*Y2</f>
        <v>7.4397746381483665E-2</v>
      </c>
      <c r="AE2" s="1046">
        <f>IF(AD2&gt;=1,ROUND(AD2,0),ROUND(AD2,2))</f>
        <v>7.0000000000000007E-2</v>
      </c>
      <c r="AF2" s="1035"/>
      <c r="AG2" s="836" t="s">
        <v>8827</v>
      </c>
      <c r="AH2" s="836"/>
      <c r="AI2" s="1084" t="s">
        <v>275</v>
      </c>
      <c r="AJ2" s="1052" t="s">
        <v>8047</v>
      </c>
      <c r="AK2" s="836"/>
      <c r="AY2" s="838"/>
      <c r="AZ2" s="838"/>
      <c r="BA2" s="838"/>
    </row>
    <row r="3" spans="1:53" s="837" customFormat="1" ht="13.35" customHeight="1">
      <c r="A3" s="836" t="s">
        <v>8823</v>
      </c>
      <c r="B3" s="836" t="s">
        <v>5975</v>
      </c>
      <c r="C3" s="836" t="s">
        <v>295</v>
      </c>
      <c r="D3" s="1032" t="s">
        <v>324</v>
      </c>
      <c r="E3" s="1033" t="s">
        <v>296</v>
      </c>
      <c r="F3" s="1034"/>
      <c r="G3" s="1034"/>
      <c r="H3" s="1035" t="s">
        <v>6417</v>
      </c>
      <c r="I3" s="837">
        <v>146563</v>
      </c>
      <c r="J3" s="1043" t="s">
        <v>297</v>
      </c>
      <c r="K3" s="1037" t="s">
        <v>298</v>
      </c>
      <c r="L3" s="1035" t="s">
        <v>299</v>
      </c>
      <c r="M3" s="836" t="s">
        <v>300</v>
      </c>
      <c r="N3" s="1037">
        <v>2</v>
      </c>
      <c r="O3" s="1037"/>
      <c r="P3" s="1037"/>
      <c r="Q3" s="1037" t="s">
        <v>304</v>
      </c>
      <c r="R3" s="1038" t="s">
        <v>302</v>
      </c>
      <c r="S3" s="1039"/>
      <c r="T3" s="1039"/>
      <c r="U3" s="1039"/>
      <c r="V3" s="1039"/>
      <c r="W3" s="1039">
        <v>0.85</v>
      </c>
      <c r="X3" s="1039"/>
      <c r="Y3" s="1046">
        <v>20</v>
      </c>
      <c r="Z3" s="1263">
        <f>3.14/6*W3^3*Y3</f>
        <v>6.4278416666666658</v>
      </c>
      <c r="AA3" s="1046">
        <f>IF(Z3&gt;=1,ROUND(Z3,0),ROUND(Z3,2))</f>
        <v>6</v>
      </c>
      <c r="AB3" s="1035"/>
      <c r="AC3" s="1047"/>
      <c r="AD3" s="1263">
        <f>0.216*POWER(Z3/Y3,0.939)*Y3</f>
        <v>1.4879549276296733</v>
      </c>
      <c r="AE3" s="1046">
        <f>IF(AD3&gt;=1,ROUND(AD3,0),ROUND(AD3,2))</f>
        <v>1</v>
      </c>
      <c r="AF3" s="1035" t="s">
        <v>303</v>
      </c>
      <c r="AG3" s="836" t="s">
        <v>8827</v>
      </c>
      <c r="AH3" s="836"/>
      <c r="AI3" s="1084" t="s">
        <v>275</v>
      </c>
      <c r="AJ3" s="1052" t="s">
        <v>8047</v>
      </c>
      <c r="AK3" s="836"/>
      <c r="AY3" s="838"/>
      <c r="AZ3" s="838"/>
      <c r="BA3" s="838"/>
    </row>
    <row r="4" spans="1:53" s="837" customFormat="1" ht="13.35" customHeight="1">
      <c r="A4" s="836" t="s">
        <v>8823</v>
      </c>
      <c r="B4" s="836" t="s">
        <v>5975</v>
      </c>
      <c r="C4" s="836" t="s">
        <v>295</v>
      </c>
      <c r="D4" s="1032" t="s">
        <v>324</v>
      </c>
      <c r="E4" s="1033" t="s">
        <v>296</v>
      </c>
      <c r="F4" s="1034"/>
      <c r="G4" s="1034"/>
      <c r="H4" s="1035" t="s">
        <v>6417</v>
      </c>
      <c r="I4" s="837">
        <v>146563</v>
      </c>
      <c r="J4" s="1043" t="s">
        <v>297</v>
      </c>
      <c r="K4" s="1037" t="s">
        <v>298</v>
      </c>
      <c r="L4" s="1035" t="s">
        <v>299</v>
      </c>
      <c r="M4" s="836" t="s">
        <v>300</v>
      </c>
      <c r="N4" s="1037">
        <v>3</v>
      </c>
      <c r="O4" s="1037"/>
      <c r="P4" s="1037"/>
      <c r="Q4" s="1037" t="s">
        <v>304</v>
      </c>
      <c r="R4" s="1038" t="s">
        <v>302</v>
      </c>
      <c r="S4" s="1039"/>
      <c r="T4" s="1039"/>
      <c r="U4" s="1039"/>
      <c r="V4" s="1039"/>
      <c r="W4" s="1039">
        <v>0.85</v>
      </c>
      <c r="X4" s="1039"/>
      <c r="Y4" s="1046">
        <v>50</v>
      </c>
      <c r="Z4" s="1263">
        <f>3.14/6*W4^3*Y4</f>
        <v>16.069604166666664</v>
      </c>
      <c r="AA4" s="1046">
        <f>IF(Z4&gt;=1,ROUND(Z4,0),ROUND(Z4,2))</f>
        <v>16</v>
      </c>
      <c r="AB4" s="1035"/>
      <c r="AC4" s="1047"/>
      <c r="AD4" s="1263">
        <f>0.216*POWER(Z4/Y4,0.939)*Y4</f>
        <v>3.719887319074183</v>
      </c>
      <c r="AE4" s="1046">
        <f>IF(AD4&gt;=1,ROUND(AD4,0),ROUND(AD4,2))</f>
        <v>4</v>
      </c>
      <c r="AF4" s="1035" t="s">
        <v>303</v>
      </c>
      <c r="AG4" s="836" t="s">
        <v>8827</v>
      </c>
      <c r="AH4" s="836"/>
      <c r="AI4" s="1084" t="s">
        <v>275</v>
      </c>
      <c r="AJ4" s="1052" t="s">
        <v>8047</v>
      </c>
      <c r="AK4" s="836"/>
      <c r="AY4" s="838"/>
      <c r="AZ4" s="838"/>
      <c r="BA4" s="838"/>
    </row>
    <row r="5" spans="1:53" s="836" customFormat="1" ht="13.35" customHeight="1">
      <c r="A5" s="836" t="s">
        <v>8823</v>
      </c>
      <c r="B5" s="836" t="s">
        <v>5975</v>
      </c>
      <c r="C5" s="836" t="s">
        <v>295</v>
      </c>
      <c r="D5" s="1032" t="s">
        <v>324</v>
      </c>
      <c r="E5" s="1033" t="s">
        <v>296</v>
      </c>
      <c r="F5" s="1034"/>
      <c r="G5" s="1034"/>
      <c r="H5" s="1035" t="s">
        <v>6417</v>
      </c>
      <c r="I5" s="837">
        <v>146563</v>
      </c>
      <c r="J5" s="1043" t="s">
        <v>297</v>
      </c>
      <c r="K5" s="1037" t="s">
        <v>298</v>
      </c>
      <c r="L5" s="1035" t="s">
        <v>299</v>
      </c>
      <c r="M5" s="836" t="s">
        <v>300</v>
      </c>
      <c r="N5" s="1037">
        <v>4</v>
      </c>
      <c r="O5" s="1037"/>
      <c r="P5" s="1037"/>
      <c r="Q5" s="1037" t="s">
        <v>304</v>
      </c>
      <c r="R5" s="1038" t="s">
        <v>302</v>
      </c>
      <c r="S5" s="1039"/>
      <c r="T5" s="1039"/>
      <c r="U5" s="1039"/>
      <c r="V5" s="1039"/>
      <c r="W5" s="1039">
        <v>0.85</v>
      </c>
      <c r="X5" s="1039"/>
      <c r="Y5" s="1046">
        <v>100</v>
      </c>
      <c r="Z5" s="1263">
        <f>3.14/6*W5^3*Y5</f>
        <v>32.139208333333329</v>
      </c>
      <c r="AA5" s="1046">
        <f>IF(Z5&gt;=1,ROUND(Z5,0),ROUND(Z5,2))</f>
        <v>32</v>
      </c>
      <c r="AB5" s="1035"/>
      <c r="AC5" s="1047"/>
      <c r="AD5" s="1263">
        <f>0.216*POWER(Z5/Y5,0.939)*Y5</f>
        <v>7.439774638148366</v>
      </c>
      <c r="AE5" s="1046">
        <f>IF(AD5&gt;=1,ROUND(AD5,0),ROUND(AD5,2))</f>
        <v>7</v>
      </c>
      <c r="AF5" s="1035" t="s">
        <v>303</v>
      </c>
      <c r="AG5" s="836" t="s">
        <v>8827</v>
      </c>
      <c r="AI5" s="1084" t="s">
        <v>275</v>
      </c>
      <c r="AJ5" s="1052" t="s">
        <v>8047</v>
      </c>
      <c r="AY5" s="838"/>
      <c r="AZ5" s="838"/>
      <c r="BA5" s="838"/>
    </row>
    <row r="6" spans="1:53" s="837" customFormat="1" ht="13.35" customHeight="1">
      <c r="A6" s="836" t="s">
        <v>8823</v>
      </c>
      <c r="B6" s="836" t="s">
        <v>5975</v>
      </c>
      <c r="C6" s="836" t="s">
        <v>295</v>
      </c>
      <c r="D6" s="1032" t="s">
        <v>324</v>
      </c>
      <c r="E6" s="1033" t="s">
        <v>296</v>
      </c>
      <c r="F6" s="1034"/>
      <c r="G6" s="1034"/>
      <c r="H6" s="1035" t="s">
        <v>6417</v>
      </c>
      <c r="I6" s="837">
        <v>146563</v>
      </c>
      <c r="J6" s="1043" t="s">
        <v>297</v>
      </c>
      <c r="K6" s="1037" t="s">
        <v>298</v>
      </c>
      <c r="L6" s="1035" t="s">
        <v>299</v>
      </c>
      <c r="M6" s="836" t="s">
        <v>300</v>
      </c>
      <c r="N6" s="1037">
        <v>5</v>
      </c>
      <c r="O6" s="1037"/>
      <c r="P6" s="1037"/>
      <c r="Q6" s="1037" t="s">
        <v>304</v>
      </c>
      <c r="R6" s="1038" t="s">
        <v>302</v>
      </c>
      <c r="S6" s="1039"/>
      <c r="T6" s="1039"/>
      <c r="U6" s="1039"/>
      <c r="V6" s="1039"/>
      <c r="W6" s="1039">
        <v>0.85</v>
      </c>
      <c r="X6" s="1039"/>
      <c r="Y6" s="1046">
        <v>200</v>
      </c>
      <c r="Z6" s="1263">
        <f>3.14/6*W6^3*Y6</f>
        <v>64.278416666666658</v>
      </c>
      <c r="AA6" s="1046">
        <f>IF(Z6&gt;=1,ROUND(Z6,0),ROUND(Z6,2))</f>
        <v>64</v>
      </c>
      <c r="AB6" s="1035"/>
      <c r="AC6" s="1047"/>
      <c r="AD6" s="1263">
        <f>0.216*POWER(Z6/Y6,0.939)*Y6</f>
        <v>14.879549276296732</v>
      </c>
      <c r="AE6" s="1046">
        <f>IF(AD6&gt;=1,ROUND(AD6,0),ROUND(AD6,2))</f>
        <v>15</v>
      </c>
      <c r="AF6" s="1035" t="s">
        <v>303</v>
      </c>
      <c r="AG6" s="836" t="s">
        <v>8827</v>
      </c>
      <c r="AH6" s="836"/>
      <c r="AI6" s="1084" t="s">
        <v>275</v>
      </c>
      <c r="AJ6" s="1052" t="s">
        <v>8047</v>
      </c>
      <c r="AK6" s="836"/>
      <c r="AY6" s="838"/>
      <c r="AZ6" s="838"/>
      <c r="BA6" s="838"/>
    </row>
    <row r="7" spans="1:53" s="837" customFormat="1" ht="13.35" customHeight="1">
      <c r="A7" s="836" t="s">
        <v>8823</v>
      </c>
      <c r="B7" s="836" t="s">
        <v>5975</v>
      </c>
      <c r="C7" s="836" t="s">
        <v>295</v>
      </c>
      <c r="D7" s="1032" t="s">
        <v>324</v>
      </c>
      <c r="E7" s="1033" t="s">
        <v>296</v>
      </c>
      <c r="F7" s="1034"/>
      <c r="G7" s="1034"/>
      <c r="H7" s="1035" t="s">
        <v>6417</v>
      </c>
      <c r="I7" s="837">
        <v>146563</v>
      </c>
      <c r="J7" s="1043" t="s">
        <v>297</v>
      </c>
      <c r="K7" s="1037" t="s">
        <v>298</v>
      </c>
      <c r="L7" s="1035" t="s">
        <v>299</v>
      </c>
      <c r="M7" s="836" t="s">
        <v>300</v>
      </c>
      <c r="N7" s="1037">
        <v>6</v>
      </c>
      <c r="O7" s="1037"/>
      <c r="P7" s="1037"/>
      <c r="Q7" s="1037" t="s">
        <v>304</v>
      </c>
      <c r="R7" s="1038" t="s">
        <v>302</v>
      </c>
      <c r="S7" s="1039"/>
      <c r="T7" s="1039"/>
      <c r="U7" s="1039"/>
      <c r="V7" s="1039"/>
      <c r="W7" s="1039">
        <v>0.85</v>
      </c>
      <c r="X7" s="1039"/>
      <c r="Y7" s="1046">
        <v>400</v>
      </c>
      <c r="Z7" s="1263">
        <f>3.14/6*W7^3*Y7</f>
        <v>128.55683333333332</v>
      </c>
      <c r="AA7" s="1046">
        <f>IF(Z7&gt;=1,ROUND(Z7,0),ROUND(Z7,2))</f>
        <v>129</v>
      </c>
      <c r="AB7" s="1035"/>
      <c r="AC7" s="1047"/>
      <c r="AD7" s="1263">
        <f>0.216*POWER(Z7/Y7,0.939)*Y7</f>
        <v>29.759098552593464</v>
      </c>
      <c r="AE7" s="1046">
        <f>IF(AD7&gt;=1,ROUND(AD7,0),ROUND(AD7,2))</f>
        <v>30</v>
      </c>
      <c r="AF7" s="1035" t="s">
        <v>303</v>
      </c>
      <c r="AG7" s="836" t="s">
        <v>8827</v>
      </c>
      <c r="AH7" s="836"/>
      <c r="AI7" s="1084" t="s">
        <v>275</v>
      </c>
      <c r="AJ7" s="1052" t="s">
        <v>8047</v>
      </c>
      <c r="AK7" s="836"/>
      <c r="AY7" s="838"/>
      <c r="AZ7" s="838"/>
      <c r="BA7" s="838"/>
    </row>
    <row r="8" spans="1:53" s="837" customFormat="1" ht="13.35" customHeight="1">
      <c r="A8" s="836" t="s">
        <v>8823</v>
      </c>
      <c r="B8" s="836" t="s">
        <v>5975</v>
      </c>
      <c r="C8" s="836" t="s">
        <v>295</v>
      </c>
      <c r="D8" s="1032" t="s">
        <v>324</v>
      </c>
      <c r="E8" s="1033" t="s">
        <v>296</v>
      </c>
      <c r="F8" s="1034"/>
      <c r="G8" s="1034"/>
      <c r="H8" s="1035" t="s">
        <v>6417</v>
      </c>
      <c r="I8" s="837">
        <v>146563</v>
      </c>
      <c r="J8" s="1036" t="s">
        <v>297</v>
      </c>
      <c r="K8" s="1037" t="s">
        <v>298</v>
      </c>
      <c r="L8" s="1035" t="s">
        <v>299</v>
      </c>
      <c r="M8" s="836" t="s">
        <v>300</v>
      </c>
      <c r="N8" s="1037">
        <v>7</v>
      </c>
      <c r="O8" s="1037"/>
      <c r="P8" s="1037"/>
      <c r="Q8" s="1037" t="s">
        <v>304</v>
      </c>
      <c r="R8" s="1038" t="s">
        <v>302</v>
      </c>
      <c r="S8" s="1039"/>
      <c r="T8" s="1039"/>
      <c r="U8" s="1039"/>
      <c r="V8" s="1039"/>
      <c r="W8" s="1039">
        <v>0.85</v>
      </c>
      <c r="X8" s="1039"/>
      <c r="Y8" s="1046">
        <v>600</v>
      </c>
      <c r="Z8" s="1263">
        <f>3.14/6*W8^3*Y8</f>
        <v>192.83524999999997</v>
      </c>
      <c r="AA8" s="1046">
        <f>IF(Z8&gt;=1,ROUND(Z8,0),ROUND(Z8,2))</f>
        <v>193</v>
      </c>
      <c r="AB8" s="1035"/>
      <c r="AC8" s="1047"/>
      <c r="AD8" s="1263">
        <f>0.216*POWER(Z8/Y8,0.939)*Y8</f>
        <v>44.6386478288902</v>
      </c>
      <c r="AE8" s="1046">
        <f>IF(AD8&gt;=1,ROUND(AD8,0),ROUND(AD8,2))</f>
        <v>45</v>
      </c>
      <c r="AF8" s="1035" t="s">
        <v>303</v>
      </c>
      <c r="AG8" s="836" t="s">
        <v>8827</v>
      </c>
      <c r="AH8" s="836"/>
      <c r="AI8" s="1084" t="s">
        <v>275</v>
      </c>
      <c r="AJ8" s="1052" t="s">
        <v>8047</v>
      </c>
      <c r="AK8" s="836"/>
      <c r="AY8" s="838"/>
      <c r="AZ8" s="838"/>
      <c r="BA8" s="838"/>
    </row>
    <row r="9" spans="1:53" s="836" customFormat="1" ht="13.35" customHeight="1">
      <c r="A9" s="836" t="s">
        <v>8823</v>
      </c>
      <c r="B9" s="836" t="s">
        <v>5975</v>
      </c>
      <c r="C9" s="836" t="s">
        <v>295</v>
      </c>
      <c r="D9" s="1032" t="s">
        <v>324</v>
      </c>
      <c r="E9" s="1033" t="s">
        <v>305</v>
      </c>
      <c r="F9" s="1034"/>
      <c r="G9" s="1034"/>
      <c r="H9" s="1035" t="s">
        <v>306</v>
      </c>
      <c r="I9" s="837">
        <v>146564</v>
      </c>
      <c r="J9" s="1051" t="s">
        <v>307</v>
      </c>
      <c r="K9" s="1037" t="s">
        <v>298</v>
      </c>
      <c r="L9" s="1035" t="s">
        <v>299</v>
      </c>
      <c r="M9" s="836" t="s">
        <v>300</v>
      </c>
      <c r="N9" s="1037">
        <v>1</v>
      </c>
      <c r="O9" s="1037"/>
      <c r="P9" s="1037"/>
      <c r="Q9" s="1037" t="s">
        <v>301</v>
      </c>
      <c r="R9" s="1038" t="s">
        <v>308</v>
      </c>
      <c r="S9" s="1039"/>
      <c r="T9" s="1039"/>
      <c r="U9" s="1039"/>
      <c r="V9" s="1039"/>
      <c r="W9" s="1039">
        <v>1.65</v>
      </c>
      <c r="X9" s="1039"/>
      <c r="Y9" s="1046">
        <v>1</v>
      </c>
      <c r="Z9" s="1263">
        <f>3.14/6*W9^3*Y9</f>
        <v>2.3508787499999997</v>
      </c>
      <c r="AA9" s="1046">
        <f>IF(Z9&gt;=1,ROUND(Z9,0),ROUND(Z9,2))</f>
        <v>2</v>
      </c>
      <c r="AB9" s="1035"/>
      <c r="AC9" s="1047"/>
      <c r="AD9" s="1263">
        <f>0.216*POWER(Z9/Y9,0.939)*Y9</f>
        <v>0.48199100943566464</v>
      </c>
      <c r="AE9" s="1046">
        <f>IF(AD9&gt;=1,ROUND(AD9,0),ROUND(AD9,2))</f>
        <v>0.48</v>
      </c>
      <c r="AF9" s="1035"/>
      <c r="AG9" s="836" t="s">
        <v>8827</v>
      </c>
      <c r="AH9" s="1035" t="s">
        <v>309</v>
      </c>
      <c r="AI9" s="1084" t="s">
        <v>275</v>
      </c>
      <c r="AJ9" s="1052" t="s">
        <v>8047</v>
      </c>
      <c r="AY9" s="838"/>
      <c r="AZ9" s="838"/>
      <c r="BA9" s="838"/>
    </row>
    <row r="10" spans="1:53" s="837" customFormat="1" ht="13.35" customHeight="1">
      <c r="A10" s="836" t="s">
        <v>8823</v>
      </c>
      <c r="B10" s="836" t="s">
        <v>5975</v>
      </c>
      <c r="C10" s="836" t="s">
        <v>295</v>
      </c>
      <c r="D10" s="1032" t="s">
        <v>324</v>
      </c>
      <c r="E10" s="1033" t="s">
        <v>305</v>
      </c>
      <c r="F10" s="1034"/>
      <c r="G10" s="1034"/>
      <c r="H10" s="1035" t="s">
        <v>306</v>
      </c>
      <c r="I10" s="837">
        <v>146564</v>
      </c>
      <c r="J10" s="1043" t="s">
        <v>307</v>
      </c>
      <c r="K10" s="1037" t="s">
        <v>298</v>
      </c>
      <c r="L10" s="1035" t="s">
        <v>299</v>
      </c>
      <c r="M10" s="836" t="s">
        <v>300</v>
      </c>
      <c r="N10" s="1037">
        <v>2</v>
      </c>
      <c r="O10" s="1037"/>
      <c r="P10" s="1037"/>
      <c r="Q10" s="1037" t="s">
        <v>304</v>
      </c>
      <c r="R10" s="1038" t="s">
        <v>308</v>
      </c>
      <c r="S10" s="1039"/>
      <c r="T10" s="1039"/>
      <c r="U10" s="1039"/>
      <c r="V10" s="1039"/>
      <c r="W10" s="1039">
        <v>1.65</v>
      </c>
      <c r="X10" s="1039"/>
      <c r="Y10" s="1046">
        <v>20</v>
      </c>
      <c r="Z10" s="1263">
        <f>3.14/6*W10^3*Y10</f>
        <v>47.017574999999994</v>
      </c>
      <c r="AA10" s="1046">
        <f>IF(Z10&gt;=1,ROUND(Z10,0),ROUND(Z10,2))</f>
        <v>47</v>
      </c>
      <c r="AB10" s="1035"/>
      <c r="AC10" s="1047"/>
      <c r="AD10" s="1263">
        <f>0.216*POWER(Z10/Y10,0.939)*Y10</f>
        <v>9.6398201887132924</v>
      </c>
      <c r="AE10" s="1046">
        <f>IF(AD10&gt;=1,ROUND(AD10,0),ROUND(AD10,2))</f>
        <v>10</v>
      </c>
      <c r="AF10" s="1035" t="s">
        <v>303</v>
      </c>
      <c r="AG10" s="836" t="s">
        <v>8827</v>
      </c>
      <c r="AH10" s="1035" t="s">
        <v>309</v>
      </c>
      <c r="AI10" s="1084" t="s">
        <v>275</v>
      </c>
      <c r="AJ10" s="1052" t="s">
        <v>8047</v>
      </c>
      <c r="AK10" s="836"/>
      <c r="AY10" s="838"/>
      <c r="AZ10" s="838"/>
      <c r="BA10" s="838"/>
    </row>
    <row r="11" spans="1:53" s="837" customFormat="1" ht="13.35" customHeight="1">
      <c r="A11" s="836" t="s">
        <v>8823</v>
      </c>
      <c r="B11" s="836" t="s">
        <v>5975</v>
      </c>
      <c r="C11" s="836" t="s">
        <v>295</v>
      </c>
      <c r="D11" s="1032" t="s">
        <v>324</v>
      </c>
      <c r="E11" s="1033" t="s">
        <v>305</v>
      </c>
      <c r="F11" s="1034"/>
      <c r="G11" s="1034"/>
      <c r="H11" s="1035" t="s">
        <v>306</v>
      </c>
      <c r="I11" s="837">
        <v>146564</v>
      </c>
      <c r="J11" s="1043" t="s">
        <v>307</v>
      </c>
      <c r="K11" s="1037" t="s">
        <v>298</v>
      </c>
      <c r="L11" s="1035" t="s">
        <v>299</v>
      </c>
      <c r="M11" s="836" t="s">
        <v>300</v>
      </c>
      <c r="N11" s="1037">
        <v>3</v>
      </c>
      <c r="O11" s="1037"/>
      <c r="P11" s="1037"/>
      <c r="Q11" s="1037" t="s">
        <v>304</v>
      </c>
      <c r="R11" s="1038" t="s">
        <v>308</v>
      </c>
      <c r="S11" s="1039"/>
      <c r="T11" s="1039"/>
      <c r="U11" s="1039"/>
      <c r="V11" s="1039"/>
      <c r="W11" s="1039">
        <v>1.65</v>
      </c>
      <c r="X11" s="1039"/>
      <c r="Y11" s="1046">
        <v>50</v>
      </c>
      <c r="Z11" s="1263">
        <f>3.14/6*W11^3*Y11</f>
        <v>117.54393749999998</v>
      </c>
      <c r="AA11" s="1046">
        <f>IF(Z11&gt;=1,ROUND(Z11,0),ROUND(Z11,2))</f>
        <v>118</v>
      </c>
      <c r="AB11" s="1035"/>
      <c r="AC11" s="1047"/>
      <c r="AD11" s="1263">
        <f>0.216*POWER(Z11/Y11,0.939)*Y11</f>
        <v>24.099550471783232</v>
      </c>
      <c r="AE11" s="1046">
        <f>IF(AD11&gt;=1,ROUND(AD11,0),ROUND(AD11,2))</f>
        <v>24</v>
      </c>
      <c r="AF11" s="1035" t="s">
        <v>303</v>
      </c>
      <c r="AG11" s="836" t="s">
        <v>8827</v>
      </c>
      <c r="AH11" s="1035" t="s">
        <v>309</v>
      </c>
      <c r="AI11" s="1084" t="s">
        <v>275</v>
      </c>
      <c r="AJ11" s="1052" t="s">
        <v>8047</v>
      </c>
      <c r="AK11" s="836"/>
      <c r="AY11" s="838"/>
      <c r="AZ11" s="838"/>
      <c r="BA11" s="838"/>
    </row>
    <row r="12" spans="1:53" s="836" customFormat="1" ht="13.35" customHeight="1">
      <c r="A12" s="836" t="s">
        <v>8823</v>
      </c>
      <c r="B12" s="836" t="s">
        <v>5975</v>
      </c>
      <c r="C12" s="836" t="s">
        <v>295</v>
      </c>
      <c r="D12" s="1032" t="s">
        <v>324</v>
      </c>
      <c r="E12" s="1033" t="s">
        <v>305</v>
      </c>
      <c r="F12" s="1034"/>
      <c r="G12" s="1034"/>
      <c r="H12" s="1035" t="s">
        <v>306</v>
      </c>
      <c r="I12" s="837">
        <v>146564</v>
      </c>
      <c r="J12" s="1043" t="s">
        <v>307</v>
      </c>
      <c r="K12" s="1037" t="s">
        <v>298</v>
      </c>
      <c r="L12" s="1035" t="s">
        <v>299</v>
      </c>
      <c r="M12" s="836" t="s">
        <v>300</v>
      </c>
      <c r="N12" s="1037">
        <v>4</v>
      </c>
      <c r="O12" s="1037"/>
      <c r="P12" s="1037"/>
      <c r="Q12" s="1037" t="s">
        <v>304</v>
      </c>
      <c r="R12" s="1038" t="s">
        <v>308</v>
      </c>
      <c r="S12" s="1039"/>
      <c r="T12" s="1039"/>
      <c r="U12" s="1039"/>
      <c r="V12" s="1039"/>
      <c r="W12" s="1039">
        <v>1.65</v>
      </c>
      <c r="X12" s="1039"/>
      <c r="Y12" s="1046">
        <v>100</v>
      </c>
      <c r="Z12" s="1263">
        <f>3.14/6*W12^3*Y12</f>
        <v>235.08787499999997</v>
      </c>
      <c r="AA12" s="1046">
        <f>IF(Z12&gt;=1,ROUND(Z12,0),ROUND(Z12,2))</f>
        <v>235</v>
      </c>
      <c r="AB12" s="1035"/>
      <c r="AC12" s="1047"/>
      <c r="AD12" s="1263">
        <f>0.216*POWER(Z12/Y12,0.939)*Y12</f>
        <v>48.199100943566464</v>
      </c>
      <c r="AE12" s="1046">
        <f>IF(AD12&gt;=1,ROUND(AD12,0),ROUND(AD12,2))</f>
        <v>48</v>
      </c>
      <c r="AF12" s="1035" t="s">
        <v>303</v>
      </c>
      <c r="AG12" s="836" t="s">
        <v>8827</v>
      </c>
      <c r="AH12" s="1035" t="s">
        <v>309</v>
      </c>
      <c r="AI12" s="1084" t="s">
        <v>275</v>
      </c>
      <c r="AJ12" s="1052" t="s">
        <v>8047</v>
      </c>
      <c r="AY12" s="838"/>
      <c r="AZ12" s="838"/>
      <c r="BA12" s="838"/>
    </row>
    <row r="13" spans="1:53" s="837" customFormat="1" ht="13.35" customHeight="1">
      <c r="A13" s="836" t="s">
        <v>8823</v>
      </c>
      <c r="B13" s="836" t="s">
        <v>5975</v>
      </c>
      <c r="C13" s="836" t="s">
        <v>295</v>
      </c>
      <c r="D13" s="1032" t="s">
        <v>324</v>
      </c>
      <c r="E13" s="1033" t="s">
        <v>305</v>
      </c>
      <c r="F13" s="1034"/>
      <c r="G13" s="1034"/>
      <c r="H13" s="1035" t="s">
        <v>306</v>
      </c>
      <c r="I13" s="837">
        <v>146564</v>
      </c>
      <c r="J13" s="1036" t="s">
        <v>307</v>
      </c>
      <c r="K13" s="1037" t="s">
        <v>298</v>
      </c>
      <c r="L13" s="1035" t="s">
        <v>299</v>
      </c>
      <c r="M13" s="836" t="s">
        <v>300</v>
      </c>
      <c r="N13" s="1037">
        <v>5</v>
      </c>
      <c r="O13" s="1037"/>
      <c r="P13" s="1037"/>
      <c r="Q13" s="1037" t="s">
        <v>304</v>
      </c>
      <c r="R13" s="1038" t="s">
        <v>308</v>
      </c>
      <c r="S13" s="1039"/>
      <c r="T13" s="1039"/>
      <c r="U13" s="1039"/>
      <c r="V13" s="1039"/>
      <c r="W13" s="1039">
        <v>1.65</v>
      </c>
      <c r="X13" s="1039"/>
      <c r="Y13" s="1046">
        <v>200</v>
      </c>
      <c r="Z13" s="1263">
        <f>3.14/6*W13^3*Y13</f>
        <v>470.17574999999994</v>
      </c>
      <c r="AA13" s="1046">
        <f>IF(Z13&gt;=1,ROUND(Z13,0),ROUND(Z13,2))</f>
        <v>470</v>
      </c>
      <c r="AB13" s="1035"/>
      <c r="AC13" s="1047"/>
      <c r="AD13" s="1263">
        <f>0.216*POWER(Z13/Y13,0.939)*Y13</f>
        <v>96.398201887132927</v>
      </c>
      <c r="AE13" s="1046">
        <f>IF(AD13&gt;=1,ROUND(AD13,0),ROUND(AD13,2))</f>
        <v>96</v>
      </c>
      <c r="AF13" s="1035" t="s">
        <v>303</v>
      </c>
      <c r="AG13" s="836" t="s">
        <v>8827</v>
      </c>
      <c r="AH13" s="1035" t="s">
        <v>309</v>
      </c>
      <c r="AI13" s="1084" t="s">
        <v>275</v>
      </c>
      <c r="AJ13" s="1052" t="s">
        <v>8047</v>
      </c>
      <c r="AK13" s="836"/>
      <c r="AY13" s="838"/>
      <c r="AZ13" s="838"/>
      <c r="BA13" s="838"/>
    </row>
    <row r="14" spans="1:53" s="837" customFormat="1" ht="13.35" customHeight="1">
      <c r="A14" s="836" t="s">
        <v>8823</v>
      </c>
      <c r="B14" s="836" t="s">
        <v>5975</v>
      </c>
      <c r="C14" s="836" t="s">
        <v>295</v>
      </c>
      <c r="D14" s="1032" t="s">
        <v>324</v>
      </c>
      <c r="E14" s="1033" t="s">
        <v>310</v>
      </c>
      <c r="F14" s="1034"/>
      <c r="G14" s="1034"/>
      <c r="H14" s="1035" t="s">
        <v>6420</v>
      </c>
      <c r="I14" s="837">
        <v>146647</v>
      </c>
      <c r="J14" s="1036" t="s">
        <v>311</v>
      </c>
      <c r="K14" s="1037" t="s">
        <v>298</v>
      </c>
      <c r="L14" s="1035" t="s">
        <v>299</v>
      </c>
      <c r="M14" s="836" t="s">
        <v>300</v>
      </c>
      <c r="N14" s="1037">
        <v>1</v>
      </c>
      <c r="O14" s="1037"/>
      <c r="P14" s="1037"/>
      <c r="Q14" s="1037" t="s">
        <v>301</v>
      </c>
      <c r="R14" s="1038">
        <v>1</v>
      </c>
      <c r="S14" s="1039"/>
      <c r="T14" s="1039"/>
      <c r="U14" s="1039"/>
      <c r="V14" s="1039"/>
      <c r="W14" s="1039">
        <v>1</v>
      </c>
      <c r="X14" s="1039"/>
      <c r="Y14" s="1046">
        <v>1</v>
      </c>
      <c r="Z14" s="1263">
        <f>3.14/6*W14^3*Y14</f>
        <v>0.52333333333333332</v>
      </c>
      <c r="AA14" s="1046">
        <f>IF(Z14&gt;=1,ROUND(Z14,0),ROUND(Z14,2))</f>
        <v>0.52</v>
      </c>
      <c r="AB14" s="1035"/>
      <c r="AC14" s="1047"/>
      <c r="AD14" s="1263">
        <f>0.216*POWER(Z14/Y14,0.939)*Y14</f>
        <v>0.11759440704637059</v>
      </c>
      <c r="AE14" s="1046">
        <f>IF(AD14&gt;=1,ROUND(AD14,0),ROUND(AD14,2))</f>
        <v>0.12</v>
      </c>
      <c r="AF14" s="1035"/>
      <c r="AG14" s="836" t="s">
        <v>8827</v>
      </c>
      <c r="AH14" s="836"/>
      <c r="AI14" s="1084" t="s">
        <v>275</v>
      </c>
      <c r="AJ14" s="1052" t="s">
        <v>8047</v>
      </c>
      <c r="AK14" s="836"/>
      <c r="AY14" s="838"/>
      <c r="AZ14" s="838"/>
      <c r="BA14" s="838"/>
    </row>
    <row r="15" spans="1:53" s="837" customFormat="1" ht="13.35" customHeight="1">
      <c r="A15" s="836" t="s">
        <v>8823</v>
      </c>
      <c r="B15" s="836" t="s">
        <v>5975</v>
      </c>
      <c r="C15" s="836" t="s">
        <v>295</v>
      </c>
      <c r="D15" s="1032" t="s">
        <v>324</v>
      </c>
      <c r="E15" s="1033" t="s">
        <v>310</v>
      </c>
      <c r="F15" s="1034"/>
      <c r="G15" s="1034"/>
      <c r="H15" s="1035" t="s">
        <v>6420</v>
      </c>
      <c r="I15" s="837">
        <v>146647</v>
      </c>
      <c r="J15" s="1043" t="s">
        <v>311</v>
      </c>
      <c r="K15" s="1037" t="s">
        <v>298</v>
      </c>
      <c r="L15" s="1035" t="s">
        <v>299</v>
      </c>
      <c r="M15" s="836" t="s">
        <v>300</v>
      </c>
      <c r="N15" s="1037">
        <v>2</v>
      </c>
      <c r="O15" s="1037"/>
      <c r="P15" s="1037"/>
      <c r="Q15" s="1037" t="s">
        <v>304</v>
      </c>
      <c r="R15" s="1038">
        <v>1</v>
      </c>
      <c r="S15" s="1039"/>
      <c r="T15" s="1039"/>
      <c r="U15" s="1039"/>
      <c r="V15" s="1039"/>
      <c r="W15" s="1039">
        <v>1</v>
      </c>
      <c r="X15" s="1039"/>
      <c r="Y15" s="1046">
        <v>20</v>
      </c>
      <c r="Z15" s="1263">
        <f>3.14/6*W15^3*Y15</f>
        <v>10.466666666666667</v>
      </c>
      <c r="AA15" s="1046">
        <f>IF(Z15&gt;=1,ROUND(Z15,0),ROUND(Z15,2))</f>
        <v>10</v>
      </c>
      <c r="AB15" s="1035"/>
      <c r="AC15" s="1047"/>
      <c r="AD15" s="1263">
        <f>0.216*POWER(Z15/Y15,0.939)*Y15</f>
        <v>2.3518881409274117</v>
      </c>
      <c r="AE15" s="1046">
        <f>IF(AD15&gt;=1,ROUND(AD15,0),ROUND(AD15,2))</f>
        <v>2</v>
      </c>
      <c r="AF15" s="1035" t="s">
        <v>303</v>
      </c>
      <c r="AG15" s="836" t="s">
        <v>8827</v>
      </c>
      <c r="AH15" s="836"/>
      <c r="AI15" s="1084" t="s">
        <v>275</v>
      </c>
      <c r="AJ15" s="1052" t="s">
        <v>8047</v>
      </c>
      <c r="AK15" s="836"/>
      <c r="AY15" s="838"/>
      <c r="AZ15" s="838"/>
      <c r="BA15" s="838"/>
    </row>
    <row r="16" spans="1:53" s="837" customFormat="1" ht="13.35" customHeight="1">
      <c r="A16" s="836" t="s">
        <v>8823</v>
      </c>
      <c r="B16" s="836" t="s">
        <v>5975</v>
      </c>
      <c r="C16" s="836" t="s">
        <v>295</v>
      </c>
      <c r="D16" s="1032" t="s">
        <v>324</v>
      </c>
      <c r="E16" s="1033" t="s">
        <v>310</v>
      </c>
      <c r="F16" s="1034"/>
      <c r="G16" s="1034"/>
      <c r="H16" s="1035" t="s">
        <v>6420</v>
      </c>
      <c r="I16" s="837">
        <v>146647</v>
      </c>
      <c r="J16" s="1043" t="s">
        <v>311</v>
      </c>
      <c r="K16" s="1037" t="s">
        <v>298</v>
      </c>
      <c r="L16" s="1035" t="s">
        <v>299</v>
      </c>
      <c r="M16" s="836" t="s">
        <v>300</v>
      </c>
      <c r="N16" s="1037">
        <v>3</v>
      </c>
      <c r="O16" s="1037"/>
      <c r="P16" s="1037"/>
      <c r="Q16" s="1037" t="s">
        <v>304</v>
      </c>
      <c r="R16" s="1038">
        <v>1</v>
      </c>
      <c r="S16" s="1039"/>
      <c r="T16" s="1039"/>
      <c r="U16" s="1039"/>
      <c r="V16" s="1039"/>
      <c r="W16" s="1039">
        <v>1</v>
      </c>
      <c r="X16" s="1039"/>
      <c r="Y16" s="1046">
        <v>50</v>
      </c>
      <c r="Z16" s="1263">
        <f>3.14/6*W16^3*Y16</f>
        <v>26.166666666666664</v>
      </c>
      <c r="AA16" s="1046">
        <f>IF(Z16&gt;=1,ROUND(Z16,0),ROUND(Z16,2))</f>
        <v>26</v>
      </c>
      <c r="AB16" s="1035"/>
      <c r="AC16" s="1047"/>
      <c r="AD16" s="1263">
        <f>0.216*POWER(Z16/Y16,0.939)*Y16</f>
        <v>5.8797203523185289</v>
      </c>
      <c r="AE16" s="1046">
        <f>IF(AD16&gt;=1,ROUND(AD16,0),ROUND(AD16,2))</f>
        <v>6</v>
      </c>
      <c r="AF16" s="1035" t="s">
        <v>303</v>
      </c>
      <c r="AG16" s="836" t="s">
        <v>8827</v>
      </c>
      <c r="AH16" s="836"/>
      <c r="AI16" s="1084" t="s">
        <v>275</v>
      </c>
      <c r="AJ16" s="1052" t="s">
        <v>8047</v>
      </c>
      <c r="AK16" s="836"/>
      <c r="AY16" s="838"/>
      <c r="AZ16" s="838"/>
      <c r="BA16" s="838"/>
    </row>
    <row r="17" spans="1:53" s="837" customFormat="1" ht="13.35" customHeight="1">
      <c r="A17" s="836" t="s">
        <v>8823</v>
      </c>
      <c r="B17" s="836" t="s">
        <v>5975</v>
      </c>
      <c r="C17" s="836" t="s">
        <v>295</v>
      </c>
      <c r="D17" s="1032" t="s">
        <v>324</v>
      </c>
      <c r="E17" s="1033" t="s">
        <v>310</v>
      </c>
      <c r="F17" s="1034"/>
      <c r="G17" s="1034"/>
      <c r="H17" s="1035" t="s">
        <v>6420</v>
      </c>
      <c r="I17" s="837">
        <v>146647</v>
      </c>
      <c r="J17" s="1043" t="s">
        <v>311</v>
      </c>
      <c r="K17" s="1037" t="s">
        <v>298</v>
      </c>
      <c r="L17" s="1035" t="s">
        <v>299</v>
      </c>
      <c r="M17" s="836" t="s">
        <v>300</v>
      </c>
      <c r="N17" s="1037">
        <v>4</v>
      </c>
      <c r="O17" s="1037"/>
      <c r="P17" s="1037"/>
      <c r="Q17" s="1037" t="s">
        <v>304</v>
      </c>
      <c r="R17" s="1038">
        <v>1</v>
      </c>
      <c r="S17" s="1039"/>
      <c r="T17" s="1039"/>
      <c r="U17" s="1039"/>
      <c r="V17" s="1039"/>
      <c r="W17" s="1039">
        <v>1</v>
      </c>
      <c r="X17" s="1039"/>
      <c r="Y17" s="1046">
        <v>100</v>
      </c>
      <c r="Z17" s="1263">
        <f>3.14/6*W17^3*Y17</f>
        <v>52.333333333333329</v>
      </c>
      <c r="AA17" s="1046">
        <f>IF(Z17&gt;=1,ROUND(Z17,0),ROUND(Z17,2))</f>
        <v>52</v>
      </c>
      <c r="AB17" s="1035"/>
      <c r="AC17" s="1047"/>
      <c r="AD17" s="1263">
        <f>0.216*POWER(Z17/Y17,0.939)*Y17</f>
        <v>11.759440704637058</v>
      </c>
      <c r="AE17" s="1046">
        <f>IF(AD17&gt;=1,ROUND(AD17,0),ROUND(AD17,2))</f>
        <v>12</v>
      </c>
      <c r="AF17" s="1035" t="s">
        <v>303</v>
      </c>
      <c r="AG17" s="836" t="s">
        <v>8827</v>
      </c>
      <c r="AH17" s="836"/>
      <c r="AI17" s="1084" t="s">
        <v>275</v>
      </c>
      <c r="AJ17" s="1052" t="s">
        <v>8047</v>
      </c>
      <c r="AK17" s="836"/>
      <c r="AY17" s="838"/>
      <c r="AZ17" s="838"/>
      <c r="BA17" s="838"/>
    </row>
    <row r="18" spans="1:53" s="837" customFormat="1" ht="13.35" customHeight="1">
      <c r="A18" s="836" t="s">
        <v>8823</v>
      </c>
      <c r="B18" s="836" t="s">
        <v>5975</v>
      </c>
      <c r="C18" s="836" t="s">
        <v>295</v>
      </c>
      <c r="D18" s="1032" t="s">
        <v>324</v>
      </c>
      <c r="E18" s="1033" t="s">
        <v>310</v>
      </c>
      <c r="F18" s="1034"/>
      <c r="G18" s="1034"/>
      <c r="H18" s="1035" t="s">
        <v>6420</v>
      </c>
      <c r="I18" s="837">
        <v>146647</v>
      </c>
      <c r="J18" s="1036" t="s">
        <v>311</v>
      </c>
      <c r="K18" s="1037" t="s">
        <v>298</v>
      </c>
      <c r="L18" s="1035" t="s">
        <v>299</v>
      </c>
      <c r="M18" s="836" t="s">
        <v>300</v>
      </c>
      <c r="N18" s="1037">
        <v>5</v>
      </c>
      <c r="O18" s="1037"/>
      <c r="P18" s="1037"/>
      <c r="Q18" s="1037" t="s">
        <v>304</v>
      </c>
      <c r="R18" s="1038">
        <v>1</v>
      </c>
      <c r="S18" s="1039"/>
      <c r="T18" s="1039"/>
      <c r="U18" s="1039"/>
      <c r="V18" s="1039"/>
      <c r="W18" s="1039">
        <v>1</v>
      </c>
      <c r="X18" s="1039"/>
      <c r="Y18" s="1046">
        <v>200</v>
      </c>
      <c r="Z18" s="1263">
        <f>3.14/6*W18^3*Y18</f>
        <v>104.66666666666666</v>
      </c>
      <c r="AA18" s="1046">
        <f>IF(Z18&gt;=1,ROUND(Z18,0),ROUND(Z18,2))</f>
        <v>105</v>
      </c>
      <c r="AB18" s="1035"/>
      <c r="AC18" s="1047"/>
      <c r="AD18" s="1263">
        <f>0.216*POWER(Z18/Y18,0.939)*Y18</f>
        <v>23.518881409274115</v>
      </c>
      <c r="AE18" s="1046">
        <f>IF(AD18&gt;=1,ROUND(AD18,0),ROUND(AD18,2))</f>
        <v>24</v>
      </c>
      <c r="AF18" s="1035" t="s">
        <v>303</v>
      </c>
      <c r="AG18" s="836" t="s">
        <v>8827</v>
      </c>
      <c r="AH18" s="836"/>
      <c r="AI18" s="1084" t="s">
        <v>275</v>
      </c>
      <c r="AJ18" s="1052" t="s">
        <v>8047</v>
      </c>
      <c r="AK18" s="836"/>
      <c r="AY18" s="838"/>
      <c r="AZ18" s="838"/>
      <c r="BA18" s="838"/>
    </row>
    <row r="19" spans="1:53" s="837" customFormat="1" ht="13.35" customHeight="1">
      <c r="A19" s="836" t="s">
        <v>8823</v>
      </c>
      <c r="B19" s="836" t="s">
        <v>5975</v>
      </c>
      <c r="C19" s="836" t="s">
        <v>295</v>
      </c>
      <c r="D19" s="1032" t="s">
        <v>324</v>
      </c>
      <c r="E19" s="1033" t="s">
        <v>312</v>
      </c>
      <c r="F19" s="1034"/>
      <c r="G19" s="1034"/>
      <c r="H19" s="1035" t="s">
        <v>6420</v>
      </c>
      <c r="I19" s="837">
        <v>162668</v>
      </c>
      <c r="J19" s="1036" t="s">
        <v>313</v>
      </c>
      <c r="K19" s="1037" t="s">
        <v>298</v>
      </c>
      <c r="L19" s="1035" t="s">
        <v>299</v>
      </c>
      <c r="M19" s="836" t="s">
        <v>300</v>
      </c>
      <c r="N19" s="1037">
        <v>1</v>
      </c>
      <c r="O19" s="1037"/>
      <c r="P19" s="1037"/>
      <c r="Q19" s="1037" t="s">
        <v>301</v>
      </c>
      <c r="R19" s="1038">
        <v>1</v>
      </c>
      <c r="S19" s="1039"/>
      <c r="T19" s="1039"/>
      <c r="U19" s="1039"/>
      <c r="V19" s="1039"/>
      <c r="W19" s="1039">
        <v>1</v>
      </c>
      <c r="X19" s="1039"/>
      <c r="Y19" s="1046">
        <v>1</v>
      </c>
      <c r="Z19" s="1263">
        <f>3.14/6*W19^3*Y19</f>
        <v>0.52333333333333332</v>
      </c>
      <c r="AA19" s="1046">
        <f>IF(Z19&gt;=1,ROUND(Z19,0),ROUND(Z19,2))</f>
        <v>0.52</v>
      </c>
      <c r="AB19" s="1035"/>
      <c r="AC19" s="1047"/>
      <c r="AD19" s="1263">
        <f>0.216*POWER(Z19/Y19,0.939)*Y19</f>
        <v>0.11759440704637059</v>
      </c>
      <c r="AE19" s="1046">
        <f>IF(AD19&gt;=1,ROUND(AD19,0),ROUND(AD19,2))</f>
        <v>0.12</v>
      </c>
      <c r="AF19" s="1035"/>
      <c r="AG19" s="836" t="s">
        <v>8827</v>
      </c>
      <c r="AH19" s="836"/>
      <c r="AI19" s="1084" t="s">
        <v>275</v>
      </c>
      <c r="AJ19" s="1052" t="s">
        <v>8055</v>
      </c>
      <c r="AK19" s="836"/>
      <c r="AY19" s="838"/>
      <c r="AZ19" s="838"/>
      <c r="BA19" s="838"/>
    </row>
    <row r="20" spans="1:53" s="836" customFormat="1" ht="13.35" customHeight="1">
      <c r="A20" s="836" t="s">
        <v>8823</v>
      </c>
      <c r="B20" s="836" t="s">
        <v>5975</v>
      </c>
      <c r="C20" s="836" t="s">
        <v>295</v>
      </c>
      <c r="D20" s="1032" t="s">
        <v>324</v>
      </c>
      <c r="E20" s="1033" t="s">
        <v>312</v>
      </c>
      <c r="F20" s="1034"/>
      <c r="G20" s="1034"/>
      <c r="H20" s="1035" t="s">
        <v>6420</v>
      </c>
      <c r="I20" s="837">
        <v>162668</v>
      </c>
      <c r="J20" s="1043" t="s">
        <v>313</v>
      </c>
      <c r="K20" s="1037" t="s">
        <v>298</v>
      </c>
      <c r="L20" s="1035" t="s">
        <v>299</v>
      </c>
      <c r="M20" s="836" t="s">
        <v>300</v>
      </c>
      <c r="N20" s="1037">
        <v>2</v>
      </c>
      <c r="O20" s="1037"/>
      <c r="P20" s="1037"/>
      <c r="Q20" s="1037" t="s">
        <v>304</v>
      </c>
      <c r="R20" s="1038">
        <v>1</v>
      </c>
      <c r="S20" s="1039"/>
      <c r="T20" s="1039"/>
      <c r="U20" s="1039"/>
      <c r="V20" s="1039"/>
      <c r="W20" s="1039">
        <v>1</v>
      </c>
      <c r="X20" s="1039"/>
      <c r="Y20" s="1046">
        <v>20</v>
      </c>
      <c r="Z20" s="1263">
        <f>3.14/6*W20^3*Y20</f>
        <v>10.466666666666667</v>
      </c>
      <c r="AA20" s="1046">
        <f>IF(Z20&gt;=1,ROUND(Z20,0),ROUND(Z20,2))</f>
        <v>10</v>
      </c>
      <c r="AB20" s="1035"/>
      <c r="AC20" s="1047"/>
      <c r="AD20" s="1263">
        <f>0.216*POWER(Z20/Y20,0.939)*Y20</f>
        <v>2.3518881409274117</v>
      </c>
      <c r="AE20" s="1046">
        <f>IF(AD20&gt;=1,ROUND(AD20,0),ROUND(AD20,2))</f>
        <v>2</v>
      </c>
      <c r="AF20" s="1035" t="s">
        <v>303</v>
      </c>
      <c r="AG20" s="836" t="s">
        <v>8827</v>
      </c>
      <c r="AI20" s="1084" t="s">
        <v>275</v>
      </c>
      <c r="AJ20" s="1052" t="s">
        <v>8055</v>
      </c>
      <c r="AY20" s="838"/>
      <c r="AZ20" s="838"/>
      <c r="BA20" s="838"/>
    </row>
    <row r="21" spans="1:53" s="836" customFormat="1" ht="13.35" customHeight="1">
      <c r="A21" s="836" t="s">
        <v>8823</v>
      </c>
      <c r="B21" s="836" t="s">
        <v>5975</v>
      </c>
      <c r="C21" s="836" t="s">
        <v>295</v>
      </c>
      <c r="D21" s="1032" t="s">
        <v>324</v>
      </c>
      <c r="E21" s="1033" t="s">
        <v>312</v>
      </c>
      <c r="F21" s="1034"/>
      <c r="G21" s="1034"/>
      <c r="H21" s="1035" t="s">
        <v>6420</v>
      </c>
      <c r="I21" s="837">
        <v>162668</v>
      </c>
      <c r="J21" s="1043" t="s">
        <v>313</v>
      </c>
      <c r="K21" s="1037" t="s">
        <v>298</v>
      </c>
      <c r="L21" s="1035" t="s">
        <v>299</v>
      </c>
      <c r="M21" s="836" t="s">
        <v>300</v>
      </c>
      <c r="N21" s="1037">
        <v>3</v>
      </c>
      <c r="O21" s="1037"/>
      <c r="P21" s="1037"/>
      <c r="Q21" s="1037" t="s">
        <v>304</v>
      </c>
      <c r="R21" s="1038">
        <v>1</v>
      </c>
      <c r="S21" s="1039"/>
      <c r="T21" s="1039"/>
      <c r="U21" s="1039"/>
      <c r="V21" s="1039"/>
      <c r="W21" s="1039">
        <v>1</v>
      </c>
      <c r="X21" s="1039"/>
      <c r="Y21" s="1046">
        <v>50</v>
      </c>
      <c r="Z21" s="1263">
        <f>3.14/6*W21^3*Y21</f>
        <v>26.166666666666664</v>
      </c>
      <c r="AA21" s="1046">
        <f>IF(Z21&gt;=1,ROUND(Z21,0),ROUND(Z21,2))</f>
        <v>26</v>
      </c>
      <c r="AB21" s="1035"/>
      <c r="AC21" s="1047"/>
      <c r="AD21" s="1263">
        <f>0.216*POWER(Z21/Y21,0.939)*Y21</f>
        <v>5.8797203523185289</v>
      </c>
      <c r="AE21" s="1046">
        <f>IF(AD21&gt;=1,ROUND(AD21,0),ROUND(AD21,2))</f>
        <v>6</v>
      </c>
      <c r="AF21" s="1035" t="s">
        <v>303</v>
      </c>
      <c r="AG21" s="836" t="s">
        <v>8827</v>
      </c>
      <c r="AI21" s="1084" t="s">
        <v>275</v>
      </c>
      <c r="AJ21" s="1052" t="s">
        <v>8055</v>
      </c>
      <c r="AY21" s="838"/>
      <c r="AZ21" s="838"/>
      <c r="BA21" s="838"/>
    </row>
    <row r="22" spans="1:53" s="836" customFormat="1" ht="13.35" customHeight="1">
      <c r="A22" s="836" t="s">
        <v>8823</v>
      </c>
      <c r="B22" s="836" t="s">
        <v>5975</v>
      </c>
      <c r="C22" s="836" t="s">
        <v>295</v>
      </c>
      <c r="D22" s="1032" t="s">
        <v>324</v>
      </c>
      <c r="E22" s="1033" t="s">
        <v>312</v>
      </c>
      <c r="F22" s="1034"/>
      <c r="G22" s="1034"/>
      <c r="H22" s="1035" t="s">
        <v>6420</v>
      </c>
      <c r="I22" s="837">
        <v>162668</v>
      </c>
      <c r="J22" s="1043" t="s">
        <v>313</v>
      </c>
      <c r="K22" s="1037" t="s">
        <v>298</v>
      </c>
      <c r="L22" s="1035" t="s">
        <v>299</v>
      </c>
      <c r="M22" s="836" t="s">
        <v>300</v>
      </c>
      <c r="N22" s="1037">
        <v>4</v>
      </c>
      <c r="O22" s="1037"/>
      <c r="P22" s="1037"/>
      <c r="Q22" s="1037" t="s">
        <v>304</v>
      </c>
      <c r="R22" s="1038">
        <v>1</v>
      </c>
      <c r="S22" s="1039"/>
      <c r="T22" s="1039"/>
      <c r="U22" s="1039"/>
      <c r="V22" s="1039"/>
      <c r="W22" s="1039">
        <v>1</v>
      </c>
      <c r="X22" s="1039"/>
      <c r="Y22" s="1046">
        <v>100</v>
      </c>
      <c r="Z22" s="1263">
        <f>3.14/6*W22^3*Y22</f>
        <v>52.333333333333329</v>
      </c>
      <c r="AA22" s="1046">
        <f>IF(Z22&gt;=1,ROUND(Z22,0),ROUND(Z22,2))</f>
        <v>52</v>
      </c>
      <c r="AB22" s="1035"/>
      <c r="AC22" s="1047"/>
      <c r="AD22" s="1263">
        <f>0.216*POWER(Z22/Y22,0.939)*Y22</f>
        <v>11.759440704637058</v>
      </c>
      <c r="AE22" s="1046">
        <f>IF(AD22&gt;=1,ROUND(AD22,0),ROUND(AD22,2))</f>
        <v>12</v>
      </c>
      <c r="AF22" s="1035" t="s">
        <v>303</v>
      </c>
      <c r="AG22" s="836" t="s">
        <v>8827</v>
      </c>
      <c r="AI22" s="1084" t="s">
        <v>275</v>
      </c>
      <c r="AJ22" s="1052" t="s">
        <v>8055</v>
      </c>
      <c r="AY22" s="838"/>
      <c r="AZ22" s="838"/>
      <c r="BA22" s="838"/>
    </row>
    <row r="23" spans="1:53" s="836" customFormat="1" ht="13.35" customHeight="1">
      <c r="A23" s="836" t="s">
        <v>8823</v>
      </c>
      <c r="B23" s="836" t="s">
        <v>5975</v>
      </c>
      <c r="C23" s="836" t="s">
        <v>295</v>
      </c>
      <c r="D23" s="1032" t="s">
        <v>324</v>
      </c>
      <c r="E23" s="1033" t="s">
        <v>312</v>
      </c>
      <c r="F23" s="1034"/>
      <c r="G23" s="1034"/>
      <c r="H23" s="1035" t="s">
        <v>6420</v>
      </c>
      <c r="I23" s="837">
        <v>162668</v>
      </c>
      <c r="J23" s="1036" t="s">
        <v>313</v>
      </c>
      <c r="K23" s="1037" t="s">
        <v>298</v>
      </c>
      <c r="L23" s="1035" t="s">
        <v>299</v>
      </c>
      <c r="M23" s="836" t="s">
        <v>300</v>
      </c>
      <c r="N23" s="1037">
        <v>5</v>
      </c>
      <c r="O23" s="1037"/>
      <c r="P23" s="1037"/>
      <c r="Q23" s="1037" t="s">
        <v>304</v>
      </c>
      <c r="R23" s="1038">
        <v>1</v>
      </c>
      <c r="S23" s="1039"/>
      <c r="T23" s="1039"/>
      <c r="U23" s="1039"/>
      <c r="V23" s="1039"/>
      <c r="W23" s="1039">
        <v>1</v>
      </c>
      <c r="X23" s="1039"/>
      <c r="Y23" s="1046">
        <v>200</v>
      </c>
      <c r="Z23" s="1263">
        <f>3.14/6*W23^3*Y23</f>
        <v>104.66666666666666</v>
      </c>
      <c r="AA23" s="1046">
        <f>IF(Z23&gt;=1,ROUND(Z23,0),ROUND(Z23,2))</f>
        <v>105</v>
      </c>
      <c r="AB23" s="1035"/>
      <c r="AC23" s="1047"/>
      <c r="AD23" s="1263">
        <f>0.216*POWER(Z23/Y23,0.939)*Y23</f>
        <v>23.518881409274115</v>
      </c>
      <c r="AE23" s="1046">
        <f>IF(AD23&gt;=1,ROUND(AD23,0),ROUND(AD23,2))</f>
        <v>24</v>
      </c>
      <c r="AF23" s="1035" t="s">
        <v>303</v>
      </c>
      <c r="AG23" s="836" t="s">
        <v>8827</v>
      </c>
      <c r="AI23" s="1084" t="s">
        <v>275</v>
      </c>
      <c r="AJ23" s="1052" t="s">
        <v>8055</v>
      </c>
      <c r="AY23" s="838"/>
      <c r="AZ23" s="838"/>
      <c r="BA23" s="838"/>
    </row>
    <row r="24" spans="1:53" s="836" customFormat="1" ht="13.35" customHeight="1">
      <c r="A24" s="836" t="s">
        <v>8823</v>
      </c>
      <c r="B24" s="836" t="s">
        <v>5975</v>
      </c>
      <c r="C24" s="836" t="s">
        <v>295</v>
      </c>
      <c r="D24" s="1032" t="s">
        <v>324</v>
      </c>
      <c r="E24" s="1033" t="s">
        <v>8854</v>
      </c>
      <c r="F24" s="1034"/>
      <c r="G24" s="1034"/>
      <c r="H24" s="1035" t="s">
        <v>8858</v>
      </c>
      <c r="I24" s="837">
        <v>162671</v>
      </c>
      <c r="J24" s="1036" t="s">
        <v>8855</v>
      </c>
      <c r="K24" s="1037" t="s">
        <v>298</v>
      </c>
      <c r="L24" s="1035" t="s">
        <v>299</v>
      </c>
      <c r="M24" s="836" t="s">
        <v>300</v>
      </c>
      <c r="N24" s="1037">
        <v>1</v>
      </c>
      <c r="O24" s="1037"/>
      <c r="P24" s="1037"/>
      <c r="Q24" s="1037" t="s">
        <v>301</v>
      </c>
      <c r="R24" s="1038" t="s">
        <v>8856</v>
      </c>
      <c r="S24" s="1039"/>
      <c r="T24" s="1039"/>
      <c r="U24" s="1039"/>
      <c r="V24" s="1039"/>
      <c r="W24" s="1039">
        <v>1.5</v>
      </c>
      <c r="X24" s="1039"/>
      <c r="Y24" s="1046">
        <v>1</v>
      </c>
      <c r="Z24" s="1263">
        <f>3.14/6*W24^3*Y24</f>
        <v>1.7662499999999999</v>
      </c>
      <c r="AA24" s="1046">
        <f>IF(Z24&gt;=1,ROUND(Z24,0),ROUND(Z24,2))</f>
        <v>2</v>
      </c>
      <c r="AB24" s="1035"/>
      <c r="AC24" s="1047"/>
      <c r="AD24" s="1263">
        <f>0.216*POWER(Z24/Y24,0.939)*Y24</f>
        <v>0.36849851609599832</v>
      </c>
      <c r="AE24" s="1046">
        <f>IF(AD24&gt;=1,ROUND(AD24,0),ROUND(AD24,2))</f>
        <v>0.37</v>
      </c>
      <c r="AF24" s="1035"/>
      <c r="AG24" s="836" t="s">
        <v>8421</v>
      </c>
      <c r="AI24" s="1084" t="s">
        <v>275</v>
      </c>
      <c r="AJ24" s="1052" t="s">
        <v>8857</v>
      </c>
      <c r="AY24" s="838"/>
      <c r="AZ24" s="838"/>
      <c r="BA24" s="838"/>
    </row>
    <row r="25" spans="1:53" s="836" customFormat="1" ht="13.35" customHeight="1">
      <c r="A25" s="836" t="s">
        <v>8823</v>
      </c>
      <c r="B25" s="836" t="s">
        <v>5975</v>
      </c>
      <c r="C25" s="836" t="s">
        <v>295</v>
      </c>
      <c r="D25" s="1032" t="s">
        <v>324</v>
      </c>
      <c r="E25" s="1033" t="s">
        <v>8854</v>
      </c>
      <c r="F25" s="1034"/>
      <c r="G25" s="1034"/>
      <c r="H25" s="1035" t="s">
        <v>8858</v>
      </c>
      <c r="I25" s="837">
        <v>162671</v>
      </c>
      <c r="J25" s="1043" t="s">
        <v>8855</v>
      </c>
      <c r="K25" s="1037" t="s">
        <v>298</v>
      </c>
      <c r="L25" s="1035" t="s">
        <v>299</v>
      </c>
      <c r="M25" s="836" t="s">
        <v>300</v>
      </c>
      <c r="N25" s="1037">
        <v>2</v>
      </c>
      <c r="O25" s="1037"/>
      <c r="P25" s="1037"/>
      <c r="Q25" s="1037" t="s">
        <v>304</v>
      </c>
      <c r="R25" s="1038" t="s">
        <v>8856</v>
      </c>
      <c r="S25" s="1039"/>
      <c r="T25" s="1039"/>
      <c r="U25" s="1039"/>
      <c r="V25" s="1039"/>
      <c r="W25" s="1039">
        <v>1.5</v>
      </c>
      <c r="X25" s="1039"/>
      <c r="Y25" s="1046">
        <v>20</v>
      </c>
      <c r="Z25" s="1263">
        <f>3.14/6*W25^3*Y25</f>
        <v>35.324999999999996</v>
      </c>
      <c r="AA25" s="1046">
        <f>IF(Z25&gt;=1,ROUND(Z25,0),ROUND(Z25,2))</f>
        <v>35</v>
      </c>
      <c r="AB25" s="1035"/>
      <c r="AC25" s="1047"/>
      <c r="AD25" s="1263">
        <f>0.216*POWER(Z25/Y25,0.939)*Y25</f>
        <v>7.3699703219199666</v>
      </c>
      <c r="AE25" s="1046">
        <f>IF(AD25&gt;=1,ROUND(AD25,0),ROUND(AD25,2))</f>
        <v>7</v>
      </c>
      <c r="AF25" s="1035" t="s">
        <v>303</v>
      </c>
      <c r="AG25" s="836" t="s">
        <v>8421</v>
      </c>
      <c r="AI25" s="1084" t="s">
        <v>275</v>
      </c>
      <c r="AJ25" s="1052" t="s">
        <v>8857</v>
      </c>
      <c r="AY25" s="838"/>
      <c r="AZ25" s="838"/>
      <c r="BA25" s="838"/>
    </row>
    <row r="26" spans="1:53" s="836" customFormat="1" ht="13.35" customHeight="1">
      <c r="A26" s="836" t="s">
        <v>8823</v>
      </c>
      <c r="B26" s="836" t="s">
        <v>5975</v>
      </c>
      <c r="C26" s="836" t="s">
        <v>295</v>
      </c>
      <c r="D26" s="1032" t="s">
        <v>324</v>
      </c>
      <c r="E26" s="1033" t="s">
        <v>314</v>
      </c>
      <c r="F26" s="1034"/>
      <c r="G26" s="1034"/>
      <c r="H26" s="1035" t="s">
        <v>6422</v>
      </c>
      <c r="I26" s="837">
        <v>162672</v>
      </c>
      <c r="J26" s="1036" t="s">
        <v>315</v>
      </c>
      <c r="K26" s="1037" t="s">
        <v>298</v>
      </c>
      <c r="L26" s="1035" t="s">
        <v>299</v>
      </c>
      <c r="M26" s="836" t="s">
        <v>300</v>
      </c>
      <c r="N26" s="1037">
        <v>1</v>
      </c>
      <c r="O26" s="1037"/>
      <c r="P26" s="1037"/>
      <c r="Q26" s="1037" t="s">
        <v>301</v>
      </c>
      <c r="R26" s="1038" t="s">
        <v>316</v>
      </c>
      <c r="S26" s="1039"/>
      <c r="T26" s="1039"/>
      <c r="U26" s="1039"/>
      <c r="V26" s="1039"/>
      <c r="W26" s="1039">
        <v>2.5</v>
      </c>
      <c r="X26" s="1039"/>
      <c r="Y26" s="1046">
        <v>1</v>
      </c>
      <c r="Z26" s="1263">
        <f>3.14/6*W26^3*Y26</f>
        <v>8.1770833333333339</v>
      </c>
      <c r="AA26" s="1046">
        <f>IF(Z26&gt;=1,ROUND(Z26,0),ROUND(Z26,2))</f>
        <v>8</v>
      </c>
      <c r="AB26" s="1035"/>
      <c r="AC26" s="1047"/>
      <c r="AD26" s="1263">
        <f>0.216*POWER(Z26/Y26,0.939)*Y26</f>
        <v>1.5537590491729809</v>
      </c>
      <c r="AE26" s="1046">
        <f>IF(AD26&gt;=1,ROUND(AD26,0),ROUND(AD26,2))</f>
        <v>2</v>
      </c>
      <c r="AF26" s="1035"/>
      <c r="AG26" s="836" t="s">
        <v>8827</v>
      </c>
      <c r="AI26" s="1084" t="s">
        <v>275</v>
      </c>
      <c r="AJ26" s="1052" t="s">
        <v>8045</v>
      </c>
      <c r="AY26" s="838"/>
      <c r="AZ26" s="838"/>
      <c r="BA26" s="838"/>
    </row>
    <row r="27" spans="1:53" s="836" customFormat="1" ht="13.35" customHeight="1">
      <c r="A27" s="836" t="s">
        <v>8823</v>
      </c>
      <c r="B27" s="836" t="s">
        <v>5975</v>
      </c>
      <c r="C27" s="836" t="s">
        <v>295</v>
      </c>
      <c r="D27" s="1032" t="s">
        <v>324</v>
      </c>
      <c r="E27" s="1033" t="s">
        <v>314</v>
      </c>
      <c r="F27" s="1034"/>
      <c r="G27" s="1034"/>
      <c r="H27" s="1035" t="s">
        <v>6422</v>
      </c>
      <c r="I27" s="837">
        <v>162672</v>
      </c>
      <c r="J27" s="1043" t="s">
        <v>315</v>
      </c>
      <c r="K27" s="1037" t="s">
        <v>298</v>
      </c>
      <c r="L27" s="1035" t="s">
        <v>299</v>
      </c>
      <c r="M27" s="836" t="s">
        <v>300</v>
      </c>
      <c r="N27" s="1037">
        <v>2</v>
      </c>
      <c r="O27" s="1037"/>
      <c r="P27" s="1037"/>
      <c r="Q27" s="1037" t="s">
        <v>304</v>
      </c>
      <c r="R27" s="1038" t="s">
        <v>316</v>
      </c>
      <c r="S27" s="1039"/>
      <c r="T27" s="1039"/>
      <c r="U27" s="1039"/>
      <c r="V27" s="1039"/>
      <c r="W27" s="1039">
        <v>2.5</v>
      </c>
      <c r="X27" s="1039"/>
      <c r="Y27" s="1046">
        <v>20</v>
      </c>
      <c r="Z27" s="1263">
        <f>3.14/6*W27^3*Y27</f>
        <v>163.54166666666669</v>
      </c>
      <c r="AA27" s="1046">
        <f>IF(Z27&gt;=1,ROUND(Z27,0),ROUND(Z27,2))</f>
        <v>164</v>
      </c>
      <c r="AB27" s="1035"/>
      <c r="AC27" s="1047"/>
      <c r="AD27" s="1263">
        <f>0.216*POWER(Z27/Y27,0.939)*Y27</f>
        <v>31.075180983459617</v>
      </c>
      <c r="AE27" s="1046">
        <f>IF(AD27&gt;=1,ROUND(AD27,0),ROUND(AD27,2))</f>
        <v>31</v>
      </c>
      <c r="AF27" s="1035" t="s">
        <v>303</v>
      </c>
      <c r="AG27" s="836" t="s">
        <v>8827</v>
      </c>
      <c r="AI27" s="1084" t="s">
        <v>275</v>
      </c>
      <c r="AJ27" s="1052" t="s">
        <v>8045</v>
      </c>
      <c r="AY27" s="838"/>
      <c r="AZ27" s="838"/>
      <c r="BA27" s="838"/>
    </row>
    <row r="28" spans="1:53" s="836" customFormat="1" ht="13.35" customHeight="1">
      <c r="A28" s="836" t="s">
        <v>8823</v>
      </c>
      <c r="B28" s="836" t="s">
        <v>5975</v>
      </c>
      <c r="C28" s="836" t="s">
        <v>295</v>
      </c>
      <c r="D28" s="1032" t="s">
        <v>324</v>
      </c>
      <c r="E28" s="1033" t="s">
        <v>314</v>
      </c>
      <c r="F28" s="1034"/>
      <c r="G28" s="1034"/>
      <c r="H28" s="1035" t="s">
        <v>6422</v>
      </c>
      <c r="I28" s="837">
        <v>162672</v>
      </c>
      <c r="J28" s="1043" t="s">
        <v>315</v>
      </c>
      <c r="K28" s="1037" t="s">
        <v>298</v>
      </c>
      <c r="L28" s="1035" t="s">
        <v>299</v>
      </c>
      <c r="M28" s="836" t="s">
        <v>300</v>
      </c>
      <c r="N28" s="1037">
        <v>3</v>
      </c>
      <c r="O28" s="1037"/>
      <c r="P28" s="1037"/>
      <c r="Q28" s="1037" t="s">
        <v>304</v>
      </c>
      <c r="R28" s="1038" t="s">
        <v>316</v>
      </c>
      <c r="S28" s="1039"/>
      <c r="T28" s="1039"/>
      <c r="U28" s="1039"/>
      <c r="V28" s="1039"/>
      <c r="W28" s="1039">
        <v>2.5</v>
      </c>
      <c r="X28" s="1039"/>
      <c r="Y28" s="1046">
        <v>50</v>
      </c>
      <c r="Z28" s="1263">
        <f>3.14/6*W28^3*Y28</f>
        <v>408.85416666666669</v>
      </c>
      <c r="AA28" s="1046">
        <f>IF(Z28&gt;=1,ROUND(Z28,0),ROUND(Z28,2))</f>
        <v>409</v>
      </c>
      <c r="AB28" s="1035"/>
      <c r="AC28" s="1047"/>
      <c r="AD28" s="1263">
        <f>0.216*POWER(Z28/Y28,0.939)*Y28</f>
        <v>77.68795245864905</v>
      </c>
      <c r="AE28" s="1046">
        <f>IF(AD28&gt;=1,ROUND(AD28,0),ROUND(AD28,2))</f>
        <v>78</v>
      </c>
      <c r="AF28" s="1035" t="s">
        <v>303</v>
      </c>
      <c r="AG28" s="836" t="s">
        <v>8827</v>
      </c>
      <c r="AI28" s="1084" t="s">
        <v>275</v>
      </c>
      <c r="AJ28" s="1052" t="s">
        <v>8045</v>
      </c>
      <c r="AY28" s="838"/>
      <c r="AZ28" s="838"/>
      <c r="BA28" s="838"/>
    </row>
    <row r="29" spans="1:53" s="836" customFormat="1" ht="13.35" customHeight="1">
      <c r="A29" s="836" t="s">
        <v>8823</v>
      </c>
      <c r="B29" s="836" t="s">
        <v>5975</v>
      </c>
      <c r="C29" s="836" t="s">
        <v>295</v>
      </c>
      <c r="D29" s="1032" t="s">
        <v>324</v>
      </c>
      <c r="E29" s="1033" t="s">
        <v>314</v>
      </c>
      <c r="F29" s="1034"/>
      <c r="G29" s="1034"/>
      <c r="H29" s="1035" t="s">
        <v>6422</v>
      </c>
      <c r="I29" s="837">
        <v>162672</v>
      </c>
      <c r="J29" s="1043" t="s">
        <v>315</v>
      </c>
      <c r="K29" s="1037" t="s">
        <v>298</v>
      </c>
      <c r="L29" s="1035" t="s">
        <v>299</v>
      </c>
      <c r="M29" s="836" t="s">
        <v>300</v>
      </c>
      <c r="N29" s="1037">
        <v>4</v>
      </c>
      <c r="O29" s="1037"/>
      <c r="P29" s="1037"/>
      <c r="Q29" s="1037" t="s">
        <v>304</v>
      </c>
      <c r="R29" s="1038" t="s">
        <v>316</v>
      </c>
      <c r="S29" s="1039"/>
      <c r="T29" s="1039"/>
      <c r="U29" s="1039"/>
      <c r="V29" s="1039"/>
      <c r="W29" s="1039">
        <v>2.5</v>
      </c>
      <c r="X29" s="1039"/>
      <c r="Y29" s="1046">
        <v>100</v>
      </c>
      <c r="Z29" s="1263">
        <f>3.14/6*W29^3*Y29</f>
        <v>817.70833333333337</v>
      </c>
      <c r="AA29" s="1046">
        <f>IF(Z29&gt;=1,ROUND(Z29,0),ROUND(Z29,2))</f>
        <v>818</v>
      </c>
      <c r="AB29" s="1035"/>
      <c r="AC29" s="1047"/>
      <c r="AD29" s="1263">
        <f>0.216*POWER(Z29/Y29,0.939)*Y29</f>
        <v>155.3759049172981</v>
      </c>
      <c r="AE29" s="1046">
        <f>IF(AD29&gt;=1,ROUND(AD29,0),ROUND(AD29,2))</f>
        <v>155</v>
      </c>
      <c r="AF29" s="1035" t="s">
        <v>303</v>
      </c>
      <c r="AG29" s="836" t="s">
        <v>8827</v>
      </c>
      <c r="AI29" s="1084" t="s">
        <v>275</v>
      </c>
      <c r="AJ29" s="1052" t="s">
        <v>8045</v>
      </c>
      <c r="AY29" s="838"/>
      <c r="AZ29" s="838"/>
      <c r="BA29" s="838"/>
    </row>
    <row r="30" spans="1:53" s="1053" customFormat="1" ht="13.35" customHeight="1">
      <c r="A30" s="836" t="s">
        <v>8823</v>
      </c>
      <c r="B30" s="836" t="s">
        <v>5975</v>
      </c>
      <c r="C30" s="836" t="s">
        <v>295</v>
      </c>
      <c r="D30" s="1032" t="s">
        <v>324</v>
      </c>
      <c r="E30" s="1033" t="s">
        <v>314</v>
      </c>
      <c r="F30" s="1034"/>
      <c r="G30" s="1034"/>
      <c r="H30" s="1035" t="s">
        <v>6422</v>
      </c>
      <c r="I30" s="837">
        <v>162672</v>
      </c>
      <c r="J30" s="1036" t="s">
        <v>315</v>
      </c>
      <c r="K30" s="1037" t="s">
        <v>298</v>
      </c>
      <c r="L30" s="1035" t="s">
        <v>299</v>
      </c>
      <c r="M30" s="836" t="s">
        <v>300</v>
      </c>
      <c r="N30" s="1037">
        <v>5</v>
      </c>
      <c r="O30" s="1037"/>
      <c r="P30" s="1037"/>
      <c r="Q30" s="1037" t="s">
        <v>304</v>
      </c>
      <c r="R30" s="1038" t="s">
        <v>316</v>
      </c>
      <c r="S30" s="1039"/>
      <c r="T30" s="1039"/>
      <c r="U30" s="1039"/>
      <c r="V30" s="1039"/>
      <c r="W30" s="1039">
        <v>2.5</v>
      </c>
      <c r="X30" s="1039"/>
      <c r="Y30" s="1046">
        <v>200</v>
      </c>
      <c r="Z30" s="1263">
        <f>3.14/6*W30^3*Y30</f>
        <v>1635.4166666666667</v>
      </c>
      <c r="AA30" s="1046">
        <f>IF(Z30&gt;=1,ROUND(Z30,0),ROUND(Z30,2))</f>
        <v>1635</v>
      </c>
      <c r="AB30" s="1035"/>
      <c r="AC30" s="1047"/>
      <c r="AD30" s="1263">
        <f>0.216*POWER(Z30/Y30,0.939)*Y30</f>
        <v>310.7518098345962</v>
      </c>
      <c r="AE30" s="1046">
        <f>IF(AD30&gt;=1,ROUND(AD30,0),ROUND(AD30,2))</f>
        <v>311</v>
      </c>
      <c r="AF30" s="1035" t="s">
        <v>303</v>
      </c>
      <c r="AG30" s="836" t="s">
        <v>8827</v>
      </c>
      <c r="AH30" s="836"/>
      <c r="AI30" s="1084" t="s">
        <v>275</v>
      </c>
      <c r="AJ30" s="1052" t="s">
        <v>8045</v>
      </c>
      <c r="AK30" s="836"/>
      <c r="AY30" s="838"/>
      <c r="AZ30" s="838"/>
      <c r="BA30" s="838"/>
    </row>
    <row r="31" spans="1:53" s="837" customFormat="1" ht="13.35" customHeight="1">
      <c r="A31" s="836" t="s">
        <v>8823</v>
      </c>
      <c r="B31" s="836" t="s">
        <v>5975</v>
      </c>
      <c r="C31" s="836" t="s">
        <v>295</v>
      </c>
      <c r="D31" s="1032" t="s">
        <v>324</v>
      </c>
      <c r="E31" s="1033" t="s">
        <v>317</v>
      </c>
      <c r="F31" s="1034"/>
      <c r="G31" s="1034"/>
      <c r="H31" s="1035" t="s">
        <v>6424</v>
      </c>
      <c r="I31" s="837">
        <v>162673</v>
      </c>
      <c r="J31" s="1043" t="s">
        <v>318</v>
      </c>
      <c r="K31" s="1037" t="s">
        <v>298</v>
      </c>
      <c r="L31" s="1035" t="s">
        <v>299</v>
      </c>
      <c r="M31" s="836" t="s">
        <v>300</v>
      </c>
      <c r="N31" s="1037">
        <v>1</v>
      </c>
      <c r="O31" s="1037"/>
      <c r="P31" s="1037"/>
      <c r="Q31" s="1037" t="s">
        <v>301</v>
      </c>
      <c r="R31" s="1038" t="s">
        <v>319</v>
      </c>
      <c r="S31" s="1039"/>
      <c r="T31" s="1039"/>
      <c r="U31" s="1039"/>
      <c r="V31" s="1039"/>
      <c r="W31" s="1039">
        <v>3.5</v>
      </c>
      <c r="X31" s="1039"/>
      <c r="Y31" s="1046">
        <v>1</v>
      </c>
      <c r="Z31" s="1263">
        <f>3.14/6*W31^3*Y31</f>
        <v>22.437916666666666</v>
      </c>
      <c r="AA31" s="1046">
        <f>IF(Z31&gt;=1,ROUND(Z31,0),ROUND(Z31,2))</f>
        <v>22</v>
      </c>
      <c r="AB31" s="1035"/>
      <c r="AC31" s="1047"/>
      <c r="AD31" s="1263">
        <f>0.216*POWER(Z31/Y31,0.939)*Y31</f>
        <v>4.0089103790570597</v>
      </c>
      <c r="AE31" s="1046">
        <f>IF(AD31&gt;=1,ROUND(AD31,0),ROUND(AD31,2))</f>
        <v>4</v>
      </c>
      <c r="AF31" s="1035"/>
      <c r="AG31" s="836" t="s">
        <v>8827</v>
      </c>
      <c r="AH31" s="836"/>
      <c r="AI31" s="1084" t="s">
        <v>275</v>
      </c>
      <c r="AJ31" s="1052" t="s">
        <v>8045</v>
      </c>
      <c r="AK31" s="836"/>
      <c r="AY31" s="838"/>
      <c r="AZ31" s="838"/>
      <c r="BA31" s="838"/>
    </row>
    <row r="32" spans="1:53" s="837" customFormat="1" ht="13.35" customHeight="1">
      <c r="A32" s="836" t="s">
        <v>8823</v>
      </c>
      <c r="B32" s="836" t="s">
        <v>5975</v>
      </c>
      <c r="C32" s="836" t="s">
        <v>295</v>
      </c>
      <c r="D32" s="1032" t="s">
        <v>324</v>
      </c>
      <c r="E32" s="1033" t="s">
        <v>317</v>
      </c>
      <c r="F32" s="1034"/>
      <c r="G32" s="1034"/>
      <c r="H32" s="1035" t="s">
        <v>6424</v>
      </c>
      <c r="I32" s="837">
        <v>162673</v>
      </c>
      <c r="J32" s="1036" t="s">
        <v>318</v>
      </c>
      <c r="K32" s="1037" t="s">
        <v>298</v>
      </c>
      <c r="L32" s="1035" t="s">
        <v>299</v>
      </c>
      <c r="M32" s="836" t="s">
        <v>300</v>
      </c>
      <c r="N32" s="1037">
        <v>2</v>
      </c>
      <c r="O32" s="1037"/>
      <c r="P32" s="1037"/>
      <c r="Q32" s="1037" t="s">
        <v>304</v>
      </c>
      <c r="R32" s="1038" t="s">
        <v>319</v>
      </c>
      <c r="S32" s="1039"/>
      <c r="T32" s="1039"/>
      <c r="U32" s="1039"/>
      <c r="V32" s="1039"/>
      <c r="W32" s="1039">
        <v>3.5</v>
      </c>
      <c r="X32" s="1039"/>
      <c r="Y32" s="1046">
        <v>20</v>
      </c>
      <c r="Z32" s="1263">
        <f>3.14/6*W32^3*Y32</f>
        <v>448.75833333333333</v>
      </c>
      <c r="AA32" s="1046">
        <f>IF(Z32&gt;=1,ROUND(Z32,0),ROUND(Z32,2))</f>
        <v>449</v>
      </c>
      <c r="AB32" s="1035"/>
      <c r="AC32" s="1047"/>
      <c r="AD32" s="1263">
        <f>0.216*POWER(Z32/Y32,0.939)*Y32</f>
        <v>80.178207581141194</v>
      </c>
      <c r="AE32" s="1046">
        <f>IF(AD32&gt;=1,ROUND(AD32,0),ROUND(AD32,2))</f>
        <v>80</v>
      </c>
      <c r="AF32" s="1035" t="s">
        <v>303</v>
      </c>
      <c r="AG32" s="836" t="s">
        <v>8827</v>
      </c>
      <c r="AH32" s="836"/>
      <c r="AI32" s="1084" t="s">
        <v>275</v>
      </c>
      <c r="AJ32" s="1052" t="s">
        <v>8045</v>
      </c>
      <c r="AK32" s="836"/>
      <c r="AY32" s="838"/>
      <c r="AZ32" s="838"/>
      <c r="BA32" s="838"/>
    </row>
    <row r="33" spans="1:53" s="836" customFormat="1" ht="13.35" customHeight="1">
      <c r="A33" s="836" t="s">
        <v>8823</v>
      </c>
      <c r="B33" s="836" t="s">
        <v>5975</v>
      </c>
      <c r="C33" s="836" t="s">
        <v>295</v>
      </c>
      <c r="D33" s="1032" t="s">
        <v>324</v>
      </c>
      <c r="E33" s="1033" t="s">
        <v>317</v>
      </c>
      <c r="F33" s="1034"/>
      <c r="G33" s="1034"/>
      <c r="H33" s="1035" t="s">
        <v>6424</v>
      </c>
      <c r="I33" s="837">
        <v>162673</v>
      </c>
      <c r="J33" s="1043" t="s">
        <v>318</v>
      </c>
      <c r="K33" s="1037" t="s">
        <v>298</v>
      </c>
      <c r="L33" s="1035" t="s">
        <v>299</v>
      </c>
      <c r="M33" s="836" t="s">
        <v>300</v>
      </c>
      <c r="N33" s="1037">
        <v>3</v>
      </c>
      <c r="O33" s="1037"/>
      <c r="P33" s="1037"/>
      <c r="Q33" s="1037" t="s">
        <v>304</v>
      </c>
      <c r="R33" s="1038" t="s">
        <v>319</v>
      </c>
      <c r="S33" s="1039"/>
      <c r="T33" s="1039"/>
      <c r="U33" s="1039"/>
      <c r="V33" s="1039"/>
      <c r="W33" s="1039">
        <v>3.5</v>
      </c>
      <c r="X33" s="1039"/>
      <c r="Y33" s="1046">
        <v>50</v>
      </c>
      <c r="Z33" s="1263">
        <f>3.14/6*W33^3*Y33</f>
        <v>1121.8958333333333</v>
      </c>
      <c r="AA33" s="1046">
        <f>IF(Z33&gt;=1,ROUND(Z33,0),ROUND(Z33,2))</f>
        <v>1122</v>
      </c>
      <c r="AB33" s="1035"/>
      <c r="AC33" s="1047"/>
      <c r="AD33" s="1263">
        <f>0.216*POWER(Z33/Y33,0.939)*Y33</f>
        <v>200.44551895285298</v>
      </c>
      <c r="AE33" s="1046">
        <f>IF(AD33&gt;=1,ROUND(AD33,0),ROUND(AD33,2))</f>
        <v>200</v>
      </c>
      <c r="AF33" s="1035" t="s">
        <v>303</v>
      </c>
      <c r="AG33" s="836" t="s">
        <v>8827</v>
      </c>
      <c r="AI33" s="1084" t="s">
        <v>275</v>
      </c>
      <c r="AJ33" s="1052" t="s">
        <v>8045</v>
      </c>
      <c r="AY33" s="838"/>
      <c r="AZ33" s="838"/>
      <c r="BA33" s="838"/>
    </row>
    <row r="34" spans="1:53" s="836" customFormat="1" ht="13.35" customHeight="1">
      <c r="A34" s="836" t="s">
        <v>8823</v>
      </c>
      <c r="B34" s="836" t="s">
        <v>5975</v>
      </c>
      <c r="C34" s="836" t="s">
        <v>295</v>
      </c>
      <c r="D34" s="1032" t="s">
        <v>324</v>
      </c>
      <c r="E34" s="1033" t="s">
        <v>317</v>
      </c>
      <c r="F34" s="1034"/>
      <c r="G34" s="1034"/>
      <c r="H34" s="1035" t="s">
        <v>6424</v>
      </c>
      <c r="I34" s="837">
        <v>162673</v>
      </c>
      <c r="J34" s="1043" t="s">
        <v>318</v>
      </c>
      <c r="K34" s="1037" t="s">
        <v>298</v>
      </c>
      <c r="L34" s="1035" t="s">
        <v>299</v>
      </c>
      <c r="M34" s="836" t="s">
        <v>300</v>
      </c>
      <c r="N34" s="1037">
        <v>4</v>
      </c>
      <c r="O34" s="1037"/>
      <c r="P34" s="1037"/>
      <c r="Q34" s="1037" t="s">
        <v>304</v>
      </c>
      <c r="R34" s="1038" t="s">
        <v>319</v>
      </c>
      <c r="S34" s="1039"/>
      <c r="T34" s="1039"/>
      <c r="U34" s="1039"/>
      <c r="V34" s="1039"/>
      <c r="W34" s="1039">
        <v>3.5</v>
      </c>
      <c r="X34" s="1039"/>
      <c r="Y34" s="1046">
        <v>100</v>
      </c>
      <c r="Z34" s="1263">
        <f>3.14/6*W34^3*Y34</f>
        <v>2243.7916666666665</v>
      </c>
      <c r="AA34" s="1046">
        <f>IF(Z34&gt;=1,ROUND(Z34,0),ROUND(Z34,2))</f>
        <v>2244</v>
      </c>
      <c r="AB34" s="1035"/>
      <c r="AC34" s="1047"/>
      <c r="AD34" s="1263">
        <f>0.216*POWER(Z34/Y34,0.939)*Y34</f>
        <v>400.89103790570596</v>
      </c>
      <c r="AE34" s="1046">
        <f>IF(AD34&gt;=1,ROUND(AD34,0),ROUND(AD34,2))</f>
        <v>401</v>
      </c>
      <c r="AF34" s="1035" t="s">
        <v>303</v>
      </c>
      <c r="AG34" s="836" t="s">
        <v>8827</v>
      </c>
      <c r="AI34" s="1084" t="s">
        <v>275</v>
      </c>
      <c r="AJ34" s="1052" t="s">
        <v>8045</v>
      </c>
      <c r="AY34" s="838"/>
      <c r="AZ34" s="838"/>
      <c r="BA34" s="838"/>
    </row>
    <row r="35" spans="1:53" s="836" customFormat="1" ht="13.35" customHeight="1">
      <c r="A35" s="836" t="s">
        <v>8823</v>
      </c>
      <c r="B35" s="836" t="s">
        <v>5975</v>
      </c>
      <c r="C35" s="836" t="s">
        <v>295</v>
      </c>
      <c r="D35" s="1032" t="s">
        <v>324</v>
      </c>
      <c r="E35" s="1033" t="s">
        <v>317</v>
      </c>
      <c r="F35" s="1034"/>
      <c r="G35" s="1034"/>
      <c r="H35" s="1035" t="s">
        <v>6424</v>
      </c>
      <c r="I35" s="837">
        <v>162673</v>
      </c>
      <c r="J35" s="1036" t="s">
        <v>318</v>
      </c>
      <c r="K35" s="1037" t="s">
        <v>298</v>
      </c>
      <c r="L35" s="1035" t="s">
        <v>299</v>
      </c>
      <c r="M35" s="836" t="s">
        <v>300</v>
      </c>
      <c r="N35" s="1037">
        <v>5</v>
      </c>
      <c r="O35" s="1037"/>
      <c r="P35" s="1037"/>
      <c r="Q35" s="1037" t="s">
        <v>304</v>
      </c>
      <c r="R35" s="1038" t="s">
        <v>319</v>
      </c>
      <c r="S35" s="1039"/>
      <c r="T35" s="1039"/>
      <c r="U35" s="1039"/>
      <c r="V35" s="1039"/>
      <c r="W35" s="1039">
        <v>3.5</v>
      </c>
      <c r="X35" s="1039"/>
      <c r="Y35" s="1046">
        <v>200</v>
      </c>
      <c r="Z35" s="1263">
        <f>3.14/6*W35^3*Y35</f>
        <v>4487.583333333333</v>
      </c>
      <c r="AA35" s="1046">
        <f>IF(Z35&gt;=1,ROUND(Z35,0),ROUND(Z35,2))</f>
        <v>4488</v>
      </c>
      <c r="AB35" s="1035"/>
      <c r="AC35" s="1047"/>
      <c r="AD35" s="1263">
        <f>0.216*POWER(Z35/Y35,0.939)*Y35</f>
        <v>801.78207581141191</v>
      </c>
      <c r="AE35" s="1046">
        <f>IF(AD35&gt;=1,ROUND(AD35,0),ROUND(AD35,2))</f>
        <v>802</v>
      </c>
      <c r="AF35" s="1035" t="s">
        <v>303</v>
      </c>
      <c r="AG35" s="836" t="s">
        <v>8827</v>
      </c>
      <c r="AI35" s="1084" t="s">
        <v>275</v>
      </c>
      <c r="AJ35" s="1052" t="s">
        <v>8045</v>
      </c>
      <c r="AY35" s="838"/>
      <c r="AZ35" s="838"/>
      <c r="BA35" s="838"/>
    </row>
    <row r="36" spans="1:53" s="836" customFormat="1" ht="13.35" customHeight="1">
      <c r="A36" s="836" t="s">
        <v>8823</v>
      </c>
      <c r="B36" s="836" t="s">
        <v>5975</v>
      </c>
      <c r="C36" s="836" t="s">
        <v>295</v>
      </c>
      <c r="D36" s="1032" t="s">
        <v>324</v>
      </c>
      <c r="E36" s="1033" t="s">
        <v>320</v>
      </c>
      <c r="F36" s="1034"/>
      <c r="G36" s="1034"/>
      <c r="H36" s="1035" t="s">
        <v>321</v>
      </c>
      <c r="I36" s="837">
        <v>162675</v>
      </c>
      <c r="J36" s="1036" t="s">
        <v>322</v>
      </c>
      <c r="K36" s="1037" t="s">
        <v>298</v>
      </c>
      <c r="L36" s="1035" t="s">
        <v>299</v>
      </c>
      <c r="M36" s="836" t="s">
        <v>300</v>
      </c>
      <c r="N36" s="1037">
        <v>1</v>
      </c>
      <c r="O36" s="1037"/>
      <c r="P36" s="1037"/>
      <c r="Q36" s="1037" t="s">
        <v>301</v>
      </c>
      <c r="R36" s="1038" t="s">
        <v>323</v>
      </c>
      <c r="S36" s="1039"/>
      <c r="T36" s="1039"/>
      <c r="U36" s="1039"/>
      <c r="V36" s="1039"/>
      <c r="W36" s="1039">
        <v>2.4</v>
      </c>
      <c r="X36" s="1039"/>
      <c r="Y36" s="1046">
        <v>1</v>
      </c>
      <c r="Z36" s="1263">
        <f>3.14/6*W36^3*Y36</f>
        <v>7.2345600000000001</v>
      </c>
      <c r="AA36" s="1046">
        <f>IF(Z36&gt;=1,ROUND(Z36,0),ROUND(Z36,2))</f>
        <v>7</v>
      </c>
      <c r="AB36" s="1035"/>
      <c r="AC36" s="1047"/>
      <c r="AD36" s="1263">
        <f>0.216*POWER(Z36/Y36,0.939)*Y36</f>
        <v>1.3849743634836131</v>
      </c>
      <c r="AE36" s="1046">
        <f>IF(AD36&gt;=1,ROUND(AD36,0),ROUND(AD36,2))</f>
        <v>1</v>
      </c>
      <c r="AF36" s="1035"/>
      <c r="AG36" s="836" t="s">
        <v>8827</v>
      </c>
      <c r="AI36" s="1084" t="s">
        <v>275</v>
      </c>
      <c r="AJ36" s="1052" t="s">
        <v>8045</v>
      </c>
      <c r="AY36" s="838"/>
      <c r="AZ36" s="838"/>
      <c r="BA36" s="838"/>
    </row>
    <row r="37" spans="1:53" s="836" customFormat="1" ht="13.35" customHeight="1">
      <c r="A37" s="836" t="s">
        <v>8823</v>
      </c>
      <c r="B37" s="836" t="s">
        <v>5975</v>
      </c>
      <c r="C37" s="836" t="s">
        <v>295</v>
      </c>
      <c r="D37" s="1032" t="s">
        <v>324</v>
      </c>
      <c r="E37" s="1033" t="s">
        <v>320</v>
      </c>
      <c r="F37" s="1034"/>
      <c r="G37" s="1034"/>
      <c r="H37" s="1035" t="s">
        <v>321</v>
      </c>
      <c r="I37" s="837">
        <v>162675</v>
      </c>
      <c r="J37" s="1043" t="s">
        <v>322</v>
      </c>
      <c r="K37" s="1037" t="s">
        <v>298</v>
      </c>
      <c r="L37" s="1035" t="s">
        <v>299</v>
      </c>
      <c r="M37" s="836" t="s">
        <v>300</v>
      </c>
      <c r="N37" s="1037">
        <v>2</v>
      </c>
      <c r="O37" s="1037"/>
      <c r="P37" s="1037"/>
      <c r="Q37" s="1037" t="s">
        <v>304</v>
      </c>
      <c r="R37" s="1038" t="s">
        <v>323</v>
      </c>
      <c r="S37" s="1039"/>
      <c r="T37" s="1039"/>
      <c r="U37" s="1039"/>
      <c r="V37" s="1039"/>
      <c r="W37" s="1039">
        <v>2.4</v>
      </c>
      <c r="X37" s="1039"/>
      <c r="Y37" s="1046">
        <v>20</v>
      </c>
      <c r="Z37" s="1263">
        <f>3.14/6*W37^3*Y37</f>
        <v>144.69120000000001</v>
      </c>
      <c r="AA37" s="1046">
        <f>IF(Z37&gt;=1,ROUND(Z37,0),ROUND(Z37,2))</f>
        <v>145</v>
      </c>
      <c r="AB37" s="1035"/>
      <c r="AC37" s="1047"/>
      <c r="AD37" s="1263">
        <f>0.216*POWER(Z37/Y37,0.939)*Y37</f>
        <v>27.699487269672261</v>
      </c>
      <c r="AE37" s="1046">
        <f>IF(AD37&gt;=1,ROUND(AD37,0),ROUND(AD37,2))</f>
        <v>28</v>
      </c>
      <c r="AF37" s="1035" t="s">
        <v>303</v>
      </c>
      <c r="AG37" s="836" t="s">
        <v>8827</v>
      </c>
      <c r="AI37" s="1084" t="s">
        <v>275</v>
      </c>
      <c r="AJ37" s="1052" t="s">
        <v>8045</v>
      </c>
      <c r="AY37" s="838"/>
      <c r="AZ37" s="838"/>
      <c r="BA37" s="838"/>
    </row>
    <row r="38" spans="1:53" s="836" customFormat="1" ht="13.35" customHeight="1">
      <c r="A38" s="836" t="s">
        <v>8823</v>
      </c>
      <c r="B38" s="836" t="s">
        <v>5975</v>
      </c>
      <c r="C38" s="836" t="s">
        <v>295</v>
      </c>
      <c r="D38" s="1032" t="s">
        <v>324</v>
      </c>
      <c r="E38" s="1033" t="s">
        <v>320</v>
      </c>
      <c r="F38" s="1034"/>
      <c r="G38" s="1034"/>
      <c r="H38" s="1035" t="s">
        <v>321</v>
      </c>
      <c r="I38" s="837">
        <v>162675</v>
      </c>
      <c r="J38" s="1043" t="s">
        <v>322</v>
      </c>
      <c r="K38" s="1037" t="s">
        <v>298</v>
      </c>
      <c r="L38" s="1035" t="s">
        <v>299</v>
      </c>
      <c r="M38" s="836" t="s">
        <v>300</v>
      </c>
      <c r="N38" s="1037">
        <v>3</v>
      </c>
      <c r="O38" s="1037"/>
      <c r="P38" s="1037"/>
      <c r="Q38" s="1037" t="s">
        <v>304</v>
      </c>
      <c r="R38" s="1038" t="s">
        <v>323</v>
      </c>
      <c r="S38" s="1039"/>
      <c r="T38" s="1039"/>
      <c r="U38" s="1039"/>
      <c r="V38" s="1039"/>
      <c r="W38" s="1039">
        <v>2.4</v>
      </c>
      <c r="X38" s="1039"/>
      <c r="Y38" s="1046">
        <v>50</v>
      </c>
      <c r="Z38" s="1263">
        <f>3.14/6*W38^3*Y38</f>
        <v>361.72800000000001</v>
      </c>
      <c r="AA38" s="1046">
        <f>IF(Z38&gt;=1,ROUND(Z38,0),ROUND(Z38,2))</f>
        <v>362</v>
      </c>
      <c r="AB38" s="1035"/>
      <c r="AC38" s="1047"/>
      <c r="AD38" s="1263">
        <f>0.216*POWER(Z38/Y38,0.939)*Y38</f>
        <v>69.248718174180652</v>
      </c>
      <c r="AE38" s="1046">
        <f>IF(AD38&gt;=1,ROUND(AD38,0),ROUND(AD38,2))</f>
        <v>69</v>
      </c>
      <c r="AF38" s="1035" t="s">
        <v>303</v>
      </c>
      <c r="AG38" s="836" t="s">
        <v>8827</v>
      </c>
      <c r="AI38" s="1084" t="s">
        <v>275</v>
      </c>
      <c r="AJ38" s="1052" t="s">
        <v>8045</v>
      </c>
      <c r="AY38" s="838"/>
      <c r="AZ38" s="838"/>
      <c r="BA38" s="838"/>
    </row>
    <row r="39" spans="1:53" s="836" customFormat="1" ht="13.35" customHeight="1">
      <c r="A39" s="836" t="s">
        <v>8823</v>
      </c>
      <c r="B39" s="836" t="s">
        <v>5975</v>
      </c>
      <c r="C39" s="836" t="s">
        <v>295</v>
      </c>
      <c r="D39" s="1032" t="s">
        <v>324</v>
      </c>
      <c r="E39" s="1033" t="s">
        <v>320</v>
      </c>
      <c r="F39" s="1034"/>
      <c r="G39" s="1034"/>
      <c r="H39" s="1035" t="s">
        <v>321</v>
      </c>
      <c r="I39" s="837">
        <v>162675</v>
      </c>
      <c r="J39" s="1036" t="s">
        <v>322</v>
      </c>
      <c r="K39" s="1037" t="s">
        <v>298</v>
      </c>
      <c r="L39" s="1035" t="s">
        <v>299</v>
      </c>
      <c r="M39" s="836" t="s">
        <v>300</v>
      </c>
      <c r="N39" s="1037">
        <v>4</v>
      </c>
      <c r="O39" s="1037"/>
      <c r="P39" s="1037"/>
      <c r="Q39" s="1037" t="s">
        <v>304</v>
      </c>
      <c r="R39" s="1038" t="s">
        <v>323</v>
      </c>
      <c r="S39" s="1039"/>
      <c r="T39" s="1039"/>
      <c r="U39" s="1039"/>
      <c r="V39" s="1039"/>
      <c r="W39" s="1039">
        <v>2.4</v>
      </c>
      <c r="X39" s="1039"/>
      <c r="Y39" s="1046">
        <v>100</v>
      </c>
      <c r="Z39" s="1263">
        <f>3.14/6*W39^3*Y39</f>
        <v>723.45600000000002</v>
      </c>
      <c r="AA39" s="1046">
        <f>IF(Z39&gt;=1,ROUND(Z39,0),ROUND(Z39,2))</f>
        <v>723</v>
      </c>
      <c r="AB39" s="1035"/>
      <c r="AC39" s="1047"/>
      <c r="AD39" s="1263">
        <f>0.216*POWER(Z39/Y39,0.939)*Y39</f>
        <v>138.4974363483613</v>
      </c>
      <c r="AE39" s="1046">
        <f>IF(AD39&gt;=1,ROUND(AD39,0),ROUND(AD39,2))</f>
        <v>138</v>
      </c>
      <c r="AF39" s="1035" t="s">
        <v>303</v>
      </c>
      <c r="AG39" s="836" t="s">
        <v>8827</v>
      </c>
      <c r="AI39" s="1084" t="s">
        <v>275</v>
      </c>
      <c r="AJ39" s="1052" t="s">
        <v>8045</v>
      </c>
      <c r="AY39" s="838"/>
      <c r="AZ39" s="838"/>
      <c r="BA39" s="838"/>
    </row>
    <row r="40" spans="1:53" s="836" customFormat="1" ht="13.35" customHeight="1">
      <c r="A40" s="836" t="s">
        <v>8823</v>
      </c>
      <c r="B40" s="836" t="s">
        <v>5975</v>
      </c>
      <c r="C40" s="836" t="s">
        <v>295</v>
      </c>
      <c r="D40" s="1032" t="s">
        <v>324</v>
      </c>
      <c r="E40" s="1033" t="s">
        <v>320</v>
      </c>
      <c r="F40" s="1034"/>
      <c r="G40" s="1034"/>
      <c r="H40" s="1035" t="s">
        <v>321</v>
      </c>
      <c r="I40" s="837">
        <v>162675</v>
      </c>
      <c r="J40" s="1043" t="s">
        <v>322</v>
      </c>
      <c r="K40" s="1037" t="s">
        <v>298</v>
      </c>
      <c r="L40" s="1035" t="s">
        <v>299</v>
      </c>
      <c r="M40" s="836" t="s">
        <v>300</v>
      </c>
      <c r="N40" s="1037">
        <v>5</v>
      </c>
      <c r="O40" s="1037"/>
      <c r="P40" s="1037"/>
      <c r="Q40" s="1037" t="s">
        <v>304</v>
      </c>
      <c r="R40" s="1038" t="s">
        <v>323</v>
      </c>
      <c r="S40" s="1039"/>
      <c r="T40" s="1039"/>
      <c r="U40" s="1039"/>
      <c r="V40" s="1039"/>
      <c r="W40" s="1039">
        <v>2.4</v>
      </c>
      <c r="X40" s="1039"/>
      <c r="Y40" s="1046">
        <v>200</v>
      </c>
      <c r="Z40" s="1263">
        <f>3.14/6*W40^3*Y40</f>
        <v>1446.912</v>
      </c>
      <c r="AA40" s="1046">
        <f>IF(Z40&gt;=1,ROUND(Z40,0),ROUND(Z40,2))</f>
        <v>1447</v>
      </c>
      <c r="AB40" s="1035"/>
      <c r="AC40" s="1047"/>
      <c r="AD40" s="1263">
        <f>0.216*POWER(Z40/Y40,0.939)*Y40</f>
        <v>276.99487269672261</v>
      </c>
      <c r="AE40" s="1046">
        <f>IF(AD40&gt;=1,ROUND(AD40,0),ROUND(AD40,2))</f>
        <v>277</v>
      </c>
      <c r="AF40" s="1035" t="s">
        <v>303</v>
      </c>
      <c r="AG40" s="836" t="s">
        <v>8827</v>
      </c>
      <c r="AI40" s="1084" t="s">
        <v>275</v>
      </c>
      <c r="AJ40" s="1052" t="s">
        <v>8045</v>
      </c>
      <c r="AY40" s="838"/>
      <c r="AZ40" s="838"/>
      <c r="BA40" s="838"/>
    </row>
    <row r="41" spans="1:53" s="1058" customFormat="1" ht="13.35" customHeight="1">
      <c r="A41" s="836" t="s">
        <v>8823</v>
      </c>
      <c r="B41" s="1031" t="s">
        <v>5975</v>
      </c>
      <c r="C41" s="1031" t="s">
        <v>295</v>
      </c>
      <c r="D41" s="1099" t="s">
        <v>324</v>
      </c>
      <c r="E41" s="1055" t="s">
        <v>324</v>
      </c>
      <c r="F41" s="1056"/>
      <c r="G41" s="1056"/>
      <c r="H41" s="1057" t="s">
        <v>414</v>
      </c>
      <c r="I41" s="1058">
        <v>146562</v>
      </c>
      <c r="J41" s="1311" t="s">
        <v>325</v>
      </c>
      <c r="K41" s="1059" t="s">
        <v>298</v>
      </c>
      <c r="L41" s="1057" t="s">
        <v>299</v>
      </c>
      <c r="M41" s="1031" t="s">
        <v>300</v>
      </c>
      <c r="N41" s="1059">
        <v>1</v>
      </c>
      <c r="O41" s="1059"/>
      <c r="P41" s="1059"/>
      <c r="Q41" s="1059" t="s">
        <v>301</v>
      </c>
      <c r="R41" s="1061" t="s">
        <v>326</v>
      </c>
      <c r="S41" s="1062"/>
      <c r="T41" s="1062"/>
      <c r="U41" s="1062"/>
      <c r="V41" s="1062"/>
      <c r="W41" s="1062">
        <v>1.5</v>
      </c>
      <c r="X41" s="1062"/>
      <c r="Y41" s="1063">
        <v>1</v>
      </c>
      <c r="Z41" s="1264">
        <f>3.14/6*W41^3*Y41</f>
        <v>1.7662499999999999</v>
      </c>
      <c r="AA41" s="1046">
        <f>IF(Z41&gt;=1,ROUND(Z41,0),ROUND(Z41,2))</f>
        <v>2</v>
      </c>
      <c r="AB41" s="1057"/>
      <c r="AC41" s="1064"/>
      <c r="AD41" s="1264">
        <f>0.216*POWER(Z41/Y41,0.939)*Y41</f>
        <v>0.36849851609599832</v>
      </c>
      <c r="AE41" s="1046">
        <f>IF(AD41&gt;=1,ROUND(AD41,0),ROUND(AD41,2))</f>
        <v>0.37</v>
      </c>
      <c r="AF41" s="1057"/>
      <c r="AG41" s="836" t="s">
        <v>8827</v>
      </c>
      <c r="AH41" s="1031"/>
      <c r="AI41" s="1035" t="s">
        <v>5724</v>
      </c>
      <c r="AJ41" s="1052" t="s">
        <v>8047</v>
      </c>
      <c r="AK41" s="1031"/>
      <c r="AY41" s="1065"/>
      <c r="AZ41" s="1065"/>
      <c r="BA41" s="1065"/>
    </row>
    <row r="42" spans="1:53" s="837" customFormat="1" ht="13.35" customHeight="1">
      <c r="A42" s="836" t="s">
        <v>8823</v>
      </c>
      <c r="B42" s="836" t="s">
        <v>5975</v>
      </c>
      <c r="C42" s="836" t="s">
        <v>295</v>
      </c>
      <c r="D42" s="1032" t="s">
        <v>324</v>
      </c>
      <c r="E42" s="1033" t="s">
        <v>324</v>
      </c>
      <c r="F42" s="1034"/>
      <c r="G42" s="1034"/>
      <c r="H42" s="1035" t="s">
        <v>414</v>
      </c>
      <c r="I42" s="837">
        <v>146562</v>
      </c>
      <c r="J42" s="1043" t="s">
        <v>325</v>
      </c>
      <c r="K42" s="1037" t="s">
        <v>298</v>
      </c>
      <c r="L42" s="1035" t="s">
        <v>299</v>
      </c>
      <c r="M42" s="836" t="s">
        <v>300</v>
      </c>
      <c r="N42" s="1037">
        <v>2</v>
      </c>
      <c r="O42" s="1037"/>
      <c r="P42" s="1037"/>
      <c r="Q42" s="1037" t="s">
        <v>304</v>
      </c>
      <c r="R42" s="1038" t="s">
        <v>326</v>
      </c>
      <c r="S42" s="1039"/>
      <c r="T42" s="1039"/>
      <c r="U42" s="1039"/>
      <c r="V42" s="1039"/>
      <c r="W42" s="1039">
        <v>1.5</v>
      </c>
      <c r="X42" s="1039"/>
      <c r="Y42" s="1046">
        <v>20</v>
      </c>
      <c r="Z42" s="1263">
        <f>3.14/6*W42^3*Y42</f>
        <v>35.324999999999996</v>
      </c>
      <c r="AA42" s="1046">
        <f>IF(Z42&gt;=1,ROUND(Z42,0),ROUND(Z42,2))</f>
        <v>35</v>
      </c>
      <c r="AB42" s="1035"/>
      <c r="AC42" s="1047"/>
      <c r="AD42" s="1263">
        <f>0.216*POWER(Z42/Y42,0.939)*Y42</f>
        <v>7.3699703219199666</v>
      </c>
      <c r="AE42" s="1046">
        <f>IF(AD42&gt;=1,ROUND(AD42,0),ROUND(AD42,2))</f>
        <v>7</v>
      </c>
      <c r="AF42" s="1035" t="s">
        <v>303</v>
      </c>
      <c r="AG42" s="836" t="s">
        <v>8827</v>
      </c>
      <c r="AH42" s="836"/>
      <c r="AI42" s="1035" t="s">
        <v>5724</v>
      </c>
      <c r="AJ42" s="1052" t="s">
        <v>8047</v>
      </c>
      <c r="AK42" s="836"/>
      <c r="AY42" s="838"/>
      <c r="AZ42" s="838"/>
      <c r="BA42" s="838"/>
    </row>
    <row r="43" spans="1:53" s="837" customFormat="1" ht="13.35" customHeight="1">
      <c r="A43" s="836" t="s">
        <v>8823</v>
      </c>
      <c r="B43" s="836" t="s">
        <v>5975</v>
      </c>
      <c r="C43" s="836" t="s">
        <v>295</v>
      </c>
      <c r="D43" s="1032" t="s">
        <v>324</v>
      </c>
      <c r="E43" s="1033" t="s">
        <v>324</v>
      </c>
      <c r="F43" s="1034"/>
      <c r="G43" s="1034"/>
      <c r="H43" s="1035" t="s">
        <v>414</v>
      </c>
      <c r="I43" s="837">
        <v>146562</v>
      </c>
      <c r="J43" s="1043" t="s">
        <v>325</v>
      </c>
      <c r="K43" s="1037" t="s">
        <v>298</v>
      </c>
      <c r="L43" s="1035" t="s">
        <v>299</v>
      </c>
      <c r="M43" s="836" t="s">
        <v>300</v>
      </c>
      <c r="N43" s="1037">
        <v>3</v>
      </c>
      <c r="O43" s="1037"/>
      <c r="P43" s="1037"/>
      <c r="Q43" s="1037" t="s">
        <v>304</v>
      </c>
      <c r="R43" s="1038" t="s">
        <v>326</v>
      </c>
      <c r="S43" s="1039"/>
      <c r="T43" s="1039"/>
      <c r="U43" s="1039"/>
      <c r="V43" s="1039"/>
      <c r="W43" s="1039">
        <v>1.5</v>
      </c>
      <c r="X43" s="1039"/>
      <c r="Y43" s="1046">
        <v>50</v>
      </c>
      <c r="Z43" s="1263">
        <f>3.14/6*W43^3*Y43</f>
        <v>88.3125</v>
      </c>
      <c r="AA43" s="1046">
        <f>IF(Z43&gt;=1,ROUND(Z43,0),ROUND(Z43,2))</f>
        <v>88</v>
      </c>
      <c r="AB43" s="1035"/>
      <c r="AC43" s="1047"/>
      <c r="AD43" s="1263">
        <f>0.216*POWER(Z43/Y43,0.939)*Y43</f>
        <v>18.424925804799916</v>
      </c>
      <c r="AE43" s="1046">
        <f>IF(AD43&gt;=1,ROUND(AD43,0),ROUND(AD43,2))</f>
        <v>18</v>
      </c>
      <c r="AF43" s="1035" t="s">
        <v>303</v>
      </c>
      <c r="AG43" s="836" t="s">
        <v>8827</v>
      </c>
      <c r="AH43" s="836"/>
      <c r="AI43" s="1035" t="s">
        <v>5724</v>
      </c>
      <c r="AJ43" s="1052" t="s">
        <v>8047</v>
      </c>
      <c r="AK43" s="836"/>
      <c r="AY43" s="838"/>
      <c r="AZ43" s="838"/>
      <c r="BA43" s="838"/>
    </row>
    <row r="44" spans="1:53" s="1072" customFormat="1" ht="13.35" customHeight="1">
      <c r="A44" s="836" t="s">
        <v>8823</v>
      </c>
      <c r="B44" s="836" t="s">
        <v>5975</v>
      </c>
      <c r="C44" s="836" t="s">
        <v>295</v>
      </c>
      <c r="D44" s="1032" t="s">
        <v>324</v>
      </c>
      <c r="E44" s="1033" t="s">
        <v>324</v>
      </c>
      <c r="F44" s="1066"/>
      <c r="G44" s="1066"/>
      <c r="H44" s="1035" t="s">
        <v>414</v>
      </c>
      <c r="I44" s="837">
        <v>146562</v>
      </c>
      <c r="J44" s="1043" t="s">
        <v>325</v>
      </c>
      <c r="K44" s="1037" t="s">
        <v>298</v>
      </c>
      <c r="L44" s="1035" t="s">
        <v>299</v>
      </c>
      <c r="M44" s="836" t="s">
        <v>300</v>
      </c>
      <c r="N44" s="1067">
        <v>4</v>
      </c>
      <c r="O44" s="1067"/>
      <c r="P44" s="1067"/>
      <c r="Q44" s="1067" t="s">
        <v>304</v>
      </c>
      <c r="R44" s="1038" t="s">
        <v>326</v>
      </c>
      <c r="S44" s="1068"/>
      <c r="T44" s="1068"/>
      <c r="U44" s="1068"/>
      <c r="V44" s="1068"/>
      <c r="W44" s="1068">
        <v>1.5</v>
      </c>
      <c r="X44" s="1068"/>
      <c r="Y44" s="1069">
        <v>100</v>
      </c>
      <c r="Z44" s="1263">
        <f>3.14/6*W44^3*Y44</f>
        <v>176.625</v>
      </c>
      <c r="AA44" s="1046">
        <f>IF(Z44&gt;=1,ROUND(Z44,0),ROUND(Z44,2))</f>
        <v>177</v>
      </c>
      <c r="AB44" s="1070"/>
      <c r="AC44" s="1071"/>
      <c r="AD44" s="1263">
        <f>0.216*POWER(Z44/Y44,0.939)*Y44</f>
        <v>36.849851609599831</v>
      </c>
      <c r="AE44" s="1046">
        <f>IF(AD44&gt;=1,ROUND(AD44,0),ROUND(AD44,2))</f>
        <v>37</v>
      </c>
      <c r="AF44" s="1070" t="s">
        <v>303</v>
      </c>
      <c r="AG44" s="836" t="s">
        <v>8827</v>
      </c>
      <c r="AH44" s="842"/>
      <c r="AI44" s="1070" t="s">
        <v>5724</v>
      </c>
      <c r="AJ44" s="1052" t="s">
        <v>8047</v>
      </c>
      <c r="AK44" s="842"/>
      <c r="AY44" s="843"/>
      <c r="AZ44" s="843"/>
      <c r="BA44" s="843"/>
    </row>
    <row r="45" spans="1:53" s="1072" customFormat="1" ht="13.35" customHeight="1">
      <c r="A45" s="836" t="s">
        <v>8823</v>
      </c>
      <c r="B45" s="836" t="s">
        <v>5975</v>
      </c>
      <c r="C45" s="836" t="s">
        <v>295</v>
      </c>
      <c r="D45" s="1032" t="s">
        <v>324</v>
      </c>
      <c r="E45" s="1033" t="s">
        <v>324</v>
      </c>
      <c r="F45" s="1066"/>
      <c r="G45" s="1066"/>
      <c r="H45" s="1035" t="s">
        <v>414</v>
      </c>
      <c r="I45" s="837">
        <v>146562</v>
      </c>
      <c r="J45" s="1043" t="s">
        <v>325</v>
      </c>
      <c r="K45" s="1037" t="s">
        <v>298</v>
      </c>
      <c r="L45" s="1035" t="s">
        <v>299</v>
      </c>
      <c r="M45" s="836" t="s">
        <v>300</v>
      </c>
      <c r="N45" s="1067">
        <v>5</v>
      </c>
      <c r="O45" s="1067"/>
      <c r="P45" s="1067"/>
      <c r="Q45" s="1067" t="s">
        <v>304</v>
      </c>
      <c r="R45" s="1038" t="s">
        <v>326</v>
      </c>
      <c r="S45" s="1068"/>
      <c r="T45" s="1068"/>
      <c r="U45" s="1068"/>
      <c r="V45" s="1068"/>
      <c r="W45" s="1068">
        <v>1.5</v>
      </c>
      <c r="X45" s="1068"/>
      <c r="Y45" s="1069">
        <v>200</v>
      </c>
      <c r="Z45" s="1263">
        <f>3.14/6*W45^3*Y45</f>
        <v>353.25</v>
      </c>
      <c r="AA45" s="1046">
        <f>IF(Z45&gt;=1,ROUND(Z45,0),ROUND(Z45,2))</f>
        <v>353</v>
      </c>
      <c r="AB45" s="1070"/>
      <c r="AC45" s="1071"/>
      <c r="AD45" s="1263">
        <f>0.216*POWER(Z45/Y45,0.939)*Y45</f>
        <v>73.699703219199662</v>
      </c>
      <c r="AE45" s="1046">
        <f>IF(AD45&gt;=1,ROUND(AD45,0),ROUND(AD45,2))</f>
        <v>74</v>
      </c>
      <c r="AF45" s="1070" t="s">
        <v>303</v>
      </c>
      <c r="AG45" s="836" t="s">
        <v>8827</v>
      </c>
      <c r="AH45" s="842"/>
      <c r="AI45" s="1070" t="s">
        <v>5724</v>
      </c>
      <c r="AJ45" s="1052" t="s">
        <v>8047</v>
      </c>
      <c r="AK45" s="842"/>
      <c r="AY45" s="843"/>
      <c r="AZ45" s="843"/>
      <c r="BA45" s="843"/>
    </row>
    <row r="46" spans="1:53" s="1072" customFormat="1" ht="13.35" customHeight="1">
      <c r="A46" s="836" t="s">
        <v>8823</v>
      </c>
      <c r="B46" s="836" t="s">
        <v>5975</v>
      </c>
      <c r="C46" s="836" t="s">
        <v>295</v>
      </c>
      <c r="D46" s="1032" t="s">
        <v>324</v>
      </c>
      <c r="E46" s="1073" t="s">
        <v>324</v>
      </c>
      <c r="F46" s="1066"/>
      <c r="G46" s="1066"/>
      <c r="H46" s="1070" t="s">
        <v>414</v>
      </c>
      <c r="I46" s="1072">
        <v>146562</v>
      </c>
      <c r="J46" s="1308" t="s">
        <v>325</v>
      </c>
      <c r="K46" s="1067" t="s">
        <v>298</v>
      </c>
      <c r="L46" s="1070" t="s">
        <v>299</v>
      </c>
      <c r="M46" s="836" t="s">
        <v>300</v>
      </c>
      <c r="N46" s="1067">
        <v>6</v>
      </c>
      <c r="O46" s="1067"/>
      <c r="P46" s="1067"/>
      <c r="Q46" s="1067" t="s">
        <v>301</v>
      </c>
      <c r="R46" s="1074" t="s">
        <v>327</v>
      </c>
      <c r="S46" s="1068"/>
      <c r="T46" s="1068"/>
      <c r="U46" s="1068"/>
      <c r="V46" s="1068"/>
      <c r="W46" s="1068">
        <v>3</v>
      </c>
      <c r="X46" s="1068"/>
      <c r="Y46" s="1069">
        <v>1</v>
      </c>
      <c r="Z46" s="1263">
        <f>3.14/6*W46^3*Y46</f>
        <v>14.129999999999999</v>
      </c>
      <c r="AA46" s="1046">
        <f>IF(Z46&gt;=1,ROUND(Z46,0),ROUND(Z46,2))</f>
        <v>14</v>
      </c>
      <c r="AB46" s="1070"/>
      <c r="AC46" s="1071"/>
      <c r="AD46" s="1263">
        <f>0.216*POWER(Z46/Y46,0.939)*Y46</f>
        <v>2.5967924579216208</v>
      </c>
      <c r="AE46" s="1046">
        <f>IF(AD46&gt;=1,ROUND(AD46,0),ROUND(AD46,2))</f>
        <v>3</v>
      </c>
      <c r="AF46" s="1070"/>
      <c r="AG46" s="836" t="s">
        <v>8827</v>
      </c>
      <c r="AH46" s="842"/>
      <c r="AI46" s="1070" t="s">
        <v>5724</v>
      </c>
      <c r="AJ46" s="1052" t="s">
        <v>8047</v>
      </c>
      <c r="AK46" s="842"/>
      <c r="AL46" s="1075"/>
      <c r="AM46" s="1075"/>
      <c r="AN46" s="1075"/>
      <c r="AO46" s="1075"/>
      <c r="AP46" s="1075"/>
      <c r="AQ46" s="1075"/>
      <c r="AR46" s="1075"/>
      <c r="AS46" s="1075"/>
      <c r="AT46" s="1075"/>
      <c r="AU46" s="1075"/>
      <c r="AV46" s="1075"/>
      <c r="AW46" s="1075"/>
      <c r="AX46" s="1075"/>
      <c r="AY46" s="1076"/>
      <c r="AZ46" s="1076"/>
      <c r="BA46" s="1076"/>
    </row>
    <row r="47" spans="1:53" s="1072" customFormat="1" ht="13.35" customHeight="1">
      <c r="A47" s="836" t="s">
        <v>8823</v>
      </c>
      <c r="B47" s="836" t="s">
        <v>5975</v>
      </c>
      <c r="C47" s="836" t="s">
        <v>295</v>
      </c>
      <c r="D47" s="1032" t="s">
        <v>324</v>
      </c>
      <c r="E47" s="1073" t="s">
        <v>324</v>
      </c>
      <c r="F47" s="1066"/>
      <c r="G47" s="1066"/>
      <c r="H47" s="1070" t="s">
        <v>414</v>
      </c>
      <c r="I47" s="1072">
        <v>146562</v>
      </c>
      <c r="J47" s="1308" t="s">
        <v>325</v>
      </c>
      <c r="K47" s="1067" t="s">
        <v>298</v>
      </c>
      <c r="L47" s="1070" t="s">
        <v>299</v>
      </c>
      <c r="M47" s="836" t="s">
        <v>300</v>
      </c>
      <c r="N47" s="1067">
        <v>7</v>
      </c>
      <c r="O47" s="1067"/>
      <c r="P47" s="1067"/>
      <c r="Q47" s="1067" t="s">
        <v>304</v>
      </c>
      <c r="R47" s="1074" t="s">
        <v>327</v>
      </c>
      <c r="S47" s="1068"/>
      <c r="T47" s="1068"/>
      <c r="U47" s="1068"/>
      <c r="V47" s="1068"/>
      <c r="W47" s="1068">
        <v>3</v>
      </c>
      <c r="X47" s="1068"/>
      <c r="Y47" s="1069">
        <v>20</v>
      </c>
      <c r="Z47" s="1263">
        <f>3.14/6*W47^3*Y47</f>
        <v>282.59999999999997</v>
      </c>
      <c r="AA47" s="1046">
        <f>IF(Z47&gt;=1,ROUND(Z47,0),ROUND(Z47,2))</f>
        <v>283</v>
      </c>
      <c r="AB47" s="1070"/>
      <c r="AC47" s="1071"/>
      <c r="AD47" s="1263">
        <f>0.216*POWER(Z47/Y47,0.939)*Y47</f>
        <v>51.935849158432418</v>
      </c>
      <c r="AE47" s="1046">
        <f>IF(AD47&gt;=1,ROUND(AD47,0),ROUND(AD47,2))</f>
        <v>52</v>
      </c>
      <c r="AF47" s="1070" t="s">
        <v>303</v>
      </c>
      <c r="AG47" s="836" t="s">
        <v>8827</v>
      </c>
      <c r="AH47" s="842"/>
      <c r="AI47" s="1070" t="s">
        <v>5724</v>
      </c>
      <c r="AJ47" s="1052" t="s">
        <v>8047</v>
      </c>
      <c r="AK47" s="842"/>
      <c r="AL47" s="1075"/>
      <c r="AM47" s="1075"/>
      <c r="AN47" s="1075"/>
      <c r="AO47" s="1075"/>
      <c r="AP47" s="1075"/>
      <c r="AQ47" s="1075"/>
      <c r="AR47" s="1075"/>
      <c r="AS47" s="1075"/>
      <c r="AT47" s="1075"/>
      <c r="AU47" s="1075"/>
      <c r="AV47" s="1075"/>
      <c r="AW47" s="1075"/>
      <c r="AX47" s="1075"/>
      <c r="AY47" s="1076"/>
      <c r="AZ47" s="1076"/>
      <c r="BA47" s="1076"/>
    </row>
    <row r="48" spans="1:53" s="1072" customFormat="1" ht="13.35" customHeight="1">
      <c r="A48" s="836" t="s">
        <v>8823</v>
      </c>
      <c r="B48" s="842" t="s">
        <v>5975</v>
      </c>
      <c r="C48" s="842" t="s">
        <v>295</v>
      </c>
      <c r="D48" s="1103" t="s">
        <v>324</v>
      </c>
      <c r="E48" s="1073" t="s">
        <v>324</v>
      </c>
      <c r="F48" s="1066"/>
      <c r="G48" s="1066"/>
      <c r="H48" s="1070" t="s">
        <v>414</v>
      </c>
      <c r="I48" s="1072">
        <v>146562</v>
      </c>
      <c r="J48" s="1308" t="s">
        <v>325</v>
      </c>
      <c r="K48" s="1067" t="s">
        <v>298</v>
      </c>
      <c r="L48" s="1070" t="s">
        <v>299</v>
      </c>
      <c r="M48" s="842" t="s">
        <v>300</v>
      </c>
      <c r="N48" s="1067">
        <v>8</v>
      </c>
      <c r="O48" s="1067"/>
      <c r="P48" s="1067"/>
      <c r="Q48" s="1067" t="s">
        <v>304</v>
      </c>
      <c r="R48" s="1074" t="s">
        <v>327</v>
      </c>
      <c r="S48" s="1068"/>
      <c r="T48" s="1068"/>
      <c r="U48" s="1068"/>
      <c r="V48" s="1068"/>
      <c r="W48" s="1068">
        <v>3</v>
      </c>
      <c r="X48" s="1068"/>
      <c r="Y48" s="1069">
        <v>50</v>
      </c>
      <c r="Z48" s="1265">
        <f>3.14/6*W48^3*Y48</f>
        <v>706.5</v>
      </c>
      <c r="AA48" s="1046">
        <f>IF(Z48&gt;=1,ROUND(Z48,0),ROUND(Z48,2))</f>
        <v>707</v>
      </c>
      <c r="AB48" s="1070"/>
      <c r="AC48" s="1071"/>
      <c r="AD48" s="1265">
        <f>0.216*POWER(Z48/Y48,0.939)*Y48</f>
        <v>129.8396228960811</v>
      </c>
      <c r="AE48" s="1046">
        <f>IF(AD48&gt;=1,ROUND(AD48,0),ROUND(AD48,2))</f>
        <v>130</v>
      </c>
      <c r="AF48" s="1070" t="s">
        <v>303</v>
      </c>
      <c r="AG48" s="836" t="s">
        <v>8827</v>
      </c>
      <c r="AH48" s="842"/>
      <c r="AI48" s="1070" t="s">
        <v>5724</v>
      </c>
      <c r="AJ48" s="1052" t="s">
        <v>8047</v>
      </c>
      <c r="AK48" s="842"/>
      <c r="AY48" s="843"/>
      <c r="AZ48" s="843"/>
      <c r="BA48" s="843"/>
    </row>
    <row r="49" spans="1:53" s="837" customFormat="1" ht="13.35" customHeight="1">
      <c r="A49" s="836" t="s">
        <v>8823</v>
      </c>
      <c r="B49" s="836" t="s">
        <v>5975</v>
      </c>
      <c r="C49" s="836" t="s">
        <v>295</v>
      </c>
      <c r="D49" s="1032" t="s">
        <v>324</v>
      </c>
      <c r="E49" s="1033" t="s">
        <v>324</v>
      </c>
      <c r="F49" s="1034"/>
      <c r="G49" s="1034"/>
      <c r="H49" s="1035" t="s">
        <v>414</v>
      </c>
      <c r="I49" s="837">
        <v>146562</v>
      </c>
      <c r="J49" s="1043" t="s">
        <v>325</v>
      </c>
      <c r="K49" s="1037" t="s">
        <v>298</v>
      </c>
      <c r="L49" s="1035" t="s">
        <v>299</v>
      </c>
      <c r="M49" s="836" t="s">
        <v>300</v>
      </c>
      <c r="N49" s="1037">
        <v>9</v>
      </c>
      <c r="O49" s="1037"/>
      <c r="P49" s="1037"/>
      <c r="Q49" s="1037" t="s">
        <v>304</v>
      </c>
      <c r="R49" s="1038" t="s">
        <v>327</v>
      </c>
      <c r="S49" s="1039"/>
      <c r="T49" s="1039"/>
      <c r="U49" s="1039"/>
      <c r="V49" s="1039"/>
      <c r="W49" s="1039">
        <v>3</v>
      </c>
      <c r="X49" s="1039"/>
      <c r="Y49" s="1046">
        <v>100</v>
      </c>
      <c r="Z49" s="1263">
        <f>3.14/6*W49^3*Y49</f>
        <v>1413</v>
      </c>
      <c r="AA49" s="1046">
        <f>IF(Z49&gt;=1,ROUND(Z49,0),ROUND(Z49,2))</f>
        <v>1413</v>
      </c>
      <c r="AB49" s="1035"/>
      <c r="AC49" s="1047"/>
      <c r="AD49" s="1263">
        <f>0.216*POWER(Z49/Y49,0.939)*Y49</f>
        <v>259.67924579216219</v>
      </c>
      <c r="AE49" s="1046">
        <f>IF(AD49&gt;=1,ROUND(AD49,0),ROUND(AD49,2))</f>
        <v>260</v>
      </c>
      <c r="AF49" s="1035" t="s">
        <v>303</v>
      </c>
      <c r="AG49" s="836" t="s">
        <v>8827</v>
      </c>
      <c r="AH49" s="836"/>
      <c r="AI49" s="1035" t="s">
        <v>5724</v>
      </c>
      <c r="AJ49" s="1052" t="s">
        <v>8047</v>
      </c>
      <c r="AK49" s="836"/>
      <c r="AY49" s="838"/>
      <c r="AZ49" s="838"/>
      <c r="BA49" s="838"/>
    </row>
    <row r="50" spans="1:53" s="837" customFormat="1" ht="13.35" customHeight="1">
      <c r="A50" s="836" t="s">
        <v>8823</v>
      </c>
      <c r="B50" s="836" t="s">
        <v>5975</v>
      </c>
      <c r="C50" s="836" t="s">
        <v>295</v>
      </c>
      <c r="D50" s="1032" t="s">
        <v>324</v>
      </c>
      <c r="E50" s="1033" t="s">
        <v>324</v>
      </c>
      <c r="F50" s="1034"/>
      <c r="G50" s="1034"/>
      <c r="H50" s="1035" t="s">
        <v>414</v>
      </c>
      <c r="I50" s="837">
        <v>146562</v>
      </c>
      <c r="J50" s="1043" t="s">
        <v>325</v>
      </c>
      <c r="K50" s="1037" t="s">
        <v>298</v>
      </c>
      <c r="L50" s="1035" t="s">
        <v>299</v>
      </c>
      <c r="M50" s="836" t="s">
        <v>300</v>
      </c>
      <c r="N50" s="1037">
        <v>10</v>
      </c>
      <c r="O50" s="1037"/>
      <c r="P50" s="1037"/>
      <c r="Q50" s="1037" t="s">
        <v>304</v>
      </c>
      <c r="R50" s="1038" t="s">
        <v>327</v>
      </c>
      <c r="S50" s="1039"/>
      <c r="T50" s="1039"/>
      <c r="U50" s="1039"/>
      <c r="V50" s="1039"/>
      <c r="W50" s="1039">
        <v>3</v>
      </c>
      <c r="X50" s="1039"/>
      <c r="Y50" s="1046">
        <v>200</v>
      </c>
      <c r="Z50" s="1263">
        <f>3.14/6*W50^3*Y50</f>
        <v>2826</v>
      </c>
      <c r="AA50" s="1046">
        <f>IF(Z50&gt;=1,ROUND(Z50,0),ROUND(Z50,2))</f>
        <v>2826</v>
      </c>
      <c r="AB50" s="1035"/>
      <c r="AC50" s="1047"/>
      <c r="AD50" s="1263">
        <f>0.216*POWER(Z50/Y50,0.939)*Y50</f>
        <v>519.35849158432438</v>
      </c>
      <c r="AE50" s="1046">
        <f>IF(AD50&gt;=1,ROUND(AD50,0),ROUND(AD50,2))</f>
        <v>519</v>
      </c>
      <c r="AF50" s="1035" t="s">
        <v>303</v>
      </c>
      <c r="AG50" s="836" t="s">
        <v>8827</v>
      </c>
      <c r="AH50" s="836"/>
      <c r="AI50" s="1035" t="s">
        <v>5724</v>
      </c>
      <c r="AJ50" s="1052" t="s">
        <v>8047</v>
      </c>
      <c r="AK50" s="836"/>
      <c r="AY50" s="838"/>
      <c r="AZ50" s="838"/>
      <c r="BA50" s="838"/>
    </row>
    <row r="51" spans="1:53" s="837" customFormat="1" ht="13.35" customHeight="1">
      <c r="A51" s="836" t="s">
        <v>8823</v>
      </c>
      <c r="B51" s="836" t="s">
        <v>5975</v>
      </c>
      <c r="C51" s="836" t="s">
        <v>295</v>
      </c>
      <c r="D51" s="1032" t="s">
        <v>324</v>
      </c>
      <c r="E51" s="1033" t="s">
        <v>324</v>
      </c>
      <c r="F51" s="1034"/>
      <c r="G51" s="1034"/>
      <c r="H51" s="1035" t="s">
        <v>414</v>
      </c>
      <c r="I51" s="837">
        <v>146562</v>
      </c>
      <c r="J51" s="1043" t="s">
        <v>325</v>
      </c>
      <c r="K51" s="1037" t="s">
        <v>298</v>
      </c>
      <c r="L51" s="1035" t="s">
        <v>299</v>
      </c>
      <c r="M51" s="836" t="s">
        <v>300</v>
      </c>
      <c r="N51" s="1037">
        <v>11</v>
      </c>
      <c r="O51" s="1037"/>
      <c r="P51" s="1037"/>
      <c r="Q51" s="1037" t="s">
        <v>301</v>
      </c>
      <c r="R51" s="1038" t="s">
        <v>328</v>
      </c>
      <c r="S51" s="1039"/>
      <c r="T51" s="1039"/>
      <c r="U51" s="1039"/>
      <c r="V51" s="1039"/>
      <c r="W51" s="1039">
        <v>1.2</v>
      </c>
      <c r="X51" s="1039"/>
      <c r="Y51" s="1046">
        <v>1</v>
      </c>
      <c r="Z51" s="1263">
        <f>3.14/6*W51^3*Y51</f>
        <v>0.90432000000000001</v>
      </c>
      <c r="AA51" s="1046">
        <f>IF(Z51&gt;=1,ROUND(Z51,0),ROUND(Z51,2))</f>
        <v>0.9</v>
      </c>
      <c r="AB51" s="1035"/>
      <c r="AC51" s="1047"/>
      <c r="AD51" s="1263">
        <f>0.216*POWER(Z51/Y51,0.939)*Y51</f>
        <v>0.19653515097744306</v>
      </c>
      <c r="AE51" s="1046">
        <f>IF(AD51&gt;=1,ROUND(AD51,0),ROUND(AD51,2))</f>
        <v>0.2</v>
      </c>
      <c r="AF51" s="1035"/>
      <c r="AG51" s="836" t="s">
        <v>8827</v>
      </c>
      <c r="AH51" s="836"/>
      <c r="AI51" s="1035" t="s">
        <v>5724</v>
      </c>
      <c r="AJ51" s="1052" t="s">
        <v>8047</v>
      </c>
      <c r="AK51" s="836"/>
      <c r="AY51" s="838"/>
      <c r="AZ51" s="838"/>
      <c r="BA51" s="838"/>
    </row>
    <row r="52" spans="1:53" s="837" customFormat="1" ht="13.35" customHeight="1">
      <c r="A52" s="836" t="s">
        <v>8823</v>
      </c>
      <c r="B52" s="836" t="s">
        <v>5975</v>
      </c>
      <c r="C52" s="836" t="s">
        <v>295</v>
      </c>
      <c r="D52" s="1032" t="s">
        <v>324</v>
      </c>
      <c r="E52" s="1033" t="s">
        <v>324</v>
      </c>
      <c r="F52" s="1034"/>
      <c r="G52" s="1034"/>
      <c r="H52" s="1035" t="s">
        <v>414</v>
      </c>
      <c r="I52" s="837">
        <v>146562</v>
      </c>
      <c r="J52" s="1043" t="s">
        <v>325</v>
      </c>
      <c r="K52" s="1037" t="s">
        <v>298</v>
      </c>
      <c r="L52" s="1035" t="s">
        <v>299</v>
      </c>
      <c r="M52" s="836" t="s">
        <v>300</v>
      </c>
      <c r="N52" s="1037">
        <v>12</v>
      </c>
      <c r="O52" s="1037"/>
      <c r="P52" s="1037"/>
      <c r="Q52" s="1037" t="s">
        <v>304</v>
      </c>
      <c r="R52" s="1038" t="s">
        <v>328</v>
      </c>
      <c r="S52" s="1039"/>
      <c r="T52" s="1039"/>
      <c r="U52" s="1039"/>
      <c r="V52" s="1039"/>
      <c r="W52" s="1039">
        <v>1.2</v>
      </c>
      <c r="X52" s="1039"/>
      <c r="Y52" s="1046">
        <v>20</v>
      </c>
      <c r="Z52" s="1263">
        <f>3.14/6*W52^3*Y52</f>
        <v>18.086400000000001</v>
      </c>
      <c r="AA52" s="1046">
        <f>IF(Z52&gt;=1,ROUND(Z52,0),ROUND(Z52,2))</f>
        <v>18</v>
      </c>
      <c r="AB52" s="1035"/>
      <c r="AC52" s="1047"/>
      <c r="AD52" s="1263">
        <f>0.216*POWER(Z52/Y52,0.939)*Y52</f>
        <v>3.9307030195488615</v>
      </c>
      <c r="AE52" s="1046">
        <f>IF(AD52&gt;=1,ROUND(AD52,0),ROUND(AD52,2))</f>
        <v>4</v>
      </c>
      <c r="AF52" s="1035" t="s">
        <v>303</v>
      </c>
      <c r="AG52" s="836" t="s">
        <v>8827</v>
      </c>
      <c r="AH52" s="836"/>
      <c r="AI52" s="1035" t="s">
        <v>5724</v>
      </c>
      <c r="AJ52" s="1052" t="s">
        <v>8047</v>
      </c>
      <c r="AK52" s="836"/>
      <c r="AY52" s="838"/>
      <c r="AZ52" s="838"/>
      <c r="BA52" s="838"/>
    </row>
    <row r="53" spans="1:53" s="837" customFormat="1" ht="13.35" customHeight="1">
      <c r="A53" s="836" t="s">
        <v>8823</v>
      </c>
      <c r="B53" s="836" t="s">
        <v>5975</v>
      </c>
      <c r="C53" s="836" t="s">
        <v>295</v>
      </c>
      <c r="D53" s="1032" t="s">
        <v>324</v>
      </c>
      <c r="E53" s="1033" t="s">
        <v>324</v>
      </c>
      <c r="F53" s="1034"/>
      <c r="G53" s="1034"/>
      <c r="H53" s="1035" t="s">
        <v>414</v>
      </c>
      <c r="I53" s="837">
        <v>146562</v>
      </c>
      <c r="J53" s="1043" t="s">
        <v>325</v>
      </c>
      <c r="K53" s="1037" t="s">
        <v>298</v>
      </c>
      <c r="L53" s="1035" t="s">
        <v>299</v>
      </c>
      <c r="M53" s="836" t="s">
        <v>300</v>
      </c>
      <c r="N53" s="1037">
        <v>13</v>
      </c>
      <c r="O53" s="1037"/>
      <c r="P53" s="1037"/>
      <c r="Q53" s="1037" t="s">
        <v>304</v>
      </c>
      <c r="R53" s="1038" t="s">
        <v>328</v>
      </c>
      <c r="S53" s="1039"/>
      <c r="T53" s="1039"/>
      <c r="U53" s="1039"/>
      <c r="V53" s="1039"/>
      <c r="W53" s="1039">
        <v>1.2</v>
      </c>
      <c r="X53" s="1039"/>
      <c r="Y53" s="1046">
        <v>50</v>
      </c>
      <c r="Z53" s="1263">
        <f>3.14/6*W53^3*Y53</f>
        <v>45.216000000000001</v>
      </c>
      <c r="AA53" s="1046">
        <f>IF(Z53&gt;=1,ROUND(Z53,0),ROUND(Z53,2))</f>
        <v>45</v>
      </c>
      <c r="AB53" s="1035"/>
      <c r="AC53" s="1047"/>
      <c r="AD53" s="1263">
        <f>0.216*POWER(Z53/Y53,0.939)*Y53</f>
        <v>9.8267575488721537</v>
      </c>
      <c r="AE53" s="1046">
        <f>IF(AD53&gt;=1,ROUND(AD53,0),ROUND(AD53,2))</f>
        <v>10</v>
      </c>
      <c r="AF53" s="1035" t="s">
        <v>303</v>
      </c>
      <c r="AG53" s="836" t="s">
        <v>8827</v>
      </c>
      <c r="AH53" s="836"/>
      <c r="AI53" s="1035" t="s">
        <v>5724</v>
      </c>
      <c r="AJ53" s="1052" t="s">
        <v>8047</v>
      </c>
      <c r="AK53" s="836"/>
      <c r="AY53" s="838"/>
      <c r="AZ53" s="838"/>
      <c r="BA53" s="838"/>
    </row>
    <row r="54" spans="1:53" s="836" customFormat="1" ht="13.35" customHeight="1">
      <c r="A54" s="836" t="s">
        <v>8823</v>
      </c>
      <c r="B54" s="836" t="s">
        <v>5975</v>
      </c>
      <c r="C54" s="836" t="s">
        <v>295</v>
      </c>
      <c r="D54" s="1032" t="s">
        <v>324</v>
      </c>
      <c r="E54" s="1033" t="s">
        <v>324</v>
      </c>
      <c r="F54" s="1034"/>
      <c r="G54" s="1034"/>
      <c r="H54" s="1035" t="s">
        <v>414</v>
      </c>
      <c r="I54" s="837">
        <v>146562</v>
      </c>
      <c r="J54" s="1043" t="s">
        <v>325</v>
      </c>
      <c r="K54" s="1037" t="s">
        <v>298</v>
      </c>
      <c r="L54" s="1035" t="s">
        <v>299</v>
      </c>
      <c r="M54" s="836" t="s">
        <v>300</v>
      </c>
      <c r="N54" s="1037">
        <v>14</v>
      </c>
      <c r="O54" s="1037"/>
      <c r="P54" s="1037"/>
      <c r="Q54" s="1037" t="s">
        <v>304</v>
      </c>
      <c r="R54" s="1038" t="s">
        <v>328</v>
      </c>
      <c r="S54" s="1039"/>
      <c r="T54" s="1039"/>
      <c r="U54" s="1039"/>
      <c r="V54" s="1039"/>
      <c r="W54" s="1039">
        <v>1.2</v>
      </c>
      <c r="X54" s="1039"/>
      <c r="Y54" s="1046">
        <v>100</v>
      </c>
      <c r="Z54" s="1263">
        <f>3.14/6*W54^3*Y54</f>
        <v>90.432000000000002</v>
      </c>
      <c r="AA54" s="1046">
        <f>IF(Z54&gt;=1,ROUND(Z54,0),ROUND(Z54,2))</f>
        <v>90</v>
      </c>
      <c r="AB54" s="1035"/>
      <c r="AC54" s="1047"/>
      <c r="AD54" s="1263">
        <f>0.216*POWER(Z54/Y54,0.939)*Y54</f>
        <v>19.653515097744307</v>
      </c>
      <c r="AE54" s="1046">
        <f>IF(AD54&gt;=1,ROUND(AD54,0),ROUND(AD54,2))</f>
        <v>20</v>
      </c>
      <c r="AF54" s="1035" t="s">
        <v>303</v>
      </c>
      <c r="AG54" s="836" t="s">
        <v>8827</v>
      </c>
      <c r="AI54" s="1035" t="s">
        <v>5724</v>
      </c>
      <c r="AJ54" s="1052" t="s">
        <v>8047</v>
      </c>
      <c r="AY54" s="838"/>
      <c r="AZ54" s="838"/>
      <c r="BA54" s="838"/>
    </row>
    <row r="55" spans="1:53" s="836" customFormat="1" ht="13.35" customHeight="1">
      <c r="A55" s="836" t="s">
        <v>8823</v>
      </c>
      <c r="B55" s="836" t="s">
        <v>5975</v>
      </c>
      <c r="C55" s="836" t="s">
        <v>295</v>
      </c>
      <c r="D55" s="1032" t="s">
        <v>324</v>
      </c>
      <c r="E55" s="1033" t="s">
        <v>324</v>
      </c>
      <c r="F55" s="1034"/>
      <c r="G55" s="1034"/>
      <c r="H55" s="1035" t="s">
        <v>414</v>
      </c>
      <c r="I55" s="837">
        <v>146562</v>
      </c>
      <c r="J55" s="1036" t="s">
        <v>325</v>
      </c>
      <c r="K55" s="1037" t="s">
        <v>298</v>
      </c>
      <c r="L55" s="1035" t="s">
        <v>299</v>
      </c>
      <c r="M55" s="836" t="s">
        <v>300</v>
      </c>
      <c r="N55" s="1037">
        <v>15</v>
      </c>
      <c r="O55" s="1037"/>
      <c r="P55" s="1037"/>
      <c r="Q55" s="1037" t="s">
        <v>304</v>
      </c>
      <c r="R55" s="1038" t="s">
        <v>328</v>
      </c>
      <c r="S55" s="1039"/>
      <c r="T55" s="1039"/>
      <c r="U55" s="1039"/>
      <c r="V55" s="1039"/>
      <c r="W55" s="1039">
        <v>1.2</v>
      </c>
      <c r="X55" s="1039"/>
      <c r="Y55" s="1046">
        <v>200</v>
      </c>
      <c r="Z55" s="1263">
        <f>3.14/6*W55^3*Y55</f>
        <v>180.864</v>
      </c>
      <c r="AA55" s="1046">
        <f>IF(Z55&gt;=1,ROUND(Z55,0),ROUND(Z55,2))</f>
        <v>181</v>
      </c>
      <c r="AB55" s="1035"/>
      <c r="AC55" s="1047"/>
      <c r="AD55" s="1263">
        <f>0.216*POWER(Z55/Y55,0.939)*Y55</f>
        <v>39.307030195488615</v>
      </c>
      <c r="AE55" s="1046">
        <f>IF(AD55&gt;=1,ROUND(AD55,0),ROUND(AD55,2))</f>
        <v>39</v>
      </c>
      <c r="AF55" s="1035" t="s">
        <v>303</v>
      </c>
      <c r="AG55" s="836" t="s">
        <v>8827</v>
      </c>
      <c r="AI55" s="1035" t="s">
        <v>5724</v>
      </c>
      <c r="AJ55" s="1052" t="s">
        <v>8047</v>
      </c>
      <c r="AY55" s="838"/>
      <c r="AZ55" s="838"/>
      <c r="BA55" s="838"/>
    </row>
    <row r="56" spans="1:53" s="836" customFormat="1" ht="13.35" customHeight="1">
      <c r="A56" s="836" t="s">
        <v>8823</v>
      </c>
      <c r="B56" s="836" t="s">
        <v>5975</v>
      </c>
      <c r="C56" s="836" t="s">
        <v>295</v>
      </c>
      <c r="D56" s="1033" t="s">
        <v>360</v>
      </c>
      <c r="E56" s="1033" t="s">
        <v>337</v>
      </c>
      <c r="F56" s="1034"/>
      <c r="G56" s="1034"/>
      <c r="H56" s="1035" t="s">
        <v>338</v>
      </c>
      <c r="I56" s="837">
        <v>162683</v>
      </c>
      <c r="J56" s="1051" t="s">
        <v>339</v>
      </c>
      <c r="K56" s="1037" t="s">
        <v>298</v>
      </c>
      <c r="L56" s="1035" t="s">
        <v>332</v>
      </c>
      <c r="M56" s="1049" t="s">
        <v>336</v>
      </c>
      <c r="N56" s="1037">
        <v>1</v>
      </c>
      <c r="O56" s="1037"/>
      <c r="P56" s="1037"/>
      <c r="Q56" s="1037" t="s">
        <v>301</v>
      </c>
      <c r="R56" s="1038" t="s">
        <v>4707</v>
      </c>
      <c r="S56" s="1039">
        <v>6</v>
      </c>
      <c r="T56" s="1039"/>
      <c r="U56" s="1039"/>
      <c r="V56" s="1039"/>
      <c r="W56" s="1039">
        <v>3.9</v>
      </c>
      <c r="X56" s="1039"/>
      <c r="Y56" s="1046">
        <v>1</v>
      </c>
      <c r="Z56" s="1263">
        <f>3.14/6*W56^2*S56*Y56</f>
        <v>47.759399999999999</v>
      </c>
      <c r="AA56" s="1046">
        <f>IF(Z56&gt;=1,ROUND(Z56,0),ROUND(Z56,2))</f>
        <v>48</v>
      </c>
      <c r="AB56" s="1035"/>
      <c r="AC56" s="1047"/>
      <c r="AD56" s="1263">
        <f>0.216*POWER(Z56/Y56,0.939)*Y56</f>
        <v>8.1487317741928962</v>
      </c>
      <c r="AE56" s="1046">
        <f>IF(AD56&gt;=1,ROUND(AD56,0),ROUND(AD56,2))</f>
        <v>8</v>
      </c>
      <c r="AF56" s="1035"/>
      <c r="AG56" s="836" t="s">
        <v>8822</v>
      </c>
      <c r="AI56" s="836" t="s">
        <v>275</v>
      </c>
      <c r="AJ56" s="1052" t="s">
        <v>8045</v>
      </c>
      <c r="AY56" s="838"/>
      <c r="AZ56" s="838"/>
      <c r="BA56" s="838"/>
    </row>
    <row r="57" spans="1:53" s="836" customFormat="1" ht="13.35" customHeight="1">
      <c r="A57" s="836" t="s">
        <v>8823</v>
      </c>
      <c r="B57" s="836" t="s">
        <v>5975</v>
      </c>
      <c r="C57" s="836" t="s">
        <v>295</v>
      </c>
      <c r="D57" s="1033" t="s">
        <v>360</v>
      </c>
      <c r="E57" s="1033" t="s">
        <v>337</v>
      </c>
      <c r="F57" s="1034"/>
      <c r="G57" s="1034"/>
      <c r="H57" s="1035" t="s">
        <v>338</v>
      </c>
      <c r="I57" s="837">
        <v>162683</v>
      </c>
      <c r="J57" s="1043" t="s">
        <v>339</v>
      </c>
      <c r="K57" s="1037" t="s">
        <v>298</v>
      </c>
      <c r="L57" s="1035" t="s">
        <v>332</v>
      </c>
      <c r="M57" s="1049" t="s">
        <v>336</v>
      </c>
      <c r="N57" s="1037">
        <v>2</v>
      </c>
      <c r="O57" s="1037"/>
      <c r="P57" s="1037"/>
      <c r="Q57" s="1037" t="s">
        <v>304</v>
      </c>
      <c r="R57" s="1038" t="s">
        <v>4707</v>
      </c>
      <c r="S57" s="1039">
        <v>6</v>
      </c>
      <c r="T57" s="1039"/>
      <c r="U57" s="1039"/>
      <c r="V57" s="1039"/>
      <c r="W57" s="1039">
        <v>3.9</v>
      </c>
      <c r="X57" s="1039"/>
      <c r="Y57" s="1046">
        <v>20</v>
      </c>
      <c r="Z57" s="1263">
        <f>3.14/6*W57^2*S57*Y57</f>
        <v>955.18799999999999</v>
      </c>
      <c r="AA57" s="1046">
        <f>IF(Z57&gt;=1,ROUND(Z57,0),ROUND(Z57,2))</f>
        <v>955</v>
      </c>
      <c r="AB57" s="1035"/>
      <c r="AC57" s="1047"/>
      <c r="AD57" s="1263">
        <f>0.216*POWER(Z57/Y57,0.939)*Y57</f>
        <v>162.97463548385792</v>
      </c>
      <c r="AE57" s="1046">
        <f>IF(AD57&gt;=1,ROUND(AD57,0),ROUND(AD57,2))</f>
        <v>163</v>
      </c>
      <c r="AF57" s="1035" t="s">
        <v>303</v>
      </c>
      <c r="AG57" s="836" t="s">
        <v>8822</v>
      </c>
      <c r="AI57" s="836" t="s">
        <v>275</v>
      </c>
      <c r="AJ57" s="1052" t="s">
        <v>8045</v>
      </c>
      <c r="AY57" s="838"/>
      <c r="AZ57" s="838"/>
      <c r="BA57" s="838"/>
    </row>
    <row r="58" spans="1:53" s="836" customFormat="1" ht="13.35" customHeight="1">
      <c r="A58" s="836" t="s">
        <v>8823</v>
      </c>
      <c r="B58" s="836" t="s">
        <v>5975</v>
      </c>
      <c r="C58" s="836" t="s">
        <v>295</v>
      </c>
      <c r="D58" s="1033" t="s">
        <v>360</v>
      </c>
      <c r="E58" s="1033" t="s">
        <v>337</v>
      </c>
      <c r="F58" s="1034"/>
      <c r="G58" s="1034"/>
      <c r="H58" s="1035" t="s">
        <v>338</v>
      </c>
      <c r="I58" s="837">
        <v>162683</v>
      </c>
      <c r="J58" s="1043" t="s">
        <v>339</v>
      </c>
      <c r="K58" s="1037" t="s">
        <v>298</v>
      </c>
      <c r="L58" s="1035" t="s">
        <v>332</v>
      </c>
      <c r="M58" s="1049" t="s">
        <v>336</v>
      </c>
      <c r="N58" s="1037">
        <v>3</v>
      </c>
      <c r="O58" s="1037"/>
      <c r="P58" s="1037"/>
      <c r="Q58" s="1037" t="s">
        <v>304</v>
      </c>
      <c r="R58" s="1038" t="s">
        <v>4707</v>
      </c>
      <c r="S58" s="1039">
        <v>6</v>
      </c>
      <c r="T58" s="1039"/>
      <c r="U58" s="1039"/>
      <c r="V58" s="1039"/>
      <c r="W58" s="1039">
        <v>3.9</v>
      </c>
      <c r="X58" s="1039"/>
      <c r="Y58" s="1046">
        <v>50</v>
      </c>
      <c r="Z58" s="1263">
        <f>3.14/6*W58^2*S58*Y58</f>
        <v>2387.9699999999998</v>
      </c>
      <c r="AA58" s="1046">
        <f>IF(Z58&gt;=1,ROUND(Z58,0),ROUND(Z58,2))</f>
        <v>2388</v>
      </c>
      <c r="AB58" s="1035"/>
      <c r="AC58" s="1047"/>
      <c r="AD58" s="1263">
        <f>0.216*POWER(Z58/Y58,0.939)*Y58</f>
        <v>407.43658870964481</v>
      </c>
      <c r="AE58" s="1046">
        <f>IF(AD58&gt;=1,ROUND(AD58,0),ROUND(AD58,2))</f>
        <v>407</v>
      </c>
      <c r="AF58" s="1035" t="s">
        <v>303</v>
      </c>
      <c r="AG58" s="836" t="s">
        <v>8822</v>
      </c>
      <c r="AI58" s="836" t="s">
        <v>275</v>
      </c>
      <c r="AJ58" s="1052" t="s">
        <v>8045</v>
      </c>
      <c r="AY58" s="838"/>
      <c r="AZ58" s="838"/>
      <c r="BA58" s="838"/>
    </row>
    <row r="59" spans="1:53" s="836" customFormat="1" ht="13.35" customHeight="1">
      <c r="A59" s="836" t="s">
        <v>8823</v>
      </c>
      <c r="B59" s="836" t="s">
        <v>5975</v>
      </c>
      <c r="C59" s="836" t="s">
        <v>295</v>
      </c>
      <c r="D59" s="1033" t="s">
        <v>360</v>
      </c>
      <c r="E59" s="1033" t="s">
        <v>337</v>
      </c>
      <c r="F59" s="1034"/>
      <c r="G59" s="1034"/>
      <c r="H59" s="1035" t="s">
        <v>338</v>
      </c>
      <c r="I59" s="837">
        <v>162683</v>
      </c>
      <c r="J59" s="1043" t="s">
        <v>339</v>
      </c>
      <c r="K59" s="1037" t="s">
        <v>298</v>
      </c>
      <c r="L59" s="1035" t="s">
        <v>332</v>
      </c>
      <c r="M59" s="1049" t="s">
        <v>336</v>
      </c>
      <c r="N59" s="1037">
        <v>4</v>
      </c>
      <c r="O59" s="1037"/>
      <c r="P59" s="1037"/>
      <c r="Q59" s="1037" t="s">
        <v>304</v>
      </c>
      <c r="R59" s="1038" t="s">
        <v>4707</v>
      </c>
      <c r="S59" s="1039">
        <v>6</v>
      </c>
      <c r="T59" s="1039"/>
      <c r="U59" s="1039"/>
      <c r="V59" s="1039"/>
      <c r="W59" s="1039">
        <v>3.9</v>
      </c>
      <c r="X59" s="1039"/>
      <c r="Y59" s="1046">
        <v>100</v>
      </c>
      <c r="Z59" s="1263">
        <f>3.14/6*W59^2*S59*Y59</f>
        <v>4775.9399999999996</v>
      </c>
      <c r="AA59" s="1046">
        <f>IF(Z59&gt;=1,ROUND(Z59,0),ROUND(Z59,2))</f>
        <v>4776</v>
      </c>
      <c r="AB59" s="1035"/>
      <c r="AC59" s="1047"/>
      <c r="AD59" s="1263">
        <f>0.216*POWER(Z59/Y59,0.939)*Y59</f>
        <v>814.87317741928962</v>
      </c>
      <c r="AE59" s="1046">
        <f>IF(AD59&gt;=1,ROUND(AD59,0),ROUND(AD59,2))</f>
        <v>815</v>
      </c>
      <c r="AF59" s="1035" t="s">
        <v>303</v>
      </c>
      <c r="AG59" s="836" t="s">
        <v>8822</v>
      </c>
      <c r="AI59" s="836" t="s">
        <v>275</v>
      </c>
      <c r="AJ59" s="1052" t="s">
        <v>8045</v>
      </c>
      <c r="AY59" s="838"/>
      <c r="AZ59" s="838"/>
      <c r="BA59" s="838"/>
    </row>
    <row r="60" spans="1:53" s="836" customFormat="1" ht="13.35" customHeight="1">
      <c r="A60" s="836" t="s">
        <v>8823</v>
      </c>
      <c r="B60" s="836" t="s">
        <v>5975</v>
      </c>
      <c r="C60" s="836" t="s">
        <v>295</v>
      </c>
      <c r="D60" s="1033" t="s">
        <v>360</v>
      </c>
      <c r="E60" s="1033" t="s">
        <v>337</v>
      </c>
      <c r="F60" s="1034"/>
      <c r="G60" s="1034"/>
      <c r="H60" s="1035" t="s">
        <v>338</v>
      </c>
      <c r="I60" s="837">
        <v>162683</v>
      </c>
      <c r="J60" s="1043" t="s">
        <v>339</v>
      </c>
      <c r="K60" s="1037" t="s">
        <v>298</v>
      </c>
      <c r="L60" s="1035" t="s">
        <v>332</v>
      </c>
      <c r="M60" s="1049" t="s">
        <v>336</v>
      </c>
      <c r="N60" s="1037">
        <v>5</v>
      </c>
      <c r="O60" s="1037"/>
      <c r="P60" s="1037"/>
      <c r="Q60" s="1037" t="s">
        <v>304</v>
      </c>
      <c r="R60" s="1038" t="s">
        <v>4707</v>
      </c>
      <c r="S60" s="1039">
        <v>6</v>
      </c>
      <c r="T60" s="1039"/>
      <c r="U60" s="1039"/>
      <c r="V60" s="1039"/>
      <c r="W60" s="1039">
        <v>3.9</v>
      </c>
      <c r="X60" s="1039"/>
      <c r="Y60" s="1046">
        <v>200</v>
      </c>
      <c r="Z60" s="1263">
        <f>3.14/6*W60^2*S60*Y60</f>
        <v>9551.8799999999992</v>
      </c>
      <c r="AA60" s="1046">
        <f>IF(Z60&gt;=1,ROUND(Z60,0),ROUND(Z60,2))</f>
        <v>9552</v>
      </c>
      <c r="AB60" s="1035"/>
      <c r="AC60" s="1047"/>
      <c r="AD60" s="1263">
        <f>0.216*POWER(Z60/Y60,0.939)*Y60</f>
        <v>1629.7463548385792</v>
      </c>
      <c r="AE60" s="1046">
        <f>IF(AD60&gt;=1,ROUND(AD60,0),ROUND(AD60,2))</f>
        <v>1630</v>
      </c>
      <c r="AF60" s="1035" t="s">
        <v>303</v>
      </c>
      <c r="AG60" s="836" t="s">
        <v>8822</v>
      </c>
      <c r="AI60" s="836" t="s">
        <v>275</v>
      </c>
      <c r="AJ60" s="1052" t="s">
        <v>8045</v>
      </c>
      <c r="AY60" s="838"/>
      <c r="AZ60" s="838"/>
      <c r="BA60" s="838"/>
    </row>
    <row r="61" spans="1:53" s="836" customFormat="1" ht="13.35" customHeight="1">
      <c r="A61" s="836" t="s">
        <v>8823</v>
      </c>
      <c r="B61" s="836" t="s">
        <v>5975</v>
      </c>
      <c r="C61" s="836" t="s">
        <v>295</v>
      </c>
      <c r="D61" s="1033" t="s">
        <v>360</v>
      </c>
      <c r="E61" s="1033" t="s">
        <v>348</v>
      </c>
      <c r="F61" s="1034"/>
      <c r="G61" s="1034"/>
      <c r="H61" s="1035" t="s">
        <v>349</v>
      </c>
      <c r="I61" s="837">
        <v>624961</v>
      </c>
      <c r="J61" s="1044" t="s">
        <v>350</v>
      </c>
      <c r="K61" s="1037" t="s">
        <v>298</v>
      </c>
      <c r="L61" s="1035" t="s">
        <v>351</v>
      </c>
      <c r="M61" s="836" t="s">
        <v>352</v>
      </c>
      <c r="N61" s="1037">
        <v>1</v>
      </c>
      <c r="O61" s="1037"/>
      <c r="P61" s="1037"/>
      <c r="Q61" s="1037" t="s">
        <v>301</v>
      </c>
      <c r="R61" s="1038" t="s">
        <v>353</v>
      </c>
      <c r="S61" s="1039"/>
      <c r="T61" s="1039"/>
      <c r="U61" s="1039"/>
      <c r="V61" s="1039">
        <v>1.8</v>
      </c>
      <c r="W61" s="1039">
        <v>0.9</v>
      </c>
      <c r="X61" s="1039"/>
      <c r="Y61" s="1046">
        <v>1</v>
      </c>
      <c r="Z61" s="1263">
        <f>3.14/4*W61^2*V61*Y61</f>
        <v>1.14453</v>
      </c>
      <c r="AA61" s="1046">
        <f>IF(Z61&gt;=1,ROUND(Z61,0),ROUND(Z61,2))</f>
        <v>1</v>
      </c>
      <c r="AB61" s="1035"/>
      <c r="AC61" s="1047"/>
      <c r="AD61" s="1263">
        <f>0.216*POWER(Z61/Y61,0.939)*Y61</f>
        <v>0.24519108409996904</v>
      </c>
      <c r="AE61" s="1046">
        <f>IF(AD61&gt;=1,ROUND(AD61,0),ROUND(AD61,2))</f>
        <v>0.25</v>
      </c>
      <c r="AF61" s="1035"/>
      <c r="AG61" s="836" t="s">
        <v>8822</v>
      </c>
      <c r="AI61" s="836" t="s">
        <v>275</v>
      </c>
      <c r="AJ61" s="1052" t="s">
        <v>8046</v>
      </c>
      <c r="AY61" s="838"/>
      <c r="AZ61" s="838"/>
      <c r="BA61" s="838"/>
    </row>
    <row r="62" spans="1:53" s="836" customFormat="1" ht="13.35" customHeight="1">
      <c r="A62" s="836" t="s">
        <v>8823</v>
      </c>
      <c r="B62" s="836" t="s">
        <v>5975</v>
      </c>
      <c r="C62" s="836" t="s">
        <v>295</v>
      </c>
      <c r="D62" s="1033" t="s">
        <v>360</v>
      </c>
      <c r="E62" s="1033" t="s">
        <v>348</v>
      </c>
      <c r="F62" s="1034"/>
      <c r="G62" s="1034"/>
      <c r="H62" s="1035" t="s">
        <v>349</v>
      </c>
      <c r="I62" s="837">
        <v>624961</v>
      </c>
      <c r="J62" s="1054" t="s">
        <v>350</v>
      </c>
      <c r="K62" s="1037" t="s">
        <v>298</v>
      </c>
      <c r="L62" s="1035" t="s">
        <v>351</v>
      </c>
      <c r="M62" s="836" t="s">
        <v>352</v>
      </c>
      <c r="N62" s="1037">
        <v>2</v>
      </c>
      <c r="O62" s="1037"/>
      <c r="P62" s="1037"/>
      <c r="Q62" s="1037" t="s">
        <v>304</v>
      </c>
      <c r="R62" s="1038" t="s">
        <v>353</v>
      </c>
      <c r="S62" s="1039"/>
      <c r="T62" s="1039"/>
      <c r="U62" s="1039"/>
      <c r="V62" s="1039">
        <v>1.8</v>
      </c>
      <c r="W62" s="1039">
        <v>0.9</v>
      </c>
      <c r="X62" s="1039"/>
      <c r="Y62" s="1046">
        <v>20</v>
      </c>
      <c r="Z62" s="1263">
        <f>3.14/4*W62^2*V62*Y62</f>
        <v>22.890599999999999</v>
      </c>
      <c r="AA62" s="1046">
        <f>IF(Z62&gt;=1,ROUND(Z62,0),ROUND(Z62,2))</f>
        <v>23</v>
      </c>
      <c r="AB62" s="1035"/>
      <c r="AC62" s="1047"/>
      <c r="AD62" s="1263">
        <f>0.216*POWER(Z62/Y62,0.939)*Y62</f>
        <v>4.9038216819993803</v>
      </c>
      <c r="AE62" s="1046">
        <f>IF(AD62&gt;=1,ROUND(AD62,0),ROUND(AD62,2))</f>
        <v>5</v>
      </c>
      <c r="AF62" s="1035" t="s">
        <v>303</v>
      </c>
      <c r="AG62" s="836" t="s">
        <v>8822</v>
      </c>
      <c r="AI62" s="836" t="s">
        <v>275</v>
      </c>
      <c r="AJ62" s="1052" t="s">
        <v>8046</v>
      </c>
      <c r="AY62" s="838"/>
      <c r="AZ62" s="838"/>
      <c r="BA62" s="838"/>
    </row>
    <row r="63" spans="1:53" s="836" customFormat="1" ht="13.35" customHeight="1">
      <c r="A63" s="836" t="s">
        <v>8823</v>
      </c>
      <c r="B63" s="836" t="s">
        <v>5975</v>
      </c>
      <c r="C63" s="836" t="s">
        <v>295</v>
      </c>
      <c r="D63" s="1033" t="s">
        <v>360</v>
      </c>
      <c r="E63" s="1033" t="s">
        <v>348</v>
      </c>
      <c r="F63" s="1034"/>
      <c r="G63" s="1034"/>
      <c r="H63" s="1035" t="s">
        <v>349</v>
      </c>
      <c r="I63" s="837">
        <v>624961</v>
      </c>
      <c r="J63" s="1054" t="s">
        <v>350</v>
      </c>
      <c r="K63" s="1037" t="s">
        <v>298</v>
      </c>
      <c r="L63" s="1035" t="s">
        <v>351</v>
      </c>
      <c r="M63" s="836" t="s">
        <v>352</v>
      </c>
      <c r="N63" s="1037">
        <v>3</v>
      </c>
      <c r="O63" s="1037"/>
      <c r="P63" s="1037"/>
      <c r="Q63" s="1037" t="s">
        <v>304</v>
      </c>
      <c r="R63" s="1038" t="s">
        <v>353</v>
      </c>
      <c r="S63" s="1039"/>
      <c r="T63" s="1039"/>
      <c r="U63" s="1039"/>
      <c r="V63" s="1039">
        <v>1.8</v>
      </c>
      <c r="W63" s="1039">
        <v>0.9</v>
      </c>
      <c r="X63" s="1039"/>
      <c r="Y63" s="1046">
        <v>50</v>
      </c>
      <c r="Z63" s="1263">
        <f>3.14/4*W63^2*V63*Y63</f>
        <v>57.226500000000001</v>
      </c>
      <c r="AA63" s="1046">
        <f>IF(Z63&gt;=1,ROUND(Z63,0),ROUND(Z63,2))</f>
        <v>57</v>
      </c>
      <c r="AB63" s="1035"/>
      <c r="AC63" s="1047"/>
      <c r="AD63" s="1263">
        <f>0.216*POWER(Z63/Y63,0.939)*Y63</f>
        <v>12.259554204998452</v>
      </c>
      <c r="AE63" s="1046">
        <f>IF(AD63&gt;=1,ROUND(AD63,0),ROUND(AD63,2))</f>
        <v>12</v>
      </c>
      <c r="AF63" s="1035" t="s">
        <v>303</v>
      </c>
      <c r="AG63" s="836" t="s">
        <v>8822</v>
      </c>
      <c r="AI63" s="836" t="s">
        <v>275</v>
      </c>
      <c r="AJ63" s="1052" t="s">
        <v>8046</v>
      </c>
      <c r="AY63" s="838"/>
      <c r="AZ63" s="838"/>
      <c r="BA63" s="838"/>
    </row>
    <row r="64" spans="1:53" s="836" customFormat="1" ht="13.35" customHeight="1">
      <c r="A64" s="836" t="s">
        <v>8823</v>
      </c>
      <c r="B64" s="836" t="s">
        <v>5975</v>
      </c>
      <c r="C64" s="836" t="s">
        <v>295</v>
      </c>
      <c r="D64" s="1033" t="s">
        <v>360</v>
      </c>
      <c r="E64" s="1033" t="s">
        <v>348</v>
      </c>
      <c r="F64" s="1034"/>
      <c r="G64" s="1034"/>
      <c r="H64" s="1035" t="s">
        <v>349</v>
      </c>
      <c r="I64" s="837">
        <v>624961</v>
      </c>
      <c r="J64" s="1054" t="s">
        <v>350</v>
      </c>
      <c r="K64" s="1037" t="s">
        <v>298</v>
      </c>
      <c r="L64" s="1035" t="s">
        <v>351</v>
      </c>
      <c r="M64" s="836" t="s">
        <v>352</v>
      </c>
      <c r="N64" s="1037">
        <v>4</v>
      </c>
      <c r="O64" s="1037"/>
      <c r="P64" s="1037"/>
      <c r="Q64" s="1037" t="s">
        <v>304</v>
      </c>
      <c r="R64" s="1038" t="s">
        <v>353</v>
      </c>
      <c r="S64" s="1039"/>
      <c r="T64" s="1039"/>
      <c r="U64" s="1039"/>
      <c r="V64" s="1039">
        <v>1.8</v>
      </c>
      <c r="W64" s="1039">
        <v>0.9</v>
      </c>
      <c r="X64" s="1039"/>
      <c r="Y64" s="1046">
        <v>100</v>
      </c>
      <c r="Z64" s="1263">
        <f>3.14/4*W64^2*V64*Y64</f>
        <v>114.453</v>
      </c>
      <c r="AA64" s="1046">
        <f>IF(Z64&gt;=1,ROUND(Z64,0),ROUND(Z64,2))</f>
        <v>114</v>
      </c>
      <c r="AB64" s="1035"/>
      <c r="AC64" s="1047"/>
      <c r="AD64" s="1263">
        <f>0.216*POWER(Z64/Y64,0.939)*Y64</f>
        <v>24.519108409996903</v>
      </c>
      <c r="AE64" s="1046">
        <f>IF(AD64&gt;=1,ROUND(AD64,0),ROUND(AD64,2))</f>
        <v>25</v>
      </c>
      <c r="AF64" s="1035" t="s">
        <v>303</v>
      </c>
      <c r="AG64" s="836" t="s">
        <v>8822</v>
      </c>
      <c r="AI64" s="836" t="s">
        <v>275</v>
      </c>
      <c r="AJ64" s="1052" t="s">
        <v>8046</v>
      </c>
      <c r="AY64" s="838"/>
      <c r="AZ64" s="838"/>
      <c r="BA64" s="838"/>
    </row>
    <row r="65" spans="1:53" s="836" customFormat="1" ht="13.35" customHeight="1">
      <c r="A65" s="836" t="s">
        <v>8823</v>
      </c>
      <c r="B65" s="836" t="s">
        <v>5975</v>
      </c>
      <c r="C65" s="836" t="s">
        <v>295</v>
      </c>
      <c r="D65" s="1033" t="s">
        <v>360</v>
      </c>
      <c r="E65" s="1033" t="s">
        <v>348</v>
      </c>
      <c r="F65" s="1034"/>
      <c r="G65" s="1034"/>
      <c r="H65" s="1035" t="s">
        <v>349</v>
      </c>
      <c r="I65" s="837">
        <v>624961</v>
      </c>
      <c r="J65" s="1054" t="s">
        <v>350</v>
      </c>
      <c r="K65" s="1037" t="s">
        <v>298</v>
      </c>
      <c r="L65" s="1035" t="s">
        <v>351</v>
      </c>
      <c r="M65" s="836" t="s">
        <v>352</v>
      </c>
      <c r="N65" s="1037">
        <v>5</v>
      </c>
      <c r="O65" s="1037"/>
      <c r="P65" s="1037"/>
      <c r="Q65" s="1037" t="s">
        <v>304</v>
      </c>
      <c r="R65" s="1038" t="s">
        <v>353</v>
      </c>
      <c r="S65" s="1039"/>
      <c r="T65" s="1039"/>
      <c r="U65" s="1039"/>
      <c r="V65" s="1039">
        <v>1.8</v>
      </c>
      <c r="W65" s="1039">
        <v>0.9</v>
      </c>
      <c r="X65" s="1039"/>
      <c r="Y65" s="1046">
        <v>200</v>
      </c>
      <c r="Z65" s="1263">
        <f>3.14/4*W65^2*V65*Y65</f>
        <v>228.90600000000001</v>
      </c>
      <c r="AA65" s="1046">
        <f>IF(Z65&gt;=1,ROUND(Z65,0),ROUND(Z65,2))</f>
        <v>229</v>
      </c>
      <c r="AB65" s="1035"/>
      <c r="AC65" s="1047"/>
      <c r="AD65" s="1263">
        <f>0.216*POWER(Z65/Y65,0.939)*Y65</f>
        <v>49.038216819993806</v>
      </c>
      <c r="AE65" s="1046">
        <f>IF(AD65&gt;=1,ROUND(AD65,0),ROUND(AD65,2))</f>
        <v>49</v>
      </c>
      <c r="AF65" s="1035" t="s">
        <v>303</v>
      </c>
      <c r="AG65" s="836" t="s">
        <v>8822</v>
      </c>
      <c r="AI65" s="836" t="s">
        <v>275</v>
      </c>
      <c r="AJ65" s="1052" t="s">
        <v>8046</v>
      </c>
      <c r="AY65" s="838"/>
      <c r="AZ65" s="838"/>
      <c r="BA65" s="838"/>
    </row>
    <row r="66" spans="1:53" s="837" customFormat="1" ht="13.35" customHeight="1">
      <c r="A66" s="836" t="s">
        <v>8823</v>
      </c>
      <c r="B66" s="836" t="s">
        <v>5975</v>
      </c>
      <c r="C66" s="836" t="s">
        <v>295</v>
      </c>
      <c r="D66" s="1033" t="s">
        <v>360</v>
      </c>
      <c r="E66" s="1033" t="s">
        <v>358</v>
      </c>
      <c r="F66" s="1034"/>
      <c r="G66" s="1034"/>
      <c r="H66" s="1035" t="s">
        <v>6518</v>
      </c>
      <c r="I66" s="837">
        <v>162694</v>
      </c>
      <c r="J66" s="1044" t="s">
        <v>359</v>
      </c>
      <c r="K66" s="1037" t="s">
        <v>298</v>
      </c>
      <c r="L66" s="1035" t="s">
        <v>332</v>
      </c>
      <c r="M66" s="1049" t="s">
        <v>336</v>
      </c>
      <c r="N66" s="1037">
        <v>1</v>
      </c>
      <c r="O66" s="1037"/>
      <c r="P66" s="1037"/>
      <c r="Q66" s="1037" t="s">
        <v>301</v>
      </c>
      <c r="R66" s="1038" t="s">
        <v>4715</v>
      </c>
      <c r="S66" s="1039">
        <v>6.4</v>
      </c>
      <c r="T66" s="1039"/>
      <c r="U66" s="1039"/>
      <c r="V66" s="1039"/>
      <c r="W66" s="1039">
        <v>4</v>
      </c>
      <c r="X66" s="1039"/>
      <c r="Y66" s="1046">
        <v>1</v>
      </c>
      <c r="Z66" s="1263">
        <f>3.14/6*W66^2*S66*Y66</f>
        <v>53.589333333333336</v>
      </c>
      <c r="AA66" s="1046">
        <f>IF(Z66&gt;=1,ROUND(Z66,0),ROUND(Z66,2))</f>
        <v>54</v>
      </c>
      <c r="AB66" s="1035"/>
      <c r="AC66" s="1047"/>
      <c r="AD66" s="1263">
        <f>0.216*POWER(Z66/Y66,0.939)*Y66</f>
        <v>9.0794245890793679</v>
      </c>
      <c r="AE66" s="1046">
        <f>IF(AD66&gt;=1,ROUND(AD66,0),ROUND(AD66,2))</f>
        <v>9</v>
      </c>
      <c r="AF66" s="1035"/>
      <c r="AG66" s="836" t="s">
        <v>8822</v>
      </c>
      <c r="AH66" s="836"/>
      <c r="AI66" s="836" t="s">
        <v>275</v>
      </c>
      <c r="AJ66" s="1052" t="s">
        <v>8047</v>
      </c>
      <c r="AK66" s="836"/>
      <c r="AY66" s="838"/>
      <c r="AZ66" s="838"/>
      <c r="BA66" s="838"/>
    </row>
    <row r="67" spans="1:53" s="837" customFormat="1" ht="13.35" customHeight="1">
      <c r="A67" s="836" t="s">
        <v>8823</v>
      </c>
      <c r="B67" s="836" t="s">
        <v>5975</v>
      </c>
      <c r="C67" s="836" t="s">
        <v>295</v>
      </c>
      <c r="D67" s="1033" t="s">
        <v>360</v>
      </c>
      <c r="E67" s="1033" t="s">
        <v>358</v>
      </c>
      <c r="F67" s="1034"/>
      <c r="G67" s="1034"/>
      <c r="H67" s="1035" t="s">
        <v>6518</v>
      </c>
      <c r="I67" s="837">
        <v>162694</v>
      </c>
      <c r="J67" s="1044" t="s">
        <v>359</v>
      </c>
      <c r="K67" s="1037" t="s">
        <v>298</v>
      </c>
      <c r="L67" s="1035" t="s">
        <v>332</v>
      </c>
      <c r="M67" s="1049" t="s">
        <v>336</v>
      </c>
      <c r="N67" s="1037">
        <v>2</v>
      </c>
      <c r="O67" s="1037"/>
      <c r="P67" s="1037"/>
      <c r="Q67" s="1037" t="s">
        <v>304</v>
      </c>
      <c r="R67" s="1038" t="s">
        <v>4715</v>
      </c>
      <c r="S67" s="1039">
        <v>6.4</v>
      </c>
      <c r="T67" s="1039"/>
      <c r="U67" s="1039"/>
      <c r="V67" s="1039"/>
      <c r="W67" s="1039">
        <v>4</v>
      </c>
      <c r="X67" s="1039"/>
      <c r="Y67" s="1046">
        <v>20</v>
      </c>
      <c r="Z67" s="1263">
        <f>3.14/6*W67^2*S67*Y67</f>
        <v>1071.7866666666666</v>
      </c>
      <c r="AA67" s="1046">
        <f>IF(Z67&gt;=1,ROUND(Z67,0),ROUND(Z67,2))</f>
        <v>1072</v>
      </c>
      <c r="AB67" s="1035"/>
      <c r="AC67" s="1047"/>
      <c r="AD67" s="1263">
        <f>0.216*POWER(Z67/Y67,0.939)*Y67</f>
        <v>181.58849178158735</v>
      </c>
      <c r="AE67" s="1046">
        <f>IF(AD67&gt;=1,ROUND(AD67,0),ROUND(AD67,2))</f>
        <v>182</v>
      </c>
      <c r="AF67" s="1035" t="s">
        <v>303</v>
      </c>
      <c r="AG67" s="836" t="s">
        <v>8822</v>
      </c>
      <c r="AH67" s="836"/>
      <c r="AI67" s="836" t="s">
        <v>275</v>
      </c>
      <c r="AJ67" s="1052" t="s">
        <v>8047</v>
      </c>
      <c r="AK67" s="836"/>
      <c r="AY67" s="838"/>
      <c r="AZ67" s="838"/>
      <c r="BA67" s="838"/>
    </row>
    <row r="68" spans="1:53" s="837" customFormat="1" ht="13.35" customHeight="1">
      <c r="A68" s="836" t="s">
        <v>8823</v>
      </c>
      <c r="B68" s="836" t="s">
        <v>5975</v>
      </c>
      <c r="C68" s="836" t="s">
        <v>295</v>
      </c>
      <c r="D68" s="1033" t="s">
        <v>360</v>
      </c>
      <c r="E68" s="1033" t="s">
        <v>358</v>
      </c>
      <c r="F68" s="1034"/>
      <c r="G68" s="1034"/>
      <c r="H68" s="1035" t="s">
        <v>6518</v>
      </c>
      <c r="I68" s="837">
        <v>162694</v>
      </c>
      <c r="J68" s="1054" t="s">
        <v>359</v>
      </c>
      <c r="K68" s="1037" t="s">
        <v>298</v>
      </c>
      <c r="L68" s="1035" t="s">
        <v>332</v>
      </c>
      <c r="M68" s="1049" t="s">
        <v>336</v>
      </c>
      <c r="N68" s="1037">
        <v>3</v>
      </c>
      <c r="O68" s="1037"/>
      <c r="P68" s="1037"/>
      <c r="Q68" s="1037" t="s">
        <v>304</v>
      </c>
      <c r="R68" s="1038" t="s">
        <v>4715</v>
      </c>
      <c r="S68" s="1039">
        <v>6.4</v>
      </c>
      <c r="T68" s="1039"/>
      <c r="U68" s="1039"/>
      <c r="V68" s="1039"/>
      <c r="W68" s="1039">
        <v>4</v>
      </c>
      <c r="X68" s="1039"/>
      <c r="Y68" s="1046">
        <v>50</v>
      </c>
      <c r="Z68" s="1263">
        <f>3.14/6*W68^2*S68*Y68</f>
        <v>2679.4666666666667</v>
      </c>
      <c r="AA68" s="1046">
        <f>IF(Z68&gt;=1,ROUND(Z68,0),ROUND(Z68,2))</f>
        <v>2679</v>
      </c>
      <c r="AB68" s="1035"/>
      <c r="AC68" s="1047"/>
      <c r="AD68" s="1263">
        <f>0.216*POWER(Z68/Y68,0.939)*Y68</f>
        <v>453.97122945396842</v>
      </c>
      <c r="AE68" s="1046">
        <f>IF(AD68&gt;=1,ROUND(AD68,0),ROUND(AD68,2))</f>
        <v>454</v>
      </c>
      <c r="AF68" s="1035" t="s">
        <v>303</v>
      </c>
      <c r="AG68" s="836" t="s">
        <v>8822</v>
      </c>
      <c r="AH68" s="836"/>
      <c r="AI68" s="836" t="s">
        <v>275</v>
      </c>
      <c r="AJ68" s="1052" t="s">
        <v>8047</v>
      </c>
      <c r="AK68" s="836"/>
      <c r="AY68" s="838"/>
      <c r="AZ68" s="838"/>
      <c r="BA68" s="838"/>
    </row>
    <row r="69" spans="1:53" s="837" customFormat="1" ht="13.35" customHeight="1">
      <c r="A69" s="836" t="s">
        <v>8823</v>
      </c>
      <c r="B69" s="836" t="s">
        <v>5975</v>
      </c>
      <c r="C69" s="836" t="s">
        <v>295</v>
      </c>
      <c r="D69" s="1033" t="s">
        <v>360</v>
      </c>
      <c r="E69" s="1033" t="s">
        <v>358</v>
      </c>
      <c r="F69" s="1034"/>
      <c r="G69" s="1034"/>
      <c r="H69" s="1035" t="s">
        <v>6518</v>
      </c>
      <c r="I69" s="837">
        <v>162694</v>
      </c>
      <c r="J69" s="1044" t="s">
        <v>359</v>
      </c>
      <c r="K69" s="1037" t="s">
        <v>298</v>
      </c>
      <c r="L69" s="1035" t="s">
        <v>332</v>
      </c>
      <c r="M69" s="1049" t="s">
        <v>336</v>
      </c>
      <c r="N69" s="1037">
        <v>4</v>
      </c>
      <c r="O69" s="1037"/>
      <c r="P69" s="1037"/>
      <c r="Q69" s="1037" t="s">
        <v>304</v>
      </c>
      <c r="R69" s="1038" t="s">
        <v>4715</v>
      </c>
      <c r="S69" s="1039">
        <v>6.4</v>
      </c>
      <c r="T69" s="1039"/>
      <c r="U69" s="1039"/>
      <c r="V69" s="1039"/>
      <c r="W69" s="1039">
        <v>4</v>
      </c>
      <c r="X69" s="1039"/>
      <c r="Y69" s="1046">
        <v>100</v>
      </c>
      <c r="Z69" s="1263">
        <f>3.14/6*W69^2*S69*Y69</f>
        <v>5358.9333333333334</v>
      </c>
      <c r="AA69" s="1046">
        <f>IF(Z69&gt;=1,ROUND(Z69,0),ROUND(Z69,2))</f>
        <v>5359</v>
      </c>
      <c r="AB69" s="1035"/>
      <c r="AC69" s="1047"/>
      <c r="AD69" s="1263">
        <f>0.216*POWER(Z69/Y69,0.939)*Y69</f>
        <v>907.94245890793684</v>
      </c>
      <c r="AE69" s="1046">
        <f>IF(AD69&gt;=1,ROUND(AD69,0),ROUND(AD69,2))</f>
        <v>908</v>
      </c>
      <c r="AF69" s="1035" t="s">
        <v>303</v>
      </c>
      <c r="AG69" s="836" t="s">
        <v>8822</v>
      </c>
      <c r="AH69" s="836"/>
      <c r="AI69" s="836" t="s">
        <v>275</v>
      </c>
      <c r="AJ69" s="1052" t="s">
        <v>8047</v>
      </c>
      <c r="AK69" s="836"/>
      <c r="AY69" s="838"/>
      <c r="AZ69" s="838"/>
      <c r="BA69" s="838"/>
    </row>
    <row r="70" spans="1:53" s="836" customFormat="1" ht="13.35" customHeight="1">
      <c r="A70" s="836" t="s">
        <v>8823</v>
      </c>
      <c r="B70" s="836" t="s">
        <v>5975</v>
      </c>
      <c r="C70" s="836" t="s">
        <v>295</v>
      </c>
      <c r="D70" s="1033" t="s">
        <v>360</v>
      </c>
      <c r="E70" s="1033" t="s">
        <v>358</v>
      </c>
      <c r="F70" s="1034"/>
      <c r="G70" s="1034"/>
      <c r="H70" s="1035" t="s">
        <v>6518</v>
      </c>
      <c r="I70" s="837">
        <v>162694</v>
      </c>
      <c r="J70" s="1054" t="s">
        <v>359</v>
      </c>
      <c r="K70" s="1037" t="s">
        <v>298</v>
      </c>
      <c r="L70" s="1035" t="s">
        <v>332</v>
      </c>
      <c r="M70" s="1049" t="s">
        <v>336</v>
      </c>
      <c r="N70" s="1037">
        <v>5</v>
      </c>
      <c r="O70" s="1037"/>
      <c r="P70" s="1037"/>
      <c r="Q70" s="1037" t="s">
        <v>304</v>
      </c>
      <c r="R70" s="1038" t="s">
        <v>4715</v>
      </c>
      <c r="S70" s="1039">
        <v>6.4</v>
      </c>
      <c r="T70" s="1039"/>
      <c r="U70" s="1039"/>
      <c r="V70" s="1039"/>
      <c r="W70" s="1039">
        <v>4</v>
      </c>
      <c r="X70" s="1039"/>
      <c r="Y70" s="1046">
        <v>200</v>
      </c>
      <c r="Z70" s="1263">
        <f>3.14/6*W70^2*S70*Y70</f>
        <v>10717.866666666667</v>
      </c>
      <c r="AA70" s="1046">
        <f>IF(Z70&gt;=1,ROUND(Z70,0),ROUND(Z70,2))</f>
        <v>10718</v>
      </c>
      <c r="AB70" s="1035"/>
      <c r="AC70" s="1047"/>
      <c r="AD70" s="1263">
        <f>0.216*POWER(Z70/Y70,0.939)*Y70</f>
        <v>1815.8849178158737</v>
      </c>
      <c r="AE70" s="1046">
        <f>IF(AD70&gt;=1,ROUND(AD70,0),ROUND(AD70,2))</f>
        <v>1816</v>
      </c>
      <c r="AF70" s="1035" t="s">
        <v>303</v>
      </c>
      <c r="AG70" s="836" t="s">
        <v>8822</v>
      </c>
      <c r="AI70" s="836" t="s">
        <v>275</v>
      </c>
      <c r="AJ70" s="1052" t="s">
        <v>8047</v>
      </c>
      <c r="AY70" s="838"/>
      <c r="AZ70" s="838"/>
      <c r="BA70" s="838"/>
    </row>
    <row r="71" spans="1:53" s="837" customFormat="1" ht="13.35" customHeight="1">
      <c r="A71" s="836" t="s">
        <v>8823</v>
      </c>
      <c r="B71" s="836" t="s">
        <v>5975</v>
      </c>
      <c r="C71" s="836" t="s">
        <v>295</v>
      </c>
      <c r="D71" s="1033" t="s">
        <v>360</v>
      </c>
      <c r="E71" s="1033" t="s">
        <v>360</v>
      </c>
      <c r="F71" s="1034"/>
      <c r="G71" s="1034"/>
      <c r="H71" s="1035" t="s">
        <v>414</v>
      </c>
      <c r="I71" s="837">
        <v>146715</v>
      </c>
      <c r="J71" s="1044" t="s">
        <v>361</v>
      </c>
      <c r="K71" s="1037" t="s">
        <v>298</v>
      </c>
      <c r="L71" s="1035" t="s">
        <v>332</v>
      </c>
      <c r="M71" s="1049" t="s">
        <v>336</v>
      </c>
      <c r="N71" s="1037">
        <v>1</v>
      </c>
      <c r="O71" s="1037"/>
      <c r="P71" s="1037"/>
      <c r="Q71" s="1037" t="s">
        <v>301</v>
      </c>
      <c r="R71" s="1038" t="s">
        <v>326</v>
      </c>
      <c r="S71" s="1039">
        <v>2</v>
      </c>
      <c r="T71" s="1039"/>
      <c r="U71" s="1039"/>
      <c r="V71" s="1039"/>
      <c r="W71" s="1039">
        <v>1</v>
      </c>
      <c r="X71" s="1039"/>
      <c r="Y71" s="1046">
        <v>1</v>
      </c>
      <c r="Z71" s="1263">
        <f>3.14/6*W71^2*S71*Y71</f>
        <v>1.0466666666666666</v>
      </c>
      <c r="AA71" s="1046">
        <f>IF(Z71&gt;=1,ROUND(Z71,0),ROUND(Z71,2))</f>
        <v>1</v>
      </c>
      <c r="AB71" s="1035"/>
      <c r="AC71" s="1047"/>
      <c r="AD71" s="1263">
        <f>0.216*POWER(Z71/Y71,0.939)*Y71</f>
        <v>0.22545186512913071</v>
      </c>
      <c r="AE71" s="1046">
        <f>IF(AD71&gt;=1,ROUND(AD71,0),ROUND(AD71,2))</f>
        <v>0.23</v>
      </c>
      <c r="AF71" s="1035"/>
      <c r="AG71" s="836" t="s">
        <v>8822</v>
      </c>
      <c r="AH71" s="836"/>
      <c r="AI71" s="836" t="s">
        <v>5724</v>
      </c>
      <c r="AJ71" s="1052" t="s">
        <v>8045</v>
      </c>
      <c r="AK71" s="836"/>
      <c r="AY71" s="838"/>
      <c r="AZ71" s="838"/>
      <c r="BA71" s="838"/>
    </row>
    <row r="72" spans="1:53" s="837" customFormat="1" ht="13.35" customHeight="1">
      <c r="A72" s="836" t="s">
        <v>8823</v>
      </c>
      <c r="B72" s="836" t="s">
        <v>5975</v>
      </c>
      <c r="C72" s="836" t="s">
        <v>295</v>
      </c>
      <c r="D72" s="1033" t="s">
        <v>360</v>
      </c>
      <c r="E72" s="1033" t="s">
        <v>360</v>
      </c>
      <c r="F72" s="1034"/>
      <c r="G72" s="1034"/>
      <c r="H72" s="1035" t="s">
        <v>414</v>
      </c>
      <c r="I72" s="837">
        <v>146715</v>
      </c>
      <c r="J72" s="1054" t="s">
        <v>361</v>
      </c>
      <c r="K72" s="1037" t="s">
        <v>298</v>
      </c>
      <c r="L72" s="1035" t="s">
        <v>332</v>
      </c>
      <c r="M72" s="1049" t="s">
        <v>336</v>
      </c>
      <c r="N72" s="1037">
        <v>2</v>
      </c>
      <c r="O72" s="1037"/>
      <c r="P72" s="1037"/>
      <c r="Q72" s="1037" t="s">
        <v>304</v>
      </c>
      <c r="R72" s="1038" t="s">
        <v>326</v>
      </c>
      <c r="S72" s="1039">
        <v>2</v>
      </c>
      <c r="T72" s="1039"/>
      <c r="U72" s="1039"/>
      <c r="V72" s="1039"/>
      <c r="W72" s="1039">
        <v>1</v>
      </c>
      <c r="X72" s="1039"/>
      <c r="Y72" s="1046">
        <v>20</v>
      </c>
      <c r="Z72" s="1263">
        <f>3.14/6*W72^2*S72*Y72</f>
        <v>20.933333333333334</v>
      </c>
      <c r="AA72" s="1046">
        <f>IF(Z72&gt;=1,ROUND(Z72,0),ROUND(Z72,2))</f>
        <v>21</v>
      </c>
      <c r="AB72" s="1035"/>
      <c r="AC72" s="1047"/>
      <c r="AD72" s="1263">
        <f>0.216*POWER(Z72/Y72,0.939)*Y72</f>
        <v>4.5090373025826143</v>
      </c>
      <c r="AE72" s="1046">
        <f>IF(AD72&gt;=1,ROUND(AD72,0),ROUND(AD72,2))</f>
        <v>5</v>
      </c>
      <c r="AF72" s="1035" t="s">
        <v>303</v>
      </c>
      <c r="AG72" s="836" t="s">
        <v>8822</v>
      </c>
      <c r="AH72" s="836"/>
      <c r="AI72" s="836" t="s">
        <v>5724</v>
      </c>
      <c r="AJ72" s="1052" t="s">
        <v>8045</v>
      </c>
      <c r="AK72" s="836"/>
      <c r="AY72" s="838"/>
      <c r="AZ72" s="838"/>
      <c r="BA72" s="838"/>
    </row>
    <row r="73" spans="1:53" s="837" customFormat="1" ht="13.35" customHeight="1">
      <c r="A73" s="836" t="s">
        <v>8823</v>
      </c>
      <c r="B73" s="836" t="s">
        <v>5975</v>
      </c>
      <c r="C73" s="836" t="s">
        <v>295</v>
      </c>
      <c r="D73" s="1033" t="s">
        <v>360</v>
      </c>
      <c r="E73" s="1033" t="s">
        <v>360</v>
      </c>
      <c r="F73" s="1034"/>
      <c r="G73" s="1034"/>
      <c r="H73" s="1035" t="s">
        <v>414</v>
      </c>
      <c r="I73" s="837">
        <v>146715</v>
      </c>
      <c r="J73" s="1054" t="s">
        <v>361</v>
      </c>
      <c r="K73" s="1037" t="s">
        <v>298</v>
      </c>
      <c r="L73" s="1035" t="s">
        <v>332</v>
      </c>
      <c r="M73" s="1049" t="s">
        <v>336</v>
      </c>
      <c r="N73" s="1037">
        <v>3</v>
      </c>
      <c r="O73" s="1037"/>
      <c r="P73" s="1037"/>
      <c r="Q73" s="1037" t="s">
        <v>304</v>
      </c>
      <c r="R73" s="1038" t="s">
        <v>326</v>
      </c>
      <c r="S73" s="1039">
        <v>2</v>
      </c>
      <c r="T73" s="1039"/>
      <c r="U73" s="1039"/>
      <c r="V73" s="1039"/>
      <c r="W73" s="1039">
        <v>1</v>
      </c>
      <c r="X73" s="1039"/>
      <c r="Y73" s="1046">
        <v>50</v>
      </c>
      <c r="Z73" s="1263">
        <f>3.14/6*W73^2*S73*Y73</f>
        <v>52.333333333333329</v>
      </c>
      <c r="AA73" s="1046">
        <f>IF(Z73&gt;=1,ROUND(Z73,0),ROUND(Z73,2))</f>
        <v>52</v>
      </c>
      <c r="AB73" s="1035"/>
      <c r="AC73" s="1047"/>
      <c r="AD73" s="1263">
        <f>0.216*POWER(Z73/Y73,0.939)*Y73</f>
        <v>11.272593256456535</v>
      </c>
      <c r="AE73" s="1046">
        <f>IF(AD73&gt;=1,ROUND(AD73,0),ROUND(AD73,2))</f>
        <v>11</v>
      </c>
      <c r="AF73" s="1035" t="s">
        <v>303</v>
      </c>
      <c r="AG73" s="836" t="s">
        <v>8822</v>
      </c>
      <c r="AH73" s="836"/>
      <c r="AI73" s="836" t="s">
        <v>5724</v>
      </c>
      <c r="AJ73" s="1052" t="s">
        <v>8045</v>
      </c>
      <c r="AK73" s="836"/>
      <c r="AY73" s="838"/>
      <c r="AZ73" s="838"/>
      <c r="BA73" s="838"/>
    </row>
    <row r="74" spans="1:53" s="837" customFormat="1" ht="13.35" customHeight="1">
      <c r="A74" s="836" t="s">
        <v>8823</v>
      </c>
      <c r="B74" s="836" t="s">
        <v>5975</v>
      </c>
      <c r="C74" s="836" t="s">
        <v>295</v>
      </c>
      <c r="D74" s="1033" t="s">
        <v>360</v>
      </c>
      <c r="E74" s="1033" t="s">
        <v>360</v>
      </c>
      <c r="F74" s="1034"/>
      <c r="G74" s="1034"/>
      <c r="H74" s="1035" t="s">
        <v>414</v>
      </c>
      <c r="I74" s="837">
        <v>146715</v>
      </c>
      <c r="J74" s="1054" t="s">
        <v>361</v>
      </c>
      <c r="K74" s="1037" t="s">
        <v>298</v>
      </c>
      <c r="L74" s="1035" t="s">
        <v>332</v>
      </c>
      <c r="M74" s="1049" t="s">
        <v>336</v>
      </c>
      <c r="N74" s="1037">
        <v>4</v>
      </c>
      <c r="O74" s="1037"/>
      <c r="P74" s="1037"/>
      <c r="Q74" s="1037" t="s">
        <v>304</v>
      </c>
      <c r="R74" s="1038" t="s">
        <v>326</v>
      </c>
      <c r="S74" s="1039">
        <v>2</v>
      </c>
      <c r="T74" s="1039"/>
      <c r="U74" s="1039"/>
      <c r="V74" s="1039"/>
      <c r="W74" s="1039">
        <v>1</v>
      </c>
      <c r="X74" s="1039"/>
      <c r="Y74" s="1046">
        <v>100</v>
      </c>
      <c r="Z74" s="1263">
        <f>3.14/6*W74^2*S74*Y74</f>
        <v>104.66666666666666</v>
      </c>
      <c r="AA74" s="1046">
        <f>IF(Z74&gt;=1,ROUND(Z74,0),ROUND(Z74,2))</f>
        <v>105</v>
      </c>
      <c r="AB74" s="1035"/>
      <c r="AC74" s="1047"/>
      <c r="AD74" s="1263">
        <f>0.216*POWER(Z74/Y74,0.939)*Y74</f>
        <v>22.54518651291307</v>
      </c>
      <c r="AE74" s="1046">
        <f>IF(AD74&gt;=1,ROUND(AD74,0),ROUND(AD74,2))</f>
        <v>23</v>
      </c>
      <c r="AF74" s="1035" t="s">
        <v>303</v>
      </c>
      <c r="AG74" s="836" t="s">
        <v>8822</v>
      </c>
      <c r="AH74" s="836"/>
      <c r="AI74" s="836" t="s">
        <v>5724</v>
      </c>
      <c r="AJ74" s="1052" t="s">
        <v>8045</v>
      </c>
      <c r="AK74" s="836"/>
      <c r="AY74" s="838"/>
      <c r="AZ74" s="838"/>
      <c r="BA74" s="838"/>
    </row>
    <row r="75" spans="1:53" s="837" customFormat="1" ht="13.35" customHeight="1">
      <c r="A75" s="836" t="s">
        <v>8823</v>
      </c>
      <c r="B75" s="836" t="s">
        <v>5975</v>
      </c>
      <c r="C75" s="836" t="s">
        <v>295</v>
      </c>
      <c r="D75" s="1033" t="s">
        <v>360</v>
      </c>
      <c r="E75" s="1033" t="s">
        <v>360</v>
      </c>
      <c r="F75" s="1034"/>
      <c r="G75" s="1034"/>
      <c r="H75" s="1035" t="s">
        <v>414</v>
      </c>
      <c r="I75" s="837">
        <v>146715</v>
      </c>
      <c r="J75" s="1054" t="s">
        <v>361</v>
      </c>
      <c r="K75" s="1037" t="s">
        <v>298</v>
      </c>
      <c r="L75" s="1035" t="s">
        <v>332</v>
      </c>
      <c r="M75" s="1049" t="s">
        <v>336</v>
      </c>
      <c r="N75" s="1037">
        <v>5</v>
      </c>
      <c r="O75" s="1037"/>
      <c r="P75" s="1037"/>
      <c r="Q75" s="1037" t="s">
        <v>304</v>
      </c>
      <c r="R75" s="1038" t="s">
        <v>326</v>
      </c>
      <c r="S75" s="1039">
        <v>2</v>
      </c>
      <c r="T75" s="1039"/>
      <c r="U75" s="1039"/>
      <c r="V75" s="1039"/>
      <c r="W75" s="1039">
        <v>1</v>
      </c>
      <c r="X75" s="1039"/>
      <c r="Y75" s="1046">
        <v>200</v>
      </c>
      <c r="Z75" s="1263">
        <f>3.14/6*W75^2*S75*Y75</f>
        <v>209.33333333333331</v>
      </c>
      <c r="AA75" s="1046">
        <f>IF(Z75&gt;=1,ROUND(Z75,0),ROUND(Z75,2))</f>
        <v>209</v>
      </c>
      <c r="AB75" s="1035"/>
      <c r="AC75" s="1047"/>
      <c r="AD75" s="1263">
        <f>0.216*POWER(Z75/Y75,0.939)*Y75</f>
        <v>45.090373025826139</v>
      </c>
      <c r="AE75" s="1046">
        <f>IF(AD75&gt;=1,ROUND(AD75,0),ROUND(AD75,2))</f>
        <v>45</v>
      </c>
      <c r="AF75" s="1035" t="s">
        <v>303</v>
      </c>
      <c r="AG75" s="836" t="s">
        <v>8822</v>
      </c>
      <c r="AH75" s="836"/>
      <c r="AI75" s="836" t="s">
        <v>5724</v>
      </c>
      <c r="AJ75" s="1052" t="s">
        <v>8045</v>
      </c>
      <c r="AK75" s="836"/>
      <c r="AY75" s="838"/>
      <c r="AZ75" s="838"/>
      <c r="BA75" s="838"/>
    </row>
    <row r="76" spans="1:53" s="836" customFormat="1" ht="13.35" customHeight="1">
      <c r="A76" s="836" t="s">
        <v>8823</v>
      </c>
      <c r="B76" s="836" t="s">
        <v>5975</v>
      </c>
      <c r="C76" s="836" t="s">
        <v>295</v>
      </c>
      <c r="D76" s="1033" t="s">
        <v>360</v>
      </c>
      <c r="E76" s="1033" t="s">
        <v>360</v>
      </c>
      <c r="F76" s="1034"/>
      <c r="G76" s="1034"/>
      <c r="H76" s="1035" t="s">
        <v>414</v>
      </c>
      <c r="I76" s="837">
        <v>146715</v>
      </c>
      <c r="J76" s="1054" t="s">
        <v>361</v>
      </c>
      <c r="K76" s="1037" t="s">
        <v>298</v>
      </c>
      <c r="L76" s="1035" t="s">
        <v>332</v>
      </c>
      <c r="M76" s="1049" t="s">
        <v>336</v>
      </c>
      <c r="N76" s="1037">
        <v>6</v>
      </c>
      <c r="O76" s="1037"/>
      <c r="P76" s="1037"/>
      <c r="Q76" s="1037" t="s">
        <v>301</v>
      </c>
      <c r="R76" s="1038" t="s">
        <v>327</v>
      </c>
      <c r="S76" s="1039">
        <v>3</v>
      </c>
      <c r="T76" s="1039"/>
      <c r="U76" s="1039"/>
      <c r="V76" s="1039"/>
      <c r="W76" s="1039">
        <v>2</v>
      </c>
      <c r="X76" s="1039"/>
      <c r="Y76" s="1046">
        <v>1</v>
      </c>
      <c r="Z76" s="1263">
        <f>3.14/6*W76^2*S76*Y76</f>
        <v>6.2799999999999994</v>
      </c>
      <c r="AA76" s="1046">
        <f>IF(Z76&gt;=1,ROUND(Z76,0),ROUND(Z76,2))</f>
        <v>6</v>
      </c>
      <c r="AB76" s="1035"/>
      <c r="AC76" s="1047"/>
      <c r="AD76" s="1263">
        <f>0.216*POWER(Z76/Y76,0.939)*Y76</f>
        <v>1.2126566609286158</v>
      </c>
      <c r="AE76" s="1046">
        <f>IF(AD76&gt;=1,ROUND(AD76,0),ROUND(AD76,2))</f>
        <v>1</v>
      </c>
      <c r="AF76" s="1035"/>
      <c r="AG76" s="836" t="s">
        <v>8822</v>
      </c>
      <c r="AI76" s="836" t="s">
        <v>5724</v>
      </c>
      <c r="AJ76" s="1052" t="s">
        <v>8045</v>
      </c>
      <c r="AY76" s="838"/>
      <c r="AZ76" s="838"/>
      <c r="BA76" s="838"/>
    </row>
    <row r="77" spans="1:53" s="836" customFormat="1" ht="13.35" customHeight="1">
      <c r="A77" s="836" t="s">
        <v>8823</v>
      </c>
      <c r="B77" s="836" t="s">
        <v>5975</v>
      </c>
      <c r="C77" s="836" t="s">
        <v>295</v>
      </c>
      <c r="D77" s="1033" t="s">
        <v>360</v>
      </c>
      <c r="E77" s="1033" t="s">
        <v>360</v>
      </c>
      <c r="F77" s="1034"/>
      <c r="G77" s="1034"/>
      <c r="H77" s="1035" t="s">
        <v>414</v>
      </c>
      <c r="I77" s="837">
        <v>146715</v>
      </c>
      <c r="J77" s="1054" t="s">
        <v>361</v>
      </c>
      <c r="K77" s="1037" t="s">
        <v>298</v>
      </c>
      <c r="L77" s="1035" t="s">
        <v>332</v>
      </c>
      <c r="M77" s="1049" t="s">
        <v>336</v>
      </c>
      <c r="N77" s="1037">
        <v>7</v>
      </c>
      <c r="O77" s="1037"/>
      <c r="P77" s="1037"/>
      <c r="Q77" s="1037" t="s">
        <v>304</v>
      </c>
      <c r="R77" s="1038" t="s">
        <v>327</v>
      </c>
      <c r="S77" s="1039">
        <v>3</v>
      </c>
      <c r="T77" s="1039"/>
      <c r="U77" s="1039"/>
      <c r="V77" s="1039"/>
      <c r="W77" s="1039">
        <v>2</v>
      </c>
      <c r="X77" s="1039"/>
      <c r="Y77" s="1046">
        <v>20</v>
      </c>
      <c r="Z77" s="1263">
        <f>3.14/6*W77^2*S77*Y77</f>
        <v>125.6</v>
      </c>
      <c r="AA77" s="1046">
        <f>IF(Z77&gt;=1,ROUND(Z77,0),ROUND(Z77,2))</f>
        <v>126</v>
      </c>
      <c r="AB77" s="1035"/>
      <c r="AC77" s="1047"/>
      <c r="AD77" s="1263">
        <f>0.216*POWER(Z77/Y77,0.939)*Y77</f>
        <v>24.253133218572316</v>
      </c>
      <c r="AE77" s="1046">
        <f>IF(AD77&gt;=1,ROUND(AD77,0),ROUND(AD77,2))</f>
        <v>24</v>
      </c>
      <c r="AF77" s="1035" t="s">
        <v>303</v>
      </c>
      <c r="AG77" s="836" t="s">
        <v>8822</v>
      </c>
      <c r="AI77" s="836" t="s">
        <v>5724</v>
      </c>
      <c r="AJ77" s="1052" t="s">
        <v>8045</v>
      </c>
      <c r="AY77" s="838"/>
      <c r="AZ77" s="838"/>
      <c r="BA77" s="838"/>
    </row>
    <row r="78" spans="1:53" s="836" customFormat="1" ht="13.35" customHeight="1">
      <c r="A78" s="836" t="s">
        <v>8823</v>
      </c>
      <c r="B78" s="836" t="s">
        <v>5975</v>
      </c>
      <c r="C78" s="836" t="s">
        <v>295</v>
      </c>
      <c r="D78" s="1033" t="s">
        <v>360</v>
      </c>
      <c r="E78" s="1033" t="s">
        <v>360</v>
      </c>
      <c r="F78" s="1034"/>
      <c r="G78" s="1034"/>
      <c r="H78" s="1035" t="s">
        <v>414</v>
      </c>
      <c r="I78" s="837">
        <v>146715</v>
      </c>
      <c r="J78" s="1054" t="s">
        <v>361</v>
      </c>
      <c r="K78" s="1037" t="s">
        <v>298</v>
      </c>
      <c r="L78" s="1035" t="s">
        <v>332</v>
      </c>
      <c r="M78" s="1049" t="s">
        <v>336</v>
      </c>
      <c r="N78" s="1037">
        <v>8</v>
      </c>
      <c r="O78" s="1037"/>
      <c r="P78" s="1037"/>
      <c r="Q78" s="1037" t="s">
        <v>304</v>
      </c>
      <c r="R78" s="1038" t="s">
        <v>327</v>
      </c>
      <c r="S78" s="1039">
        <v>3</v>
      </c>
      <c r="T78" s="1039"/>
      <c r="U78" s="1039"/>
      <c r="V78" s="1039"/>
      <c r="W78" s="1039">
        <v>2</v>
      </c>
      <c r="X78" s="1039"/>
      <c r="Y78" s="1046">
        <v>50</v>
      </c>
      <c r="Z78" s="1263">
        <f>3.14/6*W78^2*S78*Y78</f>
        <v>313.99999999999994</v>
      </c>
      <c r="AA78" s="1046">
        <f>IF(Z78&gt;=1,ROUND(Z78,0),ROUND(Z78,2))</f>
        <v>314</v>
      </c>
      <c r="AB78" s="1035"/>
      <c r="AC78" s="1047"/>
      <c r="AD78" s="1263">
        <f>0.216*POWER(Z78/Y78,0.939)*Y78</f>
        <v>60.63283304643079</v>
      </c>
      <c r="AE78" s="1046">
        <f>IF(AD78&gt;=1,ROUND(AD78,0),ROUND(AD78,2))</f>
        <v>61</v>
      </c>
      <c r="AF78" s="1035" t="s">
        <v>303</v>
      </c>
      <c r="AG78" s="836" t="s">
        <v>8822</v>
      </c>
      <c r="AI78" s="836" t="s">
        <v>5724</v>
      </c>
      <c r="AJ78" s="1052" t="s">
        <v>8045</v>
      </c>
      <c r="AY78" s="838"/>
      <c r="AZ78" s="838"/>
      <c r="BA78" s="838"/>
    </row>
    <row r="79" spans="1:53" s="837" customFormat="1" ht="13.35" customHeight="1">
      <c r="A79" s="836" t="s">
        <v>8823</v>
      </c>
      <c r="B79" s="836" t="s">
        <v>5975</v>
      </c>
      <c r="C79" s="836" t="s">
        <v>295</v>
      </c>
      <c r="D79" s="1033" t="s">
        <v>360</v>
      </c>
      <c r="E79" s="1033" t="s">
        <v>360</v>
      </c>
      <c r="F79" s="1034"/>
      <c r="G79" s="1034"/>
      <c r="H79" s="1035" t="s">
        <v>414</v>
      </c>
      <c r="I79" s="837">
        <v>146715</v>
      </c>
      <c r="J79" s="1054" t="s">
        <v>361</v>
      </c>
      <c r="K79" s="1037" t="s">
        <v>298</v>
      </c>
      <c r="L79" s="1035" t="s">
        <v>332</v>
      </c>
      <c r="M79" s="1049" t="s">
        <v>336</v>
      </c>
      <c r="N79" s="1037">
        <v>9</v>
      </c>
      <c r="O79" s="1037"/>
      <c r="P79" s="1037"/>
      <c r="Q79" s="1037" t="s">
        <v>304</v>
      </c>
      <c r="R79" s="1038" t="s">
        <v>327</v>
      </c>
      <c r="S79" s="1039">
        <v>3</v>
      </c>
      <c r="T79" s="1039"/>
      <c r="U79" s="1039"/>
      <c r="V79" s="1039"/>
      <c r="W79" s="1039">
        <v>2</v>
      </c>
      <c r="X79" s="1039"/>
      <c r="Y79" s="1046">
        <v>100</v>
      </c>
      <c r="Z79" s="1263">
        <f>3.14/6*W79^2*S79*Y79</f>
        <v>627.99999999999989</v>
      </c>
      <c r="AA79" s="1046">
        <f>IF(Z79&gt;=1,ROUND(Z79,0),ROUND(Z79,2))</f>
        <v>628</v>
      </c>
      <c r="AB79" s="1035"/>
      <c r="AC79" s="1047"/>
      <c r="AD79" s="1263">
        <f>0.216*POWER(Z79/Y79,0.939)*Y79</f>
        <v>121.26566609286158</v>
      </c>
      <c r="AE79" s="1046">
        <f>IF(AD79&gt;=1,ROUND(AD79,0),ROUND(AD79,2))</f>
        <v>121</v>
      </c>
      <c r="AF79" s="1035" t="s">
        <v>303</v>
      </c>
      <c r="AG79" s="836" t="s">
        <v>8822</v>
      </c>
      <c r="AH79" s="836"/>
      <c r="AI79" s="836" t="s">
        <v>5724</v>
      </c>
      <c r="AJ79" s="1052" t="s">
        <v>8045</v>
      </c>
      <c r="AK79" s="836"/>
      <c r="AY79" s="838"/>
      <c r="AZ79" s="838"/>
      <c r="BA79" s="838"/>
    </row>
    <row r="80" spans="1:53" s="837" customFormat="1" ht="13.35" customHeight="1">
      <c r="A80" s="836" t="s">
        <v>8823</v>
      </c>
      <c r="B80" s="836" t="s">
        <v>5975</v>
      </c>
      <c r="C80" s="836" t="s">
        <v>295</v>
      </c>
      <c r="D80" s="1033" t="s">
        <v>360</v>
      </c>
      <c r="E80" s="1033" t="s">
        <v>360</v>
      </c>
      <c r="F80" s="1034"/>
      <c r="G80" s="1034"/>
      <c r="H80" s="1035" t="s">
        <v>414</v>
      </c>
      <c r="I80" s="837">
        <v>146715</v>
      </c>
      <c r="J80" s="1054" t="s">
        <v>361</v>
      </c>
      <c r="K80" s="1037" t="s">
        <v>298</v>
      </c>
      <c r="L80" s="1035" t="s">
        <v>332</v>
      </c>
      <c r="M80" s="1049" t="s">
        <v>336</v>
      </c>
      <c r="N80" s="1037">
        <v>10</v>
      </c>
      <c r="O80" s="1037"/>
      <c r="P80" s="1037"/>
      <c r="Q80" s="1037" t="s">
        <v>304</v>
      </c>
      <c r="R80" s="1038" t="s">
        <v>327</v>
      </c>
      <c r="S80" s="1039">
        <v>3</v>
      </c>
      <c r="T80" s="1039"/>
      <c r="U80" s="1039"/>
      <c r="V80" s="1039"/>
      <c r="W80" s="1039">
        <v>2</v>
      </c>
      <c r="X80" s="1039"/>
      <c r="Y80" s="1046">
        <v>200</v>
      </c>
      <c r="Z80" s="1263">
        <f>3.14/6*W80^2*S80*Y80</f>
        <v>1255.9999999999998</v>
      </c>
      <c r="AA80" s="1046">
        <f>IF(Z80&gt;=1,ROUND(Z80,0),ROUND(Z80,2))</f>
        <v>1256</v>
      </c>
      <c r="AB80" s="1035"/>
      <c r="AC80" s="1047"/>
      <c r="AD80" s="1263">
        <f>0.216*POWER(Z80/Y80,0.939)*Y80</f>
        <v>242.53133218572316</v>
      </c>
      <c r="AE80" s="1046">
        <f>IF(AD80&gt;=1,ROUND(AD80,0),ROUND(AD80,2))</f>
        <v>243</v>
      </c>
      <c r="AF80" s="1035" t="s">
        <v>303</v>
      </c>
      <c r="AG80" s="836" t="s">
        <v>8822</v>
      </c>
      <c r="AH80" s="836"/>
      <c r="AI80" s="836" t="s">
        <v>5724</v>
      </c>
      <c r="AJ80" s="1052" t="s">
        <v>8045</v>
      </c>
      <c r="AK80" s="836"/>
      <c r="AY80" s="838"/>
      <c r="AZ80" s="838"/>
      <c r="BA80" s="838"/>
    </row>
    <row r="81" spans="1:53" s="837" customFormat="1" ht="13.35" customHeight="1">
      <c r="A81" s="836" t="s">
        <v>8823</v>
      </c>
      <c r="B81" s="836" t="s">
        <v>5975</v>
      </c>
      <c r="C81" s="836" t="s">
        <v>295</v>
      </c>
      <c r="D81" s="1032" t="s">
        <v>402</v>
      </c>
      <c r="E81" s="1033" t="s">
        <v>368</v>
      </c>
      <c r="F81" s="1034"/>
      <c r="G81" s="1034"/>
      <c r="H81" s="1035" t="s">
        <v>369</v>
      </c>
      <c r="I81" s="837">
        <v>162699</v>
      </c>
      <c r="J81" s="1044" t="s">
        <v>370</v>
      </c>
      <c r="K81" s="1037" t="s">
        <v>298</v>
      </c>
      <c r="L81" s="1035" t="s">
        <v>299</v>
      </c>
      <c r="M81" s="836" t="s">
        <v>300</v>
      </c>
      <c r="N81" s="1037">
        <v>1</v>
      </c>
      <c r="O81" s="1037"/>
      <c r="P81" s="1037"/>
      <c r="Q81" s="1037" t="s">
        <v>301</v>
      </c>
      <c r="R81" s="1038" t="s">
        <v>371</v>
      </c>
      <c r="S81" s="1039"/>
      <c r="T81" s="1039"/>
      <c r="U81" s="1039"/>
      <c r="V81" s="1039"/>
      <c r="W81" s="1039">
        <v>6</v>
      </c>
      <c r="X81" s="1039"/>
      <c r="Y81" s="1046">
        <v>1</v>
      </c>
      <c r="Z81" s="1263">
        <f>3.14/6*W81^3*Y81</f>
        <v>113.03999999999999</v>
      </c>
      <c r="AA81" s="1046">
        <f>IF(Z81&gt;=1,ROUND(Z81,0),ROUND(Z81,2))</f>
        <v>113</v>
      </c>
      <c r="AB81" s="1035"/>
      <c r="AC81" s="1047"/>
      <c r="AD81" s="1263">
        <f>0.216*POWER(Z81/Y81,0.939)*Y81</f>
        <v>18.299479577176623</v>
      </c>
      <c r="AE81" s="1046">
        <f>IF(AD81&gt;=1,ROUND(AD81,0),ROUND(AD81,2))</f>
        <v>18</v>
      </c>
      <c r="AF81" s="1035"/>
      <c r="AG81" s="836" t="s">
        <v>8822</v>
      </c>
      <c r="AH81" s="836"/>
      <c r="AI81" s="836" t="s">
        <v>275</v>
      </c>
      <c r="AJ81" s="1052" t="s">
        <v>8045</v>
      </c>
      <c r="AK81" s="836"/>
      <c r="AY81" s="838"/>
      <c r="AZ81" s="838"/>
      <c r="BA81" s="838"/>
    </row>
    <row r="82" spans="1:53" s="836" customFormat="1" ht="12.75" customHeight="1">
      <c r="A82" s="836" t="s">
        <v>8823</v>
      </c>
      <c r="B82" s="836" t="s">
        <v>5975</v>
      </c>
      <c r="C82" s="836" t="s">
        <v>295</v>
      </c>
      <c r="D82" s="1032" t="s">
        <v>402</v>
      </c>
      <c r="E82" s="1033" t="s">
        <v>372</v>
      </c>
      <c r="F82" s="1034"/>
      <c r="G82" s="1034"/>
      <c r="H82" s="1035" t="s">
        <v>6428</v>
      </c>
      <c r="I82" s="837">
        <v>146569</v>
      </c>
      <c r="J82" s="1044" t="s">
        <v>373</v>
      </c>
      <c r="K82" s="1037" t="s">
        <v>298</v>
      </c>
      <c r="L82" s="1035" t="s">
        <v>299</v>
      </c>
      <c r="M82" s="836" t="s">
        <v>300</v>
      </c>
      <c r="N82" s="1037">
        <v>1</v>
      </c>
      <c r="O82" s="1037"/>
      <c r="P82" s="1037"/>
      <c r="Q82" s="1037" t="s">
        <v>301</v>
      </c>
      <c r="R82" s="1038">
        <v>3</v>
      </c>
      <c r="S82" s="1039"/>
      <c r="T82" s="1039"/>
      <c r="U82" s="1039"/>
      <c r="V82" s="1039"/>
      <c r="W82" s="1039">
        <v>3</v>
      </c>
      <c r="X82" s="1039"/>
      <c r="Y82" s="1046">
        <v>1</v>
      </c>
      <c r="Z82" s="1263">
        <f>3.14/6*W82^3*Y82</f>
        <v>14.129999999999999</v>
      </c>
      <c r="AA82" s="1046">
        <f>IF(Z82&gt;=1,ROUND(Z82,0),ROUND(Z82,2))</f>
        <v>14</v>
      </c>
      <c r="AB82" s="1035"/>
      <c r="AC82" s="1047"/>
      <c r="AD82" s="1263">
        <f>0.216*POWER(Z82/Y82,0.939)*Y82</f>
        <v>2.5967924579216208</v>
      </c>
      <c r="AE82" s="1046">
        <f>IF(AD82&gt;=1,ROUND(AD82,0),ROUND(AD82,2))</f>
        <v>3</v>
      </c>
      <c r="AF82" s="1035"/>
      <c r="AG82" s="836" t="s">
        <v>8822</v>
      </c>
      <c r="AI82" s="836" t="s">
        <v>275</v>
      </c>
      <c r="AJ82" s="1052" t="s">
        <v>8047</v>
      </c>
    </row>
    <row r="83" spans="1:53" s="836" customFormat="1" ht="12.75">
      <c r="A83" s="836" t="s">
        <v>8823</v>
      </c>
      <c r="B83" s="836" t="s">
        <v>5975</v>
      </c>
      <c r="C83" s="836" t="s">
        <v>295</v>
      </c>
      <c r="D83" s="1032" t="s">
        <v>402</v>
      </c>
      <c r="E83" s="1033" t="s">
        <v>372</v>
      </c>
      <c r="F83" s="1034"/>
      <c r="G83" s="1034"/>
      <c r="H83" s="1035" t="s">
        <v>6428</v>
      </c>
      <c r="I83" s="837">
        <v>146569</v>
      </c>
      <c r="J83" s="1078" t="s">
        <v>373</v>
      </c>
      <c r="K83" s="1037" t="s">
        <v>298</v>
      </c>
      <c r="L83" s="1035" t="s">
        <v>299</v>
      </c>
      <c r="M83" s="836" t="s">
        <v>300</v>
      </c>
      <c r="N83" s="1037">
        <v>2</v>
      </c>
      <c r="O83" s="1037"/>
      <c r="P83" s="1037"/>
      <c r="Q83" s="1037" t="s">
        <v>301</v>
      </c>
      <c r="R83" s="1038">
        <v>4</v>
      </c>
      <c r="S83" s="1039"/>
      <c r="T83" s="1039"/>
      <c r="U83" s="1039"/>
      <c r="V83" s="1039"/>
      <c r="W83" s="1039">
        <v>4</v>
      </c>
      <c r="X83" s="1039"/>
      <c r="Y83" s="1046">
        <v>1</v>
      </c>
      <c r="Z83" s="1263">
        <f>3.14/6*W83^3*Y83</f>
        <v>33.493333333333332</v>
      </c>
      <c r="AA83" s="1046">
        <f>IF(Z83&gt;=1,ROUND(Z83,0),ROUND(Z83,2))</f>
        <v>33</v>
      </c>
      <c r="AB83" s="1035"/>
      <c r="AC83" s="1047"/>
      <c r="AD83" s="1263">
        <f>0.216*POWER(Z83/Y83,0.939)*Y83</f>
        <v>5.839688237915869</v>
      </c>
      <c r="AE83" s="1046">
        <f>IF(AD83&gt;=1,ROUND(AD83,0),ROUND(AD83,2))</f>
        <v>6</v>
      </c>
      <c r="AF83" s="1035"/>
      <c r="AG83" s="836" t="s">
        <v>8822</v>
      </c>
      <c r="AI83" s="836" t="s">
        <v>275</v>
      </c>
      <c r="AJ83" s="1052" t="s">
        <v>8047</v>
      </c>
      <c r="AY83" s="850"/>
      <c r="AZ83" s="850"/>
      <c r="BA83" s="850"/>
    </row>
    <row r="84" spans="1:53" s="836" customFormat="1" ht="13.35" customHeight="1">
      <c r="A84" s="836" t="s">
        <v>8823</v>
      </c>
      <c r="B84" s="836" t="s">
        <v>5975</v>
      </c>
      <c r="C84" s="836" t="s">
        <v>295</v>
      </c>
      <c r="D84" s="1032" t="s">
        <v>402</v>
      </c>
      <c r="E84" s="1033" t="s">
        <v>374</v>
      </c>
      <c r="F84" s="1034"/>
      <c r="G84" s="1034"/>
      <c r="H84" s="1035" t="s">
        <v>6430</v>
      </c>
      <c r="I84" s="837">
        <v>162704</v>
      </c>
      <c r="J84" s="1044" t="s">
        <v>375</v>
      </c>
      <c r="K84" s="1037" t="s">
        <v>298</v>
      </c>
      <c r="L84" s="1035" t="s">
        <v>299</v>
      </c>
      <c r="M84" s="836" t="s">
        <v>300</v>
      </c>
      <c r="N84" s="1037">
        <v>1</v>
      </c>
      <c r="O84" s="1037"/>
      <c r="P84" s="1037"/>
      <c r="Q84" s="1037" t="s">
        <v>301</v>
      </c>
      <c r="R84" s="1038" t="s">
        <v>376</v>
      </c>
      <c r="S84" s="1039"/>
      <c r="T84" s="1039"/>
      <c r="U84" s="1039"/>
      <c r="V84" s="1039"/>
      <c r="W84" s="1039">
        <v>6.5</v>
      </c>
      <c r="X84" s="1039"/>
      <c r="Y84" s="1046">
        <v>1</v>
      </c>
      <c r="Z84" s="1263">
        <f>3.14/6*W84^3*Y84</f>
        <v>143.72041666666667</v>
      </c>
      <c r="AA84" s="1046">
        <f>IF(Z84&gt;=1,ROUND(Z84,0),ROUND(Z84,2))</f>
        <v>144</v>
      </c>
      <c r="AB84" s="1035"/>
      <c r="AC84" s="1047"/>
      <c r="AD84" s="1263">
        <f>0.216*POWER(Z84/Y84,0.939)*Y84</f>
        <v>22.927863750028461</v>
      </c>
      <c r="AE84" s="1046">
        <f>IF(AD84&gt;=1,ROUND(AD84,0),ROUND(AD84,2))</f>
        <v>23</v>
      </c>
      <c r="AF84" s="1035"/>
      <c r="AG84" s="836" t="s">
        <v>8822</v>
      </c>
      <c r="AI84" s="836" t="s">
        <v>275</v>
      </c>
      <c r="AJ84" s="1052" t="s">
        <v>8047</v>
      </c>
      <c r="AY84" s="838"/>
      <c r="AZ84" s="838"/>
      <c r="BA84" s="838"/>
    </row>
    <row r="85" spans="1:53" s="847" customFormat="1" ht="12.75" customHeight="1">
      <c r="A85" s="836" t="s">
        <v>8823</v>
      </c>
      <c r="B85" s="836" t="s">
        <v>5975</v>
      </c>
      <c r="C85" s="836" t="s">
        <v>295</v>
      </c>
      <c r="D85" s="1296" t="s">
        <v>402</v>
      </c>
      <c r="E85" s="1079" t="s">
        <v>388</v>
      </c>
      <c r="F85" s="1034"/>
      <c r="G85" s="1034"/>
      <c r="H85" s="1035" t="s">
        <v>6428</v>
      </c>
      <c r="I85" s="837">
        <v>162714</v>
      </c>
      <c r="J85" s="1044" t="s">
        <v>389</v>
      </c>
      <c r="K85" s="1037" t="s">
        <v>298</v>
      </c>
      <c r="L85" s="1035" t="s">
        <v>299</v>
      </c>
      <c r="M85" s="836" t="s">
        <v>300</v>
      </c>
      <c r="N85" s="1037">
        <v>1</v>
      </c>
      <c r="O85" s="1037"/>
      <c r="P85" s="1319"/>
      <c r="Q85" s="1037" t="s">
        <v>301</v>
      </c>
      <c r="R85" s="1038" t="s">
        <v>390</v>
      </c>
      <c r="S85" s="1039"/>
      <c r="T85" s="1039"/>
      <c r="U85" s="1039"/>
      <c r="V85" s="1039"/>
      <c r="W85" s="1039">
        <v>2.5</v>
      </c>
      <c r="X85" s="1039"/>
      <c r="Y85" s="1046">
        <v>1</v>
      </c>
      <c r="Z85" s="1263">
        <f>3.14/6*W85^3*Y85</f>
        <v>8.1770833333333339</v>
      </c>
      <c r="AA85" s="1046">
        <f>IF(Z85&gt;=1,ROUND(Z85,0),ROUND(Z85,2))</f>
        <v>8</v>
      </c>
      <c r="AB85" s="1327"/>
      <c r="AC85" s="1047"/>
      <c r="AD85" s="1263">
        <f>0.216*POWER(Z85/Y85,0.939)*Y85</f>
        <v>1.5537590491729809</v>
      </c>
      <c r="AE85" s="1046">
        <f>IF(AD85&gt;=1,ROUND(AD85,0),ROUND(AD85,2))</f>
        <v>2</v>
      </c>
      <c r="AF85" s="1080"/>
      <c r="AG85" s="836" t="s">
        <v>8822</v>
      </c>
      <c r="AH85" s="836"/>
      <c r="AI85" s="1332" t="s">
        <v>275</v>
      </c>
      <c r="AJ85" s="1052" t="s">
        <v>8047</v>
      </c>
    </row>
    <row r="86" spans="1:53" s="837" customFormat="1" ht="13.35" customHeight="1">
      <c r="A86" s="836" t="s">
        <v>8823</v>
      </c>
      <c r="B86" s="836" t="s">
        <v>5975</v>
      </c>
      <c r="C86" s="836" t="s">
        <v>295</v>
      </c>
      <c r="D86" s="1032" t="s">
        <v>402</v>
      </c>
      <c r="E86" s="1033" t="s">
        <v>391</v>
      </c>
      <c r="F86" s="1034"/>
      <c r="G86" s="1034"/>
      <c r="H86" s="1035" t="s">
        <v>392</v>
      </c>
      <c r="I86" s="837">
        <v>146614</v>
      </c>
      <c r="J86" s="1044" t="s">
        <v>393</v>
      </c>
      <c r="K86" s="1037" t="s">
        <v>298</v>
      </c>
      <c r="L86" s="1035" t="s">
        <v>299</v>
      </c>
      <c r="M86" s="836" t="s">
        <v>300</v>
      </c>
      <c r="N86" s="1037">
        <v>1</v>
      </c>
      <c r="O86" s="1037"/>
      <c r="P86" s="1037"/>
      <c r="Q86" s="1037" t="s">
        <v>301</v>
      </c>
      <c r="R86" s="1038" t="s">
        <v>319</v>
      </c>
      <c r="S86" s="1039"/>
      <c r="T86" s="1039"/>
      <c r="U86" s="1039"/>
      <c r="V86" s="1039"/>
      <c r="W86" s="1039">
        <v>3.5</v>
      </c>
      <c r="X86" s="1039"/>
      <c r="Y86" s="1046">
        <v>1</v>
      </c>
      <c r="Z86" s="1263">
        <f>3.14/6*W86^3*Y86</f>
        <v>22.437916666666666</v>
      </c>
      <c r="AA86" s="1046">
        <f>IF(Z86&gt;=1,ROUND(Z86,0),ROUND(Z86,2))</f>
        <v>22</v>
      </c>
      <c r="AB86" s="1035"/>
      <c r="AC86" s="1047"/>
      <c r="AD86" s="1263">
        <f>0.216*POWER(Z86/Y86,0.939)*Y86</f>
        <v>4.0089103790570597</v>
      </c>
      <c r="AE86" s="1046">
        <f>IF(AD86&gt;=1,ROUND(AD86,0),ROUND(AD86,2))</f>
        <v>4</v>
      </c>
      <c r="AF86" s="1035"/>
      <c r="AG86" s="836" t="s">
        <v>8822</v>
      </c>
      <c r="AH86" s="836"/>
      <c r="AI86" s="836" t="s">
        <v>275</v>
      </c>
      <c r="AJ86" s="1052" t="s">
        <v>8045</v>
      </c>
      <c r="AK86" s="836"/>
      <c r="AY86" s="838"/>
      <c r="AZ86" s="838"/>
      <c r="BA86" s="838"/>
    </row>
    <row r="87" spans="1:53" s="837" customFormat="1" ht="13.35" customHeight="1">
      <c r="A87" s="836" t="s">
        <v>8823</v>
      </c>
      <c r="B87" s="836" t="s">
        <v>5975</v>
      </c>
      <c r="C87" s="836" t="s">
        <v>295</v>
      </c>
      <c r="D87" s="1032" t="s">
        <v>402</v>
      </c>
      <c r="E87" s="1033" t="s">
        <v>394</v>
      </c>
      <c r="F87" s="1034"/>
      <c r="G87" s="1034"/>
      <c r="H87" s="1035" t="s">
        <v>392</v>
      </c>
      <c r="I87" s="837">
        <v>146567</v>
      </c>
      <c r="J87" s="1044" t="s">
        <v>395</v>
      </c>
      <c r="K87" s="1037" t="s">
        <v>298</v>
      </c>
      <c r="L87" s="1035" t="s">
        <v>299</v>
      </c>
      <c r="M87" s="836" t="s">
        <v>300</v>
      </c>
      <c r="N87" s="1037">
        <v>1</v>
      </c>
      <c r="O87" s="1037"/>
      <c r="P87" s="1037"/>
      <c r="Q87" s="1037" t="s">
        <v>301</v>
      </c>
      <c r="R87" s="1038" t="s">
        <v>396</v>
      </c>
      <c r="S87" s="1039"/>
      <c r="T87" s="1039"/>
      <c r="U87" s="1039"/>
      <c r="V87" s="1039"/>
      <c r="W87" s="1039">
        <v>6</v>
      </c>
      <c r="X87" s="1039"/>
      <c r="Y87" s="1046">
        <v>1</v>
      </c>
      <c r="Z87" s="1263">
        <f>3.14/6*W87^3*Y87</f>
        <v>113.03999999999999</v>
      </c>
      <c r="AA87" s="1046">
        <f>IF(Z87&gt;=1,ROUND(Z87,0),ROUND(Z87,2))</f>
        <v>113</v>
      </c>
      <c r="AB87" s="1035"/>
      <c r="AC87" s="1047"/>
      <c r="AD87" s="1263">
        <f>0.216*POWER(Z87/Y87,0.939)*Y87</f>
        <v>18.299479577176623</v>
      </c>
      <c r="AE87" s="1046">
        <f>IF(AD87&gt;=1,ROUND(AD87,0),ROUND(AD87,2))</f>
        <v>18</v>
      </c>
      <c r="AF87" s="1035"/>
      <c r="AG87" s="836" t="s">
        <v>8822</v>
      </c>
      <c r="AH87" s="836"/>
      <c r="AI87" s="836" t="s">
        <v>275</v>
      </c>
      <c r="AJ87" s="1052" t="s">
        <v>8048</v>
      </c>
      <c r="AK87" s="836"/>
      <c r="AY87" s="838"/>
      <c r="AZ87" s="838"/>
      <c r="BA87" s="838"/>
    </row>
    <row r="88" spans="1:53" s="837" customFormat="1" ht="13.35" customHeight="1">
      <c r="A88" s="836" t="s">
        <v>8823</v>
      </c>
      <c r="B88" s="836" t="s">
        <v>5975</v>
      </c>
      <c r="C88" s="836" t="s">
        <v>295</v>
      </c>
      <c r="D88" s="1032" t="s">
        <v>402</v>
      </c>
      <c r="E88" s="1033" t="s">
        <v>397</v>
      </c>
      <c r="F88" s="1034"/>
      <c r="G88" s="1034"/>
      <c r="H88" s="1035" t="s">
        <v>392</v>
      </c>
      <c r="I88" s="837">
        <v>146566</v>
      </c>
      <c r="J88" s="1044" t="s">
        <v>398</v>
      </c>
      <c r="K88" s="1037" t="s">
        <v>298</v>
      </c>
      <c r="L88" s="1035" t="s">
        <v>299</v>
      </c>
      <c r="M88" s="836" t="s">
        <v>300</v>
      </c>
      <c r="N88" s="1037">
        <v>1</v>
      </c>
      <c r="O88" s="1037"/>
      <c r="P88" s="1037"/>
      <c r="Q88" s="1037" t="s">
        <v>301</v>
      </c>
      <c r="R88" s="1038" t="s">
        <v>399</v>
      </c>
      <c r="S88" s="1039"/>
      <c r="T88" s="1039"/>
      <c r="U88" s="1039"/>
      <c r="V88" s="1039"/>
      <c r="W88" s="1039">
        <v>8.6999999999999993</v>
      </c>
      <c r="X88" s="1039"/>
      <c r="Y88" s="1046">
        <v>1</v>
      </c>
      <c r="Z88" s="1263">
        <f>3.14/6*W88^3*Y88</f>
        <v>344.61656999999991</v>
      </c>
      <c r="AA88" s="1046">
        <f>IF(Z88&gt;=1,ROUND(Z88,0),ROUND(Z88,2))</f>
        <v>345</v>
      </c>
      <c r="AB88" s="1035"/>
      <c r="AC88" s="1047"/>
      <c r="AD88" s="1263">
        <f>0.216*POWER(Z88/Y88,0.939)*Y88</f>
        <v>52.120959394752369</v>
      </c>
      <c r="AE88" s="1046">
        <f>IF(AD88&gt;=1,ROUND(AD88,0),ROUND(AD88,2))</f>
        <v>52</v>
      </c>
      <c r="AF88" s="1035"/>
      <c r="AG88" s="836" t="s">
        <v>8822</v>
      </c>
      <c r="AH88" s="836"/>
      <c r="AI88" s="836" t="s">
        <v>275</v>
      </c>
      <c r="AJ88" s="1052" t="s">
        <v>8049</v>
      </c>
      <c r="AK88" s="836"/>
      <c r="AY88" s="838"/>
      <c r="AZ88" s="838"/>
      <c r="BA88" s="838"/>
    </row>
    <row r="89" spans="1:53" s="837" customFormat="1" ht="13.35" customHeight="1">
      <c r="A89" s="836" t="s">
        <v>8823</v>
      </c>
      <c r="B89" s="836" t="s">
        <v>5975</v>
      </c>
      <c r="C89" s="836" t="s">
        <v>295</v>
      </c>
      <c r="D89" s="1032" t="s">
        <v>402</v>
      </c>
      <c r="E89" s="1033" t="s">
        <v>397</v>
      </c>
      <c r="F89" s="1034"/>
      <c r="G89" s="1034"/>
      <c r="H89" s="1035" t="s">
        <v>392</v>
      </c>
      <c r="I89" s="837">
        <v>146566</v>
      </c>
      <c r="J89" s="1054" t="s">
        <v>398</v>
      </c>
      <c r="K89" s="1037" t="s">
        <v>298</v>
      </c>
      <c r="L89" s="1035" t="s">
        <v>299</v>
      </c>
      <c r="M89" s="836" t="s">
        <v>300</v>
      </c>
      <c r="N89" s="1037">
        <v>2</v>
      </c>
      <c r="O89" s="1037"/>
      <c r="P89" s="1037"/>
      <c r="Q89" s="1037" t="s">
        <v>301</v>
      </c>
      <c r="R89" s="1038" t="s">
        <v>400</v>
      </c>
      <c r="S89" s="1039"/>
      <c r="T89" s="1039"/>
      <c r="U89" s="1039"/>
      <c r="V89" s="1039"/>
      <c r="W89" s="1039">
        <v>15</v>
      </c>
      <c r="X89" s="1039"/>
      <c r="Y89" s="1046">
        <v>1</v>
      </c>
      <c r="Z89" s="1263">
        <f>3.14/6*W89^3*Y89</f>
        <v>1766.25</v>
      </c>
      <c r="AA89" s="1046">
        <f>IF(Z89&gt;=1,ROUND(Z89,0),ROUND(Z89,2))</f>
        <v>1766</v>
      </c>
      <c r="AB89" s="1035"/>
      <c r="AC89" s="1047"/>
      <c r="AD89" s="1263">
        <f>0.216*POWER(Z89/Y89,0.939)*Y89</f>
        <v>241.78855697603436</v>
      </c>
      <c r="AE89" s="1046">
        <f>IF(AD89&gt;=1,ROUND(AD89,0),ROUND(AD89,2))</f>
        <v>242</v>
      </c>
      <c r="AF89" s="1035"/>
      <c r="AG89" s="836" t="s">
        <v>8822</v>
      </c>
      <c r="AH89" s="836"/>
      <c r="AI89" s="836" t="s">
        <v>275</v>
      </c>
      <c r="AJ89" s="1052" t="s">
        <v>8049</v>
      </c>
      <c r="AK89" s="836"/>
      <c r="AY89" s="838"/>
      <c r="AZ89" s="838"/>
      <c r="BA89" s="838"/>
    </row>
    <row r="90" spans="1:53" s="836" customFormat="1" ht="13.35" customHeight="1">
      <c r="A90" s="836" t="s">
        <v>8823</v>
      </c>
      <c r="B90" s="836" t="s">
        <v>5975</v>
      </c>
      <c r="C90" s="836" t="s">
        <v>295</v>
      </c>
      <c r="D90" s="1032" t="s">
        <v>402</v>
      </c>
      <c r="E90" s="1033" t="s">
        <v>397</v>
      </c>
      <c r="F90" s="1034"/>
      <c r="G90" s="1034"/>
      <c r="H90" s="1035" t="s">
        <v>392</v>
      </c>
      <c r="I90" s="837">
        <v>146566</v>
      </c>
      <c r="J90" s="1054" t="s">
        <v>398</v>
      </c>
      <c r="K90" s="1037" t="s">
        <v>298</v>
      </c>
      <c r="L90" s="1035" t="s">
        <v>299</v>
      </c>
      <c r="M90" s="836" t="s">
        <v>300</v>
      </c>
      <c r="N90" s="1037">
        <v>3</v>
      </c>
      <c r="O90" s="1037"/>
      <c r="P90" s="1037"/>
      <c r="Q90" s="1037" t="s">
        <v>301</v>
      </c>
      <c r="R90" s="1038" t="s">
        <v>401</v>
      </c>
      <c r="S90" s="1039"/>
      <c r="T90" s="1039"/>
      <c r="U90" s="1039"/>
      <c r="V90" s="1039"/>
      <c r="W90" s="1039">
        <v>25</v>
      </c>
      <c r="X90" s="1039"/>
      <c r="Y90" s="1046">
        <v>1</v>
      </c>
      <c r="Z90" s="1263">
        <f>3.14/6*W90^3*Y90</f>
        <v>8177.083333333333</v>
      </c>
      <c r="AA90" s="1046">
        <f>IF(Z90&gt;=1,ROUND(Z90,0),ROUND(Z90,2))</f>
        <v>8177</v>
      </c>
      <c r="AB90" s="1035"/>
      <c r="AC90" s="1047"/>
      <c r="AD90" s="1263">
        <f>0.216*POWER(Z90/Y90,0.939)*Y90</f>
        <v>1019.4916450901542</v>
      </c>
      <c r="AE90" s="1046">
        <f>IF(AD90&gt;=1,ROUND(AD90,0),ROUND(AD90,2))</f>
        <v>1019</v>
      </c>
      <c r="AF90" s="1035"/>
      <c r="AG90" s="836" t="s">
        <v>8822</v>
      </c>
      <c r="AI90" s="836" t="s">
        <v>275</v>
      </c>
      <c r="AJ90" s="1052" t="s">
        <v>8049</v>
      </c>
      <c r="AY90" s="838"/>
      <c r="AZ90" s="838"/>
      <c r="BA90" s="838"/>
    </row>
    <row r="91" spans="1:53" s="836" customFormat="1" ht="13.35" customHeight="1">
      <c r="A91" s="836" t="s">
        <v>8823</v>
      </c>
      <c r="B91" s="836" t="s">
        <v>5975</v>
      </c>
      <c r="C91" s="836" t="s">
        <v>295</v>
      </c>
      <c r="D91" s="1032" t="s">
        <v>402</v>
      </c>
      <c r="E91" s="1033" t="s">
        <v>402</v>
      </c>
      <c r="F91" s="1034"/>
      <c r="G91" s="1034"/>
      <c r="H91" s="1035" t="s">
        <v>414</v>
      </c>
      <c r="I91" s="837">
        <v>146565</v>
      </c>
      <c r="J91" s="1044" t="s">
        <v>403</v>
      </c>
      <c r="K91" s="1037" t="s">
        <v>298</v>
      </c>
      <c r="L91" s="1035" t="s">
        <v>299</v>
      </c>
      <c r="M91" s="836" t="s">
        <v>300</v>
      </c>
      <c r="N91" s="1037">
        <v>1</v>
      </c>
      <c r="O91" s="1037"/>
      <c r="P91" s="1037"/>
      <c r="Q91" s="1037" t="s">
        <v>301</v>
      </c>
      <c r="R91" s="1038" t="s">
        <v>6272</v>
      </c>
      <c r="S91" s="1039"/>
      <c r="T91" s="1039"/>
      <c r="U91" s="1039"/>
      <c r="V91" s="1039"/>
      <c r="W91" s="1039">
        <v>1</v>
      </c>
      <c r="X91" s="1039"/>
      <c r="Y91" s="1046">
        <v>1</v>
      </c>
      <c r="Z91" s="1263">
        <f>3.14/6*W91^3*Y91</f>
        <v>0.52333333333333332</v>
      </c>
      <c r="AA91" s="1046">
        <f>IF(Z91&gt;=1,ROUND(Z91,0),ROUND(Z91,2))</f>
        <v>0.52</v>
      </c>
      <c r="AB91" s="1035"/>
      <c r="AC91" s="1047"/>
      <c r="AD91" s="1263">
        <f>0.216*POWER(Z91/Y91,0.939)*Y91</f>
        <v>0.11759440704637059</v>
      </c>
      <c r="AE91" s="1046">
        <f>IF(AD91&gt;=1,ROUND(AD91,0),ROUND(AD91,2))</f>
        <v>0.12</v>
      </c>
      <c r="AF91" s="1035"/>
      <c r="AG91" s="836" t="s">
        <v>8822</v>
      </c>
      <c r="AI91" s="836" t="s">
        <v>5724</v>
      </c>
      <c r="AJ91" s="1052" t="s">
        <v>8050</v>
      </c>
      <c r="AY91" s="838"/>
      <c r="AZ91" s="838"/>
      <c r="BA91" s="838"/>
    </row>
    <row r="92" spans="1:53" s="837" customFormat="1" ht="13.35" customHeight="1">
      <c r="A92" s="836" t="s">
        <v>8823</v>
      </c>
      <c r="B92" s="836" t="s">
        <v>5975</v>
      </c>
      <c r="C92" s="836" t="s">
        <v>295</v>
      </c>
      <c r="D92" s="1032" t="s">
        <v>402</v>
      </c>
      <c r="E92" s="1033" t="s">
        <v>402</v>
      </c>
      <c r="F92" s="1034"/>
      <c r="G92" s="1034"/>
      <c r="H92" s="1035" t="s">
        <v>414</v>
      </c>
      <c r="I92" s="837">
        <v>146565</v>
      </c>
      <c r="J92" s="1054" t="s">
        <v>403</v>
      </c>
      <c r="K92" s="1037" t="s">
        <v>298</v>
      </c>
      <c r="L92" s="1035" t="s">
        <v>299</v>
      </c>
      <c r="M92" s="836" t="s">
        <v>300</v>
      </c>
      <c r="N92" s="1037">
        <v>2</v>
      </c>
      <c r="O92" s="1037"/>
      <c r="P92" s="1037"/>
      <c r="Q92" s="1037" t="s">
        <v>301</v>
      </c>
      <c r="R92" s="1038" t="s">
        <v>327</v>
      </c>
      <c r="S92" s="1039"/>
      <c r="T92" s="1039"/>
      <c r="U92" s="1039"/>
      <c r="V92" s="1039"/>
      <c r="W92" s="1039">
        <v>3</v>
      </c>
      <c r="X92" s="1039"/>
      <c r="Y92" s="1046">
        <v>1</v>
      </c>
      <c r="Z92" s="1263">
        <f>3.14/6*W92^3*Y92</f>
        <v>14.129999999999999</v>
      </c>
      <c r="AA92" s="1046">
        <f>IF(Z92&gt;=1,ROUND(Z92,0),ROUND(Z92,2))</f>
        <v>14</v>
      </c>
      <c r="AB92" s="1035"/>
      <c r="AC92" s="1047"/>
      <c r="AD92" s="1263">
        <f>0.216*POWER(Z92/Y92,0.939)*Y92</f>
        <v>2.5967924579216208</v>
      </c>
      <c r="AE92" s="1046">
        <f>IF(AD92&gt;=1,ROUND(AD92,0),ROUND(AD92,2))</f>
        <v>3</v>
      </c>
      <c r="AF92" s="1035"/>
      <c r="AG92" s="836" t="s">
        <v>8822</v>
      </c>
      <c r="AH92" s="836"/>
      <c r="AI92" s="836" t="s">
        <v>5724</v>
      </c>
      <c r="AJ92" s="1052" t="s">
        <v>8050</v>
      </c>
      <c r="AK92" s="836"/>
      <c r="AY92" s="838"/>
      <c r="AZ92" s="838"/>
      <c r="BA92" s="838"/>
    </row>
    <row r="93" spans="1:53" s="837" customFormat="1" ht="13.35" customHeight="1">
      <c r="A93" s="836" t="s">
        <v>8823</v>
      </c>
      <c r="B93" s="836" t="s">
        <v>5975</v>
      </c>
      <c r="C93" s="836" t="s">
        <v>295</v>
      </c>
      <c r="D93" s="1032" t="s">
        <v>402</v>
      </c>
      <c r="E93" s="1033" t="s">
        <v>402</v>
      </c>
      <c r="F93" s="1034"/>
      <c r="G93" s="1034"/>
      <c r="H93" s="1035" t="s">
        <v>414</v>
      </c>
      <c r="I93" s="837">
        <v>146565</v>
      </c>
      <c r="J93" s="1054" t="s">
        <v>403</v>
      </c>
      <c r="K93" s="1037" t="s">
        <v>298</v>
      </c>
      <c r="L93" s="1035" t="s">
        <v>299</v>
      </c>
      <c r="M93" s="836" t="s">
        <v>300</v>
      </c>
      <c r="N93" s="1037">
        <v>3</v>
      </c>
      <c r="O93" s="1037"/>
      <c r="P93" s="1037"/>
      <c r="Q93" s="1037" t="s">
        <v>301</v>
      </c>
      <c r="R93" s="1038" t="s">
        <v>404</v>
      </c>
      <c r="S93" s="1039"/>
      <c r="T93" s="1039"/>
      <c r="U93" s="1039"/>
      <c r="V93" s="1039"/>
      <c r="W93" s="1039">
        <v>5</v>
      </c>
      <c r="X93" s="1039"/>
      <c r="Y93" s="1046">
        <v>1</v>
      </c>
      <c r="Z93" s="1263">
        <f>3.14/6*W93^3*Y93</f>
        <v>65.416666666666671</v>
      </c>
      <c r="AA93" s="1046">
        <f>IF(Z93&gt;=1,ROUND(Z93,0),ROUND(Z93,2))</f>
        <v>65</v>
      </c>
      <c r="AB93" s="1035"/>
      <c r="AC93" s="1047"/>
      <c r="AD93" s="1263">
        <f>0.216*POWER(Z93/Y93,0.939)*Y93</f>
        <v>10.949270089513073</v>
      </c>
      <c r="AE93" s="1046">
        <f>IF(AD93&gt;=1,ROUND(AD93,0),ROUND(AD93,2))</f>
        <v>11</v>
      </c>
      <c r="AF93" s="1035"/>
      <c r="AG93" s="836" t="s">
        <v>8822</v>
      </c>
      <c r="AH93" s="836"/>
      <c r="AI93" s="836" t="s">
        <v>5724</v>
      </c>
      <c r="AJ93" s="1052" t="s">
        <v>8050</v>
      </c>
      <c r="AK93" s="836"/>
      <c r="AY93" s="838"/>
      <c r="AZ93" s="838"/>
      <c r="BA93" s="838"/>
    </row>
    <row r="94" spans="1:53" s="837" customFormat="1" ht="13.35" customHeight="1">
      <c r="A94" s="836" t="s">
        <v>8823</v>
      </c>
      <c r="B94" s="836" t="s">
        <v>5975</v>
      </c>
      <c r="C94" s="836" t="s">
        <v>295</v>
      </c>
      <c r="D94" s="1032" t="s">
        <v>402</v>
      </c>
      <c r="E94" s="1033" t="s">
        <v>402</v>
      </c>
      <c r="F94" s="1034"/>
      <c r="G94" s="1034"/>
      <c r="H94" s="1035" t="s">
        <v>414</v>
      </c>
      <c r="I94" s="837">
        <v>146565</v>
      </c>
      <c r="J94" s="1054" t="s">
        <v>403</v>
      </c>
      <c r="K94" s="1037" t="s">
        <v>298</v>
      </c>
      <c r="L94" s="1035" t="s">
        <v>299</v>
      </c>
      <c r="M94" s="836" t="s">
        <v>300</v>
      </c>
      <c r="N94" s="1037">
        <v>4</v>
      </c>
      <c r="O94" s="1037"/>
      <c r="P94" s="1037"/>
      <c r="Q94" s="1037" t="s">
        <v>301</v>
      </c>
      <c r="R94" s="1038" t="s">
        <v>381</v>
      </c>
      <c r="S94" s="1039"/>
      <c r="T94" s="1039"/>
      <c r="U94" s="1039"/>
      <c r="V94" s="1039"/>
      <c r="W94" s="1039">
        <v>7</v>
      </c>
      <c r="X94" s="1039"/>
      <c r="Y94" s="1046">
        <v>1</v>
      </c>
      <c r="Z94" s="1263">
        <f>3.14/6*W94^3*Y94</f>
        <v>179.50333333333333</v>
      </c>
      <c r="AA94" s="1046">
        <f>IF(Z94&gt;=1,ROUND(Z94,0),ROUND(Z94,2))</f>
        <v>180</v>
      </c>
      <c r="AB94" s="1035"/>
      <c r="AC94" s="1047"/>
      <c r="AD94" s="1263">
        <f>0.216*POWER(Z94/Y94,0.939)*Y94</f>
        <v>28.250611012249152</v>
      </c>
      <c r="AE94" s="1046">
        <f>IF(AD94&gt;=1,ROUND(AD94,0),ROUND(AD94,2))</f>
        <v>28</v>
      </c>
      <c r="AF94" s="1035"/>
      <c r="AG94" s="836" t="s">
        <v>8822</v>
      </c>
      <c r="AH94" s="836"/>
      <c r="AI94" s="836" t="s">
        <v>5724</v>
      </c>
      <c r="AJ94" s="1052" t="s">
        <v>8050</v>
      </c>
      <c r="AK94" s="836"/>
      <c r="AY94" s="838"/>
      <c r="AZ94" s="838"/>
      <c r="BA94" s="838"/>
    </row>
    <row r="95" spans="1:53" s="837" customFormat="1" ht="13.35" customHeight="1">
      <c r="A95" s="836" t="s">
        <v>8823</v>
      </c>
      <c r="B95" s="836" t="s">
        <v>5975</v>
      </c>
      <c r="C95" s="836" t="s">
        <v>295</v>
      </c>
      <c r="D95" s="1032" t="s">
        <v>402</v>
      </c>
      <c r="E95" s="1033" t="s">
        <v>402</v>
      </c>
      <c r="F95" s="1034"/>
      <c r="G95" s="1034"/>
      <c r="H95" s="1035" t="s">
        <v>414</v>
      </c>
      <c r="I95" s="837">
        <v>146565</v>
      </c>
      <c r="J95" s="1054" t="s">
        <v>403</v>
      </c>
      <c r="K95" s="1037" t="s">
        <v>298</v>
      </c>
      <c r="L95" s="1035" t="s">
        <v>299</v>
      </c>
      <c r="M95" s="836" t="s">
        <v>300</v>
      </c>
      <c r="N95" s="1037">
        <v>5</v>
      </c>
      <c r="O95" s="1037"/>
      <c r="P95" s="1037"/>
      <c r="Q95" s="1037" t="s">
        <v>301</v>
      </c>
      <c r="R95" s="1038" t="s">
        <v>405</v>
      </c>
      <c r="S95" s="1039"/>
      <c r="T95" s="1039"/>
      <c r="U95" s="1039"/>
      <c r="V95" s="1039"/>
      <c r="W95" s="1039">
        <v>9</v>
      </c>
      <c r="X95" s="1039"/>
      <c r="Y95" s="1046">
        <v>1</v>
      </c>
      <c r="Z95" s="1263">
        <f>3.14/6*W95^3*Y95</f>
        <v>381.51</v>
      </c>
      <c r="AA95" s="1046">
        <f>IF(Z95&gt;=1,ROUND(Z95,0),ROUND(Z95,2))</f>
        <v>382</v>
      </c>
      <c r="AB95" s="1035"/>
      <c r="AC95" s="1047"/>
      <c r="AD95" s="1263">
        <f>0.216*POWER(Z95/Y95,0.939)*Y95</f>
        <v>57.343977820811972</v>
      </c>
      <c r="AE95" s="1046">
        <f>IF(AD95&gt;=1,ROUND(AD95,0),ROUND(AD95,2))</f>
        <v>57</v>
      </c>
      <c r="AF95" s="1035"/>
      <c r="AG95" s="836" t="s">
        <v>8822</v>
      </c>
      <c r="AH95" s="836"/>
      <c r="AI95" s="836" t="s">
        <v>5724</v>
      </c>
      <c r="AJ95" s="1052" t="s">
        <v>8050</v>
      </c>
      <c r="AK95" s="836"/>
      <c r="AY95" s="838"/>
      <c r="AZ95" s="838"/>
      <c r="BA95" s="838"/>
    </row>
    <row r="96" spans="1:53" s="837" customFormat="1" ht="13.35" customHeight="1">
      <c r="A96" s="836" t="s">
        <v>8823</v>
      </c>
      <c r="B96" s="836" t="s">
        <v>5975</v>
      </c>
      <c r="C96" s="836" t="s">
        <v>295</v>
      </c>
      <c r="D96" s="1032" t="s">
        <v>402</v>
      </c>
      <c r="E96" s="1033" t="s">
        <v>402</v>
      </c>
      <c r="F96" s="1034"/>
      <c r="G96" s="1034"/>
      <c r="H96" s="1035" t="s">
        <v>414</v>
      </c>
      <c r="I96" s="837">
        <v>146565</v>
      </c>
      <c r="J96" s="1054" t="s">
        <v>403</v>
      </c>
      <c r="K96" s="1037" t="s">
        <v>298</v>
      </c>
      <c r="L96" s="1035" t="s">
        <v>299</v>
      </c>
      <c r="M96" s="836" t="s">
        <v>300</v>
      </c>
      <c r="N96" s="1037">
        <v>6</v>
      </c>
      <c r="O96" s="1037"/>
      <c r="P96" s="1037"/>
      <c r="Q96" s="1037" t="s">
        <v>301</v>
      </c>
      <c r="R96" s="1038" t="s">
        <v>400</v>
      </c>
      <c r="S96" s="1039"/>
      <c r="T96" s="1039"/>
      <c r="U96" s="1039"/>
      <c r="V96" s="1039"/>
      <c r="W96" s="1039">
        <v>15</v>
      </c>
      <c r="X96" s="1039"/>
      <c r="Y96" s="1046">
        <v>1</v>
      </c>
      <c r="Z96" s="1263">
        <f>3.14/6*W96^3*Y96</f>
        <v>1766.25</v>
      </c>
      <c r="AA96" s="1046">
        <f>IF(Z96&gt;=1,ROUND(Z96,0),ROUND(Z96,2))</f>
        <v>1766</v>
      </c>
      <c r="AB96" s="1035"/>
      <c r="AC96" s="1047"/>
      <c r="AD96" s="1263">
        <f>0.216*POWER(Z96/Y96,0.939)*Y96</f>
        <v>241.78855697603436</v>
      </c>
      <c r="AE96" s="1046">
        <f>IF(AD96&gt;=1,ROUND(AD96,0),ROUND(AD96,2))</f>
        <v>242</v>
      </c>
      <c r="AF96" s="1035"/>
      <c r="AG96" s="836" t="s">
        <v>8822</v>
      </c>
      <c r="AH96" s="836"/>
      <c r="AI96" s="836" t="s">
        <v>5724</v>
      </c>
      <c r="AJ96" s="1052" t="s">
        <v>8050</v>
      </c>
      <c r="AK96" s="836"/>
      <c r="AY96" s="838"/>
      <c r="AZ96" s="838"/>
      <c r="BA96" s="838"/>
    </row>
    <row r="97" spans="1:53" s="837" customFormat="1" ht="13.35" customHeight="1">
      <c r="A97" s="836" t="s">
        <v>8823</v>
      </c>
      <c r="B97" s="836" t="s">
        <v>5975</v>
      </c>
      <c r="C97" s="836" t="s">
        <v>295</v>
      </c>
      <c r="D97" s="1032" t="s">
        <v>402</v>
      </c>
      <c r="E97" s="1033" t="s">
        <v>402</v>
      </c>
      <c r="F97" s="1034"/>
      <c r="G97" s="1034"/>
      <c r="H97" s="1035" t="s">
        <v>414</v>
      </c>
      <c r="I97" s="837">
        <v>146565</v>
      </c>
      <c r="J97" s="1054" t="s">
        <v>403</v>
      </c>
      <c r="K97" s="1037" t="s">
        <v>298</v>
      </c>
      <c r="L97" s="1035" t="s">
        <v>299</v>
      </c>
      <c r="M97" s="836" t="s">
        <v>300</v>
      </c>
      <c r="N97" s="1037">
        <v>7</v>
      </c>
      <c r="O97" s="1037"/>
      <c r="P97" s="1037"/>
      <c r="Q97" s="1037" t="s">
        <v>301</v>
      </c>
      <c r="R97" s="1038" t="s">
        <v>401</v>
      </c>
      <c r="S97" s="1039"/>
      <c r="T97" s="1039"/>
      <c r="U97" s="1039"/>
      <c r="V97" s="1039"/>
      <c r="W97" s="1039">
        <v>25</v>
      </c>
      <c r="X97" s="1039"/>
      <c r="Y97" s="1046">
        <v>1</v>
      </c>
      <c r="Z97" s="1263">
        <f>3.14/6*W97^3*Y97</f>
        <v>8177.083333333333</v>
      </c>
      <c r="AA97" s="1046">
        <f>IF(Z97&gt;=1,ROUND(Z97,0),ROUND(Z97,2))</f>
        <v>8177</v>
      </c>
      <c r="AB97" s="1035"/>
      <c r="AC97" s="1047"/>
      <c r="AD97" s="1263">
        <f>0.216*POWER(Z97/Y97,0.939)*Y97</f>
        <v>1019.4916450901542</v>
      </c>
      <c r="AE97" s="1046">
        <f>IF(AD97&gt;=1,ROUND(AD97,0),ROUND(AD97,2))</f>
        <v>1019</v>
      </c>
      <c r="AF97" s="1035"/>
      <c r="AG97" s="836" t="s">
        <v>8822</v>
      </c>
      <c r="AH97" s="836"/>
      <c r="AI97" s="836" t="s">
        <v>5724</v>
      </c>
      <c r="AJ97" s="1052" t="s">
        <v>8050</v>
      </c>
      <c r="AK97" s="836"/>
      <c r="AY97" s="838"/>
      <c r="AZ97" s="838"/>
      <c r="BA97" s="838"/>
    </row>
    <row r="98" spans="1:53" s="837" customFormat="1" ht="13.35" customHeight="1">
      <c r="A98" s="836" t="s">
        <v>8823</v>
      </c>
      <c r="B98" s="836" t="s">
        <v>5975</v>
      </c>
      <c r="C98" s="836" t="s">
        <v>295</v>
      </c>
      <c r="D98" s="1033" t="s">
        <v>362</v>
      </c>
      <c r="E98" s="1033" t="s">
        <v>362</v>
      </c>
      <c r="F98" s="1034"/>
      <c r="G98" s="1034"/>
      <c r="H98" s="1035"/>
      <c r="I98" s="837">
        <v>146543</v>
      </c>
      <c r="J98" s="1044" t="s">
        <v>363</v>
      </c>
      <c r="K98" s="1037" t="s">
        <v>298</v>
      </c>
      <c r="L98" s="1035" t="s">
        <v>299</v>
      </c>
      <c r="M98" s="836" t="s">
        <v>300</v>
      </c>
      <c r="N98" s="1037">
        <v>1</v>
      </c>
      <c r="O98" s="1037"/>
      <c r="P98" s="1037"/>
      <c r="Q98" s="1037" t="s">
        <v>301</v>
      </c>
      <c r="R98" s="1038" t="s">
        <v>6272</v>
      </c>
      <c r="S98" s="1039"/>
      <c r="T98" s="1039"/>
      <c r="U98" s="1039"/>
      <c r="V98" s="1039"/>
      <c r="W98" s="1039">
        <v>1.5</v>
      </c>
      <c r="X98" s="1039"/>
      <c r="Y98" s="1046">
        <v>1</v>
      </c>
      <c r="Z98" s="1263">
        <f>3.14/6*W98^3*Y98</f>
        <v>1.7662499999999999</v>
      </c>
      <c r="AA98" s="1046">
        <f>IF(Z98&gt;=1,ROUND(Z98,0),ROUND(Z98,2))</f>
        <v>2</v>
      </c>
      <c r="AB98" s="1035"/>
      <c r="AC98" s="1047"/>
      <c r="AD98" s="1263">
        <f>0.216*POWER(Z98/Y98,0.939)*Y98</f>
        <v>0.36849851609599832</v>
      </c>
      <c r="AE98" s="1046">
        <f>IF(AD98&gt;=1,ROUND(AD98,0),ROUND(AD98,2))</f>
        <v>0.37</v>
      </c>
      <c r="AF98" s="1035"/>
      <c r="AG98" s="836" t="s">
        <v>8822</v>
      </c>
      <c r="AH98" s="836"/>
      <c r="AI98" s="1035" t="s">
        <v>274</v>
      </c>
      <c r="AJ98" s="1052" t="s">
        <v>8051</v>
      </c>
      <c r="AK98" s="836"/>
      <c r="AY98" s="838"/>
      <c r="AZ98" s="838"/>
      <c r="BA98" s="838"/>
    </row>
    <row r="99" spans="1:53" s="837" customFormat="1" ht="13.35" customHeight="1">
      <c r="A99" s="836" t="s">
        <v>8823</v>
      </c>
      <c r="B99" s="836" t="s">
        <v>5975</v>
      </c>
      <c r="C99" s="836" t="s">
        <v>295</v>
      </c>
      <c r="D99" s="1033" t="s">
        <v>362</v>
      </c>
      <c r="E99" s="1033" t="s">
        <v>362</v>
      </c>
      <c r="F99" s="1034"/>
      <c r="G99" s="1034"/>
      <c r="H99" s="1035"/>
      <c r="I99" s="837">
        <v>146543</v>
      </c>
      <c r="J99" s="1078" t="s">
        <v>363</v>
      </c>
      <c r="K99" s="1037" t="s">
        <v>298</v>
      </c>
      <c r="L99" s="1035" t="s">
        <v>299</v>
      </c>
      <c r="M99" s="836" t="s">
        <v>300</v>
      </c>
      <c r="N99" s="1037">
        <v>2</v>
      </c>
      <c r="O99" s="1037"/>
      <c r="P99" s="1037"/>
      <c r="Q99" s="1037" t="s">
        <v>304</v>
      </c>
      <c r="R99" s="1038" t="s">
        <v>6272</v>
      </c>
      <c r="S99" s="1039"/>
      <c r="T99" s="1039"/>
      <c r="U99" s="1039"/>
      <c r="V99" s="1039"/>
      <c r="W99" s="1039">
        <v>1.5</v>
      </c>
      <c r="X99" s="1039"/>
      <c r="Y99" s="1046">
        <v>20</v>
      </c>
      <c r="Z99" s="1263">
        <f>3.14/6*W99^3*Y99</f>
        <v>35.324999999999996</v>
      </c>
      <c r="AA99" s="1046">
        <f>IF(Z99&gt;=1,ROUND(Z99,0),ROUND(Z99,2))</f>
        <v>35</v>
      </c>
      <c r="AB99" s="1035"/>
      <c r="AC99" s="1047"/>
      <c r="AD99" s="1263">
        <f>0.216*POWER(Z99/Y99,0.939)*Y99</f>
        <v>7.3699703219199666</v>
      </c>
      <c r="AE99" s="1046">
        <f>IF(AD99&gt;=1,ROUND(AD99,0),ROUND(AD99,2))</f>
        <v>7</v>
      </c>
      <c r="AF99" s="1035" t="s">
        <v>303</v>
      </c>
      <c r="AG99" s="836" t="s">
        <v>8822</v>
      </c>
      <c r="AH99" s="836"/>
      <c r="AI99" s="1035" t="s">
        <v>274</v>
      </c>
      <c r="AJ99" s="1052" t="s">
        <v>8051</v>
      </c>
      <c r="AK99" s="836"/>
      <c r="AY99" s="838"/>
      <c r="AZ99" s="838"/>
      <c r="BA99" s="838"/>
    </row>
    <row r="100" spans="1:53" s="837" customFormat="1" ht="13.35" customHeight="1">
      <c r="A100" s="836" t="s">
        <v>8823</v>
      </c>
      <c r="B100" s="836" t="s">
        <v>5975</v>
      </c>
      <c r="C100" s="836" t="s">
        <v>295</v>
      </c>
      <c r="D100" s="1033" t="s">
        <v>362</v>
      </c>
      <c r="E100" s="1033" t="s">
        <v>362</v>
      </c>
      <c r="F100" s="1034"/>
      <c r="G100" s="1034"/>
      <c r="H100" s="1035"/>
      <c r="I100" s="837">
        <v>146543</v>
      </c>
      <c r="J100" s="1054" t="s">
        <v>363</v>
      </c>
      <c r="K100" s="1037" t="s">
        <v>298</v>
      </c>
      <c r="L100" s="1035" t="s">
        <v>299</v>
      </c>
      <c r="M100" s="836" t="s">
        <v>300</v>
      </c>
      <c r="N100" s="1037">
        <v>3</v>
      </c>
      <c r="O100" s="1037"/>
      <c r="P100" s="1037"/>
      <c r="Q100" s="1037" t="s">
        <v>304</v>
      </c>
      <c r="R100" s="1038" t="s">
        <v>6272</v>
      </c>
      <c r="S100" s="1039"/>
      <c r="T100" s="1039"/>
      <c r="U100" s="1039"/>
      <c r="V100" s="1039"/>
      <c r="W100" s="1039">
        <v>1.5</v>
      </c>
      <c r="X100" s="1039"/>
      <c r="Y100" s="1046">
        <v>50</v>
      </c>
      <c r="Z100" s="1263">
        <f>3.14/6*W100^3*Y100</f>
        <v>88.3125</v>
      </c>
      <c r="AA100" s="1046">
        <f>IF(Z100&gt;=1,ROUND(Z100,0),ROUND(Z100,2))</f>
        <v>88</v>
      </c>
      <c r="AB100" s="1035"/>
      <c r="AC100" s="1047"/>
      <c r="AD100" s="1263">
        <f>0.216*POWER(Z100/Y100,0.939)*Y100</f>
        <v>18.424925804799916</v>
      </c>
      <c r="AE100" s="1046">
        <f>IF(AD100&gt;=1,ROUND(AD100,0),ROUND(AD100,2))</f>
        <v>18</v>
      </c>
      <c r="AF100" s="1035" t="s">
        <v>303</v>
      </c>
      <c r="AG100" s="836" t="s">
        <v>8822</v>
      </c>
      <c r="AH100" s="836"/>
      <c r="AI100" s="1035" t="s">
        <v>274</v>
      </c>
      <c r="AJ100" s="1052" t="s">
        <v>8051</v>
      </c>
      <c r="AK100" s="836"/>
      <c r="AY100" s="838"/>
      <c r="AZ100" s="838"/>
      <c r="BA100" s="838"/>
    </row>
    <row r="101" spans="1:53" s="837" customFormat="1" ht="13.35" customHeight="1">
      <c r="A101" s="836" t="s">
        <v>8823</v>
      </c>
      <c r="B101" s="836" t="s">
        <v>5975</v>
      </c>
      <c r="C101" s="836" t="s">
        <v>295</v>
      </c>
      <c r="D101" s="1033" t="s">
        <v>362</v>
      </c>
      <c r="E101" s="1033" t="s">
        <v>362</v>
      </c>
      <c r="F101" s="1034"/>
      <c r="G101" s="1034"/>
      <c r="H101" s="1035"/>
      <c r="I101" s="837">
        <v>146543</v>
      </c>
      <c r="J101" s="1054" t="s">
        <v>363</v>
      </c>
      <c r="K101" s="1037" t="s">
        <v>298</v>
      </c>
      <c r="L101" s="1035" t="s">
        <v>299</v>
      </c>
      <c r="M101" s="836" t="s">
        <v>300</v>
      </c>
      <c r="N101" s="1037">
        <v>4</v>
      </c>
      <c r="O101" s="1037"/>
      <c r="P101" s="1037"/>
      <c r="Q101" s="1037" t="s">
        <v>304</v>
      </c>
      <c r="R101" s="1038" t="s">
        <v>6272</v>
      </c>
      <c r="S101" s="1039"/>
      <c r="T101" s="1039"/>
      <c r="U101" s="1039"/>
      <c r="V101" s="1039"/>
      <c r="W101" s="1039">
        <v>1.5</v>
      </c>
      <c r="X101" s="1039"/>
      <c r="Y101" s="1046">
        <v>100</v>
      </c>
      <c r="Z101" s="1263">
        <f>3.14/6*W101^3*Y101</f>
        <v>176.625</v>
      </c>
      <c r="AA101" s="1046">
        <f>IF(Z101&gt;=1,ROUND(Z101,0),ROUND(Z101,2))</f>
        <v>177</v>
      </c>
      <c r="AB101" s="1035"/>
      <c r="AC101" s="1047"/>
      <c r="AD101" s="1263">
        <f>0.216*POWER(Z101/Y101,0.939)*Y101</f>
        <v>36.849851609599831</v>
      </c>
      <c r="AE101" s="1046">
        <f>IF(AD101&gt;=1,ROUND(AD101,0),ROUND(AD101,2))</f>
        <v>37</v>
      </c>
      <c r="AF101" s="1035" t="s">
        <v>303</v>
      </c>
      <c r="AG101" s="836" t="s">
        <v>8822</v>
      </c>
      <c r="AH101" s="836"/>
      <c r="AI101" s="1035" t="s">
        <v>274</v>
      </c>
      <c r="AJ101" s="1052" t="s">
        <v>8051</v>
      </c>
      <c r="AK101" s="836"/>
      <c r="AY101" s="838"/>
      <c r="AZ101" s="838"/>
      <c r="BA101" s="838"/>
    </row>
    <row r="102" spans="1:53" s="837" customFormat="1" ht="13.35" customHeight="1">
      <c r="A102" s="836" t="s">
        <v>8823</v>
      </c>
      <c r="B102" s="836" t="s">
        <v>5975</v>
      </c>
      <c r="C102" s="836" t="s">
        <v>295</v>
      </c>
      <c r="D102" s="1033" t="s">
        <v>362</v>
      </c>
      <c r="E102" s="1033" t="s">
        <v>362</v>
      </c>
      <c r="F102" s="1034"/>
      <c r="G102" s="1034"/>
      <c r="H102" s="1035"/>
      <c r="I102" s="837">
        <v>146543</v>
      </c>
      <c r="J102" s="1054" t="s">
        <v>363</v>
      </c>
      <c r="K102" s="1037" t="s">
        <v>298</v>
      </c>
      <c r="L102" s="1035" t="s">
        <v>299</v>
      </c>
      <c r="M102" s="836" t="s">
        <v>300</v>
      </c>
      <c r="N102" s="1037">
        <v>5</v>
      </c>
      <c r="O102" s="1037"/>
      <c r="P102" s="1037"/>
      <c r="Q102" s="1037" t="s">
        <v>304</v>
      </c>
      <c r="R102" s="1038" t="s">
        <v>6272</v>
      </c>
      <c r="S102" s="1039"/>
      <c r="T102" s="1039"/>
      <c r="U102" s="1039"/>
      <c r="V102" s="1039"/>
      <c r="W102" s="1039">
        <v>1.5</v>
      </c>
      <c r="X102" s="1039"/>
      <c r="Y102" s="1046">
        <v>200</v>
      </c>
      <c r="Z102" s="1263">
        <f>3.14/6*W102^3*Y102</f>
        <v>353.25</v>
      </c>
      <c r="AA102" s="1046">
        <f>IF(Z102&gt;=1,ROUND(Z102,0),ROUND(Z102,2))</f>
        <v>353</v>
      </c>
      <c r="AB102" s="1035"/>
      <c r="AC102" s="1047"/>
      <c r="AD102" s="1263">
        <f>0.216*POWER(Z102/Y102,0.939)*Y102</f>
        <v>73.699703219199662</v>
      </c>
      <c r="AE102" s="1046">
        <f>IF(AD102&gt;=1,ROUND(AD102,0),ROUND(AD102,2))</f>
        <v>74</v>
      </c>
      <c r="AF102" s="1035" t="s">
        <v>303</v>
      </c>
      <c r="AG102" s="836" t="s">
        <v>8822</v>
      </c>
      <c r="AH102" s="836"/>
      <c r="AI102" s="1035" t="s">
        <v>274</v>
      </c>
      <c r="AJ102" s="1052" t="s">
        <v>8051</v>
      </c>
      <c r="AK102" s="836"/>
      <c r="AY102" s="838"/>
      <c r="AZ102" s="838"/>
      <c r="BA102" s="838"/>
    </row>
    <row r="103" spans="1:53" s="837" customFormat="1" ht="13.35" customHeight="1">
      <c r="A103" s="836" t="s">
        <v>8823</v>
      </c>
      <c r="B103" s="836" t="s">
        <v>5975</v>
      </c>
      <c r="C103" s="836" t="s">
        <v>295</v>
      </c>
      <c r="D103" s="1033" t="s">
        <v>362</v>
      </c>
      <c r="E103" s="1033" t="s">
        <v>362</v>
      </c>
      <c r="F103" s="1034"/>
      <c r="G103" s="1034"/>
      <c r="H103" s="1035"/>
      <c r="I103" s="837">
        <v>146543</v>
      </c>
      <c r="J103" s="1054" t="s">
        <v>363</v>
      </c>
      <c r="K103" s="1037" t="s">
        <v>298</v>
      </c>
      <c r="L103" s="1035" t="s">
        <v>299</v>
      </c>
      <c r="M103" s="836" t="s">
        <v>300</v>
      </c>
      <c r="N103" s="1037">
        <v>6</v>
      </c>
      <c r="O103" s="1037"/>
      <c r="P103" s="1037"/>
      <c r="Q103" s="1037" t="s">
        <v>301</v>
      </c>
      <c r="R103" s="1038" t="s">
        <v>316</v>
      </c>
      <c r="S103" s="1039"/>
      <c r="T103" s="1039"/>
      <c r="U103" s="1039"/>
      <c r="V103" s="1039"/>
      <c r="W103" s="1039">
        <v>2.5</v>
      </c>
      <c r="X103" s="1039"/>
      <c r="Y103" s="1046">
        <v>1</v>
      </c>
      <c r="Z103" s="1263">
        <f>3.14/6*W103^3*Y103</f>
        <v>8.1770833333333339</v>
      </c>
      <c r="AA103" s="1046">
        <f>IF(Z103&gt;=1,ROUND(Z103,0),ROUND(Z103,2))</f>
        <v>8</v>
      </c>
      <c r="AB103" s="1035"/>
      <c r="AC103" s="1047"/>
      <c r="AD103" s="1263">
        <f>0.216*POWER(Z103/Y103,0.939)*Y103</f>
        <v>1.5537590491729809</v>
      </c>
      <c r="AE103" s="1046">
        <f>IF(AD103&gt;=1,ROUND(AD103,0),ROUND(AD103,2))</f>
        <v>2</v>
      </c>
      <c r="AF103" s="1035"/>
      <c r="AG103" s="836" t="s">
        <v>8822</v>
      </c>
      <c r="AH103" s="836"/>
      <c r="AI103" s="1035" t="s">
        <v>274</v>
      </c>
      <c r="AJ103" s="1052" t="s">
        <v>8051</v>
      </c>
      <c r="AK103" s="836"/>
      <c r="AY103" s="838"/>
      <c r="AZ103" s="838"/>
      <c r="BA103" s="838"/>
    </row>
    <row r="104" spans="1:53" s="837" customFormat="1" ht="13.35" customHeight="1">
      <c r="A104" s="836" t="s">
        <v>8823</v>
      </c>
      <c r="B104" s="836" t="s">
        <v>5975</v>
      </c>
      <c r="C104" s="836" t="s">
        <v>295</v>
      </c>
      <c r="D104" s="1033" t="s">
        <v>362</v>
      </c>
      <c r="E104" s="1033" t="s">
        <v>362</v>
      </c>
      <c r="F104" s="1034"/>
      <c r="G104" s="1034"/>
      <c r="H104" s="1035"/>
      <c r="I104" s="837">
        <v>146543</v>
      </c>
      <c r="J104" s="1054" t="s">
        <v>363</v>
      </c>
      <c r="K104" s="1037" t="s">
        <v>298</v>
      </c>
      <c r="L104" s="1035" t="s">
        <v>299</v>
      </c>
      <c r="M104" s="836" t="s">
        <v>300</v>
      </c>
      <c r="N104" s="1037">
        <v>7</v>
      </c>
      <c r="O104" s="1037"/>
      <c r="P104" s="1037"/>
      <c r="Q104" s="1037" t="s">
        <v>304</v>
      </c>
      <c r="R104" s="1038" t="s">
        <v>316</v>
      </c>
      <c r="S104" s="1039"/>
      <c r="T104" s="1039"/>
      <c r="U104" s="1039"/>
      <c r="V104" s="1039"/>
      <c r="W104" s="1039">
        <v>2.5</v>
      </c>
      <c r="X104" s="1039"/>
      <c r="Y104" s="1046">
        <v>20</v>
      </c>
      <c r="Z104" s="1263">
        <f>3.14/6*W104^3*Y104</f>
        <v>163.54166666666669</v>
      </c>
      <c r="AA104" s="1046">
        <f>IF(Z104&gt;=1,ROUND(Z104,0),ROUND(Z104,2))</f>
        <v>164</v>
      </c>
      <c r="AB104" s="1035"/>
      <c r="AC104" s="1047"/>
      <c r="AD104" s="1263">
        <f>0.216*POWER(Z104/Y104,0.939)*Y104</f>
        <v>31.075180983459617</v>
      </c>
      <c r="AE104" s="1046">
        <f>IF(AD104&gt;=1,ROUND(AD104,0),ROUND(AD104,2))</f>
        <v>31</v>
      </c>
      <c r="AF104" s="1035" t="s">
        <v>303</v>
      </c>
      <c r="AG104" s="836" t="s">
        <v>8822</v>
      </c>
      <c r="AH104" s="836"/>
      <c r="AI104" s="1035" t="s">
        <v>274</v>
      </c>
      <c r="AJ104" s="1052" t="s">
        <v>8051</v>
      </c>
      <c r="AK104" s="836"/>
      <c r="AY104" s="838"/>
      <c r="AZ104" s="838"/>
      <c r="BA104" s="838"/>
    </row>
    <row r="105" spans="1:53" s="837" customFormat="1" ht="13.35" customHeight="1">
      <c r="A105" s="836" t="s">
        <v>8823</v>
      </c>
      <c r="B105" s="836" t="s">
        <v>5975</v>
      </c>
      <c r="C105" s="836" t="s">
        <v>295</v>
      </c>
      <c r="D105" s="1033" t="s">
        <v>362</v>
      </c>
      <c r="E105" s="1033" t="s">
        <v>362</v>
      </c>
      <c r="F105" s="1034"/>
      <c r="G105" s="1034"/>
      <c r="H105" s="1035"/>
      <c r="I105" s="837">
        <v>146543</v>
      </c>
      <c r="J105" s="1054" t="s">
        <v>363</v>
      </c>
      <c r="K105" s="1037" t="s">
        <v>298</v>
      </c>
      <c r="L105" s="1035" t="s">
        <v>299</v>
      </c>
      <c r="M105" s="836" t="s">
        <v>300</v>
      </c>
      <c r="N105" s="1037">
        <v>8</v>
      </c>
      <c r="O105" s="1037"/>
      <c r="P105" s="1037"/>
      <c r="Q105" s="1037" t="s">
        <v>304</v>
      </c>
      <c r="R105" s="1038" t="s">
        <v>316</v>
      </c>
      <c r="S105" s="1039"/>
      <c r="T105" s="1039"/>
      <c r="U105" s="1039"/>
      <c r="V105" s="1039"/>
      <c r="W105" s="1039">
        <v>2.5</v>
      </c>
      <c r="X105" s="1039"/>
      <c r="Y105" s="1046">
        <v>50</v>
      </c>
      <c r="Z105" s="1263">
        <f>3.14/6*W105^3*Y105</f>
        <v>408.85416666666669</v>
      </c>
      <c r="AA105" s="1046">
        <f>IF(Z105&gt;=1,ROUND(Z105,0),ROUND(Z105,2))</f>
        <v>409</v>
      </c>
      <c r="AB105" s="1035"/>
      <c r="AC105" s="1047"/>
      <c r="AD105" s="1263">
        <f>0.216*POWER(Z105/Y105,0.939)*Y105</f>
        <v>77.68795245864905</v>
      </c>
      <c r="AE105" s="1046">
        <f>IF(AD105&gt;=1,ROUND(AD105,0),ROUND(AD105,2))</f>
        <v>78</v>
      </c>
      <c r="AF105" s="1035" t="s">
        <v>303</v>
      </c>
      <c r="AG105" s="836" t="s">
        <v>8822</v>
      </c>
      <c r="AH105" s="836"/>
      <c r="AI105" s="1035" t="s">
        <v>274</v>
      </c>
      <c r="AJ105" s="1052" t="s">
        <v>8051</v>
      </c>
      <c r="AK105" s="836"/>
      <c r="AY105" s="838"/>
      <c r="AZ105" s="838"/>
      <c r="BA105" s="838"/>
    </row>
    <row r="106" spans="1:53" s="837" customFormat="1" ht="13.35" customHeight="1">
      <c r="A106" s="836" t="s">
        <v>8823</v>
      </c>
      <c r="B106" s="836" t="s">
        <v>5975</v>
      </c>
      <c r="C106" s="836" t="s">
        <v>295</v>
      </c>
      <c r="D106" s="1033" t="s">
        <v>362</v>
      </c>
      <c r="E106" s="1033" t="s">
        <v>362</v>
      </c>
      <c r="F106" s="1034"/>
      <c r="G106" s="1034"/>
      <c r="H106" s="1035"/>
      <c r="I106" s="837">
        <v>146543</v>
      </c>
      <c r="J106" s="1054" t="s">
        <v>363</v>
      </c>
      <c r="K106" s="1037" t="s">
        <v>298</v>
      </c>
      <c r="L106" s="1035" t="s">
        <v>299</v>
      </c>
      <c r="M106" s="836" t="s">
        <v>300</v>
      </c>
      <c r="N106" s="1037">
        <v>9</v>
      </c>
      <c r="O106" s="1037"/>
      <c r="P106" s="1037"/>
      <c r="Q106" s="1037" t="s">
        <v>304</v>
      </c>
      <c r="R106" s="1038" t="s">
        <v>316</v>
      </c>
      <c r="S106" s="1039"/>
      <c r="T106" s="1039"/>
      <c r="U106" s="1039"/>
      <c r="V106" s="1039"/>
      <c r="W106" s="1039">
        <v>2.5</v>
      </c>
      <c r="X106" s="1039"/>
      <c r="Y106" s="1046">
        <v>100</v>
      </c>
      <c r="Z106" s="1263">
        <f>3.14/6*W106^3*Y106</f>
        <v>817.70833333333337</v>
      </c>
      <c r="AA106" s="1046">
        <f>IF(Z106&gt;=1,ROUND(Z106,0),ROUND(Z106,2))</f>
        <v>818</v>
      </c>
      <c r="AB106" s="1035"/>
      <c r="AC106" s="1047"/>
      <c r="AD106" s="1263">
        <f>0.216*POWER(Z106/Y106,0.939)*Y106</f>
        <v>155.3759049172981</v>
      </c>
      <c r="AE106" s="1046">
        <f>IF(AD106&gt;=1,ROUND(AD106,0),ROUND(AD106,2))</f>
        <v>155</v>
      </c>
      <c r="AF106" s="1035" t="s">
        <v>303</v>
      </c>
      <c r="AG106" s="836" t="s">
        <v>8822</v>
      </c>
      <c r="AH106" s="836"/>
      <c r="AI106" s="1035" t="s">
        <v>274</v>
      </c>
      <c r="AJ106" s="1052" t="s">
        <v>8051</v>
      </c>
      <c r="AK106" s="836"/>
      <c r="AY106" s="838"/>
      <c r="AZ106" s="838"/>
      <c r="BA106" s="838"/>
    </row>
    <row r="107" spans="1:53" s="837" customFormat="1" ht="13.35" customHeight="1">
      <c r="A107" s="836" t="s">
        <v>8823</v>
      </c>
      <c r="B107" s="836" t="s">
        <v>5975</v>
      </c>
      <c r="C107" s="836" t="s">
        <v>295</v>
      </c>
      <c r="D107" s="1033" t="s">
        <v>362</v>
      </c>
      <c r="E107" s="1033" t="s">
        <v>362</v>
      </c>
      <c r="F107" s="1034"/>
      <c r="G107" s="1034"/>
      <c r="H107" s="1035"/>
      <c r="I107" s="837">
        <v>146543</v>
      </c>
      <c r="J107" s="1054" t="s">
        <v>363</v>
      </c>
      <c r="K107" s="1037" t="s">
        <v>298</v>
      </c>
      <c r="L107" s="1035" t="s">
        <v>299</v>
      </c>
      <c r="M107" s="836" t="s">
        <v>300</v>
      </c>
      <c r="N107" s="1037">
        <v>10</v>
      </c>
      <c r="O107" s="1037"/>
      <c r="P107" s="1037"/>
      <c r="Q107" s="1037" t="s">
        <v>304</v>
      </c>
      <c r="R107" s="1038" t="s">
        <v>316</v>
      </c>
      <c r="S107" s="1039"/>
      <c r="T107" s="1039"/>
      <c r="U107" s="1039"/>
      <c r="V107" s="1039"/>
      <c r="W107" s="1039">
        <v>2.5</v>
      </c>
      <c r="X107" s="1039"/>
      <c r="Y107" s="1046">
        <v>200</v>
      </c>
      <c r="Z107" s="1263">
        <f>3.14/6*W107^3*Y107</f>
        <v>1635.4166666666667</v>
      </c>
      <c r="AA107" s="1046">
        <f>IF(Z107&gt;=1,ROUND(Z107,0),ROUND(Z107,2))</f>
        <v>1635</v>
      </c>
      <c r="AB107" s="1035"/>
      <c r="AC107" s="1047"/>
      <c r="AD107" s="1263">
        <f>0.216*POWER(Z107/Y107,0.939)*Y107</f>
        <v>310.7518098345962</v>
      </c>
      <c r="AE107" s="1046">
        <f>IF(AD107&gt;=1,ROUND(AD107,0),ROUND(AD107,2))</f>
        <v>311</v>
      </c>
      <c r="AF107" s="1035" t="s">
        <v>303</v>
      </c>
      <c r="AG107" s="836" t="s">
        <v>8822</v>
      </c>
      <c r="AH107" s="836"/>
      <c r="AI107" s="1035" t="s">
        <v>274</v>
      </c>
      <c r="AJ107" s="1052" t="s">
        <v>8051</v>
      </c>
      <c r="AK107" s="836"/>
      <c r="AY107" s="838"/>
      <c r="AZ107" s="838"/>
      <c r="BA107" s="838"/>
    </row>
    <row r="108" spans="1:53" s="837" customFormat="1" ht="13.35" customHeight="1">
      <c r="A108" s="836" t="s">
        <v>8823</v>
      </c>
      <c r="B108" s="836" t="s">
        <v>5975</v>
      </c>
      <c r="C108" s="836" t="s">
        <v>295</v>
      </c>
      <c r="D108" s="1033" t="s">
        <v>362</v>
      </c>
      <c r="E108" s="1033" t="s">
        <v>362</v>
      </c>
      <c r="F108" s="1034"/>
      <c r="G108" s="1034"/>
      <c r="H108" s="1035"/>
      <c r="I108" s="837">
        <v>146543</v>
      </c>
      <c r="J108" s="1054" t="s">
        <v>363</v>
      </c>
      <c r="K108" s="1037" t="s">
        <v>298</v>
      </c>
      <c r="L108" s="1035" t="s">
        <v>332</v>
      </c>
      <c r="M108" s="1049" t="s">
        <v>336</v>
      </c>
      <c r="N108" s="1037">
        <v>11</v>
      </c>
      <c r="O108" s="1037"/>
      <c r="P108" s="1037"/>
      <c r="Q108" s="1037" t="s">
        <v>301</v>
      </c>
      <c r="R108" s="1038" t="s">
        <v>6272</v>
      </c>
      <c r="S108" s="1039">
        <v>2</v>
      </c>
      <c r="T108" s="1039"/>
      <c r="U108" s="1039"/>
      <c r="V108" s="1039"/>
      <c r="W108" s="1039">
        <v>1</v>
      </c>
      <c r="X108" s="1039"/>
      <c r="Y108" s="1046">
        <v>1</v>
      </c>
      <c r="Z108" s="1263">
        <f>3.14/6*W108^2*S108*Y108</f>
        <v>1.0466666666666666</v>
      </c>
      <c r="AA108" s="1046">
        <f>IF(Z108&gt;=1,ROUND(Z108,0),ROUND(Z108,2))</f>
        <v>1</v>
      </c>
      <c r="AB108" s="1035"/>
      <c r="AC108" s="1047"/>
      <c r="AD108" s="1263">
        <f>0.216*POWER(Z108/Y108,0.939)*Y108</f>
        <v>0.22545186512913071</v>
      </c>
      <c r="AE108" s="1046">
        <f>IF(AD108&gt;=1,ROUND(AD108,0),ROUND(AD108,2))</f>
        <v>0.23</v>
      </c>
      <c r="AF108" s="1035"/>
      <c r="AG108" s="836" t="s">
        <v>8822</v>
      </c>
      <c r="AH108" s="836"/>
      <c r="AI108" s="1035" t="s">
        <v>274</v>
      </c>
      <c r="AJ108" s="1052" t="s">
        <v>8051</v>
      </c>
      <c r="AK108" s="836"/>
      <c r="AY108" s="838"/>
      <c r="AZ108" s="838"/>
      <c r="BA108" s="838"/>
    </row>
    <row r="109" spans="1:53" s="837" customFormat="1" ht="13.35" customHeight="1">
      <c r="A109" s="836" t="s">
        <v>8823</v>
      </c>
      <c r="B109" s="836" t="s">
        <v>5975</v>
      </c>
      <c r="C109" s="836" t="s">
        <v>295</v>
      </c>
      <c r="D109" s="1033" t="s">
        <v>362</v>
      </c>
      <c r="E109" s="1033" t="s">
        <v>362</v>
      </c>
      <c r="F109" s="1034"/>
      <c r="G109" s="1034"/>
      <c r="H109" s="1035"/>
      <c r="I109" s="837">
        <v>146543</v>
      </c>
      <c r="J109" s="1054" t="s">
        <v>363</v>
      </c>
      <c r="K109" s="1037" t="s">
        <v>298</v>
      </c>
      <c r="L109" s="1035" t="s">
        <v>332</v>
      </c>
      <c r="M109" s="1049" t="s">
        <v>336</v>
      </c>
      <c r="N109" s="1037">
        <v>12</v>
      </c>
      <c r="O109" s="1037"/>
      <c r="P109" s="1037"/>
      <c r="Q109" s="1037" t="s">
        <v>304</v>
      </c>
      <c r="R109" s="1038" t="s">
        <v>6272</v>
      </c>
      <c r="S109" s="1039">
        <v>2</v>
      </c>
      <c r="T109" s="1039"/>
      <c r="U109" s="1039"/>
      <c r="V109" s="1039"/>
      <c r="W109" s="1039">
        <v>1</v>
      </c>
      <c r="X109" s="1039"/>
      <c r="Y109" s="1046">
        <v>20</v>
      </c>
      <c r="Z109" s="1263">
        <f>3.14/6*W109^2*S109*Y109</f>
        <v>20.933333333333334</v>
      </c>
      <c r="AA109" s="1046">
        <f>IF(Z109&gt;=1,ROUND(Z109,0),ROUND(Z109,2))</f>
        <v>21</v>
      </c>
      <c r="AB109" s="1035"/>
      <c r="AC109" s="1047"/>
      <c r="AD109" s="1263">
        <f>0.216*POWER(Z109/Y109,0.939)*Y109</f>
        <v>4.5090373025826143</v>
      </c>
      <c r="AE109" s="1046">
        <f>IF(AD109&gt;=1,ROUND(AD109,0),ROUND(AD109,2))</f>
        <v>5</v>
      </c>
      <c r="AF109" s="1035" t="s">
        <v>303</v>
      </c>
      <c r="AG109" s="836" t="s">
        <v>8822</v>
      </c>
      <c r="AH109" s="836"/>
      <c r="AI109" s="1035" t="s">
        <v>274</v>
      </c>
      <c r="AJ109" s="1052" t="s">
        <v>8051</v>
      </c>
      <c r="AK109" s="836"/>
      <c r="AY109" s="838"/>
      <c r="AZ109" s="838"/>
      <c r="BA109" s="838"/>
    </row>
    <row r="110" spans="1:53" s="837" customFormat="1" ht="13.35" customHeight="1">
      <c r="A110" s="836" t="s">
        <v>8823</v>
      </c>
      <c r="B110" s="836" t="s">
        <v>5975</v>
      </c>
      <c r="C110" s="836" t="s">
        <v>295</v>
      </c>
      <c r="D110" s="1033" t="s">
        <v>362</v>
      </c>
      <c r="E110" s="1033" t="s">
        <v>362</v>
      </c>
      <c r="F110" s="1034"/>
      <c r="G110" s="1034"/>
      <c r="H110" s="1035"/>
      <c r="I110" s="837">
        <v>146543</v>
      </c>
      <c r="J110" s="1054" t="s">
        <v>363</v>
      </c>
      <c r="K110" s="1037" t="s">
        <v>298</v>
      </c>
      <c r="L110" s="1035" t="s">
        <v>332</v>
      </c>
      <c r="M110" s="1049" t="s">
        <v>336</v>
      </c>
      <c r="N110" s="1037">
        <v>13</v>
      </c>
      <c r="O110" s="1037"/>
      <c r="P110" s="1037"/>
      <c r="Q110" s="1037" t="s">
        <v>304</v>
      </c>
      <c r="R110" s="1038" t="s">
        <v>6272</v>
      </c>
      <c r="S110" s="1039">
        <v>2</v>
      </c>
      <c r="T110" s="1039"/>
      <c r="U110" s="1039"/>
      <c r="V110" s="1039"/>
      <c r="W110" s="1039">
        <v>1</v>
      </c>
      <c r="X110" s="1039"/>
      <c r="Y110" s="1046">
        <v>50</v>
      </c>
      <c r="Z110" s="1263">
        <f>3.14/6*W110^2*S110*Y110</f>
        <v>52.333333333333329</v>
      </c>
      <c r="AA110" s="1046">
        <f>IF(Z110&gt;=1,ROUND(Z110,0),ROUND(Z110,2))</f>
        <v>52</v>
      </c>
      <c r="AB110" s="1035"/>
      <c r="AC110" s="1047"/>
      <c r="AD110" s="1263">
        <f>0.216*POWER(Z110/Y110,0.939)*Y110</f>
        <v>11.272593256456535</v>
      </c>
      <c r="AE110" s="1046">
        <f>IF(AD110&gt;=1,ROUND(AD110,0),ROUND(AD110,2))</f>
        <v>11</v>
      </c>
      <c r="AF110" s="1035" t="s">
        <v>303</v>
      </c>
      <c r="AG110" s="836" t="s">
        <v>8822</v>
      </c>
      <c r="AH110" s="836"/>
      <c r="AI110" s="1035" t="s">
        <v>274</v>
      </c>
      <c r="AJ110" s="1052" t="s">
        <v>8051</v>
      </c>
      <c r="AK110" s="836"/>
      <c r="AY110" s="838"/>
      <c r="AZ110" s="838"/>
      <c r="BA110" s="838"/>
    </row>
    <row r="111" spans="1:53" s="837" customFormat="1" ht="13.35" customHeight="1">
      <c r="A111" s="836" t="s">
        <v>8823</v>
      </c>
      <c r="B111" s="836" t="s">
        <v>5975</v>
      </c>
      <c r="C111" s="836" t="s">
        <v>295</v>
      </c>
      <c r="D111" s="1033" t="s">
        <v>362</v>
      </c>
      <c r="E111" s="1033" t="s">
        <v>362</v>
      </c>
      <c r="F111" s="1034"/>
      <c r="G111" s="1034"/>
      <c r="H111" s="1035"/>
      <c r="I111" s="837">
        <v>146543</v>
      </c>
      <c r="J111" s="1054" t="s">
        <v>363</v>
      </c>
      <c r="K111" s="1037" t="s">
        <v>298</v>
      </c>
      <c r="L111" s="1035" t="s">
        <v>332</v>
      </c>
      <c r="M111" s="1049" t="s">
        <v>336</v>
      </c>
      <c r="N111" s="1037">
        <v>14</v>
      </c>
      <c r="O111" s="1037"/>
      <c r="P111" s="1037"/>
      <c r="Q111" s="1037" t="s">
        <v>304</v>
      </c>
      <c r="R111" s="1038" t="s">
        <v>6272</v>
      </c>
      <c r="S111" s="1039">
        <v>2</v>
      </c>
      <c r="T111" s="1039"/>
      <c r="U111" s="1039"/>
      <c r="V111" s="1039"/>
      <c r="W111" s="1039">
        <v>1</v>
      </c>
      <c r="X111" s="1039"/>
      <c r="Y111" s="1046">
        <v>100</v>
      </c>
      <c r="Z111" s="1263">
        <f>3.14/6*W111^2*S111*Y111</f>
        <v>104.66666666666666</v>
      </c>
      <c r="AA111" s="1046">
        <f>IF(Z111&gt;=1,ROUND(Z111,0),ROUND(Z111,2))</f>
        <v>105</v>
      </c>
      <c r="AB111" s="1035"/>
      <c r="AC111" s="1047"/>
      <c r="AD111" s="1263">
        <f>0.216*POWER(Z111/Y111,0.939)*Y111</f>
        <v>22.54518651291307</v>
      </c>
      <c r="AE111" s="1046">
        <f>IF(AD111&gt;=1,ROUND(AD111,0),ROUND(AD111,2))</f>
        <v>23</v>
      </c>
      <c r="AF111" s="1035" t="s">
        <v>303</v>
      </c>
      <c r="AG111" s="836" t="s">
        <v>8822</v>
      </c>
      <c r="AH111" s="836"/>
      <c r="AI111" s="1035" t="s">
        <v>274</v>
      </c>
      <c r="AJ111" s="1052" t="s">
        <v>8051</v>
      </c>
      <c r="AK111" s="836"/>
      <c r="AY111" s="838"/>
      <c r="AZ111" s="838"/>
      <c r="BA111" s="838"/>
    </row>
    <row r="112" spans="1:53" s="837" customFormat="1" ht="13.35" customHeight="1">
      <c r="A112" s="836" t="s">
        <v>8823</v>
      </c>
      <c r="B112" s="836" t="s">
        <v>5975</v>
      </c>
      <c r="C112" s="836" t="s">
        <v>295</v>
      </c>
      <c r="D112" s="1033" t="s">
        <v>362</v>
      </c>
      <c r="E112" s="1033" t="s">
        <v>362</v>
      </c>
      <c r="F112" s="1034"/>
      <c r="G112" s="1034"/>
      <c r="H112" s="1035"/>
      <c r="I112" s="837">
        <v>146543</v>
      </c>
      <c r="J112" s="1054" t="s">
        <v>363</v>
      </c>
      <c r="K112" s="1037" t="s">
        <v>298</v>
      </c>
      <c r="L112" s="1035" t="s">
        <v>332</v>
      </c>
      <c r="M112" s="1049" t="s">
        <v>336</v>
      </c>
      <c r="N112" s="1037">
        <v>15</v>
      </c>
      <c r="O112" s="1037"/>
      <c r="P112" s="1037"/>
      <c r="Q112" s="1037" t="s">
        <v>304</v>
      </c>
      <c r="R112" s="1038" t="s">
        <v>6272</v>
      </c>
      <c r="S112" s="1039">
        <v>2</v>
      </c>
      <c r="T112" s="1039"/>
      <c r="U112" s="1039"/>
      <c r="V112" s="1039"/>
      <c r="W112" s="1039">
        <v>1</v>
      </c>
      <c r="X112" s="1039"/>
      <c r="Y112" s="1046">
        <v>200</v>
      </c>
      <c r="Z112" s="1263">
        <f>3.14/6*W112^2*S112*Y112</f>
        <v>209.33333333333331</v>
      </c>
      <c r="AA112" s="1046">
        <f>IF(Z112&gt;=1,ROUND(Z112,0),ROUND(Z112,2))</f>
        <v>209</v>
      </c>
      <c r="AB112" s="1035"/>
      <c r="AC112" s="1047"/>
      <c r="AD112" s="1263">
        <f>0.216*POWER(Z112/Y112,0.939)*Y112</f>
        <v>45.090373025826139</v>
      </c>
      <c r="AE112" s="1046">
        <f>IF(AD112&gt;=1,ROUND(AD112,0),ROUND(AD112,2))</f>
        <v>45</v>
      </c>
      <c r="AF112" s="1035" t="s">
        <v>303</v>
      </c>
      <c r="AG112" s="836" t="s">
        <v>8822</v>
      </c>
      <c r="AH112" s="836"/>
      <c r="AI112" s="1035" t="s">
        <v>274</v>
      </c>
      <c r="AJ112" s="1052" t="s">
        <v>8051</v>
      </c>
      <c r="AK112" s="836"/>
      <c r="AY112" s="838"/>
      <c r="AZ112" s="838"/>
      <c r="BA112" s="838"/>
    </row>
    <row r="113" spans="1:254" s="837" customFormat="1" ht="13.35" customHeight="1">
      <c r="A113" s="836" t="s">
        <v>8823</v>
      </c>
      <c r="B113" s="836" t="s">
        <v>5975</v>
      </c>
      <c r="C113" s="836" t="s">
        <v>295</v>
      </c>
      <c r="D113" s="1033" t="s">
        <v>362</v>
      </c>
      <c r="E113" s="1033" t="s">
        <v>362</v>
      </c>
      <c r="F113" s="1034"/>
      <c r="G113" s="1034"/>
      <c r="H113" s="1035"/>
      <c r="I113" s="837">
        <v>146543</v>
      </c>
      <c r="J113" s="1054" t="s">
        <v>363</v>
      </c>
      <c r="K113" s="1037" t="s">
        <v>298</v>
      </c>
      <c r="L113" s="1035" t="s">
        <v>299</v>
      </c>
      <c r="M113" s="836" t="s">
        <v>300</v>
      </c>
      <c r="N113" s="1037">
        <v>16</v>
      </c>
      <c r="O113" s="1037"/>
      <c r="P113" s="1037"/>
      <c r="Q113" s="1037" t="s">
        <v>301</v>
      </c>
      <c r="R113" s="1038" t="s">
        <v>328</v>
      </c>
      <c r="S113" s="1039"/>
      <c r="T113" s="1039"/>
      <c r="U113" s="1039"/>
      <c r="V113" s="1039"/>
      <c r="W113" s="1039">
        <v>1.2</v>
      </c>
      <c r="X113" s="1039"/>
      <c r="Y113" s="1046">
        <v>1</v>
      </c>
      <c r="Z113" s="1263">
        <f>3.14/6*W113^3*Y113</f>
        <v>0.90432000000000001</v>
      </c>
      <c r="AA113" s="1046">
        <f>IF(Z113&gt;=1,ROUND(Z113,0),ROUND(Z113,2))</f>
        <v>0.9</v>
      </c>
      <c r="AB113" s="1035"/>
      <c r="AC113" s="1047"/>
      <c r="AD113" s="1263">
        <f>0.216*POWER(Z113/Y113,0.939)*Y113</f>
        <v>0.19653515097744306</v>
      </c>
      <c r="AE113" s="1046">
        <f>IF(AD113&gt;=1,ROUND(AD113,0),ROUND(AD113,2))</f>
        <v>0.2</v>
      </c>
      <c r="AF113" s="1035"/>
      <c r="AG113" s="836" t="s">
        <v>8822</v>
      </c>
      <c r="AH113" s="836"/>
      <c r="AI113" s="1035" t="s">
        <v>274</v>
      </c>
      <c r="AJ113" s="1052" t="s">
        <v>8051</v>
      </c>
      <c r="AK113" s="836"/>
      <c r="AY113" s="838"/>
      <c r="AZ113" s="838"/>
      <c r="BA113" s="838"/>
    </row>
    <row r="114" spans="1:254" s="837" customFormat="1" ht="13.35" customHeight="1">
      <c r="A114" s="836" t="s">
        <v>8823</v>
      </c>
      <c r="B114" s="836" t="s">
        <v>5975</v>
      </c>
      <c r="C114" s="836" t="s">
        <v>295</v>
      </c>
      <c r="D114" s="1033" t="s">
        <v>362</v>
      </c>
      <c r="E114" s="1033" t="s">
        <v>362</v>
      </c>
      <c r="F114" s="1034"/>
      <c r="G114" s="1034"/>
      <c r="H114" s="1035"/>
      <c r="I114" s="837">
        <v>146543</v>
      </c>
      <c r="J114" s="1054" t="s">
        <v>363</v>
      </c>
      <c r="K114" s="1037" t="s">
        <v>298</v>
      </c>
      <c r="L114" s="1035" t="s">
        <v>299</v>
      </c>
      <c r="M114" s="836" t="s">
        <v>300</v>
      </c>
      <c r="N114" s="1037">
        <v>17</v>
      </c>
      <c r="O114" s="1037"/>
      <c r="P114" s="1037"/>
      <c r="Q114" s="1037" t="s">
        <v>304</v>
      </c>
      <c r="R114" s="1038" t="s">
        <v>328</v>
      </c>
      <c r="S114" s="1039"/>
      <c r="T114" s="1039"/>
      <c r="U114" s="1039"/>
      <c r="V114" s="1039"/>
      <c r="W114" s="1039">
        <v>1.2</v>
      </c>
      <c r="X114" s="1039"/>
      <c r="Y114" s="1046">
        <v>20</v>
      </c>
      <c r="Z114" s="1263">
        <f>3.14/6*W114^3*Y114</f>
        <v>18.086400000000001</v>
      </c>
      <c r="AA114" s="1046">
        <f>IF(Z114&gt;=1,ROUND(Z114,0),ROUND(Z114,2))</f>
        <v>18</v>
      </c>
      <c r="AB114" s="1035"/>
      <c r="AC114" s="1047"/>
      <c r="AD114" s="1263">
        <f>0.216*POWER(Z114/Y114,0.939)*Y114</f>
        <v>3.9307030195488615</v>
      </c>
      <c r="AE114" s="1046">
        <f>IF(AD114&gt;=1,ROUND(AD114,0),ROUND(AD114,2))</f>
        <v>4</v>
      </c>
      <c r="AF114" s="1035" t="s">
        <v>303</v>
      </c>
      <c r="AG114" s="836" t="s">
        <v>8822</v>
      </c>
      <c r="AH114" s="836"/>
      <c r="AI114" s="1035" t="s">
        <v>274</v>
      </c>
      <c r="AJ114" s="1052" t="s">
        <v>8051</v>
      </c>
      <c r="AK114" s="836"/>
      <c r="AY114" s="838"/>
      <c r="AZ114" s="838"/>
      <c r="BA114" s="838"/>
    </row>
    <row r="115" spans="1:254" s="837" customFormat="1" ht="13.35" customHeight="1">
      <c r="A115" s="836" t="s">
        <v>8823</v>
      </c>
      <c r="B115" s="836" t="s">
        <v>5975</v>
      </c>
      <c r="C115" s="836" t="s">
        <v>295</v>
      </c>
      <c r="D115" s="1033" t="s">
        <v>362</v>
      </c>
      <c r="E115" s="1033" t="s">
        <v>362</v>
      </c>
      <c r="F115" s="1034"/>
      <c r="G115" s="1034"/>
      <c r="H115" s="1035"/>
      <c r="I115" s="837">
        <v>146543</v>
      </c>
      <c r="J115" s="1054" t="s">
        <v>363</v>
      </c>
      <c r="K115" s="1037" t="s">
        <v>298</v>
      </c>
      <c r="L115" s="1035" t="s">
        <v>299</v>
      </c>
      <c r="M115" s="836" t="s">
        <v>300</v>
      </c>
      <c r="N115" s="1037">
        <v>18</v>
      </c>
      <c r="O115" s="1037"/>
      <c r="P115" s="1037"/>
      <c r="Q115" s="1037" t="s">
        <v>304</v>
      </c>
      <c r="R115" s="1038" t="s">
        <v>328</v>
      </c>
      <c r="S115" s="1039"/>
      <c r="T115" s="1039"/>
      <c r="U115" s="1039"/>
      <c r="V115" s="1039"/>
      <c r="W115" s="1039">
        <v>1.2</v>
      </c>
      <c r="X115" s="1039"/>
      <c r="Y115" s="1046">
        <v>50</v>
      </c>
      <c r="Z115" s="1263">
        <f>3.14/6*W115^3*Y115</f>
        <v>45.216000000000001</v>
      </c>
      <c r="AA115" s="1046">
        <f>IF(Z115&gt;=1,ROUND(Z115,0),ROUND(Z115,2))</f>
        <v>45</v>
      </c>
      <c r="AB115" s="1035"/>
      <c r="AC115" s="1047"/>
      <c r="AD115" s="1263">
        <f>0.216*POWER(Z115/Y115,0.939)*Y115</f>
        <v>9.8267575488721537</v>
      </c>
      <c r="AE115" s="1046">
        <f>IF(AD115&gt;=1,ROUND(AD115,0),ROUND(AD115,2))</f>
        <v>10</v>
      </c>
      <c r="AF115" s="1035" t="s">
        <v>303</v>
      </c>
      <c r="AG115" s="836" t="s">
        <v>8822</v>
      </c>
      <c r="AH115" s="836"/>
      <c r="AI115" s="1035" t="s">
        <v>274</v>
      </c>
      <c r="AJ115" s="1052" t="s">
        <v>8051</v>
      </c>
      <c r="AK115" s="836"/>
      <c r="AY115" s="838"/>
      <c r="AZ115" s="838"/>
      <c r="BA115" s="838"/>
      <c r="IS115" s="1090"/>
      <c r="IT115" s="1090"/>
    </row>
    <row r="116" spans="1:254" s="837" customFormat="1" ht="13.35" customHeight="1">
      <c r="A116" s="836" t="s">
        <v>8823</v>
      </c>
      <c r="B116" s="836" t="s">
        <v>5975</v>
      </c>
      <c r="C116" s="836" t="s">
        <v>295</v>
      </c>
      <c r="D116" s="1033" t="s">
        <v>362</v>
      </c>
      <c r="E116" s="1033" t="s">
        <v>362</v>
      </c>
      <c r="F116" s="1034"/>
      <c r="G116" s="1034"/>
      <c r="H116" s="1035"/>
      <c r="I116" s="837">
        <v>146543</v>
      </c>
      <c r="J116" s="1054" t="s">
        <v>363</v>
      </c>
      <c r="K116" s="1037" t="s">
        <v>298</v>
      </c>
      <c r="L116" s="1035" t="s">
        <v>299</v>
      </c>
      <c r="M116" s="836" t="s">
        <v>300</v>
      </c>
      <c r="N116" s="1037">
        <v>19</v>
      </c>
      <c r="O116" s="1037"/>
      <c r="P116" s="1037"/>
      <c r="Q116" s="1037" t="s">
        <v>304</v>
      </c>
      <c r="R116" s="1038" t="s">
        <v>328</v>
      </c>
      <c r="S116" s="1039"/>
      <c r="T116" s="1039"/>
      <c r="U116" s="1039"/>
      <c r="V116" s="1039"/>
      <c r="W116" s="1039">
        <v>1.2</v>
      </c>
      <c r="X116" s="1039"/>
      <c r="Y116" s="1046">
        <v>100</v>
      </c>
      <c r="Z116" s="1263">
        <f>3.14/6*W116^3*Y116</f>
        <v>90.432000000000002</v>
      </c>
      <c r="AA116" s="1046">
        <f>IF(Z116&gt;=1,ROUND(Z116,0),ROUND(Z116,2))</f>
        <v>90</v>
      </c>
      <c r="AB116" s="1035"/>
      <c r="AC116" s="1047"/>
      <c r="AD116" s="1263">
        <f>0.216*POWER(Z116/Y116,0.939)*Y116</f>
        <v>19.653515097744307</v>
      </c>
      <c r="AE116" s="1046">
        <f>IF(AD116&gt;=1,ROUND(AD116,0),ROUND(AD116,2))</f>
        <v>20</v>
      </c>
      <c r="AF116" s="1035" t="s">
        <v>303</v>
      </c>
      <c r="AG116" s="836" t="s">
        <v>8822</v>
      </c>
      <c r="AH116" s="836"/>
      <c r="AI116" s="1035" t="s">
        <v>274</v>
      </c>
      <c r="AJ116" s="1052" t="s">
        <v>8051</v>
      </c>
      <c r="AK116" s="836"/>
      <c r="AY116" s="838"/>
      <c r="AZ116" s="838"/>
      <c r="BA116" s="838"/>
    </row>
    <row r="117" spans="1:254" s="837" customFormat="1" ht="13.35" customHeight="1">
      <c r="A117" s="836" t="s">
        <v>8823</v>
      </c>
      <c r="B117" s="836" t="s">
        <v>5975</v>
      </c>
      <c r="C117" s="836" t="s">
        <v>295</v>
      </c>
      <c r="D117" s="1033" t="s">
        <v>362</v>
      </c>
      <c r="E117" s="1033" t="s">
        <v>362</v>
      </c>
      <c r="F117" s="1034"/>
      <c r="G117" s="1034"/>
      <c r="H117" s="1035"/>
      <c r="I117" s="837">
        <v>146543</v>
      </c>
      <c r="J117" s="1054" t="s">
        <v>363</v>
      </c>
      <c r="K117" s="1037" t="s">
        <v>298</v>
      </c>
      <c r="L117" s="1035" t="s">
        <v>299</v>
      </c>
      <c r="M117" s="836" t="s">
        <v>300</v>
      </c>
      <c r="N117" s="1037">
        <v>20</v>
      </c>
      <c r="O117" s="1037"/>
      <c r="P117" s="1037"/>
      <c r="Q117" s="1037" t="s">
        <v>304</v>
      </c>
      <c r="R117" s="1038" t="s">
        <v>328</v>
      </c>
      <c r="S117" s="1039"/>
      <c r="T117" s="1039"/>
      <c r="U117" s="1039"/>
      <c r="V117" s="1039"/>
      <c r="W117" s="1039">
        <v>1.2</v>
      </c>
      <c r="X117" s="1039"/>
      <c r="Y117" s="1046">
        <v>200</v>
      </c>
      <c r="Z117" s="1263">
        <f>3.14/6*W117^3*Y117</f>
        <v>180.864</v>
      </c>
      <c r="AA117" s="1046">
        <f>IF(Z117&gt;=1,ROUND(Z117,0),ROUND(Z117,2))</f>
        <v>181</v>
      </c>
      <c r="AB117" s="1035"/>
      <c r="AC117" s="1047"/>
      <c r="AD117" s="1263">
        <f>0.216*POWER(Z117/Y117,0.939)*Y117</f>
        <v>39.307030195488615</v>
      </c>
      <c r="AE117" s="1046">
        <f>IF(AD117&gt;=1,ROUND(AD117,0),ROUND(AD117,2))</f>
        <v>39</v>
      </c>
      <c r="AF117" s="1035" t="s">
        <v>303</v>
      </c>
      <c r="AG117" s="836" t="s">
        <v>8822</v>
      </c>
      <c r="AH117" s="836"/>
      <c r="AI117" s="1035" t="s">
        <v>274</v>
      </c>
      <c r="AJ117" s="1052" t="s">
        <v>8051</v>
      </c>
      <c r="AK117" s="836"/>
      <c r="AY117" s="838"/>
      <c r="AZ117" s="838"/>
      <c r="BA117" s="838"/>
    </row>
    <row r="118" spans="1:254" s="837" customFormat="1" ht="13.35" customHeight="1">
      <c r="A118" s="836" t="s">
        <v>8823</v>
      </c>
      <c r="B118" s="836" t="s">
        <v>5975</v>
      </c>
      <c r="C118" s="836" t="s">
        <v>295</v>
      </c>
      <c r="D118" s="1032" t="s">
        <v>409</v>
      </c>
      <c r="E118" s="1033" t="s">
        <v>406</v>
      </c>
      <c r="F118" s="1034"/>
      <c r="G118" s="1034"/>
      <c r="H118" s="1035" t="s">
        <v>6434</v>
      </c>
      <c r="I118" s="837">
        <v>160569</v>
      </c>
      <c r="J118" s="1078" t="s">
        <v>407</v>
      </c>
      <c r="K118" s="1037" t="s">
        <v>298</v>
      </c>
      <c r="L118" s="1035" t="s">
        <v>332</v>
      </c>
      <c r="M118" s="1049" t="s">
        <v>336</v>
      </c>
      <c r="N118" s="1037">
        <v>1</v>
      </c>
      <c r="O118" s="1037"/>
      <c r="P118" s="1037"/>
      <c r="Q118" s="1037" t="s">
        <v>301</v>
      </c>
      <c r="R118" s="1038" t="s">
        <v>408</v>
      </c>
      <c r="S118" s="1039">
        <v>3</v>
      </c>
      <c r="T118" s="1039"/>
      <c r="U118" s="1039"/>
      <c r="V118" s="1039"/>
      <c r="W118" s="1039">
        <v>2</v>
      </c>
      <c r="X118" s="1039"/>
      <c r="Y118" s="1046">
        <v>1</v>
      </c>
      <c r="Z118" s="1263">
        <f>3.14/6*W118^2*S118*Y118</f>
        <v>6.2799999999999994</v>
      </c>
      <c r="AA118" s="1046">
        <f>IF(Z118&gt;=1,ROUND(Z118,0),ROUND(Z118,2))</f>
        <v>6</v>
      </c>
      <c r="AB118" s="1035"/>
      <c r="AC118" s="1047"/>
      <c r="AD118" s="1263">
        <f>0.216*POWER(Z118/Y118,0.939)*Y118</f>
        <v>1.2126566609286158</v>
      </c>
      <c r="AE118" s="1046">
        <f>IF(AD118&gt;=1,ROUND(AD118,0),ROUND(AD118,2))</f>
        <v>1</v>
      </c>
      <c r="AF118" s="1035"/>
      <c r="AG118" s="836" t="s">
        <v>8827</v>
      </c>
      <c r="AH118" s="836"/>
      <c r="AI118" s="836" t="s">
        <v>275</v>
      </c>
      <c r="AJ118" s="1052" t="s">
        <v>8056</v>
      </c>
      <c r="AK118" s="836"/>
      <c r="AY118" s="838"/>
      <c r="AZ118" s="838"/>
      <c r="BA118" s="838"/>
    </row>
    <row r="119" spans="1:254" s="837" customFormat="1" ht="13.35" customHeight="1">
      <c r="A119" s="836" t="s">
        <v>8823</v>
      </c>
      <c r="B119" s="836" t="s">
        <v>5975</v>
      </c>
      <c r="C119" s="836" t="s">
        <v>295</v>
      </c>
      <c r="D119" s="1032" t="s">
        <v>409</v>
      </c>
      <c r="E119" s="1033" t="s">
        <v>406</v>
      </c>
      <c r="F119" s="1034"/>
      <c r="G119" s="1034"/>
      <c r="H119" s="1035" t="s">
        <v>6434</v>
      </c>
      <c r="I119" s="837">
        <v>160569</v>
      </c>
      <c r="J119" s="1054" t="s">
        <v>407</v>
      </c>
      <c r="K119" s="1037" t="s">
        <v>298</v>
      </c>
      <c r="L119" s="1035" t="s">
        <v>332</v>
      </c>
      <c r="M119" s="1049" t="s">
        <v>336</v>
      </c>
      <c r="N119" s="1037">
        <v>2</v>
      </c>
      <c r="O119" s="1037"/>
      <c r="P119" s="1037"/>
      <c r="Q119" s="1037" t="s">
        <v>304</v>
      </c>
      <c r="R119" s="1038" t="s">
        <v>408</v>
      </c>
      <c r="S119" s="1039">
        <v>3</v>
      </c>
      <c r="T119" s="1039"/>
      <c r="U119" s="1039"/>
      <c r="V119" s="1039"/>
      <c r="W119" s="1039">
        <v>2</v>
      </c>
      <c r="X119" s="1039"/>
      <c r="Y119" s="1046">
        <v>10</v>
      </c>
      <c r="Z119" s="1263">
        <f>3.14/6*W119^2*S119*Y119</f>
        <v>62.8</v>
      </c>
      <c r="AA119" s="1046">
        <f>IF(Z119&gt;=1,ROUND(Z119,0),ROUND(Z119,2))</f>
        <v>63</v>
      </c>
      <c r="AB119" s="1035"/>
      <c r="AC119" s="1047"/>
      <c r="AD119" s="1263">
        <f>0.216*POWER(Z119/Y119,0.939)*Y119</f>
        <v>12.126566609286158</v>
      </c>
      <c r="AE119" s="1046">
        <f>IF(AD119&gt;=1,ROUND(AD119,0),ROUND(AD119,2))</f>
        <v>12</v>
      </c>
      <c r="AF119" s="1035" t="s">
        <v>303</v>
      </c>
      <c r="AG119" s="836" t="s">
        <v>8827</v>
      </c>
      <c r="AH119" s="836"/>
      <c r="AI119" s="836" t="s">
        <v>275</v>
      </c>
      <c r="AJ119" s="1052" t="s">
        <v>8056</v>
      </c>
      <c r="AK119" s="836"/>
      <c r="AY119" s="838"/>
      <c r="AZ119" s="838"/>
      <c r="BA119" s="838"/>
    </row>
    <row r="120" spans="1:254" s="837" customFormat="1" ht="13.35" customHeight="1">
      <c r="A120" s="836" t="s">
        <v>8823</v>
      </c>
      <c r="B120" s="836" t="s">
        <v>5975</v>
      </c>
      <c r="C120" s="836" t="s">
        <v>295</v>
      </c>
      <c r="D120" s="1032" t="s">
        <v>409</v>
      </c>
      <c r="E120" s="1033" t="s">
        <v>406</v>
      </c>
      <c r="F120" s="1034"/>
      <c r="G120" s="1034"/>
      <c r="H120" s="1035" t="s">
        <v>6434</v>
      </c>
      <c r="I120" s="837">
        <v>160569</v>
      </c>
      <c r="J120" s="1044" t="s">
        <v>407</v>
      </c>
      <c r="K120" s="1037" t="s">
        <v>298</v>
      </c>
      <c r="L120" s="1035" t="s">
        <v>332</v>
      </c>
      <c r="M120" s="1049" t="s">
        <v>336</v>
      </c>
      <c r="N120" s="1037">
        <v>3</v>
      </c>
      <c r="O120" s="1037"/>
      <c r="P120" s="1037"/>
      <c r="Q120" s="1037" t="s">
        <v>304</v>
      </c>
      <c r="R120" s="1038" t="s">
        <v>408</v>
      </c>
      <c r="S120" s="1039">
        <v>3</v>
      </c>
      <c r="T120" s="1039"/>
      <c r="U120" s="1039"/>
      <c r="V120" s="1039"/>
      <c r="W120" s="1039">
        <v>2</v>
      </c>
      <c r="X120" s="1039"/>
      <c r="Y120" s="1046">
        <v>20</v>
      </c>
      <c r="Z120" s="1263">
        <f>3.14/6*W120^2*S120*Y120</f>
        <v>125.6</v>
      </c>
      <c r="AA120" s="1046">
        <f>IF(Z120&gt;=1,ROUND(Z120,0),ROUND(Z120,2))</f>
        <v>126</v>
      </c>
      <c r="AB120" s="1035"/>
      <c r="AC120" s="1047"/>
      <c r="AD120" s="1263">
        <f>0.216*POWER(Z120/Y120,0.939)*Y120</f>
        <v>24.253133218572316</v>
      </c>
      <c r="AE120" s="1046">
        <f>IF(AD120&gt;=1,ROUND(AD120,0),ROUND(AD120,2))</f>
        <v>24</v>
      </c>
      <c r="AF120" s="1035" t="s">
        <v>303</v>
      </c>
      <c r="AG120" s="836" t="s">
        <v>8827</v>
      </c>
      <c r="AH120" s="836"/>
      <c r="AI120" s="836" t="s">
        <v>275</v>
      </c>
      <c r="AJ120" s="1052" t="s">
        <v>8056</v>
      </c>
      <c r="AK120" s="836"/>
      <c r="AY120" s="838"/>
      <c r="AZ120" s="838"/>
      <c r="BA120" s="838"/>
    </row>
    <row r="121" spans="1:254" s="837" customFormat="1" ht="13.35" customHeight="1">
      <c r="A121" s="836" t="s">
        <v>8823</v>
      </c>
      <c r="B121" s="836" t="s">
        <v>5975</v>
      </c>
      <c r="C121" s="836" t="s">
        <v>295</v>
      </c>
      <c r="D121" s="1032" t="s">
        <v>409</v>
      </c>
      <c r="E121" s="1033" t="s">
        <v>409</v>
      </c>
      <c r="F121" s="1034"/>
      <c r="G121" s="1034"/>
      <c r="H121" s="1035" t="s">
        <v>6436</v>
      </c>
      <c r="I121" s="837">
        <v>160568</v>
      </c>
      <c r="J121" s="1054" t="s">
        <v>410</v>
      </c>
      <c r="K121" s="1037" t="s">
        <v>298</v>
      </c>
      <c r="L121" s="1035" t="s">
        <v>332</v>
      </c>
      <c r="M121" s="1049" t="s">
        <v>336</v>
      </c>
      <c r="N121" s="1037">
        <v>1</v>
      </c>
      <c r="O121" s="1037"/>
      <c r="P121" s="1037"/>
      <c r="Q121" s="1037" t="s">
        <v>301</v>
      </c>
      <c r="R121" s="1038" t="s">
        <v>408</v>
      </c>
      <c r="S121" s="1039">
        <v>3</v>
      </c>
      <c r="T121" s="1039"/>
      <c r="U121" s="1039"/>
      <c r="V121" s="1039"/>
      <c r="W121" s="1039">
        <v>2</v>
      </c>
      <c r="X121" s="1039"/>
      <c r="Y121" s="1046">
        <v>1</v>
      </c>
      <c r="Z121" s="1263">
        <f>3.14/6*W121^2*S121*Y121</f>
        <v>6.2799999999999994</v>
      </c>
      <c r="AA121" s="1046">
        <f>IF(Z121&gt;=1,ROUND(Z121,0),ROUND(Z121,2))</f>
        <v>6</v>
      </c>
      <c r="AB121" s="1035"/>
      <c r="AC121" s="1047"/>
      <c r="AD121" s="1263">
        <f>0.216*POWER(Z121/Y121,0.939)*Y121</f>
        <v>1.2126566609286158</v>
      </c>
      <c r="AE121" s="1046">
        <f>IF(AD121&gt;=1,ROUND(AD121,0),ROUND(AD121,2))</f>
        <v>1</v>
      </c>
      <c r="AF121" s="1035"/>
      <c r="AG121" s="836" t="s">
        <v>8827</v>
      </c>
      <c r="AH121" s="836"/>
      <c r="AI121" s="836" t="s">
        <v>5724</v>
      </c>
      <c r="AJ121" s="1052" t="s">
        <v>8056</v>
      </c>
      <c r="AK121" s="836"/>
      <c r="AY121" s="838"/>
      <c r="AZ121" s="838"/>
      <c r="BA121" s="838"/>
    </row>
    <row r="122" spans="1:254" s="837" customFormat="1" ht="13.35" customHeight="1">
      <c r="A122" s="836" t="s">
        <v>8823</v>
      </c>
      <c r="B122" s="836" t="s">
        <v>5975</v>
      </c>
      <c r="C122" s="836" t="s">
        <v>295</v>
      </c>
      <c r="D122" s="1032" t="s">
        <v>409</v>
      </c>
      <c r="E122" s="1033" t="s">
        <v>409</v>
      </c>
      <c r="F122" s="1034"/>
      <c r="G122" s="1034"/>
      <c r="H122" s="1035" t="s">
        <v>6436</v>
      </c>
      <c r="I122" s="837">
        <v>160568</v>
      </c>
      <c r="J122" s="1054" t="s">
        <v>410</v>
      </c>
      <c r="K122" s="1037" t="s">
        <v>298</v>
      </c>
      <c r="L122" s="1035" t="s">
        <v>332</v>
      </c>
      <c r="M122" s="1049" t="s">
        <v>336</v>
      </c>
      <c r="N122" s="1037">
        <v>2</v>
      </c>
      <c r="O122" s="1037"/>
      <c r="P122" s="1037"/>
      <c r="Q122" s="1037" t="s">
        <v>304</v>
      </c>
      <c r="R122" s="1038" t="s">
        <v>408</v>
      </c>
      <c r="S122" s="1039">
        <v>3</v>
      </c>
      <c r="T122" s="1039"/>
      <c r="U122" s="1039"/>
      <c r="V122" s="1039"/>
      <c r="W122" s="1039">
        <v>2</v>
      </c>
      <c r="X122" s="1039"/>
      <c r="Y122" s="1046">
        <v>10</v>
      </c>
      <c r="Z122" s="1263">
        <f>3.14/6*W122^2*S122*Y122</f>
        <v>62.8</v>
      </c>
      <c r="AA122" s="1046">
        <f>IF(Z122&gt;=1,ROUND(Z122,0),ROUND(Z122,2))</f>
        <v>63</v>
      </c>
      <c r="AB122" s="1035"/>
      <c r="AC122" s="1047"/>
      <c r="AD122" s="1263">
        <f>0.216*POWER(Z122/Y122,0.939)*Y122</f>
        <v>12.126566609286158</v>
      </c>
      <c r="AE122" s="1046">
        <f>IF(AD122&gt;=1,ROUND(AD122,0),ROUND(AD122,2))</f>
        <v>12</v>
      </c>
      <c r="AF122" s="1035" t="s">
        <v>303</v>
      </c>
      <c r="AG122" s="836" t="s">
        <v>8827</v>
      </c>
      <c r="AH122" s="836"/>
      <c r="AI122" s="836" t="s">
        <v>5724</v>
      </c>
      <c r="AJ122" s="1052" t="s">
        <v>8056</v>
      </c>
      <c r="AK122" s="836"/>
      <c r="AY122" s="838"/>
      <c r="AZ122" s="838"/>
      <c r="BA122" s="838"/>
    </row>
    <row r="123" spans="1:254" s="837" customFormat="1" ht="13.35" customHeight="1">
      <c r="A123" s="836" t="s">
        <v>8823</v>
      </c>
      <c r="B123" s="836" t="s">
        <v>5975</v>
      </c>
      <c r="C123" s="836" t="s">
        <v>295</v>
      </c>
      <c r="D123" s="1032" t="s">
        <v>409</v>
      </c>
      <c r="E123" s="1033" t="s">
        <v>409</v>
      </c>
      <c r="F123" s="1034"/>
      <c r="G123" s="1034"/>
      <c r="H123" s="1035" t="s">
        <v>6436</v>
      </c>
      <c r="I123" s="837">
        <v>160568</v>
      </c>
      <c r="J123" s="1044" t="s">
        <v>410</v>
      </c>
      <c r="K123" s="1037" t="s">
        <v>298</v>
      </c>
      <c r="L123" s="1035" t="s">
        <v>332</v>
      </c>
      <c r="M123" s="1049" t="s">
        <v>336</v>
      </c>
      <c r="N123" s="1037">
        <v>3</v>
      </c>
      <c r="O123" s="1037"/>
      <c r="P123" s="1037"/>
      <c r="Q123" s="1037" t="s">
        <v>304</v>
      </c>
      <c r="R123" s="1038" t="s">
        <v>408</v>
      </c>
      <c r="S123" s="1039">
        <v>3</v>
      </c>
      <c r="T123" s="1039"/>
      <c r="U123" s="1039"/>
      <c r="V123" s="1039"/>
      <c r="W123" s="1039">
        <v>2</v>
      </c>
      <c r="X123" s="1039"/>
      <c r="Y123" s="1046">
        <v>20</v>
      </c>
      <c r="Z123" s="1263">
        <f>3.14/6*W123^2*S123*Y123</f>
        <v>125.6</v>
      </c>
      <c r="AA123" s="1046">
        <f>IF(Z123&gt;=1,ROUND(Z123,0),ROUND(Z123,2))</f>
        <v>126</v>
      </c>
      <c r="AB123" s="1035"/>
      <c r="AC123" s="1047"/>
      <c r="AD123" s="1263">
        <f>0.216*POWER(Z123/Y123,0.939)*Y123</f>
        <v>24.253133218572316</v>
      </c>
      <c r="AE123" s="1046">
        <f>IF(AD123&gt;=1,ROUND(AD123,0),ROUND(AD123,2))</f>
        <v>24</v>
      </c>
      <c r="AF123" s="1035" t="s">
        <v>303</v>
      </c>
      <c r="AG123" s="836" t="s">
        <v>8827</v>
      </c>
      <c r="AH123" s="836"/>
      <c r="AI123" s="836" t="s">
        <v>5724</v>
      </c>
      <c r="AJ123" s="1052" t="s">
        <v>8056</v>
      </c>
      <c r="AK123" s="836"/>
      <c r="AY123" s="838"/>
      <c r="AZ123" s="838"/>
      <c r="BA123" s="838"/>
    </row>
    <row r="124" spans="1:254" s="837" customFormat="1" ht="13.35" customHeight="1">
      <c r="A124" s="836" t="s">
        <v>8823</v>
      </c>
      <c r="B124" s="836" t="s">
        <v>5975</v>
      </c>
      <c r="C124" s="836" t="s">
        <v>295</v>
      </c>
      <c r="D124" s="1032" t="s">
        <v>423</v>
      </c>
      <c r="E124" s="1033" t="s">
        <v>411</v>
      </c>
      <c r="F124" s="1034"/>
      <c r="G124" s="1034"/>
      <c r="H124" s="1035" t="s">
        <v>6520</v>
      </c>
      <c r="I124" s="837">
        <v>146575</v>
      </c>
      <c r="J124" s="1078" t="s">
        <v>412</v>
      </c>
      <c r="K124" s="1037" t="s">
        <v>298</v>
      </c>
      <c r="L124" s="1035" t="s">
        <v>299</v>
      </c>
      <c r="M124" s="836" t="s">
        <v>300</v>
      </c>
      <c r="N124" s="1037">
        <v>1</v>
      </c>
      <c r="O124" s="1037"/>
      <c r="P124" s="1037"/>
      <c r="Q124" s="1037" t="s">
        <v>301</v>
      </c>
      <c r="R124" s="1038" t="s">
        <v>371</v>
      </c>
      <c r="S124" s="1039"/>
      <c r="T124" s="1039"/>
      <c r="U124" s="1039"/>
      <c r="V124" s="1039"/>
      <c r="W124" s="1039">
        <v>6</v>
      </c>
      <c r="X124" s="1039"/>
      <c r="Y124" s="1046">
        <v>1</v>
      </c>
      <c r="Z124" s="1263">
        <f>3.14/6*W124^3*Y124</f>
        <v>113.03999999999999</v>
      </c>
      <c r="AA124" s="1046">
        <f>IF(Z124&gt;=1,ROUND(Z124,0),ROUND(Z124,2))</f>
        <v>113</v>
      </c>
      <c r="AB124" s="1035"/>
      <c r="AC124" s="1047"/>
      <c r="AD124" s="1263">
        <f>0.216*POWER(Z124/Y124,0.939)*Y124</f>
        <v>18.299479577176623</v>
      </c>
      <c r="AE124" s="1046">
        <f>IF(AD124&gt;=1,ROUND(AD124,0),ROUND(AD124,2))</f>
        <v>18</v>
      </c>
      <c r="AF124" s="1035"/>
      <c r="AG124" s="836" t="s">
        <v>8827</v>
      </c>
      <c r="AH124" s="836"/>
      <c r="AI124" s="836" t="s">
        <v>275</v>
      </c>
      <c r="AJ124" s="1052" t="s">
        <v>8056</v>
      </c>
      <c r="AK124" s="836"/>
      <c r="AY124" s="838"/>
      <c r="AZ124" s="838"/>
      <c r="BA124" s="838"/>
    </row>
    <row r="125" spans="1:254" s="836" customFormat="1" ht="13.35" customHeight="1">
      <c r="A125" s="836" t="s">
        <v>8823</v>
      </c>
      <c r="B125" s="836" t="s">
        <v>5975</v>
      </c>
      <c r="C125" s="836" t="s">
        <v>295</v>
      </c>
      <c r="D125" s="1032" t="s">
        <v>423</v>
      </c>
      <c r="E125" s="1033" t="s">
        <v>411</v>
      </c>
      <c r="F125" s="1034"/>
      <c r="G125" s="1034"/>
      <c r="H125" s="1035" t="s">
        <v>6520</v>
      </c>
      <c r="I125" s="837">
        <v>146575</v>
      </c>
      <c r="J125" s="1078" t="s">
        <v>412</v>
      </c>
      <c r="K125" s="1037" t="s">
        <v>298</v>
      </c>
      <c r="L125" s="1035" t="s">
        <v>299</v>
      </c>
      <c r="M125" s="836" t="s">
        <v>300</v>
      </c>
      <c r="N125" s="1037">
        <v>2</v>
      </c>
      <c r="O125" s="1037"/>
      <c r="P125" s="1037"/>
      <c r="Q125" s="1037" t="s">
        <v>304</v>
      </c>
      <c r="R125" s="1038" t="s">
        <v>371</v>
      </c>
      <c r="S125" s="1039"/>
      <c r="T125" s="1039"/>
      <c r="U125" s="1039"/>
      <c r="V125" s="1039"/>
      <c r="W125" s="1039">
        <v>6</v>
      </c>
      <c r="X125" s="1039"/>
      <c r="Y125" s="1046">
        <v>20</v>
      </c>
      <c r="Z125" s="1263">
        <f>3.14/6*W125^3*Y125</f>
        <v>2260.7999999999997</v>
      </c>
      <c r="AA125" s="1046">
        <f>IF(Z125&gt;=1,ROUND(Z125,0),ROUND(Z125,2))</f>
        <v>2261</v>
      </c>
      <c r="AB125" s="1035"/>
      <c r="AC125" s="1047"/>
      <c r="AD125" s="1263">
        <f>0.216*POWER(Z125/Y125,0.939)*Y125</f>
        <v>365.98959154353247</v>
      </c>
      <c r="AE125" s="1046">
        <f>IF(AD125&gt;=1,ROUND(AD125,0),ROUND(AD125,2))</f>
        <v>366</v>
      </c>
      <c r="AF125" s="1035" t="s">
        <v>303</v>
      </c>
      <c r="AG125" s="836" t="s">
        <v>8827</v>
      </c>
      <c r="AI125" s="836" t="s">
        <v>275</v>
      </c>
      <c r="AJ125" s="1052" t="s">
        <v>8056</v>
      </c>
      <c r="AY125" s="838"/>
      <c r="AZ125" s="838"/>
      <c r="BA125" s="838"/>
    </row>
    <row r="126" spans="1:254" s="836" customFormat="1" ht="13.35" customHeight="1">
      <c r="A126" s="836" t="s">
        <v>8823</v>
      </c>
      <c r="B126" s="836" t="s">
        <v>5975</v>
      </c>
      <c r="C126" s="836" t="s">
        <v>295</v>
      </c>
      <c r="D126" s="1032" t="s">
        <v>423</v>
      </c>
      <c r="E126" s="1033" t="s">
        <v>411</v>
      </c>
      <c r="F126" s="1034"/>
      <c r="G126" s="1034"/>
      <c r="H126" s="1035" t="s">
        <v>6520</v>
      </c>
      <c r="I126" s="837">
        <v>146575</v>
      </c>
      <c r="J126" s="1054" t="s">
        <v>412</v>
      </c>
      <c r="K126" s="1037" t="s">
        <v>298</v>
      </c>
      <c r="L126" s="1035" t="s">
        <v>299</v>
      </c>
      <c r="M126" s="836" t="s">
        <v>300</v>
      </c>
      <c r="N126" s="1037">
        <v>3</v>
      </c>
      <c r="O126" s="1037"/>
      <c r="P126" s="1037"/>
      <c r="Q126" s="1037" t="s">
        <v>304</v>
      </c>
      <c r="R126" s="1038" t="s">
        <v>371</v>
      </c>
      <c r="S126" s="1039"/>
      <c r="T126" s="1039"/>
      <c r="U126" s="1039"/>
      <c r="V126" s="1039"/>
      <c r="W126" s="1039">
        <v>6</v>
      </c>
      <c r="X126" s="1039"/>
      <c r="Y126" s="1046">
        <v>50</v>
      </c>
      <c r="Z126" s="1263">
        <f>3.14/6*W126^3*Y126</f>
        <v>5652</v>
      </c>
      <c r="AA126" s="1046">
        <f>IF(Z126&gt;=1,ROUND(Z126,0),ROUND(Z126,2))</f>
        <v>5652</v>
      </c>
      <c r="AB126" s="1035"/>
      <c r="AC126" s="1047"/>
      <c r="AD126" s="1263">
        <f>0.216*POWER(Z126/Y126,0.939)*Y126</f>
        <v>914.97397885883117</v>
      </c>
      <c r="AE126" s="1046">
        <f>IF(AD126&gt;=1,ROUND(AD126,0),ROUND(AD126,2))</f>
        <v>915</v>
      </c>
      <c r="AF126" s="1035" t="s">
        <v>303</v>
      </c>
      <c r="AG126" s="836" t="s">
        <v>8827</v>
      </c>
      <c r="AI126" s="836" t="s">
        <v>275</v>
      </c>
      <c r="AJ126" s="1052" t="s">
        <v>8056</v>
      </c>
      <c r="AY126" s="838"/>
      <c r="AZ126" s="838"/>
      <c r="BA126" s="838"/>
    </row>
    <row r="127" spans="1:254" s="836" customFormat="1" ht="13.35" customHeight="1">
      <c r="A127" s="836" t="s">
        <v>8823</v>
      </c>
      <c r="B127" s="836" t="s">
        <v>5975</v>
      </c>
      <c r="C127" s="836" t="s">
        <v>295</v>
      </c>
      <c r="D127" s="1032" t="s">
        <v>423</v>
      </c>
      <c r="E127" s="1033" t="s">
        <v>411</v>
      </c>
      <c r="F127" s="1034"/>
      <c r="G127" s="1034"/>
      <c r="H127" s="1035" t="s">
        <v>6520</v>
      </c>
      <c r="I127" s="837">
        <v>146575</v>
      </c>
      <c r="J127" s="1054" t="s">
        <v>412</v>
      </c>
      <c r="K127" s="1037" t="s">
        <v>298</v>
      </c>
      <c r="L127" s="1035" t="s">
        <v>299</v>
      </c>
      <c r="M127" s="836" t="s">
        <v>300</v>
      </c>
      <c r="N127" s="1037">
        <v>4</v>
      </c>
      <c r="O127" s="1037"/>
      <c r="P127" s="1037"/>
      <c r="Q127" s="1037" t="s">
        <v>304</v>
      </c>
      <c r="R127" s="1038" t="s">
        <v>371</v>
      </c>
      <c r="S127" s="1039"/>
      <c r="T127" s="1039"/>
      <c r="U127" s="1039"/>
      <c r="V127" s="1039"/>
      <c r="W127" s="1039">
        <v>6</v>
      </c>
      <c r="X127" s="1039"/>
      <c r="Y127" s="1046">
        <v>100</v>
      </c>
      <c r="Z127" s="1263">
        <f>3.14/6*W127^3*Y127</f>
        <v>11304</v>
      </c>
      <c r="AA127" s="1046">
        <f>IF(Z127&gt;=1,ROUND(Z127,0),ROUND(Z127,2))</f>
        <v>11304</v>
      </c>
      <c r="AB127" s="1035"/>
      <c r="AC127" s="1047"/>
      <c r="AD127" s="1263">
        <f>0.216*POWER(Z127/Y127,0.939)*Y127</f>
        <v>1829.9479577176623</v>
      </c>
      <c r="AE127" s="1046">
        <f>IF(AD127&gt;=1,ROUND(AD127,0),ROUND(AD127,2))</f>
        <v>1830</v>
      </c>
      <c r="AF127" s="1035" t="s">
        <v>303</v>
      </c>
      <c r="AG127" s="836" t="s">
        <v>8827</v>
      </c>
      <c r="AI127" s="836" t="s">
        <v>275</v>
      </c>
      <c r="AJ127" s="1052" t="s">
        <v>8056</v>
      </c>
      <c r="AY127" s="838"/>
      <c r="AZ127" s="838"/>
      <c r="BA127" s="838"/>
    </row>
    <row r="128" spans="1:254" s="836" customFormat="1" ht="13.35" customHeight="1">
      <c r="A128" s="836" t="s">
        <v>8823</v>
      </c>
      <c r="B128" s="836" t="s">
        <v>5975</v>
      </c>
      <c r="C128" s="836" t="s">
        <v>295</v>
      </c>
      <c r="D128" s="1032" t="s">
        <v>423</v>
      </c>
      <c r="E128" s="1033" t="s">
        <v>411</v>
      </c>
      <c r="F128" s="1034"/>
      <c r="G128" s="1034"/>
      <c r="H128" s="1035" t="s">
        <v>6520</v>
      </c>
      <c r="I128" s="837">
        <v>146575</v>
      </c>
      <c r="J128" s="1044" t="s">
        <v>412</v>
      </c>
      <c r="K128" s="1037" t="s">
        <v>298</v>
      </c>
      <c r="L128" s="1035" t="s">
        <v>299</v>
      </c>
      <c r="M128" s="836" t="s">
        <v>300</v>
      </c>
      <c r="N128" s="1037">
        <v>5</v>
      </c>
      <c r="O128" s="1037"/>
      <c r="P128" s="1037"/>
      <c r="Q128" s="1037" t="s">
        <v>304</v>
      </c>
      <c r="R128" s="1038" t="s">
        <v>371</v>
      </c>
      <c r="S128" s="1039"/>
      <c r="T128" s="1039"/>
      <c r="U128" s="1039"/>
      <c r="V128" s="1039"/>
      <c r="W128" s="1039">
        <v>6</v>
      </c>
      <c r="X128" s="1039"/>
      <c r="Y128" s="1046">
        <v>200</v>
      </c>
      <c r="Z128" s="1263">
        <f>3.14/6*W128^3*Y128</f>
        <v>22608</v>
      </c>
      <c r="AA128" s="1046">
        <f>IF(Z128&gt;=1,ROUND(Z128,0),ROUND(Z128,2))</f>
        <v>22608</v>
      </c>
      <c r="AB128" s="1035"/>
      <c r="AC128" s="1047"/>
      <c r="AD128" s="1263">
        <f>0.216*POWER(Z128/Y128,0.939)*Y128</f>
        <v>3659.8959154353247</v>
      </c>
      <c r="AE128" s="1046">
        <f>IF(AD128&gt;=1,ROUND(AD128,0),ROUND(AD128,2))</f>
        <v>3660</v>
      </c>
      <c r="AF128" s="1035" t="s">
        <v>303</v>
      </c>
      <c r="AG128" s="836" t="s">
        <v>8827</v>
      </c>
      <c r="AI128" s="836" t="s">
        <v>275</v>
      </c>
      <c r="AJ128" s="1052" t="s">
        <v>8056</v>
      </c>
      <c r="AY128" s="838"/>
      <c r="AZ128" s="838"/>
      <c r="BA128" s="838"/>
    </row>
    <row r="129" spans="1:53" s="836" customFormat="1" ht="13.35" customHeight="1">
      <c r="A129" s="836" t="s">
        <v>8823</v>
      </c>
      <c r="B129" s="836" t="s">
        <v>5975</v>
      </c>
      <c r="C129" s="836" t="s">
        <v>295</v>
      </c>
      <c r="D129" s="1032" t="s">
        <v>423</v>
      </c>
      <c r="E129" s="1033" t="s">
        <v>413</v>
      </c>
      <c r="F129" s="1034"/>
      <c r="G129" s="1034"/>
      <c r="H129" s="1035" t="s">
        <v>414</v>
      </c>
      <c r="I129" s="837">
        <v>177100</v>
      </c>
      <c r="J129" s="1044" t="s">
        <v>415</v>
      </c>
      <c r="K129" s="1037" t="s">
        <v>298</v>
      </c>
      <c r="L129" s="1035" t="s">
        <v>299</v>
      </c>
      <c r="M129" s="836" t="s">
        <v>300</v>
      </c>
      <c r="N129" s="1037">
        <v>1</v>
      </c>
      <c r="O129" s="1037"/>
      <c r="P129" s="1037"/>
      <c r="Q129" s="1037" t="s">
        <v>301</v>
      </c>
      <c r="R129" s="1038" t="s">
        <v>327</v>
      </c>
      <c r="S129" s="1039"/>
      <c r="T129" s="1039"/>
      <c r="U129" s="1039"/>
      <c r="V129" s="1039"/>
      <c r="W129" s="1039">
        <v>3</v>
      </c>
      <c r="X129" s="1039"/>
      <c r="Y129" s="1046">
        <v>1</v>
      </c>
      <c r="Z129" s="1263">
        <f>3.14/6*W129^3*Y129</f>
        <v>14.129999999999999</v>
      </c>
      <c r="AA129" s="1046">
        <f>IF(Z129&gt;=1,ROUND(Z129,0),ROUND(Z129,2))</f>
        <v>14</v>
      </c>
      <c r="AB129" s="1035"/>
      <c r="AC129" s="1047"/>
      <c r="AD129" s="1263">
        <f>0.216*POWER(Z129/Y129,0.939)*Y129</f>
        <v>2.5967924579216208</v>
      </c>
      <c r="AE129" s="1046">
        <f>IF(AD129&gt;=1,ROUND(AD129,0),ROUND(AD129,2))</f>
        <v>3</v>
      </c>
      <c r="AF129" s="1035"/>
      <c r="AG129" s="836" t="s">
        <v>8827</v>
      </c>
      <c r="AI129" s="836" t="s">
        <v>275</v>
      </c>
      <c r="AJ129" s="1052" t="s">
        <v>8056</v>
      </c>
      <c r="AY129" s="838"/>
      <c r="AZ129" s="838"/>
      <c r="BA129" s="838"/>
    </row>
    <row r="130" spans="1:53" s="836" customFormat="1" ht="13.35" customHeight="1">
      <c r="A130" s="836" t="s">
        <v>8823</v>
      </c>
      <c r="B130" s="836" t="s">
        <v>5975</v>
      </c>
      <c r="C130" s="836" t="s">
        <v>295</v>
      </c>
      <c r="D130" s="1032" t="s">
        <v>423</v>
      </c>
      <c r="E130" s="1033" t="s">
        <v>413</v>
      </c>
      <c r="F130" s="1034"/>
      <c r="G130" s="1034"/>
      <c r="H130" s="1035" t="s">
        <v>414</v>
      </c>
      <c r="I130" s="837">
        <v>177100</v>
      </c>
      <c r="J130" s="1054" t="s">
        <v>415</v>
      </c>
      <c r="K130" s="1037" t="s">
        <v>298</v>
      </c>
      <c r="L130" s="1035" t="s">
        <v>299</v>
      </c>
      <c r="M130" s="836" t="s">
        <v>300</v>
      </c>
      <c r="N130" s="1037">
        <v>2</v>
      </c>
      <c r="O130" s="1037"/>
      <c r="P130" s="1037"/>
      <c r="Q130" s="1037" t="s">
        <v>304</v>
      </c>
      <c r="R130" s="1038" t="s">
        <v>327</v>
      </c>
      <c r="S130" s="1039"/>
      <c r="T130" s="1039"/>
      <c r="U130" s="1039"/>
      <c r="V130" s="1039"/>
      <c r="W130" s="1039">
        <v>3</v>
      </c>
      <c r="X130" s="1039"/>
      <c r="Y130" s="1046">
        <v>20</v>
      </c>
      <c r="Z130" s="1263">
        <f>3.14/6*W130^3*Y130</f>
        <v>282.59999999999997</v>
      </c>
      <c r="AA130" s="1046">
        <f>IF(Z130&gt;=1,ROUND(Z130,0),ROUND(Z130,2))</f>
        <v>283</v>
      </c>
      <c r="AB130" s="1035"/>
      <c r="AC130" s="1047"/>
      <c r="AD130" s="1263">
        <f>0.216*POWER(Z130/Y130,0.939)*Y130</f>
        <v>51.935849158432418</v>
      </c>
      <c r="AE130" s="1046">
        <f>IF(AD130&gt;=1,ROUND(AD130,0),ROUND(AD130,2))</f>
        <v>52</v>
      </c>
      <c r="AF130" s="1035" t="s">
        <v>303</v>
      </c>
      <c r="AG130" s="836" t="s">
        <v>8827</v>
      </c>
      <c r="AI130" s="836" t="s">
        <v>275</v>
      </c>
      <c r="AJ130" s="1052" t="s">
        <v>8056</v>
      </c>
      <c r="AY130" s="838"/>
      <c r="AZ130" s="838"/>
      <c r="BA130" s="838"/>
    </row>
    <row r="131" spans="1:53" s="836" customFormat="1" ht="13.35" customHeight="1">
      <c r="A131" s="836" t="s">
        <v>8823</v>
      </c>
      <c r="B131" s="836" t="s">
        <v>5975</v>
      </c>
      <c r="C131" s="836" t="s">
        <v>295</v>
      </c>
      <c r="D131" s="1032" t="s">
        <v>423</v>
      </c>
      <c r="E131" s="1033" t="s">
        <v>413</v>
      </c>
      <c r="F131" s="1034"/>
      <c r="G131" s="1034"/>
      <c r="H131" s="1035" t="s">
        <v>414</v>
      </c>
      <c r="I131" s="837">
        <v>177100</v>
      </c>
      <c r="J131" s="1054" t="s">
        <v>415</v>
      </c>
      <c r="K131" s="1037" t="s">
        <v>298</v>
      </c>
      <c r="L131" s="1035" t="s">
        <v>299</v>
      </c>
      <c r="M131" s="836" t="s">
        <v>300</v>
      </c>
      <c r="N131" s="1037">
        <v>3</v>
      </c>
      <c r="O131" s="1037"/>
      <c r="P131" s="1037"/>
      <c r="Q131" s="1037" t="s">
        <v>304</v>
      </c>
      <c r="R131" s="1038" t="s">
        <v>327</v>
      </c>
      <c r="S131" s="1039"/>
      <c r="T131" s="1039"/>
      <c r="U131" s="1039"/>
      <c r="V131" s="1039"/>
      <c r="W131" s="1039">
        <v>3</v>
      </c>
      <c r="X131" s="1039"/>
      <c r="Y131" s="1046">
        <v>50</v>
      </c>
      <c r="Z131" s="1263">
        <f>3.14/6*W131^3*Y131</f>
        <v>706.5</v>
      </c>
      <c r="AA131" s="1046">
        <f>IF(Z131&gt;=1,ROUND(Z131,0),ROUND(Z131,2))</f>
        <v>707</v>
      </c>
      <c r="AB131" s="1035"/>
      <c r="AC131" s="1047"/>
      <c r="AD131" s="1263">
        <f>0.216*POWER(Z131/Y131,0.939)*Y131</f>
        <v>129.8396228960811</v>
      </c>
      <c r="AE131" s="1046">
        <f>IF(AD131&gt;=1,ROUND(AD131,0),ROUND(AD131,2))</f>
        <v>130</v>
      </c>
      <c r="AF131" s="1035" t="s">
        <v>303</v>
      </c>
      <c r="AG131" s="836" t="s">
        <v>8827</v>
      </c>
      <c r="AI131" s="836" t="s">
        <v>275</v>
      </c>
      <c r="AJ131" s="1052" t="s">
        <v>8056</v>
      </c>
      <c r="AY131" s="838"/>
      <c r="AZ131" s="838"/>
      <c r="BA131" s="838"/>
    </row>
    <row r="132" spans="1:53" s="836" customFormat="1" ht="13.35" customHeight="1">
      <c r="A132" s="836" t="s">
        <v>8823</v>
      </c>
      <c r="B132" s="836" t="s">
        <v>5975</v>
      </c>
      <c r="C132" s="836" t="s">
        <v>295</v>
      </c>
      <c r="D132" s="1032" t="s">
        <v>423</v>
      </c>
      <c r="E132" s="1033" t="s">
        <v>413</v>
      </c>
      <c r="F132" s="1034"/>
      <c r="G132" s="1034"/>
      <c r="H132" s="1035" t="s">
        <v>414</v>
      </c>
      <c r="I132" s="837">
        <v>177100</v>
      </c>
      <c r="J132" s="1054" t="s">
        <v>415</v>
      </c>
      <c r="K132" s="1037" t="s">
        <v>298</v>
      </c>
      <c r="L132" s="1035" t="s">
        <v>299</v>
      </c>
      <c r="M132" s="836" t="s">
        <v>300</v>
      </c>
      <c r="N132" s="1037">
        <v>4</v>
      </c>
      <c r="O132" s="1037"/>
      <c r="P132" s="1037"/>
      <c r="Q132" s="1037" t="s">
        <v>304</v>
      </c>
      <c r="R132" s="1038" t="s">
        <v>327</v>
      </c>
      <c r="S132" s="1039"/>
      <c r="T132" s="1039"/>
      <c r="U132" s="1039"/>
      <c r="V132" s="1039"/>
      <c r="W132" s="1039">
        <v>3</v>
      </c>
      <c r="X132" s="1039"/>
      <c r="Y132" s="1046">
        <v>100</v>
      </c>
      <c r="Z132" s="1263">
        <f>3.14/6*W132^3*Y132</f>
        <v>1413</v>
      </c>
      <c r="AA132" s="1046">
        <f>IF(Z132&gt;=1,ROUND(Z132,0),ROUND(Z132,2))</f>
        <v>1413</v>
      </c>
      <c r="AB132" s="1035"/>
      <c r="AC132" s="1047"/>
      <c r="AD132" s="1263">
        <f>0.216*POWER(Z132/Y132,0.939)*Y132</f>
        <v>259.67924579216219</v>
      </c>
      <c r="AE132" s="1046">
        <f>IF(AD132&gt;=1,ROUND(AD132,0),ROUND(AD132,2))</f>
        <v>260</v>
      </c>
      <c r="AF132" s="1035" t="s">
        <v>303</v>
      </c>
      <c r="AG132" s="836" t="s">
        <v>8827</v>
      </c>
      <c r="AI132" s="836" t="s">
        <v>275</v>
      </c>
      <c r="AJ132" s="1052" t="s">
        <v>8056</v>
      </c>
      <c r="AY132" s="838"/>
      <c r="AZ132" s="838"/>
      <c r="BA132" s="838"/>
    </row>
    <row r="133" spans="1:53" s="836" customFormat="1" ht="13.35" customHeight="1">
      <c r="A133" s="836" t="s">
        <v>8823</v>
      </c>
      <c r="B133" s="836" t="s">
        <v>5975</v>
      </c>
      <c r="C133" s="836" t="s">
        <v>295</v>
      </c>
      <c r="D133" s="1032" t="s">
        <v>423</v>
      </c>
      <c r="E133" s="1033" t="s">
        <v>413</v>
      </c>
      <c r="F133" s="1034"/>
      <c r="G133" s="1034"/>
      <c r="H133" s="1035" t="s">
        <v>414</v>
      </c>
      <c r="I133" s="837">
        <v>177100</v>
      </c>
      <c r="J133" s="1044" t="s">
        <v>415</v>
      </c>
      <c r="K133" s="1037" t="s">
        <v>298</v>
      </c>
      <c r="L133" s="1035" t="s">
        <v>299</v>
      </c>
      <c r="M133" s="836" t="s">
        <v>300</v>
      </c>
      <c r="N133" s="1037">
        <v>5</v>
      </c>
      <c r="O133" s="1037"/>
      <c r="P133" s="1037"/>
      <c r="Q133" s="1037" t="s">
        <v>304</v>
      </c>
      <c r="R133" s="1038" t="s">
        <v>327</v>
      </c>
      <c r="S133" s="1039"/>
      <c r="T133" s="1039"/>
      <c r="U133" s="1039"/>
      <c r="V133" s="1039"/>
      <c r="W133" s="1039">
        <v>3</v>
      </c>
      <c r="X133" s="1039"/>
      <c r="Y133" s="1046">
        <v>200</v>
      </c>
      <c r="Z133" s="1263">
        <f>3.14/6*W133^3*Y133</f>
        <v>2826</v>
      </c>
      <c r="AA133" s="1046">
        <f>IF(Z133&gt;=1,ROUND(Z133,0),ROUND(Z133,2))</f>
        <v>2826</v>
      </c>
      <c r="AB133" s="1035"/>
      <c r="AC133" s="1047"/>
      <c r="AD133" s="1263">
        <f>0.216*POWER(Z133/Y133,0.939)*Y133</f>
        <v>519.35849158432438</v>
      </c>
      <c r="AE133" s="1046">
        <f>IF(AD133&gt;=1,ROUND(AD133,0),ROUND(AD133,2))</f>
        <v>519</v>
      </c>
      <c r="AF133" s="1035" t="s">
        <v>303</v>
      </c>
      <c r="AG133" s="836" t="s">
        <v>8827</v>
      </c>
      <c r="AI133" s="836" t="s">
        <v>275</v>
      </c>
      <c r="AJ133" s="1052" t="s">
        <v>8056</v>
      </c>
      <c r="AY133" s="838"/>
      <c r="AZ133" s="838"/>
      <c r="BA133" s="838"/>
    </row>
    <row r="134" spans="1:53" s="836" customFormat="1" ht="13.35" customHeight="1">
      <c r="A134" s="836" t="s">
        <v>8823</v>
      </c>
      <c r="B134" s="836" t="s">
        <v>5975</v>
      </c>
      <c r="C134" s="836" t="s">
        <v>295</v>
      </c>
      <c r="D134" s="1032" t="s">
        <v>423</v>
      </c>
      <c r="E134" s="1033" t="s">
        <v>416</v>
      </c>
      <c r="F134" s="1034"/>
      <c r="G134" s="1034"/>
      <c r="H134" s="1035" t="s">
        <v>417</v>
      </c>
      <c r="I134" s="837">
        <v>146619</v>
      </c>
      <c r="J134" s="1044" t="s">
        <v>418</v>
      </c>
      <c r="K134" s="1037" t="s">
        <v>298</v>
      </c>
      <c r="L134" s="1035" t="s">
        <v>299</v>
      </c>
      <c r="M134" s="836" t="s">
        <v>300</v>
      </c>
      <c r="N134" s="1037">
        <v>1</v>
      </c>
      <c r="O134" s="1037"/>
      <c r="P134" s="1037"/>
      <c r="Q134" s="1037" t="s">
        <v>301</v>
      </c>
      <c r="R134" s="1089" t="s">
        <v>8594</v>
      </c>
      <c r="S134" s="1039"/>
      <c r="T134" s="1039"/>
      <c r="U134" s="1039"/>
      <c r="V134" s="1039"/>
      <c r="W134" s="1039">
        <v>1.4</v>
      </c>
      <c r="X134" s="1039"/>
      <c r="Y134" s="1046">
        <v>1</v>
      </c>
      <c r="Z134" s="1263">
        <f>3.14/6*W134^3*Y134</f>
        <v>1.4360266666666663</v>
      </c>
      <c r="AA134" s="1046">
        <f>IF(Z134&gt;=1,ROUND(Z134,0),ROUND(Z134,2))</f>
        <v>1</v>
      </c>
      <c r="AB134" s="1035"/>
      <c r="AC134" s="1047"/>
      <c r="AD134" s="1263">
        <f>0.216*POWER(Z134/Y134,0.939)*Y134</f>
        <v>0.3034096175840012</v>
      </c>
      <c r="AE134" s="1046">
        <f>IF(AD134&gt;=1,ROUND(AD134,0),ROUND(AD134,2))</f>
        <v>0.3</v>
      </c>
      <c r="AF134" s="1035"/>
      <c r="AG134" s="836" t="s">
        <v>8827</v>
      </c>
      <c r="AI134" s="836" t="s">
        <v>275</v>
      </c>
      <c r="AJ134" s="1052" t="s">
        <v>8056</v>
      </c>
      <c r="AY134" s="838"/>
      <c r="AZ134" s="838"/>
      <c r="BA134" s="838"/>
    </row>
    <row r="135" spans="1:53" s="836" customFormat="1" ht="13.35" customHeight="1">
      <c r="A135" s="836" t="s">
        <v>8823</v>
      </c>
      <c r="B135" s="836" t="s">
        <v>5975</v>
      </c>
      <c r="C135" s="836" t="s">
        <v>295</v>
      </c>
      <c r="D135" s="1032" t="s">
        <v>423</v>
      </c>
      <c r="E135" s="1033" t="s">
        <v>416</v>
      </c>
      <c r="F135" s="1034"/>
      <c r="G135" s="1034"/>
      <c r="H135" s="1035" t="s">
        <v>417</v>
      </c>
      <c r="I135" s="837">
        <v>146619</v>
      </c>
      <c r="J135" s="1054" t="s">
        <v>418</v>
      </c>
      <c r="K135" s="1037" t="s">
        <v>298</v>
      </c>
      <c r="L135" s="1035" t="s">
        <v>299</v>
      </c>
      <c r="M135" s="836" t="s">
        <v>300</v>
      </c>
      <c r="N135" s="1037">
        <v>2</v>
      </c>
      <c r="O135" s="1037"/>
      <c r="P135" s="1037"/>
      <c r="Q135" s="1037" t="s">
        <v>304</v>
      </c>
      <c r="R135" s="1089" t="s">
        <v>8594</v>
      </c>
      <c r="S135" s="1039"/>
      <c r="T135" s="1039"/>
      <c r="U135" s="1039"/>
      <c r="V135" s="1039"/>
      <c r="W135" s="1039">
        <v>1.4</v>
      </c>
      <c r="X135" s="1039"/>
      <c r="Y135" s="1046">
        <v>20</v>
      </c>
      <c r="Z135" s="1263">
        <f>3.14/6*W135^3*Y135</f>
        <v>28.720533333333329</v>
      </c>
      <c r="AA135" s="1046">
        <f>IF(Z135&gt;=1,ROUND(Z135,0),ROUND(Z135,2))</f>
        <v>29</v>
      </c>
      <c r="AB135" s="1035"/>
      <c r="AC135" s="1047"/>
      <c r="AD135" s="1263">
        <f>0.216*POWER(Z135/Y135,0.939)*Y135</f>
        <v>6.0681923516800236</v>
      </c>
      <c r="AE135" s="1046">
        <f>IF(AD135&gt;=1,ROUND(AD135,0),ROUND(AD135,2))</f>
        <v>6</v>
      </c>
      <c r="AF135" s="1035" t="s">
        <v>303</v>
      </c>
      <c r="AG135" s="836" t="s">
        <v>8827</v>
      </c>
      <c r="AI135" s="836" t="s">
        <v>275</v>
      </c>
      <c r="AJ135" s="1052" t="s">
        <v>8056</v>
      </c>
      <c r="AY135" s="838"/>
      <c r="AZ135" s="838"/>
      <c r="BA135" s="838"/>
    </row>
    <row r="136" spans="1:53" s="836" customFormat="1" ht="13.35" customHeight="1">
      <c r="A136" s="836" t="s">
        <v>8823</v>
      </c>
      <c r="B136" s="836" t="s">
        <v>5975</v>
      </c>
      <c r="C136" s="836" t="s">
        <v>295</v>
      </c>
      <c r="D136" s="1032" t="s">
        <v>423</v>
      </c>
      <c r="E136" s="1033" t="s">
        <v>416</v>
      </c>
      <c r="F136" s="1034"/>
      <c r="G136" s="1034"/>
      <c r="H136" s="1035" t="s">
        <v>417</v>
      </c>
      <c r="I136" s="837">
        <v>146619</v>
      </c>
      <c r="J136" s="1044" t="s">
        <v>418</v>
      </c>
      <c r="K136" s="1037" t="s">
        <v>298</v>
      </c>
      <c r="L136" s="1035" t="s">
        <v>299</v>
      </c>
      <c r="M136" s="836" t="s">
        <v>300</v>
      </c>
      <c r="N136" s="1037">
        <v>3</v>
      </c>
      <c r="O136" s="1037"/>
      <c r="P136" s="1037"/>
      <c r="Q136" s="1037" t="s">
        <v>304</v>
      </c>
      <c r="R136" s="1089" t="s">
        <v>8594</v>
      </c>
      <c r="S136" s="1039"/>
      <c r="T136" s="1039"/>
      <c r="U136" s="1039"/>
      <c r="V136" s="1039"/>
      <c r="W136" s="1039">
        <v>1.4</v>
      </c>
      <c r="X136" s="1039"/>
      <c r="Y136" s="1046">
        <v>50</v>
      </c>
      <c r="Z136" s="1263">
        <f>3.14/6*W136^3*Y136</f>
        <v>71.801333333333318</v>
      </c>
      <c r="AA136" s="1046">
        <f>IF(Z136&gt;=1,ROUND(Z136,0),ROUND(Z136,2))</f>
        <v>72</v>
      </c>
      <c r="AB136" s="1035"/>
      <c r="AC136" s="1047"/>
      <c r="AD136" s="1263">
        <f>0.216*POWER(Z136/Y136,0.939)*Y136</f>
        <v>15.17048087920006</v>
      </c>
      <c r="AE136" s="1046">
        <f>IF(AD136&gt;=1,ROUND(AD136,0),ROUND(AD136,2))</f>
        <v>15</v>
      </c>
      <c r="AF136" s="1035" t="s">
        <v>303</v>
      </c>
      <c r="AG136" s="836" t="s">
        <v>8827</v>
      </c>
      <c r="AI136" s="836" t="s">
        <v>275</v>
      </c>
      <c r="AJ136" s="1052" t="s">
        <v>8056</v>
      </c>
      <c r="AY136" s="838"/>
      <c r="AZ136" s="838"/>
      <c r="BA136" s="838"/>
    </row>
    <row r="137" spans="1:53" s="836" customFormat="1" ht="13.35" customHeight="1">
      <c r="A137" s="836" t="s">
        <v>8823</v>
      </c>
      <c r="B137" s="836" t="s">
        <v>5975</v>
      </c>
      <c r="C137" s="836" t="s">
        <v>295</v>
      </c>
      <c r="D137" s="1032" t="s">
        <v>423</v>
      </c>
      <c r="E137" s="1033" t="s">
        <v>416</v>
      </c>
      <c r="F137" s="1034"/>
      <c r="G137" s="1034"/>
      <c r="H137" s="1035" t="s">
        <v>417</v>
      </c>
      <c r="I137" s="837">
        <v>146619</v>
      </c>
      <c r="J137" s="1054" t="s">
        <v>418</v>
      </c>
      <c r="K137" s="1037" t="s">
        <v>298</v>
      </c>
      <c r="L137" s="1035" t="s">
        <v>299</v>
      </c>
      <c r="M137" s="836" t="s">
        <v>300</v>
      </c>
      <c r="N137" s="1037">
        <v>4</v>
      </c>
      <c r="O137" s="1037"/>
      <c r="P137" s="1037"/>
      <c r="Q137" s="1037" t="s">
        <v>304</v>
      </c>
      <c r="R137" s="1089" t="s">
        <v>8594</v>
      </c>
      <c r="S137" s="1039"/>
      <c r="T137" s="1039"/>
      <c r="U137" s="1039"/>
      <c r="V137" s="1039"/>
      <c r="W137" s="1039">
        <v>1.4</v>
      </c>
      <c r="X137" s="1039"/>
      <c r="Y137" s="1046">
        <v>100</v>
      </c>
      <c r="Z137" s="1263">
        <f>3.14/6*W137^3*Y137</f>
        <v>143.60266666666664</v>
      </c>
      <c r="AA137" s="1046">
        <f>IF(Z137&gt;=1,ROUND(Z137,0),ROUND(Z137,2))</f>
        <v>144</v>
      </c>
      <c r="AB137" s="1035"/>
      <c r="AC137" s="1047"/>
      <c r="AD137" s="1263">
        <f>0.216*POWER(Z137/Y137,0.939)*Y137</f>
        <v>30.34096175840012</v>
      </c>
      <c r="AE137" s="1046">
        <f>IF(AD137&gt;=1,ROUND(AD137,0),ROUND(AD137,2))</f>
        <v>30</v>
      </c>
      <c r="AF137" s="1035" t="s">
        <v>303</v>
      </c>
      <c r="AG137" s="836" t="s">
        <v>8827</v>
      </c>
      <c r="AI137" s="836" t="s">
        <v>275</v>
      </c>
      <c r="AJ137" s="1052" t="s">
        <v>8056</v>
      </c>
      <c r="AY137" s="838"/>
      <c r="AZ137" s="838"/>
      <c r="BA137" s="838"/>
    </row>
    <row r="138" spans="1:53" s="836" customFormat="1" ht="13.35" customHeight="1">
      <c r="A138" s="836" t="s">
        <v>8823</v>
      </c>
      <c r="B138" s="836" t="s">
        <v>5975</v>
      </c>
      <c r="C138" s="836" t="s">
        <v>295</v>
      </c>
      <c r="D138" s="1032" t="s">
        <v>423</v>
      </c>
      <c r="E138" s="1033" t="s">
        <v>416</v>
      </c>
      <c r="F138" s="1034"/>
      <c r="G138" s="1034"/>
      <c r="H138" s="1035" t="s">
        <v>417</v>
      </c>
      <c r="I138" s="837">
        <v>146619</v>
      </c>
      <c r="J138" s="1044" t="s">
        <v>418</v>
      </c>
      <c r="K138" s="1037" t="s">
        <v>298</v>
      </c>
      <c r="L138" s="1035" t="s">
        <v>299</v>
      </c>
      <c r="M138" s="836" t="s">
        <v>300</v>
      </c>
      <c r="N138" s="1037">
        <v>5</v>
      </c>
      <c r="O138" s="1037"/>
      <c r="P138" s="1037"/>
      <c r="Q138" s="1037" t="s">
        <v>304</v>
      </c>
      <c r="R138" s="1089" t="s">
        <v>8594</v>
      </c>
      <c r="S138" s="1039"/>
      <c r="T138" s="1039"/>
      <c r="U138" s="1039"/>
      <c r="V138" s="1039"/>
      <c r="W138" s="1039">
        <v>1.4</v>
      </c>
      <c r="X138" s="1039"/>
      <c r="Y138" s="1046">
        <v>200</v>
      </c>
      <c r="Z138" s="1263">
        <f>3.14/6*W138^3*Y138</f>
        <v>287.20533333333327</v>
      </c>
      <c r="AA138" s="1046">
        <f>IF(Z138&gt;=1,ROUND(Z138,0),ROUND(Z138,2))</f>
        <v>287</v>
      </c>
      <c r="AB138" s="1035"/>
      <c r="AC138" s="1047"/>
      <c r="AD138" s="1263">
        <f>0.216*POWER(Z138/Y138,0.939)*Y138</f>
        <v>60.681923516800239</v>
      </c>
      <c r="AE138" s="1046">
        <f>IF(AD138&gt;=1,ROUND(AD138,0),ROUND(AD138,2))</f>
        <v>61</v>
      </c>
      <c r="AF138" s="1035" t="s">
        <v>303</v>
      </c>
      <c r="AG138" s="836" t="s">
        <v>8827</v>
      </c>
      <c r="AI138" s="836" t="s">
        <v>275</v>
      </c>
      <c r="AJ138" s="1052" t="s">
        <v>8056</v>
      </c>
      <c r="AY138" s="838"/>
      <c r="AZ138" s="838"/>
      <c r="BA138" s="838"/>
    </row>
    <row r="139" spans="1:53" s="836" customFormat="1" ht="13.35" customHeight="1">
      <c r="A139" s="836" t="s">
        <v>8823</v>
      </c>
      <c r="B139" s="836" t="s">
        <v>5975</v>
      </c>
      <c r="C139" s="836" t="s">
        <v>295</v>
      </c>
      <c r="D139" s="1032" t="s">
        <v>423</v>
      </c>
      <c r="E139" s="1033" t="s">
        <v>419</v>
      </c>
      <c r="F139" s="1034"/>
      <c r="G139" s="1034"/>
      <c r="H139" s="1035" t="s">
        <v>420</v>
      </c>
      <c r="I139" s="837">
        <v>177103</v>
      </c>
      <c r="J139" s="1044" t="s">
        <v>421</v>
      </c>
      <c r="K139" s="1037" t="s">
        <v>298</v>
      </c>
      <c r="L139" s="1035" t="s">
        <v>299</v>
      </c>
      <c r="M139" s="836" t="s">
        <v>300</v>
      </c>
      <c r="N139" s="1037">
        <v>1</v>
      </c>
      <c r="O139" s="1037"/>
      <c r="P139" s="1037"/>
      <c r="Q139" s="1037" t="s">
        <v>301</v>
      </c>
      <c r="R139" s="1038" t="s">
        <v>422</v>
      </c>
      <c r="S139" s="1039"/>
      <c r="T139" s="1039"/>
      <c r="U139" s="1039"/>
      <c r="V139" s="1039"/>
      <c r="W139" s="1039">
        <v>1.4</v>
      </c>
      <c r="X139" s="1039"/>
      <c r="Y139" s="1046">
        <v>1</v>
      </c>
      <c r="Z139" s="1263">
        <f>3.14/6*W139^3*Y139</f>
        <v>1.4360266666666663</v>
      </c>
      <c r="AA139" s="1046">
        <f>IF(Z139&gt;=1,ROUND(Z139,0),ROUND(Z139,2))</f>
        <v>1</v>
      </c>
      <c r="AB139" s="1035"/>
      <c r="AC139" s="1047"/>
      <c r="AD139" s="1263">
        <f>0.216*POWER(Z139/Y139,0.939)*Y139</f>
        <v>0.3034096175840012</v>
      </c>
      <c r="AE139" s="1046">
        <f>IF(AD139&gt;=1,ROUND(AD139,0),ROUND(AD139,2))</f>
        <v>0.3</v>
      </c>
      <c r="AF139" s="1035"/>
      <c r="AG139" s="836" t="s">
        <v>8827</v>
      </c>
      <c r="AI139" s="836" t="s">
        <v>275</v>
      </c>
      <c r="AJ139" s="1052" t="s">
        <v>8056</v>
      </c>
      <c r="AY139" s="838"/>
      <c r="AZ139" s="838"/>
      <c r="BA139" s="838"/>
    </row>
    <row r="140" spans="1:53" s="836" customFormat="1" ht="13.35" customHeight="1">
      <c r="A140" s="836" t="s">
        <v>8823</v>
      </c>
      <c r="B140" s="836" t="s">
        <v>5975</v>
      </c>
      <c r="C140" s="836" t="s">
        <v>295</v>
      </c>
      <c r="D140" s="1032" t="s">
        <v>423</v>
      </c>
      <c r="E140" s="1033" t="s">
        <v>419</v>
      </c>
      <c r="F140" s="1034"/>
      <c r="G140" s="1034"/>
      <c r="H140" s="1035" t="s">
        <v>420</v>
      </c>
      <c r="I140" s="837">
        <v>177103</v>
      </c>
      <c r="J140" s="1044" t="s">
        <v>421</v>
      </c>
      <c r="K140" s="1037" t="s">
        <v>298</v>
      </c>
      <c r="L140" s="1035" t="s">
        <v>299</v>
      </c>
      <c r="M140" s="836" t="s">
        <v>300</v>
      </c>
      <c r="N140" s="1037">
        <v>2</v>
      </c>
      <c r="O140" s="1037"/>
      <c r="P140" s="1037"/>
      <c r="Q140" s="1037" t="s">
        <v>304</v>
      </c>
      <c r="R140" s="1038" t="s">
        <v>422</v>
      </c>
      <c r="S140" s="1039"/>
      <c r="T140" s="1039"/>
      <c r="U140" s="1039"/>
      <c r="V140" s="1039"/>
      <c r="W140" s="1039">
        <v>1.4</v>
      </c>
      <c r="X140" s="1039"/>
      <c r="Y140" s="1046">
        <v>20</v>
      </c>
      <c r="Z140" s="1263">
        <f>3.14/6*W140^3*Y140</f>
        <v>28.720533333333329</v>
      </c>
      <c r="AA140" s="1046">
        <f>IF(Z140&gt;=1,ROUND(Z140,0),ROUND(Z140,2))</f>
        <v>29</v>
      </c>
      <c r="AB140" s="1035"/>
      <c r="AC140" s="1047"/>
      <c r="AD140" s="1263">
        <f>0.216*POWER(Z140/Y140,0.939)*Y140</f>
        <v>6.0681923516800236</v>
      </c>
      <c r="AE140" s="1046">
        <f>IF(AD140&gt;=1,ROUND(AD140,0),ROUND(AD140,2))</f>
        <v>6</v>
      </c>
      <c r="AF140" s="1035" t="s">
        <v>303</v>
      </c>
      <c r="AG140" s="836" t="s">
        <v>8827</v>
      </c>
      <c r="AI140" s="836" t="s">
        <v>275</v>
      </c>
      <c r="AJ140" s="1052" t="s">
        <v>8056</v>
      </c>
      <c r="AY140" s="838"/>
      <c r="AZ140" s="838"/>
      <c r="BA140" s="838"/>
    </row>
    <row r="141" spans="1:53" s="837" customFormat="1" ht="13.35" customHeight="1">
      <c r="A141" s="836" t="s">
        <v>8823</v>
      </c>
      <c r="B141" s="836" t="s">
        <v>5975</v>
      </c>
      <c r="C141" s="836" t="s">
        <v>295</v>
      </c>
      <c r="D141" s="1032" t="s">
        <v>423</v>
      </c>
      <c r="E141" s="1033" t="s">
        <v>419</v>
      </c>
      <c r="F141" s="1034"/>
      <c r="G141" s="1034"/>
      <c r="H141" s="1035" t="s">
        <v>420</v>
      </c>
      <c r="I141" s="837">
        <v>177103</v>
      </c>
      <c r="J141" s="1303" t="s">
        <v>421</v>
      </c>
      <c r="K141" s="1037" t="s">
        <v>298</v>
      </c>
      <c r="L141" s="1035" t="s">
        <v>299</v>
      </c>
      <c r="M141" s="836" t="s">
        <v>300</v>
      </c>
      <c r="N141" s="1037">
        <v>3</v>
      </c>
      <c r="O141" s="1037"/>
      <c r="P141" s="1037"/>
      <c r="Q141" s="1037" t="s">
        <v>304</v>
      </c>
      <c r="R141" s="1038" t="s">
        <v>422</v>
      </c>
      <c r="S141" s="1039"/>
      <c r="T141" s="1039"/>
      <c r="U141" s="1039"/>
      <c r="V141" s="1039"/>
      <c r="W141" s="1039">
        <v>1.4</v>
      </c>
      <c r="X141" s="1039"/>
      <c r="Y141" s="1046">
        <v>50</v>
      </c>
      <c r="Z141" s="1263">
        <f>3.14/6*W141^3*Y141</f>
        <v>71.801333333333318</v>
      </c>
      <c r="AA141" s="1046">
        <f>IF(Z141&gt;=1,ROUND(Z141,0),ROUND(Z141,2))</f>
        <v>72</v>
      </c>
      <c r="AB141" s="1035"/>
      <c r="AC141" s="1047"/>
      <c r="AD141" s="1263">
        <f>0.216*POWER(Z141/Y141,0.939)*Y141</f>
        <v>15.17048087920006</v>
      </c>
      <c r="AE141" s="1046">
        <f>IF(AD141&gt;=1,ROUND(AD141,0),ROUND(AD141,2))</f>
        <v>15</v>
      </c>
      <c r="AF141" s="1035" t="s">
        <v>303</v>
      </c>
      <c r="AG141" s="836" t="s">
        <v>8827</v>
      </c>
      <c r="AH141" s="836"/>
      <c r="AI141" s="836" t="s">
        <v>275</v>
      </c>
      <c r="AJ141" s="1052" t="s">
        <v>8056</v>
      </c>
      <c r="AK141" s="836"/>
      <c r="AY141" s="838"/>
      <c r="AZ141" s="838"/>
      <c r="BA141" s="838"/>
    </row>
    <row r="142" spans="1:53" s="837" customFormat="1" ht="13.35" customHeight="1">
      <c r="A142" s="836" t="s">
        <v>8823</v>
      </c>
      <c r="B142" s="836" t="s">
        <v>5975</v>
      </c>
      <c r="C142" s="836" t="s">
        <v>295</v>
      </c>
      <c r="D142" s="1032" t="s">
        <v>423</v>
      </c>
      <c r="E142" s="1033" t="s">
        <v>419</v>
      </c>
      <c r="F142" s="1034"/>
      <c r="G142" s="1034"/>
      <c r="H142" s="1035" t="s">
        <v>420</v>
      </c>
      <c r="I142" s="837">
        <v>177103</v>
      </c>
      <c r="J142" s="1054" t="s">
        <v>421</v>
      </c>
      <c r="K142" s="1037" t="s">
        <v>298</v>
      </c>
      <c r="L142" s="1035" t="s">
        <v>299</v>
      </c>
      <c r="M142" s="836" t="s">
        <v>300</v>
      </c>
      <c r="N142" s="1037">
        <v>4</v>
      </c>
      <c r="O142" s="1037"/>
      <c r="P142" s="1037"/>
      <c r="Q142" s="1037" t="s">
        <v>304</v>
      </c>
      <c r="R142" s="1038" t="s">
        <v>422</v>
      </c>
      <c r="S142" s="1039"/>
      <c r="T142" s="1039"/>
      <c r="U142" s="1039"/>
      <c r="V142" s="1039"/>
      <c r="W142" s="1039">
        <v>1.4</v>
      </c>
      <c r="X142" s="1039"/>
      <c r="Y142" s="1046">
        <v>100</v>
      </c>
      <c r="Z142" s="1263">
        <f>3.14/6*W142^3*Y142</f>
        <v>143.60266666666664</v>
      </c>
      <c r="AA142" s="1046">
        <f>IF(Z142&gt;=1,ROUND(Z142,0),ROUND(Z142,2))</f>
        <v>144</v>
      </c>
      <c r="AB142" s="1035"/>
      <c r="AC142" s="1047"/>
      <c r="AD142" s="1263">
        <f>0.216*POWER(Z142/Y142,0.939)*Y142</f>
        <v>30.34096175840012</v>
      </c>
      <c r="AE142" s="1046">
        <f>IF(AD142&gt;=1,ROUND(AD142,0),ROUND(AD142,2))</f>
        <v>30</v>
      </c>
      <c r="AF142" s="1035" t="s">
        <v>303</v>
      </c>
      <c r="AG142" s="836" t="s">
        <v>8827</v>
      </c>
      <c r="AH142" s="836"/>
      <c r="AI142" s="836" t="s">
        <v>275</v>
      </c>
      <c r="AJ142" s="1052" t="s">
        <v>8056</v>
      </c>
      <c r="AK142" s="836"/>
      <c r="AY142" s="838"/>
      <c r="AZ142" s="838"/>
      <c r="BA142" s="838"/>
    </row>
    <row r="143" spans="1:53" s="837" customFormat="1" ht="13.35" customHeight="1">
      <c r="A143" s="836" t="s">
        <v>8823</v>
      </c>
      <c r="B143" s="836" t="s">
        <v>5975</v>
      </c>
      <c r="C143" s="836" t="s">
        <v>295</v>
      </c>
      <c r="D143" s="1032" t="s">
        <v>423</v>
      </c>
      <c r="E143" s="1033" t="s">
        <v>419</v>
      </c>
      <c r="F143" s="1034"/>
      <c r="G143" s="1034"/>
      <c r="H143" s="1035" t="s">
        <v>420</v>
      </c>
      <c r="I143" s="837">
        <v>177103</v>
      </c>
      <c r="J143" s="1044" t="s">
        <v>421</v>
      </c>
      <c r="K143" s="1037" t="s">
        <v>298</v>
      </c>
      <c r="L143" s="1035" t="s">
        <v>299</v>
      </c>
      <c r="M143" s="836" t="s">
        <v>300</v>
      </c>
      <c r="N143" s="1037">
        <v>5</v>
      </c>
      <c r="O143" s="1037"/>
      <c r="P143" s="1037"/>
      <c r="Q143" s="1037" t="s">
        <v>304</v>
      </c>
      <c r="R143" s="1038" t="s">
        <v>422</v>
      </c>
      <c r="S143" s="1039"/>
      <c r="T143" s="1039"/>
      <c r="U143" s="1039"/>
      <c r="V143" s="1039"/>
      <c r="W143" s="1039">
        <v>1.4</v>
      </c>
      <c r="X143" s="1039"/>
      <c r="Y143" s="1046">
        <v>200</v>
      </c>
      <c r="Z143" s="1263">
        <f>3.14/6*W143^3*Y143</f>
        <v>287.20533333333327</v>
      </c>
      <c r="AA143" s="1046">
        <f>IF(Z143&gt;=1,ROUND(Z143,0),ROUND(Z143,2))</f>
        <v>287</v>
      </c>
      <c r="AB143" s="1035"/>
      <c r="AC143" s="1047"/>
      <c r="AD143" s="1263">
        <f>0.216*POWER(Z143/Y143,0.939)*Y143</f>
        <v>60.681923516800239</v>
      </c>
      <c r="AE143" s="1046">
        <f>IF(AD143&gt;=1,ROUND(AD143,0),ROUND(AD143,2))</f>
        <v>61</v>
      </c>
      <c r="AF143" s="1035" t="s">
        <v>303</v>
      </c>
      <c r="AG143" s="836" t="s">
        <v>8827</v>
      </c>
      <c r="AH143" s="836"/>
      <c r="AI143" s="836" t="s">
        <v>275</v>
      </c>
      <c r="AJ143" s="1052" t="s">
        <v>8056</v>
      </c>
      <c r="AK143" s="836"/>
      <c r="AY143" s="838"/>
      <c r="AZ143" s="838"/>
      <c r="BA143" s="838"/>
    </row>
    <row r="144" spans="1:53" s="837" customFormat="1" ht="13.35" customHeight="1">
      <c r="A144" s="836" t="s">
        <v>8823</v>
      </c>
      <c r="B144" s="836" t="s">
        <v>5975</v>
      </c>
      <c r="C144" s="836" t="s">
        <v>295</v>
      </c>
      <c r="D144" s="1032" t="s">
        <v>423</v>
      </c>
      <c r="E144" s="1033" t="s">
        <v>423</v>
      </c>
      <c r="F144" s="1034"/>
      <c r="G144" s="1034"/>
      <c r="H144" s="1035" t="s">
        <v>414</v>
      </c>
      <c r="I144" s="837">
        <v>146573</v>
      </c>
      <c r="J144" s="1054" t="s">
        <v>424</v>
      </c>
      <c r="K144" s="1037" t="s">
        <v>298</v>
      </c>
      <c r="L144" s="1035" t="s">
        <v>299</v>
      </c>
      <c r="M144" s="836" t="s">
        <v>300</v>
      </c>
      <c r="N144" s="1037">
        <v>1</v>
      </c>
      <c r="O144" s="1037"/>
      <c r="P144" s="1037"/>
      <c r="Q144" s="1037" t="s">
        <v>301</v>
      </c>
      <c r="R144" s="1038" t="s">
        <v>326</v>
      </c>
      <c r="S144" s="1039"/>
      <c r="T144" s="1039"/>
      <c r="U144" s="1039"/>
      <c r="V144" s="1039"/>
      <c r="W144" s="1039">
        <v>1.5</v>
      </c>
      <c r="X144" s="1039"/>
      <c r="Y144" s="1046">
        <v>1</v>
      </c>
      <c r="Z144" s="1263">
        <f>3.14/6*W144^3*Y144</f>
        <v>1.7662499999999999</v>
      </c>
      <c r="AA144" s="1046">
        <f>IF(Z144&gt;=1,ROUND(Z144,0),ROUND(Z144,2))</f>
        <v>2</v>
      </c>
      <c r="AB144" s="1035"/>
      <c r="AC144" s="1047"/>
      <c r="AD144" s="1263">
        <f>0.216*POWER(Z144/Y144,0.939)*Y144</f>
        <v>0.36849851609599832</v>
      </c>
      <c r="AE144" s="1046">
        <f>IF(AD144&gt;=1,ROUND(AD144,0),ROUND(AD144,2))</f>
        <v>0.37</v>
      </c>
      <c r="AF144" s="1035"/>
      <c r="AG144" s="836" t="s">
        <v>8827</v>
      </c>
      <c r="AH144" s="836"/>
      <c r="AI144" s="836" t="s">
        <v>5724</v>
      </c>
      <c r="AJ144" s="1052" t="s">
        <v>8056</v>
      </c>
      <c r="AK144" s="836"/>
      <c r="AY144" s="838"/>
      <c r="AZ144" s="838"/>
      <c r="BA144" s="838"/>
    </row>
    <row r="145" spans="1:53" s="837" customFormat="1" ht="13.35" customHeight="1">
      <c r="A145" s="836" t="s">
        <v>8823</v>
      </c>
      <c r="B145" s="836" t="s">
        <v>5975</v>
      </c>
      <c r="C145" s="836" t="s">
        <v>295</v>
      </c>
      <c r="D145" s="1032" t="s">
        <v>423</v>
      </c>
      <c r="E145" s="1033" t="s">
        <v>423</v>
      </c>
      <c r="F145" s="1034"/>
      <c r="G145" s="1034"/>
      <c r="H145" s="1035" t="s">
        <v>414</v>
      </c>
      <c r="I145" s="837">
        <v>146573</v>
      </c>
      <c r="J145" s="1054" t="s">
        <v>424</v>
      </c>
      <c r="K145" s="1037" t="s">
        <v>298</v>
      </c>
      <c r="L145" s="1035" t="s">
        <v>299</v>
      </c>
      <c r="M145" s="836" t="s">
        <v>300</v>
      </c>
      <c r="N145" s="1037">
        <v>2</v>
      </c>
      <c r="O145" s="1037"/>
      <c r="P145" s="1037"/>
      <c r="Q145" s="1037" t="s">
        <v>304</v>
      </c>
      <c r="R145" s="1038" t="s">
        <v>326</v>
      </c>
      <c r="S145" s="1039"/>
      <c r="T145" s="1039"/>
      <c r="U145" s="1039"/>
      <c r="V145" s="1039"/>
      <c r="W145" s="1039">
        <v>1.5</v>
      </c>
      <c r="X145" s="1039"/>
      <c r="Y145" s="1046">
        <v>20</v>
      </c>
      <c r="Z145" s="1263">
        <f>3.14/6*W145^3*Y145</f>
        <v>35.324999999999996</v>
      </c>
      <c r="AA145" s="1046">
        <f>IF(Z145&gt;=1,ROUND(Z145,0),ROUND(Z145,2))</f>
        <v>35</v>
      </c>
      <c r="AB145" s="1035"/>
      <c r="AC145" s="1047"/>
      <c r="AD145" s="1263">
        <f>0.216*POWER(Z145/Y145,0.939)*Y145</f>
        <v>7.3699703219199666</v>
      </c>
      <c r="AE145" s="1046">
        <f>IF(AD145&gt;=1,ROUND(AD145,0),ROUND(AD145,2))</f>
        <v>7</v>
      </c>
      <c r="AF145" s="1035" t="s">
        <v>303</v>
      </c>
      <c r="AG145" s="836" t="s">
        <v>8827</v>
      </c>
      <c r="AH145" s="836"/>
      <c r="AI145" s="836" t="s">
        <v>5724</v>
      </c>
      <c r="AJ145" s="1052" t="s">
        <v>8056</v>
      </c>
      <c r="AK145" s="836"/>
      <c r="AY145" s="838"/>
      <c r="AZ145" s="838"/>
      <c r="BA145" s="838"/>
    </row>
    <row r="146" spans="1:53" s="837" customFormat="1" ht="13.35" customHeight="1">
      <c r="A146" s="836" t="s">
        <v>8823</v>
      </c>
      <c r="B146" s="836" t="s">
        <v>5975</v>
      </c>
      <c r="C146" s="836" t="s">
        <v>295</v>
      </c>
      <c r="D146" s="1032" t="s">
        <v>423</v>
      </c>
      <c r="E146" s="1033" t="s">
        <v>423</v>
      </c>
      <c r="F146" s="1034"/>
      <c r="G146" s="1034"/>
      <c r="H146" s="1035" t="s">
        <v>414</v>
      </c>
      <c r="I146" s="837">
        <v>146573</v>
      </c>
      <c r="J146" s="1054" t="s">
        <v>424</v>
      </c>
      <c r="K146" s="1037" t="s">
        <v>298</v>
      </c>
      <c r="L146" s="1035" t="s">
        <v>299</v>
      </c>
      <c r="M146" s="836" t="s">
        <v>300</v>
      </c>
      <c r="N146" s="1037">
        <v>3</v>
      </c>
      <c r="O146" s="1037"/>
      <c r="P146" s="1037"/>
      <c r="Q146" s="1037" t="s">
        <v>304</v>
      </c>
      <c r="R146" s="1038" t="s">
        <v>326</v>
      </c>
      <c r="S146" s="1039"/>
      <c r="T146" s="1039"/>
      <c r="U146" s="1039"/>
      <c r="V146" s="1039"/>
      <c r="W146" s="1039">
        <v>1.5</v>
      </c>
      <c r="X146" s="1039"/>
      <c r="Y146" s="1046">
        <v>50</v>
      </c>
      <c r="Z146" s="1263">
        <f>3.14/6*W146^3*Y146</f>
        <v>88.3125</v>
      </c>
      <c r="AA146" s="1046">
        <f>IF(Z146&gt;=1,ROUND(Z146,0),ROUND(Z146,2))</f>
        <v>88</v>
      </c>
      <c r="AB146" s="1035"/>
      <c r="AC146" s="1047"/>
      <c r="AD146" s="1263">
        <f>0.216*POWER(Z146/Y146,0.939)*Y146</f>
        <v>18.424925804799916</v>
      </c>
      <c r="AE146" s="1046">
        <f>IF(AD146&gt;=1,ROUND(AD146,0),ROUND(AD146,2))</f>
        <v>18</v>
      </c>
      <c r="AF146" s="1035" t="s">
        <v>303</v>
      </c>
      <c r="AG146" s="836" t="s">
        <v>8827</v>
      </c>
      <c r="AH146" s="836"/>
      <c r="AI146" s="836" t="s">
        <v>5724</v>
      </c>
      <c r="AJ146" s="1052" t="s">
        <v>8056</v>
      </c>
      <c r="AK146" s="836"/>
      <c r="AY146" s="838"/>
      <c r="AZ146" s="838"/>
      <c r="BA146" s="838"/>
    </row>
    <row r="147" spans="1:53" s="837" customFormat="1" ht="13.35" customHeight="1">
      <c r="A147" s="836" t="s">
        <v>8823</v>
      </c>
      <c r="B147" s="836" t="s">
        <v>5975</v>
      </c>
      <c r="C147" s="836" t="s">
        <v>295</v>
      </c>
      <c r="D147" s="1032" t="s">
        <v>423</v>
      </c>
      <c r="E147" s="1033" t="s">
        <v>423</v>
      </c>
      <c r="F147" s="1034"/>
      <c r="G147" s="1034"/>
      <c r="H147" s="1035" t="s">
        <v>414</v>
      </c>
      <c r="I147" s="837">
        <v>146573</v>
      </c>
      <c r="J147" s="1054" t="s">
        <v>424</v>
      </c>
      <c r="K147" s="1037" t="s">
        <v>298</v>
      </c>
      <c r="L147" s="1035" t="s">
        <v>299</v>
      </c>
      <c r="M147" s="836" t="s">
        <v>300</v>
      </c>
      <c r="N147" s="1037">
        <v>4</v>
      </c>
      <c r="O147" s="1037"/>
      <c r="P147" s="1037"/>
      <c r="Q147" s="1037" t="s">
        <v>304</v>
      </c>
      <c r="R147" s="1038" t="s">
        <v>326</v>
      </c>
      <c r="S147" s="1039"/>
      <c r="T147" s="1039"/>
      <c r="U147" s="1039"/>
      <c r="V147" s="1039"/>
      <c r="W147" s="1039">
        <v>1.5</v>
      </c>
      <c r="X147" s="1039"/>
      <c r="Y147" s="1046">
        <v>100</v>
      </c>
      <c r="Z147" s="1263">
        <f>3.14/6*W147^3*Y147</f>
        <v>176.625</v>
      </c>
      <c r="AA147" s="1046">
        <f>IF(Z147&gt;=1,ROUND(Z147,0),ROUND(Z147,2))</f>
        <v>177</v>
      </c>
      <c r="AB147" s="1035"/>
      <c r="AC147" s="1047"/>
      <c r="AD147" s="1263">
        <f>0.216*POWER(Z147/Y147,0.939)*Y147</f>
        <v>36.849851609599831</v>
      </c>
      <c r="AE147" s="1046">
        <f>IF(AD147&gt;=1,ROUND(AD147,0),ROUND(AD147,2))</f>
        <v>37</v>
      </c>
      <c r="AF147" s="1035" t="s">
        <v>303</v>
      </c>
      <c r="AG147" s="836" t="s">
        <v>8827</v>
      </c>
      <c r="AH147" s="836"/>
      <c r="AI147" s="836" t="s">
        <v>5724</v>
      </c>
      <c r="AJ147" s="1052" t="s">
        <v>8056</v>
      </c>
      <c r="AK147" s="836"/>
      <c r="AY147" s="838"/>
      <c r="AZ147" s="838"/>
      <c r="BA147" s="838"/>
    </row>
    <row r="148" spans="1:53" s="837" customFormat="1" ht="13.35" customHeight="1">
      <c r="A148" s="836" t="s">
        <v>8823</v>
      </c>
      <c r="B148" s="836" t="s">
        <v>5975</v>
      </c>
      <c r="C148" s="836" t="s">
        <v>295</v>
      </c>
      <c r="D148" s="1032" t="s">
        <v>423</v>
      </c>
      <c r="E148" s="1033" t="s">
        <v>423</v>
      </c>
      <c r="F148" s="1034"/>
      <c r="G148" s="1034"/>
      <c r="H148" s="1035" t="s">
        <v>414</v>
      </c>
      <c r="I148" s="837">
        <v>146573</v>
      </c>
      <c r="J148" s="1054" t="s">
        <v>424</v>
      </c>
      <c r="K148" s="1037" t="s">
        <v>298</v>
      </c>
      <c r="L148" s="1035" t="s">
        <v>299</v>
      </c>
      <c r="M148" s="836" t="s">
        <v>300</v>
      </c>
      <c r="N148" s="1037">
        <v>5</v>
      </c>
      <c r="O148" s="1037"/>
      <c r="P148" s="1037"/>
      <c r="Q148" s="1037" t="s">
        <v>304</v>
      </c>
      <c r="R148" s="1038" t="s">
        <v>326</v>
      </c>
      <c r="S148" s="1039"/>
      <c r="T148" s="1039"/>
      <c r="U148" s="1039"/>
      <c r="V148" s="1039"/>
      <c r="W148" s="1039">
        <v>1.5</v>
      </c>
      <c r="X148" s="1039"/>
      <c r="Y148" s="1046">
        <v>200</v>
      </c>
      <c r="Z148" s="1263">
        <f>3.14/6*W148^3*Y148</f>
        <v>353.25</v>
      </c>
      <c r="AA148" s="1046">
        <f>IF(Z148&gt;=1,ROUND(Z148,0),ROUND(Z148,2))</f>
        <v>353</v>
      </c>
      <c r="AB148" s="1035"/>
      <c r="AC148" s="1047"/>
      <c r="AD148" s="1263">
        <f>0.216*POWER(Z148/Y148,0.939)*Y148</f>
        <v>73.699703219199662</v>
      </c>
      <c r="AE148" s="1046">
        <f>IF(AD148&gt;=1,ROUND(AD148,0),ROUND(AD148,2))</f>
        <v>74</v>
      </c>
      <c r="AF148" s="1035" t="s">
        <v>303</v>
      </c>
      <c r="AG148" s="836" t="s">
        <v>8827</v>
      </c>
      <c r="AH148" s="836"/>
      <c r="AI148" s="836" t="s">
        <v>5724</v>
      </c>
      <c r="AJ148" s="1052" t="s">
        <v>8056</v>
      </c>
      <c r="AK148" s="836"/>
      <c r="AY148" s="838"/>
      <c r="AZ148" s="838"/>
      <c r="BA148" s="838"/>
    </row>
    <row r="149" spans="1:53" s="837" customFormat="1" ht="13.35" customHeight="1">
      <c r="A149" s="836" t="s">
        <v>8823</v>
      </c>
      <c r="B149" s="836" t="s">
        <v>5975</v>
      </c>
      <c r="C149" s="836" t="s">
        <v>295</v>
      </c>
      <c r="D149" s="1032" t="s">
        <v>423</v>
      </c>
      <c r="E149" s="1033" t="s">
        <v>423</v>
      </c>
      <c r="F149" s="1034"/>
      <c r="G149" s="1034"/>
      <c r="H149" s="1035" t="s">
        <v>414</v>
      </c>
      <c r="I149" s="837">
        <v>146573</v>
      </c>
      <c r="J149" s="1054" t="s">
        <v>424</v>
      </c>
      <c r="K149" s="1037" t="s">
        <v>298</v>
      </c>
      <c r="L149" s="1035" t="s">
        <v>299</v>
      </c>
      <c r="M149" s="836" t="s">
        <v>300</v>
      </c>
      <c r="N149" s="1037">
        <v>6</v>
      </c>
      <c r="O149" s="1037"/>
      <c r="P149" s="1037"/>
      <c r="Q149" s="1037" t="s">
        <v>301</v>
      </c>
      <c r="R149" s="1038" t="s">
        <v>327</v>
      </c>
      <c r="S149" s="1039"/>
      <c r="T149" s="1039"/>
      <c r="U149" s="1039"/>
      <c r="V149" s="1039"/>
      <c r="W149" s="1039">
        <v>3</v>
      </c>
      <c r="X149" s="1039"/>
      <c r="Y149" s="1046">
        <v>1</v>
      </c>
      <c r="Z149" s="1263">
        <f>3.14/6*W149^3*Y149</f>
        <v>14.129999999999999</v>
      </c>
      <c r="AA149" s="1046">
        <f>IF(Z149&gt;=1,ROUND(Z149,0),ROUND(Z149,2))</f>
        <v>14</v>
      </c>
      <c r="AB149" s="1035"/>
      <c r="AC149" s="1047"/>
      <c r="AD149" s="1263">
        <f>0.216*POWER(Z149/Y149,0.939)*Y149</f>
        <v>2.5967924579216208</v>
      </c>
      <c r="AE149" s="1046">
        <f>IF(AD149&gt;=1,ROUND(AD149,0),ROUND(AD149,2))</f>
        <v>3</v>
      </c>
      <c r="AF149" s="1035"/>
      <c r="AG149" s="836" t="s">
        <v>8827</v>
      </c>
      <c r="AH149" s="836"/>
      <c r="AI149" s="836" t="s">
        <v>5724</v>
      </c>
      <c r="AJ149" s="1052" t="s">
        <v>8056</v>
      </c>
      <c r="AK149" s="836"/>
      <c r="AY149" s="838"/>
      <c r="AZ149" s="838"/>
      <c r="BA149" s="838"/>
    </row>
    <row r="150" spans="1:53" s="837" customFormat="1" ht="13.35" customHeight="1">
      <c r="A150" s="836" t="s">
        <v>8823</v>
      </c>
      <c r="B150" s="836" t="s">
        <v>5975</v>
      </c>
      <c r="C150" s="836" t="s">
        <v>295</v>
      </c>
      <c r="D150" s="1032" t="s">
        <v>423</v>
      </c>
      <c r="E150" s="1033" t="s">
        <v>423</v>
      </c>
      <c r="F150" s="1034"/>
      <c r="G150" s="1034"/>
      <c r="H150" s="1035" t="s">
        <v>414</v>
      </c>
      <c r="I150" s="837">
        <v>146573</v>
      </c>
      <c r="J150" s="1054" t="s">
        <v>424</v>
      </c>
      <c r="K150" s="1037" t="s">
        <v>298</v>
      </c>
      <c r="L150" s="1035" t="s">
        <v>299</v>
      </c>
      <c r="M150" s="836" t="s">
        <v>300</v>
      </c>
      <c r="N150" s="1037">
        <v>7</v>
      </c>
      <c r="O150" s="1037"/>
      <c r="P150" s="1037"/>
      <c r="Q150" s="1037" t="s">
        <v>304</v>
      </c>
      <c r="R150" s="1038" t="s">
        <v>327</v>
      </c>
      <c r="S150" s="1039"/>
      <c r="T150" s="1039"/>
      <c r="U150" s="1039"/>
      <c r="V150" s="1039"/>
      <c r="W150" s="1039">
        <v>3</v>
      </c>
      <c r="X150" s="1039"/>
      <c r="Y150" s="1046">
        <v>20</v>
      </c>
      <c r="Z150" s="1263">
        <f>3.14/6*W150^3*Y150</f>
        <v>282.59999999999997</v>
      </c>
      <c r="AA150" s="1046">
        <f>IF(Z150&gt;=1,ROUND(Z150,0),ROUND(Z150,2))</f>
        <v>283</v>
      </c>
      <c r="AB150" s="1035"/>
      <c r="AC150" s="1047"/>
      <c r="AD150" s="1263">
        <f>0.216*POWER(Z150/Y150,0.939)*Y150</f>
        <v>51.935849158432418</v>
      </c>
      <c r="AE150" s="1046">
        <f>IF(AD150&gt;=1,ROUND(AD150,0),ROUND(AD150,2))</f>
        <v>52</v>
      </c>
      <c r="AF150" s="1035" t="s">
        <v>303</v>
      </c>
      <c r="AG150" s="836" t="s">
        <v>8827</v>
      </c>
      <c r="AH150" s="836"/>
      <c r="AI150" s="836" t="s">
        <v>5724</v>
      </c>
      <c r="AJ150" s="1052" t="s">
        <v>8056</v>
      </c>
      <c r="AK150" s="836"/>
      <c r="AY150" s="838"/>
      <c r="AZ150" s="838"/>
      <c r="BA150" s="838"/>
    </row>
    <row r="151" spans="1:53" s="836" customFormat="1" ht="13.35" customHeight="1">
      <c r="A151" s="836" t="s">
        <v>8823</v>
      </c>
      <c r="B151" s="836" t="s">
        <v>5975</v>
      </c>
      <c r="C151" s="836" t="s">
        <v>295</v>
      </c>
      <c r="D151" s="1032" t="s">
        <v>423</v>
      </c>
      <c r="E151" s="1033" t="s">
        <v>423</v>
      </c>
      <c r="F151" s="1034"/>
      <c r="G151" s="1034"/>
      <c r="H151" s="1035" t="s">
        <v>414</v>
      </c>
      <c r="I151" s="837">
        <v>146573</v>
      </c>
      <c r="J151" s="1054" t="s">
        <v>424</v>
      </c>
      <c r="K151" s="1037" t="s">
        <v>298</v>
      </c>
      <c r="L151" s="1035" t="s">
        <v>299</v>
      </c>
      <c r="M151" s="836" t="s">
        <v>300</v>
      </c>
      <c r="N151" s="1037">
        <v>8</v>
      </c>
      <c r="O151" s="1037"/>
      <c r="P151" s="1037"/>
      <c r="Q151" s="1037" t="s">
        <v>304</v>
      </c>
      <c r="R151" s="1038" t="s">
        <v>327</v>
      </c>
      <c r="S151" s="1039"/>
      <c r="T151" s="1039"/>
      <c r="U151" s="1039"/>
      <c r="V151" s="1039"/>
      <c r="W151" s="1039">
        <v>3</v>
      </c>
      <c r="X151" s="1039"/>
      <c r="Y151" s="1046">
        <v>50</v>
      </c>
      <c r="Z151" s="1263">
        <f>3.14/6*W151^3*Y151</f>
        <v>706.5</v>
      </c>
      <c r="AA151" s="1046">
        <f>IF(Z151&gt;=1,ROUND(Z151,0),ROUND(Z151,2))</f>
        <v>707</v>
      </c>
      <c r="AB151" s="1035"/>
      <c r="AC151" s="1047"/>
      <c r="AD151" s="1263">
        <f>0.216*POWER(Z151/Y151,0.939)*Y151</f>
        <v>129.8396228960811</v>
      </c>
      <c r="AE151" s="1046">
        <f>IF(AD151&gt;=1,ROUND(AD151,0),ROUND(AD151,2))</f>
        <v>130</v>
      </c>
      <c r="AF151" s="1035" t="s">
        <v>303</v>
      </c>
      <c r="AG151" s="836" t="s">
        <v>8827</v>
      </c>
      <c r="AI151" s="836" t="s">
        <v>5724</v>
      </c>
      <c r="AJ151" s="1052" t="s">
        <v>8056</v>
      </c>
      <c r="AY151" s="838"/>
      <c r="AZ151" s="838"/>
      <c r="BA151" s="838"/>
    </row>
    <row r="152" spans="1:53" s="836" customFormat="1" ht="13.35" customHeight="1">
      <c r="A152" s="836" t="s">
        <v>8823</v>
      </c>
      <c r="B152" s="836" t="s">
        <v>5975</v>
      </c>
      <c r="C152" s="836" t="s">
        <v>295</v>
      </c>
      <c r="D152" s="1032" t="s">
        <v>423</v>
      </c>
      <c r="E152" s="1033" t="s">
        <v>423</v>
      </c>
      <c r="F152" s="1034"/>
      <c r="G152" s="1034"/>
      <c r="H152" s="1035" t="s">
        <v>414</v>
      </c>
      <c r="I152" s="837">
        <v>146573</v>
      </c>
      <c r="J152" s="1054" t="s">
        <v>424</v>
      </c>
      <c r="K152" s="1037" t="s">
        <v>298</v>
      </c>
      <c r="L152" s="1035" t="s">
        <v>299</v>
      </c>
      <c r="M152" s="836" t="s">
        <v>300</v>
      </c>
      <c r="N152" s="1037">
        <v>9</v>
      </c>
      <c r="O152" s="1037"/>
      <c r="P152" s="1037"/>
      <c r="Q152" s="1037" t="s">
        <v>304</v>
      </c>
      <c r="R152" s="1038" t="s">
        <v>327</v>
      </c>
      <c r="S152" s="1039"/>
      <c r="T152" s="1039"/>
      <c r="U152" s="1039"/>
      <c r="V152" s="1039"/>
      <c r="W152" s="1039">
        <v>3</v>
      </c>
      <c r="X152" s="1039"/>
      <c r="Y152" s="1046">
        <v>100</v>
      </c>
      <c r="Z152" s="1263">
        <f>3.14/6*W152^3*Y152</f>
        <v>1413</v>
      </c>
      <c r="AA152" s="1046">
        <f>IF(Z152&gt;=1,ROUND(Z152,0),ROUND(Z152,2))</f>
        <v>1413</v>
      </c>
      <c r="AB152" s="1035"/>
      <c r="AC152" s="1047"/>
      <c r="AD152" s="1263">
        <f>0.216*POWER(Z152/Y152,0.939)*Y152</f>
        <v>259.67924579216219</v>
      </c>
      <c r="AE152" s="1046">
        <f>IF(AD152&gt;=1,ROUND(AD152,0),ROUND(AD152,2))</f>
        <v>260</v>
      </c>
      <c r="AF152" s="1035" t="s">
        <v>303</v>
      </c>
      <c r="AG152" s="836" t="s">
        <v>8827</v>
      </c>
      <c r="AI152" s="836" t="s">
        <v>5724</v>
      </c>
      <c r="AJ152" s="1052" t="s">
        <v>8056</v>
      </c>
      <c r="AY152" s="838"/>
      <c r="AZ152" s="838"/>
      <c r="BA152" s="838"/>
    </row>
    <row r="153" spans="1:53" s="836" customFormat="1" ht="13.35" customHeight="1">
      <c r="A153" s="836" t="s">
        <v>8823</v>
      </c>
      <c r="B153" s="836" t="s">
        <v>5975</v>
      </c>
      <c r="C153" s="836" t="s">
        <v>295</v>
      </c>
      <c r="D153" s="1032" t="s">
        <v>423</v>
      </c>
      <c r="E153" s="1033" t="s">
        <v>423</v>
      </c>
      <c r="F153" s="1034"/>
      <c r="G153" s="1034"/>
      <c r="H153" s="1035" t="s">
        <v>414</v>
      </c>
      <c r="I153" s="837">
        <v>146573</v>
      </c>
      <c r="J153" s="1044" t="s">
        <v>424</v>
      </c>
      <c r="K153" s="1037" t="s">
        <v>298</v>
      </c>
      <c r="L153" s="1035" t="s">
        <v>299</v>
      </c>
      <c r="M153" s="836" t="s">
        <v>300</v>
      </c>
      <c r="N153" s="1037">
        <v>10</v>
      </c>
      <c r="O153" s="1037"/>
      <c r="P153" s="1037"/>
      <c r="Q153" s="1037" t="s">
        <v>304</v>
      </c>
      <c r="R153" s="1038" t="s">
        <v>327</v>
      </c>
      <c r="S153" s="1039"/>
      <c r="T153" s="1039"/>
      <c r="U153" s="1039"/>
      <c r="V153" s="1039"/>
      <c r="W153" s="1039">
        <v>3</v>
      </c>
      <c r="X153" s="1039"/>
      <c r="Y153" s="1046">
        <v>200</v>
      </c>
      <c r="Z153" s="1263">
        <f>3.14/6*W153^3*Y153</f>
        <v>2826</v>
      </c>
      <c r="AA153" s="1046">
        <f>IF(Z153&gt;=1,ROUND(Z153,0),ROUND(Z153,2))</f>
        <v>2826</v>
      </c>
      <c r="AB153" s="1035"/>
      <c r="AC153" s="1047"/>
      <c r="AD153" s="1263">
        <f>0.216*POWER(Z153/Y153,0.939)*Y153</f>
        <v>519.35849158432438</v>
      </c>
      <c r="AE153" s="1046">
        <f>IF(AD153&gt;=1,ROUND(AD153,0),ROUND(AD153,2))</f>
        <v>519</v>
      </c>
      <c r="AF153" s="1035" t="s">
        <v>303</v>
      </c>
      <c r="AG153" s="836" t="s">
        <v>8827</v>
      </c>
      <c r="AI153" s="836" t="s">
        <v>5724</v>
      </c>
      <c r="AJ153" s="1052" t="s">
        <v>8056</v>
      </c>
      <c r="AY153" s="838"/>
      <c r="AZ153" s="838"/>
      <c r="BA153" s="838"/>
    </row>
    <row r="154" spans="1:53" s="837" customFormat="1" ht="13.35" customHeight="1">
      <c r="A154" s="836" t="s">
        <v>8823</v>
      </c>
      <c r="B154" s="836" t="s">
        <v>5975</v>
      </c>
      <c r="C154" s="836" t="s">
        <v>295</v>
      </c>
      <c r="D154" s="1032" t="s">
        <v>453</v>
      </c>
      <c r="E154" s="1033" t="s">
        <v>449</v>
      </c>
      <c r="F154" s="1034"/>
      <c r="G154" s="1034"/>
      <c r="H154" s="1035" t="s">
        <v>6446</v>
      </c>
      <c r="I154" s="837">
        <v>177122</v>
      </c>
      <c r="J154" s="1044" t="s">
        <v>451</v>
      </c>
      <c r="K154" s="1037" t="s">
        <v>298</v>
      </c>
      <c r="L154" s="1035" t="s">
        <v>332</v>
      </c>
      <c r="M154" s="1049" t="s">
        <v>336</v>
      </c>
      <c r="N154" s="1037">
        <v>1</v>
      </c>
      <c r="O154" s="1037"/>
      <c r="P154" s="1037"/>
      <c r="Q154" s="1037" t="s">
        <v>301</v>
      </c>
      <c r="R154" s="1038" t="s">
        <v>452</v>
      </c>
      <c r="S154" s="1039">
        <v>3</v>
      </c>
      <c r="T154" s="1039"/>
      <c r="U154" s="1039"/>
      <c r="V154" s="1039"/>
      <c r="W154" s="1039">
        <v>1</v>
      </c>
      <c r="X154" s="1039"/>
      <c r="Y154" s="1046">
        <v>1</v>
      </c>
      <c r="Z154" s="1263">
        <f>3.14/6*W154^2*S154*Y154</f>
        <v>1.5699999999999998</v>
      </c>
      <c r="AA154" s="1046">
        <f>IF(Z154&gt;=1,ROUND(Z154,0),ROUND(Z154,2))</f>
        <v>2</v>
      </c>
      <c r="AB154" s="1035"/>
      <c r="AC154" s="1047"/>
      <c r="AD154" s="1263">
        <f>0.216*POWER(Z154/Y154,0.939)*Y154</f>
        <v>0.32991611139933025</v>
      </c>
      <c r="AE154" s="1046">
        <f>IF(AD154&gt;=1,ROUND(AD154,0),ROUND(AD154,2))</f>
        <v>0.33</v>
      </c>
      <c r="AF154" s="1035"/>
      <c r="AG154" s="836" t="s">
        <v>8827</v>
      </c>
      <c r="AH154" s="836"/>
      <c r="AI154" s="836" t="s">
        <v>275</v>
      </c>
      <c r="AJ154" s="1052" t="s">
        <v>8056</v>
      </c>
      <c r="AK154" s="836"/>
      <c r="AY154" s="838"/>
      <c r="AZ154" s="838"/>
      <c r="BA154" s="838"/>
    </row>
    <row r="155" spans="1:53" s="836" customFormat="1" ht="13.35" customHeight="1">
      <c r="A155" s="836" t="s">
        <v>8823</v>
      </c>
      <c r="B155" s="836" t="s">
        <v>5975</v>
      </c>
      <c r="C155" s="836" t="s">
        <v>295</v>
      </c>
      <c r="D155" s="1032" t="s">
        <v>453</v>
      </c>
      <c r="E155" s="1033" t="s">
        <v>449</v>
      </c>
      <c r="F155" s="1034"/>
      <c r="G155" s="1034"/>
      <c r="H155" s="1035" t="s">
        <v>6446</v>
      </c>
      <c r="I155" s="837">
        <v>177122</v>
      </c>
      <c r="J155" s="1054" t="s">
        <v>451</v>
      </c>
      <c r="K155" s="1037" t="s">
        <v>298</v>
      </c>
      <c r="L155" s="1035" t="s">
        <v>332</v>
      </c>
      <c r="M155" s="1049" t="s">
        <v>336</v>
      </c>
      <c r="N155" s="1037">
        <v>2</v>
      </c>
      <c r="O155" s="1037"/>
      <c r="P155" s="1037"/>
      <c r="Q155" s="1037" t="s">
        <v>304</v>
      </c>
      <c r="R155" s="1038" t="s">
        <v>452</v>
      </c>
      <c r="S155" s="1039">
        <v>3</v>
      </c>
      <c r="T155" s="1039"/>
      <c r="U155" s="1039"/>
      <c r="V155" s="1039"/>
      <c r="W155" s="1039">
        <v>1</v>
      </c>
      <c r="X155" s="1039"/>
      <c r="Y155" s="1046">
        <v>20</v>
      </c>
      <c r="Z155" s="1263">
        <f>3.14/6*W155^2*S155*Y155</f>
        <v>31.4</v>
      </c>
      <c r="AA155" s="1046">
        <f>IF(Z155&gt;=1,ROUND(Z155,0),ROUND(Z155,2))</f>
        <v>31</v>
      </c>
      <c r="AB155" s="1035"/>
      <c r="AC155" s="1047"/>
      <c r="AD155" s="1263">
        <f>0.216*POWER(Z155/Y155,0.939)*Y155</f>
        <v>6.5983222279866052</v>
      </c>
      <c r="AE155" s="1046">
        <f>IF(AD155&gt;=1,ROUND(AD155,0),ROUND(AD155,2))</f>
        <v>7</v>
      </c>
      <c r="AF155" s="1035" t="s">
        <v>303</v>
      </c>
      <c r="AG155" s="836" t="s">
        <v>8827</v>
      </c>
      <c r="AI155" s="836" t="s">
        <v>275</v>
      </c>
      <c r="AJ155" s="1052" t="s">
        <v>8056</v>
      </c>
      <c r="AY155" s="838"/>
      <c r="AZ155" s="838"/>
      <c r="BA155" s="838"/>
    </row>
    <row r="156" spans="1:53" s="836" customFormat="1" ht="13.35" customHeight="1">
      <c r="A156" s="836" t="s">
        <v>8823</v>
      </c>
      <c r="B156" s="836" t="s">
        <v>5975</v>
      </c>
      <c r="C156" s="836" t="s">
        <v>295</v>
      </c>
      <c r="D156" s="1032" t="s">
        <v>453</v>
      </c>
      <c r="E156" s="1033" t="s">
        <v>449</v>
      </c>
      <c r="F156" s="1034"/>
      <c r="G156" s="1034"/>
      <c r="H156" s="1035" t="s">
        <v>6446</v>
      </c>
      <c r="I156" s="837">
        <v>177122</v>
      </c>
      <c r="J156" s="1054" t="s">
        <v>451</v>
      </c>
      <c r="K156" s="1037" t="s">
        <v>298</v>
      </c>
      <c r="L156" s="1035" t="s">
        <v>332</v>
      </c>
      <c r="M156" s="1049" t="s">
        <v>336</v>
      </c>
      <c r="N156" s="1037">
        <v>3</v>
      </c>
      <c r="O156" s="1037"/>
      <c r="P156" s="1037"/>
      <c r="Q156" s="1037" t="s">
        <v>304</v>
      </c>
      <c r="R156" s="1038" t="s">
        <v>452</v>
      </c>
      <c r="S156" s="1039">
        <v>3</v>
      </c>
      <c r="T156" s="1039"/>
      <c r="U156" s="1039"/>
      <c r="V156" s="1039"/>
      <c r="W156" s="1039">
        <v>1</v>
      </c>
      <c r="X156" s="1039"/>
      <c r="Y156" s="1046">
        <v>50</v>
      </c>
      <c r="Z156" s="1263">
        <f>3.14/6*W156^2*S156*Y156</f>
        <v>78.499999999999986</v>
      </c>
      <c r="AA156" s="1046">
        <f>IF(Z156&gt;=1,ROUND(Z156,0),ROUND(Z156,2))</f>
        <v>79</v>
      </c>
      <c r="AB156" s="1035"/>
      <c r="AC156" s="1047"/>
      <c r="AD156" s="1263">
        <f>0.216*POWER(Z156/Y156,0.939)*Y156</f>
        <v>16.49580556996651</v>
      </c>
      <c r="AE156" s="1046">
        <f>IF(AD156&gt;=1,ROUND(AD156,0),ROUND(AD156,2))</f>
        <v>16</v>
      </c>
      <c r="AF156" s="1035" t="s">
        <v>303</v>
      </c>
      <c r="AG156" s="836" t="s">
        <v>8827</v>
      </c>
      <c r="AI156" s="836" t="s">
        <v>275</v>
      </c>
      <c r="AJ156" s="1052" t="s">
        <v>8056</v>
      </c>
      <c r="AY156" s="838"/>
      <c r="AZ156" s="838"/>
      <c r="BA156" s="838"/>
    </row>
    <row r="157" spans="1:53" s="836" customFormat="1" ht="13.35" customHeight="1">
      <c r="A157" s="836" t="s">
        <v>8823</v>
      </c>
      <c r="B157" s="836" t="s">
        <v>5975</v>
      </c>
      <c r="C157" s="836" t="s">
        <v>295</v>
      </c>
      <c r="D157" s="1032" t="s">
        <v>453</v>
      </c>
      <c r="E157" s="1033" t="s">
        <v>449</v>
      </c>
      <c r="F157" s="1034"/>
      <c r="G157" s="1034"/>
      <c r="H157" s="1035" t="s">
        <v>6446</v>
      </c>
      <c r="I157" s="837">
        <v>177122</v>
      </c>
      <c r="J157" s="1054" t="s">
        <v>451</v>
      </c>
      <c r="K157" s="1037" t="s">
        <v>298</v>
      </c>
      <c r="L157" s="1035" t="s">
        <v>332</v>
      </c>
      <c r="M157" s="1049" t="s">
        <v>336</v>
      </c>
      <c r="N157" s="1037">
        <v>4</v>
      </c>
      <c r="O157" s="1037"/>
      <c r="P157" s="1037"/>
      <c r="Q157" s="1037" t="s">
        <v>304</v>
      </c>
      <c r="R157" s="1038" t="s">
        <v>452</v>
      </c>
      <c r="S157" s="1039">
        <v>3</v>
      </c>
      <c r="T157" s="1039"/>
      <c r="U157" s="1039"/>
      <c r="V157" s="1039"/>
      <c r="W157" s="1039">
        <v>1</v>
      </c>
      <c r="X157" s="1039"/>
      <c r="Y157" s="1046">
        <v>100</v>
      </c>
      <c r="Z157" s="1263">
        <f>3.14/6*W157^2*S157*Y157</f>
        <v>156.99999999999997</v>
      </c>
      <c r="AA157" s="1046">
        <f>IF(Z157&gt;=1,ROUND(Z157,0),ROUND(Z157,2))</f>
        <v>157</v>
      </c>
      <c r="AB157" s="1035"/>
      <c r="AC157" s="1047"/>
      <c r="AD157" s="1263">
        <f>0.216*POWER(Z157/Y157,0.939)*Y157</f>
        <v>32.991611139933021</v>
      </c>
      <c r="AE157" s="1046">
        <f>IF(AD157&gt;=1,ROUND(AD157,0),ROUND(AD157,2))</f>
        <v>33</v>
      </c>
      <c r="AF157" s="1035" t="s">
        <v>303</v>
      </c>
      <c r="AG157" s="836" t="s">
        <v>8827</v>
      </c>
      <c r="AI157" s="836" t="s">
        <v>275</v>
      </c>
      <c r="AJ157" s="1052" t="s">
        <v>8056</v>
      </c>
      <c r="AY157" s="838"/>
      <c r="AZ157" s="838"/>
      <c r="BA157" s="838"/>
    </row>
    <row r="158" spans="1:53" s="836" customFormat="1" ht="13.35" customHeight="1">
      <c r="A158" s="836" t="s">
        <v>8823</v>
      </c>
      <c r="B158" s="836" t="s">
        <v>5975</v>
      </c>
      <c r="C158" s="836" t="s">
        <v>295</v>
      </c>
      <c r="D158" s="1032" t="s">
        <v>453</v>
      </c>
      <c r="E158" s="1033" t="s">
        <v>449</v>
      </c>
      <c r="F158" s="1034"/>
      <c r="G158" s="1034"/>
      <c r="H158" s="1035" t="s">
        <v>6446</v>
      </c>
      <c r="I158" s="837">
        <v>177122</v>
      </c>
      <c r="J158" s="1044" t="s">
        <v>451</v>
      </c>
      <c r="K158" s="1037" t="s">
        <v>298</v>
      </c>
      <c r="L158" s="1035" t="s">
        <v>332</v>
      </c>
      <c r="M158" s="1049" t="s">
        <v>336</v>
      </c>
      <c r="N158" s="1037">
        <v>5</v>
      </c>
      <c r="O158" s="1037"/>
      <c r="P158" s="1037"/>
      <c r="Q158" s="1037" t="s">
        <v>304</v>
      </c>
      <c r="R158" s="1038" t="s">
        <v>452</v>
      </c>
      <c r="S158" s="1039">
        <v>3</v>
      </c>
      <c r="T158" s="1039"/>
      <c r="U158" s="1039"/>
      <c r="V158" s="1039"/>
      <c r="W158" s="1039">
        <v>1</v>
      </c>
      <c r="X158" s="1039"/>
      <c r="Y158" s="1046">
        <v>200</v>
      </c>
      <c r="Z158" s="1263">
        <f>3.14/6*W158^2*S158*Y158</f>
        <v>313.99999999999994</v>
      </c>
      <c r="AA158" s="1046">
        <f>IF(Z158&gt;=1,ROUND(Z158,0),ROUND(Z158,2))</f>
        <v>314</v>
      </c>
      <c r="AB158" s="1035"/>
      <c r="AC158" s="1047"/>
      <c r="AD158" s="1263">
        <f>0.216*POWER(Z158/Y158,0.939)*Y158</f>
        <v>65.983222279866041</v>
      </c>
      <c r="AE158" s="1046">
        <f>IF(AD158&gt;=1,ROUND(AD158,0),ROUND(AD158,2))</f>
        <v>66</v>
      </c>
      <c r="AF158" s="1035" t="s">
        <v>303</v>
      </c>
      <c r="AG158" s="836" t="s">
        <v>8827</v>
      </c>
      <c r="AI158" s="836" t="s">
        <v>275</v>
      </c>
      <c r="AJ158" s="1052" t="s">
        <v>8056</v>
      </c>
      <c r="AY158" s="838"/>
      <c r="AZ158" s="838"/>
      <c r="BA158" s="838"/>
    </row>
    <row r="159" spans="1:53" s="836" customFormat="1" ht="13.35" customHeight="1">
      <c r="A159" s="836" t="s">
        <v>8823</v>
      </c>
      <c r="B159" s="836" t="s">
        <v>5975</v>
      </c>
      <c r="C159" s="836" t="s">
        <v>295</v>
      </c>
      <c r="D159" s="1032" t="s">
        <v>453</v>
      </c>
      <c r="E159" s="1033" t="s">
        <v>453</v>
      </c>
      <c r="F159" s="1034"/>
      <c r="G159" s="1034"/>
      <c r="H159" s="1035" t="s">
        <v>450</v>
      </c>
      <c r="I159" s="837">
        <v>177121</v>
      </c>
      <c r="J159" s="1044" t="s">
        <v>454</v>
      </c>
      <c r="K159" s="1037" t="s">
        <v>298</v>
      </c>
      <c r="L159" s="1035" t="s">
        <v>332</v>
      </c>
      <c r="M159" s="1049" t="s">
        <v>336</v>
      </c>
      <c r="N159" s="1037">
        <v>1</v>
      </c>
      <c r="O159" s="1037"/>
      <c r="P159" s="1037"/>
      <c r="Q159" s="1037" t="s">
        <v>301</v>
      </c>
      <c r="R159" s="1038" t="s">
        <v>452</v>
      </c>
      <c r="S159" s="1039">
        <v>3</v>
      </c>
      <c r="T159" s="1039"/>
      <c r="U159" s="1039"/>
      <c r="V159" s="1039"/>
      <c r="W159" s="1039">
        <v>1</v>
      </c>
      <c r="X159" s="1039"/>
      <c r="Y159" s="1046">
        <v>1</v>
      </c>
      <c r="Z159" s="1263">
        <f>3.14/6*W159^2*S159*Y159</f>
        <v>1.5699999999999998</v>
      </c>
      <c r="AA159" s="1046">
        <f>IF(Z159&gt;=1,ROUND(Z159,0),ROUND(Z159,2))</f>
        <v>2</v>
      </c>
      <c r="AB159" s="1035"/>
      <c r="AC159" s="1047"/>
      <c r="AD159" s="1263">
        <f>0.216*POWER(Z159/Y159,0.939)*Y159</f>
        <v>0.32991611139933025</v>
      </c>
      <c r="AE159" s="1046">
        <f>IF(AD159&gt;=1,ROUND(AD159,0),ROUND(AD159,2))</f>
        <v>0.33</v>
      </c>
      <c r="AF159" s="1035"/>
      <c r="AG159" s="836" t="s">
        <v>8827</v>
      </c>
      <c r="AI159" s="836" t="s">
        <v>5724</v>
      </c>
      <c r="AJ159" s="1052" t="s">
        <v>8056</v>
      </c>
      <c r="AY159" s="838"/>
      <c r="AZ159" s="838"/>
      <c r="BA159" s="838"/>
    </row>
    <row r="160" spans="1:53" s="836" customFormat="1" ht="13.35" customHeight="1">
      <c r="A160" s="836" t="s">
        <v>8823</v>
      </c>
      <c r="B160" s="836" t="s">
        <v>5975</v>
      </c>
      <c r="C160" s="836" t="s">
        <v>295</v>
      </c>
      <c r="D160" s="1032" t="s">
        <v>453</v>
      </c>
      <c r="E160" s="1033" t="s">
        <v>453</v>
      </c>
      <c r="F160" s="1034"/>
      <c r="G160" s="1034"/>
      <c r="H160" s="1035" t="s">
        <v>450</v>
      </c>
      <c r="I160" s="837">
        <v>177121</v>
      </c>
      <c r="J160" s="1054" t="s">
        <v>454</v>
      </c>
      <c r="K160" s="1037" t="s">
        <v>298</v>
      </c>
      <c r="L160" s="1035" t="s">
        <v>332</v>
      </c>
      <c r="M160" s="1049" t="s">
        <v>336</v>
      </c>
      <c r="N160" s="1037">
        <v>2</v>
      </c>
      <c r="O160" s="1037"/>
      <c r="P160" s="1037"/>
      <c r="Q160" s="1037" t="s">
        <v>304</v>
      </c>
      <c r="R160" s="1038" t="s">
        <v>452</v>
      </c>
      <c r="S160" s="1039">
        <v>3</v>
      </c>
      <c r="T160" s="1039"/>
      <c r="U160" s="1039"/>
      <c r="V160" s="1039"/>
      <c r="W160" s="1039">
        <v>1</v>
      </c>
      <c r="X160" s="1039"/>
      <c r="Y160" s="1046">
        <v>20</v>
      </c>
      <c r="Z160" s="1263">
        <f>3.14/6*W160^2*S160*Y160</f>
        <v>31.4</v>
      </c>
      <c r="AA160" s="1046">
        <f>IF(Z160&gt;=1,ROUND(Z160,0),ROUND(Z160,2))</f>
        <v>31</v>
      </c>
      <c r="AB160" s="1035"/>
      <c r="AC160" s="1047"/>
      <c r="AD160" s="1263">
        <f>0.216*POWER(Z160/Y160,0.939)*Y160</f>
        <v>6.5983222279866052</v>
      </c>
      <c r="AE160" s="1046">
        <f>IF(AD160&gt;=1,ROUND(AD160,0),ROUND(AD160,2))</f>
        <v>7</v>
      </c>
      <c r="AF160" s="1035" t="s">
        <v>303</v>
      </c>
      <c r="AG160" s="836" t="s">
        <v>8827</v>
      </c>
      <c r="AI160" s="836" t="s">
        <v>5724</v>
      </c>
      <c r="AJ160" s="1052" t="s">
        <v>8056</v>
      </c>
      <c r="AY160" s="838"/>
      <c r="AZ160" s="838"/>
      <c r="BA160" s="838"/>
    </row>
    <row r="161" spans="1:53" s="836" customFormat="1" ht="13.35" customHeight="1">
      <c r="A161" s="836" t="s">
        <v>8823</v>
      </c>
      <c r="B161" s="836" t="s">
        <v>5975</v>
      </c>
      <c r="C161" s="836" t="s">
        <v>295</v>
      </c>
      <c r="D161" s="1032" t="s">
        <v>453</v>
      </c>
      <c r="E161" s="1033" t="s">
        <v>453</v>
      </c>
      <c r="F161" s="1034"/>
      <c r="G161" s="1034"/>
      <c r="H161" s="1035" t="s">
        <v>450</v>
      </c>
      <c r="I161" s="837">
        <v>177121</v>
      </c>
      <c r="J161" s="1054" t="s">
        <v>454</v>
      </c>
      <c r="K161" s="1037" t="s">
        <v>298</v>
      </c>
      <c r="L161" s="1035" t="s">
        <v>332</v>
      </c>
      <c r="M161" s="1049" t="s">
        <v>336</v>
      </c>
      <c r="N161" s="1037">
        <v>3</v>
      </c>
      <c r="O161" s="1037"/>
      <c r="P161" s="1037"/>
      <c r="Q161" s="1037" t="s">
        <v>304</v>
      </c>
      <c r="R161" s="1038" t="s">
        <v>452</v>
      </c>
      <c r="S161" s="1039">
        <v>3</v>
      </c>
      <c r="T161" s="1039"/>
      <c r="U161" s="1039"/>
      <c r="V161" s="1039"/>
      <c r="W161" s="1039">
        <v>1</v>
      </c>
      <c r="X161" s="1039"/>
      <c r="Y161" s="1046">
        <v>50</v>
      </c>
      <c r="Z161" s="1263">
        <f>3.14/6*W161^2*S161*Y161</f>
        <v>78.499999999999986</v>
      </c>
      <c r="AA161" s="1046">
        <f>IF(Z161&gt;=1,ROUND(Z161,0),ROUND(Z161,2))</f>
        <v>79</v>
      </c>
      <c r="AB161" s="1035"/>
      <c r="AC161" s="1047"/>
      <c r="AD161" s="1263">
        <f>0.216*POWER(Z161/Y161,0.939)*Y161</f>
        <v>16.49580556996651</v>
      </c>
      <c r="AE161" s="1046">
        <f>IF(AD161&gt;=1,ROUND(AD161,0),ROUND(AD161,2))</f>
        <v>16</v>
      </c>
      <c r="AF161" s="1035" t="s">
        <v>303</v>
      </c>
      <c r="AG161" s="836" t="s">
        <v>8827</v>
      </c>
      <c r="AI161" s="836" t="s">
        <v>5724</v>
      </c>
      <c r="AJ161" s="1052" t="s">
        <v>8056</v>
      </c>
      <c r="AY161" s="838"/>
      <c r="AZ161" s="838"/>
      <c r="BA161" s="838"/>
    </row>
    <row r="162" spans="1:53" s="836" customFormat="1" ht="13.35" customHeight="1">
      <c r="A162" s="836" t="s">
        <v>8823</v>
      </c>
      <c r="B162" s="836" t="s">
        <v>5975</v>
      </c>
      <c r="C162" s="836" t="s">
        <v>295</v>
      </c>
      <c r="D162" s="1032" t="s">
        <v>453</v>
      </c>
      <c r="E162" s="1033" t="s">
        <v>453</v>
      </c>
      <c r="F162" s="1034"/>
      <c r="G162" s="1034"/>
      <c r="H162" s="1035" t="s">
        <v>450</v>
      </c>
      <c r="I162" s="837">
        <v>177121</v>
      </c>
      <c r="J162" s="1054" t="s">
        <v>454</v>
      </c>
      <c r="K162" s="1037" t="s">
        <v>298</v>
      </c>
      <c r="L162" s="1035" t="s">
        <v>332</v>
      </c>
      <c r="M162" s="1049" t="s">
        <v>336</v>
      </c>
      <c r="N162" s="1037">
        <v>4</v>
      </c>
      <c r="O162" s="1037"/>
      <c r="P162" s="1037"/>
      <c r="Q162" s="1037" t="s">
        <v>304</v>
      </c>
      <c r="R162" s="1038" t="s">
        <v>452</v>
      </c>
      <c r="S162" s="1039">
        <v>3</v>
      </c>
      <c r="T162" s="1039"/>
      <c r="U162" s="1039"/>
      <c r="V162" s="1039"/>
      <c r="W162" s="1039">
        <v>1</v>
      </c>
      <c r="X162" s="1039"/>
      <c r="Y162" s="1046">
        <v>100</v>
      </c>
      <c r="Z162" s="1263">
        <f>3.14/6*W162^2*S162*Y162</f>
        <v>156.99999999999997</v>
      </c>
      <c r="AA162" s="1046">
        <f>IF(Z162&gt;=1,ROUND(Z162,0),ROUND(Z162,2))</f>
        <v>157</v>
      </c>
      <c r="AB162" s="1035"/>
      <c r="AC162" s="1047"/>
      <c r="AD162" s="1263">
        <f>0.216*POWER(Z162/Y162,0.939)*Y162</f>
        <v>32.991611139933021</v>
      </c>
      <c r="AE162" s="1046">
        <f>IF(AD162&gt;=1,ROUND(AD162,0),ROUND(AD162,2))</f>
        <v>33</v>
      </c>
      <c r="AF162" s="1035" t="s">
        <v>303</v>
      </c>
      <c r="AG162" s="836" t="s">
        <v>8827</v>
      </c>
      <c r="AI162" s="836" t="s">
        <v>5724</v>
      </c>
      <c r="AJ162" s="1052" t="s">
        <v>8056</v>
      </c>
      <c r="AY162" s="838"/>
      <c r="AZ162" s="838"/>
      <c r="BA162" s="838"/>
    </row>
    <row r="163" spans="1:53" s="836" customFormat="1" ht="13.35" customHeight="1">
      <c r="A163" s="836" t="s">
        <v>8823</v>
      </c>
      <c r="B163" s="836" t="s">
        <v>5975</v>
      </c>
      <c r="C163" s="836" t="s">
        <v>295</v>
      </c>
      <c r="D163" s="1032" t="s">
        <v>453</v>
      </c>
      <c r="E163" s="1033" t="s">
        <v>453</v>
      </c>
      <c r="F163" s="1034"/>
      <c r="G163" s="1034"/>
      <c r="H163" s="1035" t="s">
        <v>450</v>
      </c>
      <c r="I163" s="837">
        <v>177121</v>
      </c>
      <c r="J163" s="1044" t="s">
        <v>454</v>
      </c>
      <c r="K163" s="1037" t="s">
        <v>298</v>
      </c>
      <c r="L163" s="1035" t="s">
        <v>332</v>
      </c>
      <c r="M163" s="1049" t="s">
        <v>336</v>
      </c>
      <c r="N163" s="1037">
        <v>5</v>
      </c>
      <c r="O163" s="1037"/>
      <c r="P163" s="1037"/>
      <c r="Q163" s="1037" t="s">
        <v>304</v>
      </c>
      <c r="R163" s="1038" t="s">
        <v>452</v>
      </c>
      <c r="S163" s="1039">
        <v>3</v>
      </c>
      <c r="T163" s="1039"/>
      <c r="U163" s="1039"/>
      <c r="V163" s="1039"/>
      <c r="W163" s="1039">
        <v>1</v>
      </c>
      <c r="X163" s="1039"/>
      <c r="Y163" s="1046">
        <v>200</v>
      </c>
      <c r="Z163" s="1263">
        <f>3.14/6*W163^2*S163*Y163</f>
        <v>313.99999999999994</v>
      </c>
      <c r="AA163" s="1046">
        <f>IF(Z163&gt;=1,ROUND(Z163,0),ROUND(Z163,2))</f>
        <v>314</v>
      </c>
      <c r="AB163" s="1035"/>
      <c r="AC163" s="1047"/>
      <c r="AD163" s="1263">
        <f>0.216*POWER(Z163/Y163,0.939)*Y163</f>
        <v>65.983222279866041</v>
      </c>
      <c r="AE163" s="1046">
        <f>IF(AD163&gt;=1,ROUND(AD163,0),ROUND(AD163,2))</f>
        <v>66</v>
      </c>
      <c r="AF163" s="1035" t="s">
        <v>303</v>
      </c>
      <c r="AG163" s="836" t="s">
        <v>8827</v>
      </c>
      <c r="AI163" s="836" t="s">
        <v>5724</v>
      </c>
      <c r="AJ163" s="1052" t="s">
        <v>8056</v>
      </c>
      <c r="AY163" s="838"/>
      <c r="AZ163" s="838"/>
      <c r="BA163" s="838"/>
    </row>
    <row r="164" spans="1:53" s="836" customFormat="1" ht="13.35" customHeight="1">
      <c r="A164" s="836" t="s">
        <v>8823</v>
      </c>
      <c r="B164" s="836" t="s">
        <v>5975</v>
      </c>
      <c r="C164" s="836" t="s">
        <v>295</v>
      </c>
      <c r="D164" s="1032" t="s">
        <v>7472</v>
      </c>
      <c r="E164" s="1033" t="s">
        <v>7471</v>
      </c>
      <c r="F164" s="1034"/>
      <c r="G164" s="1034"/>
      <c r="H164" s="1035" t="s">
        <v>7964</v>
      </c>
      <c r="I164" s="837">
        <v>622903</v>
      </c>
      <c r="J164" s="1044" t="s">
        <v>7482</v>
      </c>
      <c r="K164" s="1037" t="s">
        <v>298</v>
      </c>
      <c r="L164" s="1035" t="s">
        <v>299</v>
      </c>
      <c r="M164" s="836" t="s">
        <v>300</v>
      </c>
      <c r="N164" s="1037">
        <v>1</v>
      </c>
      <c r="O164" s="1037"/>
      <c r="P164" s="1037"/>
      <c r="Q164" s="1037" t="s">
        <v>301</v>
      </c>
      <c r="R164" s="1038" t="s">
        <v>434</v>
      </c>
      <c r="S164" s="1039"/>
      <c r="T164" s="1039"/>
      <c r="U164" s="1039"/>
      <c r="V164" s="1039"/>
      <c r="W164" s="1039">
        <v>0.8</v>
      </c>
      <c r="X164" s="1039"/>
      <c r="Y164" s="1046">
        <v>1</v>
      </c>
      <c r="Z164" s="1263">
        <f>3.14/6*W164^3*Y164</f>
        <v>0.26794666666666672</v>
      </c>
      <c r="AA164" s="1046">
        <f>IF(Z164&gt;=1,ROUND(Z164,0),ROUND(Z164,2))</f>
        <v>0.27</v>
      </c>
      <c r="AB164" s="1035"/>
      <c r="AC164" s="1047"/>
      <c r="AD164" s="1263">
        <f>0.216*POWER(Z164/Y164,0.939)*Y164</f>
        <v>6.271784968854674E-2</v>
      </c>
      <c r="AE164" s="1046">
        <f>IF(AD164&gt;=1,ROUND(AD164,0),ROUND(AD164,2))</f>
        <v>0.06</v>
      </c>
      <c r="AF164" s="1035"/>
      <c r="AG164" s="836" t="s">
        <v>8827</v>
      </c>
      <c r="AH164" s="836" t="s">
        <v>431</v>
      </c>
      <c r="AI164" s="836" t="s">
        <v>275</v>
      </c>
      <c r="AJ164" s="1052" t="s">
        <v>8045</v>
      </c>
      <c r="AY164" s="838"/>
      <c r="AZ164" s="838"/>
      <c r="BA164" s="838"/>
    </row>
    <row r="165" spans="1:53" s="836" customFormat="1" ht="13.35" customHeight="1">
      <c r="A165" s="836" t="s">
        <v>8823</v>
      </c>
      <c r="B165" s="836" t="s">
        <v>5975</v>
      </c>
      <c r="C165" s="836" t="s">
        <v>295</v>
      </c>
      <c r="D165" s="1032" t="s">
        <v>7472</v>
      </c>
      <c r="E165" s="1033" t="s">
        <v>7471</v>
      </c>
      <c r="F165" s="1034"/>
      <c r="G165" s="1034"/>
      <c r="H165" s="1035" t="s">
        <v>7964</v>
      </c>
      <c r="I165" s="837">
        <v>622903</v>
      </c>
      <c r="J165" s="1044" t="s">
        <v>7482</v>
      </c>
      <c r="K165" s="1037" t="s">
        <v>298</v>
      </c>
      <c r="L165" s="1035" t="s">
        <v>299</v>
      </c>
      <c r="M165" s="836" t="s">
        <v>300</v>
      </c>
      <c r="N165" s="1037">
        <v>2</v>
      </c>
      <c r="O165" s="1037"/>
      <c r="P165" s="1037"/>
      <c r="Q165" s="1037" t="s">
        <v>304</v>
      </c>
      <c r="R165" s="1038" t="s">
        <v>434</v>
      </c>
      <c r="S165" s="1039"/>
      <c r="T165" s="1039"/>
      <c r="U165" s="1039"/>
      <c r="V165" s="1039"/>
      <c r="W165" s="1039">
        <v>0.8</v>
      </c>
      <c r="X165" s="1039"/>
      <c r="Y165" s="1046">
        <v>20</v>
      </c>
      <c r="Z165" s="1263">
        <f>3.14/6*W165^3*Y165</f>
        <v>5.3589333333333347</v>
      </c>
      <c r="AA165" s="1046">
        <f>IF(Z165&gt;=1,ROUND(Z165,0),ROUND(Z165,2))</f>
        <v>5</v>
      </c>
      <c r="AB165" s="1035"/>
      <c r="AC165" s="1047"/>
      <c r="AD165" s="1263">
        <f>0.216*POWER(Z165/Y165,0.939)*Y165</f>
        <v>1.2543569937709349</v>
      </c>
      <c r="AE165" s="1046">
        <f>IF(AD165&gt;=1,ROUND(AD165,0),ROUND(AD165,2))</f>
        <v>1</v>
      </c>
      <c r="AF165" s="1035" t="s">
        <v>303</v>
      </c>
      <c r="AG165" s="836" t="s">
        <v>8827</v>
      </c>
      <c r="AH165" s="836" t="s">
        <v>431</v>
      </c>
      <c r="AI165" s="836" t="s">
        <v>275</v>
      </c>
      <c r="AJ165" s="1052" t="s">
        <v>8045</v>
      </c>
      <c r="AY165" s="838"/>
      <c r="AZ165" s="838"/>
      <c r="BA165" s="838"/>
    </row>
    <row r="166" spans="1:53" s="836" customFormat="1" ht="13.35" customHeight="1">
      <c r="A166" s="836" t="s">
        <v>8823</v>
      </c>
      <c r="B166" s="836" t="s">
        <v>5975</v>
      </c>
      <c r="C166" s="836" t="s">
        <v>295</v>
      </c>
      <c r="D166" s="1032" t="s">
        <v>7472</v>
      </c>
      <c r="E166" s="1033" t="s">
        <v>7471</v>
      </c>
      <c r="F166" s="1034"/>
      <c r="G166" s="1034"/>
      <c r="H166" s="1035" t="s">
        <v>7964</v>
      </c>
      <c r="I166" s="837">
        <v>622903</v>
      </c>
      <c r="J166" s="1044" t="s">
        <v>7482</v>
      </c>
      <c r="K166" s="1037" t="s">
        <v>298</v>
      </c>
      <c r="L166" s="1035" t="s">
        <v>299</v>
      </c>
      <c r="M166" s="836" t="s">
        <v>300</v>
      </c>
      <c r="N166" s="1037">
        <v>3</v>
      </c>
      <c r="O166" s="1037"/>
      <c r="P166" s="1037"/>
      <c r="Q166" s="1037" t="s">
        <v>304</v>
      </c>
      <c r="R166" s="1038" t="s">
        <v>434</v>
      </c>
      <c r="S166" s="1039"/>
      <c r="T166" s="1039"/>
      <c r="U166" s="1039"/>
      <c r="V166" s="1039"/>
      <c r="W166" s="1039">
        <v>0.8</v>
      </c>
      <c r="X166" s="1039"/>
      <c r="Y166" s="1046">
        <v>50</v>
      </c>
      <c r="Z166" s="1263">
        <f>3.14/6*W166^3*Y166</f>
        <v>13.397333333333336</v>
      </c>
      <c r="AA166" s="1046">
        <f>IF(Z166&gt;=1,ROUND(Z166,0),ROUND(Z166,2))</f>
        <v>13</v>
      </c>
      <c r="AB166" s="1035"/>
      <c r="AC166" s="1047"/>
      <c r="AD166" s="1263">
        <f>0.216*POWER(Z166/Y166,0.939)*Y166</f>
        <v>3.135892484427337</v>
      </c>
      <c r="AE166" s="1046">
        <f>IF(AD166&gt;=1,ROUND(AD166,0),ROUND(AD166,2))</f>
        <v>3</v>
      </c>
      <c r="AF166" s="1035" t="s">
        <v>303</v>
      </c>
      <c r="AG166" s="836" t="s">
        <v>8827</v>
      </c>
      <c r="AH166" s="836" t="s">
        <v>431</v>
      </c>
      <c r="AI166" s="836" t="s">
        <v>275</v>
      </c>
      <c r="AJ166" s="1052" t="s">
        <v>8045</v>
      </c>
      <c r="AY166" s="838"/>
      <c r="AZ166" s="838"/>
      <c r="BA166" s="838"/>
    </row>
    <row r="167" spans="1:53" s="836" customFormat="1" ht="13.35" customHeight="1">
      <c r="A167" s="836" t="s">
        <v>8823</v>
      </c>
      <c r="B167" s="836" t="s">
        <v>5975</v>
      </c>
      <c r="C167" s="836" t="s">
        <v>295</v>
      </c>
      <c r="D167" s="1032" t="s">
        <v>7472</v>
      </c>
      <c r="E167" s="1033" t="s">
        <v>7471</v>
      </c>
      <c r="F167" s="1034"/>
      <c r="G167" s="1034"/>
      <c r="H167" s="1035" t="s">
        <v>7964</v>
      </c>
      <c r="I167" s="837">
        <v>622903</v>
      </c>
      <c r="J167" s="1044" t="s">
        <v>7482</v>
      </c>
      <c r="K167" s="1037" t="s">
        <v>298</v>
      </c>
      <c r="L167" s="1035" t="s">
        <v>299</v>
      </c>
      <c r="M167" s="836" t="s">
        <v>300</v>
      </c>
      <c r="N167" s="1037">
        <v>4</v>
      </c>
      <c r="O167" s="1037"/>
      <c r="P167" s="1037"/>
      <c r="Q167" s="1037" t="s">
        <v>304</v>
      </c>
      <c r="R167" s="1038" t="s">
        <v>434</v>
      </c>
      <c r="S167" s="1039"/>
      <c r="T167" s="1039"/>
      <c r="U167" s="1039"/>
      <c r="V167" s="1039"/>
      <c r="W167" s="1039">
        <v>0.8</v>
      </c>
      <c r="X167" s="1039"/>
      <c r="Y167" s="1046">
        <v>100</v>
      </c>
      <c r="Z167" s="1263">
        <f>3.14/6*W167^3*Y167</f>
        <v>26.794666666666672</v>
      </c>
      <c r="AA167" s="1046">
        <f>IF(Z167&gt;=1,ROUND(Z167,0),ROUND(Z167,2))</f>
        <v>27</v>
      </c>
      <c r="AB167" s="1035"/>
      <c r="AC167" s="1047"/>
      <c r="AD167" s="1263">
        <f>0.216*POWER(Z167/Y167,0.939)*Y167</f>
        <v>6.2717849688546741</v>
      </c>
      <c r="AE167" s="1046">
        <f>IF(AD167&gt;=1,ROUND(AD167,0),ROUND(AD167,2))</f>
        <v>6</v>
      </c>
      <c r="AF167" s="1035" t="s">
        <v>303</v>
      </c>
      <c r="AG167" s="836" t="s">
        <v>8827</v>
      </c>
      <c r="AH167" s="836" t="s">
        <v>431</v>
      </c>
      <c r="AI167" s="836" t="s">
        <v>275</v>
      </c>
      <c r="AJ167" s="1052" t="s">
        <v>8045</v>
      </c>
      <c r="AY167" s="838"/>
      <c r="AZ167" s="838"/>
      <c r="BA167" s="838"/>
    </row>
    <row r="168" spans="1:53" s="836" customFormat="1" ht="13.35" customHeight="1">
      <c r="A168" s="836" t="s">
        <v>8823</v>
      </c>
      <c r="B168" s="836" t="s">
        <v>5975</v>
      </c>
      <c r="C168" s="836" t="s">
        <v>295</v>
      </c>
      <c r="D168" s="1032" t="s">
        <v>7472</v>
      </c>
      <c r="E168" s="1033" t="s">
        <v>7471</v>
      </c>
      <c r="F168" s="1034"/>
      <c r="G168" s="1034"/>
      <c r="H168" s="1035" t="s">
        <v>7964</v>
      </c>
      <c r="I168" s="837">
        <v>622903</v>
      </c>
      <c r="J168" s="1044" t="s">
        <v>7482</v>
      </c>
      <c r="K168" s="1037" t="s">
        <v>298</v>
      </c>
      <c r="L168" s="1035" t="s">
        <v>299</v>
      </c>
      <c r="M168" s="836" t="s">
        <v>300</v>
      </c>
      <c r="N168" s="1037">
        <v>5</v>
      </c>
      <c r="O168" s="1037"/>
      <c r="P168" s="1037"/>
      <c r="Q168" s="1037" t="s">
        <v>304</v>
      </c>
      <c r="R168" s="1038" t="s">
        <v>434</v>
      </c>
      <c r="S168" s="1039"/>
      <c r="T168" s="1039"/>
      <c r="U168" s="1039"/>
      <c r="V168" s="1039"/>
      <c r="W168" s="1039">
        <v>0.8</v>
      </c>
      <c r="X168" s="1039"/>
      <c r="Y168" s="1046">
        <v>200</v>
      </c>
      <c r="Z168" s="1263">
        <f>3.14/6*W168^3*Y168</f>
        <v>53.589333333333343</v>
      </c>
      <c r="AA168" s="1046">
        <f>IF(Z168&gt;=1,ROUND(Z168,0),ROUND(Z168,2))</f>
        <v>54</v>
      </c>
      <c r="AB168" s="1035"/>
      <c r="AC168" s="1047"/>
      <c r="AD168" s="1263">
        <f>0.216*POWER(Z168/Y168,0.939)*Y168</f>
        <v>12.543569937709348</v>
      </c>
      <c r="AE168" s="1046">
        <f>IF(AD168&gt;=1,ROUND(AD168,0),ROUND(AD168,2))</f>
        <v>13</v>
      </c>
      <c r="AF168" s="1035" t="s">
        <v>303</v>
      </c>
      <c r="AG168" s="836" t="s">
        <v>8827</v>
      </c>
      <c r="AH168" s="836" t="s">
        <v>431</v>
      </c>
      <c r="AI168" s="836" t="s">
        <v>275</v>
      </c>
      <c r="AJ168" s="1052" t="s">
        <v>8045</v>
      </c>
      <c r="AY168" s="838"/>
      <c r="AZ168" s="838"/>
      <c r="BA168" s="838"/>
    </row>
    <row r="169" spans="1:53" s="836" customFormat="1" ht="13.35" customHeight="1">
      <c r="A169" s="836" t="s">
        <v>8823</v>
      </c>
      <c r="B169" s="836" t="s">
        <v>5975</v>
      </c>
      <c r="C169" s="836" t="s">
        <v>295</v>
      </c>
      <c r="D169" s="1032" t="s">
        <v>7472</v>
      </c>
      <c r="E169" s="1033" t="s">
        <v>7471</v>
      </c>
      <c r="F169" s="1034"/>
      <c r="G169" s="1034"/>
      <c r="H169" s="1035" t="s">
        <v>7964</v>
      </c>
      <c r="I169" s="837">
        <v>622903</v>
      </c>
      <c r="J169" s="1044" t="s">
        <v>7482</v>
      </c>
      <c r="K169" s="1037" t="s">
        <v>298</v>
      </c>
      <c r="L169" s="1035" t="s">
        <v>299</v>
      </c>
      <c r="M169" s="836" t="s">
        <v>300</v>
      </c>
      <c r="N169" s="1037">
        <v>6</v>
      </c>
      <c r="O169" s="1037"/>
      <c r="P169" s="1037"/>
      <c r="Q169" s="1037" t="s">
        <v>304</v>
      </c>
      <c r="R169" s="1038" t="s">
        <v>434</v>
      </c>
      <c r="S169" s="1039"/>
      <c r="T169" s="1039"/>
      <c r="U169" s="1039"/>
      <c r="V169" s="1039"/>
      <c r="W169" s="1039">
        <v>0.8</v>
      </c>
      <c r="X169" s="1039"/>
      <c r="Y169" s="1046">
        <v>400</v>
      </c>
      <c r="Z169" s="1263">
        <f>3.14/6*W169^3*Y169</f>
        <v>107.17866666666669</v>
      </c>
      <c r="AA169" s="1046">
        <f>IF(Z169&gt;=1,ROUND(Z169,0),ROUND(Z169,2))</f>
        <v>107</v>
      </c>
      <c r="AB169" s="1035"/>
      <c r="AC169" s="1047"/>
      <c r="AD169" s="1263">
        <f>0.216*POWER(Z169/Y169,0.939)*Y169</f>
        <v>25.087139875418696</v>
      </c>
      <c r="AE169" s="1046">
        <f>IF(AD169&gt;=1,ROUND(AD169,0),ROUND(AD169,2))</f>
        <v>25</v>
      </c>
      <c r="AF169" s="1035" t="s">
        <v>303</v>
      </c>
      <c r="AG169" s="836" t="s">
        <v>8827</v>
      </c>
      <c r="AH169" s="836" t="s">
        <v>431</v>
      </c>
      <c r="AI169" s="836" t="s">
        <v>275</v>
      </c>
      <c r="AJ169" s="1052" t="s">
        <v>8045</v>
      </c>
      <c r="AY169" s="838"/>
      <c r="AZ169" s="838"/>
      <c r="BA169" s="838"/>
    </row>
    <row r="170" spans="1:53" s="837" customFormat="1" ht="13.35" customHeight="1">
      <c r="A170" s="836" t="s">
        <v>8823</v>
      </c>
      <c r="B170" s="836" t="s">
        <v>5975</v>
      </c>
      <c r="C170" s="836" t="s">
        <v>295</v>
      </c>
      <c r="D170" s="1032" t="s">
        <v>460</v>
      </c>
      <c r="E170" s="1033" t="s">
        <v>455</v>
      </c>
      <c r="F170" s="1034"/>
      <c r="G170" s="1034"/>
      <c r="H170" s="1035" t="s">
        <v>6450</v>
      </c>
      <c r="I170" s="837">
        <v>177126</v>
      </c>
      <c r="J170" s="1044" t="s">
        <v>457</v>
      </c>
      <c r="K170" s="1037" t="s">
        <v>298</v>
      </c>
      <c r="L170" s="1035" t="s">
        <v>299</v>
      </c>
      <c r="M170" s="836" t="s">
        <v>300</v>
      </c>
      <c r="N170" s="1037">
        <v>1</v>
      </c>
      <c r="O170" s="1037"/>
      <c r="P170" s="1037"/>
      <c r="Q170" s="1037" t="s">
        <v>301</v>
      </c>
      <c r="R170" s="1038" t="s">
        <v>371</v>
      </c>
      <c r="S170" s="1039"/>
      <c r="T170" s="1039"/>
      <c r="U170" s="1039"/>
      <c r="V170" s="1039"/>
      <c r="W170" s="1039">
        <v>6</v>
      </c>
      <c r="X170" s="1039"/>
      <c r="Y170" s="1046">
        <v>1</v>
      </c>
      <c r="Z170" s="1263">
        <f>3.14/6*W170^3*Y170</f>
        <v>113.03999999999999</v>
      </c>
      <c r="AA170" s="1046">
        <f>IF(Z170&gt;=1,ROUND(Z170,0),ROUND(Z170,2))</f>
        <v>113</v>
      </c>
      <c r="AB170" s="1035"/>
      <c r="AC170" s="1047"/>
      <c r="AD170" s="1263">
        <f>0.216*POWER(Z170/Y170,0.939)*Y170</f>
        <v>18.299479577176623</v>
      </c>
      <c r="AE170" s="1046">
        <f>IF(AD170&gt;=1,ROUND(AD170,0),ROUND(AD170,2))</f>
        <v>18</v>
      </c>
      <c r="AF170" s="1035"/>
      <c r="AG170" s="836" t="s">
        <v>8827</v>
      </c>
      <c r="AH170" s="836"/>
      <c r="AI170" s="836" t="s">
        <v>275</v>
      </c>
      <c r="AJ170" s="1052" t="s">
        <v>8057</v>
      </c>
      <c r="AK170" s="836"/>
      <c r="AY170" s="838"/>
      <c r="AZ170" s="838"/>
      <c r="BA170" s="838"/>
    </row>
    <row r="171" spans="1:53" s="837" customFormat="1" ht="13.35" customHeight="1">
      <c r="A171" s="836" t="s">
        <v>8823</v>
      </c>
      <c r="B171" s="836" t="s">
        <v>5975</v>
      </c>
      <c r="C171" s="836" t="s">
        <v>295</v>
      </c>
      <c r="D171" s="1032" t="s">
        <v>460</v>
      </c>
      <c r="E171" s="1033" t="s">
        <v>7769</v>
      </c>
      <c r="F171" s="1034"/>
      <c r="G171" s="1034"/>
      <c r="H171" s="1035" t="s">
        <v>7770</v>
      </c>
      <c r="I171" s="837">
        <v>1345052</v>
      </c>
      <c r="J171" s="1044" t="s">
        <v>7771</v>
      </c>
      <c r="K171" s="1037" t="s">
        <v>298</v>
      </c>
      <c r="L171" s="1035" t="s">
        <v>299</v>
      </c>
      <c r="M171" s="836" t="s">
        <v>300</v>
      </c>
      <c r="N171" s="1037">
        <v>1</v>
      </c>
      <c r="O171" s="1037"/>
      <c r="P171" s="1037"/>
      <c r="Q171" s="1037" t="s">
        <v>301</v>
      </c>
      <c r="R171" s="1038">
        <v>2</v>
      </c>
      <c r="S171" s="1039"/>
      <c r="T171" s="1039"/>
      <c r="U171" s="1039"/>
      <c r="V171" s="1039"/>
      <c r="W171" s="1039">
        <v>2</v>
      </c>
      <c r="X171" s="1039"/>
      <c r="Y171" s="1046">
        <v>1</v>
      </c>
      <c r="Z171" s="1263">
        <f>3.14/6*W171^3*Y171</f>
        <v>4.1866666666666665</v>
      </c>
      <c r="AA171" s="1046">
        <f>IF(Z171&gt;=1,ROUND(Z171,0),ROUND(Z171,2))</f>
        <v>4</v>
      </c>
      <c r="AB171" s="1035"/>
      <c r="AC171" s="1047"/>
      <c r="AD171" s="1263">
        <f>0.216*POWER(Z171/Y171,0.939)*Y171</f>
        <v>0.82868249388615756</v>
      </c>
      <c r="AE171" s="1046">
        <f>IF(AD171&gt;=1,ROUND(AD171,0),ROUND(AD171,2))</f>
        <v>0.83</v>
      </c>
      <c r="AF171" s="1035"/>
      <c r="AG171" s="836" t="s">
        <v>8827</v>
      </c>
      <c r="AH171" s="836" t="s">
        <v>365</v>
      </c>
      <c r="AI171" s="836" t="s">
        <v>275</v>
      </c>
      <c r="AJ171" s="1052" t="s">
        <v>8055</v>
      </c>
      <c r="AK171" s="836"/>
      <c r="AY171" s="838"/>
      <c r="AZ171" s="838"/>
      <c r="BA171" s="838"/>
    </row>
    <row r="172" spans="1:53" s="837" customFormat="1" ht="13.35" customHeight="1">
      <c r="A172" s="836" t="s">
        <v>8823</v>
      </c>
      <c r="B172" s="836" t="s">
        <v>5975</v>
      </c>
      <c r="C172" s="836" t="s">
        <v>295</v>
      </c>
      <c r="D172" s="1032" t="s">
        <v>460</v>
      </c>
      <c r="E172" s="1033" t="s">
        <v>7769</v>
      </c>
      <c r="F172" s="1034"/>
      <c r="G172" s="1034"/>
      <c r="H172" s="1035" t="s">
        <v>7770</v>
      </c>
      <c r="I172" s="837">
        <v>1345052</v>
      </c>
      <c r="J172" s="1044" t="s">
        <v>7771</v>
      </c>
      <c r="K172" s="1037" t="s">
        <v>298</v>
      </c>
      <c r="L172" s="1035" t="s">
        <v>299</v>
      </c>
      <c r="M172" s="836" t="s">
        <v>300</v>
      </c>
      <c r="N172" s="1037">
        <v>2</v>
      </c>
      <c r="O172" s="1037"/>
      <c r="P172" s="1037"/>
      <c r="Q172" s="1037" t="s">
        <v>301</v>
      </c>
      <c r="R172" s="1038">
        <v>3</v>
      </c>
      <c r="S172" s="1039"/>
      <c r="T172" s="1039"/>
      <c r="U172" s="1039"/>
      <c r="V172" s="1039"/>
      <c r="W172" s="1039">
        <v>3</v>
      </c>
      <c r="X172" s="1039"/>
      <c r="Y172" s="1046">
        <v>1</v>
      </c>
      <c r="Z172" s="1263">
        <f>3.14/6*W172^3*Y172</f>
        <v>14.129999999999999</v>
      </c>
      <c r="AA172" s="1046">
        <f>IF(Z172&gt;=1,ROUND(Z172,0),ROUND(Z172,2))</f>
        <v>14</v>
      </c>
      <c r="AB172" s="1035"/>
      <c r="AC172" s="1047"/>
      <c r="AD172" s="1263">
        <f>0.216*POWER(Z172/Y172,0.939)*Y172</f>
        <v>2.5967924579216208</v>
      </c>
      <c r="AE172" s="1046">
        <f>IF(AD172&gt;=1,ROUND(AD172,0),ROUND(AD172,2))</f>
        <v>3</v>
      </c>
      <c r="AF172" s="1035"/>
      <c r="AG172" s="836" t="s">
        <v>8827</v>
      </c>
      <c r="AH172" s="836" t="s">
        <v>365</v>
      </c>
      <c r="AI172" s="836" t="s">
        <v>275</v>
      </c>
      <c r="AJ172" s="1052" t="s">
        <v>8055</v>
      </c>
      <c r="AK172" s="836"/>
      <c r="AY172" s="838"/>
      <c r="AZ172" s="838"/>
      <c r="BA172" s="838"/>
    </row>
    <row r="173" spans="1:53" s="837" customFormat="1" ht="13.35" customHeight="1">
      <c r="A173" s="836" t="s">
        <v>8823</v>
      </c>
      <c r="B173" s="836" t="s">
        <v>5975</v>
      </c>
      <c r="C173" s="836" t="s">
        <v>295</v>
      </c>
      <c r="D173" s="1032" t="s">
        <v>460</v>
      </c>
      <c r="E173" s="1033" t="s">
        <v>7769</v>
      </c>
      <c r="F173" s="1034"/>
      <c r="G173" s="1034"/>
      <c r="H173" s="1035" t="s">
        <v>7770</v>
      </c>
      <c r="I173" s="837">
        <v>1345052</v>
      </c>
      <c r="J173" s="1044" t="s">
        <v>7771</v>
      </c>
      <c r="K173" s="1037" t="s">
        <v>298</v>
      </c>
      <c r="L173" s="1035" t="s">
        <v>299</v>
      </c>
      <c r="M173" s="836" t="s">
        <v>300</v>
      </c>
      <c r="N173" s="1037">
        <v>3</v>
      </c>
      <c r="O173" s="1037"/>
      <c r="P173" s="1037"/>
      <c r="Q173" s="1037" t="s">
        <v>301</v>
      </c>
      <c r="R173" s="1038" t="s">
        <v>7306</v>
      </c>
      <c r="S173" s="1039"/>
      <c r="T173" s="1039"/>
      <c r="U173" s="1039"/>
      <c r="V173" s="1039"/>
      <c r="W173" s="1039">
        <v>1.85</v>
      </c>
      <c r="X173" s="1039"/>
      <c r="Y173" s="1046">
        <v>1</v>
      </c>
      <c r="Z173" s="1263">
        <f>3.14/6*W173^3*Y173</f>
        <v>3.3135504166666672</v>
      </c>
      <c r="AA173" s="1046">
        <f>IF(Z173&gt;=1,ROUND(Z173,0),ROUND(Z173,2))</f>
        <v>3</v>
      </c>
      <c r="AB173" s="1035"/>
      <c r="AC173" s="1047"/>
      <c r="AD173" s="1263">
        <f>0.216*POWER(Z173/Y173,0.939)*Y173</f>
        <v>0.66528759478109822</v>
      </c>
      <c r="AE173" s="1046">
        <f>IF(AD173&gt;=1,ROUND(AD173,0),ROUND(AD173,2))</f>
        <v>0.67</v>
      </c>
      <c r="AF173" s="1035"/>
      <c r="AG173" s="836" t="s">
        <v>8827</v>
      </c>
      <c r="AH173" s="836" t="s">
        <v>365</v>
      </c>
      <c r="AI173" s="836" t="s">
        <v>275</v>
      </c>
      <c r="AJ173" s="1052" t="s">
        <v>8055</v>
      </c>
      <c r="AK173" s="836"/>
      <c r="AY173" s="838"/>
      <c r="AZ173" s="838"/>
      <c r="BA173" s="838"/>
    </row>
    <row r="174" spans="1:53" s="837" customFormat="1" ht="13.35" customHeight="1">
      <c r="A174" s="836" t="s">
        <v>8823</v>
      </c>
      <c r="B174" s="836" t="s">
        <v>5975</v>
      </c>
      <c r="C174" s="836" t="s">
        <v>295</v>
      </c>
      <c r="D174" s="1032" t="s">
        <v>460</v>
      </c>
      <c r="E174" s="1033" t="s">
        <v>7769</v>
      </c>
      <c r="F174" s="1034"/>
      <c r="G174" s="1034"/>
      <c r="H174" s="1035" t="s">
        <v>7770</v>
      </c>
      <c r="I174" s="837">
        <v>1345052</v>
      </c>
      <c r="J174" s="1044" t="s">
        <v>7771</v>
      </c>
      <c r="K174" s="1037" t="s">
        <v>298</v>
      </c>
      <c r="L174" s="1035" t="s">
        <v>299</v>
      </c>
      <c r="M174" s="836" t="s">
        <v>300</v>
      </c>
      <c r="N174" s="1037">
        <v>4</v>
      </c>
      <c r="O174" s="1037"/>
      <c r="P174" s="1037"/>
      <c r="Q174" s="1037" t="s">
        <v>304</v>
      </c>
      <c r="R174" s="1038" t="s">
        <v>7306</v>
      </c>
      <c r="S174" s="1039"/>
      <c r="T174" s="1039"/>
      <c r="U174" s="1039"/>
      <c r="V174" s="1039"/>
      <c r="W174" s="1039">
        <v>1.85</v>
      </c>
      <c r="X174" s="1039"/>
      <c r="Y174" s="1046">
        <v>20</v>
      </c>
      <c r="Z174" s="1263">
        <f>3.14/6*W174^3*Y174</f>
        <v>66.271008333333342</v>
      </c>
      <c r="AA174" s="1046">
        <f>IF(Z174&gt;=1,ROUND(Z174,0),ROUND(Z174,2))</f>
        <v>66</v>
      </c>
      <c r="AB174" s="1035"/>
      <c r="AC174" s="1047"/>
      <c r="AD174" s="1263">
        <f>0.216*POWER(Z174/Y174,0.939)*Y174</f>
        <v>13.305751895621965</v>
      </c>
      <c r="AE174" s="1046">
        <f>IF(AD174&gt;=1,ROUND(AD174,0),ROUND(AD174,2))</f>
        <v>13</v>
      </c>
      <c r="AF174" s="1035" t="s">
        <v>303</v>
      </c>
      <c r="AG174" s="836" t="s">
        <v>8827</v>
      </c>
      <c r="AH174" s="836" t="s">
        <v>365</v>
      </c>
      <c r="AI174" s="836" t="s">
        <v>275</v>
      </c>
      <c r="AJ174" s="1052" t="s">
        <v>8055</v>
      </c>
      <c r="AK174" s="836"/>
      <c r="AY174" s="838"/>
      <c r="AZ174" s="838"/>
      <c r="BA174" s="838"/>
    </row>
    <row r="175" spans="1:53" s="837" customFormat="1" ht="13.35" customHeight="1">
      <c r="A175" s="836" t="s">
        <v>8823</v>
      </c>
      <c r="B175" s="836" t="s">
        <v>5975</v>
      </c>
      <c r="C175" s="836" t="s">
        <v>295</v>
      </c>
      <c r="D175" s="1032" t="s">
        <v>460</v>
      </c>
      <c r="E175" s="1033" t="s">
        <v>7769</v>
      </c>
      <c r="F175" s="1034"/>
      <c r="G175" s="1034"/>
      <c r="H175" s="1035" t="s">
        <v>7770</v>
      </c>
      <c r="I175" s="837">
        <v>1345052</v>
      </c>
      <c r="J175" s="1044" t="s">
        <v>7771</v>
      </c>
      <c r="K175" s="1037" t="s">
        <v>298</v>
      </c>
      <c r="L175" s="1035" t="s">
        <v>299</v>
      </c>
      <c r="M175" s="836" t="s">
        <v>300</v>
      </c>
      <c r="N175" s="1037">
        <v>5</v>
      </c>
      <c r="O175" s="1037"/>
      <c r="P175" s="1037"/>
      <c r="Q175" s="1037" t="s">
        <v>304</v>
      </c>
      <c r="R175" s="1038" t="s">
        <v>7306</v>
      </c>
      <c r="S175" s="1039"/>
      <c r="T175" s="1039"/>
      <c r="U175" s="1039"/>
      <c r="V175" s="1039"/>
      <c r="W175" s="1039">
        <v>1.85</v>
      </c>
      <c r="X175" s="1039"/>
      <c r="Y175" s="1046">
        <v>50</v>
      </c>
      <c r="Z175" s="1263">
        <f>3.14/6*W175^3*Y175</f>
        <v>165.67752083333335</v>
      </c>
      <c r="AA175" s="1046">
        <f>IF(Z175&gt;=1,ROUND(Z175,0),ROUND(Z175,2))</f>
        <v>166</v>
      </c>
      <c r="AB175" s="1035"/>
      <c r="AC175" s="1047"/>
      <c r="AD175" s="1263">
        <f>0.216*POWER(Z175/Y175,0.939)*Y175</f>
        <v>33.264379739054903</v>
      </c>
      <c r="AE175" s="1046">
        <f>IF(AD175&gt;=1,ROUND(AD175,0),ROUND(AD175,2))</f>
        <v>33</v>
      </c>
      <c r="AF175" s="1035" t="s">
        <v>303</v>
      </c>
      <c r="AG175" s="836" t="s">
        <v>8827</v>
      </c>
      <c r="AH175" s="836" t="s">
        <v>365</v>
      </c>
      <c r="AI175" s="836" t="s">
        <v>275</v>
      </c>
      <c r="AJ175" s="1052" t="s">
        <v>8055</v>
      </c>
      <c r="AK175" s="836"/>
      <c r="AY175" s="838"/>
      <c r="AZ175" s="838"/>
      <c r="BA175" s="838"/>
    </row>
    <row r="176" spans="1:53" s="837" customFormat="1" ht="12.75">
      <c r="A176" s="836" t="s">
        <v>8823</v>
      </c>
      <c r="B176" s="836" t="s">
        <v>5975</v>
      </c>
      <c r="C176" s="836" t="s">
        <v>295</v>
      </c>
      <c r="D176" s="1032" t="s">
        <v>460</v>
      </c>
      <c r="E176" s="1033" t="s">
        <v>7466</v>
      </c>
      <c r="F176" s="1034"/>
      <c r="G176" s="1034"/>
      <c r="H176" s="1035" t="s">
        <v>7468</v>
      </c>
      <c r="I176" s="837">
        <v>1315861</v>
      </c>
      <c r="J176" s="1044" t="s">
        <v>7481</v>
      </c>
      <c r="K176" s="1037" t="s">
        <v>298</v>
      </c>
      <c r="L176" s="1035" t="s">
        <v>299</v>
      </c>
      <c r="M176" s="836" t="s">
        <v>300</v>
      </c>
      <c r="N176" s="1037">
        <v>1</v>
      </c>
      <c r="O176" s="1037"/>
      <c r="P176" s="1037"/>
      <c r="Q176" s="1037" t="s">
        <v>301</v>
      </c>
      <c r="R176" s="1038" t="s">
        <v>387</v>
      </c>
      <c r="S176" s="1039"/>
      <c r="T176" s="1039"/>
      <c r="U176" s="1039"/>
      <c r="V176" s="1039"/>
      <c r="W176" s="1039">
        <v>0.85</v>
      </c>
      <c r="X176" s="1039"/>
      <c r="Y176" s="1046">
        <v>1</v>
      </c>
      <c r="Z176" s="1263">
        <f>3.14/6*W176^3*Y176</f>
        <v>0.3213920833333333</v>
      </c>
      <c r="AA176" s="1046">
        <f>IF(Z176&gt;=1,ROUND(Z176,0),ROUND(Z176,2))</f>
        <v>0.32</v>
      </c>
      <c r="AB176" s="1035"/>
      <c r="AC176" s="1047"/>
      <c r="AD176" s="1263">
        <f>0.216*POWER(Z176/Y176,0.939)*Y176</f>
        <v>7.4397746381483665E-2</v>
      </c>
      <c r="AE176" s="1046">
        <f>IF(AD176&gt;=1,ROUND(AD176,0),ROUND(AD176,2))</f>
        <v>7.0000000000000007E-2</v>
      </c>
      <c r="AF176" s="1035"/>
      <c r="AG176" s="836" t="s">
        <v>8827</v>
      </c>
      <c r="AH176" s="836" t="s">
        <v>384</v>
      </c>
      <c r="AI176" s="836" t="s">
        <v>275</v>
      </c>
      <c r="AJ176" s="1052" t="s">
        <v>8045</v>
      </c>
      <c r="AK176" s="836"/>
      <c r="AY176" s="838"/>
      <c r="AZ176" s="838"/>
      <c r="BA176" s="838"/>
    </row>
    <row r="177" spans="1:53" s="837" customFormat="1" ht="13.35" customHeight="1">
      <c r="A177" s="836" t="s">
        <v>8823</v>
      </c>
      <c r="B177" s="836" t="s">
        <v>5975</v>
      </c>
      <c r="C177" s="836" t="s">
        <v>295</v>
      </c>
      <c r="D177" s="1032" t="s">
        <v>460</v>
      </c>
      <c r="E177" s="1033" t="s">
        <v>7466</v>
      </c>
      <c r="F177" s="1034"/>
      <c r="G177" s="1034"/>
      <c r="H177" s="1035" t="s">
        <v>7468</v>
      </c>
      <c r="I177" s="837">
        <v>1315861</v>
      </c>
      <c r="J177" s="1044" t="s">
        <v>7481</v>
      </c>
      <c r="K177" s="1037" t="s">
        <v>298</v>
      </c>
      <c r="L177" s="1035" t="s">
        <v>299</v>
      </c>
      <c r="M177" s="836" t="s">
        <v>300</v>
      </c>
      <c r="N177" s="1037">
        <v>2</v>
      </c>
      <c r="O177" s="1037"/>
      <c r="P177" s="1037"/>
      <c r="Q177" s="1037" t="s">
        <v>304</v>
      </c>
      <c r="R177" s="1038" t="s">
        <v>387</v>
      </c>
      <c r="S177" s="1039"/>
      <c r="T177" s="1039"/>
      <c r="U177" s="1039"/>
      <c r="V177" s="1039"/>
      <c r="W177" s="1039">
        <v>0.85</v>
      </c>
      <c r="X177" s="1039"/>
      <c r="Y177" s="1046">
        <v>20</v>
      </c>
      <c r="Z177" s="1263">
        <f>3.14/6*W177^3*Y177</f>
        <v>6.4278416666666658</v>
      </c>
      <c r="AA177" s="1046">
        <f>IF(Z177&gt;=1,ROUND(Z177,0),ROUND(Z177,2))</f>
        <v>6</v>
      </c>
      <c r="AB177" s="1035"/>
      <c r="AC177" s="1047"/>
      <c r="AD177" s="1263">
        <f>0.216*POWER(Z177/Y177,0.939)*Y177</f>
        <v>1.4879549276296733</v>
      </c>
      <c r="AE177" s="1046">
        <f>IF(AD177&gt;=1,ROUND(AD177,0),ROUND(AD177,2))</f>
        <v>1</v>
      </c>
      <c r="AF177" s="1035" t="s">
        <v>303</v>
      </c>
      <c r="AG177" s="836" t="s">
        <v>8827</v>
      </c>
      <c r="AH177" s="836" t="s">
        <v>384</v>
      </c>
      <c r="AI177" s="836" t="s">
        <v>275</v>
      </c>
      <c r="AJ177" s="1052" t="s">
        <v>8045</v>
      </c>
      <c r="AK177" s="836"/>
      <c r="AY177" s="838"/>
      <c r="AZ177" s="838"/>
      <c r="BA177" s="838"/>
    </row>
    <row r="178" spans="1:53" s="836" customFormat="1" ht="13.35" customHeight="1">
      <c r="A178" s="836" t="s">
        <v>8823</v>
      </c>
      <c r="B178" s="836" t="s">
        <v>5975</v>
      </c>
      <c r="C178" s="836" t="s">
        <v>295</v>
      </c>
      <c r="D178" s="1032" t="s">
        <v>460</v>
      </c>
      <c r="E178" s="1033" t="s">
        <v>7466</v>
      </c>
      <c r="F178" s="1034"/>
      <c r="G178" s="1034"/>
      <c r="H178" s="1035" t="s">
        <v>7468</v>
      </c>
      <c r="I178" s="837">
        <v>1315861</v>
      </c>
      <c r="J178" s="1044" t="s">
        <v>7481</v>
      </c>
      <c r="K178" s="1037" t="s">
        <v>298</v>
      </c>
      <c r="L178" s="1035" t="s">
        <v>299</v>
      </c>
      <c r="M178" s="836" t="s">
        <v>300</v>
      </c>
      <c r="N178" s="1037">
        <v>3</v>
      </c>
      <c r="O178" s="1037"/>
      <c r="P178" s="1037"/>
      <c r="Q178" s="1037" t="s">
        <v>304</v>
      </c>
      <c r="R178" s="1038" t="s">
        <v>387</v>
      </c>
      <c r="S178" s="1039"/>
      <c r="T178" s="1039"/>
      <c r="U178" s="1039"/>
      <c r="V178" s="1039"/>
      <c r="W178" s="1039">
        <v>0.85</v>
      </c>
      <c r="X178" s="1039"/>
      <c r="Y178" s="1046">
        <v>50</v>
      </c>
      <c r="Z178" s="1263">
        <f>3.14/6*W178^3*Y178</f>
        <v>16.069604166666664</v>
      </c>
      <c r="AA178" s="1046">
        <f>IF(Z178&gt;=1,ROUND(Z178,0),ROUND(Z178,2))</f>
        <v>16</v>
      </c>
      <c r="AB178" s="1035"/>
      <c r="AC178" s="1047"/>
      <c r="AD178" s="1263">
        <f>0.216*POWER(Z178/Y178,0.939)*Y178</f>
        <v>3.719887319074183</v>
      </c>
      <c r="AE178" s="1046">
        <f>IF(AD178&gt;=1,ROUND(AD178,0),ROUND(AD178,2))</f>
        <v>4</v>
      </c>
      <c r="AF178" s="1035" t="s">
        <v>303</v>
      </c>
      <c r="AG178" s="836" t="s">
        <v>8827</v>
      </c>
      <c r="AH178" s="836" t="s">
        <v>384</v>
      </c>
      <c r="AI178" s="836" t="s">
        <v>275</v>
      </c>
      <c r="AJ178" s="1052" t="s">
        <v>8045</v>
      </c>
      <c r="AY178" s="838"/>
      <c r="AZ178" s="838"/>
      <c r="BA178" s="838"/>
    </row>
    <row r="179" spans="1:53" s="836" customFormat="1" ht="13.35" customHeight="1">
      <c r="A179" s="836" t="s">
        <v>8823</v>
      </c>
      <c r="B179" s="836" t="s">
        <v>5975</v>
      </c>
      <c r="C179" s="836" t="s">
        <v>295</v>
      </c>
      <c r="D179" s="1032" t="s">
        <v>460</v>
      </c>
      <c r="E179" s="1033" t="s">
        <v>7466</v>
      </c>
      <c r="F179" s="1034"/>
      <c r="G179" s="1034"/>
      <c r="H179" s="1035" t="s">
        <v>7468</v>
      </c>
      <c r="I179" s="837">
        <v>1315861</v>
      </c>
      <c r="J179" s="1044" t="s">
        <v>7481</v>
      </c>
      <c r="K179" s="1037" t="s">
        <v>298</v>
      </c>
      <c r="L179" s="1035" t="s">
        <v>299</v>
      </c>
      <c r="M179" s="836" t="s">
        <v>300</v>
      </c>
      <c r="N179" s="1037">
        <v>4</v>
      </c>
      <c r="O179" s="1037"/>
      <c r="P179" s="1037"/>
      <c r="Q179" s="1037" t="s">
        <v>304</v>
      </c>
      <c r="R179" s="1038" t="s">
        <v>387</v>
      </c>
      <c r="S179" s="1039"/>
      <c r="T179" s="1039"/>
      <c r="U179" s="1039"/>
      <c r="V179" s="1039"/>
      <c r="W179" s="1039">
        <v>0.85</v>
      </c>
      <c r="X179" s="1039"/>
      <c r="Y179" s="1046">
        <v>100</v>
      </c>
      <c r="Z179" s="1263">
        <f>3.14/6*W179^3*Y179</f>
        <v>32.139208333333329</v>
      </c>
      <c r="AA179" s="1046">
        <f>IF(Z179&gt;=1,ROUND(Z179,0),ROUND(Z179,2))</f>
        <v>32</v>
      </c>
      <c r="AB179" s="1035"/>
      <c r="AC179" s="1047"/>
      <c r="AD179" s="1263">
        <f>0.216*POWER(Z179/Y179,0.939)*Y179</f>
        <v>7.439774638148366</v>
      </c>
      <c r="AE179" s="1046">
        <f>IF(AD179&gt;=1,ROUND(AD179,0),ROUND(AD179,2))</f>
        <v>7</v>
      </c>
      <c r="AF179" s="1035" t="s">
        <v>303</v>
      </c>
      <c r="AG179" s="836" t="s">
        <v>8827</v>
      </c>
      <c r="AH179" s="836" t="s">
        <v>384</v>
      </c>
      <c r="AI179" s="836" t="s">
        <v>275</v>
      </c>
      <c r="AJ179" s="1052" t="s">
        <v>8045</v>
      </c>
      <c r="AY179" s="838"/>
      <c r="AZ179" s="838"/>
      <c r="BA179" s="838"/>
    </row>
    <row r="180" spans="1:53" s="836" customFormat="1" ht="13.35" customHeight="1">
      <c r="A180" s="836" t="s">
        <v>8823</v>
      </c>
      <c r="B180" s="836" t="s">
        <v>5975</v>
      </c>
      <c r="C180" s="836" t="s">
        <v>295</v>
      </c>
      <c r="D180" s="1032" t="s">
        <v>460</v>
      </c>
      <c r="E180" s="1033" t="s">
        <v>7466</v>
      </c>
      <c r="F180" s="1034"/>
      <c r="G180" s="1034"/>
      <c r="H180" s="1035" t="s">
        <v>7468</v>
      </c>
      <c r="I180" s="837">
        <v>1315861</v>
      </c>
      <c r="J180" s="1044" t="s">
        <v>7481</v>
      </c>
      <c r="K180" s="1037" t="s">
        <v>298</v>
      </c>
      <c r="L180" s="1035" t="s">
        <v>299</v>
      </c>
      <c r="M180" s="836" t="s">
        <v>300</v>
      </c>
      <c r="N180" s="1037">
        <v>5</v>
      </c>
      <c r="O180" s="1037"/>
      <c r="P180" s="1037"/>
      <c r="Q180" s="1037" t="s">
        <v>304</v>
      </c>
      <c r="R180" s="1038" t="s">
        <v>387</v>
      </c>
      <c r="S180" s="1039"/>
      <c r="T180" s="1039"/>
      <c r="U180" s="1039"/>
      <c r="V180" s="1039"/>
      <c r="W180" s="1039">
        <v>0.85</v>
      </c>
      <c r="X180" s="1039"/>
      <c r="Y180" s="1046">
        <v>200</v>
      </c>
      <c r="Z180" s="1263">
        <f>3.14/6*W180^3*Y180</f>
        <v>64.278416666666658</v>
      </c>
      <c r="AA180" s="1046">
        <f>IF(Z180&gt;=1,ROUND(Z180,0),ROUND(Z180,2))</f>
        <v>64</v>
      </c>
      <c r="AB180" s="1035"/>
      <c r="AC180" s="1047"/>
      <c r="AD180" s="1263">
        <f>0.216*POWER(Z180/Y180,0.939)*Y180</f>
        <v>14.879549276296732</v>
      </c>
      <c r="AE180" s="1046">
        <f>IF(AD180&gt;=1,ROUND(AD180,0),ROUND(AD180,2))</f>
        <v>15</v>
      </c>
      <c r="AF180" s="1035" t="s">
        <v>303</v>
      </c>
      <c r="AG180" s="836" t="s">
        <v>8827</v>
      </c>
      <c r="AH180" s="836" t="s">
        <v>384</v>
      </c>
      <c r="AI180" s="836" t="s">
        <v>275</v>
      </c>
      <c r="AJ180" s="1052" t="s">
        <v>8045</v>
      </c>
      <c r="AY180" s="838"/>
      <c r="AZ180" s="838"/>
      <c r="BA180" s="838"/>
    </row>
    <row r="181" spans="1:53" s="836" customFormat="1" ht="13.35" customHeight="1">
      <c r="A181" s="836" t="s">
        <v>8823</v>
      </c>
      <c r="B181" s="836" t="s">
        <v>5975</v>
      </c>
      <c r="C181" s="836" t="s">
        <v>295</v>
      </c>
      <c r="D181" s="1032" t="s">
        <v>460</v>
      </c>
      <c r="E181" s="1033" t="s">
        <v>458</v>
      </c>
      <c r="F181" s="1034"/>
      <c r="G181" s="1034"/>
      <c r="H181" s="1035" t="s">
        <v>6452</v>
      </c>
      <c r="I181" s="837">
        <v>177128</v>
      </c>
      <c r="J181" s="1044" t="s">
        <v>459</v>
      </c>
      <c r="K181" s="1037" t="s">
        <v>298</v>
      </c>
      <c r="L181" s="1035" t="s">
        <v>299</v>
      </c>
      <c r="M181" s="836" t="s">
        <v>300</v>
      </c>
      <c r="N181" s="1037">
        <v>1</v>
      </c>
      <c r="O181" s="1037"/>
      <c r="P181" s="1037"/>
      <c r="Q181" s="1037" t="s">
        <v>301</v>
      </c>
      <c r="R181" s="1038" t="s">
        <v>327</v>
      </c>
      <c r="S181" s="1039"/>
      <c r="T181" s="1039"/>
      <c r="U181" s="1039"/>
      <c r="V181" s="1039"/>
      <c r="W181" s="1039">
        <v>3</v>
      </c>
      <c r="X181" s="1039"/>
      <c r="Y181" s="1046">
        <v>1</v>
      </c>
      <c r="Z181" s="1263">
        <f>3.14/6*W181^3*Y181</f>
        <v>14.129999999999999</v>
      </c>
      <c r="AA181" s="1046">
        <f>IF(Z181&gt;=1,ROUND(Z181,0),ROUND(Z181,2))</f>
        <v>14</v>
      </c>
      <c r="AB181" s="1035"/>
      <c r="AC181" s="1047"/>
      <c r="AD181" s="1263">
        <f>0.216*POWER(Z181/Y181,0.939)*Y181</f>
        <v>2.5967924579216208</v>
      </c>
      <c r="AE181" s="1046">
        <f>IF(AD181&gt;=1,ROUND(AD181,0),ROUND(AD181,2))</f>
        <v>3</v>
      </c>
      <c r="AF181" s="1035"/>
      <c r="AG181" s="836" t="s">
        <v>8827</v>
      </c>
      <c r="AI181" s="836" t="s">
        <v>275</v>
      </c>
      <c r="AJ181" s="1052" t="s">
        <v>8053</v>
      </c>
      <c r="AY181" s="838"/>
      <c r="AZ181" s="838"/>
      <c r="BA181" s="838"/>
    </row>
    <row r="182" spans="1:53" s="836" customFormat="1" ht="13.35" customHeight="1">
      <c r="A182" s="836" t="s">
        <v>8823</v>
      </c>
      <c r="B182" s="836" t="s">
        <v>5975</v>
      </c>
      <c r="C182" s="836" t="s">
        <v>295</v>
      </c>
      <c r="D182" s="1032" t="s">
        <v>460</v>
      </c>
      <c r="E182" s="1033" t="s">
        <v>460</v>
      </c>
      <c r="F182" s="1034"/>
      <c r="G182" s="1034"/>
      <c r="H182" s="1035" t="s">
        <v>456</v>
      </c>
      <c r="I182" s="837">
        <v>177125</v>
      </c>
      <c r="J182" s="1044" t="s">
        <v>461</v>
      </c>
      <c r="K182" s="1037" t="s">
        <v>298</v>
      </c>
      <c r="L182" s="1035" t="s">
        <v>299</v>
      </c>
      <c r="M182" s="836" t="s">
        <v>300</v>
      </c>
      <c r="N182" s="1037">
        <v>1</v>
      </c>
      <c r="O182" s="1037"/>
      <c r="P182" s="1037"/>
      <c r="Q182" s="1037" t="s">
        <v>301</v>
      </c>
      <c r="R182" s="1038" t="s">
        <v>327</v>
      </c>
      <c r="S182" s="1039"/>
      <c r="T182" s="1039"/>
      <c r="U182" s="1039"/>
      <c r="V182" s="1039"/>
      <c r="W182" s="1039">
        <v>3</v>
      </c>
      <c r="X182" s="1039"/>
      <c r="Y182" s="1046">
        <v>1</v>
      </c>
      <c r="Z182" s="1263">
        <f>3.14/6*W182^3*Y182</f>
        <v>14.129999999999999</v>
      </c>
      <c r="AA182" s="1046">
        <f>IF(Z182&gt;=1,ROUND(Z182,0),ROUND(Z182,2))</f>
        <v>14</v>
      </c>
      <c r="AB182" s="1035"/>
      <c r="AC182" s="1047"/>
      <c r="AD182" s="1263">
        <f>0.216*POWER(Z182/Y182,0.939)*Y182</f>
        <v>2.5967924579216208</v>
      </c>
      <c r="AE182" s="1046">
        <f>IF(AD182&gt;=1,ROUND(AD182,0),ROUND(AD182,2))</f>
        <v>3</v>
      </c>
      <c r="AF182" s="1035"/>
      <c r="AG182" s="836" t="s">
        <v>8827</v>
      </c>
      <c r="AI182" s="836" t="s">
        <v>5724</v>
      </c>
      <c r="AJ182" s="1052" t="s">
        <v>8053</v>
      </c>
      <c r="AY182" s="838"/>
      <c r="AZ182" s="838"/>
      <c r="BA182" s="838"/>
    </row>
    <row r="183" spans="1:53" s="836" customFormat="1" ht="13.35" customHeight="1">
      <c r="A183" s="836" t="s">
        <v>8823</v>
      </c>
      <c r="B183" s="836" t="s">
        <v>5975</v>
      </c>
      <c r="C183" s="836" t="s">
        <v>295</v>
      </c>
      <c r="D183" s="1033" t="s">
        <v>469</v>
      </c>
      <c r="E183" s="1033" t="s">
        <v>462</v>
      </c>
      <c r="F183" s="1034"/>
      <c r="G183" s="1034"/>
      <c r="H183" s="1035" t="s">
        <v>463</v>
      </c>
      <c r="I183" s="837">
        <v>146572</v>
      </c>
      <c r="J183" s="1044" t="s">
        <v>464</v>
      </c>
      <c r="K183" s="1037" t="s">
        <v>298</v>
      </c>
      <c r="L183" s="1035" t="s">
        <v>332</v>
      </c>
      <c r="M183" s="1049" t="s">
        <v>336</v>
      </c>
      <c r="N183" s="1037">
        <v>1</v>
      </c>
      <c r="O183" s="1037"/>
      <c r="P183" s="1037"/>
      <c r="Q183" s="1037" t="s">
        <v>301</v>
      </c>
      <c r="R183" s="1038" t="s">
        <v>4717</v>
      </c>
      <c r="S183" s="1039">
        <v>10</v>
      </c>
      <c r="T183" s="1039"/>
      <c r="U183" s="1039"/>
      <c r="V183" s="1039"/>
      <c r="W183" s="1039">
        <v>5.2</v>
      </c>
      <c r="X183" s="1039"/>
      <c r="Y183" s="1046">
        <v>1</v>
      </c>
      <c r="Z183" s="1263">
        <f>3.14/6*W183^2*S183*Y183</f>
        <v>141.50933333333336</v>
      </c>
      <c r="AA183" s="1046">
        <f>IF(Z183&gt;=1,ROUND(Z183,0),ROUND(Z183,2))</f>
        <v>142</v>
      </c>
      <c r="AB183" s="1035"/>
      <c r="AC183" s="1047"/>
      <c r="AD183" s="1263">
        <f>0.216*POWER(Z183/Y183,0.939)*Y183</f>
        <v>22.596488032173596</v>
      </c>
      <c r="AE183" s="1046">
        <f>IF(AD183&gt;=1,ROUND(AD183,0),ROUND(AD183,2))</f>
        <v>23</v>
      </c>
      <c r="AF183" s="1035"/>
      <c r="AG183" s="836" t="s">
        <v>8822</v>
      </c>
      <c r="AI183" s="836" t="s">
        <v>275</v>
      </c>
      <c r="AJ183" s="1052" t="s">
        <v>8052</v>
      </c>
      <c r="AY183" s="838"/>
      <c r="AZ183" s="838"/>
      <c r="BA183" s="838"/>
    </row>
    <row r="184" spans="1:53" s="836" customFormat="1" ht="13.35" customHeight="1">
      <c r="A184" s="836" t="s">
        <v>8823</v>
      </c>
      <c r="B184" s="836" t="s">
        <v>5975</v>
      </c>
      <c r="C184" s="836" t="s">
        <v>295</v>
      </c>
      <c r="D184" s="1033" t="s">
        <v>469</v>
      </c>
      <c r="E184" s="1033" t="s">
        <v>462</v>
      </c>
      <c r="F184" s="1034"/>
      <c r="G184" s="1034"/>
      <c r="H184" s="1035" t="s">
        <v>463</v>
      </c>
      <c r="I184" s="837">
        <v>146572</v>
      </c>
      <c r="J184" s="1054" t="s">
        <v>464</v>
      </c>
      <c r="K184" s="1037" t="s">
        <v>298</v>
      </c>
      <c r="L184" s="1035" t="s">
        <v>332</v>
      </c>
      <c r="M184" s="1049" t="s">
        <v>336</v>
      </c>
      <c r="N184" s="1037">
        <v>2</v>
      </c>
      <c r="O184" s="1037"/>
      <c r="P184" s="1037"/>
      <c r="Q184" s="1037" t="s">
        <v>304</v>
      </c>
      <c r="R184" s="1038" t="s">
        <v>4717</v>
      </c>
      <c r="S184" s="1039">
        <v>10</v>
      </c>
      <c r="T184" s="1039"/>
      <c r="U184" s="1039"/>
      <c r="V184" s="1039"/>
      <c r="W184" s="1039">
        <v>5.2</v>
      </c>
      <c r="X184" s="1039"/>
      <c r="Y184" s="1046">
        <v>20</v>
      </c>
      <c r="Z184" s="1263">
        <f>3.14/6*W184^2*S184*Y184</f>
        <v>2830.1866666666674</v>
      </c>
      <c r="AA184" s="1046">
        <f>IF(Z184&gt;=1,ROUND(Z184,0),ROUND(Z184,2))</f>
        <v>2830</v>
      </c>
      <c r="AB184" s="1035"/>
      <c r="AC184" s="1047"/>
      <c r="AD184" s="1263">
        <f>0.216*POWER(Z184/Y184,0.939)*Y184</f>
        <v>451.92976064347192</v>
      </c>
      <c r="AE184" s="1046">
        <f>IF(AD184&gt;=1,ROUND(AD184,0),ROUND(AD184,2))</f>
        <v>452</v>
      </c>
      <c r="AF184" s="1035" t="s">
        <v>303</v>
      </c>
      <c r="AG184" s="836" t="s">
        <v>8822</v>
      </c>
      <c r="AI184" s="836" t="s">
        <v>275</v>
      </c>
      <c r="AJ184" s="1052" t="s">
        <v>8052</v>
      </c>
      <c r="AY184" s="838"/>
      <c r="AZ184" s="838"/>
      <c r="BA184" s="838"/>
    </row>
    <row r="185" spans="1:53" s="836" customFormat="1" ht="13.35" customHeight="1">
      <c r="A185" s="836" t="s">
        <v>8823</v>
      </c>
      <c r="B185" s="836" t="s">
        <v>5975</v>
      </c>
      <c r="C185" s="836" t="s">
        <v>295</v>
      </c>
      <c r="D185" s="1033" t="s">
        <v>469</v>
      </c>
      <c r="E185" s="1033" t="s">
        <v>462</v>
      </c>
      <c r="F185" s="1034"/>
      <c r="G185" s="1034"/>
      <c r="H185" s="1035" t="s">
        <v>463</v>
      </c>
      <c r="I185" s="837">
        <v>146572</v>
      </c>
      <c r="J185" s="1044" t="s">
        <v>464</v>
      </c>
      <c r="K185" s="1037" t="s">
        <v>298</v>
      </c>
      <c r="L185" s="1035" t="s">
        <v>332</v>
      </c>
      <c r="M185" s="1049" t="s">
        <v>336</v>
      </c>
      <c r="N185" s="1037">
        <v>3</v>
      </c>
      <c r="O185" s="1037"/>
      <c r="P185" s="1037"/>
      <c r="Q185" s="1037" t="s">
        <v>304</v>
      </c>
      <c r="R185" s="1038" t="s">
        <v>4717</v>
      </c>
      <c r="S185" s="1039">
        <v>10</v>
      </c>
      <c r="T185" s="1039"/>
      <c r="U185" s="1039"/>
      <c r="V185" s="1039"/>
      <c r="W185" s="1039">
        <v>5.2</v>
      </c>
      <c r="X185" s="1039"/>
      <c r="Y185" s="1046">
        <v>50</v>
      </c>
      <c r="Z185" s="1263">
        <f>3.14/6*W185^2*S185*Y185</f>
        <v>7075.4666666666681</v>
      </c>
      <c r="AA185" s="1046">
        <f>IF(Z185&gt;=1,ROUND(Z185,0),ROUND(Z185,2))</f>
        <v>7075</v>
      </c>
      <c r="AB185" s="1035"/>
      <c r="AC185" s="1047"/>
      <c r="AD185" s="1263">
        <f>0.216*POWER(Z185/Y185,0.939)*Y185</f>
        <v>1129.8244016086799</v>
      </c>
      <c r="AE185" s="1046">
        <f>IF(AD185&gt;=1,ROUND(AD185,0),ROUND(AD185,2))</f>
        <v>1130</v>
      </c>
      <c r="AF185" s="1035" t="s">
        <v>303</v>
      </c>
      <c r="AG185" s="836" t="s">
        <v>8822</v>
      </c>
      <c r="AI185" s="836" t="s">
        <v>275</v>
      </c>
      <c r="AJ185" s="1052" t="s">
        <v>8052</v>
      </c>
      <c r="AY185" s="838"/>
      <c r="AZ185" s="838"/>
      <c r="BA185" s="838"/>
    </row>
    <row r="186" spans="1:53" s="836" customFormat="1" ht="13.35" customHeight="1">
      <c r="A186" s="836" t="s">
        <v>8823</v>
      </c>
      <c r="B186" s="836" t="s">
        <v>5975</v>
      </c>
      <c r="C186" s="836" t="s">
        <v>295</v>
      </c>
      <c r="D186" s="1033" t="s">
        <v>469</v>
      </c>
      <c r="E186" s="1033" t="s">
        <v>465</v>
      </c>
      <c r="F186" s="1034"/>
      <c r="G186" s="1034"/>
      <c r="H186" s="1035" t="s">
        <v>466</v>
      </c>
      <c r="I186" s="837">
        <v>177136</v>
      </c>
      <c r="J186" s="1044" t="s">
        <v>467</v>
      </c>
      <c r="K186" s="1037" t="s">
        <v>298</v>
      </c>
      <c r="L186" s="1035" t="s">
        <v>332</v>
      </c>
      <c r="M186" s="1049" t="s">
        <v>336</v>
      </c>
      <c r="N186" s="1037">
        <v>1</v>
      </c>
      <c r="O186" s="1037"/>
      <c r="P186" s="1037"/>
      <c r="Q186" s="1037" t="s">
        <v>301</v>
      </c>
      <c r="R186" s="1038" t="s">
        <v>4719</v>
      </c>
      <c r="S186" s="1039">
        <v>12.7</v>
      </c>
      <c r="T186" s="1039"/>
      <c r="U186" s="1039"/>
      <c r="V186" s="1039"/>
      <c r="W186" s="1039">
        <v>5</v>
      </c>
      <c r="X186" s="1039"/>
      <c r="Y186" s="1046">
        <v>1</v>
      </c>
      <c r="Z186" s="1263">
        <f>3.14/6*W186^2*S186*Y186</f>
        <v>166.1583333333333</v>
      </c>
      <c r="AA186" s="1046">
        <f>IF(Z186&gt;=1,ROUND(Z186,0),ROUND(Z186,2))</f>
        <v>166</v>
      </c>
      <c r="AB186" s="1035"/>
      <c r="AC186" s="1047"/>
      <c r="AD186" s="1263">
        <f>0.216*POWER(Z186/Y186,0.939)*Y186</f>
        <v>26.273868908543701</v>
      </c>
      <c r="AE186" s="1046">
        <f>IF(AD186&gt;=1,ROUND(AD186,0),ROUND(AD186,2))</f>
        <v>26</v>
      </c>
      <c r="AF186" s="1035"/>
      <c r="AG186" s="836" t="s">
        <v>8822</v>
      </c>
      <c r="AI186" s="836" t="s">
        <v>275</v>
      </c>
      <c r="AJ186" s="1091" t="s">
        <v>8052</v>
      </c>
      <c r="AY186" s="838"/>
      <c r="AZ186" s="838"/>
      <c r="BA186" s="838"/>
    </row>
    <row r="187" spans="1:53" s="837" customFormat="1" ht="13.35" customHeight="1">
      <c r="A187" s="836" t="s">
        <v>8823</v>
      </c>
      <c r="B187" s="836" t="s">
        <v>5975</v>
      </c>
      <c r="C187" s="836" t="s">
        <v>295</v>
      </c>
      <c r="D187" s="1033" t="s">
        <v>469</v>
      </c>
      <c r="E187" s="1033" t="s">
        <v>465</v>
      </c>
      <c r="F187" s="1034"/>
      <c r="G187" s="1034"/>
      <c r="H187" s="1035" t="s">
        <v>466</v>
      </c>
      <c r="I187" s="837">
        <v>177136</v>
      </c>
      <c r="J187" s="1054" t="s">
        <v>467</v>
      </c>
      <c r="K187" s="1037" t="s">
        <v>298</v>
      </c>
      <c r="L187" s="1035" t="s">
        <v>332</v>
      </c>
      <c r="M187" s="1049" t="s">
        <v>336</v>
      </c>
      <c r="N187" s="1037">
        <v>2</v>
      </c>
      <c r="O187" s="1037"/>
      <c r="P187" s="1037"/>
      <c r="Q187" s="1037" t="s">
        <v>304</v>
      </c>
      <c r="R187" s="1038" t="s">
        <v>4719</v>
      </c>
      <c r="S187" s="1039">
        <v>12.7</v>
      </c>
      <c r="T187" s="1039"/>
      <c r="U187" s="1039"/>
      <c r="V187" s="1039"/>
      <c r="W187" s="1039">
        <v>5</v>
      </c>
      <c r="X187" s="1039"/>
      <c r="Y187" s="1046">
        <v>20</v>
      </c>
      <c r="Z187" s="1263">
        <f>3.14/6*W187^2*S187*Y187</f>
        <v>3323.1666666666661</v>
      </c>
      <c r="AA187" s="1046">
        <f>IF(Z187&gt;=1,ROUND(Z187,0),ROUND(Z187,2))</f>
        <v>3323</v>
      </c>
      <c r="AB187" s="1035"/>
      <c r="AC187" s="1047"/>
      <c r="AD187" s="1263">
        <f>0.216*POWER(Z187/Y187,0.939)*Y187</f>
        <v>525.47737817087398</v>
      </c>
      <c r="AE187" s="1046">
        <f>IF(AD187&gt;=1,ROUND(AD187,0),ROUND(AD187,2))</f>
        <v>525</v>
      </c>
      <c r="AF187" s="1035" t="s">
        <v>303</v>
      </c>
      <c r="AG187" s="836" t="s">
        <v>8822</v>
      </c>
      <c r="AH187" s="836"/>
      <c r="AI187" s="836" t="s">
        <v>275</v>
      </c>
      <c r="AJ187" s="1052" t="s">
        <v>8052</v>
      </c>
      <c r="AK187" s="836"/>
      <c r="AY187" s="838"/>
      <c r="AZ187" s="838"/>
      <c r="BA187" s="838"/>
    </row>
    <row r="188" spans="1:53" s="837" customFormat="1" ht="13.35" customHeight="1">
      <c r="A188" s="836" t="s">
        <v>8823</v>
      </c>
      <c r="B188" s="836" t="s">
        <v>5975</v>
      </c>
      <c r="C188" s="836" t="s">
        <v>295</v>
      </c>
      <c r="D188" s="1033" t="s">
        <v>469</v>
      </c>
      <c r="E188" s="1033" t="s">
        <v>465</v>
      </c>
      <c r="F188" s="1034"/>
      <c r="G188" s="1034"/>
      <c r="H188" s="1035" t="s">
        <v>466</v>
      </c>
      <c r="I188" s="837">
        <v>177136</v>
      </c>
      <c r="J188" s="1044" t="s">
        <v>467</v>
      </c>
      <c r="K188" s="1037" t="s">
        <v>298</v>
      </c>
      <c r="L188" s="1035" t="s">
        <v>332</v>
      </c>
      <c r="M188" s="1049" t="s">
        <v>336</v>
      </c>
      <c r="N188" s="1037">
        <v>3</v>
      </c>
      <c r="O188" s="1037"/>
      <c r="P188" s="1037"/>
      <c r="Q188" s="1037" t="s">
        <v>304</v>
      </c>
      <c r="R188" s="1038" t="s">
        <v>4719</v>
      </c>
      <c r="S188" s="1039">
        <v>12.7</v>
      </c>
      <c r="T188" s="1039"/>
      <c r="U188" s="1039"/>
      <c r="V188" s="1039"/>
      <c r="W188" s="1039">
        <v>5</v>
      </c>
      <c r="X188" s="1039"/>
      <c r="Y188" s="1046">
        <v>50</v>
      </c>
      <c r="Z188" s="1263">
        <f>3.14/6*W188^2*S188*Y188</f>
        <v>8307.9166666666642</v>
      </c>
      <c r="AA188" s="1046">
        <f>IF(Z188&gt;=1,ROUND(Z188,0),ROUND(Z188,2))</f>
        <v>8308</v>
      </c>
      <c r="AB188" s="1035"/>
      <c r="AC188" s="1047"/>
      <c r="AD188" s="1263">
        <f>0.216*POWER(Z188/Y188,0.939)*Y188</f>
        <v>1313.693445427185</v>
      </c>
      <c r="AE188" s="1046">
        <f>IF(AD188&gt;=1,ROUND(AD188,0),ROUND(AD188,2))</f>
        <v>1314</v>
      </c>
      <c r="AF188" s="1035" t="s">
        <v>303</v>
      </c>
      <c r="AG188" s="836" t="s">
        <v>8822</v>
      </c>
      <c r="AH188" s="836"/>
      <c r="AI188" s="836" t="s">
        <v>275</v>
      </c>
      <c r="AJ188" s="1052" t="s">
        <v>8052</v>
      </c>
      <c r="AK188" s="836"/>
      <c r="AY188" s="838"/>
      <c r="AZ188" s="838"/>
      <c r="BA188" s="838"/>
    </row>
    <row r="189" spans="1:53" s="837" customFormat="1" ht="13.35" customHeight="1">
      <c r="A189" s="836" t="s">
        <v>8823</v>
      </c>
      <c r="B189" s="836" t="s">
        <v>5975</v>
      </c>
      <c r="C189" s="836" t="s">
        <v>295</v>
      </c>
      <c r="D189" s="1033" t="s">
        <v>469</v>
      </c>
      <c r="E189" s="1033" t="s">
        <v>469</v>
      </c>
      <c r="F189" s="1034"/>
      <c r="G189" s="1034"/>
      <c r="H189" s="1035" t="s">
        <v>6454</v>
      </c>
      <c r="I189" s="837">
        <v>146570</v>
      </c>
      <c r="J189" s="1044" t="s">
        <v>470</v>
      </c>
      <c r="K189" s="1037" t="s">
        <v>298</v>
      </c>
      <c r="L189" s="1035" t="s">
        <v>332</v>
      </c>
      <c r="M189" s="1049" t="s">
        <v>336</v>
      </c>
      <c r="N189" s="1037">
        <v>1</v>
      </c>
      <c r="O189" s="1037"/>
      <c r="P189" s="1037"/>
      <c r="Q189" s="1037" t="s">
        <v>301</v>
      </c>
      <c r="R189" s="1038" t="s">
        <v>471</v>
      </c>
      <c r="S189" s="1039">
        <v>7</v>
      </c>
      <c r="T189" s="1039"/>
      <c r="U189" s="1039"/>
      <c r="V189" s="1039"/>
      <c r="W189" s="1039">
        <v>3.5</v>
      </c>
      <c r="X189" s="1039"/>
      <c r="Y189" s="1046">
        <v>1</v>
      </c>
      <c r="Z189" s="1263">
        <f>3.14/6*W189^2*S189*Y189</f>
        <v>44.875833333333333</v>
      </c>
      <c r="AA189" s="1046">
        <f>IF(Z189&gt;=1,ROUND(Z189,0),ROUND(Z189,2))</f>
        <v>45</v>
      </c>
      <c r="AB189" s="1035"/>
      <c r="AC189" s="1047"/>
      <c r="AD189" s="1263">
        <f>0.216*POWER(Z189/Y189,0.939)*Y189</f>
        <v>7.6858784766655264</v>
      </c>
      <c r="AE189" s="1046">
        <f>IF(AD189&gt;=1,ROUND(AD189,0),ROUND(AD189,2))</f>
        <v>8</v>
      </c>
      <c r="AF189" s="1035"/>
      <c r="AG189" s="836" t="s">
        <v>8822</v>
      </c>
      <c r="AH189" s="836"/>
      <c r="AI189" s="836" t="s">
        <v>5724</v>
      </c>
      <c r="AJ189" s="1052" t="s">
        <v>8052</v>
      </c>
      <c r="AK189" s="836"/>
      <c r="AY189" s="838"/>
      <c r="AZ189" s="838"/>
      <c r="BA189" s="838"/>
    </row>
    <row r="190" spans="1:53" s="837" customFormat="1" ht="13.35" customHeight="1">
      <c r="A190" s="836" t="s">
        <v>8823</v>
      </c>
      <c r="B190" s="836" t="s">
        <v>5975</v>
      </c>
      <c r="C190" s="836" t="s">
        <v>295</v>
      </c>
      <c r="D190" s="1033" t="s">
        <v>469</v>
      </c>
      <c r="E190" s="1033" t="s">
        <v>469</v>
      </c>
      <c r="F190" s="1034"/>
      <c r="G190" s="1034"/>
      <c r="H190" s="1035" t="s">
        <v>6454</v>
      </c>
      <c r="I190" s="837">
        <v>146570</v>
      </c>
      <c r="J190" s="1054" t="s">
        <v>470</v>
      </c>
      <c r="K190" s="1037" t="s">
        <v>298</v>
      </c>
      <c r="L190" s="1035" t="s">
        <v>332</v>
      </c>
      <c r="M190" s="1049" t="s">
        <v>336</v>
      </c>
      <c r="N190" s="1037">
        <v>2</v>
      </c>
      <c r="O190" s="1037"/>
      <c r="P190" s="1037"/>
      <c r="Q190" s="1037" t="s">
        <v>304</v>
      </c>
      <c r="R190" s="1038" t="s">
        <v>471</v>
      </c>
      <c r="S190" s="1039">
        <v>7</v>
      </c>
      <c r="T190" s="1039"/>
      <c r="U190" s="1039"/>
      <c r="V190" s="1039"/>
      <c r="W190" s="1039">
        <v>3.5</v>
      </c>
      <c r="X190" s="1039"/>
      <c r="Y190" s="1046">
        <v>20</v>
      </c>
      <c r="Z190" s="1263">
        <f>3.14/6*W190^2*S190*Y190</f>
        <v>897.51666666666665</v>
      </c>
      <c r="AA190" s="1046">
        <f>IF(Z190&gt;=1,ROUND(Z190,0),ROUND(Z190,2))</f>
        <v>898</v>
      </c>
      <c r="AB190" s="1035"/>
      <c r="AC190" s="1047"/>
      <c r="AD190" s="1263">
        <f>0.216*POWER(Z190/Y190,0.939)*Y190</f>
        <v>153.71756953331052</v>
      </c>
      <c r="AE190" s="1046">
        <f>IF(AD190&gt;=1,ROUND(AD190,0),ROUND(AD190,2))</f>
        <v>154</v>
      </c>
      <c r="AF190" s="1035" t="s">
        <v>303</v>
      </c>
      <c r="AG190" s="836" t="s">
        <v>8822</v>
      </c>
      <c r="AH190" s="836"/>
      <c r="AI190" s="836" t="s">
        <v>5724</v>
      </c>
      <c r="AJ190" s="1052" t="s">
        <v>8052</v>
      </c>
      <c r="AK190" s="836"/>
      <c r="AY190" s="838"/>
      <c r="AZ190" s="838"/>
      <c r="BA190" s="838"/>
    </row>
    <row r="191" spans="1:53" s="837" customFormat="1" ht="13.35" customHeight="1">
      <c r="A191" s="836" t="s">
        <v>8823</v>
      </c>
      <c r="B191" s="836" t="s">
        <v>5975</v>
      </c>
      <c r="C191" s="836" t="s">
        <v>295</v>
      </c>
      <c r="D191" s="1033" t="s">
        <v>469</v>
      </c>
      <c r="E191" s="1033" t="s">
        <v>469</v>
      </c>
      <c r="F191" s="1034"/>
      <c r="G191" s="1034"/>
      <c r="H191" s="1035" t="s">
        <v>6454</v>
      </c>
      <c r="I191" s="837">
        <v>146570</v>
      </c>
      <c r="J191" s="1044" t="s">
        <v>470</v>
      </c>
      <c r="K191" s="1037" t="s">
        <v>298</v>
      </c>
      <c r="L191" s="1035" t="s">
        <v>332</v>
      </c>
      <c r="M191" s="1049" t="s">
        <v>336</v>
      </c>
      <c r="N191" s="1037">
        <v>3</v>
      </c>
      <c r="O191" s="1037"/>
      <c r="P191" s="1037"/>
      <c r="Q191" s="1037" t="s">
        <v>304</v>
      </c>
      <c r="R191" s="1038" t="s">
        <v>471</v>
      </c>
      <c r="S191" s="1039">
        <v>7</v>
      </c>
      <c r="T191" s="1039"/>
      <c r="U191" s="1039"/>
      <c r="V191" s="1039"/>
      <c r="W191" s="1039">
        <v>3.5</v>
      </c>
      <c r="X191" s="1039"/>
      <c r="Y191" s="1046">
        <v>50</v>
      </c>
      <c r="Z191" s="1263">
        <f>3.14/6*W191^2*S191*Y191</f>
        <v>2243.7916666666665</v>
      </c>
      <c r="AA191" s="1046">
        <f>IF(Z191&gt;=1,ROUND(Z191,0),ROUND(Z191,2))</f>
        <v>2244</v>
      </c>
      <c r="AB191" s="1035"/>
      <c r="AC191" s="1047"/>
      <c r="AD191" s="1263">
        <f>0.216*POWER(Z191/Y191,0.939)*Y191</f>
        <v>384.29392383327632</v>
      </c>
      <c r="AE191" s="1046">
        <f>IF(AD191&gt;=1,ROUND(AD191,0),ROUND(AD191,2))</f>
        <v>384</v>
      </c>
      <c r="AF191" s="1035" t="s">
        <v>303</v>
      </c>
      <c r="AG191" s="836" t="s">
        <v>8822</v>
      </c>
      <c r="AH191" s="836"/>
      <c r="AI191" s="836" t="s">
        <v>5724</v>
      </c>
      <c r="AJ191" s="1052" t="s">
        <v>8052</v>
      </c>
      <c r="AK191" s="836"/>
      <c r="AY191" s="838"/>
      <c r="AZ191" s="838"/>
      <c r="BA191" s="838"/>
    </row>
    <row r="192" spans="1:53" s="837" customFormat="1" ht="13.35" customHeight="1">
      <c r="A192" s="836" t="s">
        <v>8823</v>
      </c>
      <c r="B192" s="836" t="s">
        <v>5975</v>
      </c>
      <c r="C192" s="836" t="s">
        <v>295</v>
      </c>
      <c r="D192" s="1032" t="s">
        <v>5726</v>
      </c>
      <c r="E192" s="1033" t="s">
        <v>483</v>
      </c>
      <c r="F192" s="1034"/>
      <c r="G192" s="1034"/>
      <c r="H192" s="1035" t="s">
        <v>484</v>
      </c>
      <c r="I192" s="837">
        <v>576250</v>
      </c>
      <c r="J192" s="1044" t="s">
        <v>380</v>
      </c>
      <c r="K192" s="1037" t="s">
        <v>298</v>
      </c>
      <c r="L192" s="1035" t="s">
        <v>299</v>
      </c>
      <c r="M192" s="836" t="s">
        <v>300</v>
      </c>
      <c r="N192" s="1037">
        <v>1</v>
      </c>
      <c r="O192" s="1037"/>
      <c r="P192" s="1037"/>
      <c r="Q192" s="1037" t="s">
        <v>301</v>
      </c>
      <c r="R192" s="1038" t="s">
        <v>381</v>
      </c>
      <c r="S192" s="1039"/>
      <c r="T192" s="1039"/>
      <c r="U192" s="1039"/>
      <c r="V192" s="1039"/>
      <c r="W192" s="1039">
        <v>7</v>
      </c>
      <c r="X192" s="1039"/>
      <c r="Y192" s="1046">
        <v>1</v>
      </c>
      <c r="Z192" s="1263">
        <f>3.14/6*W192^3*Y192</f>
        <v>179.50333333333333</v>
      </c>
      <c r="AA192" s="1046">
        <f>IF(Z192&gt;=1,ROUND(Z192,0),ROUND(Z192,2))</f>
        <v>180</v>
      </c>
      <c r="AB192" s="1035"/>
      <c r="AC192" s="1047"/>
      <c r="AD192" s="1263">
        <f>0.216*POWER(Z192/Y192,0.939)*Y192</f>
        <v>28.250611012249152</v>
      </c>
      <c r="AE192" s="1046">
        <f>IF(AD192&gt;=1,ROUND(AD192,0),ROUND(AD192,2))</f>
        <v>28</v>
      </c>
      <c r="AF192" s="1035"/>
      <c r="AG192" s="836" t="s">
        <v>8822</v>
      </c>
      <c r="AH192" s="836" t="s">
        <v>377</v>
      </c>
      <c r="AI192" s="836" t="s">
        <v>275</v>
      </c>
      <c r="AJ192" s="1081" t="s">
        <v>8050</v>
      </c>
      <c r="AK192" s="836"/>
      <c r="AY192" s="838"/>
      <c r="AZ192" s="838"/>
      <c r="BA192" s="838"/>
    </row>
    <row r="193" spans="1:53" s="837" customFormat="1" ht="13.35" customHeight="1">
      <c r="A193" s="836" t="s">
        <v>8823</v>
      </c>
      <c r="B193" s="836" t="s">
        <v>5975</v>
      </c>
      <c r="C193" s="836" t="s">
        <v>295</v>
      </c>
      <c r="D193" s="1032" t="s">
        <v>5726</v>
      </c>
      <c r="E193" s="1033" t="s">
        <v>483</v>
      </c>
      <c r="F193" s="1034"/>
      <c r="G193" s="1034"/>
      <c r="H193" s="1035" t="s">
        <v>484</v>
      </c>
      <c r="I193" s="837">
        <v>576250</v>
      </c>
      <c r="J193" s="1044" t="s">
        <v>380</v>
      </c>
      <c r="K193" s="1037" t="s">
        <v>298</v>
      </c>
      <c r="L193" s="1035" t="s">
        <v>299</v>
      </c>
      <c r="M193" s="836" t="s">
        <v>300</v>
      </c>
      <c r="N193" s="1037">
        <v>2</v>
      </c>
      <c r="O193" s="1037"/>
      <c r="P193" s="1037"/>
      <c r="Q193" s="1037" t="s">
        <v>301</v>
      </c>
      <c r="R193" s="1038" t="s">
        <v>383</v>
      </c>
      <c r="S193" s="1039"/>
      <c r="T193" s="1039"/>
      <c r="U193" s="1039"/>
      <c r="V193" s="1039"/>
      <c r="W193" s="1039">
        <v>10</v>
      </c>
      <c r="X193" s="1039"/>
      <c r="Y193" s="1046">
        <v>1</v>
      </c>
      <c r="Z193" s="1263">
        <f>3.14/6*W193^3*Y193</f>
        <v>523.33333333333337</v>
      </c>
      <c r="AA193" s="1046">
        <f>IF(Z193&gt;=1,ROUND(Z193,0),ROUND(Z193,2))</f>
        <v>523</v>
      </c>
      <c r="AB193" s="1035"/>
      <c r="AC193" s="1047"/>
      <c r="AD193" s="1263">
        <f>0.216*POWER(Z193/Y193,0.939)*Y193</f>
        <v>77.159013527173059</v>
      </c>
      <c r="AE193" s="1046">
        <f>IF(AD193&gt;=1,ROUND(AD193,0),ROUND(AD193,2))</f>
        <v>77</v>
      </c>
      <c r="AF193" s="1035"/>
      <c r="AG193" s="836" t="s">
        <v>8822</v>
      </c>
      <c r="AH193" s="836" t="s">
        <v>377</v>
      </c>
      <c r="AI193" s="836" t="s">
        <v>275</v>
      </c>
      <c r="AJ193" s="1081" t="s">
        <v>8050</v>
      </c>
      <c r="AK193" s="836"/>
      <c r="AY193" s="838"/>
      <c r="AZ193" s="838"/>
      <c r="BA193" s="838"/>
    </row>
    <row r="194" spans="1:53" s="837" customFormat="1" ht="13.35" customHeight="1">
      <c r="A194" s="836" t="s">
        <v>8823</v>
      </c>
      <c r="B194" s="836" t="s">
        <v>5975</v>
      </c>
      <c r="C194" s="836" t="s">
        <v>295</v>
      </c>
      <c r="D194" s="1033" t="s">
        <v>500</v>
      </c>
      <c r="E194" s="1033" t="s">
        <v>485</v>
      </c>
      <c r="F194" s="1034"/>
      <c r="G194" s="1034"/>
      <c r="H194" s="1035" t="s">
        <v>6458</v>
      </c>
      <c r="I194" s="837">
        <v>177158</v>
      </c>
      <c r="J194" s="1044" t="s">
        <v>486</v>
      </c>
      <c r="K194" s="1037" t="s">
        <v>298</v>
      </c>
      <c r="L194" s="1035" t="s">
        <v>332</v>
      </c>
      <c r="M194" s="1049" t="s">
        <v>336</v>
      </c>
      <c r="N194" s="1037">
        <v>1</v>
      </c>
      <c r="O194" s="1037"/>
      <c r="P194" s="1037"/>
      <c r="Q194" s="1037" t="s">
        <v>301</v>
      </c>
      <c r="R194" s="1038" t="s">
        <v>4721</v>
      </c>
      <c r="S194" s="1039">
        <v>7</v>
      </c>
      <c r="T194" s="1039"/>
      <c r="U194" s="1039"/>
      <c r="V194" s="1039"/>
      <c r="W194" s="1039">
        <v>6</v>
      </c>
      <c r="X194" s="1039"/>
      <c r="Y194" s="1046">
        <v>1</v>
      </c>
      <c r="Z194" s="1263">
        <f>3.14/6*W194^2*S194*Y194</f>
        <v>131.88</v>
      </c>
      <c r="AA194" s="1046">
        <f>IF(Z194&gt;=1,ROUND(Z194,0),ROUND(Z194,2))</f>
        <v>132</v>
      </c>
      <c r="AB194" s="1035"/>
      <c r="AC194" s="1047"/>
      <c r="AD194" s="1263">
        <f>0.216*POWER(Z194/Y194,0.939)*Y194</f>
        <v>21.149581316689563</v>
      </c>
      <c r="AE194" s="1046">
        <f>IF(AD194&gt;=1,ROUND(AD194,0),ROUND(AD194,2))</f>
        <v>21</v>
      </c>
      <c r="AF194" s="1035"/>
      <c r="AG194" s="836" t="s">
        <v>8827</v>
      </c>
      <c r="AH194" s="836"/>
      <c r="AI194" s="836" t="s">
        <v>275</v>
      </c>
      <c r="AJ194" s="1052" t="s">
        <v>8054</v>
      </c>
      <c r="AK194" s="836"/>
      <c r="AY194" s="838"/>
      <c r="AZ194" s="838"/>
      <c r="BA194" s="838"/>
    </row>
    <row r="195" spans="1:53" s="837" customFormat="1" ht="13.35" customHeight="1">
      <c r="A195" s="836" t="s">
        <v>8823</v>
      </c>
      <c r="B195" s="836" t="s">
        <v>5975</v>
      </c>
      <c r="C195" s="836" t="s">
        <v>295</v>
      </c>
      <c r="D195" s="1033" t="s">
        <v>500</v>
      </c>
      <c r="E195" s="1033" t="s">
        <v>485</v>
      </c>
      <c r="F195" s="1034"/>
      <c r="G195" s="1034"/>
      <c r="H195" s="1035" t="s">
        <v>6458</v>
      </c>
      <c r="I195" s="837">
        <v>177158</v>
      </c>
      <c r="J195" s="1044" t="s">
        <v>486</v>
      </c>
      <c r="K195" s="1037" t="s">
        <v>298</v>
      </c>
      <c r="L195" s="1035" t="s">
        <v>332</v>
      </c>
      <c r="M195" s="1049" t="s">
        <v>336</v>
      </c>
      <c r="N195" s="1037">
        <v>2</v>
      </c>
      <c r="O195" s="1037"/>
      <c r="P195" s="1037"/>
      <c r="Q195" s="1037" t="s">
        <v>304</v>
      </c>
      <c r="R195" s="1038" t="s">
        <v>4721</v>
      </c>
      <c r="S195" s="1039">
        <v>7</v>
      </c>
      <c r="T195" s="1039"/>
      <c r="U195" s="1039"/>
      <c r="V195" s="1039"/>
      <c r="W195" s="1039">
        <v>6</v>
      </c>
      <c r="X195" s="1039"/>
      <c r="Y195" s="1046">
        <v>4</v>
      </c>
      <c r="Z195" s="1263">
        <f>3.14/6*W195^2*S195*Y195</f>
        <v>527.52</v>
      </c>
      <c r="AA195" s="1046">
        <f>IF(Z195&gt;=1,ROUND(Z195,0),ROUND(Z195,2))</f>
        <v>528</v>
      </c>
      <c r="AB195" s="1035"/>
      <c r="AC195" s="1047"/>
      <c r="AD195" s="1263">
        <f>0.216*POWER(Z195/Y195,0.939)*Y195</f>
        <v>84.598325266758252</v>
      </c>
      <c r="AE195" s="1046">
        <f>IF(AD195&gt;=1,ROUND(AD195,0),ROUND(AD195,2))</f>
        <v>85</v>
      </c>
      <c r="AF195" s="1035" t="s">
        <v>303</v>
      </c>
      <c r="AG195" s="836" t="s">
        <v>8827</v>
      </c>
      <c r="AH195" s="836"/>
      <c r="AI195" s="836" t="s">
        <v>275</v>
      </c>
      <c r="AJ195" s="1052" t="s">
        <v>8054</v>
      </c>
      <c r="AK195" s="836"/>
      <c r="AY195" s="838"/>
      <c r="AZ195" s="838"/>
      <c r="BA195" s="838"/>
    </row>
    <row r="196" spans="1:53" s="836" customFormat="1" ht="13.35" customHeight="1">
      <c r="A196" s="836" t="s">
        <v>8823</v>
      </c>
      <c r="B196" s="836" t="s">
        <v>5975</v>
      </c>
      <c r="C196" s="836" t="s">
        <v>295</v>
      </c>
      <c r="D196" s="1033" t="s">
        <v>500</v>
      </c>
      <c r="E196" s="1033" t="s">
        <v>487</v>
      </c>
      <c r="F196" s="1034"/>
      <c r="G196" s="1034"/>
      <c r="H196" s="1035" t="s">
        <v>488</v>
      </c>
      <c r="I196" s="837">
        <v>146578</v>
      </c>
      <c r="J196" s="1044" t="s">
        <v>489</v>
      </c>
      <c r="K196" s="1037" t="s">
        <v>298</v>
      </c>
      <c r="L196" s="1035" t="s">
        <v>299</v>
      </c>
      <c r="M196" s="836" t="s">
        <v>300</v>
      </c>
      <c r="N196" s="1037">
        <v>1</v>
      </c>
      <c r="O196" s="1037"/>
      <c r="P196" s="1037"/>
      <c r="Q196" s="1037" t="s">
        <v>301</v>
      </c>
      <c r="R196" s="1038" t="s">
        <v>490</v>
      </c>
      <c r="S196" s="1039"/>
      <c r="T196" s="1039"/>
      <c r="U196" s="1039"/>
      <c r="V196" s="1039"/>
      <c r="W196" s="1039">
        <v>5</v>
      </c>
      <c r="X196" s="1039"/>
      <c r="Y196" s="1046">
        <v>1</v>
      </c>
      <c r="Z196" s="1263">
        <f>3.14/6*W196^3*Y196</f>
        <v>65.416666666666671</v>
      </c>
      <c r="AA196" s="1046">
        <f>IF(Z196&gt;=1,ROUND(Z196,0),ROUND(Z196,2))</f>
        <v>65</v>
      </c>
      <c r="AB196" s="1035"/>
      <c r="AC196" s="1047"/>
      <c r="AD196" s="1263">
        <f>0.216*POWER(Z196/Y196,0.939)*Y196</f>
        <v>10.949270089513073</v>
      </c>
      <c r="AE196" s="1046">
        <f>IF(AD196&gt;=1,ROUND(AD196,0),ROUND(AD196,2))</f>
        <v>11</v>
      </c>
      <c r="AF196" s="1035"/>
      <c r="AG196" s="836" t="s">
        <v>8827</v>
      </c>
      <c r="AI196" s="836" t="s">
        <v>275</v>
      </c>
      <c r="AJ196" s="1052" t="s">
        <v>8054</v>
      </c>
      <c r="AY196" s="838"/>
      <c r="AZ196" s="838"/>
      <c r="BA196" s="838"/>
    </row>
    <row r="197" spans="1:53" s="836" customFormat="1" ht="13.35" customHeight="1">
      <c r="A197" s="836" t="s">
        <v>8823</v>
      </c>
      <c r="B197" s="836" t="s">
        <v>5975</v>
      </c>
      <c r="C197" s="836" t="s">
        <v>295</v>
      </c>
      <c r="D197" s="1033" t="s">
        <v>500</v>
      </c>
      <c r="E197" s="1033" t="s">
        <v>487</v>
      </c>
      <c r="F197" s="1034"/>
      <c r="G197" s="1034"/>
      <c r="H197" s="1035" t="s">
        <v>488</v>
      </c>
      <c r="I197" s="837">
        <v>146578</v>
      </c>
      <c r="J197" s="1044" t="s">
        <v>489</v>
      </c>
      <c r="K197" s="1037" t="s">
        <v>298</v>
      </c>
      <c r="L197" s="1035" t="s">
        <v>299</v>
      </c>
      <c r="M197" s="836" t="s">
        <v>300</v>
      </c>
      <c r="N197" s="1037">
        <v>2</v>
      </c>
      <c r="O197" s="1037"/>
      <c r="P197" s="1037"/>
      <c r="Q197" s="1037" t="s">
        <v>304</v>
      </c>
      <c r="R197" s="1038" t="s">
        <v>490</v>
      </c>
      <c r="S197" s="1039"/>
      <c r="T197" s="1039"/>
      <c r="U197" s="1039"/>
      <c r="V197" s="1039"/>
      <c r="W197" s="1039">
        <v>5</v>
      </c>
      <c r="X197" s="1039"/>
      <c r="Y197" s="1046">
        <v>4</v>
      </c>
      <c r="Z197" s="1263">
        <f>3.14/6*W197^3*Y197</f>
        <v>261.66666666666669</v>
      </c>
      <c r="AA197" s="1046">
        <f>IF(Z197&gt;=1,ROUND(Z197,0),ROUND(Z197,2))</f>
        <v>262</v>
      </c>
      <c r="AB197" s="1035"/>
      <c r="AC197" s="1047"/>
      <c r="AD197" s="1263">
        <f>0.216*POWER(Z197/Y197,0.939)*Y197</f>
        <v>43.797080358052291</v>
      </c>
      <c r="AE197" s="1046">
        <f>IF(AD197&gt;=1,ROUND(AD197,0),ROUND(AD197,2))</f>
        <v>44</v>
      </c>
      <c r="AF197" s="1035" t="s">
        <v>303</v>
      </c>
      <c r="AG197" s="836" t="s">
        <v>8827</v>
      </c>
      <c r="AI197" s="836" t="s">
        <v>275</v>
      </c>
      <c r="AJ197" s="1052" t="s">
        <v>8054</v>
      </c>
      <c r="AY197" s="838"/>
      <c r="AZ197" s="838"/>
      <c r="BA197" s="838"/>
    </row>
    <row r="198" spans="1:53" s="836" customFormat="1" ht="13.35" customHeight="1">
      <c r="A198" s="836" t="s">
        <v>8823</v>
      </c>
      <c r="B198" s="836" t="s">
        <v>5975</v>
      </c>
      <c r="C198" s="836" t="s">
        <v>295</v>
      </c>
      <c r="D198" s="1033" t="s">
        <v>500</v>
      </c>
      <c r="E198" s="1033" t="s">
        <v>491</v>
      </c>
      <c r="F198" s="1034"/>
      <c r="G198" s="1034"/>
      <c r="H198" s="1035" t="s">
        <v>492</v>
      </c>
      <c r="I198" s="837">
        <v>146577</v>
      </c>
      <c r="J198" s="1054" t="s">
        <v>493</v>
      </c>
      <c r="K198" s="1037" t="s">
        <v>298</v>
      </c>
      <c r="L198" s="1035" t="s">
        <v>299</v>
      </c>
      <c r="M198" s="836" t="s">
        <v>300</v>
      </c>
      <c r="N198" s="1037">
        <v>1</v>
      </c>
      <c r="O198" s="1037"/>
      <c r="P198" s="1037"/>
      <c r="Q198" s="1037" t="s">
        <v>301</v>
      </c>
      <c r="R198" s="1038" t="s">
        <v>494</v>
      </c>
      <c r="S198" s="1039"/>
      <c r="T198" s="1039"/>
      <c r="U198" s="1039"/>
      <c r="V198" s="1039"/>
      <c r="W198" s="1039">
        <v>3</v>
      </c>
      <c r="X198" s="1039"/>
      <c r="Y198" s="1046">
        <v>1</v>
      </c>
      <c r="Z198" s="1263">
        <f>3.14/6*W198^3*Y198</f>
        <v>14.129999999999999</v>
      </c>
      <c r="AA198" s="1046">
        <f>IF(Z198&gt;=1,ROUND(Z198,0),ROUND(Z198,2))</f>
        <v>14</v>
      </c>
      <c r="AB198" s="1035"/>
      <c r="AC198" s="1047"/>
      <c r="AD198" s="1263">
        <f>0.216*POWER(Z198/Y198,0.939)*Y198</f>
        <v>2.5967924579216208</v>
      </c>
      <c r="AE198" s="1046">
        <f>IF(AD198&gt;=1,ROUND(AD198,0),ROUND(AD198,2))</f>
        <v>3</v>
      </c>
      <c r="AF198" s="1035"/>
      <c r="AG198" s="836" t="s">
        <v>8827</v>
      </c>
      <c r="AI198" s="836" t="s">
        <v>275</v>
      </c>
      <c r="AJ198" s="1052" t="s">
        <v>8054</v>
      </c>
      <c r="AY198" s="838"/>
      <c r="AZ198" s="838"/>
      <c r="BA198" s="838"/>
    </row>
    <row r="199" spans="1:53" s="836" customFormat="1" ht="13.35" customHeight="1">
      <c r="A199" s="836" t="s">
        <v>8823</v>
      </c>
      <c r="B199" s="836" t="s">
        <v>5975</v>
      </c>
      <c r="C199" s="836" t="s">
        <v>295</v>
      </c>
      <c r="D199" s="1033" t="s">
        <v>500</v>
      </c>
      <c r="E199" s="1033" t="s">
        <v>491</v>
      </c>
      <c r="F199" s="1034"/>
      <c r="G199" s="1034"/>
      <c r="H199" s="1035" t="s">
        <v>492</v>
      </c>
      <c r="I199" s="837">
        <v>146577</v>
      </c>
      <c r="J199" s="1044" t="s">
        <v>493</v>
      </c>
      <c r="K199" s="1037" t="s">
        <v>298</v>
      </c>
      <c r="L199" s="1035" t="s">
        <v>299</v>
      </c>
      <c r="M199" s="836" t="s">
        <v>300</v>
      </c>
      <c r="N199" s="1037">
        <v>2</v>
      </c>
      <c r="O199" s="1037"/>
      <c r="P199" s="1037"/>
      <c r="Q199" s="1037" t="s">
        <v>304</v>
      </c>
      <c r="R199" s="1038" t="s">
        <v>494</v>
      </c>
      <c r="S199" s="1039"/>
      <c r="T199" s="1039"/>
      <c r="U199" s="1039"/>
      <c r="V199" s="1039"/>
      <c r="W199" s="1039">
        <v>3</v>
      </c>
      <c r="X199" s="1039"/>
      <c r="Y199" s="1046">
        <v>4</v>
      </c>
      <c r="Z199" s="1263">
        <f>3.14/6*W199^3*Y199</f>
        <v>56.519999999999996</v>
      </c>
      <c r="AA199" s="1046">
        <f>IF(Z199&gt;=1,ROUND(Z199,0),ROUND(Z199,2))</f>
        <v>57</v>
      </c>
      <c r="AB199" s="1035"/>
      <c r="AC199" s="1047"/>
      <c r="AD199" s="1263">
        <f>0.216*POWER(Z199/Y199,0.939)*Y199</f>
        <v>10.387169831686483</v>
      </c>
      <c r="AE199" s="1046">
        <f>IF(AD199&gt;=1,ROUND(AD199,0),ROUND(AD199,2))</f>
        <v>10</v>
      </c>
      <c r="AF199" s="1035" t="s">
        <v>303</v>
      </c>
      <c r="AG199" s="836" t="s">
        <v>8827</v>
      </c>
      <c r="AI199" s="836" t="s">
        <v>275</v>
      </c>
      <c r="AJ199" s="1052" t="s">
        <v>8054</v>
      </c>
      <c r="AY199" s="838"/>
      <c r="AZ199" s="838"/>
      <c r="BA199" s="838"/>
    </row>
    <row r="200" spans="1:53" s="836" customFormat="1" ht="13.35" customHeight="1">
      <c r="A200" s="836" t="s">
        <v>8823</v>
      </c>
      <c r="B200" s="836" t="s">
        <v>5975</v>
      </c>
      <c r="C200" s="836" t="s">
        <v>295</v>
      </c>
      <c r="D200" s="1033" t="s">
        <v>500</v>
      </c>
      <c r="E200" s="1033" t="s">
        <v>491</v>
      </c>
      <c r="F200" s="1034"/>
      <c r="G200" s="1034"/>
      <c r="H200" s="1035" t="s">
        <v>492</v>
      </c>
      <c r="I200" s="837">
        <v>146577</v>
      </c>
      <c r="J200" s="1044" t="s">
        <v>493</v>
      </c>
      <c r="K200" s="1037" t="s">
        <v>298</v>
      </c>
      <c r="L200" s="1035" t="s">
        <v>299</v>
      </c>
      <c r="M200" s="836" t="s">
        <v>300</v>
      </c>
      <c r="N200" s="1037">
        <v>3</v>
      </c>
      <c r="O200" s="1037"/>
      <c r="P200" s="1037"/>
      <c r="Q200" s="1037" t="s">
        <v>304</v>
      </c>
      <c r="R200" s="1038" t="s">
        <v>494</v>
      </c>
      <c r="S200" s="1039"/>
      <c r="T200" s="1039"/>
      <c r="U200" s="1039"/>
      <c r="V200" s="1039"/>
      <c r="W200" s="1039">
        <v>3</v>
      </c>
      <c r="X200" s="1039"/>
      <c r="Y200" s="1046">
        <v>16</v>
      </c>
      <c r="Z200" s="1263">
        <f>3.14/6*W200^3*Y200</f>
        <v>226.07999999999998</v>
      </c>
      <c r="AA200" s="1046">
        <f>IF(Z200&gt;=1,ROUND(Z200,0),ROUND(Z200,2))</f>
        <v>226</v>
      </c>
      <c r="AB200" s="1035"/>
      <c r="AC200" s="1047"/>
      <c r="AD200" s="1263">
        <f>0.216*POWER(Z200/Y200,0.939)*Y200</f>
        <v>41.548679326745933</v>
      </c>
      <c r="AE200" s="1046">
        <f>IF(AD200&gt;=1,ROUND(AD200,0),ROUND(AD200,2))</f>
        <v>42</v>
      </c>
      <c r="AF200" s="1035" t="s">
        <v>303</v>
      </c>
      <c r="AG200" s="836" t="s">
        <v>8827</v>
      </c>
      <c r="AI200" s="836" t="s">
        <v>275</v>
      </c>
      <c r="AJ200" s="1052" t="s">
        <v>8054</v>
      </c>
      <c r="AY200" s="838"/>
      <c r="AZ200" s="838"/>
      <c r="BA200" s="838"/>
    </row>
    <row r="201" spans="1:53" s="836" customFormat="1" ht="13.35" customHeight="1">
      <c r="A201" s="836" t="s">
        <v>8823</v>
      </c>
      <c r="B201" s="836" t="s">
        <v>5975</v>
      </c>
      <c r="C201" s="836" t="s">
        <v>295</v>
      </c>
      <c r="D201" s="1033" t="s">
        <v>500</v>
      </c>
      <c r="E201" s="1033" t="s">
        <v>495</v>
      </c>
      <c r="F201" s="1034"/>
      <c r="G201" s="1034"/>
      <c r="H201" s="1035" t="s">
        <v>379</v>
      </c>
      <c r="I201" s="837">
        <v>146576</v>
      </c>
      <c r="J201" s="1054" t="s">
        <v>496</v>
      </c>
      <c r="K201" s="1037" t="s">
        <v>298</v>
      </c>
      <c r="L201" s="1035" t="s">
        <v>299</v>
      </c>
      <c r="M201" s="836" t="s">
        <v>300</v>
      </c>
      <c r="N201" s="1037">
        <v>1</v>
      </c>
      <c r="O201" s="1037"/>
      <c r="P201" s="1037"/>
      <c r="Q201" s="1037" t="s">
        <v>301</v>
      </c>
      <c r="R201" s="1038" t="s">
        <v>497</v>
      </c>
      <c r="S201" s="1039"/>
      <c r="T201" s="1039"/>
      <c r="U201" s="1039"/>
      <c r="V201" s="1039"/>
      <c r="W201" s="1039">
        <v>1.5</v>
      </c>
      <c r="X201" s="1039"/>
      <c r="Y201" s="1046">
        <v>1</v>
      </c>
      <c r="Z201" s="1263">
        <f>3.14/6*W201^3*Y201</f>
        <v>1.7662499999999999</v>
      </c>
      <c r="AA201" s="1046">
        <f>IF(Z201&gt;=1,ROUND(Z201,0),ROUND(Z201,2))</f>
        <v>2</v>
      </c>
      <c r="AB201" s="1035"/>
      <c r="AC201" s="1047"/>
      <c r="AD201" s="1263">
        <f>0.216*POWER(Z201/Y201,0.939)*Y201</f>
        <v>0.36849851609599832</v>
      </c>
      <c r="AE201" s="1046">
        <f>IF(AD201&gt;=1,ROUND(AD201,0),ROUND(AD201,2))</f>
        <v>0.37</v>
      </c>
      <c r="AF201" s="1035"/>
      <c r="AG201" s="836" t="s">
        <v>8827</v>
      </c>
      <c r="AI201" s="836" t="s">
        <v>275</v>
      </c>
      <c r="AJ201" s="1052" t="s">
        <v>8054</v>
      </c>
      <c r="AY201" s="838"/>
      <c r="AZ201" s="838"/>
      <c r="BA201" s="838"/>
    </row>
    <row r="202" spans="1:53" s="836" customFormat="1" ht="13.35" customHeight="1">
      <c r="A202" s="836" t="s">
        <v>8823</v>
      </c>
      <c r="B202" s="836" t="s">
        <v>5975</v>
      </c>
      <c r="C202" s="836" t="s">
        <v>295</v>
      </c>
      <c r="D202" s="1033" t="s">
        <v>500</v>
      </c>
      <c r="E202" s="1033" t="s">
        <v>495</v>
      </c>
      <c r="F202" s="1034"/>
      <c r="G202" s="1034"/>
      <c r="H202" s="1035" t="s">
        <v>379</v>
      </c>
      <c r="I202" s="837">
        <v>146576</v>
      </c>
      <c r="J202" s="1044" t="s">
        <v>496</v>
      </c>
      <c r="K202" s="1037" t="s">
        <v>298</v>
      </c>
      <c r="L202" s="1035" t="s">
        <v>299</v>
      </c>
      <c r="M202" s="836" t="s">
        <v>300</v>
      </c>
      <c r="N202" s="1037">
        <v>2</v>
      </c>
      <c r="O202" s="1037"/>
      <c r="P202" s="1037"/>
      <c r="Q202" s="1037" t="s">
        <v>304</v>
      </c>
      <c r="R202" s="1038" t="s">
        <v>497</v>
      </c>
      <c r="S202" s="1039"/>
      <c r="T202" s="1039"/>
      <c r="U202" s="1039"/>
      <c r="V202" s="1039"/>
      <c r="W202" s="1039">
        <v>1.5</v>
      </c>
      <c r="X202" s="1039"/>
      <c r="Y202" s="1046">
        <v>16</v>
      </c>
      <c r="Z202" s="1263">
        <f>3.14/6*W202^3*Y202</f>
        <v>28.259999999999998</v>
      </c>
      <c r="AA202" s="1046">
        <f>IF(Z202&gt;=1,ROUND(Z202,0),ROUND(Z202,2))</f>
        <v>28</v>
      </c>
      <c r="AB202" s="1035"/>
      <c r="AC202" s="1047"/>
      <c r="AD202" s="1263">
        <f>0.216*POWER(Z202/Y202,0.939)*Y202</f>
        <v>5.8959762575359731</v>
      </c>
      <c r="AE202" s="1046">
        <f>IF(AD202&gt;=1,ROUND(AD202,0),ROUND(AD202,2))</f>
        <v>6</v>
      </c>
      <c r="AF202" s="1035" t="s">
        <v>303</v>
      </c>
      <c r="AG202" s="836" t="s">
        <v>8827</v>
      </c>
      <c r="AI202" s="836" t="s">
        <v>275</v>
      </c>
      <c r="AJ202" s="1052" t="s">
        <v>8054</v>
      </c>
      <c r="AY202" s="838"/>
      <c r="AZ202" s="838"/>
      <c r="BA202" s="838"/>
    </row>
    <row r="203" spans="1:53" s="836" customFormat="1" ht="13.35" customHeight="1">
      <c r="A203" s="836" t="s">
        <v>8823</v>
      </c>
      <c r="B203" s="836" t="s">
        <v>5975</v>
      </c>
      <c r="C203" s="836" t="s">
        <v>295</v>
      </c>
      <c r="D203" s="1033" t="s">
        <v>500</v>
      </c>
      <c r="E203" s="1033" t="s">
        <v>495</v>
      </c>
      <c r="F203" s="1034"/>
      <c r="G203" s="1034"/>
      <c r="H203" s="1035" t="s">
        <v>379</v>
      </c>
      <c r="I203" s="837">
        <v>146576</v>
      </c>
      <c r="J203" s="1054" t="s">
        <v>496</v>
      </c>
      <c r="K203" s="1037" t="s">
        <v>298</v>
      </c>
      <c r="L203" s="1035" t="s">
        <v>299</v>
      </c>
      <c r="M203" s="836" t="s">
        <v>300</v>
      </c>
      <c r="N203" s="1037">
        <v>3</v>
      </c>
      <c r="O203" s="1037"/>
      <c r="P203" s="1037"/>
      <c r="Q203" s="1037" t="s">
        <v>304</v>
      </c>
      <c r="R203" s="1038" t="s">
        <v>497</v>
      </c>
      <c r="S203" s="1039"/>
      <c r="T203" s="1039"/>
      <c r="U203" s="1039"/>
      <c r="V203" s="1039"/>
      <c r="W203" s="1039">
        <v>1.5</v>
      </c>
      <c r="X203" s="1039"/>
      <c r="Y203" s="1046">
        <v>32</v>
      </c>
      <c r="Z203" s="1263">
        <f>3.14/6*W203^3*Y203</f>
        <v>56.519999999999996</v>
      </c>
      <c r="AA203" s="1046">
        <f>IF(Z203&gt;=1,ROUND(Z203,0),ROUND(Z203,2))</f>
        <v>57</v>
      </c>
      <c r="AB203" s="1035"/>
      <c r="AC203" s="1047"/>
      <c r="AD203" s="1263">
        <f>0.216*POWER(Z203/Y203,0.939)*Y203</f>
        <v>11.791952515071946</v>
      </c>
      <c r="AE203" s="1046">
        <f>IF(AD203&gt;=1,ROUND(AD203,0),ROUND(AD203,2))</f>
        <v>12</v>
      </c>
      <c r="AF203" s="1035" t="s">
        <v>303</v>
      </c>
      <c r="AG203" s="836" t="s">
        <v>8827</v>
      </c>
      <c r="AI203" s="836" t="s">
        <v>275</v>
      </c>
      <c r="AJ203" s="1052" t="s">
        <v>8054</v>
      </c>
      <c r="AY203" s="838"/>
      <c r="AZ203" s="838"/>
      <c r="BA203" s="838"/>
    </row>
    <row r="204" spans="1:53" s="836" customFormat="1" ht="13.35" customHeight="1">
      <c r="A204" s="836" t="s">
        <v>8823</v>
      </c>
      <c r="B204" s="836" t="s">
        <v>5975</v>
      </c>
      <c r="C204" s="836" t="s">
        <v>295</v>
      </c>
      <c r="D204" s="1033" t="s">
        <v>500</v>
      </c>
      <c r="E204" s="1033" t="s">
        <v>495</v>
      </c>
      <c r="F204" s="1034"/>
      <c r="G204" s="1034"/>
      <c r="H204" s="1035" t="s">
        <v>379</v>
      </c>
      <c r="I204" s="837">
        <v>146576</v>
      </c>
      <c r="J204" s="1054" t="s">
        <v>496</v>
      </c>
      <c r="K204" s="1037" t="s">
        <v>298</v>
      </c>
      <c r="L204" s="1035" t="s">
        <v>299</v>
      </c>
      <c r="M204" s="836" t="s">
        <v>300</v>
      </c>
      <c r="N204" s="1037">
        <v>4</v>
      </c>
      <c r="O204" s="1037"/>
      <c r="P204" s="1037"/>
      <c r="Q204" s="1037" t="s">
        <v>304</v>
      </c>
      <c r="R204" s="1038" t="s">
        <v>497</v>
      </c>
      <c r="S204" s="1039"/>
      <c r="T204" s="1039"/>
      <c r="U204" s="1039"/>
      <c r="V204" s="1039"/>
      <c r="W204" s="1039">
        <v>1.5</v>
      </c>
      <c r="X204" s="1039"/>
      <c r="Y204" s="1046">
        <v>64</v>
      </c>
      <c r="Z204" s="1263">
        <f>3.14/6*W204^3*Y204</f>
        <v>113.03999999999999</v>
      </c>
      <c r="AA204" s="1046">
        <f>IF(Z204&gt;=1,ROUND(Z204,0),ROUND(Z204,2))</f>
        <v>113</v>
      </c>
      <c r="AB204" s="1035"/>
      <c r="AC204" s="1047"/>
      <c r="AD204" s="1263">
        <f>0.216*POWER(Z204/Y204,0.939)*Y204</f>
        <v>23.583905030143892</v>
      </c>
      <c r="AE204" s="1046">
        <f>IF(AD204&gt;=1,ROUND(AD204,0),ROUND(AD204,2))</f>
        <v>24</v>
      </c>
      <c r="AF204" s="1035" t="s">
        <v>303</v>
      </c>
      <c r="AG204" s="836" t="s">
        <v>8827</v>
      </c>
      <c r="AI204" s="836" t="s">
        <v>275</v>
      </c>
      <c r="AJ204" s="1052" t="s">
        <v>8054</v>
      </c>
      <c r="AY204" s="838"/>
      <c r="AZ204" s="838"/>
      <c r="BA204" s="838"/>
    </row>
    <row r="205" spans="1:53" s="836" customFormat="1" ht="13.35" customHeight="1">
      <c r="A205" s="836" t="s">
        <v>8823</v>
      </c>
      <c r="B205" s="836" t="s">
        <v>5975</v>
      </c>
      <c r="C205" s="836" t="s">
        <v>295</v>
      </c>
      <c r="D205" s="1033" t="s">
        <v>500</v>
      </c>
      <c r="E205" s="1033" t="s">
        <v>495</v>
      </c>
      <c r="F205" s="1034"/>
      <c r="G205" s="1034"/>
      <c r="H205" s="1035" t="s">
        <v>379</v>
      </c>
      <c r="I205" s="837">
        <v>146576</v>
      </c>
      <c r="J205" s="1044" t="s">
        <v>496</v>
      </c>
      <c r="K205" s="1037" t="s">
        <v>298</v>
      </c>
      <c r="L205" s="1035" t="s">
        <v>299</v>
      </c>
      <c r="M205" s="836" t="s">
        <v>300</v>
      </c>
      <c r="N205" s="1037">
        <v>5</v>
      </c>
      <c r="O205" s="1037"/>
      <c r="P205" s="1037"/>
      <c r="Q205" s="1037" t="s">
        <v>304</v>
      </c>
      <c r="R205" s="1038" t="s">
        <v>497</v>
      </c>
      <c r="S205" s="1039"/>
      <c r="T205" s="1039"/>
      <c r="U205" s="1039"/>
      <c r="V205" s="1039"/>
      <c r="W205" s="1039">
        <v>1.5</v>
      </c>
      <c r="X205" s="1039"/>
      <c r="Y205" s="1046">
        <v>96</v>
      </c>
      <c r="Z205" s="1263">
        <f>3.14/6*W205^3*Y205</f>
        <v>169.56</v>
      </c>
      <c r="AA205" s="1046">
        <f>IF(Z205&gt;=1,ROUND(Z205,0),ROUND(Z205,2))</f>
        <v>170</v>
      </c>
      <c r="AB205" s="1035"/>
      <c r="AC205" s="1047"/>
      <c r="AD205" s="1263">
        <f>0.216*POWER(Z205/Y205,0.939)*Y205</f>
        <v>35.375857545215837</v>
      </c>
      <c r="AE205" s="1046">
        <f>IF(AD205&gt;=1,ROUND(AD205,0),ROUND(AD205,2))</f>
        <v>35</v>
      </c>
      <c r="AF205" s="1035" t="s">
        <v>303</v>
      </c>
      <c r="AG205" s="836" t="s">
        <v>8827</v>
      </c>
      <c r="AI205" s="836" t="s">
        <v>275</v>
      </c>
      <c r="AJ205" s="1052" t="s">
        <v>8054</v>
      </c>
      <c r="AY205" s="838"/>
      <c r="AZ205" s="838"/>
      <c r="BA205" s="838"/>
    </row>
    <row r="206" spans="1:53" s="836" customFormat="1" ht="13.35" customHeight="1">
      <c r="A206" s="836" t="s">
        <v>8823</v>
      </c>
      <c r="B206" s="836" t="s">
        <v>5975</v>
      </c>
      <c r="C206" s="836" t="s">
        <v>295</v>
      </c>
      <c r="D206" s="1033" t="s">
        <v>500</v>
      </c>
      <c r="E206" s="1033" t="s">
        <v>498</v>
      </c>
      <c r="F206" s="1034"/>
      <c r="G206" s="1034"/>
      <c r="H206" s="1035" t="s">
        <v>6460</v>
      </c>
      <c r="I206" s="837">
        <v>146546</v>
      </c>
      <c r="J206" s="1044" t="s">
        <v>499</v>
      </c>
      <c r="K206" s="1037" t="s">
        <v>298</v>
      </c>
      <c r="L206" s="1035" t="s">
        <v>299</v>
      </c>
      <c r="M206" s="836" t="s">
        <v>300</v>
      </c>
      <c r="N206" s="1037">
        <v>1</v>
      </c>
      <c r="O206" s="1037"/>
      <c r="P206" s="1037"/>
      <c r="Q206" s="1037" t="s">
        <v>301</v>
      </c>
      <c r="R206" s="1038" t="s">
        <v>302</v>
      </c>
      <c r="S206" s="1039"/>
      <c r="T206" s="1039"/>
      <c r="U206" s="1039"/>
      <c r="V206" s="1039"/>
      <c r="W206" s="1039">
        <v>0.8</v>
      </c>
      <c r="X206" s="1039"/>
      <c r="Y206" s="1046">
        <v>1</v>
      </c>
      <c r="Z206" s="1263">
        <f>3.14/6*W206^3*Y206</f>
        <v>0.26794666666666672</v>
      </c>
      <c r="AA206" s="1046">
        <f>IF(Z206&gt;=1,ROUND(Z206,0),ROUND(Z206,2))</f>
        <v>0.27</v>
      </c>
      <c r="AB206" s="1035"/>
      <c r="AC206" s="1047"/>
      <c r="AD206" s="1263">
        <f>0.216*POWER(Z206/Y206,0.939)*Y206</f>
        <v>6.271784968854674E-2</v>
      </c>
      <c r="AE206" s="1046">
        <f>IF(AD206&gt;=1,ROUND(AD206,0),ROUND(AD206,2))</f>
        <v>0.06</v>
      </c>
      <c r="AF206" s="1035"/>
      <c r="AG206" s="836" t="s">
        <v>8827</v>
      </c>
      <c r="AI206" s="836" t="s">
        <v>275</v>
      </c>
      <c r="AJ206" s="1052" t="s">
        <v>8054</v>
      </c>
      <c r="AY206" s="838"/>
      <c r="AZ206" s="838"/>
      <c r="BA206" s="838"/>
    </row>
    <row r="207" spans="1:53" s="836" customFormat="1" ht="13.35" customHeight="1">
      <c r="A207" s="836" t="s">
        <v>8823</v>
      </c>
      <c r="B207" s="836" t="s">
        <v>5975</v>
      </c>
      <c r="C207" s="836" t="s">
        <v>295</v>
      </c>
      <c r="D207" s="1033" t="s">
        <v>500</v>
      </c>
      <c r="E207" s="1033" t="s">
        <v>498</v>
      </c>
      <c r="F207" s="1034"/>
      <c r="G207" s="1034"/>
      <c r="H207" s="1035" t="s">
        <v>6460</v>
      </c>
      <c r="I207" s="837">
        <v>146546</v>
      </c>
      <c r="J207" s="1054" t="s">
        <v>499</v>
      </c>
      <c r="K207" s="1037" t="s">
        <v>298</v>
      </c>
      <c r="L207" s="1035" t="s">
        <v>299</v>
      </c>
      <c r="M207" s="836" t="s">
        <v>300</v>
      </c>
      <c r="N207" s="1037">
        <v>2</v>
      </c>
      <c r="O207" s="1037"/>
      <c r="P207" s="1037"/>
      <c r="Q207" s="1037" t="s">
        <v>304</v>
      </c>
      <c r="R207" s="1038" t="s">
        <v>302</v>
      </c>
      <c r="S207" s="1039"/>
      <c r="T207" s="1039"/>
      <c r="U207" s="1039"/>
      <c r="V207" s="1039"/>
      <c r="W207" s="1039">
        <v>0.8</v>
      </c>
      <c r="X207" s="1039"/>
      <c r="Y207" s="1046">
        <v>4</v>
      </c>
      <c r="Z207" s="1263">
        <f>3.14/6*W207^3*Y207</f>
        <v>1.0717866666666669</v>
      </c>
      <c r="AA207" s="1046">
        <f>IF(Z207&gt;=1,ROUND(Z207,0),ROUND(Z207,2))</f>
        <v>1</v>
      </c>
      <c r="AB207" s="1035"/>
      <c r="AC207" s="1047"/>
      <c r="AD207" s="1263">
        <f>0.216*POWER(Z207/Y207,0.939)*Y207</f>
        <v>0.25087139875418696</v>
      </c>
      <c r="AE207" s="1046">
        <f>IF(AD207&gt;=1,ROUND(AD207,0),ROUND(AD207,2))</f>
        <v>0.25</v>
      </c>
      <c r="AF207" s="1035" t="s">
        <v>303</v>
      </c>
      <c r="AG207" s="836" t="s">
        <v>8827</v>
      </c>
      <c r="AI207" s="836" t="s">
        <v>275</v>
      </c>
      <c r="AJ207" s="1052" t="s">
        <v>8054</v>
      </c>
      <c r="AY207" s="838"/>
      <c r="AZ207" s="838"/>
      <c r="BA207" s="838"/>
    </row>
    <row r="208" spans="1:53" s="836" customFormat="1" ht="13.35" customHeight="1">
      <c r="A208" s="836" t="s">
        <v>8823</v>
      </c>
      <c r="B208" s="836" t="s">
        <v>5975</v>
      </c>
      <c r="C208" s="836" t="s">
        <v>295</v>
      </c>
      <c r="D208" s="1033" t="s">
        <v>500</v>
      </c>
      <c r="E208" s="1033" t="s">
        <v>498</v>
      </c>
      <c r="F208" s="1034"/>
      <c r="G208" s="1034"/>
      <c r="H208" s="1035" t="s">
        <v>6460</v>
      </c>
      <c r="I208" s="837">
        <v>146546</v>
      </c>
      <c r="J208" s="1054" t="s">
        <v>499</v>
      </c>
      <c r="K208" s="1037" t="s">
        <v>298</v>
      </c>
      <c r="L208" s="1035" t="s">
        <v>299</v>
      </c>
      <c r="M208" s="836" t="s">
        <v>300</v>
      </c>
      <c r="N208" s="1037">
        <v>3</v>
      </c>
      <c r="O208" s="1037"/>
      <c r="P208" s="1037"/>
      <c r="Q208" s="1037" t="s">
        <v>304</v>
      </c>
      <c r="R208" s="1038" t="s">
        <v>302</v>
      </c>
      <c r="S208" s="1039"/>
      <c r="T208" s="1039"/>
      <c r="U208" s="1039"/>
      <c r="V208" s="1039"/>
      <c r="W208" s="1039">
        <v>0.8</v>
      </c>
      <c r="X208" s="1039"/>
      <c r="Y208" s="1046">
        <v>8</v>
      </c>
      <c r="Z208" s="1263">
        <f>3.14/6*W208^3*Y208</f>
        <v>2.1435733333333338</v>
      </c>
      <c r="AA208" s="1046">
        <f>IF(Z208&gt;=1,ROUND(Z208,0),ROUND(Z208,2))</f>
        <v>2</v>
      </c>
      <c r="AB208" s="1035"/>
      <c r="AC208" s="1047"/>
      <c r="AD208" s="1263">
        <f>0.216*POWER(Z208/Y208,0.939)*Y208</f>
        <v>0.50174279750837392</v>
      </c>
      <c r="AE208" s="1046">
        <f>IF(AD208&gt;=1,ROUND(AD208,0),ROUND(AD208,2))</f>
        <v>0.5</v>
      </c>
      <c r="AF208" s="1035" t="s">
        <v>303</v>
      </c>
      <c r="AG208" s="836" t="s">
        <v>8827</v>
      </c>
      <c r="AI208" s="836" t="s">
        <v>275</v>
      </c>
      <c r="AJ208" s="1052" t="s">
        <v>8054</v>
      </c>
      <c r="AY208" s="838"/>
      <c r="AZ208" s="838"/>
      <c r="BA208" s="838"/>
    </row>
    <row r="209" spans="1:53" s="836" customFormat="1" ht="13.35" customHeight="1">
      <c r="A209" s="836" t="s">
        <v>8823</v>
      </c>
      <c r="B209" s="836" t="s">
        <v>5975</v>
      </c>
      <c r="C209" s="836" t="s">
        <v>295</v>
      </c>
      <c r="D209" s="1033" t="s">
        <v>500</v>
      </c>
      <c r="E209" s="1033" t="s">
        <v>498</v>
      </c>
      <c r="F209" s="1034"/>
      <c r="G209" s="1034"/>
      <c r="H209" s="1035" t="s">
        <v>6460</v>
      </c>
      <c r="I209" s="837">
        <v>146546</v>
      </c>
      <c r="J209" s="1054" t="s">
        <v>499</v>
      </c>
      <c r="K209" s="1037" t="s">
        <v>298</v>
      </c>
      <c r="L209" s="1035" t="s">
        <v>299</v>
      </c>
      <c r="M209" s="836" t="s">
        <v>300</v>
      </c>
      <c r="N209" s="1037">
        <v>4</v>
      </c>
      <c r="O209" s="1037"/>
      <c r="P209" s="1037"/>
      <c r="Q209" s="1037" t="s">
        <v>304</v>
      </c>
      <c r="R209" s="1038" t="s">
        <v>302</v>
      </c>
      <c r="S209" s="1039"/>
      <c r="T209" s="1039"/>
      <c r="U209" s="1039"/>
      <c r="V209" s="1039"/>
      <c r="W209" s="1039">
        <v>0.8</v>
      </c>
      <c r="X209" s="1039"/>
      <c r="Y209" s="1046">
        <v>16</v>
      </c>
      <c r="Z209" s="1263">
        <f>3.14/6*W209^3*Y209</f>
        <v>4.2871466666666675</v>
      </c>
      <c r="AA209" s="1046">
        <f>IF(Z209&gt;=1,ROUND(Z209,0),ROUND(Z209,2))</f>
        <v>4</v>
      </c>
      <c r="AB209" s="1035"/>
      <c r="AC209" s="1047"/>
      <c r="AD209" s="1263">
        <f>0.216*POWER(Z209/Y209,0.939)*Y209</f>
        <v>1.0034855950167478</v>
      </c>
      <c r="AE209" s="1046">
        <f>IF(AD209&gt;=1,ROUND(AD209,0),ROUND(AD209,2))</f>
        <v>1</v>
      </c>
      <c r="AF209" s="1035" t="s">
        <v>303</v>
      </c>
      <c r="AG209" s="836" t="s">
        <v>8827</v>
      </c>
      <c r="AI209" s="836" t="s">
        <v>275</v>
      </c>
      <c r="AJ209" s="1052" t="s">
        <v>8054</v>
      </c>
      <c r="AY209" s="838"/>
      <c r="AZ209" s="838"/>
      <c r="BA209" s="838"/>
    </row>
    <row r="210" spans="1:53" s="836" customFormat="1" ht="13.35" customHeight="1">
      <c r="A210" s="836" t="s">
        <v>8823</v>
      </c>
      <c r="B210" s="836" t="s">
        <v>5975</v>
      </c>
      <c r="C210" s="836" t="s">
        <v>295</v>
      </c>
      <c r="D210" s="1033" t="s">
        <v>500</v>
      </c>
      <c r="E210" s="1033" t="s">
        <v>498</v>
      </c>
      <c r="F210" s="1034"/>
      <c r="G210" s="1034"/>
      <c r="H210" s="1035" t="s">
        <v>6460</v>
      </c>
      <c r="I210" s="837">
        <v>146546</v>
      </c>
      <c r="J210" s="1054" t="s">
        <v>499</v>
      </c>
      <c r="K210" s="1037" t="s">
        <v>298</v>
      </c>
      <c r="L210" s="1035" t="s">
        <v>299</v>
      </c>
      <c r="M210" s="836" t="s">
        <v>300</v>
      </c>
      <c r="N210" s="1037">
        <v>5</v>
      </c>
      <c r="O210" s="1037"/>
      <c r="P210" s="1037"/>
      <c r="Q210" s="1037" t="s">
        <v>304</v>
      </c>
      <c r="R210" s="1038" t="s">
        <v>302</v>
      </c>
      <c r="S210" s="1039"/>
      <c r="T210" s="1039"/>
      <c r="U210" s="1039"/>
      <c r="V210" s="1039"/>
      <c r="W210" s="1039">
        <v>0.8</v>
      </c>
      <c r="X210" s="1039"/>
      <c r="Y210" s="1046">
        <v>32</v>
      </c>
      <c r="Z210" s="1263">
        <f>3.14/6*W210^3*Y210</f>
        <v>8.5742933333333351</v>
      </c>
      <c r="AA210" s="1046">
        <f>IF(Z210&gt;=1,ROUND(Z210,0),ROUND(Z210,2))</f>
        <v>9</v>
      </c>
      <c r="AB210" s="1035"/>
      <c r="AC210" s="1047"/>
      <c r="AD210" s="1263">
        <f>0.216*POWER(Z210/Y210,0.939)*Y210</f>
        <v>2.0069711900334957</v>
      </c>
      <c r="AE210" s="1046">
        <f>IF(AD210&gt;=1,ROUND(AD210,0),ROUND(AD210,2))</f>
        <v>2</v>
      </c>
      <c r="AF210" s="1035" t="s">
        <v>303</v>
      </c>
      <c r="AG210" s="836" t="s">
        <v>8827</v>
      </c>
      <c r="AI210" s="836" t="s">
        <v>275</v>
      </c>
      <c r="AJ210" s="1052" t="s">
        <v>8054</v>
      </c>
      <c r="AY210" s="838"/>
      <c r="AZ210" s="838"/>
      <c r="BA210" s="838"/>
    </row>
    <row r="211" spans="1:53" s="836" customFormat="1" ht="13.35" customHeight="1">
      <c r="A211" s="836" t="s">
        <v>8823</v>
      </c>
      <c r="B211" s="836" t="s">
        <v>5975</v>
      </c>
      <c r="C211" s="836" t="s">
        <v>295</v>
      </c>
      <c r="D211" s="1033" t="s">
        <v>500</v>
      </c>
      <c r="E211" s="1033" t="s">
        <v>498</v>
      </c>
      <c r="F211" s="1034"/>
      <c r="G211" s="1034"/>
      <c r="H211" s="1035" t="s">
        <v>6460</v>
      </c>
      <c r="I211" s="837">
        <v>146546</v>
      </c>
      <c r="J211" s="1044" t="s">
        <v>499</v>
      </c>
      <c r="K211" s="1037" t="s">
        <v>298</v>
      </c>
      <c r="L211" s="1035" t="s">
        <v>299</v>
      </c>
      <c r="M211" s="836" t="s">
        <v>300</v>
      </c>
      <c r="N211" s="1037">
        <v>6</v>
      </c>
      <c r="O211" s="1037"/>
      <c r="P211" s="1037"/>
      <c r="Q211" s="1037" t="s">
        <v>304</v>
      </c>
      <c r="R211" s="1038" t="s">
        <v>302</v>
      </c>
      <c r="S211" s="1039"/>
      <c r="T211" s="1039"/>
      <c r="U211" s="1039"/>
      <c r="V211" s="1039"/>
      <c r="W211" s="1039">
        <v>0.8</v>
      </c>
      <c r="X211" s="1039"/>
      <c r="Y211" s="1046">
        <v>64</v>
      </c>
      <c r="Z211" s="1263">
        <f>3.14/6*W211^3*Y211</f>
        <v>17.14858666666667</v>
      </c>
      <c r="AA211" s="1046">
        <f>IF(Z211&gt;=1,ROUND(Z211,0),ROUND(Z211,2))</f>
        <v>17</v>
      </c>
      <c r="AB211" s="1035"/>
      <c r="AC211" s="1047"/>
      <c r="AD211" s="1263">
        <f>0.216*POWER(Z211/Y211,0.939)*Y211</f>
        <v>4.0139423800669913</v>
      </c>
      <c r="AE211" s="1046">
        <f>IF(AD211&gt;=1,ROUND(AD211,0),ROUND(AD211,2))</f>
        <v>4</v>
      </c>
      <c r="AF211" s="1035" t="s">
        <v>303</v>
      </c>
      <c r="AG211" s="836" t="s">
        <v>8827</v>
      </c>
      <c r="AI211" s="836" t="s">
        <v>275</v>
      </c>
      <c r="AJ211" s="1052" t="s">
        <v>8054</v>
      </c>
      <c r="AY211" s="838"/>
      <c r="AZ211" s="838"/>
      <c r="BA211" s="838"/>
    </row>
    <row r="212" spans="1:53" s="836" customFormat="1" ht="13.35" customHeight="1">
      <c r="A212" s="836" t="s">
        <v>8823</v>
      </c>
      <c r="B212" s="836" t="s">
        <v>5975</v>
      </c>
      <c r="C212" s="836" t="s">
        <v>295</v>
      </c>
      <c r="D212" s="1033" t="s">
        <v>500</v>
      </c>
      <c r="E212" s="1033" t="s">
        <v>500</v>
      </c>
      <c r="F212" s="1034"/>
      <c r="G212" s="1034"/>
      <c r="H212" s="1035" t="s">
        <v>492</v>
      </c>
      <c r="I212" s="837">
        <v>146545</v>
      </c>
      <c r="J212" s="1044" t="s">
        <v>501</v>
      </c>
      <c r="K212" s="1037" t="s">
        <v>298</v>
      </c>
      <c r="L212" s="1035" t="s">
        <v>299</v>
      </c>
      <c r="M212" s="836" t="s">
        <v>300</v>
      </c>
      <c r="N212" s="1037">
        <v>1</v>
      </c>
      <c r="O212" s="1037"/>
      <c r="P212" s="1037"/>
      <c r="Q212" s="1037" t="s">
        <v>301</v>
      </c>
      <c r="R212" s="1038" t="s">
        <v>6274</v>
      </c>
      <c r="S212" s="1039"/>
      <c r="T212" s="1039"/>
      <c r="U212" s="1039"/>
      <c r="V212" s="1039"/>
      <c r="W212" s="1039">
        <v>0.5</v>
      </c>
      <c r="X212" s="1039"/>
      <c r="Y212" s="1046">
        <v>1</v>
      </c>
      <c r="Z212" s="1263">
        <f>3.14/6*W212^3*Y212</f>
        <v>6.5416666666666665E-2</v>
      </c>
      <c r="AA212" s="1046">
        <f>IF(Z212&gt;=1,ROUND(Z212,0),ROUND(Z212,2))</f>
        <v>7.0000000000000007E-2</v>
      </c>
      <c r="AB212" s="1035"/>
      <c r="AC212" s="1047"/>
      <c r="AD212" s="1263">
        <f>0.216*POWER(Z212/Y212,0.939)*Y212</f>
        <v>1.6687265231992716E-2</v>
      </c>
      <c r="AE212" s="1046">
        <f>IF(AD212&gt;=1,ROUND(AD212,0),ROUND(AD212,2))</f>
        <v>0.02</v>
      </c>
      <c r="AF212" s="1035"/>
      <c r="AG212" s="836" t="s">
        <v>8827</v>
      </c>
      <c r="AI212" s="836" t="s">
        <v>5724</v>
      </c>
      <c r="AJ212" s="1052" t="s">
        <v>8054</v>
      </c>
      <c r="AY212" s="838"/>
      <c r="AZ212" s="838"/>
      <c r="BA212" s="838"/>
    </row>
    <row r="213" spans="1:53" s="836" customFormat="1" ht="13.35" customHeight="1">
      <c r="A213" s="836" t="s">
        <v>8823</v>
      </c>
      <c r="B213" s="836" t="s">
        <v>5975</v>
      </c>
      <c r="C213" s="836" t="s">
        <v>295</v>
      </c>
      <c r="D213" s="1033" t="s">
        <v>500</v>
      </c>
      <c r="E213" s="1033" t="s">
        <v>500</v>
      </c>
      <c r="F213" s="1034"/>
      <c r="G213" s="1034"/>
      <c r="H213" s="1035" t="s">
        <v>492</v>
      </c>
      <c r="I213" s="837">
        <v>146545</v>
      </c>
      <c r="J213" s="1054" t="s">
        <v>501</v>
      </c>
      <c r="K213" s="1037" t="s">
        <v>298</v>
      </c>
      <c r="L213" s="1035" t="s">
        <v>299</v>
      </c>
      <c r="M213" s="836" t="s">
        <v>300</v>
      </c>
      <c r="N213" s="1037">
        <v>2</v>
      </c>
      <c r="O213" s="1037"/>
      <c r="P213" s="1037"/>
      <c r="Q213" s="1037" t="s">
        <v>304</v>
      </c>
      <c r="R213" s="1038" t="s">
        <v>6274</v>
      </c>
      <c r="S213" s="1039"/>
      <c r="T213" s="1039"/>
      <c r="U213" s="1039"/>
      <c r="V213" s="1039"/>
      <c r="W213" s="1039">
        <v>0.5</v>
      </c>
      <c r="X213" s="1039"/>
      <c r="Y213" s="1046">
        <v>4</v>
      </c>
      <c r="Z213" s="1263">
        <f>3.14/6*W213^3*Y213</f>
        <v>0.26166666666666666</v>
      </c>
      <c r="AA213" s="1046">
        <f>IF(Z213&gt;=1,ROUND(Z213,0),ROUND(Z213,2))</f>
        <v>0.26</v>
      </c>
      <c r="AB213" s="1035"/>
      <c r="AC213" s="1047"/>
      <c r="AD213" s="1263">
        <f>0.216*POWER(Z213/Y213,0.939)*Y213</f>
        <v>6.6749060927970866E-2</v>
      </c>
      <c r="AE213" s="1046">
        <f>IF(AD213&gt;=1,ROUND(AD213,0),ROUND(AD213,2))</f>
        <v>7.0000000000000007E-2</v>
      </c>
      <c r="AF213" s="1035" t="s">
        <v>303</v>
      </c>
      <c r="AG213" s="836" t="s">
        <v>8827</v>
      </c>
      <c r="AI213" s="836" t="s">
        <v>5724</v>
      </c>
      <c r="AJ213" s="1052" t="s">
        <v>8054</v>
      </c>
      <c r="AY213" s="838"/>
      <c r="AZ213" s="838"/>
      <c r="BA213" s="838"/>
    </row>
    <row r="214" spans="1:53" s="836" customFormat="1" ht="13.35" customHeight="1">
      <c r="A214" s="836" t="s">
        <v>8823</v>
      </c>
      <c r="B214" s="836" t="s">
        <v>5975</v>
      </c>
      <c r="C214" s="836" t="s">
        <v>295</v>
      </c>
      <c r="D214" s="1033" t="s">
        <v>500</v>
      </c>
      <c r="E214" s="1033" t="s">
        <v>500</v>
      </c>
      <c r="F214" s="1034"/>
      <c r="G214" s="1034"/>
      <c r="H214" s="1035" t="s">
        <v>492</v>
      </c>
      <c r="I214" s="837">
        <v>146545</v>
      </c>
      <c r="J214" s="1054" t="s">
        <v>501</v>
      </c>
      <c r="K214" s="1037" t="s">
        <v>298</v>
      </c>
      <c r="L214" s="1035" t="s">
        <v>299</v>
      </c>
      <c r="M214" s="836" t="s">
        <v>300</v>
      </c>
      <c r="N214" s="1037">
        <v>3</v>
      </c>
      <c r="O214" s="1037"/>
      <c r="P214" s="1037"/>
      <c r="Q214" s="1037" t="s">
        <v>304</v>
      </c>
      <c r="R214" s="1038" t="s">
        <v>6274</v>
      </c>
      <c r="S214" s="1039"/>
      <c r="T214" s="1039"/>
      <c r="U214" s="1039"/>
      <c r="V214" s="1039"/>
      <c r="W214" s="1039">
        <v>0.5</v>
      </c>
      <c r="X214" s="1039"/>
      <c r="Y214" s="1046">
        <v>8</v>
      </c>
      <c r="Z214" s="1263">
        <f>3.14/6*W214^3*Y214</f>
        <v>0.52333333333333332</v>
      </c>
      <c r="AA214" s="1046">
        <f>IF(Z214&gt;=1,ROUND(Z214,0),ROUND(Z214,2))</f>
        <v>0.52</v>
      </c>
      <c r="AB214" s="1035"/>
      <c r="AC214" s="1047"/>
      <c r="AD214" s="1263">
        <f>0.216*POWER(Z214/Y214,0.939)*Y214</f>
        <v>0.13349812185594173</v>
      </c>
      <c r="AE214" s="1046">
        <f>IF(AD214&gt;=1,ROUND(AD214,0),ROUND(AD214,2))</f>
        <v>0.13</v>
      </c>
      <c r="AF214" s="1035" t="s">
        <v>303</v>
      </c>
      <c r="AG214" s="836" t="s">
        <v>8827</v>
      </c>
      <c r="AI214" s="836" t="s">
        <v>5724</v>
      </c>
      <c r="AJ214" s="1052" t="s">
        <v>8054</v>
      </c>
      <c r="AY214" s="838"/>
      <c r="AZ214" s="838"/>
      <c r="BA214" s="838"/>
    </row>
    <row r="215" spans="1:53" s="836" customFormat="1" ht="13.35" customHeight="1">
      <c r="A215" s="836" t="s">
        <v>8823</v>
      </c>
      <c r="B215" s="836" t="s">
        <v>5975</v>
      </c>
      <c r="C215" s="836" t="s">
        <v>295</v>
      </c>
      <c r="D215" s="1033" t="s">
        <v>500</v>
      </c>
      <c r="E215" s="1033" t="s">
        <v>500</v>
      </c>
      <c r="F215" s="1034"/>
      <c r="G215" s="1034"/>
      <c r="H215" s="1035" t="s">
        <v>492</v>
      </c>
      <c r="I215" s="837">
        <v>146545</v>
      </c>
      <c r="J215" s="1054" t="s">
        <v>501</v>
      </c>
      <c r="K215" s="1037" t="s">
        <v>298</v>
      </c>
      <c r="L215" s="1035" t="s">
        <v>299</v>
      </c>
      <c r="M215" s="836" t="s">
        <v>300</v>
      </c>
      <c r="N215" s="1037">
        <v>4</v>
      </c>
      <c r="O215" s="1037"/>
      <c r="P215" s="1037"/>
      <c r="Q215" s="1037" t="s">
        <v>304</v>
      </c>
      <c r="R215" s="1038" t="s">
        <v>6274</v>
      </c>
      <c r="S215" s="1039"/>
      <c r="T215" s="1039"/>
      <c r="U215" s="1039"/>
      <c r="V215" s="1039"/>
      <c r="W215" s="1039">
        <v>0.5</v>
      </c>
      <c r="X215" s="1039"/>
      <c r="Y215" s="1046">
        <v>16</v>
      </c>
      <c r="Z215" s="1263">
        <f>3.14/6*W215^3*Y215</f>
        <v>1.0466666666666666</v>
      </c>
      <c r="AA215" s="1046">
        <f>IF(Z215&gt;=1,ROUND(Z215,0),ROUND(Z215,2))</f>
        <v>1</v>
      </c>
      <c r="AB215" s="1035"/>
      <c r="AC215" s="1047"/>
      <c r="AD215" s="1263">
        <f>0.216*POWER(Z215/Y215,0.939)*Y215</f>
        <v>0.26699624371188346</v>
      </c>
      <c r="AE215" s="1046">
        <f>IF(AD215&gt;=1,ROUND(AD215,0),ROUND(AD215,2))</f>
        <v>0.27</v>
      </c>
      <c r="AF215" s="1035" t="s">
        <v>303</v>
      </c>
      <c r="AG215" s="836" t="s">
        <v>8827</v>
      </c>
      <c r="AI215" s="836" t="s">
        <v>5724</v>
      </c>
      <c r="AJ215" s="1052" t="s">
        <v>8054</v>
      </c>
      <c r="AY215" s="838"/>
      <c r="AZ215" s="838"/>
      <c r="BA215" s="838"/>
    </row>
    <row r="216" spans="1:53" s="836" customFormat="1" ht="13.35" customHeight="1">
      <c r="A216" s="836" t="s">
        <v>8823</v>
      </c>
      <c r="B216" s="836" t="s">
        <v>5975</v>
      </c>
      <c r="C216" s="836" t="s">
        <v>295</v>
      </c>
      <c r="D216" s="1033" t="s">
        <v>500</v>
      </c>
      <c r="E216" s="1033" t="s">
        <v>500</v>
      </c>
      <c r="F216" s="1034"/>
      <c r="G216" s="1034"/>
      <c r="H216" s="1035" t="s">
        <v>492</v>
      </c>
      <c r="I216" s="837">
        <v>146545</v>
      </c>
      <c r="J216" s="1054" t="s">
        <v>501</v>
      </c>
      <c r="K216" s="1037" t="s">
        <v>298</v>
      </c>
      <c r="L216" s="1035" t="s">
        <v>299</v>
      </c>
      <c r="M216" s="836" t="s">
        <v>300</v>
      </c>
      <c r="N216" s="1037">
        <v>5</v>
      </c>
      <c r="O216" s="1037"/>
      <c r="P216" s="1037"/>
      <c r="Q216" s="1037" t="s">
        <v>304</v>
      </c>
      <c r="R216" s="1038" t="s">
        <v>6274</v>
      </c>
      <c r="S216" s="1039"/>
      <c r="T216" s="1039"/>
      <c r="U216" s="1039"/>
      <c r="V216" s="1039"/>
      <c r="W216" s="1039">
        <v>0.5</v>
      </c>
      <c r="X216" s="1039"/>
      <c r="Y216" s="1046">
        <v>32</v>
      </c>
      <c r="Z216" s="1263">
        <f>3.14/6*W216^3*Y216</f>
        <v>2.0933333333333333</v>
      </c>
      <c r="AA216" s="1046">
        <f>IF(Z216&gt;=1,ROUND(Z216,0),ROUND(Z216,2))</f>
        <v>2</v>
      </c>
      <c r="AB216" s="1035"/>
      <c r="AC216" s="1047"/>
      <c r="AD216" s="1263">
        <f>0.216*POWER(Z216/Y216,0.939)*Y216</f>
        <v>0.53399248742376693</v>
      </c>
      <c r="AE216" s="1046">
        <f>IF(AD216&gt;=1,ROUND(AD216,0),ROUND(AD216,2))</f>
        <v>0.53</v>
      </c>
      <c r="AF216" s="1035" t="s">
        <v>303</v>
      </c>
      <c r="AG216" s="836" t="s">
        <v>8827</v>
      </c>
      <c r="AI216" s="836" t="s">
        <v>5724</v>
      </c>
      <c r="AJ216" s="1052" t="s">
        <v>8054</v>
      </c>
      <c r="AY216" s="838"/>
      <c r="AZ216" s="838"/>
      <c r="BA216" s="838"/>
    </row>
    <row r="217" spans="1:53" s="836" customFormat="1" ht="13.35" customHeight="1">
      <c r="A217" s="836" t="s">
        <v>8823</v>
      </c>
      <c r="B217" s="836" t="s">
        <v>5975</v>
      </c>
      <c r="C217" s="836" t="s">
        <v>295</v>
      </c>
      <c r="D217" s="1033" t="s">
        <v>500</v>
      </c>
      <c r="E217" s="1033" t="s">
        <v>500</v>
      </c>
      <c r="F217" s="1034"/>
      <c r="G217" s="1034"/>
      <c r="H217" s="1035" t="s">
        <v>492</v>
      </c>
      <c r="I217" s="837">
        <v>146545</v>
      </c>
      <c r="J217" s="1054" t="s">
        <v>501</v>
      </c>
      <c r="K217" s="1037" t="s">
        <v>298</v>
      </c>
      <c r="L217" s="1035" t="s">
        <v>299</v>
      </c>
      <c r="M217" s="836" t="s">
        <v>300</v>
      </c>
      <c r="N217" s="1037">
        <v>6</v>
      </c>
      <c r="O217" s="1037"/>
      <c r="P217" s="1037"/>
      <c r="Q217" s="1037" t="s">
        <v>304</v>
      </c>
      <c r="R217" s="1038" t="s">
        <v>6274</v>
      </c>
      <c r="S217" s="1039"/>
      <c r="T217" s="1039"/>
      <c r="U217" s="1039"/>
      <c r="V217" s="1039"/>
      <c r="W217" s="1039">
        <v>0.5</v>
      </c>
      <c r="X217" s="1039"/>
      <c r="Y217" s="1046">
        <v>64</v>
      </c>
      <c r="Z217" s="1263">
        <f>3.14/6*W217^3*Y217</f>
        <v>4.1866666666666665</v>
      </c>
      <c r="AA217" s="1046">
        <f>IF(Z217&gt;=1,ROUND(Z217,0),ROUND(Z217,2))</f>
        <v>4</v>
      </c>
      <c r="AB217" s="1035"/>
      <c r="AC217" s="1047"/>
      <c r="AD217" s="1263">
        <f>0.216*POWER(Z217/Y217,0.939)*Y217</f>
        <v>1.0679849748475339</v>
      </c>
      <c r="AE217" s="1046">
        <f>IF(AD217&gt;=1,ROUND(AD217,0),ROUND(AD217,2))</f>
        <v>1</v>
      </c>
      <c r="AF217" s="1035" t="s">
        <v>303</v>
      </c>
      <c r="AG217" s="836" t="s">
        <v>8827</v>
      </c>
      <c r="AI217" s="836" t="s">
        <v>5724</v>
      </c>
      <c r="AJ217" s="1052" t="s">
        <v>8054</v>
      </c>
      <c r="AY217" s="838"/>
      <c r="AZ217" s="838"/>
      <c r="BA217" s="838"/>
    </row>
    <row r="218" spans="1:53" s="836" customFormat="1" ht="13.35" customHeight="1">
      <c r="A218" s="836" t="s">
        <v>8823</v>
      </c>
      <c r="B218" s="836" t="s">
        <v>5975</v>
      </c>
      <c r="C218" s="836" t="s">
        <v>295</v>
      </c>
      <c r="D218" s="1033" t="s">
        <v>500</v>
      </c>
      <c r="E218" s="1033" t="s">
        <v>500</v>
      </c>
      <c r="F218" s="1034"/>
      <c r="G218" s="1034"/>
      <c r="H218" s="1035" t="s">
        <v>492</v>
      </c>
      <c r="I218" s="837">
        <v>146545</v>
      </c>
      <c r="J218" s="1054" t="s">
        <v>501</v>
      </c>
      <c r="K218" s="1037" t="s">
        <v>298</v>
      </c>
      <c r="L218" s="1035" t="s">
        <v>299</v>
      </c>
      <c r="M218" s="836" t="s">
        <v>300</v>
      </c>
      <c r="N218" s="1037">
        <v>7</v>
      </c>
      <c r="O218" s="1037"/>
      <c r="P218" s="1037"/>
      <c r="Q218" s="1037" t="s">
        <v>301</v>
      </c>
      <c r="R218" s="1038" t="s">
        <v>502</v>
      </c>
      <c r="S218" s="1039"/>
      <c r="T218" s="1039"/>
      <c r="U218" s="1039"/>
      <c r="V218" s="1039"/>
      <c r="W218" s="1039">
        <v>1.75</v>
      </c>
      <c r="X218" s="1039"/>
      <c r="Y218" s="1046">
        <v>1</v>
      </c>
      <c r="Z218" s="1263">
        <f>3.14/6*W218^3*Y218</f>
        <v>2.8047395833333333</v>
      </c>
      <c r="AA218" s="1046">
        <f>IF(Z218&gt;=1,ROUND(Z218,0),ROUND(Z218,2))</f>
        <v>3</v>
      </c>
      <c r="AB218" s="1035"/>
      <c r="AC218" s="1047"/>
      <c r="AD218" s="1263">
        <f>0.216*POWER(Z218/Y218,0.939)*Y218</f>
        <v>0.56888548075448897</v>
      </c>
      <c r="AE218" s="1046">
        <f>IF(AD218&gt;=1,ROUND(AD218,0),ROUND(AD218,2))</f>
        <v>0.56999999999999995</v>
      </c>
      <c r="AF218" s="1035"/>
      <c r="AG218" s="836" t="s">
        <v>8827</v>
      </c>
      <c r="AI218" s="836" t="s">
        <v>5724</v>
      </c>
      <c r="AJ218" s="1052" t="s">
        <v>8054</v>
      </c>
      <c r="AY218" s="838"/>
      <c r="AZ218" s="838"/>
      <c r="BA218" s="838"/>
    </row>
    <row r="219" spans="1:53" s="837" customFormat="1" ht="13.35" customHeight="1">
      <c r="A219" s="836" t="s">
        <v>8823</v>
      </c>
      <c r="B219" s="836" t="s">
        <v>5975</v>
      </c>
      <c r="C219" s="836" t="s">
        <v>295</v>
      </c>
      <c r="D219" s="1033" t="s">
        <v>500</v>
      </c>
      <c r="E219" s="1033" t="s">
        <v>500</v>
      </c>
      <c r="F219" s="1034"/>
      <c r="G219" s="1034"/>
      <c r="H219" s="1035" t="s">
        <v>492</v>
      </c>
      <c r="I219" s="837">
        <v>146545</v>
      </c>
      <c r="J219" s="1054" t="s">
        <v>501</v>
      </c>
      <c r="K219" s="1037" t="s">
        <v>298</v>
      </c>
      <c r="L219" s="1035" t="s">
        <v>299</v>
      </c>
      <c r="M219" s="836" t="s">
        <v>300</v>
      </c>
      <c r="N219" s="1037">
        <v>8</v>
      </c>
      <c r="O219" s="1037"/>
      <c r="P219" s="1037"/>
      <c r="Q219" s="1037" t="s">
        <v>304</v>
      </c>
      <c r="R219" s="1038" t="s">
        <v>502</v>
      </c>
      <c r="S219" s="1039"/>
      <c r="T219" s="1039"/>
      <c r="U219" s="1039"/>
      <c r="V219" s="1039"/>
      <c r="W219" s="1039">
        <v>1.75</v>
      </c>
      <c r="X219" s="1039"/>
      <c r="Y219" s="1046">
        <v>4</v>
      </c>
      <c r="Z219" s="1263">
        <f>3.14/6*W219^3*Y219</f>
        <v>11.218958333333333</v>
      </c>
      <c r="AA219" s="1046">
        <f>IF(Z219&gt;=1,ROUND(Z219,0),ROUND(Z219,2))</f>
        <v>11</v>
      </c>
      <c r="AB219" s="1035"/>
      <c r="AC219" s="1047"/>
      <c r="AD219" s="1263">
        <f>0.216*POWER(Z219/Y219,0.939)*Y219</f>
        <v>2.2755419230179559</v>
      </c>
      <c r="AE219" s="1046">
        <f>IF(AD219&gt;=1,ROUND(AD219,0),ROUND(AD219,2))</f>
        <v>2</v>
      </c>
      <c r="AF219" s="1035" t="s">
        <v>303</v>
      </c>
      <c r="AG219" s="836" t="s">
        <v>8827</v>
      </c>
      <c r="AH219" s="836"/>
      <c r="AI219" s="836" t="s">
        <v>5724</v>
      </c>
      <c r="AJ219" s="1052" t="s">
        <v>8054</v>
      </c>
      <c r="AK219" s="836"/>
      <c r="AY219" s="838"/>
      <c r="AZ219" s="838"/>
      <c r="BA219" s="838"/>
    </row>
    <row r="220" spans="1:53" s="837" customFormat="1" ht="13.35" customHeight="1">
      <c r="A220" s="836" t="s">
        <v>8823</v>
      </c>
      <c r="B220" s="836" t="s">
        <v>5975</v>
      </c>
      <c r="C220" s="836" t="s">
        <v>295</v>
      </c>
      <c r="D220" s="1033" t="s">
        <v>500</v>
      </c>
      <c r="E220" s="1033" t="s">
        <v>500</v>
      </c>
      <c r="F220" s="1034"/>
      <c r="G220" s="1034"/>
      <c r="H220" s="1035" t="s">
        <v>492</v>
      </c>
      <c r="I220" s="837">
        <v>146545</v>
      </c>
      <c r="J220" s="1054" t="s">
        <v>501</v>
      </c>
      <c r="K220" s="1037" t="s">
        <v>298</v>
      </c>
      <c r="L220" s="1035" t="s">
        <v>299</v>
      </c>
      <c r="M220" s="836" t="s">
        <v>300</v>
      </c>
      <c r="N220" s="1037">
        <v>9</v>
      </c>
      <c r="O220" s="1037"/>
      <c r="P220" s="1037"/>
      <c r="Q220" s="1037" t="s">
        <v>304</v>
      </c>
      <c r="R220" s="1038" t="s">
        <v>502</v>
      </c>
      <c r="S220" s="1039"/>
      <c r="T220" s="1039"/>
      <c r="U220" s="1039"/>
      <c r="V220" s="1039"/>
      <c r="W220" s="1039">
        <v>1.75</v>
      </c>
      <c r="X220" s="1039"/>
      <c r="Y220" s="1046">
        <v>8</v>
      </c>
      <c r="Z220" s="1263">
        <f>3.14/6*W220^3*Y220</f>
        <v>22.437916666666666</v>
      </c>
      <c r="AA220" s="1046">
        <f>IF(Z220&gt;=1,ROUND(Z220,0),ROUND(Z220,2))</f>
        <v>22</v>
      </c>
      <c r="AB220" s="1035"/>
      <c r="AC220" s="1047"/>
      <c r="AD220" s="1263">
        <f>0.216*POWER(Z220/Y220,0.939)*Y220</f>
        <v>4.5510838460359118</v>
      </c>
      <c r="AE220" s="1046">
        <f>IF(AD220&gt;=1,ROUND(AD220,0),ROUND(AD220,2))</f>
        <v>5</v>
      </c>
      <c r="AF220" s="1035" t="s">
        <v>303</v>
      </c>
      <c r="AG220" s="836" t="s">
        <v>8827</v>
      </c>
      <c r="AH220" s="836"/>
      <c r="AI220" s="836" t="s">
        <v>5724</v>
      </c>
      <c r="AJ220" s="1052" t="s">
        <v>8054</v>
      </c>
      <c r="AK220" s="836"/>
      <c r="AY220" s="838"/>
      <c r="AZ220" s="838"/>
      <c r="BA220" s="838"/>
    </row>
    <row r="221" spans="1:53" s="837" customFormat="1" ht="13.35" customHeight="1">
      <c r="A221" s="836" t="s">
        <v>8823</v>
      </c>
      <c r="B221" s="836" t="s">
        <v>5975</v>
      </c>
      <c r="C221" s="836" t="s">
        <v>295</v>
      </c>
      <c r="D221" s="1033" t="s">
        <v>500</v>
      </c>
      <c r="E221" s="1033" t="s">
        <v>500</v>
      </c>
      <c r="F221" s="1034"/>
      <c r="G221" s="1034"/>
      <c r="H221" s="1035" t="s">
        <v>492</v>
      </c>
      <c r="I221" s="837">
        <v>146545</v>
      </c>
      <c r="J221" s="1054" t="s">
        <v>501</v>
      </c>
      <c r="K221" s="1037" t="s">
        <v>298</v>
      </c>
      <c r="L221" s="1035" t="s">
        <v>299</v>
      </c>
      <c r="M221" s="836" t="s">
        <v>300</v>
      </c>
      <c r="N221" s="1037">
        <v>10</v>
      </c>
      <c r="O221" s="1037"/>
      <c r="P221" s="1037"/>
      <c r="Q221" s="1037" t="s">
        <v>304</v>
      </c>
      <c r="R221" s="1038" t="s">
        <v>502</v>
      </c>
      <c r="S221" s="1039"/>
      <c r="T221" s="1039"/>
      <c r="U221" s="1039"/>
      <c r="V221" s="1039"/>
      <c r="W221" s="1039">
        <v>1.75</v>
      </c>
      <c r="X221" s="1039"/>
      <c r="Y221" s="1046">
        <v>16</v>
      </c>
      <c r="Z221" s="1263">
        <f>3.14/6*W221^3*Y221</f>
        <v>44.875833333333333</v>
      </c>
      <c r="AA221" s="1046">
        <f>IF(Z221&gt;=1,ROUND(Z221,0),ROUND(Z221,2))</f>
        <v>45</v>
      </c>
      <c r="AB221" s="1035"/>
      <c r="AC221" s="1047"/>
      <c r="AD221" s="1263">
        <f>0.216*POWER(Z221/Y221,0.939)*Y221</f>
        <v>9.1021676920718235</v>
      </c>
      <c r="AE221" s="1046">
        <f>IF(AD221&gt;=1,ROUND(AD221,0),ROUND(AD221,2))</f>
        <v>9</v>
      </c>
      <c r="AF221" s="1035" t="s">
        <v>303</v>
      </c>
      <c r="AG221" s="836" t="s">
        <v>8827</v>
      </c>
      <c r="AH221" s="836"/>
      <c r="AI221" s="836" t="s">
        <v>5724</v>
      </c>
      <c r="AJ221" s="1052" t="s">
        <v>8054</v>
      </c>
      <c r="AK221" s="836"/>
      <c r="AY221" s="838"/>
      <c r="AZ221" s="838"/>
      <c r="BA221" s="838"/>
    </row>
    <row r="222" spans="1:53" s="836" customFormat="1" ht="13.35" customHeight="1">
      <c r="A222" s="836" t="s">
        <v>8823</v>
      </c>
      <c r="B222" s="836" t="s">
        <v>5975</v>
      </c>
      <c r="C222" s="836" t="s">
        <v>295</v>
      </c>
      <c r="D222" s="1033" t="s">
        <v>500</v>
      </c>
      <c r="E222" s="1033" t="s">
        <v>500</v>
      </c>
      <c r="F222" s="1034"/>
      <c r="G222" s="1034"/>
      <c r="H222" s="1035" t="s">
        <v>492</v>
      </c>
      <c r="I222" s="837">
        <v>146545</v>
      </c>
      <c r="J222" s="1054" t="s">
        <v>501</v>
      </c>
      <c r="K222" s="1037" t="s">
        <v>298</v>
      </c>
      <c r="L222" s="1035" t="s">
        <v>299</v>
      </c>
      <c r="M222" s="836" t="s">
        <v>300</v>
      </c>
      <c r="N222" s="1037">
        <v>11</v>
      </c>
      <c r="O222" s="1037"/>
      <c r="P222" s="1037"/>
      <c r="Q222" s="1037" t="s">
        <v>304</v>
      </c>
      <c r="R222" s="1038" t="s">
        <v>502</v>
      </c>
      <c r="S222" s="1039"/>
      <c r="T222" s="1039"/>
      <c r="U222" s="1039"/>
      <c r="V222" s="1039"/>
      <c r="W222" s="1039">
        <v>1.75</v>
      </c>
      <c r="X222" s="1039"/>
      <c r="Y222" s="1046">
        <v>32</v>
      </c>
      <c r="Z222" s="1263">
        <f>3.14/6*W222^3*Y222</f>
        <v>89.751666666666665</v>
      </c>
      <c r="AA222" s="1046">
        <f>IF(Z222&gt;=1,ROUND(Z222,0),ROUND(Z222,2))</f>
        <v>90</v>
      </c>
      <c r="AB222" s="1035"/>
      <c r="AC222" s="1047"/>
      <c r="AD222" s="1263">
        <f>0.216*POWER(Z222/Y222,0.939)*Y222</f>
        <v>18.204335384143647</v>
      </c>
      <c r="AE222" s="1046">
        <f>IF(AD222&gt;=1,ROUND(AD222,0),ROUND(AD222,2))</f>
        <v>18</v>
      </c>
      <c r="AF222" s="1035" t="s">
        <v>303</v>
      </c>
      <c r="AG222" s="836" t="s">
        <v>8827</v>
      </c>
      <c r="AI222" s="836" t="s">
        <v>5724</v>
      </c>
      <c r="AJ222" s="1052" t="s">
        <v>8054</v>
      </c>
      <c r="AY222" s="838"/>
      <c r="AZ222" s="838"/>
      <c r="BA222" s="838"/>
    </row>
    <row r="223" spans="1:53" s="836" customFormat="1" ht="13.35" customHeight="1">
      <c r="A223" s="836" t="s">
        <v>8823</v>
      </c>
      <c r="B223" s="836" t="s">
        <v>5975</v>
      </c>
      <c r="C223" s="836" t="s">
        <v>295</v>
      </c>
      <c r="D223" s="1033" t="s">
        <v>500</v>
      </c>
      <c r="E223" s="1033" t="s">
        <v>500</v>
      </c>
      <c r="F223" s="1034"/>
      <c r="G223" s="1034"/>
      <c r="H223" s="1035" t="s">
        <v>492</v>
      </c>
      <c r="I223" s="837">
        <v>146545</v>
      </c>
      <c r="J223" s="1044" t="s">
        <v>501</v>
      </c>
      <c r="K223" s="1037" t="s">
        <v>298</v>
      </c>
      <c r="L223" s="1035" t="s">
        <v>299</v>
      </c>
      <c r="M223" s="836" t="s">
        <v>300</v>
      </c>
      <c r="N223" s="1037">
        <v>12</v>
      </c>
      <c r="O223" s="1037"/>
      <c r="P223" s="1037"/>
      <c r="Q223" s="1037" t="s">
        <v>304</v>
      </c>
      <c r="R223" s="1038" t="s">
        <v>502</v>
      </c>
      <c r="S223" s="1039"/>
      <c r="T223" s="1039"/>
      <c r="U223" s="1039"/>
      <c r="V223" s="1039"/>
      <c r="W223" s="1039">
        <v>1.75</v>
      </c>
      <c r="X223" s="1039"/>
      <c r="Y223" s="1046">
        <v>64</v>
      </c>
      <c r="Z223" s="1263">
        <f>3.14/6*W223^3*Y223</f>
        <v>179.50333333333333</v>
      </c>
      <c r="AA223" s="1046">
        <f>IF(Z223&gt;=1,ROUND(Z223,0),ROUND(Z223,2))</f>
        <v>180</v>
      </c>
      <c r="AB223" s="1035"/>
      <c r="AC223" s="1047"/>
      <c r="AD223" s="1263">
        <f>0.216*POWER(Z223/Y223,0.939)*Y223</f>
        <v>36.408670768287294</v>
      </c>
      <c r="AE223" s="1046">
        <f>IF(AD223&gt;=1,ROUND(AD223,0),ROUND(AD223,2))</f>
        <v>36</v>
      </c>
      <c r="AF223" s="1035" t="s">
        <v>303</v>
      </c>
      <c r="AG223" s="836" t="s">
        <v>8827</v>
      </c>
      <c r="AI223" s="836" t="s">
        <v>5724</v>
      </c>
      <c r="AJ223" s="1052" t="s">
        <v>8054</v>
      </c>
      <c r="AY223" s="838"/>
      <c r="AZ223" s="838"/>
      <c r="BA223" s="838"/>
    </row>
    <row r="224" spans="1:53" s="836" customFormat="1" ht="13.35" customHeight="1">
      <c r="A224" s="836" t="s">
        <v>8823</v>
      </c>
      <c r="B224" s="836" t="s">
        <v>5975</v>
      </c>
      <c r="C224" s="836" t="s">
        <v>295</v>
      </c>
      <c r="D224" s="1033" t="s">
        <v>524</v>
      </c>
      <c r="E224" s="1033" t="s">
        <v>503</v>
      </c>
      <c r="F224" s="1034"/>
      <c r="G224" s="1034"/>
      <c r="H224" s="1035" t="s">
        <v>504</v>
      </c>
      <c r="I224" s="837">
        <v>146558</v>
      </c>
      <c r="J224" s="1048" t="s">
        <v>505</v>
      </c>
      <c r="K224" s="1037" t="s">
        <v>298</v>
      </c>
      <c r="L224" s="1035" t="s">
        <v>299</v>
      </c>
      <c r="M224" s="836" t="s">
        <v>300</v>
      </c>
      <c r="N224" s="1037">
        <v>1</v>
      </c>
      <c r="O224" s="1037"/>
      <c r="P224" s="1037"/>
      <c r="Q224" s="1037" t="s">
        <v>301</v>
      </c>
      <c r="R224" s="1038" t="s">
        <v>404</v>
      </c>
      <c r="S224" s="1039"/>
      <c r="T224" s="1039"/>
      <c r="U224" s="1039"/>
      <c r="V224" s="1039"/>
      <c r="W224" s="1039">
        <v>5</v>
      </c>
      <c r="X224" s="1039"/>
      <c r="Y224" s="1046">
        <v>1</v>
      </c>
      <c r="Z224" s="1263">
        <f>3.14/6*W224^3*Y224</f>
        <v>65.416666666666671</v>
      </c>
      <c r="AA224" s="1046">
        <f>IF(Z224&gt;=1,ROUND(Z224,0),ROUND(Z224,2))</f>
        <v>65</v>
      </c>
      <c r="AB224" s="1035"/>
      <c r="AC224" s="1047"/>
      <c r="AD224" s="1263">
        <f>0.216*POWER(Z224/Y224,0.939)*Y224</f>
        <v>10.949270089513073</v>
      </c>
      <c r="AE224" s="1046">
        <f>IF(AD224&gt;=1,ROUND(AD224,0),ROUND(AD224,2))</f>
        <v>11</v>
      </c>
      <c r="AF224" s="1035"/>
      <c r="AG224" s="836" t="s">
        <v>8822</v>
      </c>
      <c r="AI224" s="836" t="s">
        <v>275</v>
      </c>
      <c r="AJ224" s="1052" t="s">
        <v>8045</v>
      </c>
      <c r="AY224" s="838"/>
      <c r="AZ224" s="838"/>
      <c r="BA224" s="838"/>
    </row>
    <row r="225" spans="1:53" s="836" customFormat="1" ht="13.35" customHeight="1">
      <c r="A225" s="836" t="s">
        <v>8823</v>
      </c>
      <c r="B225" s="836" t="s">
        <v>5975</v>
      </c>
      <c r="C225" s="836" t="s">
        <v>295</v>
      </c>
      <c r="D225" s="1033" t="s">
        <v>524</v>
      </c>
      <c r="E225" s="1033" t="s">
        <v>503</v>
      </c>
      <c r="F225" s="1034"/>
      <c r="G225" s="1034"/>
      <c r="H225" s="1035" t="s">
        <v>504</v>
      </c>
      <c r="I225" s="837">
        <v>146558</v>
      </c>
      <c r="J225" s="1045" t="s">
        <v>505</v>
      </c>
      <c r="K225" s="1037" t="s">
        <v>298</v>
      </c>
      <c r="L225" s="1035" t="s">
        <v>299</v>
      </c>
      <c r="M225" s="836" t="s">
        <v>300</v>
      </c>
      <c r="N225" s="1037">
        <v>2</v>
      </c>
      <c r="O225" s="1037"/>
      <c r="P225" s="1037"/>
      <c r="Q225" s="1037" t="s">
        <v>304</v>
      </c>
      <c r="R225" s="1038" t="s">
        <v>404</v>
      </c>
      <c r="S225" s="1039"/>
      <c r="T225" s="1039"/>
      <c r="U225" s="1039"/>
      <c r="V225" s="1039"/>
      <c r="W225" s="1039">
        <v>5</v>
      </c>
      <c r="X225" s="1039"/>
      <c r="Y225" s="1046">
        <v>20</v>
      </c>
      <c r="Z225" s="1263">
        <f>3.14/6*W225^3*Y225</f>
        <v>1308.3333333333335</v>
      </c>
      <c r="AA225" s="1046">
        <f>IF(Z225&gt;=1,ROUND(Z225,0),ROUND(Z225,2))</f>
        <v>1308</v>
      </c>
      <c r="AB225" s="1035"/>
      <c r="AC225" s="1047"/>
      <c r="AD225" s="1263">
        <f>0.216*POWER(Z225/Y225,0.939)*Y225</f>
        <v>218.98540179026145</v>
      </c>
      <c r="AE225" s="1046">
        <f>IF(AD225&gt;=1,ROUND(AD225,0),ROUND(AD225,2))</f>
        <v>219</v>
      </c>
      <c r="AF225" s="1035" t="s">
        <v>303</v>
      </c>
      <c r="AG225" s="836" t="s">
        <v>8822</v>
      </c>
      <c r="AI225" s="836" t="s">
        <v>275</v>
      </c>
      <c r="AJ225" s="1052" t="s">
        <v>8045</v>
      </c>
      <c r="AY225" s="838"/>
      <c r="AZ225" s="838"/>
      <c r="BA225" s="838"/>
    </row>
    <row r="226" spans="1:53" s="836" customFormat="1" ht="13.35" customHeight="1">
      <c r="A226" s="836" t="s">
        <v>8823</v>
      </c>
      <c r="B226" s="836" t="s">
        <v>5975</v>
      </c>
      <c r="C226" s="836" t="s">
        <v>295</v>
      </c>
      <c r="D226" s="1033" t="s">
        <v>524</v>
      </c>
      <c r="E226" s="1033" t="s">
        <v>503</v>
      </c>
      <c r="F226" s="1034"/>
      <c r="G226" s="1034"/>
      <c r="H226" s="1035" t="s">
        <v>504</v>
      </c>
      <c r="I226" s="837">
        <v>146558</v>
      </c>
      <c r="J226" s="1045" t="s">
        <v>505</v>
      </c>
      <c r="K226" s="1037" t="s">
        <v>298</v>
      </c>
      <c r="L226" s="1035" t="s">
        <v>299</v>
      </c>
      <c r="M226" s="836" t="s">
        <v>300</v>
      </c>
      <c r="N226" s="1037">
        <v>3</v>
      </c>
      <c r="O226" s="1037"/>
      <c r="P226" s="1037"/>
      <c r="Q226" s="1037" t="s">
        <v>304</v>
      </c>
      <c r="R226" s="1038" t="s">
        <v>404</v>
      </c>
      <c r="S226" s="1039"/>
      <c r="T226" s="1039"/>
      <c r="U226" s="1039"/>
      <c r="V226" s="1039"/>
      <c r="W226" s="1039">
        <v>5</v>
      </c>
      <c r="X226" s="1039"/>
      <c r="Y226" s="1046">
        <v>50</v>
      </c>
      <c r="Z226" s="1263">
        <f>3.14/6*W226^3*Y226</f>
        <v>3270.8333333333335</v>
      </c>
      <c r="AA226" s="1046">
        <f>IF(Z226&gt;=1,ROUND(Z226,0),ROUND(Z226,2))</f>
        <v>3271</v>
      </c>
      <c r="AB226" s="1035"/>
      <c r="AC226" s="1047"/>
      <c r="AD226" s="1263">
        <f>0.216*POWER(Z226/Y226,0.939)*Y226</f>
        <v>547.46350447565362</v>
      </c>
      <c r="AE226" s="1046">
        <f>IF(AD226&gt;=1,ROUND(AD226,0),ROUND(AD226,2))</f>
        <v>547</v>
      </c>
      <c r="AF226" s="1035" t="s">
        <v>303</v>
      </c>
      <c r="AG226" s="836" t="s">
        <v>8822</v>
      </c>
      <c r="AI226" s="836" t="s">
        <v>275</v>
      </c>
      <c r="AJ226" s="1052" t="s">
        <v>8045</v>
      </c>
      <c r="AY226" s="838"/>
      <c r="AZ226" s="838"/>
      <c r="BA226" s="838"/>
    </row>
    <row r="227" spans="1:53" s="837" customFormat="1" ht="13.5" customHeight="1">
      <c r="A227" s="836" t="s">
        <v>8823</v>
      </c>
      <c r="B227" s="836" t="s">
        <v>5975</v>
      </c>
      <c r="C227" s="836" t="s">
        <v>295</v>
      </c>
      <c r="D227" s="1033" t="s">
        <v>524</v>
      </c>
      <c r="E227" s="1033" t="s">
        <v>503</v>
      </c>
      <c r="F227" s="1034"/>
      <c r="G227" s="1034"/>
      <c r="H227" s="1035" t="s">
        <v>504</v>
      </c>
      <c r="I227" s="837">
        <v>146558</v>
      </c>
      <c r="J227" s="1048" t="s">
        <v>505</v>
      </c>
      <c r="K227" s="1037" t="s">
        <v>298</v>
      </c>
      <c r="L227" s="1035" t="s">
        <v>299</v>
      </c>
      <c r="M227" s="836" t="s">
        <v>300</v>
      </c>
      <c r="N227" s="1037">
        <v>4</v>
      </c>
      <c r="O227" s="1037"/>
      <c r="P227" s="1037"/>
      <c r="Q227" s="1037" t="s">
        <v>304</v>
      </c>
      <c r="R227" s="1038" t="s">
        <v>404</v>
      </c>
      <c r="S227" s="1039"/>
      <c r="T227" s="1039"/>
      <c r="U227" s="1039"/>
      <c r="V227" s="1039"/>
      <c r="W227" s="1039">
        <v>5</v>
      </c>
      <c r="X227" s="1039"/>
      <c r="Y227" s="1046">
        <v>100</v>
      </c>
      <c r="Z227" s="1263">
        <f>3.14/6*W227^3*Y227</f>
        <v>6541.666666666667</v>
      </c>
      <c r="AA227" s="1046">
        <f>IF(Z227&gt;=1,ROUND(Z227,0),ROUND(Z227,2))</f>
        <v>6542</v>
      </c>
      <c r="AB227" s="1035"/>
      <c r="AC227" s="1047"/>
      <c r="AD227" s="1263">
        <f>0.216*POWER(Z227/Y227,0.939)*Y227</f>
        <v>1094.9270089513072</v>
      </c>
      <c r="AE227" s="1046">
        <f>IF(AD227&gt;=1,ROUND(AD227,0),ROUND(AD227,2))</f>
        <v>1095</v>
      </c>
      <c r="AF227" s="1035" t="s">
        <v>303</v>
      </c>
      <c r="AG227" s="836" t="s">
        <v>8822</v>
      </c>
      <c r="AH227" s="836"/>
      <c r="AI227" s="836" t="s">
        <v>275</v>
      </c>
      <c r="AJ227" s="1052" t="s">
        <v>8045</v>
      </c>
      <c r="AK227" s="836"/>
    </row>
    <row r="228" spans="1:53" s="836" customFormat="1" ht="13.35" customHeight="1">
      <c r="A228" s="836" t="s">
        <v>8823</v>
      </c>
      <c r="B228" s="836" t="s">
        <v>5975</v>
      </c>
      <c r="C228" s="836" t="s">
        <v>295</v>
      </c>
      <c r="D228" s="1033" t="s">
        <v>524</v>
      </c>
      <c r="E228" s="1033" t="s">
        <v>506</v>
      </c>
      <c r="F228" s="1034"/>
      <c r="G228" s="1034"/>
      <c r="H228" s="1035" t="s">
        <v>6524</v>
      </c>
      <c r="I228" s="837">
        <v>146560</v>
      </c>
      <c r="J228" s="1048" t="s">
        <v>507</v>
      </c>
      <c r="K228" s="1037" t="s">
        <v>298</v>
      </c>
      <c r="L228" s="1035" t="s">
        <v>299</v>
      </c>
      <c r="M228" s="836" t="s">
        <v>300</v>
      </c>
      <c r="N228" s="1037">
        <v>1</v>
      </c>
      <c r="O228" s="1037"/>
      <c r="P228" s="1037"/>
      <c r="Q228" s="1037" t="s">
        <v>301</v>
      </c>
      <c r="R228" s="1038" t="s">
        <v>508</v>
      </c>
      <c r="S228" s="1039"/>
      <c r="T228" s="1039"/>
      <c r="U228" s="1039"/>
      <c r="V228" s="1039"/>
      <c r="W228" s="1039">
        <v>4</v>
      </c>
      <c r="X228" s="1039"/>
      <c r="Y228" s="1046">
        <v>1</v>
      </c>
      <c r="Z228" s="1263">
        <f>3.14/6*W228^3*Y228</f>
        <v>33.493333333333332</v>
      </c>
      <c r="AA228" s="1046">
        <f>IF(Z228&gt;=1,ROUND(Z228,0),ROUND(Z228,2))</f>
        <v>33</v>
      </c>
      <c r="AB228" s="1035"/>
      <c r="AC228" s="1047"/>
      <c r="AD228" s="1263">
        <f>0.216*POWER(Z228/Y228,0.939)*Y228</f>
        <v>5.839688237915869</v>
      </c>
      <c r="AE228" s="1046">
        <f>IF(AD228&gt;=1,ROUND(AD228,0),ROUND(AD228,2))</f>
        <v>6</v>
      </c>
      <c r="AF228" s="1035"/>
      <c r="AG228" s="836" t="s">
        <v>8822</v>
      </c>
      <c r="AI228" s="836" t="s">
        <v>275</v>
      </c>
      <c r="AJ228" s="1052" t="s">
        <v>8047</v>
      </c>
      <c r="AY228" s="838"/>
      <c r="AZ228" s="838"/>
      <c r="BA228" s="838"/>
    </row>
    <row r="229" spans="1:53" s="836" customFormat="1" ht="13.35" customHeight="1">
      <c r="A229" s="836" t="s">
        <v>8823</v>
      </c>
      <c r="B229" s="836" t="s">
        <v>5975</v>
      </c>
      <c r="C229" s="836" t="s">
        <v>295</v>
      </c>
      <c r="D229" s="1033" t="s">
        <v>524</v>
      </c>
      <c r="E229" s="1033" t="s">
        <v>506</v>
      </c>
      <c r="F229" s="1034"/>
      <c r="G229" s="1034"/>
      <c r="H229" s="1035" t="s">
        <v>6524</v>
      </c>
      <c r="I229" s="837">
        <v>146560</v>
      </c>
      <c r="J229" s="1045" t="s">
        <v>507</v>
      </c>
      <c r="K229" s="1037" t="s">
        <v>298</v>
      </c>
      <c r="L229" s="1035" t="s">
        <v>299</v>
      </c>
      <c r="M229" s="836" t="s">
        <v>300</v>
      </c>
      <c r="N229" s="1037">
        <v>2</v>
      </c>
      <c r="O229" s="1037"/>
      <c r="P229" s="1037"/>
      <c r="Q229" s="1037" t="s">
        <v>304</v>
      </c>
      <c r="R229" s="1038" t="s">
        <v>508</v>
      </c>
      <c r="S229" s="1039"/>
      <c r="T229" s="1039"/>
      <c r="U229" s="1039"/>
      <c r="V229" s="1039"/>
      <c r="W229" s="1039">
        <v>4</v>
      </c>
      <c r="X229" s="1039"/>
      <c r="Y229" s="1046">
        <v>20</v>
      </c>
      <c r="Z229" s="1263">
        <f>3.14/6*W229^3*Y229</f>
        <v>669.86666666666667</v>
      </c>
      <c r="AA229" s="1046">
        <f>IF(Z229&gt;=1,ROUND(Z229,0),ROUND(Z229,2))</f>
        <v>670</v>
      </c>
      <c r="AB229" s="1035"/>
      <c r="AC229" s="1047"/>
      <c r="AD229" s="1263">
        <f>0.216*POWER(Z229/Y229,0.939)*Y229</f>
        <v>116.79376475831738</v>
      </c>
      <c r="AE229" s="1046">
        <f>IF(AD229&gt;=1,ROUND(AD229,0),ROUND(AD229,2))</f>
        <v>117</v>
      </c>
      <c r="AF229" s="1035" t="s">
        <v>303</v>
      </c>
      <c r="AG229" s="836" t="s">
        <v>8822</v>
      </c>
      <c r="AI229" s="836" t="s">
        <v>275</v>
      </c>
      <c r="AJ229" s="1052" t="s">
        <v>8047</v>
      </c>
      <c r="AY229" s="838"/>
      <c r="AZ229" s="838"/>
      <c r="BA229" s="838"/>
    </row>
    <row r="230" spans="1:53" s="836" customFormat="1" ht="13.35" customHeight="1">
      <c r="A230" s="836" t="s">
        <v>8823</v>
      </c>
      <c r="B230" s="836" t="s">
        <v>5975</v>
      </c>
      <c r="C230" s="836" t="s">
        <v>295</v>
      </c>
      <c r="D230" s="1033" t="s">
        <v>524</v>
      </c>
      <c r="E230" s="1033" t="s">
        <v>506</v>
      </c>
      <c r="F230" s="1034"/>
      <c r="G230" s="1034"/>
      <c r="H230" s="1035" t="s">
        <v>6524</v>
      </c>
      <c r="I230" s="837">
        <v>146560</v>
      </c>
      <c r="J230" s="1045" t="s">
        <v>507</v>
      </c>
      <c r="K230" s="1037" t="s">
        <v>298</v>
      </c>
      <c r="L230" s="1035" t="s">
        <v>299</v>
      </c>
      <c r="M230" s="836" t="s">
        <v>300</v>
      </c>
      <c r="N230" s="1037">
        <v>3</v>
      </c>
      <c r="O230" s="1037"/>
      <c r="P230" s="1037"/>
      <c r="Q230" s="1037" t="s">
        <v>304</v>
      </c>
      <c r="R230" s="1038" t="s">
        <v>508</v>
      </c>
      <c r="S230" s="1039"/>
      <c r="T230" s="1039"/>
      <c r="U230" s="1039"/>
      <c r="V230" s="1039"/>
      <c r="W230" s="1039">
        <v>4</v>
      </c>
      <c r="X230" s="1039"/>
      <c r="Y230" s="1046">
        <v>50</v>
      </c>
      <c r="Z230" s="1263">
        <f>3.14/6*W230^3*Y230</f>
        <v>1674.6666666666665</v>
      </c>
      <c r="AA230" s="1046">
        <f>IF(Z230&gt;=1,ROUND(Z230,0),ROUND(Z230,2))</f>
        <v>1675</v>
      </c>
      <c r="AB230" s="1035"/>
      <c r="AC230" s="1047"/>
      <c r="AD230" s="1263">
        <f>0.216*POWER(Z230/Y230,0.939)*Y230</f>
        <v>291.98441189579347</v>
      </c>
      <c r="AE230" s="1046">
        <f>IF(AD230&gt;=1,ROUND(AD230,0),ROUND(AD230,2))</f>
        <v>292</v>
      </c>
      <c r="AF230" s="1035" t="s">
        <v>303</v>
      </c>
      <c r="AG230" s="836" t="s">
        <v>8822</v>
      </c>
      <c r="AI230" s="836" t="s">
        <v>275</v>
      </c>
      <c r="AJ230" s="1052" t="s">
        <v>8047</v>
      </c>
      <c r="AY230" s="838"/>
      <c r="AZ230" s="838"/>
      <c r="BA230" s="838"/>
    </row>
    <row r="231" spans="1:53" s="836" customFormat="1" ht="13.35" customHeight="1">
      <c r="A231" s="836" t="s">
        <v>8823</v>
      </c>
      <c r="B231" s="836" t="s">
        <v>5975</v>
      </c>
      <c r="C231" s="836" t="s">
        <v>295</v>
      </c>
      <c r="D231" s="1033" t="s">
        <v>524</v>
      </c>
      <c r="E231" s="1033" t="s">
        <v>506</v>
      </c>
      <c r="F231" s="1034"/>
      <c r="G231" s="1034"/>
      <c r="H231" s="1035" t="s">
        <v>6524</v>
      </c>
      <c r="I231" s="837">
        <v>146560</v>
      </c>
      <c r="J231" s="1048" t="s">
        <v>507</v>
      </c>
      <c r="K231" s="1037" t="s">
        <v>298</v>
      </c>
      <c r="L231" s="1035" t="s">
        <v>299</v>
      </c>
      <c r="M231" s="836" t="s">
        <v>300</v>
      </c>
      <c r="N231" s="1037">
        <v>4</v>
      </c>
      <c r="O231" s="1037"/>
      <c r="P231" s="1037"/>
      <c r="Q231" s="1037" t="s">
        <v>304</v>
      </c>
      <c r="R231" s="1038" t="s">
        <v>508</v>
      </c>
      <c r="S231" s="1039"/>
      <c r="T231" s="1039"/>
      <c r="U231" s="1039"/>
      <c r="V231" s="1039"/>
      <c r="W231" s="1039">
        <v>4</v>
      </c>
      <c r="X231" s="1039"/>
      <c r="Y231" s="1046">
        <v>100</v>
      </c>
      <c r="Z231" s="1263">
        <f>3.14/6*W231^3*Y231</f>
        <v>3349.333333333333</v>
      </c>
      <c r="AA231" s="1046">
        <f>IF(Z231&gt;=1,ROUND(Z231,0),ROUND(Z231,2))</f>
        <v>3349</v>
      </c>
      <c r="AB231" s="1035"/>
      <c r="AC231" s="1047"/>
      <c r="AD231" s="1263">
        <f>0.216*POWER(Z231/Y231,0.939)*Y231</f>
        <v>583.96882379158694</v>
      </c>
      <c r="AE231" s="1046">
        <f>IF(AD231&gt;=1,ROUND(AD231,0),ROUND(AD231,2))</f>
        <v>584</v>
      </c>
      <c r="AF231" s="1035" t="s">
        <v>303</v>
      </c>
      <c r="AG231" s="836" t="s">
        <v>8822</v>
      </c>
      <c r="AI231" s="836" t="s">
        <v>275</v>
      </c>
      <c r="AJ231" s="1052" t="s">
        <v>8047</v>
      </c>
      <c r="AY231" s="838"/>
      <c r="AZ231" s="838"/>
      <c r="BA231" s="838"/>
    </row>
    <row r="232" spans="1:53" s="836" customFormat="1" ht="13.35" customHeight="1">
      <c r="A232" s="836" t="s">
        <v>8823</v>
      </c>
      <c r="B232" s="836" t="s">
        <v>5975</v>
      </c>
      <c r="C232" s="836" t="s">
        <v>295</v>
      </c>
      <c r="D232" s="1033" t="s">
        <v>524</v>
      </c>
      <c r="E232" s="1033" t="s">
        <v>513</v>
      </c>
      <c r="F232" s="1034"/>
      <c r="G232" s="1034"/>
      <c r="H232" s="1035" t="s">
        <v>6463</v>
      </c>
      <c r="I232" s="837">
        <v>177245</v>
      </c>
      <c r="J232" s="1045" t="s">
        <v>511</v>
      </c>
      <c r="K232" s="1037" t="s">
        <v>298</v>
      </c>
      <c r="L232" s="1035" t="s">
        <v>299</v>
      </c>
      <c r="M232" s="836" t="s">
        <v>300</v>
      </c>
      <c r="N232" s="1037">
        <v>1</v>
      </c>
      <c r="O232" s="1037"/>
      <c r="P232" s="1037"/>
      <c r="Q232" s="1037" t="s">
        <v>301</v>
      </c>
      <c r="R232" s="1038" t="s">
        <v>512</v>
      </c>
      <c r="S232" s="1039"/>
      <c r="T232" s="1039"/>
      <c r="U232" s="1039"/>
      <c r="V232" s="1039"/>
      <c r="W232" s="1039">
        <v>2.6</v>
      </c>
      <c r="X232" s="1039"/>
      <c r="Y232" s="1046">
        <v>1</v>
      </c>
      <c r="Z232" s="1263">
        <f>3.14/6*W232^3*Y232</f>
        <v>9.1981066666666678</v>
      </c>
      <c r="AA232" s="1046">
        <f>IF(Z232&gt;=1,ROUND(Z232,0),ROUND(Z232,2))</f>
        <v>9</v>
      </c>
      <c r="AB232" s="1035"/>
      <c r="AC232" s="1047"/>
      <c r="AD232" s="1263">
        <f>0.216*POWER(Z232/Y232,0.939)*Y232</f>
        <v>1.7352681189272376</v>
      </c>
      <c r="AE232" s="1046">
        <f>IF(AD232&gt;=1,ROUND(AD232,0),ROUND(AD232,2))</f>
        <v>2</v>
      </c>
      <c r="AF232" s="1035"/>
      <c r="AG232" s="836" t="s">
        <v>8822</v>
      </c>
      <c r="AI232" s="836" t="s">
        <v>275</v>
      </c>
      <c r="AJ232" s="1052" t="s">
        <v>8047</v>
      </c>
      <c r="AY232" s="838"/>
      <c r="AZ232" s="838"/>
      <c r="BA232" s="838"/>
    </row>
    <row r="233" spans="1:53" s="837" customFormat="1" ht="13.35" customHeight="1">
      <c r="A233" s="836" t="s">
        <v>8823</v>
      </c>
      <c r="B233" s="836" t="s">
        <v>5975</v>
      </c>
      <c r="C233" s="836" t="s">
        <v>295</v>
      </c>
      <c r="D233" s="1033" t="s">
        <v>524</v>
      </c>
      <c r="E233" s="1033" t="s">
        <v>513</v>
      </c>
      <c r="F233" s="1034"/>
      <c r="G233" s="1034"/>
      <c r="H233" s="1035" t="s">
        <v>6463</v>
      </c>
      <c r="I233" s="837">
        <v>177245</v>
      </c>
      <c r="J233" s="1045" t="s">
        <v>511</v>
      </c>
      <c r="K233" s="1037" t="s">
        <v>298</v>
      </c>
      <c r="L233" s="1035" t="s">
        <v>299</v>
      </c>
      <c r="M233" s="836" t="s">
        <v>300</v>
      </c>
      <c r="N233" s="1037">
        <v>2</v>
      </c>
      <c r="O233" s="1037"/>
      <c r="P233" s="1037"/>
      <c r="Q233" s="1037" t="s">
        <v>304</v>
      </c>
      <c r="R233" s="1038" t="s">
        <v>512</v>
      </c>
      <c r="S233" s="1039"/>
      <c r="T233" s="1039"/>
      <c r="U233" s="1039"/>
      <c r="V233" s="1039"/>
      <c r="W233" s="1039">
        <v>2.6</v>
      </c>
      <c r="X233" s="1039"/>
      <c r="Y233" s="1046">
        <v>20</v>
      </c>
      <c r="Z233" s="1263">
        <f>3.14/6*W233^3*Y233</f>
        <v>183.96213333333336</v>
      </c>
      <c r="AA233" s="1046">
        <f>IF(Z233&gt;=1,ROUND(Z233,0),ROUND(Z233,2))</f>
        <v>184</v>
      </c>
      <c r="AB233" s="1035"/>
      <c r="AC233" s="1047"/>
      <c r="AD233" s="1263">
        <f>0.216*POWER(Z233/Y233,0.939)*Y233</f>
        <v>34.705362378544756</v>
      </c>
      <c r="AE233" s="1046">
        <f>IF(AD233&gt;=1,ROUND(AD233,0),ROUND(AD233,2))</f>
        <v>35</v>
      </c>
      <c r="AF233" s="1035" t="s">
        <v>303</v>
      </c>
      <c r="AG233" s="836" t="s">
        <v>8822</v>
      </c>
      <c r="AH233" s="836"/>
      <c r="AI233" s="836" t="s">
        <v>275</v>
      </c>
      <c r="AJ233" s="1052" t="s">
        <v>8047</v>
      </c>
      <c r="AK233" s="836"/>
      <c r="AY233" s="838"/>
      <c r="AZ233" s="838"/>
      <c r="BA233" s="838"/>
    </row>
    <row r="234" spans="1:53" s="837" customFormat="1" ht="13.35" customHeight="1">
      <c r="A234" s="836" t="s">
        <v>8823</v>
      </c>
      <c r="B234" s="836" t="s">
        <v>5975</v>
      </c>
      <c r="C234" s="836" t="s">
        <v>295</v>
      </c>
      <c r="D234" s="1033" t="s">
        <v>524</v>
      </c>
      <c r="E234" s="1033" t="s">
        <v>513</v>
      </c>
      <c r="F234" s="1034"/>
      <c r="G234" s="1034"/>
      <c r="H234" s="1035" t="s">
        <v>6463</v>
      </c>
      <c r="I234" s="837">
        <v>177245</v>
      </c>
      <c r="J234" s="1045" t="s">
        <v>511</v>
      </c>
      <c r="K234" s="1037" t="s">
        <v>298</v>
      </c>
      <c r="L234" s="1035" t="s">
        <v>299</v>
      </c>
      <c r="M234" s="836" t="s">
        <v>300</v>
      </c>
      <c r="N234" s="1037">
        <v>3</v>
      </c>
      <c r="O234" s="1037"/>
      <c r="P234" s="1037"/>
      <c r="Q234" s="1037" t="s">
        <v>304</v>
      </c>
      <c r="R234" s="1038" t="s">
        <v>512</v>
      </c>
      <c r="S234" s="1039"/>
      <c r="T234" s="1039"/>
      <c r="U234" s="1039"/>
      <c r="V234" s="1039"/>
      <c r="W234" s="1039">
        <v>2.6</v>
      </c>
      <c r="X234" s="1039"/>
      <c r="Y234" s="1046">
        <v>50</v>
      </c>
      <c r="Z234" s="1263">
        <f>3.14/6*W234^3*Y234</f>
        <v>459.90533333333337</v>
      </c>
      <c r="AA234" s="1046">
        <f>IF(Z234&gt;=1,ROUND(Z234,0),ROUND(Z234,2))</f>
        <v>460</v>
      </c>
      <c r="AB234" s="1035"/>
      <c r="AC234" s="1047"/>
      <c r="AD234" s="1263">
        <f>0.216*POWER(Z234/Y234,0.939)*Y234</f>
        <v>86.763405946361885</v>
      </c>
      <c r="AE234" s="1046">
        <f>IF(AD234&gt;=1,ROUND(AD234,0),ROUND(AD234,2))</f>
        <v>87</v>
      </c>
      <c r="AF234" s="1035" t="s">
        <v>303</v>
      </c>
      <c r="AG234" s="836" t="s">
        <v>8822</v>
      </c>
      <c r="AH234" s="836"/>
      <c r="AI234" s="836" t="s">
        <v>275</v>
      </c>
      <c r="AJ234" s="1052" t="s">
        <v>8047</v>
      </c>
      <c r="AK234" s="836"/>
      <c r="AY234" s="838"/>
      <c r="AZ234" s="838"/>
      <c r="BA234" s="838"/>
    </row>
    <row r="235" spans="1:53" s="837" customFormat="1" ht="13.35" customHeight="1">
      <c r="A235" s="836" t="s">
        <v>8823</v>
      </c>
      <c r="B235" s="836" t="s">
        <v>5975</v>
      </c>
      <c r="C235" s="836" t="s">
        <v>295</v>
      </c>
      <c r="D235" s="1033" t="s">
        <v>524</v>
      </c>
      <c r="E235" s="1033" t="s">
        <v>513</v>
      </c>
      <c r="F235" s="1034"/>
      <c r="G235" s="1034"/>
      <c r="H235" s="1035" t="s">
        <v>6463</v>
      </c>
      <c r="I235" s="837">
        <v>177245</v>
      </c>
      <c r="J235" s="1048" t="s">
        <v>511</v>
      </c>
      <c r="K235" s="1037" t="s">
        <v>298</v>
      </c>
      <c r="L235" s="1035" t="s">
        <v>299</v>
      </c>
      <c r="M235" s="836" t="s">
        <v>300</v>
      </c>
      <c r="N235" s="1037">
        <v>4</v>
      </c>
      <c r="O235" s="1037"/>
      <c r="P235" s="1037"/>
      <c r="Q235" s="1037" t="s">
        <v>304</v>
      </c>
      <c r="R235" s="1038" t="s">
        <v>512</v>
      </c>
      <c r="S235" s="1039"/>
      <c r="T235" s="1039"/>
      <c r="U235" s="1039"/>
      <c r="V235" s="1039"/>
      <c r="W235" s="1039">
        <v>2.6</v>
      </c>
      <c r="X235" s="1039"/>
      <c r="Y235" s="1046">
        <v>100</v>
      </c>
      <c r="Z235" s="1263">
        <f>3.14/6*W235^3*Y235</f>
        <v>919.81066666666675</v>
      </c>
      <c r="AA235" s="1046">
        <f>IF(Z235&gt;=1,ROUND(Z235,0),ROUND(Z235,2))</f>
        <v>920</v>
      </c>
      <c r="AB235" s="1035"/>
      <c r="AC235" s="1047"/>
      <c r="AD235" s="1263">
        <f>0.216*POWER(Z235/Y235,0.939)*Y235</f>
        <v>173.52681189272377</v>
      </c>
      <c r="AE235" s="1046">
        <f>IF(AD235&gt;=1,ROUND(AD235,0),ROUND(AD235,2))</f>
        <v>174</v>
      </c>
      <c r="AF235" s="1035" t="s">
        <v>303</v>
      </c>
      <c r="AG235" s="836" t="s">
        <v>8822</v>
      </c>
      <c r="AH235" s="836"/>
      <c r="AI235" s="836" t="s">
        <v>275</v>
      </c>
      <c r="AJ235" s="1052" t="s">
        <v>8047</v>
      </c>
      <c r="AK235" s="836"/>
      <c r="AY235" s="838"/>
      <c r="AZ235" s="838"/>
      <c r="BA235" s="838"/>
    </row>
    <row r="236" spans="1:53" s="837" customFormat="1" ht="13.35" customHeight="1">
      <c r="A236" s="836" t="s">
        <v>8823</v>
      </c>
      <c r="B236" s="836" t="s">
        <v>5975</v>
      </c>
      <c r="C236" s="836" t="s">
        <v>295</v>
      </c>
      <c r="D236" s="1033" t="s">
        <v>524</v>
      </c>
      <c r="E236" s="1033" t="s">
        <v>514</v>
      </c>
      <c r="F236" s="1034"/>
      <c r="G236" s="1034"/>
      <c r="H236" s="1035" t="s">
        <v>515</v>
      </c>
      <c r="I236" s="837">
        <v>177252</v>
      </c>
      <c r="J236" s="1045" t="s">
        <v>516</v>
      </c>
      <c r="K236" s="1037" t="s">
        <v>298</v>
      </c>
      <c r="L236" s="1035" t="s">
        <v>299</v>
      </c>
      <c r="M236" s="836" t="s">
        <v>300</v>
      </c>
      <c r="N236" s="1037">
        <v>1</v>
      </c>
      <c r="O236" s="1037"/>
      <c r="P236" s="1037"/>
      <c r="Q236" s="1037" t="s">
        <v>301</v>
      </c>
      <c r="R236" s="1038" t="s">
        <v>517</v>
      </c>
      <c r="S236" s="1039"/>
      <c r="T236" s="1039"/>
      <c r="U236" s="1039"/>
      <c r="V236" s="1039"/>
      <c r="W236" s="1039">
        <v>4.2</v>
      </c>
      <c r="X236" s="1039"/>
      <c r="Y236" s="1046">
        <v>1</v>
      </c>
      <c r="Z236" s="1263">
        <f>3.14/6*W236^3*Y236</f>
        <v>38.77272</v>
      </c>
      <c r="AA236" s="1046">
        <f>IF(Z236&gt;=1,ROUND(Z236,0),ROUND(Z236,2))</f>
        <v>39</v>
      </c>
      <c r="AB236" s="1035"/>
      <c r="AC236" s="1047"/>
      <c r="AD236" s="1263">
        <f>0.216*POWER(Z236/Y236,0.939)*Y236</f>
        <v>6.7000789101503022</v>
      </c>
      <c r="AE236" s="1046">
        <f>IF(AD236&gt;=1,ROUND(AD236,0),ROUND(AD236,2))</f>
        <v>7</v>
      </c>
      <c r="AF236" s="1035"/>
      <c r="AG236" s="836" t="s">
        <v>8822</v>
      </c>
      <c r="AH236" s="836"/>
      <c r="AI236" s="836" t="s">
        <v>275</v>
      </c>
      <c r="AJ236" s="1052" t="s">
        <v>8047</v>
      </c>
      <c r="AK236" s="836"/>
      <c r="AY236" s="838"/>
      <c r="AZ236" s="838"/>
      <c r="BA236" s="838"/>
    </row>
    <row r="237" spans="1:53" s="837" customFormat="1" ht="13.35" customHeight="1">
      <c r="A237" s="836" t="s">
        <v>8823</v>
      </c>
      <c r="B237" s="836" t="s">
        <v>5975</v>
      </c>
      <c r="C237" s="836" t="s">
        <v>295</v>
      </c>
      <c r="D237" s="1033" t="s">
        <v>524</v>
      </c>
      <c r="E237" s="1033" t="s">
        <v>514</v>
      </c>
      <c r="F237" s="1034"/>
      <c r="G237" s="1034"/>
      <c r="H237" s="1035" t="s">
        <v>515</v>
      </c>
      <c r="I237" s="837">
        <v>177252</v>
      </c>
      <c r="J237" s="1045" t="s">
        <v>516</v>
      </c>
      <c r="K237" s="1037" t="s">
        <v>298</v>
      </c>
      <c r="L237" s="1035" t="s">
        <v>299</v>
      </c>
      <c r="M237" s="836" t="s">
        <v>300</v>
      </c>
      <c r="N237" s="1037">
        <v>2</v>
      </c>
      <c r="O237" s="1037"/>
      <c r="P237" s="1037"/>
      <c r="Q237" s="1037" t="s">
        <v>304</v>
      </c>
      <c r="R237" s="1038" t="s">
        <v>517</v>
      </c>
      <c r="S237" s="1039"/>
      <c r="T237" s="1039"/>
      <c r="U237" s="1039"/>
      <c r="V237" s="1039"/>
      <c r="W237" s="1039">
        <v>4.2</v>
      </c>
      <c r="X237" s="1039"/>
      <c r="Y237" s="1046">
        <v>20</v>
      </c>
      <c r="Z237" s="1263">
        <f>3.14/6*W237^3*Y237</f>
        <v>775.45439999999996</v>
      </c>
      <c r="AA237" s="1046">
        <f>IF(Z237&gt;=1,ROUND(Z237,0),ROUND(Z237,2))</f>
        <v>775</v>
      </c>
      <c r="AB237" s="1035"/>
      <c r="AC237" s="1047"/>
      <c r="AD237" s="1263">
        <f>0.216*POWER(Z237/Y237,0.939)*Y237</f>
        <v>134.00157820300603</v>
      </c>
      <c r="AE237" s="1046">
        <f>IF(AD237&gt;=1,ROUND(AD237,0),ROUND(AD237,2))</f>
        <v>134</v>
      </c>
      <c r="AF237" s="1035" t="s">
        <v>303</v>
      </c>
      <c r="AG237" s="836" t="s">
        <v>8822</v>
      </c>
      <c r="AH237" s="836"/>
      <c r="AI237" s="836" t="s">
        <v>275</v>
      </c>
      <c r="AJ237" s="1052" t="s">
        <v>8047</v>
      </c>
      <c r="AK237" s="836"/>
      <c r="AY237" s="838"/>
      <c r="AZ237" s="838"/>
      <c r="BA237" s="838"/>
    </row>
    <row r="238" spans="1:53" s="837" customFormat="1" ht="13.35" customHeight="1">
      <c r="A238" s="836" t="s">
        <v>8823</v>
      </c>
      <c r="B238" s="836" t="s">
        <v>5975</v>
      </c>
      <c r="C238" s="836" t="s">
        <v>295</v>
      </c>
      <c r="D238" s="1033" t="s">
        <v>524</v>
      </c>
      <c r="E238" s="1033" t="s">
        <v>514</v>
      </c>
      <c r="F238" s="1034"/>
      <c r="G238" s="1034"/>
      <c r="H238" s="1035" t="s">
        <v>515</v>
      </c>
      <c r="I238" s="837">
        <v>177252</v>
      </c>
      <c r="J238" s="1045" t="s">
        <v>516</v>
      </c>
      <c r="K238" s="1037" t="s">
        <v>298</v>
      </c>
      <c r="L238" s="1035" t="s">
        <v>299</v>
      </c>
      <c r="M238" s="836" t="s">
        <v>300</v>
      </c>
      <c r="N238" s="1037">
        <v>3</v>
      </c>
      <c r="O238" s="1037"/>
      <c r="P238" s="1037"/>
      <c r="Q238" s="1037" t="s">
        <v>304</v>
      </c>
      <c r="R238" s="1038" t="s">
        <v>517</v>
      </c>
      <c r="S238" s="1039"/>
      <c r="T238" s="1039"/>
      <c r="U238" s="1039"/>
      <c r="V238" s="1039"/>
      <c r="W238" s="1039">
        <v>4.2</v>
      </c>
      <c r="X238" s="1039"/>
      <c r="Y238" s="1046">
        <v>50</v>
      </c>
      <c r="Z238" s="1263">
        <f>3.14/6*W238^3*Y238</f>
        <v>1938.636</v>
      </c>
      <c r="AA238" s="1046">
        <f>IF(Z238&gt;=1,ROUND(Z238,0),ROUND(Z238,2))</f>
        <v>1939</v>
      </c>
      <c r="AB238" s="1035"/>
      <c r="AC238" s="1047"/>
      <c r="AD238" s="1263">
        <f>0.216*POWER(Z238/Y238,0.939)*Y238</f>
        <v>335.00394550751508</v>
      </c>
      <c r="AE238" s="1046">
        <f>IF(AD238&gt;=1,ROUND(AD238,0),ROUND(AD238,2))</f>
        <v>335</v>
      </c>
      <c r="AF238" s="1035" t="s">
        <v>303</v>
      </c>
      <c r="AG238" s="836" t="s">
        <v>8822</v>
      </c>
      <c r="AH238" s="836"/>
      <c r="AI238" s="836" t="s">
        <v>275</v>
      </c>
      <c r="AJ238" s="1052" t="s">
        <v>8047</v>
      </c>
      <c r="AK238" s="836"/>
      <c r="AY238" s="838"/>
      <c r="AZ238" s="838"/>
      <c r="BA238" s="838"/>
    </row>
    <row r="239" spans="1:53" s="836" customFormat="1" ht="13.35" customHeight="1">
      <c r="A239" s="836" t="s">
        <v>8823</v>
      </c>
      <c r="B239" s="836" t="s">
        <v>5975</v>
      </c>
      <c r="C239" s="836" t="s">
        <v>295</v>
      </c>
      <c r="D239" s="1033" t="s">
        <v>524</v>
      </c>
      <c r="E239" s="1033" t="s">
        <v>514</v>
      </c>
      <c r="F239" s="1034"/>
      <c r="G239" s="1034"/>
      <c r="H239" s="1035" t="s">
        <v>515</v>
      </c>
      <c r="I239" s="837">
        <v>177252</v>
      </c>
      <c r="J239" s="1048" t="s">
        <v>516</v>
      </c>
      <c r="K239" s="1037" t="s">
        <v>298</v>
      </c>
      <c r="L239" s="1035" t="s">
        <v>299</v>
      </c>
      <c r="M239" s="836" t="s">
        <v>300</v>
      </c>
      <c r="N239" s="1037">
        <v>4</v>
      </c>
      <c r="O239" s="1037"/>
      <c r="P239" s="1037"/>
      <c r="Q239" s="1037" t="s">
        <v>304</v>
      </c>
      <c r="R239" s="1038" t="s">
        <v>517</v>
      </c>
      <c r="S239" s="1039"/>
      <c r="T239" s="1039"/>
      <c r="U239" s="1039"/>
      <c r="V239" s="1039"/>
      <c r="W239" s="1039">
        <v>4.2</v>
      </c>
      <c r="X239" s="1039"/>
      <c r="Y239" s="1046">
        <v>100</v>
      </c>
      <c r="Z239" s="1263">
        <f>3.14/6*W239^3*Y239</f>
        <v>3877.2719999999999</v>
      </c>
      <c r="AA239" s="1046">
        <f>IF(Z239&gt;=1,ROUND(Z239,0),ROUND(Z239,2))</f>
        <v>3877</v>
      </c>
      <c r="AB239" s="1035"/>
      <c r="AC239" s="1047"/>
      <c r="AD239" s="1263">
        <f>0.216*POWER(Z239/Y239,0.939)*Y239</f>
        <v>670.00789101503017</v>
      </c>
      <c r="AE239" s="1046">
        <f>IF(AD239&gt;=1,ROUND(AD239,0),ROUND(AD239,2))</f>
        <v>670</v>
      </c>
      <c r="AF239" s="1035" t="s">
        <v>303</v>
      </c>
      <c r="AG239" s="836" t="s">
        <v>8822</v>
      </c>
      <c r="AI239" s="836" t="s">
        <v>275</v>
      </c>
      <c r="AJ239" s="1052" t="s">
        <v>8047</v>
      </c>
      <c r="AY239" s="838"/>
      <c r="AZ239" s="838"/>
      <c r="BA239" s="838"/>
    </row>
    <row r="240" spans="1:53" s="836" customFormat="1" ht="13.35" customHeight="1">
      <c r="A240" s="836" t="s">
        <v>8823</v>
      </c>
      <c r="B240" s="836" t="s">
        <v>5975</v>
      </c>
      <c r="C240" s="836" t="s">
        <v>295</v>
      </c>
      <c r="D240" s="1033" t="s">
        <v>524</v>
      </c>
      <c r="E240" s="1033" t="s">
        <v>518</v>
      </c>
      <c r="F240" s="1034"/>
      <c r="G240" s="1034"/>
      <c r="H240" s="1035" t="s">
        <v>6465</v>
      </c>
      <c r="I240" s="837">
        <v>177400</v>
      </c>
      <c r="J240" s="1045" t="s">
        <v>519</v>
      </c>
      <c r="K240" s="1037" t="s">
        <v>298</v>
      </c>
      <c r="L240" s="1035" t="s">
        <v>299</v>
      </c>
      <c r="M240" s="836" t="s">
        <v>300</v>
      </c>
      <c r="N240" s="1037">
        <v>1</v>
      </c>
      <c r="O240" s="1037"/>
      <c r="P240" s="1037"/>
      <c r="Q240" s="1037" t="s">
        <v>301</v>
      </c>
      <c r="R240" s="1038" t="s">
        <v>520</v>
      </c>
      <c r="S240" s="1039"/>
      <c r="T240" s="1039"/>
      <c r="U240" s="1039"/>
      <c r="V240" s="1039"/>
      <c r="W240" s="1039">
        <v>5</v>
      </c>
      <c r="X240" s="1039"/>
      <c r="Y240" s="1046">
        <v>1</v>
      </c>
      <c r="Z240" s="1263">
        <f>3.14/6*W240^3*Y240</f>
        <v>65.416666666666671</v>
      </c>
      <c r="AA240" s="1046">
        <f>IF(Z240&gt;=1,ROUND(Z240,0),ROUND(Z240,2))</f>
        <v>65</v>
      </c>
      <c r="AB240" s="1035"/>
      <c r="AC240" s="1047"/>
      <c r="AD240" s="1263">
        <f>0.216*POWER(Z240/Y240,0.939)*Y240</f>
        <v>10.949270089513073</v>
      </c>
      <c r="AE240" s="1046">
        <f>IF(AD240&gt;=1,ROUND(AD240,0),ROUND(AD240,2))</f>
        <v>11</v>
      </c>
      <c r="AF240" s="1035"/>
      <c r="AG240" s="836" t="s">
        <v>8822</v>
      </c>
      <c r="AI240" s="836" t="s">
        <v>275</v>
      </c>
      <c r="AJ240" s="1081" t="s">
        <v>8053</v>
      </c>
      <c r="AY240" s="838"/>
      <c r="AZ240" s="838"/>
      <c r="BA240" s="838"/>
    </row>
    <row r="241" spans="1:53" s="836" customFormat="1" ht="13.35" customHeight="1">
      <c r="A241" s="836" t="s">
        <v>8823</v>
      </c>
      <c r="B241" s="836" t="s">
        <v>5975</v>
      </c>
      <c r="C241" s="836" t="s">
        <v>295</v>
      </c>
      <c r="D241" s="1033" t="s">
        <v>524</v>
      </c>
      <c r="E241" s="1033" t="s">
        <v>518</v>
      </c>
      <c r="F241" s="1034"/>
      <c r="G241" s="1034"/>
      <c r="H241" s="1035" t="s">
        <v>6465</v>
      </c>
      <c r="I241" s="837">
        <v>177400</v>
      </c>
      <c r="J241" s="1045" t="s">
        <v>519</v>
      </c>
      <c r="K241" s="1037" t="s">
        <v>298</v>
      </c>
      <c r="L241" s="1035" t="s">
        <v>299</v>
      </c>
      <c r="M241" s="836" t="s">
        <v>300</v>
      </c>
      <c r="N241" s="1037">
        <v>2</v>
      </c>
      <c r="O241" s="1037"/>
      <c r="P241" s="1037"/>
      <c r="Q241" s="1037" t="s">
        <v>304</v>
      </c>
      <c r="R241" s="1038" t="s">
        <v>520</v>
      </c>
      <c r="S241" s="1039"/>
      <c r="T241" s="1039"/>
      <c r="U241" s="1039"/>
      <c r="V241" s="1039"/>
      <c r="W241" s="1039">
        <v>5</v>
      </c>
      <c r="X241" s="1039"/>
      <c r="Y241" s="1046">
        <v>4</v>
      </c>
      <c r="Z241" s="1263">
        <f>3.14/6*W241^3*Y241</f>
        <v>261.66666666666669</v>
      </c>
      <c r="AA241" s="1046">
        <f>IF(Z241&gt;=1,ROUND(Z241,0),ROUND(Z241,2))</f>
        <v>262</v>
      </c>
      <c r="AB241" s="1035"/>
      <c r="AC241" s="1047"/>
      <c r="AD241" s="1263">
        <f>0.216*POWER(Z241/Y241,0.939)*Y241</f>
        <v>43.797080358052291</v>
      </c>
      <c r="AE241" s="1046">
        <f>IF(AD241&gt;=1,ROUND(AD241,0),ROUND(AD241,2))</f>
        <v>44</v>
      </c>
      <c r="AF241" s="1035" t="s">
        <v>303</v>
      </c>
      <c r="AG241" s="836" t="s">
        <v>8822</v>
      </c>
      <c r="AI241" s="836" t="s">
        <v>275</v>
      </c>
      <c r="AJ241" s="1081" t="s">
        <v>8053</v>
      </c>
      <c r="AY241" s="838"/>
      <c r="AZ241" s="838"/>
      <c r="BA241" s="838"/>
    </row>
    <row r="242" spans="1:53" s="836" customFormat="1" ht="13.35" customHeight="1">
      <c r="A242" s="836" t="s">
        <v>8823</v>
      </c>
      <c r="B242" s="836" t="s">
        <v>5975</v>
      </c>
      <c r="C242" s="836" t="s">
        <v>295</v>
      </c>
      <c r="D242" s="1033" t="s">
        <v>524</v>
      </c>
      <c r="E242" s="1033" t="s">
        <v>518</v>
      </c>
      <c r="F242" s="1034"/>
      <c r="G242" s="1034"/>
      <c r="H242" s="1035" t="s">
        <v>6465</v>
      </c>
      <c r="I242" s="837">
        <v>177400</v>
      </c>
      <c r="J242" s="1045" t="s">
        <v>519</v>
      </c>
      <c r="K242" s="1037" t="s">
        <v>298</v>
      </c>
      <c r="L242" s="1035" t="s">
        <v>299</v>
      </c>
      <c r="M242" s="836" t="s">
        <v>300</v>
      </c>
      <c r="N242" s="1037">
        <v>3</v>
      </c>
      <c r="O242" s="1037"/>
      <c r="P242" s="1037"/>
      <c r="Q242" s="1037" t="s">
        <v>304</v>
      </c>
      <c r="R242" s="1038" t="s">
        <v>520</v>
      </c>
      <c r="S242" s="1039"/>
      <c r="T242" s="1039"/>
      <c r="U242" s="1039"/>
      <c r="V242" s="1039"/>
      <c r="W242" s="1039">
        <v>5</v>
      </c>
      <c r="X242" s="1039"/>
      <c r="Y242" s="1046">
        <v>20</v>
      </c>
      <c r="Z242" s="1263">
        <f>3.14/6*W242^3*Y242</f>
        <v>1308.3333333333335</v>
      </c>
      <c r="AA242" s="1046">
        <f>IF(Z242&gt;=1,ROUND(Z242,0),ROUND(Z242,2))</f>
        <v>1308</v>
      </c>
      <c r="AB242" s="1035"/>
      <c r="AC242" s="1047"/>
      <c r="AD242" s="1263">
        <f>0.216*POWER(Z242/Y242,0.939)*Y242</f>
        <v>218.98540179026145</v>
      </c>
      <c r="AE242" s="1046">
        <f>IF(AD242&gt;=1,ROUND(AD242,0),ROUND(AD242,2))</f>
        <v>219</v>
      </c>
      <c r="AF242" s="1035" t="s">
        <v>303</v>
      </c>
      <c r="AG242" s="836" t="s">
        <v>8822</v>
      </c>
      <c r="AI242" s="836" t="s">
        <v>275</v>
      </c>
      <c r="AJ242" s="1081" t="s">
        <v>8053</v>
      </c>
      <c r="AY242" s="838"/>
      <c r="AZ242" s="838"/>
      <c r="BA242" s="838"/>
    </row>
    <row r="243" spans="1:53" s="836" customFormat="1" ht="13.35" customHeight="1">
      <c r="A243" s="836" t="s">
        <v>8823</v>
      </c>
      <c r="B243" s="836" t="s">
        <v>5975</v>
      </c>
      <c r="C243" s="836" t="s">
        <v>295</v>
      </c>
      <c r="D243" s="1033" t="s">
        <v>524</v>
      </c>
      <c r="E243" s="1033" t="s">
        <v>518</v>
      </c>
      <c r="F243" s="1034"/>
      <c r="G243" s="1034"/>
      <c r="H243" s="1035" t="s">
        <v>6465</v>
      </c>
      <c r="I243" s="837">
        <v>177400</v>
      </c>
      <c r="J243" s="1045" t="s">
        <v>519</v>
      </c>
      <c r="K243" s="1037" t="s">
        <v>298</v>
      </c>
      <c r="L243" s="1035" t="s">
        <v>299</v>
      </c>
      <c r="M243" s="836" t="s">
        <v>300</v>
      </c>
      <c r="N243" s="1037">
        <v>4</v>
      </c>
      <c r="O243" s="1037"/>
      <c r="P243" s="1037"/>
      <c r="Q243" s="1037" t="s">
        <v>304</v>
      </c>
      <c r="R243" s="1038" t="s">
        <v>520</v>
      </c>
      <c r="S243" s="1039"/>
      <c r="T243" s="1039"/>
      <c r="U243" s="1039"/>
      <c r="V243" s="1039"/>
      <c r="W243" s="1039">
        <v>5</v>
      </c>
      <c r="X243" s="1039"/>
      <c r="Y243" s="1046">
        <v>50</v>
      </c>
      <c r="Z243" s="1263">
        <f>3.14/6*W243^3*Y243</f>
        <v>3270.8333333333335</v>
      </c>
      <c r="AA243" s="1046">
        <f>IF(Z243&gt;=1,ROUND(Z243,0),ROUND(Z243,2))</f>
        <v>3271</v>
      </c>
      <c r="AB243" s="1035"/>
      <c r="AC243" s="1047"/>
      <c r="AD243" s="1263">
        <f>0.216*POWER(Z243/Y243,0.939)*Y243</f>
        <v>547.46350447565362</v>
      </c>
      <c r="AE243" s="1046">
        <f>IF(AD243&gt;=1,ROUND(AD243,0),ROUND(AD243,2))</f>
        <v>547</v>
      </c>
      <c r="AF243" s="1035" t="s">
        <v>303</v>
      </c>
      <c r="AG243" s="836" t="s">
        <v>8822</v>
      </c>
      <c r="AI243" s="836" t="s">
        <v>275</v>
      </c>
      <c r="AJ243" s="1081" t="s">
        <v>8053</v>
      </c>
      <c r="AY243" s="838"/>
      <c r="AZ243" s="838"/>
      <c r="BA243" s="838"/>
    </row>
    <row r="244" spans="1:53" s="836" customFormat="1" ht="13.35" customHeight="1">
      <c r="A244" s="836" t="s">
        <v>8823</v>
      </c>
      <c r="B244" s="836" t="s">
        <v>5975</v>
      </c>
      <c r="C244" s="836" t="s">
        <v>295</v>
      </c>
      <c r="D244" s="1033" t="s">
        <v>524</v>
      </c>
      <c r="E244" s="1033" t="s">
        <v>518</v>
      </c>
      <c r="F244" s="1034"/>
      <c r="G244" s="1034"/>
      <c r="H244" s="1035" t="s">
        <v>6465</v>
      </c>
      <c r="I244" s="837">
        <v>177400</v>
      </c>
      <c r="J244" s="1048" t="s">
        <v>519</v>
      </c>
      <c r="K244" s="1037" t="s">
        <v>298</v>
      </c>
      <c r="L244" s="1035" t="s">
        <v>299</v>
      </c>
      <c r="M244" s="836" t="s">
        <v>300</v>
      </c>
      <c r="N244" s="1037">
        <v>5</v>
      </c>
      <c r="O244" s="1037"/>
      <c r="P244" s="1037"/>
      <c r="Q244" s="1037" t="s">
        <v>304</v>
      </c>
      <c r="R244" s="1038" t="s">
        <v>520</v>
      </c>
      <c r="S244" s="1039"/>
      <c r="T244" s="1039"/>
      <c r="U244" s="1039"/>
      <c r="V244" s="1039"/>
      <c r="W244" s="1039">
        <v>5</v>
      </c>
      <c r="X244" s="1039"/>
      <c r="Y244" s="1046">
        <v>100</v>
      </c>
      <c r="Z244" s="1263">
        <f>3.14/6*W244^3*Y244</f>
        <v>6541.666666666667</v>
      </c>
      <c r="AA244" s="1046">
        <f>IF(Z244&gt;=1,ROUND(Z244,0),ROUND(Z244,2))</f>
        <v>6542</v>
      </c>
      <c r="AB244" s="1035"/>
      <c r="AC244" s="1047"/>
      <c r="AD244" s="1263">
        <f>0.216*POWER(Z244/Y244,0.939)*Y244</f>
        <v>1094.9270089513072</v>
      </c>
      <c r="AE244" s="1046">
        <f>IF(AD244&gt;=1,ROUND(AD244,0),ROUND(AD244,2))</f>
        <v>1095</v>
      </c>
      <c r="AF244" s="1035" t="s">
        <v>303</v>
      </c>
      <c r="AG244" s="836" t="s">
        <v>8822</v>
      </c>
      <c r="AI244" s="836" t="s">
        <v>275</v>
      </c>
      <c r="AJ244" s="1081" t="s">
        <v>8053</v>
      </c>
      <c r="AY244" s="838"/>
      <c r="AZ244" s="838"/>
      <c r="BA244" s="838"/>
    </row>
    <row r="245" spans="1:53" s="836" customFormat="1" ht="13.35" customHeight="1">
      <c r="A245" s="836" t="s">
        <v>8823</v>
      </c>
      <c r="B245" s="836" t="s">
        <v>5975</v>
      </c>
      <c r="C245" s="836" t="s">
        <v>295</v>
      </c>
      <c r="D245" s="1033" t="s">
        <v>524</v>
      </c>
      <c r="E245" s="1033" t="s">
        <v>521</v>
      </c>
      <c r="F245" s="1034"/>
      <c r="G245" s="1034"/>
      <c r="H245" s="1035" t="s">
        <v>6467</v>
      </c>
      <c r="I245" s="837">
        <v>146561</v>
      </c>
      <c r="J245" s="1045" t="s">
        <v>522</v>
      </c>
      <c r="K245" s="1037" t="s">
        <v>298</v>
      </c>
      <c r="L245" s="1035" t="s">
        <v>299</v>
      </c>
      <c r="M245" s="836" t="s">
        <v>300</v>
      </c>
      <c r="N245" s="1037">
        <v>1</v>
      </c>
      <c r="O245" s="1037"/>
      <c r="P245" s="1037"/>
      <c r="Q245" s="1037" t="s">
        <v>301</v>
      </c>
      <c r="R245" s="1038" t="s">
        <v>523</v>
      </c>
      <c r="S245" s="1039"/>
      <c r="T245" s="1039"/>
      <c r="U245" s="1039"/>
      <c r="V245" s="1039"/>
      <c r="W245" s="1039">
        <v>5</v>
      </c>
      <c r="X245" s="1039"/>
      <c r="Y245" s="1046">
        <v>1</v>
      </c>
      <c r="Z245" s="1263">
        <f>3.14/6*W245^3*Y245</f>
        <v>65.416666666666671</v>
      </c>
      <c r="AA245" s="1046">
        <f>IF(Z245&gt;=1,ROUND(Z245,0),ROUND(Z245,2))</f>
        <v>65</v>
      </c>
      <c r="AB245" s="1035"/>
      <c r="AC245" s="1047"/>
      <c r="AD245" s="1263">
        <f>0.216*POWER(Z245/Y245,0.939)*Y245</f>
        <v>10.949270089513073</v>
      </c>
      <c r="AE245" s="1046">
        <f>IF(AD245&gt;=1,ROUND(AD245,0),ROUND(AD245,2))</f>
        <v>11</v>
      </c>
      <c r="AF245" s="1035"/>
      <c r="AG245" s="836" t="s">
        <v>8822</v>
      </c>
      <c r="AI245" s="836" t="s">
        <v>275</v>
      </c>
      <c r="AJ245" s="1052" t="s">
        <v>8047</v>
      </c>
      <c r="AY245" s="838"/>
      <c r="AZ245" s="838"/>
      <c r="BA245" s="838"/>
    </row>
    <row r="246" spans="1:53" s="836" customFormat="1" ht="13.35" customHeight="1">
      <c r="A246" s="836" t="s">
        <v>8823</v>
      </c>
      <c r="B246" s="836" t="s">
        <v>5975</v>
      </c>
      <c r="C246" s="836" t="s">
        <v>295</v>
      </c>
      <c r="D246" s="1033" t="s">
        <v>524</v>
      </c>
      <c r="E246" s="1033" t="s">
        <v>521</v>
      </c>
      <c r="F246" s="1034"/>
      <c r="G246" s="1034"/>
      <c r="H246" s="1035" t="s">
        <v>6467</v>
      </c>
      <c r="I246" s="837">
        <v>146561</v>
      </c>
      <c r="J246" s="1045" t="s">
        <v>522</v>
      </c>
      <c r="K246" s="1037" t="s">
        <v>298</v>
      </c>
      <c r="L246" s="1035" t="s">
        <v>299</v>
      </c>
      <c r="M246" s="836" t="s">
        <v>300</v>
      </c>
      <c r="N246" s="1037">
        <v>2</v>
      </c>
      <c r="O246" s="1037"/>
      <c r="P246" s="1037"/>
      <c r="Q246" s="1037" t="s">
        <v>304</v>
      </c>
      <c r="R246" s="1038" t="s">
        <v>523</v>
      </c>
      <c r="S246" s="1039"/>
      <c r="T246" s="1039"/>
      <c r="U246" s="1039"/>
      <c r="V246" s="1039"/>
      <c r="W246" s="1039">
        <v>5</v>
      </c>
      <c r="X246" s="1039"/>
      <c r="Y246" s="1046">
        <v>20</v>
      </c>
      <c r="Z246" s="1263">
        <f>3.14/6*W246^3*Y246</f>
        <v>1308.3333333333335</v>
      </c>
      <c r="AA246" s="1046">
        <f>IF(Z246&gt;=1,ROUND(Z246,0),ROUND(Z246,2))</f>
        <v>1308</v>
      </c>
      <c r="AB246" s="1035"/>
      <c r="AC246" s="1047"/>
      <c r="AD246" s="1263">
        <f>0.216*POWER(Z246/Y246,0.939)*Y246</f>
        <v>218.98540179026145</v>
      </c>
      <c r="AE246" s="1046">
        <f>IF(AD246&gt;=1,ROUND(AD246,0),ROUND(AD246,2))</f>
        <v>219</v>
      </c>
      <c r="AF246" s="1035" t="s">
        <v>303</v>
      </c>
      <c r="AG246" s="836" t="s">
        <v>8822</v>
      </c>
      <c r="AI246" s="836" t="s">
        <v>275</v>
      </c>
      <c r="AJ246" s="1052" t="s">
        <v>8047</v>
      </c>
      <c r="AY246" s="838"/>
      <c r="AZ246" s="838"/>
      <c r="BA246" s="838"/>
    </row>
    <row r="247" spans="1:53" s="836" customFormat="1" ht="13.35" customHeight="1">
      <c r="A247" s="836" t="s">
        <v>8823</v>
      </c>
      <c r="B247" s="836" t="s">
        <v>5975</v>
      </c>
      <c r="C247" s="836" t="s">
        <v>295</v>
      </c>
      <c r="D247" s="1033" t="s">
        <v>524</v>
      </c>
      <c r="E247" s="1033" t="s">
        <v>521</v>
      </c>
      <c r="F247" s="1034"/>
      <c r="G247" s="1034"/>
      <c r="H247" s="1035" t="s">
        <v>6467</v>
      </c>
      <c r="I247" s="837">
        <v>146561</v>
      </c>
      <c r="J247" s="1045" t="s">
        <v>522</v>
      </c>
      <c r="K247" s="1037" t="s">
        <v>298</v>
      </c>
      <c r="L247" s="1035" t="s">
        <v>299</v>
      </c>
      <c r="M247" s="836" t="s">
        <v>300</v>
      </c>
      <c r="N247" s="1037">
        <v>3</v>
      </c>
      <c r="O247" s="1037"/>
      <c r="P247" s="1037"/>
      <c r="Q247" s="1037" t="s">
        <v>304</v>
      </c>
      <c r="R247" s="1038" t="s">
        <v>523</v>
      </c>
      <c r="S247" s="1039"/>
      <c r="T247" s="1039"/>
      <c r="U247" s="1039"/>
      <c r="V247" s="1039"/>
      <c r="W247" s="1039">
        <v>5</v>
      </c>
      <c r="X247" s="1039"/>
      <c r="Y247" s="1046">
        <v>50</v>
      </c>
      <c r="Z247" s="1263">
        <f>3.14/6*W247^3*Y247</f>
        <v>3270.8333333333335</v>
      </c>
      <c r="AA247" s="1046">
        <f>IF(Z247&gt;=1,ROUND(Z247,0),ROUND(Z247,2))</f>
        <v>3271</v>
      </c>
      <c r="AB247" s="1035"/>
      <c r="AC247" s="1047"/>
      <c r="AD247" s="1263">
        <f>0.216*POWER(Z247/Y247,0.939)*Y247</f>
        <v>547.46350447565362</v>
      </c>
      <c r="AE247" s="1046">
        <f>IF(AD247&gt;=1,ROUND(AD247,0),ROUND(AD247,2))</f>
        <v>547</v>
      </c>
      <c r="AF247" s="1035" t="s">
        <v>303</v>
      </c>
      <c r="AG247" s="836" t="s">
        <v>8822</v>
      </c>
      <c r="AI247" s="836" t="s">
        <v>275</v>
      </c>
      <c r="AJ247" s="1052" t="s">
        <v>8047</v>
      </c>
      <c r="AY247" s="838"/>
      <c r="AZ247" s="838"/>
      <c r="BA247" s="838"/>
    </row>
    <row r="248" spans="1:53" s="836" customFormat="1" ht="13.35" customHeight="1">
      <c r="A248" s="836" t="s">
        <v>8823</v>
      </c>
      <c r="B248" s="836" t="s">
        <v>5975</v>
      </c>
      <c r="C248" s="836" t="s">
        <v>295</v>
      </c>
      <c r="D248" s="1033" t="s">
        <v>524</v>
      </c>
      <c r="E248" s="1033" t="s">
        <v>521</v>
      </c>
      <c r="F248" s="1034"/>
      <c r="G248" s="1034"/>
      <c r="H248" s="1035" t="s">
        <v>6467</v>
      </c>
      <c r="I248" s="837">
        <v>146561</v>
      </c>
      <c r="J248" s="1048" t="s">
        <v>522</v>
      </c>
      <c r="K248" s="1037" t="s">
        <v>298</v>
      </c>
      <c r="L248" s="1035" t="s">
        <v>299</v>
      </c>
      <c r="M248" s="836" t="s">
        <v>300</v>
      </c>
      <c r="N248" s="1037">
        <v>4</v>
      </c>
      <c r="O248" s="1037"/>
      <c r="P248" s="1037"/>
      <c r="Q248" s="1037" t="s">
        <v>304</v>
      </c>
      <c r="R248" s="1038" t="s">
        <v>523</v>
      </c>
      <c r="S248" s="1039"/>
      <c r="T248" s="1039"/>
      <c r="U248" s="1039"/>
      <c r="V248" s="1039"/>
      <c r="W248" s="1039">
        <v>5</v>
      </c>
      <c r="X248" s="1039"/>
      <c r="Y248" s="1046">
        <v>100</v>
      </c>
      <c r="Z248" s="1263">
        <f>3.14/6*W248^3*Y248</f>
        <v>6541.666666666667</v>
      </c>
      <c r="AA248" s="1046">
        <f>IF(Z248&gt;=1,ROUND(Z248,0),ROUND(Z248,2))</f>
        <v>6542</v>
      </c>
      <c r="AB248" s="1035"/>
      <c r="AC248" s="1047"/>
      <c r="AD248" s="1263">
        <f>0.216*POWER(Z248/Y248,0.939)*Y248</f>
        <v>1094.9270089513072</v>
      </c>
      <c r="AE248" s="1046">
        <f>IF(AD248&gt;=1,ROUND(AD248,0),ROUND(AD248,2))</f>
        <v>1095</v>
      </c>
      <c r="AF248" s="1035" t="s">
        <v>303</v>
      </c>
      <c r="AG248" s="836" t="s">
        <v>8822</v>
      </c>
      <c r="AI248" s="836" t="s">
        <v>275</v>
      </c>
      <c r="AJ248" s="1052" t="s">
        <v>8047</v>
      </c>
      <c r="AY248" s="838"/>
      <c r="AZ248" s="838"/>
      <c r="BA248" s="838"/>
    </row>
    <row r="249" spans="1:53" s="836" customFormat="1" ht="13.35" customHeight="1">
      <c r="A249" s="836" t="s">
        <v>8823</v>
      </c>
      <c r="B249" s="836" t="s">
        <v>5975</v>
      </c>
      <c r="C249" s="836" t="s">
        <v>295</v>
      </c>
      <c r="D249" s="1033" t="s">
        <v>524</v>
      </c>
      <c r="E249" s="1033" t="s">
        <v>524</v>
      </c>
      <c r="F249" s="1034"/>
      <c r="G249" s="1034"/>
      <c r="H249" s="1035" t="s">
        <v>6469</v>
      </c>
      <c r="I249" s="837">
        <v>146557</v>
      </c>
      <c r="J249" s="1045" t="s">
        <v>525</v>
      </c>
      <c r="K249" s="1037" t="s">
        <v>298</v>
      </c>
      <c r="L249" s="1035" t="s">
        <v>299</v>
      </c>
      <c r="M249" s="836" t="s">
        <v>300</v>
      </c>
      <c r="N249" s="1037">
        <v>1</v>
      </c>
      <c r="O249" s="1037"/>
      <c r="P249" s="1037"/>
      <c r="Q249" s="1037" t="s">
        <v>301</v>
      </c>
      <c r="R249" s="1038" t="s">
        <v>448</v>
      </c>
      <c r="S249" s="1039"/>
      <c r="T249" s="1039"/>
      <c r="U249" s="1039"/>
      <c r="V249" s="1039"/>
      <c r="W249" s="1039">
        <v>2</v>
      </c>
      <c r="X249" s="1039"/>
      <c r="Y249" s="1046">
        <v>1</v>
      </c>
      <c r="Z249" s="1263">
        <f>3.14/6*W249^3*Y249</f>
        <v>4.1866666666666665</v>
      </c>
      <c r="AA249" s="1046">
        <f>IF(Z249&gt;=1,ROUND(Z249,0),ROUND(Z249,2))</f>
        <v>4</v>
      </c>
      <c r="AB249" s="1035"/>
      <c r="AC249" s="1047"/>
      <c r="AD249" s="1263">
        <f>0.216*POWER(Z249/Y249,0.939)*Y249</f>
        <v>0.82868249388615756</v>
      </c>
      <c r="AE249" s="1046">
        <f>IF(AD249&gt;=1,ROUND(AD249,0),ROUND(AD249,2))</f>
        <v>0.83</v>
      </c>
      <c r="AF249" s="1035"/>
      <c r="AG249" s="836" t="s">
        <v>8822</v>
      </c>
      <c r="AI249" s="836" t="s">
        <v>5724</v>
      </c>
      <c r="AJ249" s="1052" t="s">
        <v>8047</v>
      </c>
      <c r="AY249" s="838"/>
      <c r="AZ249" s="838"/>
      <c r="BA249" s="838"/>
    </row>
    <row r="250" spans="1:53" s="836" customFormat="1" ht="13.35" customHeight="1">
      <c r="A250" s="836" t="s">
        <v>8823</v>
      </c>
      <c r="B250" s="836" t="s">
        <v>5975</v>
      </c>
      <c r="C250" s="836" t="s">
        <v>295</v>
      </c>
      <c r="D250" s="1033" t="s">
        <v>524</v>
      </c>
      <c r="E250" s="1033" t="s">
        <v>524</v>
      </c>
      <c r="F250" s="1034"/>
      <c r="G250" s="1034"/>
      <c r="H250" s="1035" t="s">
        <v>6469</v>
      </c>
      <c r="I250" s="837">
        <v>146557</v>
      </c>
      <c r="J250" s="1045" t="s">
        <v>525</v>
      </c>
      <c r="K250" s="1037" t="s">
        <v>298</v>
      </c>
      <c r="L250" s="1035" t="s">
        <v>299</v>
      </c>
      <c r="M250" s="836" t="s">
        <v>300</v>
      </c>
      <c r="N250" s="1037">
        <v>2</v>
      </c>
      <c r="O250" s="1037"/>
      <c r="P250" s="1037"/>
      <c r="Q250" s="1037" t="s">
        <v>304</v>
      </c>
      <c r="R250" s="1038" t="s">
        <v>448</v>
      </c>
      <c r="S250" s="1039"/>
      <c r="T250" s="1039"/>
      <c r="U250" s="1039"/>
      <c r="V250" s="1039"/>
      <c r="W250" s="1039">
        <v>2</v>
      </c>
      <c r="X250" s="1039"/>
      <c r="Y250" s="1046">
        <v>20</v>
      </c>
      <c r="Z250" s="1263">
        <f>3.14/6*W250^3*Y250</f>
        <v>83.733333333333334</v>
      </c>
      <c r="AA250" s="1046">
        <f>IF(Z250&gt;=1,ROUND(Z250,0),ROUND(Z250,2))</f>
        <v>84</v>
      </c>
      <c r="AB250" s="1035"/>
      <c r="AC250" s="1047"/>
      <c r="AD250" s="1263">
        <f>0.216*POWER(Z250/Y250,0.939)*Y250</f>
        <v>16.573649877723152</v>
      </c>
      <c r="AE250" s="1046">
        <f>IF(AD250&gt;=1,ROUND(AD250,0),ROUND(AD250,2))</f>
        <v>17</v>
      </c>
      <c r="AF250" s="1035" t="s">
        <v>303</v>
      </c>
      <c r="AG250" s="836" t="s">
        <v>8822</v>
      </c>
      <c r="AI250" s="836" t="s">
        <v>5724</v>
      </c>
      <c r="AJ250" s="1052" t="s">
        <v>8047</v>
      </c>
      <c r="AY250" s="838"/>
      <c r="AZ250" s="838"/>
      <c r="BA250" s="838"/>
    </row>
    <row r="251" spans="1:53" s="836" customFormat="1" ht="13.35" customHeight="1">
      <c r="A251" s="836" t="s">
        <v>8823</v>
      </c>
      <c r="B251" s="836" t="s">
        <v>5975</v>
      </c>
      <c r="C251" s="836" t="s">
        <v>295</v>
      </c>
      <c r="D251" s="1033" t="s">
        <v>524</v>
      </c>
      <c r="E251" s="1033" t="s">
        <v>524</v>
      </c>
      <c r="F251" s="1034"/>
      <c r="G251" s="1034"/>
      <c r="H251" s="1035" t="s">
        <v>6469</v>
      </c>
      <c r="I251" s="837">
        <v>146557</v>
      </c>
      <c r="J251" s="1045" t="s">
        <v>525</v>
      </c>
      <c r="K251" s="1037" t="s">
        <v>298</v>
      </c>
      <c r="L251" s="1035" t="s">
        <v>299</v>
      </c>
      <c r="M251" s="836" t="s">
        <v>300</v>
      </c>
      <c r="N251" s="1037">
        <v>3</v>
      </c>
      <c r="O251" s="1037"/>
      <c r="P251" s="1037"/>
      <c r="Q251" s="1037" t="s">
        <v>304</v>
      </c>
      <c r="R251" s="1038" t="s">
        <v>448</v>
      </c>
      <c r="S251" s="1039"/>
      <c r="T251" s="1039"/>
      <c r="U251" s="1039"/>
      <c r="V251" s="1039"/>
      <c r="W251" s="1039">
        <v>2</v>
      </c>
      <c r="X251" s="1039"/>
      <c r="Y251" s="1046">
        <v>50</v>
      </c>
      <c r="Z251" s="1263">
        <f>3.14/6*W251^3*Y251</f>
        <v>209.33333333333331</v>
      </c>
      <c r="AA251" s="1046">
        <f>IF(Z251&gt;=1,ROUND(Z251,0),ROUND(Z251,2))</f>
        <v>209</v>
      </c>
      <c r="AB251" s="1035"/>
      <c r="AC251" s="1047"/>
      <c r="AD251" s="1263">
        <f>0.216*POWER(Z251/Y251,0.939)*Y251</f>
        <v>41.434124694307876</v>
      </c>
      <c r="AE251" s="1046">
        <f>IF(AD251&gt;=1,ROUND(AD251,0),ROUND(AD251,2))</f>
        <v>41</v>
      </c>
      <c r="AF251" s="1035" t="s">
        <v>303</v>
      </c>
      <c r="AG251" s="836" t="s">
        <v>8822</v>
      </c>
      <c r="AI251" s="836" t="s">
        <v>5724</v>
      </c>
      <c r="AJ251" s="1052" t="s">
        <v>8047</v>
      </c>
      <c r="AY251" s="838"/>
      <c r="AZ251" s="838"/>
      <c r="BA251" s="838"/>
    </row>
    <row r="252" spans="1:53" s="837" customFormat="1" ht="13.35" customHeight="1">
      <c r="A252" s="836" t="s">
        <v>8823</v>
      </c>
      <c r="B252" s="836" t="s">
        <v>5975</v>
      </c>
      <c r="C252" s="836" t="s">
        <v>295</v>
      </c>
      <c r="D252" s="1033" t="s">
        <v>524</v>
      </c>
      <c r="E252" s="1033" t="s">
        <v>524</v>
      </c>
      <c r="F252" s="1034"/>
      <c r="G252" s="1034"/>
      <c r="H252" s="1035" t="s">
        <v>6469</v>
      </c>
      <c r="I252" s="837">
        <v>146557</v>
      </c>
      <c r="J252" s="1045" t="s">
        <v>525</v>
      </c>
      <c r="K252" s="1037" t="s">
        <v>298</v>
      </c>
      <c r="L252" s="1035" t="s">
        <v>299</v>
      </c>
      <c r="M252" s="836" t="s">
        <v>300</v>
      </c>
      <c r="N252" s="1037">
        <v>4</v>
      </c>
      <c r="O252" s="1037"/>
      <c r="P252" s="1037"/>
      <c r="Q252" s="1037" t="s">
        <v>304</v>
      </c>
      <c r="R252" s="1038" t="s">
        <v>448</v>
      </c>
      <c r="S252" s="1039"/>
      <c r="T252" s="1039"/>
      <c r="U252" s="1039"/>
      <c r="V252" s="1039"/>
      <c r="W252" s="1039">
        <v>2</v>
      </c>
      <c r="X252" s="1039"/>
      <c r="Y252" s="1046">
        <v>100</v>
      </c>
      <c r="Z252" s="1263">
        <f>3.14/6*W252^3*Y252</f>
        <v>418.66666666666663</v>
      </c>
      <c r="AA252" s="1046">
        <f>IF(Z252&gt;=1,ROUND(Z252,0),ROUND(Z252,2))</f>
        <v>419</v>
      </c>
      <c r="AB252" s="1035"/>
      <c r="AC252" s="1047"/>
      <c r="AD252" s="1263">
        <f>0.216*POWER(Z252/Y252,0.939)*Y252</f>
        <v>82.868249388615752</v>
      </c>
      <c r="AE252" s="1046">
        <f>IF(AD252&gt;=1,ROUND(AD252,0),ROUND(AD252,2))</f>
        <v>83</v>
      </c>
      <c r="AF252" s="1035" t="s">
        <v>303</v>
      </c>
      <c r="AG252" s="836" t="s">
        <v>8822</v>
      </c>
      <c r="AH252" s="836"/>
      <c r="AI252" s="836" t="s">
        <v>5724</v>
      </c>
      <c r="AJ252" s="1052" t="s">
        <v>8047</v>
      </c>
      <c r="AK252" s="836"/>
      <c r="AY252" s="838"/>
      <c r="AZ252" s="838"/>
      <c r="BA252" s="838"/>
    </row>
    <row r="253" spans="1:53" s="836" customFormat="1" ht="13.35" customHeight="1">
      <c r="A253" s="836" t="s">
        <v>8823</v>
      </c>
      <c r="B253" s="836" t="s">
        <v>5975</v>
      </c>
      <c r="C253" s="836" t="s">
        <v>295</v>
      </c>
      <c r="D253" s="1033" t="s">
        <v>524</v>
      </c>
      <c r="E253" s="1033" t="s">
        <v>524</v>
      </c>
      <c r="F253" s="1034"/>
      <c r="G253" s="1034"/>
      <c r="H253" s="1035" t="s">
        <v>6469</v>
      </c>
      <c r="I253" s="837">
        <v>146557</v>
      </c>
      <c r="J253" s="1045" t="s">
        <v>525</v>
      </c>
      <c r="K253" s="1037" t="s">
        <v>298</v>
      </c>
      <c r="L253" s="1035" t="s">
        <v>299</v>
      </c>
      <c r="M253" s="836" t="s">
        <v>300</v>
      </c>
      <c r="N253" s="1037">
        <v>5</v>
      </c>
      <c r="O253" s="1037"/>
      <c r="P253" s="1037"/>
      <c r="Q253" s="1037" t="s">
        <v>301</v>
      </c>
      <c r="R253" s="1038" t="s">
        <v>527</v>
      </c>
      <c r="S253" s="1039"/>
      <c r="T253" s="1039"/>
      <c r="U253" s="1039"/>
      <c r="V253" s="1039"/>
      <c r="W253" s="1039">
        <v>5</v>
      </c>
      <c r="X253" s="1039"/>
      <c r="Y253" s="1046">
        <v>1</v>
      </c>
      <c r="Z253" s="1263">
        <f>3.14/6*W253^3*Y253</f>
        <v>65.416666666666671</v>
      </c>
      <c r="AA253" s="1046">
        <f>IF(Z253&gt;=1,ROUND(Z253,0),ROUND(Z253,2))</f>
        <v>65</v>
      </c>
      <c r="AB253" s="1035"/>
      <c r="AC253" s="1047"/>
      <c r="AD253" s="1263">
        <f>0.216*POWER(Z253/Y253,0.939)*Y253</f>
        <v>10.949270089513073</v>
      </c>
      <c r="AE253" s="1046">
        <f>IF(AD253&gt;=1,ROUND(AD253,0),ROUND(AD253,2))</f>
        <v>11</v>
      </c>
      <c r="AF253" s="1035"/>
      <c r="AG253" s="836" t="s">
        <v>8822</v>
      </c>
      <c r="AI253" s="836" t="s">
        <v>5724</v>
      </c>
      <c r="AJ253" s="1052" t="s">
        <v>8047</v>
      </c>
      <c r="AY253" s="838"/>
      <c r="AZ253" s="838"/>
      <c r="BA253" s="838"/>
    </row>
    <row r="254" spans="1:53" s="836" customFormat="1" ht="13.35" customHeight="1">
      <c r="A254" s="836" t="s">
        <v>8823</v>
      </c>
      <c r="B254" s="836" t="s">
        <v>5975</v>
      </c>
      <c r="C254" s="836" t="s">
        <v>295</v>
      </c>
      <c r="D254" s="1033" t="s">
        <v>524</v>
      </c>
      <c r="E254" s="1033" t="s">
        <v>524</v>
      </c>
      <c r="F254" s="1034"/>
      <c r="G254" s="1034"/>
      <c r="H254" s="1035" t="s">
        <v>6469</v>
      </c>
      <c r="I254" s="837">
        <v>146557</v>
      </c>
      <c r="J254" s="1045" t="s">
        <v>525</v>
      </c>
      <c r="K254" s="1037" t="s">
        <v>298</v>
      </c>
      <c r="L254" s="1035" t="s">
        <v>299</v>
      </c>
      <c r="M254" s="836" t="s">
        <v>300</v>
      </c>
      <c r="N254" s="1037">
        <v>6</v>
      </c>
      <c r="O254" s="1037"/>
      <c r="P254" s="1037"/>
      <c r="Q254" s="1037" t="s">
        <v>304</v>
      </c>
      <c r="R254" s="1038" t="s">
        <v>527</v>
      </c>
      <c r="S254" s="1039"/>
      <c r="T254" s="1039"/>
      <c r="U254" s="1039"/>
      <c r="V254" s="1039"/>
      <c r="W254" s="1039">
        <v>5</v>
      </c>
      <c r="X254" s="1039"/>
      <c r="Y254" s="1046">
        <v>20</v>
      </c>
      <c r="Z254" s="1263">
        <f>3.14/6*W254^3*Y254</f>
        <v>1308.3333333333335</v>
      </c>
      <c r="AA254" s="1046">
        <f>IF(Z254&gt;=1,ROUND(Z254,0),ROUND(Z254,2))</f>
        <v>1308</v>
      </c>
      <c r="AB254" s="1035"/>
      <c r="AC254" s="1047"/>
      <c r="AD254" s="1263">
        <f>0.216*POWER(Z254/Y254,0.939)*Y254</f>
        <v>218.98540179026145</v>
      </c>
      <c r="AE254" s="1046">
        <f>IF(AD254&gt;=1,ROUND(AD254,0),ROUND(AD254,2))</f>
        <v>219</v>
      </c>
      <c r="AF254" s="1035" t="s">
        <v>303</v>
      </c>
      <c r="AG254" s="836" t="s">
        <v>8822</v>
      </c>
      <c r="AI254" s="836" t="s">
        <v>5724</v>
      </c>
      <c r="AJ254" s="1052" t="s">
        <v>8047</v>
      </c>
      <c r="AY254" s="838"/>
      <c r="AZ254" s="838"/>
      <c r="BA254" s="838"/>
    </row>
    <row r="255" spans="1:53" s="836" customFormat="1" ht="13.35" customHeight="1">
      <c r="A255" s="836" t="s">
        <v>8823</v>
      </c>
      <c r="B255" s="836" t="s">
        <v>5975</v>
      </c>
      <c r="C255" s="836" t="s">
        <v>295</v>
      </c>
      <c r="D255" s="1033" t="s">
        <v>524</v>
      </c>
      <c r="E255" s="1033" t="s">
        <v>524</v>
      </c>
      <c r="F255" s="1034"/>
      <c r="G255" s="1034"/>
      <c r="H255" s="1035" t="s">
        <v>6469</v>
      </c>
      <c r="I255" s="837">
        <v>146557</v>
      </c>
      <c r="J255" s="1045" t="s">
        <v>525</v>
      </c>
      <c r="K255" s="1037" t="s">
        <v>298</v>
      </c>
      <c r="L255" s="1035" t="s">
        <v>299</v>
      </c>
      <c r="M255" s="836" t="s">
        <v>300</v>
      </c>
      <c r="N255" s="1037">
        <v>7</v>
      </c>
      <c r="O255" s="1037"/>
      <c r="P255" s="1037"/>
      <c r="Q255" s="1037" t="s">
        <v>304</v>
      </c>
      <c r="R255" s="1038" t="s">
        <v>527</v>
      </c>
      <c r="S255" s="1039"/>
      <c r="T255" s="1039"/>
      <c r="U255" s="1039"/>
      <c r="V255" s="1039"/>
      <c r="W255" s="1039">
        <v>5</v>
      </c>
      <c r="X255" s="1039"/>
      <c r="Y255" s="1046">
        <v>50</v>
      </c>
      <c r="Z255" s="1263">
        <f>3.14/6*W255^3*Y255</f>
        <v>3270.8333333333335</v>
      </c>
      <c r="AA255" s="1046">
        <f>IF(Z255&gt;=1,ROUND(Z255,0),ROUND(Z255,2))</f>
        <v>3271</v>
      </c>
      <c r="AB255" s="1035"/>
      <c r="AC255" s="1047"/>
      <c r="AD255" s="1263">
        <f>0.216*POWER(Z255/Y255,0.939)*Y255</f>
        <v>547.46350447565362</v>
      </c>
      <c r="AE255" s="1046">
        <f>IF(AD255&gt;=1,ROUND(AD255,0),ROUND(AD255,2))</f>
        <v>547</v>
      </c>
      <c r="AF255" s="1035" t="s">
        <v>303</v>
      </c>
      <c r="AG255" s="836" t="s">
        <v>8822</v>
      </c>
      <c r="AI255" s="836" t="s">
        <v>5724</v>
      </c>
      <c r="AJ255" s="1052" t="s">
        <v>8047</v>
      </c>
      <c r="AY255" s="838"/>
      <c r="AZ255" s="838"/>
      <c r="BA255" s="838"/>
    </row>
    <row r="256" spans="1:53" s="836" customFormat="1" ht="13.35" customHeight="1">
      <c r="A256" s="836" t="s">
        <v>8823</v>
      </c>
      <c r="B256" s="836" t="s">
        <v>5975</v>
      </c>
      <c r="C256" s="836" t="s">
        <v>295</v>
      </c>
      <c r="D256" s="1033" t="s">
        <v>524</v>
      </c>
      <c r="E256" s="1033" t="s">
        <v>524</v>
      </c>
      <c r="F256" s="1034"/>
      <c r="G256" s="1034"/>
      <c r="H256" s="1035" t="s">
        <v>6469</v>
      </c>
      <c r="I256" s="837">
        <v>146557</v>
      </c>
      <c r="J256" s="1048" t="s">
        <v>525</v>
      </c>
      <c r="K256" s="1037" t="s">
        <v>298</v>
      </c>
      <c r="L256" s="1035" t="s">
        <v>299</v>
      </c>
      <c r="M256" s="836" t="s">
        <v>300</v>
      </c>
      <c r="N256" s="1037">
        <v>8</v>
      </c>
      <c r="O256" s="1037"/>
      <c r="P256" s="1037"/>
      <c r="Q256" s="1037" t="s">
        <v>304</v>
      </c>
      <c r="R256" s="1038" t="s">
        <v>527</v>
      </c>
      <c r="S256" s="1039"/>
      <c r="T256" s="1039"/>
      <c r="U256" s="1039"/>
      <c r="V256" s="1039"/>
      <c r="W256" s="1039">
        <v>5</v>
      </c>
      <c r="X256" s="1039"/>
      <c r="Y256" s="1046">
        <v>100</v>
      </c>
      <c r="Z256" s="1263">
        <f>3.14/6*W256^3*Y256</f>
        <v>6541.666666666667</v>
      </c>
      <c r="AA256" s="1046">
        <f>IF(Z256&gt;=1,ROUND(Z256,0),ROUND(Z256,2))</f>
        <v>6542</v>
      </c>
      <c r="AB256" s="1035"/>
      <c r="AC256" s="1047"/>
      <c r="AD256" s="1263">
        <f>0.216*POWER(Z256/Y256,0.939)*Y256</f>
        <v>1094.9270089513072</v>
      </c>
      <c r="AE256" s="1046">
        <f>IF(AD256&gt;=1,ROUND(AD256,0),ROUND(AD256,2))</f>
        <v>1095</v>
      </c>
      <c r="AF256" s="1035" t="s">
        <v>303</v>
      </c>
      <c r="AG256" s="836" t="s">
        <v>8822</v>
      </c>
      <c r="AI256" s="836" t="s">
        <v>5724</v>
      </c>
      <c r="AJ256" s="1052" t="s">
        <v>8047</v>
      </c>
      <c r="AY256" s="838"/>
      <c r="AZ256" s="838"/>
      <c r="BA256" s="838"/>
    </row>
    <row r="257" spans="1:53" s="837" customFormat="1" ht="13.35" customHeight="1">
      <c r="A257" s="836" t="s">
        <v>8823</v>
      </c>
      <c r="B257" s="836" t="s">
        <v>5975</v>
      </c>
      <c r="C257" s="836" t="s">
        <v>295</v>
      </c>
      <c r="D257" s="1032" t="s">
        <v>5727</v>
      </c>
      <c r="E257" s="1033" t="s">
        <v>532</v>
      </c>
      <c r="F257" s="1034"/>
      <c r="G257" s="1034"/>
      <c r="H257" s="1035" t="s">
        <v>533</v>
      </c>
      <c r="I257" s="837">
        <v>177431</v>
      </c>
      <c r="J257" s="1045" t="s">
        <v>534</v>
      </c>
      <c r="K257" s="1037" t="s">
        <v>298</v>
      </c>
      <c r="L257" s="1035" t="s">
        <v>332</v>
      </c>
      <c r="M257" s="1049" t="s">
        <v>336</v>
      </c>
      <c r="N257" s="1037">
        <v>1</v>
      </c>
      <c r="O257" s="1037"/>
      <c r="P257" s="1037"/>
      <c r="Q257" s="1037" t="s">
        <v>301</v>
      </c>
      <c r="R257" s="1038" t="s">
        <v>535</v>
      </c>
      <c r="S257" s="1039">
        <v>4</v>
      </c>
      <c r="T257" s="1039"/>
      <c r="U257" s="1039"/>
      <c r="V257" s="1039"/>
      <c r="W257" s="1039">
        <v>3</v>
      </c>
      <c r="X257" s="1039"/>
      <c r="Y257" s="1046">
        <v>1</v>
      </c>
      <c r="Z257" s="1263">
        <f>3.14/6*W257^2*S257*Y257</f>
        <v>18.84</v>
      </c>
      <c r="AA257" s="1046">
        <f>IF(Z257&gt;=1,ROUND(Z257,0),ROUND(Z257,2))</f>
        <v>19</v>
      </c>
      <c r="AB257" s="1035"/>
      <c r="AC257" s="1047"/>
      <c r="AD257" s="1263">
        <f>0.216*POWER(Z257/Y257,0.939)*Y257</f>
        <v>3.4021598482851751</v>
      </c>
      <c r="AE257" s="1046">
        <f>IF(AD257&gt;=1,ROUND(AD257,0),ROUND(AD257,2))</f>
        <v>3</v>
      </c>
      <c r="AF257" s="1035"/>
      <c r="AG257" s="836" t="s">
        <v>8822</v>
      </c>
      <c r="AH257" s="836"/>
      <c r="AI257" s="836" t="s">
        <v>275</v>
      </c>
      <c r="AJ257" s="1052" t="s">
        <v>8045</v>
      </c>
      <c r="AK257" s="836"/>
      <c r="AY257" s="838"/>
      <c r="AZ257" s="838"/>
      <c r="BA257" s="838"/>
    </row>
    <row r="258" spans="1:53" s="837" customFormat="1" ht="13.35" customHeight="1">
      <c r="A258" s="836" t="s">
        <v>8823</v>
      </c>
      <c r="B258" s="836" t="s">
        <v>5975</v>
      </c>
      <c r="C258" s="836" t="s">
        <v>295</v>
      </c>
      <c r="D258" s="1032" t="s">
        <v>5727</v>
      </c>
      <c r="E258" s="1033" t="s">
        <v>532</v>
      </c>
      <c r="F258" s="1034"/>
      <c r="G258" s="1034"/>
      <c r="H258" s="1035" t="s">
        <v>533</v>
      </c>
      <c r="I258" s="837">
        <v>177431</v>
      </c>
      <c r="J258" s="1045" t="s">
        <v>534</v>
      </c>
      <c r="K258" s="1037" t="s">
        <v>298</v>
      </c>
      <c r="L258" s="1035" t="s">
        <v>332</v>
      </c>
      <c r="M258" s="1049" t="s">
        <v>336</v>
      </c>
      <c r="N258" s="1037">
        <v>2</v>
      </c>
      <c r="O258" s="1037"/>
      <c r="P258" s="1037"/>
      <c r="Q258" s="1037" t="s">
        <v>304</v>
      </c>
      <c r="R258" s="1038" t="s">
        <v>535</v>
      </c>
      <c r="S258" s="1039">
        <v>4</v>
      </c>
      <c r="T258" s="1039"/>
      <c r="U258" s="1039"/>
      <c r="V258" s="1039"/>
      <c r="W258" s="1039">
        <v>3</v>
      </c>
      <c r="X258" s="1039"/>
      <c r="Y258" s="1046">
        <v>10</v>
      </c>
      <c r="Z258" s="1263">
        <f>3.14/6*W258^2*S258*Y258</f>
        <v>188.4</v>
      </c>
      <c r="AA258" s="1046">
        <f>IF(Z258&gt;=1,ROUND(Z258,0),ROUND(Z258,2))</f>
        <v>188</v>
      </c>
      <c r="AB258" s="1035"/>
      <c r="AC258" s="1047"/>
      <c r="AD258" s="1263">
        <f>0.216*POWER(Z258/Y258,0.939)*Y258</f>
        <v>34.021598482851751</v>
      </c>
      <c r="AE258" s="1046">
        <f>IF(AD258&gt;=1,ROUND(AD258,0),ROUND(AD258,2))</f>
        <v>34</v>
      </c>
      <c r="AF258" s="1035" t="s">
        <v>303</v>
      </c>
      <c r="AG258" s="836" t="s">
        <v>8822</v>
      </c>
      <c r="AH258" s="836"/>
      <c r="AI258" s="836" t="s">
        <v>275</v>
      </c>
      <c r="AJ258" s="1052" t="s">
        <v>8045</v>
      </c>
      <c r="AK258" s="836"/>
      <c r="AY258" s="838"/>
      <c r="AZ258" s="838"/>
      <c r="BA258" s="838"/>
    </row>
    <row r="259" spans="1:53" s="837" customFormat="1" ht="13.35" customHeight="1">
      <c r="A259" s="836" t="s">
        <v>8823</v>
      </c>
      <c r="B259" s="836" t="s">
        <v>5975</v>
      </c>
      <c r="C259" s="836" t="s">
        <v>295</v>
      </c>
      <c r="D259" s="1032" t="s">
        <v>5727</v>
      </c>
      <c r="E259" s="1033" t="s">
        <v>532</v>
      </c>
      <c r="F259" s="1034"/>
      <c r="G259" s="1034"/>
      <c r="H259" s="1035" t="s">
        <v>533</v>
      </c>
      <c r="I259" s="837">
        <v>177431</v>
      </c>
      <c r="J259" s="1045" t="s">
        <v>534</v>
      </c>
      <c r="K259" s="1037" t="s">
        <v>298</v>
      </c>
      <c r="L259" s="1035" t="s">
        <v>332</v>
      </c>
      <c r="M259" s="1049" t="s">
        <v>336</v>
      </c>
      <c r="N259" s="1037">
        <v>3</v>
      </c>
      <c r="O259" s="1037"/>
      <c r="P259" s="1037"/>
      <c r="Q259" s="1037" t="s">
        <v>304</v>
      </c>
      <c r="R259" s="1038" t="s">
        <v>535</v>
      </c>
      <c r="S259" s="1039">
        <v>4</v>
      </c>
      <c r="T259" s="1039"/>
      <c r="U259" s="1039"/>
      <c r="V259" s="1039"/>
      <c r="W259" s="1039">
        <v>3</v>
      </c>
      <c r="X259" s="1039"/>
      <c r="Y259" s="1046">
        <v>20</v>
      </c>
      <c r="Z259" s="1263">
        <f>3.14/6*W259^2*S259*Y259</f>
        <v>376.8</v>
      </c>
      <c r="AA259" s="1046">
        <f>IF(Z259&gt;=1,ROUND(Z259,0),ROUND(Z259,2))</f>
        <v>377</v>
      </c>
      <c r="AB259" s="1035"/>
      <c r="AC259" s="1047"/>
      <c r="AD259" s="1263">
        <f>0.216*POWER(Z259/Y259,0.939)*Y259</f>
        <v>68.043196965703501</v>
      </c>
      <c r="AE259" s="1046">
        <f>IF(AD259&gt;=1,ROUND(AD259,0),ROUND(AD259,2))</f>
        <v>68</v>
      </c>
      <c r="AF259" s="1035" t="s">
        <v>303</v>
      </c>
      <c r="AG259" s="836" t="s">
        <v>8822</v>
      </c>
      <c r="AH259" s="836"/>
      <c r="AI259" s="836" t="s">
        <v>275</v>
      </c>
      <c r="AJ259" s="1052" t="s">
        <v>8045</v>
      </c>
      <c r="AK259" s="836"/>
      <c r="AY259" s="838"/>
      <c r="AZ259" s="838"/>
      <c r="BA259" s="838"/>
    </row>
    <row r="260" spans="1:53" s="836" customFormat="1" ht="13.35" customHeight="1">
      <c r="A260" s="836" t="s">
        <v>8823</v>
      </c>
      <c r="B260" s="836" t="s">
        <v>5975</v>
      </c>
      <c r="C260" s="836" t="s">
        <v>295</v>
      </c>
      <c r="D260" s="1032" t="s">
        <v>5727</v>
      </c>
      <c r="E260" s="1033" t="s">
        <v>532</v>
      </c>
      <c r="F260" s="1034"/>
      <c r="G260" s="1034"/>
      <c r="H260" s="1035" t="s">
        <v>533</v>
      </c>
      <c r="I260" s="837">
        <v>177431</v>
      </c>
      <c r="J260" s="1048" t="s">
        <v>534</v>
      </c>
      <c r="K260" s="1037" t="s">
        <v>298</v>
      </c>
      <c r="L260" s="1035" t="s">
        <v>332</v>
      </c>
      <c r="M260" s="1049" t="s">
        <v>336</v>
      </c>
      <c r="N260" s="1037">
        <v>4</v>
      </c>
      <c r="O260" s="1037"/>
      <c r="P260" s="1037"/>
      <c r="Q260" s="1037" t="s">
        <v>304</v>
      </c>
      <c r="R260" s="1038" t="s">
        <v>535</v>
      </c>
      <c r="S260" s="1039">
        <v>4</v>
      </c>
      <c r="T260" s="1039"/>
      <c r="U260" s="1039"/>
      <c r="V260" s="1039"/>
      <c r="W260" s="1039">
        <v>3</v>
      </c>
      <c r="X260" s="1039"/>
      <c r="Y260" s="1046">
        <v>50</v>
      </c>
      <c r="Z260" s="1263">
        <f>3.14/6*W260^2*S260*Y260</f>
        <v>942</v>
      </c>
      <c r="AA260" s="1046">
        <f>IF(Z260&gt;=1,ROUND(Z260,0),ROUND(Z260,2))</f>
        <v>942</v>
      </c>
      <c r="AB260" s="1035"/>
      <c r="AC260" s="1047"/>
      <c r="AD260" s="1263">
        <f>0.216*POWER(Z260/Y260,0.939)*Y260</f>
        <v>170.10799241425875</v>
      </c>
      <c r="AE260" s="1046">
        <f>IF(AD260&gt;=1,ROUND(AD260,0),ROUND(AD260,2))</f>
        <v>170</v>
      </c>
      <c r="AF260" s="1035" t="s">
        <v>303</v>
      </c>
      <c r="AG260" s="836" t="s">
        <v>8822</v>
      </c>
      <c r="AI260" s="836" t="s">
        <v>275</v>
      </c>
      <c r="AJ260" s="1052" t="s">
        <v>8045</v>
      </c>
      <c r="AY260" s="838"/>
      <c r="AZ260" s="838"/>
      <c r="BA260" s="838"/>
    </row>
    <row r="261" spans="1:53" s="836" customFormat="1" ht="13.35" customHeight="1">
      <c r="A261" s="836" t="s">
        <v>8823</v>
      </c>
      <c r="B261" s="836" t="s">
        <v>5975</v>
      </c>
      <c r="C261" s="836" t="s">
        <v>295</v>
      </c>
      <c r="D261" s="1033" t="s">
        <v>530</v>
      </c>
      <c r="E261" s="1033" t="s">
        <v>528</v>
      </c>
      <c r="F261" s="1034"/>
      <c r="G261" s="1034"/>
      <c r="H261" s="1035" t="s">
        <v>6471</v>
      </c>
      <c r="I261" s="837">
        <v>177428</v>
      </c>
      <c r="J261" s="1045" t="s">
        <v>529</v>
      </c>
      <c r="K261" s="1037" t="s">
        <v>298</v>
      </c>
      <c r="L261" s="1035" t="s">
        <v>299</v>
      </c>
      <c r="M261" s="836" t="s">
        <v>300</v>
      </c>
      <c r="N261" s="1037">
        <v>1</v>
      </c>
      <c r="O261" s="1037"/>
      <c r="P261" s="1037"/>
      <c r="Q261" s="1037" t="s">
        <v>301</v>
      </c>
      <c r="R261" s="1038" t="s">
        <v>441</v>
      </c>
      <c r="S261" s="1039"/>
      <c r="T261" s="1039"/>
      <c r="U261" s="1039"/>
      <c r="V261" s="1039"/>
      <c r="W261" s="1039">
        <v>1.25</v>
      </c>
      <c r="X261" s="1039"/>
      <c r="Y261" s="1046">
        <v>1</v>
      </c>
      <c r="Z261" s="1263">
        <f>3.14/6*W261^3*Y261</f>
        <v>1.0221354166666667</v>
      </c>
      <c r="AA261" s="1046">
        <f>IF(Z261&gt;=1,ROUND(Z261,0),ROUND(Z261,2))</f>
        <v>1</v>
      </c>
      <c r="AB261" s="1035"/>
      <c r="AC261" s="1047"/>
      <c r="AD261" s="1263">
        <f>0.216*POWER(Z261/Y261,0.939)*Y261</f>
        <v>0.22048658615145073</v>
      </c>
      <c r="AE261" s="1046">
        <f>IF(AD261&gt;=1,ROUND(AD261,0),ROUND(AD261,2))</f>
        <v>0.22</v>
      </c>
      <c r="AF261" s="1035"/>
      <c r="AG261" s="836" t="s">
        <v>8827</v>
      </c>
      <c r="AI261" s="836" t="s">
        <v>275</v>
      </c>
      <c r="AJ261" s="1052" t="s">
        <v>8052</v>
      </c>
      <c r="AY261" s="838"/>
      <c r="AZ261" s="838"/>
      <c r="BA261" s="838"/>
    </row>
    <row r="262" spans="1:53" s="837" customFormat="1" ht="13.35" customHeight="1">
      <c r="A262" s="836" t="s">
        <v>8823</v>
      </c>
      <c r="B262" s="836" t="s">
        <v>5975</v>
      </c>
      <c r="C262" s="836" t="s">
        <v>295</v>
      </c>
      <c r="D262" s="1033" t="s">
        <v>530</v>
      </c>
      <c r="E262" s="1033" t="s">
        <v>528</v>
      </c>
      <c r="F262" s="1034"/>
      <c r="G262" s="1034"/>
      <c r="H262" s="1035" t="s">
        <v>6471</v>
      </c>
      <c r="I262" s="837">
        <v>177428</v>
      </c>
      <c r="J262" s="1045" t="s">
        <v>529</v>
      </c>
      <c r="K262" s="1037" t="s">
        <v>298</v>
      </c>
      <c r="L262" s="1035" t="s">
        <v>299</v>
      </c>
      <c r="M262" s="836" t="s">
        <v>300</v>
      </c>
      <c r="N262" s="1037">
        <v>2</v>
      </c>
      <c r="O262" s="1037"/>
      <c r="P262" s="1037"/>
      <c r="Q262" s="1037" t="s">
        <v>304</v>
      </c>
      <c r="R262" s="1038" t="s">
        <v>441</v>
      </c>
      <c r="S262" s="1039"/>
      <c r="T262" s="1039"/>
      <c r="U262" s="1039"/>
      <c r="V262" s="1039"/>
      <c r="W262" s="1039">
        <v>1.25</v>
      </c>
      <c r="X262" s="1039"/>
      <c r="Y262" s="1046">
        <v>20</v>
      </c>
      <c r="Z262" s="1263">
        <f>3.14/6*W262^3*Y262</f>
        <v>20.442708333333336</v>
      </c>
      <c r="AA262" s="1046">
        <f>IF(Z262&gt;=1,ROUND(Z262,0),ROUND(Z262,2))</f>
        <v>20</v>
      </c>
      <c r="AB262" s="1035"/>
      <c r="AC262" s="1047"/>
      <c r="AD262" s="1263">
        <f>0.216*POWER(Z262/Y262,0.939)*Y262</f>
        <v>4.4097317230290143</v>
      </c>
      <c r="AE262" s="1046">
        <f>IF(AD262&gt;=1,ROUND(AD262,0),ROUND(AD262,2))</f>
        <v>4</v>
      </c>
      <c r="AF262" s="1035" t="s">
        <v>303</v>
      </c>
      <c r="AG262" s="836" t="s">
        <v>8827</v>
      </c>
      <c r="AH262" s="836"/>
      <c r="AI262" s="836" t="s">
        <v>275</v>
      </c>
      <c r="AJ262" s="1052" t="s">
        <v>8052</v>
      </c>
      <c r="AK262" s="836"/>
      <c r="AY262" s="838"/>
      <c r="AZ262" s="838"/>
      <c r="BA262" s="838"/>
    </row>
    <row r="263" spans="1:53" s="837" customFormat="1" ht="13.35" customHeight="1">
      <c r="A263" s="836" t="s">
        <v>8823</v>
      </c>
      <c r="B263" s="836" t="s">
        <v>5975</v>
      </c>
      <c r="C263" s="836" t="s">
        <v>295</v>
      </c>
      <c r="D263" s="1033" t="s">
        <v>530</v>
      </c>
      <c r="E263" s="1033" t="s">
        <v>528</v>
      </c>
      <c r="F263" s="1034"/>
      <c r="G263" s="1034"/>
      <c r="H263" s="1035" t="s">
        <v>6471</v>
      </c>
      <c r="I263" s="837">
        <v>177428</v>
      </c>
      <c r="J263" s="1048" t="s">
        <v>529</v>
      </c>
      <c r="K263" s="1037" t="s">
        <v>298</v>
      </c>
      <c r="L263" s="1035" t="s">
        <v>299</v>
      </c>
      <c r="M263" s="836" t="s">
        <v>300</v>
      </c>
      <c r="N263" s="1037">
        <v>3</v>
      </c>
      <c r="O263" s="1037"/>
      <c r="P263" s="1037"/>
      <c r="Q263" s="1037" t="s">
        <v>304</v>
      </c>
      <c r="R263" s="1038" t="s">
        <v>441</v>
      </c>
      <c r="S263" s="1039"/>
      <c r="T263" s="1039"/>
      <c r="U263" s="1039"/>
      <c r="V263" s="1039"/>
      <c r="W263" s="1039">
        <v>1.25</v>
      </c>
      <c r="X263" s="1039"/>
      <c r="Y263" s="1046">
        <v>50</v>
      </c>
      <c r="Z263" s="1263">
        <f>3.14/6*W263^3*Y263</f>
        <v>51.106770833333336</v>
      </c>
      <c r="AA263" s="1046">
        <f>IF(Z263&gt;=1,ROUND(Z263,0),ROUND(Z263,2))</f>
        <v>51</v>
      </c>
      <c r="AB263" s="1035"/>
      <c r="AC263" s="1047"/>
      <c r="AD263" s="1263">
        <f>0.216*POWER(Z263/Y263,0.939)*Y263</f>
        <v>11.024329307572536</v>
      </c>
      <c r="AE263" s="1046">
        <f>IF(AD263&gt;=1,ROUND(AD263,0),ROUND(AD263,2))</f>
        <v>11</v>
      </c>
      <c r="AF263" s="1035" t="s">
        <v>303</v>
      </c>
      <c r="AG263" s="836" t="s">
        <v>8827</v>
      </c>
      <c r="AH263" s="836"/>
      <c r="AI263" s="836" t="s">
        <v>275</v>
      </c>
      <c r="AJ263" s="1052" t="s">
        <v>8052</v>
      </c>
      <c r="AK263" s="836"/>
      <c r="AY263" s="838"/>
      <c r="AZ263" s="838"/>
      <c r="BA263" s="838"/>
    </row>
    <row r="264" spans="1:53" s="836" customFormat="1" ht="13.35" customHeight="1">
      <c r="A264" s="836" t="s">
        <v>8823</v>
      </c>
      <c r="B264" s="836" t="s">
        <v>5975</v>
      </c>
      <c r="C264" s="836" t="s">
        <v>295</v>
      </c>
      <c r="D264" s="1033" t="s">
        <v>530</v>
      </c>
      <c r="E264" s="1033" t="s">
        <v>530</v>
      </c>
      <c r="F264" s="1034"/>
      <c r="G264" s="1034"/>
      <c r="H264" s="1035" t="s">
        <v>6471</v>
      </c>
      <c r="I264" s="837">
        <v>177426</v>
      </c>
      <c r="J264" s="1045" t="s">
        <v>531</v>
      </c>
      <c r="K264" s="1037" t="s">
        <v>298</v>
      </c>
      <c r="L264" s="1035" t="s">
        <v>299</v>
      </c>
      <c r="M264" s="836" t="s">
        <v>300</v>
      </c>
      <c r="N264" s="1037">
        <v>1</v>
      </c>
      <c r="O264" s="1037"/>
      <c r="P264" s="1037"/>
      <c r="Q264" s="1037" t="s">
        <v>301</v>
      </c>
      <c r="R264" s="1038" t="s">
        <v>441</v>
      </c>
      <c r="S264" s="1039"/>
      <c r="T264" s="1039"/>
      <c r="U264" s="1039"/>
      <c r="V264" s="1039"/>
      <c r="W264" s="1039">
        <v>1.25</v>
      </c>
      <c r="X264" s="1039"/>
      <c r="Y264" s="1046">
        <v>1</v>
      </c>
      <c r="Z264" s="1263">
        <f>3.14/6*W264^3*Y264</f>
        <v>1.0221354166666667</v>
      </c>
      <c r="AA264" s="1046">
        <f>IF(Z264&gt;=1,ROUND(Z264,0),ROUND(Z264,2))</f>
        <v>1</v>
      </c>
      <c r="AB264" s="1035"/>
      <c r="AC264" s="1047"/>
      <c r="AD264" s="1263">
        <f>0.216*POWER(Z264/Y264,0.939)*Y264</f>
        <v>0.22048658615145073</v>
      </c>
      <c r="AE264" s="1046">
        <f>IF(AD264&gt;=1,ROUND(AD264,0),ROUND(AD264,2))</f>
        <v>0.22</v>
      </c>
      <c r="AF264" s="1035"/>
      <c r="AG264" s="836" t="s">
        <v>8827</v>
      </c>
      <c r="AI264" s="836" t="s">
        <v>5724</v>
      </c>
      <c r="AJ264" s="1052" t="s">
        <v>8052</v>
      </c>
      <c r="AY264" s="838"/>
      <c r="AZ264" s="838"/>
      <c r="BA264" s="838"/>
    </row>
    <row r="265" spans="1:53" s="837" customFormat="1" ht="13.35" customHeight="1">
      <c r="A265" s="836" t="s">
        <v>8823</v>
      </c>
      <c r="B265" s="836" t="s">
        <v>5975</v>
      </c>
      <c r="C265" s="836" t="s">
        <v>295</v>
      </c>
      <c r="D265" s="1033" t="s">
        <v>530</v>
      </c>
      <c r="E265" s="1033" t="s">
        <v>530</v>
      </c>
      <c r="F265" s="1034"/>
      <c r="G265" s="1034"/>
      <c r="H265" s="1035" t="s">
        <v>6471</v>
      </c>
      <c r="I265" s="837">
        <v>177426</v>
      </c>
      <c r="J265" s="1045" t="s">
        <v>531</v>
      </c>
      <c r="K265" s="1037" t="s">
        <v>298</v>
      </c>
      <c r="L265" s="1035" t="s">
        <v>299</v>
      </c>
      <c r="M265" s="836" t="s">
        <v>300</v>
      </c>
      <c r="N265" s="1037">
        <v>2</v>
      </c>
      <c r="O265" s="1037"/>
      <c r="P265" s="1037"/>
      <c r="Q265" s="1037" t="s">
        <v>304</v>
      </c>
      <c r="R265" s="1038" t="s">
        <v>441</v>
      </c>
      <c r="S265" s="1039"/>
      <c r="T265" s="1039"/>
      <c r="U265" s="1039"/>
      <c r="V265" s="1039"/>
      <c r="W265" s="1039">
        <v>1.25</v>
      </c>
      <c r="X265" s="1039"/>
      <c r="Y265" s="1046">
        <v>20</v>
      </c>
      <c r="Z265" s="1263">
        <f>3.14/6*W265^3*Y265</f>
        <v>20.442708333333336</v>
      </c>
      <c r="AA265" s="1046">
        <f>IF(Z265&gt;=1,ROUND(Z265,0),ROUND(Z265,2))</f>
        <v>20</v>
      </c>
      <c r="AB265" s="1035"/>
      <c r="AC265" s="1047"/>
      <c r="AD265" s="1263">
        <f>0.216*POWER(Z265/Y265,0.939)*Y265</f>
        <v>4.4097317230290143</v>
      </c>
      <c r="AE265" s="1046">
        <f>IF(AD265&gt;=1,ROUND(AD265,0),ROUND(AD265,2))</f>
        <v>4</v>
      </c>
      <c r="AF265" s="1035" t="s">
        <v>303</v>
      </c>
      <c r="AG265" s="836" t="s">
        <v>8827</v>
      </c>
      <c r="AH265" s="836"/>
      <c r="AI265" s="836" t="s">
        <v>5724</v>
      </c>
      <c r="AJ265" s="1052" t="s">
        <v>8052</v>
      </c>
      <c r="AK265" s="836"/>
      <c r="AY265" s="838"/>
      <c r="AZ265" s="838"/>
      <c r="BA265" s="838"/>
    </row>
    <row r="266" spans="1:53" s="836" customFormat="1" ht="13.35" customHeight="1">
      <c r="A266" s="836" t="s">
        <v>8823</v>
      </c>
      <c r="B266" s="836" t="s">
        <v>5975</v>
      </c>
      <c r="C266" s="836" t="s">
        <v>295</v>
      </c>
      <c r="D266" s="1033" t="s">
        <v>530</v>
      </c>
      <c r="E266" s="1033" t="s">
        <v>530</v>
      </c>
      <c r="F266" s="1034"/>
      <c r="G266" s="1034"/>
      <c r="H266" s="1035" t="s">
        <v>6471</v>
      </c>
      <c r="I266" s="837">
        <v>177426</v>
      </c>
      <c r="J266" s="1048" t="s">
        <v>531</v>
      </c>
      <c r="K266" s="1037" t="s">
        <v>298</v>
      </c>
      <c r="L266" s="1035" t="s">
        <v>299</v>
      </c>
      <c r="M266" s="836" t="s">
        <v>300</v>
      </c>
      <c r="N266" s="1037">
        <v>3</v>
      </c>
      <c r="O266" s="1037"/>
      <c r="P266" s="1037"/>
      <c r="Q266" s="1037" t="s">
        <v>304</v>
      </c>
      <c r="R266" s="1038" t="s">
        <v>441</v>
      </c>
      <c r="S266" s="1039"/>
      <c r="T266" s="1039"/>
      <c r="U266" s="1039"/>
      <c r="V266" s="1039"/>
      <c r="W266" s="1039">
        <v>1.25</v>
      </c>
      <c r="X266" s="1039"/>
      <c r="Y266" s="1046">
        <v>50</v>
      </c>
      <c r="Z266" s="1263">
        <f>3.14/6*W266^3*Y266</f>
        <v>51.106770833333336</v>
      </c>
      <c r="AA266" s="1046">
        <f>IF(Z266&gt;=1,ROUND(Z266,0),ROUND(Z266,2))</f>
        <v>51</v>
      </c>
      <c r="AB266" s="1035"/>
      <c r="AC266" s="1047"/>
      <c r="AD266" s="1263">
        <f>0.216*POWER(Z266/Y266,0.939)*Y266</f>
        <v>11.024329307572536</v>
      </c>
      <c r="AE266" s="1046">
        <f>IF(AD266&gt;=1,ROUND(AD266,0),ROUND(AD266,2))</f>
        <v>11</v>
      </c>
      <c r="AF266" s="1035" t="s">
        <v>303</v>
      </c>
      <c r="AG266" s="836" t="s">
        <v>8827</v>
      </c>
      <c r="AI266" s="836" t="s">
        <v>5724</v>
      </c>
      <c r="AJ266" s="1052" t="s">
        <v>8052</v>
      </c>
      <c r="AY266" s="838"/>
      <c r="AZ266" s="838"/>
      <c r="BA266" s="838"/>
    </row>
    <row r="267" spans="1:53" s="836" customFormat="1" ht="13.35" customHeight="1">
      <c r="A267" s="836" t="s">
        <v>8823</v>
      </c>
      <c r="B267" s="836" t="s">
        <v>5975</v>
      </c>
      <c r="C267" s="836" t="s">
        <v>295</v>
      </c>
      <c r="D267" s="1033" t="s">
        <v>556</v>
      </c>
      <c r="E267" s="1033" t="s">
        <v>542</v>
      </c>
      <c r="F267" s="1034"/>
      <c r="G267" s="1034"/>
      <c r="H267" s="1035" t="s">
        <v>466</v>
      </c>
      <c r="I267" s="837">
        <v>177464</v>
      </c>
      <c r="J267" s="1045" t="s">
        <v>543</v>
      </c>
      <c r="K267" s="1037" t="s">
        <v>298</v>
      </c>
      <c r="L267" s="1035" t="s">
        <v>299</v>
      </c>
      <c r="M267" s="836" t="s">
        <v>300</v>
      </c>
      <c r="N267" s="1037">
        <v>1</v>
      </c>
      <c r="O267" s="1037"/>
      <c r="P267" s="1037"/>
      <c r="Q267" s="1037" t="s">
        <v>301</v>
      </c>
      <c r="R267" s="1038" t="s">
        <v>544</v>
      </c>
      <c r="S267" s="1039"/>
      <c r="T267" s="1039"/>
      <c r="U267" s="1039"/>
      <c r="V267" s="1039"/>
      <c r="W267" s="1039">
        <v>1</v>
      </c>
      <c r="X267" s="1039"/>
      <c r="Y267" s="1046">
        <v>1</v>
      </c>
      <c r="Z267" s="1263">
        <f>3.14/6*W267^3*Y267</f>
        <v>0.52333333333333332</v>
      </c>
      <c r="AA267" s="1046">
        <f>IF(Z267&gt;=1,ROUND(Z267,0),ROUND(Z267,2))</f>
        <v>0.52</v>
      </c>
      <c r="AB267" s="1035"/>
      <c r="AC267" s="1047"/>
      <c r="AD267" s="1263">
        <f>0.216*POWER(Z267/Y267,0.939)*Y267</f>
        <v>0.11759440704637059</v>
      </c>
      <c r="AE267" s="1046">
        <f>IF(AD267&gt;=1,ROUND(AD267,0),ROUND(AD267,2))</f>
        <v>0.12</v>
      </c>
      <c r="AF267" s="1035"/>
      <c r="AG267" s="836" t="s">
        <v>8827</v>
      </c>
      <c r="AI267" s="836" t="s">
        <v>275</v>
      </c>
      <c r="AJ267" s="1042" t="s">
        <v>8056</v>
      </c>
      <c r="AY267" s="838"/>
      <c r="AZ267" s="838"/>
      <c r="BA267" s="838"/>
    </row>
    <row r="268" spans="1:53" s="836" customFormat="1" ht="13.35" customHeight="1">
      <c r="A268" s="836" t="s">
        <v>8823</v>
      </c>
      <c r="B268" s="836" t="s">
        <v>5975</v>
      </c>
      <c r="C268" s="836" t="s">
        <v>295</v>
      </c>
      <c r="D268" s="1033" t="s">
        <v>556</v>
      </c>
      <c r="E268" s="1033" t="s">
        <v>542</v>
      </c>
      <c r="F268" s="1034"/>
      <c r="G268" s="1034"/>
      <c r="H268" s="1035" t="s">
        <v>466</v>
      </c>
      <c r="I268" s="837">
        <v>177464</v>
      </c>
      <c r="J268" s="1045" t="s">
        <v>543</v>
      </c>
      <c r="K268" s="1037" t="s">
        <v>298</v>
      </c>
      <c r="L268" s="1035" t="s">
        <v>299</v>
      </c>
      <c r="M268" s="836" t="s">
        <v>300</v>
      </c>
      <c r="N268" s="1037">
        <v>2</v>
      </c>
      <c r="O268" s="1037"/>
      <c r="P268" s="1037"/>
      <c r="Q268" s="1037" t="s">
        <v>304</v>
      </c>
      <c r="R268" s="1038" t="s">
        <v>544</v>
      </c>
      <c r="S268" s="1039"/>
      <c r="T268" s="1039"/>
      <c r="U268" s="1039"/>
      <c r="V268" s="1039"/>
      <c r="W268" s="1039">
        <v>1</v>
      </c>
      <c r="X268" s="1039"/>
      <c r="Y268" s="1046">
        <v>10</v>
      </c>
      <c r="Z268" s="1263">
        <f>3.14/6*W268^3*Y268</f>
        <v>5.2333333333333334</v>
      </c>
      <c r="AA268" s="1046">
        <f>IF(Z268&gt;=1,ROUND(Z268,0),ROUND(Z268,2))</f>
        <v>5</v>
      </c>
      <c r="AB268" s="1035"/>
      <c r="AC268" s="1047"/>
      <c r="AD268" s="1263">
        <f>0.216*POWER(Z268/Y268,0.939)*Y268</f>
        <v>1.1759440704637059</v>
      </c>
      <c r="AE268" s="1046">
        <f>IF(AD268&gt;=1,ROUND(AD268,0),ROUND(AD268,2))</f>
        <v>1</v>
      </c>
      <c r="AF268" s="1035" t="s">
        <v>303</v>
      </c>
      <c r="AG268" s="836" t="s">
        <v>8827</v>
      </c>
      <c r="AI268" s="836" t="s">
        <v>275</v>
      </c>
      <c r="AJ268" s="1042" t="s">
        <v>8056</v>
      </c>
      <c r="AY268" s="838"/>
      <c r="AZ268" s="838"/>
      <c r="BA268" s="838"/>
    </row>
    <row r="269" spans="1:53" s="836" customFormat="1" ht="13.35" customHeight="1">
      <c r="A269" s="836" t="s">
        <v>8823</v>
      </c>
      <c r="B269" s="836" t="s">
        <v>5975</v>
      </c>
      <c r="C269" s="836" t="s">
        <v>295</v>
      </c>
      <c r="D269" s="1033" t="s">
        <v>556</v>
      </c>
      <c r="E269" s="1033" t="s">
        <v>542</v>
      </c>
      <c r="F269" s="1034"/>
      <c r="G269" s="1034"/>
      <c r="H269" s="1035" t="s">
        <v>466</v>
      </c>
      <c r="I269" s="837">
        <v>177464</v>
      </c>
      <c r="J269" s="1045" t="s">
        <v>543</v>
      </c>
      <c r="K269" s="1037" t="s">
        <v>298</v>
      </c>
      <c r="L269" s="1035" t="s">
        <v>299</v>
      </c>
      <c r="M269" s="836" t="s">
        <v>300</v>
      </c>
      <c r="N269" s="1037">
        <v>3</v>
      </c>
      <c r="O269" s="1037"/>
      <c r="P269" s="1037"/>
      <c r="Q269" s="1037" t="s">
        <v>304</v>
      </c>
      <c r="R269" s="1038" t="s">
        <v>544</v>
      </c>
      <c r="S269" s="1039"/>
      <c r="T269" s="1039"/>
      <c r="U269" s="1039"/>
      <c r="V269" s="1039"/>
      <c r="W269" s="1039">
        <v>1</v>
      </c>
      <c r="X269" s="1039"/>
      <c r="Y269" s="1046">
        <v>20</v>
      </c>
      <c r="Z269" s="1263">
        <f>3.14/6*W269^3*Y269</f>
        <v>10.466666666666667</v>
      </c>
      <c r="AA269" s="1046">
        <f>IF(Z269&gt;=1,ROUND(Z269,0),ROUND(Z269,2))</f>
        <v>10</v>
      </c>
      <c r="AB269" s="1035"/>
      <c r="AC269" s="1047"/>
      <c r="AD269" s="1263">
        <f>0.216*POWER(Z269/Y269,0.939)*Y269</f>
        <v>2.3518881409274117</v>
      </c>
      <c r="AE269" s="1046">
        <f>IF(AD269&gt;=1,ROUND(AD269,0),ROUND(AD269,2))</f>
        <v>2</v>
      </c>
      <c r="AF269" s="1035" t="s">
        <v>303</v>
      </c>
      <c r="AG269" s="836" t="s">
        <v>8827</v>
      </c>
      <c r="AI269" s="836" t="s">
        <v>275</v>
      </c>
      <c r="AJ269" s="1042" t="s">
        <v>8056</v>
      </c>
      <c r="AY269" s="838"/>
      <c r="AZ269" s="838"/>
      <c r="BA269" s="838"/>
    </row>
    <row r="270" spans="1:53" s="836" customFormat="1" ht="13.35" customHeight="1">
      <c r="A270" s="836" t="s">
        <v>8823</v>
      </c>
      <c r="B270" s="836" t="s">
        <v>5975</v>
      </c>
      <c r="C270" s="836" t="s">
        <v>295</v>
      </c>
      <c r="D270" s="1033" t="s">
        <v>556</v>
      </c>
      <c r="E270" s="1033" t="s">
        <v>542</v>
      </c>
      <c r="F270" s="1034"/>
      <c r="G270" s="1034"/>
      <c r="H270" s="1035" t="s">
        <v>466</v>
      </c>
      <c r="I270" s="837">
        <v>177464</v>
      </c>
      <c r="J270" s="1048" t="s">
        <v>543</v>
      </c>
      <c r="K270" s="1037" t="s">
        <v>298</v>
      </c>
      <c r="L270" s="1035" t="s">
        <v>299</v>
      </c>
      <c r="M270" s="836" t="s">
        <v>300</v>
      </c>
      <c r="N270" s="1037">
        <v>4</v>
      </c>
      <c r="O270" s="1037"/>
      <c r="P270" s="1037"/>
      <c r="Q270" s="1037" t="s">
        <v>304</v>
      </c>
      <c r="R270" s="1038" t="s">
        <v>544</v>
      </c>
      <c r="S270" s="1039"/>
      <c r="T270" s="1039"/>
      <c r="U270" s="1039"/>
      <c r="V270" s="1039"/>
      <c r="W270" s="1039">
        <v>1</v>
      </c>
      <c r="X270" s="1039"/>
      <c r="Y270" s="1046">
        <v>50</v>
      </c>
      <c r="Z270" s="1263">
        <f>3.14/6*W270^3*Y270</f>
        <v>26.166666666666664</v>
      </c>
      <c r="AA270" s="1046">
        <f>IF(Z270&gt;=1,ROUND(Z270,0),ROUND(Z270,2))</f>
        <v>26</v>
      </c>
      <c r="AB270" s="1035"/>
      <c r="AC270" s="1047"/>
      <c r="AD270" s="1263">
        <f>0.216*POWER(Z270/Y270,0.939)*Y270</f>
        <v>5.8797203523185289</v>
      </c>
      <c r="AE270" s="1046">
        <f>IF(AD270&gt;=1,ROUND(AD270,0),ROUND(AD270,2))</f>
        <v>6</v>
      </c>
      <c r="AF270" s="1035" t="s">
        <v>303</v>
      </c>
      <c r="AG270" s="836" t="s">
        <v>8827</v>
      </c>
      <c r="AI270" s="836" t="s">
        <v>275</v>
      </c>
      <c r="AJ270" s="1042" t="s">
        <v>8056</v>
      </c>
      <c r="AY270" s="838"/>
      <c r="AZ270" s="838"/>
      <c r="BA270" s="838"/>
    </row>
    <row r="271" spans="1:53" s="836" customFormat="1" ht="13.35" customHeight="1">
      <c r="A271" s="836" t="s">
        <v>8823</v>
      </c>
      <c r="B271" s="836" t="s">
        <v>5975</v>
      </c>
      <c r="C271" s="836" t="s">
        <v>295</v>
      </c>
      <c r="D271" s="1033" t="s">
        <v>556</v>
      </c>
      <c r="E271" s="1033" t="s">
        <v>545</v>
      </c>
      <c r="F271" s="1034"/>
      <c r="G271" s="1034"/>
      <c r="H271" s="1035" t="s">
        <v>420</v>
      </c>
      <c r="I271" s="837">
        <v>177465</v>
      </c>
      <c r="J271" s="1045" t="s">
        <v>546</v>
      </c>
      <c r="K271" s="1037" t="s">
        <v>298</v>
      </c>
      <c r="L271" s="1035" t="s">
        <v>332</v>
      </c>
      <c r="M271" s="1049" t="s">
        <v>336</v>
      </c>
      <c r="N271" s="1037">
        <v>1</v>
      </c>
      <c r="O271" s="1037"/>
      <c r="P271" s="1037"/>
      <c r="Q271" s="1037" t="s">
        <v>301</v>
      </c>
      <c r="R271" s="1038" t="s">
        <v>4725</v>
      </c>
      <c r="S271" s="1039">
        <v>3</v>
      </c>
      <c r="T271" s="1039"/>
      <c r="U271" s="1039"/>
      <c r="V271" s="1039"/>
      <c r="W271" s="1039">
        <v>2</v>
      </c>
      <c r="X271" s="1039"/>
      <c r="Y271" s="1046">
        <v>1</v>
      </c>
      <c r="Z271" s="1263">
        <f>3.14/6*W271^2*S271*Y271</f>
        <v>6.2799999999999994</v>
      </c>
      <c r="AA271" s="1046">
        <f>IF(Z271&gt;=1,ROUND(Z271,0),ROUND(Z271,2))</f>
        <v>6</v>
      </c>
      <c r="AB271" s="1035"/>
      <c r="AC271" s="1047"/>
      <c r="AD271" s="1263">
        <f>0.216*POWER(Z271/Y271,0.939)*Y271</f>
        <v>1.2126566609286158</v>
      </c>
      <c r="AE271" s="1046">
        <f>IF(AD271&gt;=1,ROUND(AD271,0),ROUND(AD271,2))</f>
        <v>1</v>
      </c>
      <c r="AF271" s="1035"/>
      <c r="AG271" s="836" t="s">
        <v>8827</v>
      </c>
      <c r="AI271" s="836" t="s">
        <v>275</v>
      </c>
      <c r="AJ271" s="1042" t="s">
        <v>8056</v>
      </c>
      <c r="AY271" s="838"/>
      <c r="AZ271" s="838"/>
      <c r="BA271" s="838"/>
    </row>
    <row r="272" spans="1:53" s="836" customFormat="1" ht="13.35" customHeight="1">
      <c r="A272" s="836" t="s">
        <v>8823</v>
      </c>
      <c r="B272" s="836" t="s">
        <v>5975</v>
      </c>
      <c r="C272" s="836" t="s">
        <v>295</v>
      </c>
      <c r="D272" s="1033" t="s">
        <v>556</v>
      </c>
      <c r="E272" s="1033" t="s">
        <v>545</v>
      </c>
      <c r="F272" s="1034"/>
      <c r="G272" s="1034"/>
      <c r="H272" s="1035" t="s">
        <v>420</v>
      </c>
      <c r="I272" s="837">
        <v>177465</v>
      </c>
      <c r="J272" s="1045" t="s">
        <v>546</v>
      </c>
      <c r="K272" s="1037" t="s">
        <v>298</v>
      </c>
      <c r="L272" s="1035" t="s">
        <v>332</v>
      </c>
      <c r="M272" s="1049" t="s">
        <v>336</v>
      </c>
      <c r="N272" s="1037">
        <v>2</v>
      </c>
      <c r="O272" s="1037"/>
      <c r="P272" s="1037"/>
      <c r="Q272" s="1037" t="s">
        <v>304</v>
      </c>
      <c r="R272" s="1038" t="s">
        <v>4725</v>
      </c>
      <c r="S272" s="1039">
        <v>3</v>
      </c>
      <c r="T272" s="1039"/>
      <c r="U272" s="1039"/>
      <c r="V272" s="1039"/>
      <c r="W272" s="1039">
        <v>2</v>
      </c>
      <c r="X272" s="1039"/>
      <c r="Y272" s="1046">
        <v>10</v>
      </c>
      <c r="Z272" s="1263">
        <f>3.14/6*W272^2*S272*Y272</f>
        <v>62.8</v>
      </c>
      <c r="AA272" s="1046">
        <f>IF(Z272&gt;=1,ROUND(Z272,0),ROUND(Z272,2))</f>
        <v>63</v>
      </c>
      <c r="AB272" s="1035"/>
      <c r="AC272" s="1047"/>
      <c r="AD272" s="1263">
        <f>0.216*POWER(Z272/Y272,0.939)*Y272</f>
        <v>12.126566609286158</v>
      </c>
      <c r="AE272" s="1046">
        <f>IF(AD272&gt;=1,ROUND(AD272,0),ROUND(AD272,2))</f>
        <v>12</v>
      </c>
      <c r="AF272" s="1035" t="s">
        <v>303</v>
      </c>
      <c r="AG272" s="836" t="s">
        <v>8827</v>
      </c>
      <c r="AI272" s="836" t="s">
        <v>275</v>
      </c>
      <c r="AJ272" s="1042" t="s">
        <v>8056</v>
      </c>
      <c r="AY272" s="838"/>
      <c r="AZ272" s="838"/>
      <c r="BA272" s="838"/>
    </row>
    <row r="273" spans="1:53" s="837" customFormat="1" ht="13.35" customHeight="1">
      <c r="A273" s="836" t="s">
        <v>8823</v>
      </c>
      <c r="B273" s="836" t="s">
        <v>5975</v>
      </c>
      <c r="C273" s="836" t="s">
        <v>295</v>
      </c>
      <c r="D273" s="1033" t="s">
        <v>556</v>
      </c>
      <c r="E273" s="1033" t="s">
        <v>545</v>
      </c>
      <c r="F273" s="1034"/>
      <c r="G273" s="1034"/>
      <c r="H273" s="1035" t="s">
        <v>420</v>
      </c>
      <c r="I273" s="837">
        <v>177465</v>
      </c>
      <c r="J273" s="1045" t="s">
        <v>546</v>
      </c>
      <c r="K273" s="1037" t="s">
        <v>298</v>
      </c>
      <c r="L273" s="1035" t="s">
        <v>332</v>
      </c>
      <c r="M273" s="1049" t="s">
        <v>336</v>
      </c>
      <c r="N273" s="1037">
        <v>3</v>
      </c>
      <c r="O273" s="1037"/>
      <c r="P273" s="1037"/>
      <c r="Q273" s="1037" t="s">
        <v>304</v>
      </c>
      <c r="R273" s="1038" t="s">
        <v>4725</v>
      </c>
      <c r="S273" s="1039">
        <v>3</v>
      </c>
      <c r="T273" s="1039"/>
      <c r="U273" s="1039"/>
      <c r="V273" s="1039"/>
      <c r="W273" s="1039">
        <v>2</v>
      </c>
      <c r="X273" s="1039"/>
      <c r="Y273" s="1046">
        <v>20</v>
      </c>
      <c r="Z273" s="1263">
        <f>3.14/6*W273^2*S273*Y273</f>
        <v>125.6</v>
      </c>
      <c r="AA273" s="1046">
        <f>IF(Z273&gt;=1,ROUND(Z273,0),ROUND(Z273,2))</f>
        <v>126</v>
      </c>
      <c r="AB273" s="1035"/>
      <c r="AC273" s="1047"/>
      <c r="AD273" s="1263">
        <f>0.216*POWER(Z273/Y273,0.939)*Y273</f>
        <v>24.253133218572316</v>
      </c>
      <c r="AE273" s="1046">
        <f>IF(AD273&gt;=1,ROUND(AD273,0),ROUND(AD273,2))</f>
        <v>24</v>
      </c>
      <c r="AF273" s="1035" t="s">
        <v>303</v>
      </c>
      <c r="AG273" s="836" t="s">
        <v>8827</v>
      </c>
      <c r="AH273" s="836"/>
      <c r="AI273" s="836" t="s">
        <v>275</v>
      </c>
      <c r="AJ273" s="1042" t="s">
        <v>8056</v>
      </c>
      <c r="AK273" s="836"/>
      <c r="AY273" s="838"/>
      <c r="AZ273" s="838"/>
      <c r="BA273" s="838"/>
    </row>
    <row r="274" spans="1:53" s="837" customFormat="1" ht="13.35" customHeight="1">
      <c r="A274" s="836" t="s">
        <v>8823</v>
      </c>
      <c r="B274" s="836" t="s">
        <v>5975</v>
      </c>
      <c r="C274" s="836" t="s">
        <v>295</v>
      </c>
      <c r="D274" s="1033" t="s">
        <v>556</v>
      </c>
      <c r="E274" s="1033" t="s">
        <v>545</v>
      </c>
      <c r="F274" s="1034"/>
      <c r="G274" s="1034"/>
      <c r="H274" s="1035" t="s">
        <v>420</v>
      </c>
      <c r="I274" s="837">
        <v>177465</v>
      </c>
      <c r="J274" s="1048" t="s">
        <v>546</v>
      </c>
      <c r="K274" s="1037" t="s">
        <v>298</v>
      </c>
      <c r="L274" s="1035" t="s">
        <v>332</v>
      </c>
      <c r="M274" s="1049" t="s">
        <v>336</v>
      </c>
      <c r="N274" s="1037">
        <v>4</v>
      </c>
      <c r="O274" s="1037"/>
      <c r="P274" s="1037"/>
      <c r="Q274" s="1037" t="s">
        <v>304</v>
      </c>
      <c r="R274" s="1038" t="s">
        <v>4725</v>
      </c>
      <c r="S274" s="1039">
        <v>3</v>
      </c>
      <c r="T274" s="1039"/>
      <c r="U274" s="1039"/>
      <c r="V274" s="1039"/>
      <c r="W274" s="1039">
        <v>2</v>
      </c>
      <c r="X274" s="1039"/>
      <c r="Y274" s="1046">
        <v>50</v>
      </c>
      <c r="Z274" s="1263">
        <f>3.14/6*W274^2*S274*Y274</f>
        <v>313.99999999999994</v>
      </c>
      <c r="AA274" s="1046">
        <f>IF(Z274&gt;=1,ROUND(Z274,0),ROUND(Z274,2))</f>
        <v>314</v>
      </c>
      <c r="AB274" s="1035"/>
      <c r="AC274" s="1047"/>
      <c r="AD274" s="1263">
        <f>0.216*POWER(Z274/Y274,0.939)*Y274</f>
        <v>60.63283304643079</v>
      </c>
      <c r="AE274" s="1046">
        <f>IF(AD274&gt;=1,ROUND(AD274,0),ROUND(AD274,2))</f>
        <v>61</v>
      </c>
      <c r="AF274" s="1035" t="s">
        <v>303</v>
      </c>
      <c r="AG274" s="836" t="s">
        <v>8827</v>
      </c>
      <c r="AH274" s="836"/>
      <c r="AI274" s="836" t="s">
        <v>275</v>
      </c>
      <c r="AJ274" s="1042" t="s">
        <v>8056</v>
      </c>
      <c r="AK274" s="836"/>
      <c r="AY274" s="838"/>
      <c r="AZ274" s="838"/>
      <c r="BA274" s="838"/>
    </row>
    <row r="275" spans="1:53" s="837" customFormat="1" ht="13.35" customHeight="1">
      <c r="A275" s="836" t="s">
        <v>8823</v>
      </c>
      <c r="B275" s="836" t="s">
        <v>5975</v>
      </c>
      <c r="C275" s="836" t="s">
        <v>295</v>
      </c>
      <c r="D275" s="1033" t="s">
        <v>556</v>
      </c>
      <c r="E275" s="1033" t="s">
        <v>547</v>
      </c>
      <c r="F275" s="1034"/>
      <c r="G275" s="1034"/>
      <c r="H275" s="1035" t="s">
        <v>6475</v>
      </c>
      <c r="I275" s="837">
        <v>146645</v>
      </c>
      <c r="J275" s="1045" t="s">
        <v>548</v>
      </c>
      <c r="K275" s="1037" t="s">
        <v>298</v>
      </c>
      <c r="L275" s="1035" t="s">
        <v>332</v>
      </c>
      <c r="M275" s="1049" t="s">
        <v>336</v>
      </c>
      <c r="N275" s="1037">
        <v>1</v>
      </c>
      <c r="O275" s="1037"/>
      <c r="P275" s="1037"/>
      <c r="Q275" s="1037" t="s">
        <v>301</v>
      </c>
      <c r="R275" s="1038" t="s">
        <v>4727</v>
      </c>
      <c r="S275" s="1039">
        <v>3</v>
      </c>
      <c r="T275" s="1039"/>
      <c r="U275" s="1039"/>
      <c r="V275" s="1039"/>
      <c r="W275" s="1039">
        <v>2.5</v>
      </c>
      <c r="X275" s="1039"/>
      <c r="Y275" s="1046">
        <v>1</v>
      </c>
      <c r="Z275" s="1263">
        <f>3.14/6*W275^2*S275*Y275</f>
        <v>9.8125</v>
      </c>
      <c r="AA275" s="1046">
        <f>IF(Z275&gt;=1,ROUND(Z275,0),ROUND(Z275,2))</f>
        <v>10</v>
      </c>
      <c r="AB275" s="1035"/>
      <c r="AC275" s="1047"/>
      <c r="AD275" s="1263">
        <f>0.216*POWER(Z275/Y275,0.939)*Y275</f>
        <v>1.84388937181307</v>
      </c>
      <c r="AE275" s="1046">
        <f>IF(AD275&gt;=1,ROUND(AD275,0),ROUND(AD275,2))</f>
        <v>2</v>
      </c>
      <c r="AF275" s="1035"/>
      <c r="AG275" s="836" t="s">
        <v>8827</v>
      </c>
      <c r="AH275" s="836"/>
      <c r="AI275" s="836" t="s">
        <v>275</v>
      </c>
      <c r="AJ275" s="1042" t="s">
        <v>8056</v>
      </c>
      <c r="AK275" s="836"/>
      <c r="AY275" s="838"/>
      <c r="AZ275" s="838"/>
      <c r="BA275" s="838"/>
    </row>
    <row r="276" spans="1:53" s="836" customFormat="1" ht="13.35" customHeight="1">
      <c r="A276" s="836" t="s">
        <v>8823</v>
      </c>
      <c r="B276" s="836" t="s">
        <v>5975</v>
      </c>
      <c r="C276" s="836" t="s">
        <v>295</v>
      </c>
      <c r="D276" s="1033" t="s">
        <v>556</v>
      </c>
      <c r="E276" s="1033" t="s">
        <v>547</v>
      </c>
      <c r="F276" s="1034"/>
      <c r="G276" s="1034"/>
      <c r="H276" s="1035" t="s">
        <v>6475</v>
      </c>
      <c r="I276" s="837">
        <v>146645</v>
      </c>
      <c r="J276" s="1045" t="s">
        <v>548</v>
      </c>
      <c r="K276" s="1037" t="s">
        <v>298</v>
      </c>
      <c r="L276" s="1035" t="s">
        <v>332</v>
      </c>
      <c r="M276" s="1049" t="s">
        <v>336</v>
      </c>
      <c r="N276" s="1037">
        <v>2</v>
      </c>
      <c r="O276" s="1037"/>
      <c r="P276" s="1037"/>
      <c r="Q276" s="1037" t="s">
        <v>304</v>
      </c>
      <c r="R276" s="1038" t="s">
        <v>4727</v>
      </c>
      <c r="S276" s="1039">
        <v>3</v>
      </c>
      <c r="T276" s="1039"/>
      <c r="U276" s="1039"/>
      <c r="V276" s="1039"/>
      <c r="W276" s="1039">
        <v>2.5</v>
      </c>
      <c r="X276" s="1039"/>
      <c r="Y276" s="1046">
        <v>10</v>
      </c>
      <c r="Z276" s="1263">
        <f>3.14/6*W276^2*S276*Y276</f>
        <v>98.125</v>
      </c>
      <c r="AA276" s="1046">
        <f>IF(Z276&gt;=1,ROUND(Z276,0),ROUND(Z276,2))</f>
        <v>98</v>
      </c>
      <c r="AB276" s="1035"/>
      <c r="AC276" s="1047"/>
      <c r="AD276" s="1263">
        <f>0.216*POWER(Z276/Y276,0.939)*Y276</f>
        <v>18.4388937181307</v>
      </c>
      <c r="AE276" s="1046">
        <f>IF(AD276&gt;=1,ROUND(AD276,0),ROUND(AD276,2))</f>
        <v>18</v>
      </c>
      <c r="AF276" s="1035" t="s">
        <v>303</v>
      </c>
      <c r="AG276" s="836" t="s">
        <v>8827</v>
      </c>
      <c r="AI276" s="836" t="s">
        <v>275</v>
      </c>
      <c r="AJ276" s="1042" t="s">
        <v>8056</v>
      </c>
      <c r="AY276" s="838"/>
      <c r="AZ276" s="838"/>
      <c r="BA276" s="838"/>
    </row>
    <row r="277" spans="1:53" s="837" customFormat="1" ht="13.35" customHeight="1">
      <c r="A277" s="836" t="s">
        <v>8823</v>
      </c>
      <c r="B277" s="836" t="s">
        <v>5975</v>
      </c>
      <c r="C277" s="836" t="s">
        <v>295</v>
      </c>
      <c r="D277" s="1033" t="s">
        <v>556</v>
      </c>
      <c r="E277" s="1033" t="s">
        <v>547</v>
      </c>
      <c r="F277" s="1034"/>
      <c r="G277" s="1034"/>
      <c r="H277" s="1035" t="s">
        <v>6475</v>
      </c>
      <c r="I277" s="837">
        <v>146645</v>
      </c>
      <c r="J277" s="1045" t="s">
        <v>548</v>
      </c>
      <c r="K277" s="1037" t="s">
        <v>298</v>
      </c>
      <c r="L277" s="1035" t="s">
        <v>332</v>
      </c>
      <c r="M277" s="1049" t="s">
        <v>336</v>
      </c>
      <c r="N277" s="1037">
        <v>3</v>
      </c>
      <c r="O277" s="1037"/>
      <c r="P277" s="1037"/>
      <c r="Q277" s="1037" t="s">
        <v>304</v>
      </c>
      <c r="R277" s="1038" t="s">
        <v>4727</v>
      </c>
      <c r="S277" s="1039">
        <v>3</v>
      </c>
      <c r="T277" s="1039"/>
      <c r="U277" s="1039"/>
      <c r="V277" s="1039"/>
      <c r="W277" s="1039">
        <v>2.5</v>
      </c>
      <c r="X277" s="1039"/>
      <c r="Y277" s="1046">
        <v>20</v>
      </c>
      <c r="Z277" s="1263">
        <f>3.14/6*W277^2*S277*Y277</f>
        <v>196.25</v>
      </c>
      <c r="AA277" s="1046">
        <f>IF(Z277&gt;=1,ROUND(Z277,0),ROUND(Z277,2))</f>
        <v>196</v>
      </c>
      <c r="AB277" s="1035"/>
      <c r="AC277" s="1047"/>
      <c r="AD277" s="1263">
        <f>0.216*POWER(Z277/Y277,0.939)*Y277</f>
        <v>36.8777874362614</v>
      </c>
      <c r="AE277" s="1046">
        <f>IF(AD277&gt;=1,ROUND(AD277,0),ROUND(AD277,2))</f>
        <v>37</v>
      </c>
      <c r="AF277" s="1035" t="s">
        <v>303</v>
      </c>
      <c r="AG277" s="836" t="s">
        <v>8827</v>
      </c>
      <c r="AH277" s="836"/>
      <c r="AI277" s="836" t="s">
        <v>275</v>
      </c>
      <c r="AJ277" s="1042" t="s">
        <v>8056</v>
      </c>
      <c r="AK277" s="836"/>
      <c r="AY277" s="838"/>
      <c r="AZ277" s="838"/>
      <c r="BA277" s="838"/>
    </row>
    <row r="278" spans="1:53" s="837" customFormat="1" ht="13.35" customHeight="1">
      <c r="A278" s="836" t="s">
        <v>8823</v>
      </c>
      <c r="B278" s="836" t="s">
        <v>5975</v>
      </c>
      <c r="C278" s="836" t="s">
        <v>295</v>
      </c>
      <c r="D278" s="1033" t="s">
        <v>556</v>
      </c>
      <c r="E278" s="1033" t="s">
        <v>547</v>
      </c>
      <c r="F278" s="1034"/>
      <c r="G278" s="1034"/>
      <c r="H278" s="1035" t="s">
        <v>6475</v>
      </c>
      <c r="I278" s="837">
        <v>146645</v>
      </c>
      <c r="J278" s="1048" t="s">
        <v>548</v>
      </c>
      <c r="K278" s="1037" t="s">
        <v>298</v>
      </c>
      <c r="L278" s="1035" t="s">
        <v>332</v>
      </c>
      <c r="M278" s="1049" t="s">
        <v>336</v>
      </c>
      <c r="N278" s="1037">
        <v>4</v>
      </c>
      <c r="O278" s="1037"/>
      <c r="P278" s="1037"/>
      <c r="Q278" s="1037" t="s">
        <v>304</v>
      </c>
      <c r="R278" s="1038" t="s">
        <v>4727</v>
      </c>
      <c r="S278" s="1039">
        <v>3</v>
      </c>
      <c r="T278" s="1039"/>
      <c r="U278" s="1039"/>
      <c r="V278" s="1039"/>
      <c r="W278" s="1039">
        <v>2.5</v>
      </c>
      <c r="X278" s="1039"/>
      <c r="Y278" s="1046">
        <v>50</v>
      </c>
      <c r="Z278" s="1263">
        <f>3.14/6*W278^2*S278*Y278</f>
        <v>490.625</v>
      </c>
      <c r="AA278" s="1046">
        <f>IF(Z278&gt;=1,ROUND(Z278,0),ROUND(Z278,2))</f>
        <v>491</v>
      </c>
      <c r="AB278" s="1035"/>
      <c r="AC278" s="1047"/>
      <c r="AD278" s="1263">
        <f>0.216*POWER(Z278/Y278,0.939)*Y278</f>
        <v>92.1944685906535</v>
      </c>
      <c r="AE278" s="1046">
        <f>IF(AD278&gt;=1,ROUND(AD278,0),ROUND(AD278,2))</f>
        <v>92</v>
      </c>
      <c r="AF278" s="1035" t="s">
        <v>303</v>
      </c>
      <c r="AG278" s="836" t="s">
        <v>8827</v>
      </c>
      <c r="AH278" s="836"/>
      <c r="AI278" s="836" t="s">
        <v>275</v>
      </c>
      <c r="AJ278" s="1042" t="s">
        <v>8056</v>
      </c>
      <c r="AK278" s="836"/>
      <c r="AY278" s="838"/>
      <c r="AZ278" s="838"/>
      <c r="BA278" s="838"/>
    </row>
    <row r="279" spans="1:53" s="837" customFormat="1" ht="13.35" customHeight="1">
      <c r="A279" s="836" t="s">
        <v>8823</v>
      </c>
      <c r="B279" s="836" t="s">
        <v>5975</v>
      </c>
      <c r="C279" s="836" t="s">
        <v>295</v>
      </c>
      <c r="D279" s="1033" t="s">
        <v>556</v>
      </c>
      <c r="E279" s="1033" t="s">
        <v>549</v>
      </c>
      <c r="F279" s="1034"/>
      <c r="G279" s="1034"/>
      <c r="H279" s="1035" t="s">
        <v>550</v>
      </c>
      <c r="I279" s="837">
        <v>177473</v>
      </c>
      <c r="J279" s="1045" t="s">
        <v>551</v>
      </c>
      <c r="K279" s="1037" t="s">
        <v>298</v>
      </c>
      <c r="L279" s="1035" t="s">
        <v>299</v>
      </c>
      <c r="M279" s="836" t="s">
        <v>300</v>
      </c>
      <c r="N279" s="1037">
        <v>1</v>
      </c>
      <c r="O279" s="1037"/>
      <c r="P279" s="1037"/>
      <c r="Q279" s="1037" t="s">
        <v>301</v>
      </c>
      <c r="R279" s="1038" t="s">
        <v>552</v>
      </c>
      <c r="S279" s="1039"/>
      <c r="T279" s="1039"/>
      <c r="U279" s="1039"/>
      <c r="V279" s="1039"/>
      <c r="W279" s="1039">
        <v>3.2</v>
      </c>
      <c r="X279" s="1039"/>
      <c r="Y279" s="1046">
        <v>1</v>
      </c>
      <c r="Z279" s="1263">
        <f>3.14/6*W279^3*Y279</f>
        <v>17.14858666666667</v>
      </c>
      <c r="AA279" s="1046">
        <f>IF(Z279&gt;=1,ROUND(Z279,0),ROUND(Z279,2))</f>
        <v>17</v>
      </c>
      <c r="AB279" s="1035"/>
      <c r="AC279" s="1047"/>
      <c r="AD279" s="1263">
        <f>0.216*POWER(Z279/Y279,0.939)*Y279</f>
        <v>3.1145417399754285</v>
      </c>
      <c r="AE279" s="1046">
        <f>IF(AD279&gt;=1,ROUND(AD279,0),ROUND(AD279,2))</f>
        <v>3</v>
      </c>
      <c r="AF279" s="1035"/>
      <c r="AG279" s="836" t="s">
        <v>8827</v>
      </c>
      <c r="AH279" s="836"/>
      <c r="AI279" s="836" t="s">
        <v>275</v>
      </c>
      <c r="AJ279" s="1042" t="s">
        <v>8056</v>
      </c>
      <c r="AK279" s="836"/>
      <c r="AY279" s="838"/>
      <c r="AZ279" s="838"/>
      <c r="BA279" s="838"/>
    </row>
    <row r="280" spans="1:53" s="837" customFormat="1" ht="13.35" customHeight="1">
      <c r="A280" s="836" t="s">
        <v>8823</v>
      </c>
      <c r="B280" s="836" t="s">
        <v>5975</v>
      </c>
      <c r="C280" s="836" t="s">
        <v>295</v>
      </c>
      <c r="D280" s="1033" t="s">
        <v>556</v>
      </c>
      <c r="E280" s="1033" t="s">
        <v>549</v>
      </c>
      <c r="F280" s="1034"/>
      <c r="G280" s="1034"/>
      <c r="H280" s="1035" t="s">
        <v>550</v>
      </c>
      <c r="I280" s="837">
        <v>177473</v>
      </c>
      <c r="J280" s="1045" t="s">
        <v>551</v>
      </c>
      <c r="K280" s="1037" t="s">
        <v>298</v>
      </c>
      <c r="L280" s="1035" t="s">
        <v>299</v>
      </c>
      <c r="M280" s="836" t="s">
        <v>300</v>
      </c>
      <c r="N280" s="1037">
        <v>2</v>
      </c>
      <c r="O280" s="1037"/>
      <c r="P280" s="1037"/>
      <c r="Q280" s="1037" t="s">
        <v>304</v>
      </c>
      <c r="R280" s="1038" t="s">
        <v>552</v>
      </c>
      <c r="S280" s="1039"/>
      <c r="T280" s="1039"/>
      <c r="U280" s="1039"/>
      <c r="V280" s="1039"/>
      <c r="W280" s="1039">
        <v>3.2</v>
      </c>
      <c r="X280" s="1039"/>
      <c r="Y280" s="1046">
        <v>10</v>
      </c>
      <c r="Z280" s="1263">
        <f>3.14/6*W280^3*Y280</f>
        <v>171.48586666666671</v>
      </c>
      <c r="AA280" s="1046">
        <f>IF(Z280&gt;=1,ROUND(Z280,0),ROUND(Z280,2))</f>
        <v>171</v>
      </c>
      <c r="AB280" s="1035"/>
      <c r="AC280" s="1047"/>
      <c r="AD280" s="1263">
        <f>0.216*POWER(Z280/Y280,0.939)*Y280</f>
        <v>31.145417399754287</v>
      </c>
      <c r="AE280" s="1046">
        <f>IF(AD280&gt;=1,ROUND(AD280,0),ROUND(AD280,2))</f>
        <v>31</v>
      </c>
      <c r="AF280" s="1035" t="s">
        <v>303</v>
      </c>
      <c r="AG280" s="836" t="s">
        <v>8827</v>
      </c>
      <c r="AH280" s="836"/>
      <c r="AI280" s="836" t="s">
        <v>275</v>
      </c>
      <c r="AJ280" s="1042" t="s">
        <v>8056</v>
      </c>
      <c r="AK280" s="836"/>
      <c r="AY280" s="838"/>
      <c r="AZ280" s="838"/>
      <c r="BA280" s="838"/>
    </row>
    <row r="281" spans="1:53" s="837" customFormat="1" ht="13.35" customHeight="1">
      <c r="A281" s="836" t="s">
        <v>8823</v>
      </c>
      <c r="B281" s="836" t="s">
        <v>5975</v>
      </c>
      <c r="C281" s="836" t="s">
        <v>295</v>
      </c>
      <c r="D281" s="1033" t="s">
        <v>556</v>
      </c>
      <c r="E281" s="1033" t="s">
        <v>549</v>
      </c>
      <c r="F281" s="1034"/>
      <c r="G281" s="1034"/>
      <c r="H281" s="1035" t="s">
        <v>550</v>
      </c>
      <c r="I281" s="837">
        <v>177473</v>
      </c>
      <c r="J281" s="1045" t="s">
        <v>551</v>
      </c>
      <c r="K281" s="1037" t="s">
        <v>298</v>
      </c>
      <c r="L281" s="1035" t="s">
        <v>299</v>
      </c>
      <c r="M281" s="836" t="s">
        <v>300</v>
      </c>
      <c r="N281" s="1037">
        <v>3</v>
      </c>
      <c r="O281" s="1037"/>
      <c r="P281" s="1037"/>
      <c r="Q281" s="1037" t="s">
        <v>304</v>
      </c>
      <c r="R281" s="1038" t="s">
        <v>552</v>
      </c>
      <c r="S281" s="1039"/>
      <c r="T281" s="1039"/>
      <c r="U281" s="1039"/>
      <c r="V281" s="1039"/>
      <c r="W281" s="1039">
        <v>3.2</v>
      </c>
      <c r="X281" s="1039"/>
      <c r="Y281" s="1046">
        <v>20</v>
      </c>
      <c r="Z281" s="1263">
        <f>3.14/6*W281^3*Y281</f>
        <v>342.97173333333342</v>
      </c>
      <c r="AA281" s="1046">
        <f>IF(Z281&gt;=1,ROUND(Z281,0),ROUND(Z281,2))</f>
        <v>343</v>
      </c>
      <c r="AB281" s="1035"/>
      <c r="AC281" s="1047"/>
      <c r="AD281" s="1263">
        <f>0.216*POWER(Z281/Y281,0.939)*Y281</f>
        <v>62.290834799508573</v>
      </c>
      <c r="AE281" s="1046">
        <f>IF(AD281&gt;=1,ROUND(AD281,0),ROUND(AD281,2))</f>
        <v>62</v>
      </c>
      <c r="AF281" s="1035" t="s">
        <v>303</v>
      </c>
      <c r="AG281" s="836" t="s">
        <v>8827</v>
      </c>
      <c r="AH281" s="836"/>
      <c r="AI281" s="836" t="s">
        <v>275</v>
      </c>
      <c r="AJ281" s="1042" t="s">
        <v>8056</v>
      </c>
      <c r="AK281" s="836"/>
      <c r="AY281" s="838"/>
      <c r="AZ281" s="838"/>
      <c r="BA281" s="838"/>
    </row>
    <row r="282" spans="1:53" s="837" customFormat="1" ht="13.35" customHeight="1">
      <c r="A282" s="836" t="s">
        <v>8823</v>
      </c>
      <c r="B282" s="836" t="s">
        <v>5975</v>
      </c>
      <c r="C282" s="836" t="s">
        <v>295</v>
      </c>
      <c r="D282" s="1033" t="s">
        <v>556</v>
      </c>
      <c r="E282" s="1033" t="s">
        <v>549</v>
      </c>
      <c r="F282" s="1034"/>
      <c r="G282" s="1034"/>
      <c r="H282" s="1035" t="s">
        <v>550</v>
      </c>
      <c r="I282" s="837">
        <v>177473</v>
      </c>
      <c r="J282" s="1048" t="s">
        <v>551</v>
      </c>
      <c r="K282" s="1037" t="s">
        <v>298</v>
      </c>
      <c r="L282" s="1035" t="s">
        <v>299</v>
      </c>
      <c r="M282" s="836" t="s">
        <v>300</v>
      </c>
      <c r="N282" s="1037">
        <v>4</v>
      </c>
      <c r="O282" s="1037"/>
      <c r="P282" s="1037"/>
      <c r="Q282" s="1037" t="s">
        <v>304</v>
      </c>
      <c r="R282" s="1038" t="s">
        <v>552</v>
      </c>
      <c r="S282" s="1039"/>
      <c r="T282" s="1039"/>
      <c r="U282" s="1039"/>
      <c r="V282" s="1039"/>
      <c r="W282" s="1039">
        <v>3.2</v>
      </c>
      <c r="X282" s="1039"/>
      <c r="Y282" s="1046">
        <v>50</v>
      </c>
      <c r="Z282" s="1263">
        <f>3.14/6*W282^3*Y282</f>
        <v>857.42933333333349</v>
      </c>
      <c r="AA282" s="1046">
        <f>IF(Z282&gt;=1,ROUND(Z282,0),ROUND(Z282,2))</f>
        <v>857</v>
      </c>
      <c r="AB282" s="1035"/>
      <c r="AC282" s="1047"/>
      <c r="AD282" s="1263">
        <f>0.216*POWER(Z282/Y282,0.939)*Y282</f>
        <v>155.72708699877143</v>
      </c>
      <c r="AE282" s="1046">
        <f>IF(AD282&gt;=1,ROUND(AD282,0),ROUND(AD282,2))</f>
        <v>156</v>
      </c>
      <c r="AF282" s="1035" t="s">
        <v>303</v>
      </c>
      <c r="AG282" s="836" t="s">
        <v>8827</v>
      </c>
      <c r="AH282" s="836"/>
      <c r="AI282" s="836" t="s">
        <v>275</v>
      </c>
      <c r="AJ282" s="1042" t="s">
        <v>8056</v>
      </c>
      <c r="AK282" s="836"/>
      <c r="AY282" s="838"/>
      <c r="AZ282" s="838"/>
      <c r="BA282" s="838"/>
    </row>
    <row r="283" spans="1:53" s="837" customFormat="1" ht="13.35" customHeight="1">
      <c r="A283" s="836" t="s">
        <v>8823</v>
      </c>
      <c r="B283" s="836" t="s">
        <v>5975</v>
      </c>
      <c r="C283" s="836" t="s">
        <v>295</v>
      </c>
      <c r="D283" s="1033" t="s">
        <v>556</v>
      </c>
      <c r="E283" s="1033" t="s">
        <v>553</v>
      </c>
      <c r="F283" s="1034"/>
      <c r="G283" s="1034"/>
      <c r="H283" s="1035" t="s">
        <v>466</v>
      </c>
      <c r="I283" s="837">
        <v>177480</v>
      </c>
      <c r="J283" s="1045" t="s">
        <v>554</v>
      </c>
      <c r="K283" s="1037" t="s">
        <v>298</v>
      </c>
      <c r="L283" s="1035" t="s">
        <v>299</v>
      </c>
      <c r="M283" s="836" t="s">
        <v>300</v>
      </c>
      <c r="N283" s="1037">
        <v>1</v>
      </c>
      <c r="O283" s="1037"/>
      <c r="P283" s="1037"/>
      <c r="Q283" s="1037" t="s">
        <v>301</v>
      </c>
      <c r="R283" s="1038" t="s">
        <v>555</v>
      </c>
      <c r="S283" s="1039"/>
      <c r="T283" s="1039"/>
      <c r="U283" s="1039"/>
      <c r="V283" s="1039"/>
      <c r="W283" s="1039">
        <v>2.2999999999999998</v>
      </c>
      <c r="X283" s="1039"/>
      <c r="Y283" s="1046">
        <v>1</v>
      </c>
      <c r="Z283" s="1263">
        <f>3.14/6*W283^3*Y283</f>
        <v>6.3673966666666644</v>
      </c>
      <c r="AA283" s="1046">
        <f>IF(Z283&gt;=1,ROUND(Z283,0),ROUND(Z283,2))</f>
        <v>6</v>
      </c>
      <c r="AB283" s="1035"/>
      <c r="AC283" s="1047"/>
      <c r="AD283" s="1263">
        <f>0.216*POWER(Z283/Y283,0.939)*Y283</f>
        <v>1.2284966616184483</v>
      </c>
      <c r="AE283" s="1046">
        <f>IF(AD283&gt;=1,ROUND(AD283,0),ROUND(AD283,2))</f>
        <v>1</v>
      </c>
      <c r="AF283" s="1035"/>
      <c r="AG283" s="836" t="s">
        <v>8827</v>
      </c>
      <c r="AH283" s="836"/>
      <c r="AI283" s="836" t="s">
        <v>275</v>
      </c>
      <c r="AJ283" s="1042" t="s">
        <v>8056</v>
      </c>
      <c r="AK283" s="836"/>
      <c r="AY283" s="838"/>
      <c r="AZ283" s="838"/>
      <c r="BA283" s="838"/>
    </row>
    <row r="284" spans="1:53" s="837" customFormat="1" ht="13.35" customHeight="1">
      <c r="A284" s="836" t="s">
        <v>8823</v>
      </c>
      <c r="B284" s="836" t="s">
        <v>5975</v>
      </c>
      <c r="C284" s="836" t="s">
        <v>295</v>
      </c>
      <c r="D284" s="1033" t="s">
        <v>556</v>
      </c>
      <c r="E284" s="1033" t="s">
        <v>553</v>
      </c>
      <c r="F284" s="1034"/>
      <c r="G284" s="1034"/>
      <c r="H284" s="1035" t="s">
        <v>466</v>
      </c>
      <c r="I284" s="837">
        <v>177480</v>
      </c>
      <c r="J284" s="1045" t="s">
        <v>554</v>
      </c>
      <c r="K284" s="1037" t="s">
        <v>298</v>
      </c>
      <c r="L284" s="1035" t="s">
        <v>299</v>
      </c>
      <c r="M284" s="836" t="s">
        <v>300</v>
      </c>
      <c r="N284" s="1037">
        <v>2</v>
      </c>
      <c r="O284" s="1037"/>
      <c r="P284" s="1037"/>
      <c r="Q284" s="1037" t="s">
        <v>304</v>
      </c>
      <c r="R284" s="1038" t="s">
        <v>555</v>
      </c>
      <c r="S284" s="1039"/>
      <c r="T284" s="1039"/>
      <c r="U284" s="1039"/>
      <c r="V284" s="1039"/>
      <c r="W284" s="1039">
        <v>2.2999999999999998</v>
      </c>
      <c r="X284" s="1039"/>
      <c r="Y284" s="1046">
        <v>10</v>
      </c>
      <c r="Z284" s="1263">
        <f>3.14/6*W284^3*Y284</f>
        <v>63.673966666666644</v>
      </c>
      <c r="AA284" s="1046">
        <f>IF(Z284&gt;=1,ROUND(Z284,0),ROUND(Z284,2))</f>
        <v>64</v>
      </c>
      <c r="AB284" s="1035"/>
      <c r="AC284" s="1047"/>
      <c r="AD284" s="1263">
        <f>0.216*POWER(Z284/Y284,0.939)*Y284</f>
        <v>12.284966616184484</v>
      </c>
      <c r="AE284" s="1046">
        <f>IF(AD284&gt;=1,ROUND(AD284,0),ROUND(AD284,2))</f>
        <v>12</v>
      </c>
      <c r="AF284" s="1035" t="s">
        <v>303</v>
      </c>
      <c r="AG284" s="836" t="s">
        <v>8827</v>
      </c>
      <c r="AH284" s="836"/>
      <c r="AI284" s="836" t="s">
        <v>275</v>
      </c>
      <c r="AJ284" s="1042" t="s">
        <v>8056</v>
      </c>
      <c r="AK284" s="836"/>
      <c r="AY284" s="838"/>
      <c r="AZ284" s="838"/>
      <c r="BA284" s="838"/>
    </row>
    <row r="285" spans="1:53" s="837" customFormat="1" ht="13.35" customHeight="1">
      <c r="A285" s="836" t="s">
        <v>8823</v>
      </c>
      <c r="B285" s="836" t="s">
        <v>5975</v>
      </c>
      <c r="C285" s="836" t="s">
        <v>295</v>
      </c>
      <c r="D285" s="1033" t="s">
        <v>556</v>
      </c>
      <c r="E285" s="1033" t="s">
        <v>553</v>
      </c>
      <c r="F285" s="1034"/>
      <c r="G285" s="1034"/>
      <c r="H285" s="1035" t="s">
        <v>466</v>
      </c>
      <c r="I285" s="837">
        <v>177480</v>
      </c>
      <c r="J285" s="1045" t="s">
        <v>554</v>
      </c>
      <c r="K285" s="1037" t="s">
        <v>298</v>
      </c>
      <c r="L285" s="1035" t="s">
        <v>299</v>
      </c>
      <c r="M285" s="836" t="s">
        <v>300</v>
      </c>
      <c r="N285" s="1037">
        <v>3</v>
      </c>
      <c r="O285" s="1037"/>
      <c r="P285" s="1037"/>
      <c r="Q285" s="1037" t="s">
        <v>304</v>
      </c>
      <c r="R285" s="1038" t="s">
        <v>555</v>
      </c>
      <c r="S285" s="1039"/>
      <c r="T285" s="1039"/>
      <c r="U285" s="1039"/>
      <c r="V285" s="1039"/>
      <c r="W285" s="1039">
        <v>2.2999999999999998</v>
      </c>
      <c r="X285" s="1039"/>
      <c r="Y285" s="1046">
        <v>20</v>
      </c>
      <c r="Z285" s="1263">
        <f>3.14/6*W285^3*Y285</f>
        <v>127.34793333333329</v>
      </c>
      <c r="AA285" s="1046">
        <f>IF(Z285&gt;=1,ROUND(Z285,0),ROUND(Z285,2))</f>
        <v>127</v>
      </c>
      <c r="AB285" s="1035"/>
      <c r="AC285" s="1047"/>
      <c r="AD285" s="1263">
        <f>0.216*POWER(Z285/Y285,0.939)*Y285</f>
        <v>24.569933232368967</v>
      </c>
      <c r="AE285" s="1046">
        <f>IF(AD285&gt;=1,ROUND(AD285,0),ROUND(AD285,2))</f>
        <v>25</v>
      </c>
      <c r="AF285" s="1035" t="s">
        <v>303</v>
      </c>
      <c r="AG285" s="836" t="s">
        <v>8827</v>
      </c>
      <c r="AH285" s="836"/>
      <c r="AI285" s="836" t="s">
        <v>275</v>
      </c>
      <c r="AJ285" s="1042" t="s">
        <v>8056</v>
      </c>
      <c r="AK285" s="836"/>
      <c r="AY285" s="838"/>
      <c r="AZ285" s="838"/>
      <c r="BA285" s="838"/>
    </row>
    <row r="286" spans="1:53" s="837" customFormat="1" ht="13.35" customHeight="1">
      <c r="A286" s="836" t="s">
        <v>8823</v>
      </c>
      <c r="B286" s="836" t="s">
        <v>5975</v>
      </c>
      <c r="C286" s="836" t="s">
        <v>295</v>
      </c>
      <c r="D286" s="1033" t="s">
        <v>556</v>
      </c>
      <c r="E286" s="1033" t="s">
        <v>553</v>
      </c>
      <c r="F286" s="1034"/>
      <c r="G286" s="1034"/>
      <c r="H286" s="1035" t="s">
        <v>466</v>
      </c>
      <c r="I286" s="837">
        <v>177480</v>
      </c>
      <c r="J286" s="1048" t="s">
        <v>554</v>
      </c>
      <c r="K286" s="1037" t="s">
        <v>298</v>
      </c>
      <c r="L286" s="1035" t="s">
        <v>299</v>
      </c>
      <c r="M286" s="836" t="s">
        <v>300</v>
      </c>
      <c r="N286" s="1037">
        <v>4</v>
      </c>
      <c r="O286" s="1037"/>
      <c r="P286" s="1037"/>
      <c r="Q286" s="1037" t="s">
        <v>304</v>
      </c>
      <c r="R286" s="1038" t="s">
        <v>555</v>
      </c>
      <c r="S286" s="1039"/>
      <c r="T286" s="1039"/>
      <c r="U286" s="1039"/>
      <c r="V286" s="1039"/>
      <c r="W286" s="1039">
        <v>2.2999999999999998</v>
      </c>
      <c r="X286" s="1039"/>
      <c r="Y286" s="1046">
        <v>50</v>
      </c>
      <c r="Z286" s="1263">
        <f>3.14/6*W286^3*Y286</f>
        <v>318.36983333333319</v>
      </c>
      <c r="AA286" s="1046">
        <f>IF(Z286&gt;=1,ROUND(Z286,0),ROUND(Z286,2))</f>
        <v>318</v>
      </c>
      <c r="AB286" s="1035"/>
      <c r="AC286" s="1047"/>
      <c r="AD286" s="1263">
        <f>0.216*POWER(Z286/Y286,0.939)*Y286</f>
        <v>61.424833080922411</v>
      </c>
      <c r="AE286" s="1046">
        <f>IF(AD286&gt;=1,ROUND(AD286,0),ROUND(AD286,2))</f>
        <v>61</v>
      </c>
      <c r="AF286" s="1035" t="s">
        <v>303</v>
      </c>
      <c r="AG286" s="836" t="s">
        <v>8827</v>
      </c>
      <c r="AH286" s="836"/>
      <c r="AI286" s="836" t="s">
        <v>275</v>
      </c>
      <c r="AJ286" s="1042" t="s">
        <v>8056</v>
      </c>
      <c r="AK286" s="836"/>
      <c r="AY286" s="838"/>
      <c r="AZ286" s="838"/>
      <c r="BA286" s="838"/>
    </row>
    <row r="287" spans="1:53" s="837" customFormat="1" ht="13.35" customHeight="1">
      <c r="A287" s="836" t="s">
        <v>8823</v>
      </c>
      <c r="B287" s="836" t="s">
        <v>5975</v>
      </c>
      <c r="C287" s="836" t="s">
        <v>295</v>
      </c>
      <c r="D287" s="1033" t="s">
        <v>556</v>
      </c>
      <c r="E287" s="1033" t="s">
        <v>556</v>
      </c>
      <c r="F287" s="1034"/>
      <c r="G287" s="1034"/>
      <c r="H287" s="1035" t="s">
        <v>6477</v>
      </c>
      <c r="I287" s="837">
        <v>146644</v>
      </c>
      <c r="J287" s="1045" t="s">
        <v>557</v>
      </c>
      <c r="K287" s="1037" t="s">
        <v>298</v>
      </c>
      <c r="L287" s="1035" t="s">
        <v>299</v>
      </c>
      <c r="M287" s="836" t="s">
        <v>300</v>
      </c>
      <c r="N287" s="1037">
        <v>1</v>
      </c>
      <c r="O287" s="1037"/>
      <c r="P287" s="1037"/>
      <c r="Q287" s="1037" t="s">
        <v>301</v>
      </c>
      <c r="R287" s="1038" t="s">
        <v>558</v>
      </c>
      <c r="S287" s="1039"/>
      <c r="T287" s="1039"/>
      <c r="U287" s="1039"/>
      <c r="V287" s="1039"/>
      <c r="W287" s="1039">
        <v>2.5</v>
      </c>
      <c r="X287" s="1039"/>
      <c r="Y287" s="1046">
        <v>1</v>
      </c>
      <c r="Z287" s="1263">
        <f>3.14/6*W287^3*Y287</f>
        <v>8.1770833333333339</v>
      </c>
      <c r="AA287" s="1046">
        <f>IF(Z287&gt;=1,ROUND(Z287,0),ROUND(Z287,2))</f>
        <v>8</v>
      </c>
      <c r="AB287" s="1035"/>
      <c r="AC287" s="1047"/>
      <c r="AD287" s="1263">
        <f>0.216*POWER(Z287/Y287,0.939)*Y287</f>
        <v>1.5537590491729809</v>
      </c>
      <c r="AE287" s="1046">
        <f>IF(AD287&gt;=1,ROUND(AD287,0),ROUND(AD287,2))</f>
        <v>2</v>
      </c>
      <c r="AF287" s="1035"/>
      <c r="AG287" s="836" t="s">
        <v>8827</v>
      </c>
      <c r="AH287" s="836"/>
      <c r="AI287" s="836" t="s">
        <v>5724</v>
      </c>
      <c r="AJ287" s="1042" t="s">
        <v>8056</v>
      </c>
      <c r="AK287" s="836"/>
      <c r="AY287" s="838"/>
      <c r="AZ287" s="838"/>
      <c r="BA287" s="838"/>
    </row>
    <row r="288" spans="1:53" s="837" customFormat="1" ht="13.35" customHeight="1">
      <c r="A288" s="836" t="s">
        <v>8823</v>
      </c>
      <c r="B288" s="836" t="s">
        <v>5975</v>
      </c>
      <c r="C288" s="836" t="s">
        <v>295</v>
      </c>
      <c r="D288" s="1033" t="s">
        <v>556</v>
      </c>
      <c r="E288" s="1033" t="s">
        <v>556</v>
      </c>
      <c r="F288" s="1034"/>
      <c r="G288" s="1034"/>
      <c r="H288" s="1035" t="s">
        <v>6477</v>
      </c>
      <c r="I288" s="837">
        <v>146644</v>
      </c>
      <c r="J288" s="1045" t="s">
        <v>557</v>
      </c>
      <c r="K288" s="1037" t="s">
        <v>298</v>
      </c>
      <c r="L288" s="1035" t="s">
        <v>299</v>
      </c>
      <c r="M288" s="836" t="s">
        <v>300</v>
      </c>
      <c r="N288" s="1037">
        <v>2</v>
      </c>
      <c r="O288" s="1037"/>
      <c r="P288" s="1037"/>
      <c r="Q288" s="1037" t="s">
        <v>304</v>
      </c>
      <c r="R288" s="1038" t="s">
        <v>558</v>
      </c>
      <c r="S288" s="1039"/>
      <c r="T288" s="1039"/>
      <c r="U288" s="1039"/>
      <c r="V288" s="1039"/>
      <c r="W288" s="1039">
        <v>2.5</v>
      </c>
      <c r="X288" s="1039"/>
      <c r="Y288" s="1046">
        <v>10</v>
      </c>
      <c r="Z288" s="1263">
        <f>3.14/6*W288^3*Y288</f>
        <v>81.770833333333343</v>
      </c>
      <c r="AA288" s="1046">
        <f>IF(Z288&gt;=1,ROUND(Z288,0),ROUND(Z288,2))</f>
        <v>82</v>
      </c>
      <c r="AB288" s="1035"/>
      <c r="AC288" s="1047"/>
      <c r="AD288" s="1263">
        <f>0.216*POWER(Z288/Y288,0.939)*Y288</f>
        <v>15.537590491729809</v>
      </c>
      <c r="AE288" s="1046">
        <f>IF(AD288&gt;=1,ROUND(AD288,0),ROUND(AD288,2))</f>
        <v>16</v>
      </c>
      <c r="AF288" s="1035" t="s">
        <v>303</v>
      </c>
      <c r="AG288" s="836" t="s">
        <v>8827</v>
      </c>
      <c r="AH288" s="836"/>
      <c r="AI288" s="836" t="s">
        <v>5724</v>
      </c>
      <c r="AJ288" s="1042" t="s">
        <v>8056</v>
      </c>
      <c r="AK288" s="836"/>
      <c r="AY288" s="838"/>
      <c r="AZ288" s="838"/>
      <c r="BA288" s="838"/>
    </row>
    <row r="289" spans="1:53" s="837" customFormat="1" ht="13.35" customHeight="1">
      <c r="A289" s="836" t="s">
        <v>8823</v>
      </c>
      <c r="B289" s="836" t="s">
        <v>5975</v>
      </c>
      <c r="C289" s="836" t="s">
        <v>295</v>
      </c>
      <c r="D289" s="1033" t="s">
        <v>556</v>
      </c>
      <c r="E289" s="1033" t="s">
        <v>556</v>
      </c>
      <c r="F289" s="1034"/>
      <c r="G289" s="1034"/>
      <c r="H289" s="1035" t="s">
        <v>6477</v>
      </c>
      <c r="I289" s="837">
        <v>146644</v>
      </c>
      <c r="J289" s="1045" t="s">
        <v>557</v>
      </c>
      <c r="K289" s="1037" t="s">
        <v>298</v>
      </c>
      <c r="L289" s="1035" t="s">
        <v>299</v>
      </c>
      <c r="M289" s="836" t="s">
        <v>300</v>
      </c>
      <c r="N289" s="1037">
        <v>3</v>
      </c>
      <c r="O289" s="1037"/>
      <c r="P289" s="1037"/>
      <c r="Q289" s="1037" t="s">
        <v>304</v>
      </c>
      <c r="R289" s="1038" t="s">
        <v>558</v>
      </c>
      <c r="S289" s="1039"/>
      <c r="T289" s="1039"/>
      <c r="U289" s="1039"/>
      <c r="V289" s="1039"/>
      <c r="W289" s="1039">
        <v>2.5</v>
      </c>
      <c r="X289" s="1039"/>
      <c r="Y289" s="1046">
        <v>20</v>
      </c>
      <c r="Z289" s="1263">
        <f>3.14/6*W289^3*Y289</f>
        <v>163.54166666666669</v>
      </c>
      <c r="AA289" s="1046">
        <f>IF(Z289&gt;=1,ROUND(Z289,0),ROUND(Z289,2))</f>
        <v>164</v>
      </c>
      <c r="AB289" s="1035"/>
      <c r="AC289" s="1047"/>
      <c r="AD289" s="1263">
        <f>0.216*POWER(Z289/Y289,0.939)*Y289</f>
        <v>31.075180983459617</v>
      </c>
      <c r="AE289" s="1046">
        <f>IF(AD289&gt;=1,ROUND(AD289,0),ROUND(AD289,2))</f>
        <v>31</v>
      </c>
      <c r="AF289" s="1035" t="s">
        <v>303</v>
      </c>
      <c r="AG289" s="836" t="s">
        <v>8827</v>
      </c>
      <c r="AH289" s="836"/>
      <c r="AI289" s="836" t="s">
        <v>5724</v>
      </c>
      <c r="AJ289" s="1042" t="s">
        <v>8056</v>
      </c>
      <c r="AK289" s="836"/>
      <c r="AY289" s="838"/>
      <c r="AZ289" s="838"/>
      <c r="BA289" s="838"/>
    </row>
    <row r="290" spans="1:53" s="837" customFormat="1" ht="13.35" customHeight="1">
      <c r="A290" s="836" t="s">
        <v>8823</v>
      </c>
      <c r="B290" s="836" t="s">
        <v>5975</v>
      </c>
      <c r="C290" s="836" t="s">
        <v>295</v>
      </c>
      <c r="D290" s="1033" t="s">
        <v>556</v>
      </c>
      <c r="E290" s="1033" t="s">
        <v>556</v>
      </c>
      <c r="F290" s="1034"/>
      <c r="G290" s="1034"/>
      <c r="H290" s="1035" t="s">
        <v>6477</v>
      </c>
      <c r="I290" s="837">
        <v>146644</v>
      </c>
      <c r="J290" s="1045" t="s">
        <v>557</v>
      </c>
      <c r="K290" s="1037" t="s">
        <v>298</v>
      </c>
      <c r="L290" s="1035" t="s">
        <v>299</v>
      </c>
      <c r="M290" s="836" t="s">
        <v>300</v>
      </c>
      <c r="N290" s="1037">
        <v>4</v>
      </c>
      <c r="O290" s="1037"/>
      <c r="P290" s="1037"/>
      <c r="Q290" s="1037" t="s">
        <v>304</v>
      </c>
      <c r="R290" s="1038" t="s">
        <v>558</v>
      </c>
      <c r="S290" s="1039"/>
      <c r="T290" s="1039"/>
      <c r="U290" s="1039"/>
      <c r="V290" s="1039"/>
      <c r="W290" s="1039">
        <v>2.5</v>
      </c>
      <c r="X290" s="1039"/>
      <c r="Y290" s="1046">
        <v>50</v>
      </c>
      <c r="Z290" s="1263">
        <f>3.14/6*W290^3*Y290</f>
        <v>408.85416666666669</v>
      </c>
      <c r="AA290" s="1046">
        <f>IF(Z290&gt;=1,ROUND(Z290,0),ROUND(Z290,2))</f>
        <v>409</v>
      </c>
      <c r="AB290" s="1035"/>
      <c r="AC290" s="1047"/>
      <c r="AD290" s="1263">
        <f>0.216*POWER(Z290/Y290,0.939)*Y290</f>
        <v>77.68795245864905</v>
      </c>
      <c r="AE290" s="1046">
        <f>IF(AD290&gt;=1,ROUND(AD290,0),ROUND(AD290,2))</f>
        <v>78</v>
      </c>
      <c r="AF290" s="1035" t="s">
        <v>303</v>
      </c>
      <c r="AG290" s="836" t="s">
        <v>8827</v>
      </c>
      <c r="AH290" s="836"/>
      <c r="AI290" s="836" t="s">
        <v>5724</v>
      </c>
      <c r="AJ290" s="1042" t="s">
        <v>8056</v>
      </c>
      <c r="AK290" s="836"/>
      <c r="AY290" s="838"/>
      <c r="AZ290" s="838"/>
      <c r="BA290" s="838"/>
    </row>
    <row r="291" spans="1:53" s="837" customFormat="1" ht="13.35" customHeight="1">
      <c r="A291" s="836" t="s">
        <v>8823</v>
      </c>
      <c r="B291" s="836" t="s">
        <v>5975</v>
      </c>
      <c r="C291" s="836" t="s">
        <v>295</v>
      </c>
      <c r="D291" s="1033" t="s">
        <v>556</v>
      </c>
      <c r="E291" s="1033" t="s">
        <v>556</v>
      </c>
      <c r="F291" s="1034"/>
      <c r="G291" s="1034"/>
      <c r="H291" s="1035" t="s">
        <v>6477</v>
      </c>
      <c r="I291" s="837">
        <v>146644</v>
      </c>
      <c r="J291" s="1048" t="s">
        <v>557</v>
      </c>
      <c r="K291" s="1037" t="s">
        <v>298</v>
      </c>
      <c r="L291" s="1035" t="s">
        <v>299</v>
      </c>
      <c r="M291" s="836" t="s">
        <v>300</v>
      </c>
      <c r="N291" s="1037">
        <v>5</v>
      </c>
      <c r="O291" s="1037"/>
      <c r="P291" s="1037"/>
      <c r="Q291" s="1037" t="s">
        <v>304</v>
      </c>
      <c r="R291" s="1038" t="s">
        <v>558</v>
      </c>
      <c r="S291" s="1039"/>
      <c r="T291" s="1039"/>
      <c r="U291" s="1039"/>
      <c r="V291" s="1039"/>
      <c r="W291" s="1039">
        <v>2.5</v>
      </c>
      <c r="X291" s="1039"/>
      <c r="Y291" s="1046">
        <v>100</v>
      </c>
      <c r="Z291" s="1263">
        <f>3.14/6*W291^3*Y291</f>
        <v>817.70833333333337</v>
      </c>
      <c r="AA291" s="1046">
        <f>IF(Z291&gt;=1,ROUND(Z291,0),ROUND(Z291,2))</f>
        <v>818</v>
      </c>
      <c r="AB291" s="1035"/>
      <c r="AC291" s="1047"/>
      <c r="AD291" s="1263">
        <f>0.216*POWER(Z291/Y291,0.939)*Y291</f>
        <v>155.3759049172981</v>
      </c>
      <c r="AE291" s="1046">
        <f>IF(AD291&gt;=1,ROUND(AD291,0),ROUND(AD291,2))</f>
        <v>155</v>
      </c>
      <c r="AF291" s="1035" t="s">
        <v>303</v>
      </c>
      <c r="AG291" s="836" t="s">
        <v>8827</v>
      </c>
      <c r="AH291" s="836"/>
      <c r="AI291" s="836" t="s">
        <v>5724</v>
      </c>
      <c r="AJ291" s="1042" t="s">
        <v>8056</v>
      </c>
      <c r="AK291" s="836"/>
      <c r="AY291" s="838"/>
      <c r="AZ291" s="838"/>
      <c r="BA291" s="838"/>
    </row>
    <row r="292" spans="1:53" s="837" customFormat="1" ht="13.35" customHeight="1">
      <c r="A292" s="836" t="s">
        <v>8823</v>
      </c>
      <c r="B292" s="836" t="s">
        <v>5975</v>
      </c>
      <c r="C292" s="836" t="s">
        <v>8820</v>
      </c>
      <c r="D292" s="1032" t="s">
        <v>7476</v>
      </c>
      <c r="E292" s="1033" t="s">
        <v>7475</v>
      </c>
      <c r="F292" s="1034"/>
      <c r="G292" s="1034"/>
      <c r="H292" s="1035" t="s">
        <v>7477</v>
      </c>
      <c r="I292" s="837">
        <v>1313613</v>
      </c>
      <c r="J292" s="1048" t="s">
        <v>7478</v>
      </c>
      <c r="K292" s="1037" t="s">
        <v>298</v>
      </c>
      <c r="L292" s="1035" t="s">
        <v>351</v>
      </c>
      <c r="M292" s="836" t="s">
        <v>352</v>
      </c>
      <c r="N292" s="1037">
        <v>1</v>
      </c>
      <c r="O292" s="1037"/>
      <c r="P292" s="1037"/>
      <c r="Q292" s="1037" t="s">
        <v>582</v>
      </c>
      <c r="R292" s="1038" t="s">
        <v>608</v>
      </c>
      <c r="S292" s="1039"/>
      <c r="T292" s="1039"/>
      <c r="U292" s="1039"/>
      <c r="V292" s="1039">
        <v>100</v>
      </c>
      <c r="W292" s="1039">
        <v>3.5</v>
      </c>
      <c r="X292" s="1039"/>
      <c r="Y292" s="1040">
        <f>100/AC292</f>
        <v>12.5</v>
      </c>
      <c r="Z292" s="1263">
        <f>3.14/4*W292^2*V292</f>
        <v>961.62500000000011</v>
      </c>
      <c r="AA292" s="1046">
        <f>IF(Z292&gt;=1,ROUND(Z292,0),ROUND(Z292,2))</f>
        <v>962</v>
      </c>
      <c r="AB292" s="1035"/>
      <c r="AC292" s="1039">
        <v>8</v>
      </c>
      <c r="AD292" s="1270">
        <f>0.216*(POWER((Z292*AC292/100),0.939))*(100/AC292)</f>
        <v>159.37039789062916</v>
      </c>
      <c r="AE292" s="1046">
        <f>IF(AD292&gt;=1,ROUND(AD292,0),ROUND(AD292,2))</f>
        <v>159</v>
      </c>
      <c r="AF292" s="1035" t="s">
        <v>303</v>
      </c>
      <c r="AG292" s="836" t="s">
        <v>8834</v>
      </c>
      <c r="AH292" s="1035" t="s">
        <v>7480</v>
      </c>
      <c r="AI292" s="836" t="s">
        <v>275</v>
      </c>
      <c r="AJ292" s="1050"/>
      <c r="AK292" s="836"/>
      <c r="AY292" s="838"/>
      <c r="AZ292" s="838"/>
      <c r="BA292" s="838"/>
    </row>
    <row r="293" spans="1:53" s="836" customFormat="1" ht="13.35" customHeight="1">
      <c r="A293" s="836" t="s">
        <v>8823</v>
      </c>
      <c r="B293" s="836" t="s">
        <v>5975</v>
      </c>
      <c r="C293" s="836" t="s">
        <v>8832</v>
      </c>
      <c r="D293" s="1032" t="s">
        <v>622</v>
      </c>
      <c r="E293" s="1033" t="s">
        <v>614</v>
      </c>
      <c r="F293" s="1034"/>
      <c r="G293" s="1034"/>
      <c r="H293" s="1035" t="s">
        <v>615</v>
      </c>
      <c r="I293" s="837">
        <v>177572</v>
      </c>
      <c r="J293" s="1048" t="s">
        <v>616</v>
      </c>
      <c r="K293" s="1037" t="s">
        <v>298</v>
      </c>
      <c r="L293" s="1035" t="s">
        <v>351</v>
      </c>
      <c r="M293" s="836" t="s">
        <v>352</v>
      </c>
      <c r="N293" s="1037">
        <v>1</v>
      </c>
      <c r="O293" s="1037"/>
      <c r="P293" s="1037"/>
      <c r="Q293" s="1037" t="s">
        <v>582</v>
      </c>
      <c r="R293" s="1038" t="s">
        <v>590</v>
      </c>
      <c r="S293" s="1039"/>
      <c r="T293" s="1039"/>
      <c r="U293" s="1039"/>
      <c r="V293" s="1039">
        <v>100</v>
      </c>
      <c r="W293" s="1039">
        <v>1.5</v>
      </c>
      <c r="X293" s="1039"/>
      <c r="Y293" s="1040">
        <f>100/AC293</f>
        <v>25</v>
      </c>
      <c r="Z293" s="1263">
        <f>3.14/4*W293^2*V293</f>
        <v>176.625</v>
      </c>
      <c r="AA293" s="1046">
        <f>IF(Z293&gt;=1,ROUND(Z293,0),ROUND(Z293,2))</f>
        <v>177</v>
      </c>
      <c r="AB293" s="1035"/>
      <c r="AC293" s="1039">
        <v>4</v>
      </c>
      <c r="AD293" s="1270">
        <f>0.216*(POWER((Z293*AC293/100),0.939))*(100/AC293)</f>
        <v>33.861803398352492</v>
      </c>
      <c r="AE293" s="1046">
        <f>IF(AD293&gt;=1,ROUND(AD293,0),ROUND(AD293,2))</f>
        <v>34</v>
      </c>
      <c r="AF293" s="1035" t="s">
        <v>303</v>
      </c>
      <c r="AG293" s="836" t="s">
        <v>8833</v>
      </c>
      <c r="AI293" s="836" t="s">
        <v>275</v>
      </c>
      <c r="AJ293" s="1050"/>
      <c r="AY293" s="838"/>
      <c r="AZ293" s="838"/>
      <c r="BA293" s="838"/>
    </row>
    <row r="294" spans="1:53" s="836" customFormat="1" ht="13.35" customHeight="1">
      <c r="A294" s="836" t="s">
        <v>8823</v>
      </c>
      <c r="B294" s="836" t="s">
        <v>5975</v>
      </c>
      <c r="C294" s="836" t="s">
        <v>8832</v>
      </c>
      <c r="D294" s="1032" t="s">
        <v>622</v>
      </c>
      <c r="E294" s="1033" t="s">
        <v>617</v>
      </c>
      <c r="F294" s="1034"/>
      <c r="G294" s="1034"/>
      <c r="H294" s="1035" t="s">
        <v>615</v>
      </c>
      <c r="I294" s="837">
        <v>177574</v>
      </c>
      <c r="J294" s="1048" t="s">
        <v>618</v>
      </c>
      <c r="K294" s="1037" t="s">
        <v>298</v>
      </c>
      <c r="L294" s="1035" t="s">
        <v>351</v>
      </c>
      <c r="M294" s="836" t="s">
        <v>352</v>
      </c>
      <c r="N294" s="1037">
        <v>1</v>
      </c>
      <c r="O294" s="1037"/>
      <c r="P294" s="1037"/>
      <c r="Q294" s="1037" t="s">
        <v>582</v>
      </c>
      <c r="R294" s="1038" t="s">
        <v>590</v>
      </c>
      <c r="S294" s="1039"/>
      <c r="T294" s="1039"/>
      <c r="U294" s="1039"/>
      <c r="V294" s="1039">
        <v>100</v>
      </c>
      <c r="W294" s="1039">
        <v>1.5</v>
      </c>
      <c r="X294" s="1039"/>
      <c r="Y294" s="1040">
        <f>100/AC294</f>
        <v>25</v>
      </c>
      <c r="Z294" s="1263">
        <f>3.14/4*W294^2*V294</f>
        <v>176.625</v>
      </c>
      <c r="AA294" s="1046">
        <f>IF(Z294&gt;=1,ROUND(Z294,0),ROUND(Z294,2))</f>
        <v>177</v>
      </c>
      <c r="AB294" s="1035"/>
      <c r="AC294" s="1039">
        <v>4</v>
      </c>
      <c r="AD294" s="1270">
        <f>0.216*(POWER((Z294*AC294/100),0.939))*(100/AC294)</f>
        <v>33.861803398352492</v>
      </c>
      <c r="AE294" s="1046">
        <f>IF(AD294&gt;=1,ROUND(AD294,0),ROUND(AD294,2))</f>
        <v>34</v>
      </c>
      <c r="AF294" s="1035" t="s">
        <v>303</v>
      </c>
      <c r="AG294" s="836" t="s">
        <v>8833</v>
      </c>
      <c r="AI294" s="836" t="s">
        <v>275</v>
      </c>
      <c r="AJ294" s="1050"/>
      <c r="AY294" s="838"/>
      <c r="AZ294" s="838"/>
      <c r="BA294" s="838"/>
    </row>
    <row r="295" spans="1:53" s="836" customFormat="1" ht="13.35" customHeight="1">
      <c r="A295" s="836" t="s">
        <v>8823</v>
      </c>
      <c r="B295" s="836" t="s">
        <v>5975</v>
      </c>
      <c r="C295" s="836" t="s">
        <v>8832</v>
      </c>
      <c r="D295" s="1032" t="s">
        <v>622</v>
      </c>
      <c r="E295" s="1033" t="s">
        <v>619</v>
      </c>
      <c r="F295" s="1034"/>
      <c r="G295" s="1034"/>
      <c r="H295" s="1035" t="s">
        <v>620</v>
      </c>
      <c r="I295" s="837">
        <v>177576</v>
      </c>
      <c r="J295" s="1045" t="s">
        <v>621</v>
      </c>
      <c r="K295" s="1037" t="s">
        <v>298</v>
      </c>
      <c r="L295" s="1035" t="s">
        <v>351</v>
      </c>
      <c r="M295" s="836" t="s">
        <v>352</v>
      </c>
      <c r="N295" s="1037">
        <v>1</v>
      </c>
      <c r="O295" s="1037"/>
      <c r="P295" s="1037"/>
      <c r="Q295" s="1037" t="s">
        <v>582</v>
      </c>
      <c r="R295" s="1038" t="s">
        <v>603</v>
      </c>
      <c r="S295" s="1039"/>
      <c r="T295" s="1039"/>
      <c r="U295" s="1039"/>
      <c r="V295" s="1039">
        <v>100</v>
      </c>
      <c r="W295" s="1039">
        <v>1</v>
      </c>
      <c r="X295" s="1039"/>
      <c r="Y295" s="1040">
        <f>100/AC295</f>
        <v>25</v>
      </c>
      <c r="Z295" s="1263">
        <f>3.14/4*W295^2*V295</f>
        <v>78.5</v>
      </c>
      <c r="AA295" s="1046">
        <f>IF(Z295&gt;=1,ROUND(Z295,0),ROUND(Z295,2))</f>
        <v>79</v>
      </c>
      <c r="AB295" s="1035"/>
      <c r="AC295" s="1039">
        <v>4</v>
      </c>
      <c r="AD295" s="1270">
        <f>0.216*(POWER((Z295*AC295/100),0.939))*(100/AC295)</f>
        <v>15.812869956859213</v>
      </c>
      <c r="AE295" s="1046">
        <f>IF(AD295&gt;=1,ROUND(AD295,0),ROUND(AD295,2))</f>
        <v>16</v>
      </c>
      <c r="AF295" s="1035" t="s">
        <v>303</v>
      </c>
      <c r="AG295" s="836" t="s">
        <v>8833</v>
      </c>
      <c r="AI295" s="836" t="s">
        <v>275</v>
      </c>
      <c r="AJ295" s="1050"/>
      <c r="AY295" s="838"/>
      <c r="AZ295" s="838"/>
      <c r="BA295" s="838"/>
    </row>
    <row r="296" spans="1:53" s="836" customFormat="1" ht="13.35" customHeight="1">
      <c r="A296" s="836" t="s">
        <v>8823</v>
      </c>
      <c r="B296" s="836" t="s">
        <v>5975</v>
      </c>
      <c r="C296" s="836" t="s">
        <v>8832</v>
      </c>
      <c r="D296" s="1032" t="s">
        <v>622</v>
      </c>
      <c r="E296" s="1033" t="s">
        <v>619</v>
      </c>
      <c r="F296" s="1034"/>
      <c r="G296" s="1034"/>
      <c r="H296" s="1035" t="s">
        <v>620</v>
      </c>
      <c r="I296" s="837">
        <v>177576</v>
      </c>
      <c r="J296" s="1048" t="s">
        <v>621</v>
      </c>
      <c r="K296" s="1037" t="s">
        <v>298</v>
      </c>
      <c r="L296" s="1035" t="s">
        <v>351</v>
      </c>
      <c r="M296" s="836" t="s">
        <v>352</v>
      </c>
      <c r="N296" s="1037">
        <v>2</v>
      </c>
      <c r="O296" s="1037"/>
      <c r="P296" s="1037"/>
      <c r="Q296" s="1037" t="s">
        <v>582</v>
      </c>
      <c r="R296" s="1038" t="s">
        <v>583</v>
      </c>
      <c r="S296" s="1039"/>
      <c r="T296" s="1039"/>
      <c r="U296" s="1039"/>
      <c r="V296" s="1039">
        <v>100</v>
      </c>
      <c r="W296" s="1039">
        <v>2</v>
      </c>
      <c r="X296" s="1039"/>
      <c r="Y296" s="1040">
        <f>100/AC296</f>
        <v>25</v>
      </c>
      <c r="Z296" s="1263">
        <f>3.14/4*W296^2*V296</f>
        <v>314</v>
      </c>
      <c r="AA296" s="1046">
        <f>IF(Z296&gt;=1,ROUND(Z296,0),ROUND(Z296,2))</f>
        <v>314</v>
      </c>
      <c r="AB296" s="1035"/>
      <c r="AC296" s="1039">
        <v>4</v>
      </c>
      <c r="AD296" s="1270">
        <f>0.216*(POWER((Z296*AC296/100),0.939))*(100/AC296)</f>
        <v>58.122599712546965</v>
      </c>
      <c r="AE296" s="1046">
        <f>IF(AD296&gt;=1,ROUND(AD296,0),ROUND(AD296,2))</f>
        <v>58</v>
      </c>
      <c r="AF296" s="1035" t="s">
        <v>303</v>
      </c>
      <c r="AG296" s="836" t="s">
        <v>8833</v>
      </c>
      <c r="AI296" s="836" t="s">
        <v>275</v>
      </c>
      <c r="AJ296" s="1050"/>
      <c r="AY296" s="838"/>
      <c r="AZ296" s="838"/>
      <c r="BA296" s="838"/>
    </row>
    <row r="297" spans="1:53" s="836" customFormat="1" ht="13.35" customHeight="1">
      <c r="A297" s="836" t="s">
        <v>8823</v>
      </c>
      <c r="B297" s="836" t="s">
        <v>5975</v>
      </c>
      <c r="C297" s="836" t="s">
        <v>8832</v>
      </c>
      <c r="D297" s="1032" t="s">
        <v>622</v>
      </c>
      <c r="E297" s="1033" t="s">
        <v>622</v>
      </c>
      <c r="F297" s="1034"/>
      <c r="G297" s="1034"/>
      <c r="H297" s="1035" t="s">
        <v>6486</v>
      </c>
      <c r="I297" s="837">
        <v>146677</v>
      </c>
      <c r="J297" s="1045" t="s">
        <v>623</v>
      </c>
      <c r="K297" s="1037" t="s">
        <v>298</v>
      </c>
      <c r="L297" s="1035" t="s">
        <v>351</v>
      </c>
      <c r="M297" s="836" t="s">
        <v>352</v>
      </c>
      <c r="N297" s="1037">
        <v>1</v>
      </c>
      <c r="O297" s="1037"/>
      <c r="P297" s="1037"/>
      <c r="Q297" s="1037" t="s">
        <v>582</v>
      </c>
      <c r="R297" s="1038" t="s">
        <v>590</v>
      </c>
      <c r="S297" s="1039"/>
      <c r="T297" s="1039"/>
      <c r="U297" s="1039"/>
      <c r="V297" s="1039">
        <v>100</v>
      </c>
      <c r="W297" s="1039">
        <v>1.5</v>
      </c>
      <c r="X297" s="1039"/>
      <c r="Y297" s="1040">
        <f>100/AC297</f>
        <v>25</v>
      </c>
      <c r="Z297" s="1263">
        <f>3.14/4*W297^2*V297</f>
        <v>176.625</v>
      </c>
      <c r="AA297" s="1046">
        <f>IF(Z297&gt;=1,ROUND(Z297,0),ROUND(Z297,2))</f>
        <v>177</v>
      </c>
      <c r="AB297" s="1035"/>
      <c r="AC297" s="1039">
        <v>4</v>
      </c>
      <c r="AD297" s="1270">
        <f>0.216*(POWER((Z297*AC297/100),0.939))*(100/AC297)</f>
        <v>33.861803398352492</v>
      </c>
      <c r="AE297" s="1046">
        <f>IF(AD297&gt;=1,ROUND(AD297,0),ROUND(AD297,2))</f>
        <v>34</v>
      </c>
      <c r="AF297" s="1035" t="s">
        <v>303</v>
      </c>
      <c r="AG297" s="836" t="s">
        <v>8833</v>
      </c>
      <c r="AI297" s="836" t="s">
        <v>5724</v>
      </c>
      <c r="AJ297" s="1050"/>
      <c r="AY297" s="838"/>
      <c r="AZ297" s="838"/>
      <c r="BA297" s="838"/>
    </row>
    <row r="298" spans="1:53" s="836" customFormat="1" ht="13.35" customHeight="1">
      <c r="A298" s="836" t="s">
        <v>8823</v>
      </c>
      <c r="B298" s="836" t="s">
        <v>5975</v>
      </c>
      <c r="C298" s="836" t="s">
        <v>8832</v>
      </c>
      <c r="D298" s="1032" t="s">
        <v>622</v>
      </c>
      <c r="E298" s="1033" t="s">
        <v>622</v>
      </c>
      <c r="F298" s="1034"/>
      <c r="G298" s="1034"/>
      <c r="H298" s="1035" t="s">
        <v>6486</v>
      </c>
      <c r="I298" s="837">
        <v>146677</v>
      </c>
      <c r="J298" s="1045" t="s">
        <v>623</v>
      </c>
      <c r="K298" s="1037" t="s">
        <v>298</v>
      </c>
      <c r="L298" s="1035" t="s">
        <v>351</v>
      </c>
      <c r="M298" s="836" t="s">
        <v>352</v>
      </c>
      <c r="N298" s="1037">
        <v>2</v>
      </c>
      <c r="O298" s="1037"/>
      <c r="P298" s="1037"/>
      <c r="Q298" s="1037" t="s">
        <v>582</v>
      </c>
      <c r="R298" s="1038" t="s">
        <v>583</v>
      </c>
      <c r="S298" s="1039"/>
      <c r="T298" s="1039"/>
      <c r="U298" s="1039"/>
      <c r="V298" s="1039">
        <v>100</v>
      </c>
      <c r="W298" s="1039">
        <v>2</v>
      </c>
      <c r="X298" s="1039"/>
      <c r="Y298" s="1040">
        <f>100/AC298</f>
        <v>25</v>
      </c>
      <c r="Z298" s="1263">
        <f>3.14/4*W298^2*V298</f>
        <v>314</v>
      </c>
      <c r="AA298" s="1046">
        <f>IF(Z298&gt;=1,ROUND(Z298,0),ROUND(Z298,2))</f>
        <v>314</v>
      </c>
      <c r="AB298" s="1035"/>
      <c r="AC298" s="1039">
        <v>4</v>
      </c>
      <c r="AD298" s="1270">
        <f>0.216*(POWER((Z298*AC298/100),0.939))*(100/AC298)</f>
        <v>58.122599712546965</v>
      </c>
      <c r="AE298" s="1046">
        <f>IF(AD298&gt;=1,ROUND(AD298,0),ROUND(AD298,2))</f>
        <v>58</v>
      </c>
      <c r="AF298" s="1035" t="s">
        <v>303</v>
      </c>
      <c r="AG298" s="836" t="s">
        <v>8833</v>
      </c>
      <c r="AI298" s="836" t="s">
        <v>5724</v>
      </c>
      <c r="AJ298" s="1050"/>
      <c r="AY298" s="838"/>
      <c r="AZ298" s="838"/>
      <c r="BA298" s="838"/>
    </row>
    <row r="299" spans="1:53" s="836" customFormat="1" ht="13.35" customHeight="1">
      <c r="A299" s="836" t="s">
        <v>8823</v>
      </c>
      <c r="B299" s="836" t="s">
        <v>5975</v>
      </c>
      <c r="C299" s="836" t="s">
        <v>8832</v>
      </c>
      <c r="D299" s="1032" t="s">
        <v>622</v>
      </c>
      <c r="E299" s="1033" t="s">
        <v>622</v>
      </c>
      <c r="F299" s="1034"/>
      <c r="G299" s="1034"/>
      <c r="H299" s="1035" t="s">
        <v>6486</v>
      </c>
      <c r="I299" s="837">
        <v>146677</v>
      </c>
      <c r="J299" s="1048" t="s">
        <v>623</v>
      </c>
      <c r="K299" s="1037" t="s">
        <v>298</v>
      </c>
      <c r="L299" s="1035" t="s">
        <v>351</v>
      </c>
      <c r="M299" s="836" t="s">
        <v>352</v>
      </c>
      <c r="N299" s="1037">
        <v>3</v>
      </c>
      <c r="O299" s="1037"/>
      <c r="P299" s="1037"/>
      <c r="Q299" s="1037" t="s">
        <v>582</v>
      </c>
      <c r="R299" s="1038" t="s">
        <v>584</v>
      </c>
      <c r="S299" s="1039"/>
      <c r="T299" s="1039"/>
      <c r="U299" s="1039"/>
      <c r="V299" s="1039">
        <v>100</v>
      </c>
      <c r="W299" s="1039">
        <v>2.5</v>
      </c>
      <c r="X299" s="1039"/>
      <c r="Y299" s="1040">
        <f>100/AC299</f>
        <v>25</v>
      </c>
      <c r="Z299" s="1263">
        <f>3.14/4*W299^2*V299</f>
        <v>490.625</v>
      </c>
      <c r="AA299" s="1046">
        <f>IF(Z299&gt;=1,ROUND(Z299,0),ROUND(Z299,2))</f>
        <v>491</v>
      </c>
      <c r="AB299" s="1035"/>
      <c r="AC299" s="1039">
        <v>4</v>
      </c>
      <c r="AD299" s="1270">
        <f>0.216*(POWER((Z299*AC299/100),0.939))*(100/AC299)</f>
        <v>88.37756582315879</v>
      </c>
      <c r="AE299" s="1046">
        <f>IF(AD299&gt;=1,ROUND(AD299,0),ROUND(AD299,2))</f>
        <v>88</v>
      </c>
      <c r="AF299" s="1035" t="s">
        <v>303</v>
      </c>
      <c r="AG299" s="836" t="s">
        <v>8833</v>
      </c>
      <c r="AI299" s="836" t="s">
        <v>5724</v>
      </c>
      <c r="AJ299" s="1050"/>
      <c r="AY299" s="838"/>
      <c r="AZ299" s="838"/>
      <c r="BA299" s="838"/>
    </row>
    <row r="300" spans="1:53" s="836" customFormat="1" ht="13.35" customHeight="1">
      <c r="A300" s="836" t="s">
        <v>8823</v>
      </c>
      <c r="B300" s="836" t="s">
        <v>5975</v>
      </c>
      <c r="C300" s="836" t="s">
        <v>8818</v>
      </c>
      <c r="D300" s="1032" t="s">
        <v>446</v>
      </c>
      <c r="E300" s="1033" t="s">
        <v>425</v>
      </c>
      <c r="F300" s="1034"/>
      <c r="G300" s="1034"/>
      <c r="H300" s="1035" t="s">
        <v>349</v>
      </c>
      <c r="I300" s="837">
        <v>707720</v>
      </c>
      <c r="J300" s="1044" t="s">
        <v>426</v>
      </c>
      <c r="K300" s="1037" t="s">
        <v>298</v>
      </c>
      <c r="L300" s="1035" t="s">
        <v>351</v>
      </c>
      <c r="M300" s="836" t="s">
        <v>352</v>
      </c>
      <c r="N300" s="1037">
        <v>1</v>
      </c>
      <c r="O300" s="1037"/>
      <c r="P300" s="1037"/>
      <c r="Q300" s="1037" t="s">
        <v>301</v>
      </c>
      <c r="R300" s="1038" t="s">
        <v>6273</v>
      </c>
      <c r="S300" s="1039"/>
      <c r="T300" s="1039"/>
      <c r="U300" s="1039"/>
      <c r="V300" s="1039">
        <v>1.2</v>
      </c>
      <c r="W300" s="1039">
        <v>1</v>
      </c>
      <c r="X300" s="1039"/>
      <c r="Y300" s="1046">
        <v>1</v>
      </c>
      <c r="Z300" s="1263">
        <f>3.14/4*W300^2*V300*Y300</f>
        <v>0.94199999999999995</v>
      </c>
      <c r="AA300" s="1046">
        <f>IF(Z300&gt;=1,ROUND(Z300,0),ROUND(Z300,2))</f>
        <v>0.94</v>
      </c>
      <c r="AB300" s="1035" t="s">
        <v>428</v>
      </c>
      <c r="AC300" s="1047"/>
      <c r="AD300" s="1263">
        <f>0.216*POWER(Z300/Y300,0.939)*Y300</f>
        <v>0.20421495775194987</v>
      </c>
      <c r="AE300" s="1046">
        <f>IF(AD300&gt;=1,ROUND(AD300,0),ROUND(AD300,2))</f>
        <v>0.2</v>
      </c>
      <c r="AF300" s="1035"/>
      <c r="AG300" s="836" t="s">
        <v>8829</v>
      </c>
      <c r="AI300" s="836" t="s">
        <v>275</v>
      </c>
      <c r="AJ300" s="1052" t="s">
        <v>8055</v>
      </c>
      <c r="AY300" s="838"/>
      <c r="AZ300" s="838"/>
      <c r="BA300" s="838"/>
    </row>
    <row r="301" spans="1:53" s="836" customFormat="1" ht="13.35" customHeight="1">
      <c r="A301" s="836" t="s">
        <v>8823</v>
      </c>
      <c r="B301" s="836" t="s">
        <v>5975</v>
      </c>
      <c r="C301" s="836" t="s">
        <v>8818</v>
      </c>
      <c r="D301" s="1032" t="s">
        <v>446</v>
      </c>
      <c r="E301" s="1033" t="s">
        <v>425</v>
      </c>
      <c r="F301" s="1034"/>
      <c r="G301" s="1034"/>
      <c r="H301" s="1035" t="s">
        <v>349</v>
      </c>
      <c r="I301" s="837">
        <v>707720</v>
      </c>
      <c r="J301" s="1054" t="s">
        <v>426</v>
      </c>
      <c r="K301" s="1037" t="s">
        <v>298</v>
      </c>
      <c r="L301" s="1035" t="s">
        <v>351</v>
      </c>
      <c r="M301" s="836" t="s">
        <v>352</v>
      </c>
      <c r="N301" s="1037">
        <v>2</v>
      </c>
      <c r="O301" s="1037"/>
      <c r="P301" s="1037"/>
      <c r="Q301" s="1037" t="s">
        <v>304</v>
      </c>
      <c r="R301" s="1038" t="s">
        <v>6273</v>
      </c>
      <c r="S301" s="1039"/>
      <c r="T301" s="1039"/>
      <c r="U301" s="1039"/>
      <c r="V301" s="1039">
        <v>1.2</v>
      </c>
      <c r="W301" s="1039">
        <v>1</v>
      </c>
      <c r="X301" s="1039"/>
      <c r="Y301" s="1046">
        <v>20</v>
      </c>
      <c r="Z301" s="1263">
        <f>3.14/4*W301^2*V301*Y301</f>
        <v>18.84</v>
      </c>
      <c r="AA301" s="1046">
        <f>IF(Z301&gt;=1,ROUND(Z301,0),ROUND(Z301,2))</f>
        <v>19</v>
      </c>
      <c r="AB301" s="1035" t="s">
        <v>428</v>
      </c>
      <c r="AC301" s="1047"/>
      <c r="AD301" s="1263">
        <f>0.216*POWER(Z301/Y301,0.939)*Y301</f>
        <v>4.0842991550389973</v>
      </c>
      <c r="AE301" s="1046">
        <f>IF(AD301&gt;=1,ROUND(AD301,0),ROUND(AD301,2))</f>
        <v>4</v>
      </c>
      <c r="AF301" s="1035" t="s">
        <v>303</v>
      </c>
      <c r="AG301" s="836" t="s">
        <v>8829</v>
      </c>
      <c r="AI301" s="836" t="s">
        <v>275</v>
      </c>
      <c r="AJ301" s="1052" t="s">
        <v>8055</v>
      </c>
      <c r="AY301" s="838"/>
      <c r="AZ301" s="838"/>
      <c r="BA301" s="838"/>
    </row>
    <row r="302" spans="1:53" s="836" customFormat="1" ht="13.35" customHeight="1">
      <c r="A302" s="836" t="s">
        <v>8823</v>
      </c>
      <c r="B302" s="836" t="s">
        <v>5975</v>
      </c>
      <c r="C302" s="836" t="s">
        <v>8818</v>
      </c>
      <c r="D302" s="1032" t="s">
        <v>446</v>
      </c>
      <c r="E302" s="1033" t="s">
        <v>425</v>
      </c>
      <c r="F302" s="1034"/>
      <c r="G302" s="1034"/>
      <c r="H302" s="1035" t="s">
        <v>349</v>
      </c>
      <c r="I302" s="837">
        <v>707720</v>
      </c>
      <c r="J302" s="1054" t="s">
        <v>426</v>
      </c>
      <c r="K302" s="1037" t="s">
        <v>298</v>
      </c>
      <c r="L302" s="1035" t="s">
        <v>351</v>
      </c>
      <c r="M302" s="836" t="s">
        <v>352</v>
      </c>
      <c r="N302" s="1037">
        <v>3</v>
      </c>
      <c r="O302" s="1037"/>
      <c r="P302" s="1037"/>
      <c r="Q302" s="1037" t="s">
        <v>304</v>
      </c>
      <c r="R302" s="1038" t="s">
        <v>6273</v>
      </c>
      <c r="S302" s="1039"/>
      <c r="T302" s="1039"/>
      <c r="U302" s="1039"/>
      <c r="V302" s="1039">
        <v>1.2</v>
      </c>
      <c r="W302" s="1039">
        <v>1</v>
      </c>
      <c r="X302" s="1039"/>
      <c r="Y302" s="1046">
        <v>50</v>
      </c>
      <c r="Z302" s="1263">
        <f>3.14/4*W302^2*V302*Y302</f>
        <v>47.099999999999994</v>
      </c>
      <c r="AA302" s="1046">
        <f>IF(Z302&gt;=1,ROUND(Z302,0),ROUND(Z302,2))</f>
        <v>47</v>
      </c>
      <c r="AB302" s="1035" t="s">
        <v>428</v>
      </c>
      <c r="AC302" s="1047"/>
      <c r="AD302" s="1263">
        <f>0.216*POWER(Z302/Y302,0.939)*Y302</f>
        <v>10.210747887597492</v>
      </c>
      <c r="AE302" s="1046">
        <f>IF(AD302&gt;=1,ROUND(AD302,0),ROUND(AD302,2))</f>
        <v>10</v>
      </c>
      <c r="AF302" s="1035" t="s">
        <v>303</v>
      </c>
      <c r="AG302" s="836" t="s">
        <v>8829</v>
      </c>
      <c r="AI302" s="836" t="s">
        <v>275</v>
      </c>
      <c r="AJ302" s="1052" t="s">
        <v>8055</v>
      </c>
      <c r="AY302" s="838"/>
      <c r="AZ302" s="838"/>
      <c r="BA302" s="838"/>
    </row>
    <row r="303" spans="1:53" s="836" customFormat="1" ht="13.35" customHeight="1">
      <c r="A303" s="836" t="s">
        <v>8823</v>
      </c>
      <c r="B303" s="836" t="s">
        <v>5975</v>
      </c>
      <c r="C303" s="836" t="s">
        <v>8818</v>
      </c>
      <c r="D303" s="1032" t="s">
        <v>446</v>
      </c>
      <c r="E303" s="1033" t="s">
        <v>425</v>
      </c>
      <c r="F303" s="1034"/>
      <c r="G303" s="1034"/>
      <c r="H303" s="1035" t="s">
        <v>349</v>
      </c>
      <c r="I303" s="837">
        <v>707720</v>
      </c>
      <c r="J303" s="1054" t="s">
        <v>426</v>
      </c>
      <c r="K303" s="1037" t="s">
        <v>298</v>
      </c>
      <c r="L303" s="1035" t="s">
        <v>351</v>
      </c>
      <c r="M303" s="836" t="s">
        <v>352</v>
      </c>
      <c r="N303" s="1037">
        <v>4</v>
      </c>
      <c r="O303" s="1037"/>
      <c r="P303" s="1037"/>
      <c r="Q303" s="1037" t="s">
        <v>304</v>
      </c>
      <c r="R303" s="1038" t="s">
        <v>6273</v>
      </c>
      <c r="S303" s="1039"/>
      <c r="T303" s="1039"/>
      <c r="U303" s="1039"/>
      <c r="V303" s="1039">
        <v>1.2</v>
      </c>
      <c r="W303" s="1039">
        <v>1</v>
      </c>
      <c r="X303" s="1039"/>
      <c r="Y303" s="1046">
        <v>100</v>
      </c>
      <c r="Z303" s="1263">
        <f>3.14/4*W303^2*V303*Y303</f>
        <v>94.199999999999989</v>
      </c>
      <c r="AA303" s="1046">
        <f>IF(Z303&gt;=1,ROUND(Z303,0),ROUND(Z303,2))</f>
        <v>94</v>
      </c>
      <c r="AB303" s="1035" t="s">
        <v>428</v>
      </c>
      <c r="AC303" s="1047"/>
      <c r="AD303" s="1263">
        <f>0.216*POWER(Z303/Y303,0.939)*Y303</f>
        <v>20.421495775194984</v>
      </c>
      <c r="AE303" s="1046">
        <f>IF(AD303&gt;=1,ROUND(AD303,0),ROUND(AD303,2))</f>
        <v>20</v>
      </c>
      <c r="AF303" s="1035" t="s">
        <v>303</v>
      </c>
      <c r="AG303" s="836" t="s">
        <v>8829</v>
      </c>
      <c r="AI303" s="836" t="s">
        <v>275</v>
      </c>
      <c r="AJ303" s="1052" t="s">
        <v>8055</v>
      </c>
      <c r="AY303" s="838"/>
      <c r="AZ303" s="838"/>
      <c r="BA303" s="838"/>
    </row>
    <row r="304" spans="1:53" s="836" customFormat="1" ht="13.35" customHeight="1">
      <c r="A304" s="836" t="s">
        <v>8823</v>
      </c>
      <c r="B304" s="836" t="s">
        <v>5975</v>
      </c>
      <c r="C304" s="836" t="s">
        <v>8818</v>
      </c>
      <c r="D304" s="1032" t="s">
        <v>446</v>
      </c>
      <c r="E304" s="1033" t="s">
        <v>425</v>
      </c>
      <c r="F304" s="1034"/>
      <c r="G304" s="1034"/>
      <c r="H304" s="1035" t="s">
        <v>349</v>
      </c>
      <c r="I304" s="837">
        <v>707720</v>
      </c>
      <c r="J304" s="1044" t="s">
        <v>426</v>
      </c>
      <c r="K304" s="1037" t="s">
        <v>298</v>
      </c>
      <c r="L304" s="1035" t="s">
        <v>351</v>
      </c>
      <c r="M304" s="836" t="s">
        <v>352</v>
      </c>
      <c r="N304" s="1037">
        <v>5</v>
      </c>
      <c r="O304" s="1037"/>
      <c r="P304" s="1037"/>
      <c r="Q304" s="1037" t="s">
        <v>304</v>
      </c>
      <c r="R304" s="1038" t="s">
        <v>6273</v>
      </c>
      <c r="S304" s="1039"/>
      <c r="T304" s="1039"/>
      <c r="U304" s="1039"/>
      <c r="V304" s="1039">
        <v>1.2</v>
      </c>
      <c r="W304" s="1039">
        <v>1</v>
      </c>
      <c r="X304" s="1039"/>
      <c r="Y304" s="1046">
        <v>200</v>
      </c>
      <c r="Z304" s="1263">
        <f>3.14/4*W304^2*V304*Y304</f>
        <v>188.39999999999998</v>
      </c>
      <c r="AA304" s="1046">
        <f>IF(Z304&gt;=1,ROUND(Z304,0),ROUND(Z304,2))</f>
        <v>188</v>
      </c>
      <c r="AB304" s="1035" t="s">
        <v>428</v>
      </c>
      <c r="AC304" s="1047"/>
      <c r="AD304" s="1263">
        <f>0.216*POWER(Z304/Y304,0.939)*Y304</f>
        <v>40.842991550389968</v>
      </c>
      <c r="AE304" s="1046">
        <f>IF(AD304&gt;=1,ROUND(AD304,0),ROUND(AD304,2))</f>
        <v>41</v>
      </c>
      <c r="AF304" s="1035" t="s">
        <v>303</v>
      </c>
      <c r="AG304" s="836" t="s">
        <v>8829</v>
      </c>
      <c r="AI304" s="836" t="s">
        <v>275</v>
      </c>
      <c r="AJ304" s="1052" t="s">
        <v>8055</v>
      </c>
      <c r="AY304" s="838"/>
      <c r="AZ304" s="838"/>
      <c r="BA304" s="838"/>
    </row>
    <row r="305" spans="1:53" s="836" customFormat="1" ht="13.35" customHeight="1">
      <c r="A305" s="836" t="s">
        <v>8823</v>
      </c>
      <c r="B305" s="836" t="s">
        <v>5975</v>
      </c>
      <c r="C305" s="836" t="s">
        <v>8818</v>
      </c>
      <c r="D305" s="1032" t="s">
        <v>446</v>
      </c>
      <c r="E305" s="1033" t="s">
        <v>429</v>
      </c>
      <c r="F305" s="1034"/>
      <c r="G305" s="1034"/>
      <c r="H305" s="1035" t="s">
        <v>6439</v>
      </c>
      <c r="I305" s="837">
        <v>612428</v>
      </c>
      <c r="J305" s="1078" t="s">
        <v>6440</v>
      </c>
      <c r="K305" s="1037" t="s">
        <v>298</v>
      </c>
      <c r="L305" s="1035" t="s">
        <v>332</v>
      </c>
      <c r="M305" s="836" t="s">
        <v>336</v>
      </c>
      <c r="N305" s="1037">
        <v>1</v>
      </c>
      <c r="O305" s="1037"/>
      <c r="P305" s="1037"/>
      <c r="Q305" s="1037" t="s">
        <v>301</v>
      </c>
      <c r="R305" s="1038" t="s">
        <v>430</v>
      </c>
      <c r="S305" s="1039">
        <v>1.6</v>
      </c>
      <c r="T305" s="1039"/>
      <c r="U305" s="1039"/>
      <c r="V305" s="1039"/>
      <c r="W305" s="1039">
        <v>1.1000000000000001</v>
      </c>
      <c r="X305" s="1039"/>
      <c r="Y305" s="1046">
        <v>1</v>
      </c>
      <c r="Z305" s="1263">
        <f>3.14/6*W305^2*S305*Y305</f>
        <v>1.0131733333333335</v>
      </c>
      <c r="AA305" s="1046">
        <f>IF(Z305&gt;=1,ROUND(Z305,0),ROUND(Z305,2))</f>
        <v>1</v>
      </c>
      <c r="AB305" s="1035"/>
      <c r="AC305" s="1047"/>
      <c r="AD305" s="1263">
        <f>0.216*POWER(Z305/Y305,0.939)*Y305</f>
        <v>0.21867079960682259</v>
      </c>
      <c r="AE305" s="1046">
        <f>IF(AD305&gt;=1,ROUND(AD305,0),ROUND(AD305,2))</f>
        <v>0.22</v>
      </c>
      <c r="AF305" s="1035"/>
      <c r="AG305" s="836" t="s">
        <v>8829</v>
      </c>
      <c r="AI305" s="836" t="s">
        <v>275</v>
      </c>
      <c r="AJ305" s="1052" t="s">
        <v>8055</v>
      </c>
      <c r="AY305" s="838"/>
      <c r="AZ305" s="838"/>
      <c r="BA305" s="838"/>
    </row>
    <row r="306" spans="1:53" s="836" customFormat="1" ht="13.35" customHeight="1">
      <c r="A306" s="836" t="s">
        <v>8823</v>
      </c>
      <c r="B306" s="836" t="s">
        <v>5975</v>
      </c>
      <c r="C306" s="836" t="s">
        <v>8818</v>
      </c>
      <c r="D306" s="1032" t="s">
        <v>446</v>
      </c>
      <c r="E306" s="1033" t="s">
        <v>429</v>
      </c>
      <c r="F306" s="1034"/>
      <c r="G306" s="1034"/>
      <c r="H306" s="1035" t="s">
        <v>6439</v>
      </c>
      <c r="I306" s="837">
        <v>612428</v>
      </c>
      <c r="J306" s="1078" t="s">
        <v>6440</v>
      </c>
      <c r="K306" s="1037" t="s">
        <v>298</v>
      </c>
      <c r="L306" s="1035" t="s">
        <v>332</v>
      </c>
      <c r="M306" s="836" t="s">
        <v>336</v>
      </c>
      <c r="N306" s="1037">
        <v>2</v>
      </c>
      <c r="O306" s="1037"/>
      <c r="P306" s="1037"/>
      <c r="Q306" s="1037" t="s">
        <v>304</v>
      </c>
      <c r="R306" s="1038" t="s">
        <v>430</v>
      </c>
      <c r="S306" s="1039">
        <v>1.6</v>
      </c>
      <c r="T306" s="1039"/>
      <c r="U306" s="1039"/>
      <c r="V306" s="1039"/>
      <c r="W306" s="1039">
        <v>1.1000000000000001</v>
      </c>
      <c r="X306" s="1039"/>
      <c r="Y306" s="1046">
        <v>20</v>
      </c>
      <c r="Z306" s="1263">
        <f>3.14/6*W306^2*S306*Y306</f>
        <v>20.26346666666667</v>
      </c>
      <c r="AA306" s="1046">
        <f>IF(Z306&gt;=1,ROUND(Z306,0),ROUND(Z306,2))</f>
        <v>20</v>
      </c>
      <c r="AB306" s="1035"/>
      <c r="AC306" s="1047"/>
      <c r="AD306" s="1263">
        <f>0.216*POWER(Z306/Y306,0.939)*Y306</f>
        <v>4.3734159921364517</v>
      </c>
      <c r="AE306" s="1046">
        <f>IF(AD306&gt;=1,ROUND(AD306,0),ROUND(AD306,2))</f>
        <v>4</v>
      </c>
      <c r="AF306" s="1035" t="s">
        <v>303</v>
      </c>
      <c r="AG306" s="836" t="s">
        <v>8829</v>
      </c>
      <c r="AI306" s="836" t="s">
        <v>275</v>
      </c>
      <c r="AJ306" s="1052" t="s">
        <v>8055</v>
      </c>
      <c r="AY306" s="838"/>
      <c r="AZ306" s="838"/>
      <c r="BA306" s="838"/>
    </row>
    <row r="307" spans="1:53" s="836" customFormat="1" ht="13.35" customHeight="1">
      <c r="A307" s="836" t="s">
        <v>8823</v>
      </c>
      <c r="B307" s="836" t="s">
        <v>5975</v>
      </c>
      <c r="C307" s="836" t="s">
        <v>8818</v>
      </c>
      <c r="D307" s="1032" t="s">
        <v>446</v>
      </c>
      <c r="E307" s="1033" t="s">
        <v>429</v>
      </c>
      <c r="F307" s="1034"/>
      <c r="G307" s="1034"/>
      <c r="H307" s="1035" t="s">
        <v>6439</v>
      </c>
      <c r="I307" s="837">
        <v>612428</v>
      </c>
      <c r="J307" s="1078" t="s">
        <v>6440</v>
      </c>
      <c r="K307" s="1037" t="s">
        <v>298</v>
      </c>
      <c r="L307" s="1035" t="s">
        <v>332</v>
      </c>
      <c r="M307" s="836" t="s">
        <v>336</v>
      </c>
      <c r="N307" s="1037">
        <v>3</v>
      </c>
      <c r="O307" s="1037"/>
      <c r="P307" s="1037"/>
      <c r="Q307" s="1037" t="s">
        <v>304</v>
      </c>
      <c r="R307" s="1038" t="s">
        <v>430</v>
      </c>
      <c r="S307" s="1039">
        <v>1.6</v>
      </c>
      <c r="T307" s="1039"/>
      <c r="U307" s="1039"/>
      <c r="V307" s="1039"/>
      <c r="W307" s="1039">
        <v>1.1000000000000001</v>
      </c>
      <c r="X307" s="1039"/>
      <c r="Y307" s="1046">
        <v>50</v>
      </c>
      <c r="Z307" s="1263">
        <f>3.14/6*W307^2*S307*Y307</f>
        <v>50.658666666666676</v>
      </c>
      <c r="AA307" s="1046">
        <f>IF(Z307&gt;=1,ROUND(Z307,0),ROUND(Z307,2))</f>
        <v>51</v>
      </c>
      <c r="AB307" s="1035"/>
      <c r="AC307" s="1047"/>
      <c r="AD307" s="1263">
        <f>0.216*POWER(Z307/Y307,0.939)*Y307</f>
        <v>10.933539980341129</v>
      </c>
      <c r="AE307" s="1046">
        <f>IF(AD307&gt;=1,ROUND(AD307,0),ROUND(AD307,2))</f>
        <v>11</v>
      </c>
      <c r="AF307" s="1035" t="s">
        <v>303</v>
      </c>
      <c r="AG307" s="836" t="s">
        <v>8829</v>
      </c>
      <c r="AI307" s="836" t="s">
        <v>275</v>
      </c>
      <c r="AJ307" s="1052" t="s">
        <v>8055</v>
      </c>
      <c r="AY307" s="838"/>
      <c r="AZ307" s="838"/>
      <c r="BA307" s="838"/>
    </row>
    <row r="308" spans="1:53" s="837" customFormat="1" ht="13.35" customHeight="1">
      <c r="A308" s="836" t="s">
        <v>8823</v>
      </c>
      <c r="B308" s="836" t="s">
        <v>5975</v>
      </c>
      <c r="C308" s="836" t="s">
        <v>8818</v>
      </c>
      <c r="D308" s="1032" t="s">
        <v>446</v>
      </c>
      <c r="E308" s="1033" t="s">
        <v>429</v>
      </c>
      <c r="F308" s="1034"/>
      <c r="G308" s="1034"/>
      <c r="H308" s="1035" t="s">
        <v>6439</v>
      </c>
      <c r="I308" s="837">
        <v>612428</v>
      </c>
      <c r="J308" s="1044" t="s">
        <v>6440</v>
      </c>
      <c r="K308" s="1037" t="s">
        <v>298</v>
      </c>
      <c r="L308" s="1035" t="s">
        <v>332</v>
      </c>
      <c r="M308" s="836" t="s">
        <v>336</v>
      </c>
      <c r="N308" s="1037">
        <v>4</v>
      </c>
      <c r="O308" s="1037"/>
      <c r="P308" s="1037"/>
      <c r="Q308" s="1037" t="s">
        <v>304</v>
      </c>
      <c r="R308" s="1038" t="s">
        <v>430</v>
      </c>
      <c r="S308" s="1039">
        <v>1.6</v>
      </c>
      <c r="T308" s="1039"/>
      <c r="U308" s="1039"/>
      <c r="V308" s="1039"/>
      <c r="W308" s="1039">
        <v>1.1000000000000001</v>
      </c>
      <c r="X308" s="1039"/>
      <c r="Y308" s="1046">
        <v>100</v>
      </c>
      <c r="Z308" s="1263">
        <f>3.14/6*W308^2*S308*Y308</f>
        <v>101.31733333333335</v>
      </c>
      <c r="AA308" s="1046">
        <f>IF(Z308&gt;=1,ROUND(Z308,0),ROUND(Z308,2))</f>
        <v>101</v>
      </c>
      <c r="AB308" s="1035"/>
      <c r="AC308" s="1047"/>
      <c r="AD308" s="1263">
        <f>0.216*POWER(Z308/Y308,0.939)*Y308</f>
        <v>21.867079960682258</v>
      </c>
      <c r="AE308" s="1046">
        <f>IF(AD308&gt;=1,ROUND(AD308,0),ROUND(AD308,2))</f>
        <v>22</v>
      </c>
      <c r="AF308" s="1035" t="s">
        <v>303</v>
      </c>
      <c r="AG308" s="836" t="s">
        <v>8829</v>
      </c>
      <c r="AH308" s="836"/>
      <c r="AI308" s="836" t="s">
        <v>275</v>
      </c>
      <c r="AJ308" s="1052" t="s">
        <v>8055</v>
      </c>
      <c r="AK308" s="836"/>
      <c r="AY308" s="838"/>
      <c r="AZ308" s="838"/>
      <c r="BA308" s="838"/>
    </row>
    <row r="309" spans="1:53" s="837" customFormat="1" ht="13.35" customHeight="1">
      <c r="A309" s="836" t="s">
        <v>8823</v>
      </c>
      <c r="B309" s="836" t="s">
        <v>5975</v>
      </c>
      <c r="C309" s="836" t="s">
        <v>8818</v>
      </c>
      <c r="D309" s="1032" t="s">
        <v>446</v>
      </c>
      <c r="E309" s="1033" t="s">
        <v>8859</v>
      </c>
      <c r="F309" s="1034"/>
      <c r="G309" s="1034"/>
      <c r="H309" s="1035" t="s">
        <v>8863</v>
      </c>
      <c r="I309" s="837">
        <v>612427</v>
      </c>
      <c r="J309" s="1044" t="s">
        <v>8860</v>
      </c>
      <c r="K309" s="1037" t="s">
        <v>298</v>
      </c>
      <c r="L309" s="1035" t="s">
        <v>332</v>
      </c>
      <c r="M309" s="1049" t="s">
        <v>336</v>
      </c>
      <c r="N309" s="1037">
        <v>1</v>
      </c>
      <c r="O309" s="1037"/>
      <c r="P309" s="1037"/>
      <c r="Q309" s="1037" t="s">
        <v>301</v>
      </c>
      <c r="R309" s="1038" t="s">
        <v>8861</v>
      </c>
      <c r="S309" s="1137">
        <v>1.75</v>
      </c>
      <c r="T309" s="1039"/>
      <c r="U309" s="1039"/>
      <c r="V309" s="1039"/>
      <c r="W309" s="1039">
        <v>0.7</v>
      </c>
      <c r="X309" s="1039"/>
      <c r="Y309" s="1046">
        <v>1</v>
      </c>
      <c r="Z309" s="1263">
        <f>3.14/6*W309^2*S309*Y309</f>
        <v>0.44875833333333326</v>
      </c>
      <c r="AA309" s="1046">
        <f>IF(Z309&gt;=1,ROUND(Z309,0),ROUND(Z309,2))</f>
        <v>0.45</v>
      </c>
      <c r="AB309" s="1035"/>
      <c r="AC309" s="1047"/>
      <c r="AD309" s="1263">
        <f>0.216*POWER(Z309/Y309,0.939)*Y309</f>
        <v>0.10178728101106853</v>
      </c>
      <c r="AE309" s="1046">
        <f>IF(AD309&gt;=1,ROUND(AD309,0),ROUND(AD309,2))</f>
        <v>0.1</v>
      </c>
      <c r="AF309" s="1035"/>
      <c r="AG309" s="836" t="s">
        <v>8421</v>
      </c>
      <c r="AH309" s="836"/>
      <c r="AI309" s="836" t="s">
        <v>275</v>
      </c>
      <c r="AJ309" s="1052" t="s">
        <v>8862</v>
      </c>
      <c r="AK309" s="836"/>
      <c r="AY309" s="838"/>
      <c r="AZ309" s="838"/>
      <c r="BA309" s="838"/>
    </row>
    <row r="310" spans="1:53" s="837" customFormat="1" ht="13.35" customHeight="1">
      <c r="A310" s="836" t="s">
        <v>8823</v>
      </c>
      <c r="B310" s="836" t="s">
        <v>5975</v>
      </c>
      <c r="C310" s="836" t="s">
        <v>8818</v>
      </c>
      <c r="D310" s="1032" t="s">
        <v>446</v>
      </c>
      <c r="E310" s="1033" t="s">
        <v>8859</v>
      </c>
      <c r="F310" s="1034"/>
      <c r="G310" s="1034"/>
      <c r="H310" s="1035" t="s">
        <v>8863</v>
      </c>
      <c r="I310" s="837">
        <v>612427</v>
      </c>
      <c r="J310" s="1044" t="s">
        <v>8860</v>
      </c>
      <c r="K310" s="1037" t="s">
        <v>298</v>
      </c>
      <c r="L310" s="1035" t="s">
        <v>332</v>
      </c>
      <c r="M310" s="1049" t="s">
        <v>336</v>
      </c>
      <c r="N310" s="1037">
        <v>2</v>
      </c>
      <c r="O310" s="1037"/>
      <c r="P310" s="1037"/>
      <c r="Q310" s="1037" t="s">
        <v>304</v>
      </c>
      <c r="R310" s="1038" t="s">
        <v>8861</v>
      </c>
      <c r="S310" s="1137">
        <v>1.75</v>
      </c>
      <c r="T310" s="1039"/>
      <c r="U310" s="1039"/>
      <c r="V310" s="1039"/>
      <c r="W310" s="1039">
        <v>0.7</v>
      </c>
      <c r="X310" s="1039"/>
      <c r="Y310" s="1046">
        <v>20</v>
      </c>
      <c r="Z310" s="1263">
        <f>3.14/6*W310^2*S310*Y310</f>
        <v>8.9751666666666647</v>
      </c>
      <c r="AA310" s="1046">
        <f>IF(Z310&gt;=1,ROUND(Z310,0),ROUND(Z310,2))</f>
        <v>9</v>
      </c>
      <c r="AB310" s="1035"/>
      <c r="AC310" s="1047"/>
      <c r="AD310" s="1263">
        <f>0.216*POWER(Z310/Y310,0.939)*Y310</f>
        <v>2.0357456202213706</v>
      </c>
      <c r="AE310" s="1046">
        <f>IF(AD310&gt;=1,ROUND(AD310,0),ROUND(AD310,2))</f>
        <v>2</v>
      </c>
      <c r="AF310" s="1035" t="s">
        <v>303</v>
      </c>
      <c r="AG310" s="836" t="s">
        <v>8421</v>
      </c>
      <c r="AH310" s="836"/>
      <c r="AI310" s="836" t="s">
        <v>275</v>
      </c>
      <c r="AJ310" s="1052" t="s">
        <v>8862</v>
      </c>
      <c r="AK310" s="836"/>
      <c r="AY310" s="838"/>
      <c r="AZ310" s="838"/>
      <c r="BA310" s="838"/>
    </row>
    <row r="311" spans="1:53" s="837" customFormat="1" ht="13.35" customHeight="1">
      <c r="A311" s="836" t="s">
        <v>8823</v>
      </c>
      <c r="B311" s="836" t="s">
        <v>5975</v>
      </c>
      <c r="C311" s="836" t="s">
        <v>8818</v>
      </c>
      <c r="D311" s="1032" t="s">
        <v>446</v>
      </c>
      <c r="E311" s="1033" t="s">
        <v>435</v>
      </c>
      <c r="F311" s="1034"/>
      <c r="G311" s="1034"/>
      <c r="H311" s="1035" t="s">
        <v>6442</v>
      </c>
      <c r="I311" s="837">
        <v>177112</v>
      </c>
      <c r="J311" s="1044" t="s">
        <v>436</v>
      </c>
      <c r="K311" s="1037" t="s">
        <v>298</v>
      </c>
      <c r="L311" s="1035" t="s">
        <v>332</v>
      </c>
      <c r="M311" s="1049" t="s">
        <v>336</v>
      </c>
      <c r="N311" s="1037">
        <v>1</v>
      </c>
      <c r="O311" s="1037"/>
      <c r="P311" s="1037"/>
      <c r="Q311" s="1037" t="s">
        <v>301</v>
      </c>
      <c r="R311" s="1038" t="s">
        <v>437</v>
      </c>
      <c r="S311" s="1039">
        <v>1.5</v>
      </c>
      <c r="T311" s="1039"/>
      <c r="U311" s="1039"/>
      <c r="V311" s="1039"/>
      <c r="W311" s="1039">
        <v>0.9</v>
      </c>
      <c r="X311" s="1039"/>
      <c r="Y311" s="1046">
        <v>1</v>
      </c>
      <c r="Z311" s="1263">
        <f>3.14/6*W311^2*S311*Y311</f>
        <v>0.63585000000000003</v>
      </c>
      <c r="AA311" s="1046">
        <f>IF(Z311&gt;=1,ROUND(Z311,0),ROUND(Z311,2))</f>
        <v>0.64</v>
      </c>
      <c r="AB311" s="1035"/>
      <c r="AC311" s="1047"/>
      <c r="AD311" s="1263">
        <f>0.216*POWER(Z311/Y311,0.939)*Y311</f>
        <v>0.14118995231884446</v>
      </c>
      <c r="AE311" s="1046">
        <f>IF(AD311&gt;=1,ROUND(AD311,0),ROUND(AD311,2))</f>
        <v>0.14000000000000001</v>
      </c>
      <c r="AF311" s="1035"/>
      <c r="AG311" s="836" t="s">
        <v>8829</v>
      </c>
      <c r="AH311" s="836"/>
      <c r="AI311" s="836" t="s">
        <v>275</v>
      </c>
      <c r="AJ311" s="1052" t="s">
        <v>8047</v>
      </c>
      <c r="AK311" s="836"/>
      <c r="AY311" s="838"/>
      <c r="AZ311" s="838"/>
      <c r="BA311" s="838"/>
    </row>
    <row r="312" spans="1:53" s="837" customFormat="1" ht="13.35" customHeight="1">
      <c r="A312" s="836" t="s">
        <v>8823</v>
      </c>
      <c r="B312" s="836" t="s">
        <v>5975</v>
      </c>
      <c r="C312" s="836" t="s">
        <v>8818</v>
      </c>
      <c r="D312" s="1032" t="s">
        <v>446</v>
      </c>
      <c r="E312" s="1033" t="s">
        <v>435</v>
      </c>
      <c r="F312" s="1034"/>
      <c r="G312" s="1034"/>
      <c r="H312" s="1035" t="s">
        <v>6442</v>
      </c>
      <c r="I312" s="837">
        <v>177112</v>
      </c>
      <c r="J312" s="1054" t="s">
        <v>436</v>
      </c>
      <c r="K312" s="1037" t="s">
        <v>298</v>
      </c>
      <c r="L312" s="1035" t="s">
        <v>332</v>
      </c>
      <c r="M312" s="1049" t="s">
        <v>336</v>
      </c>
      <c r="N312" s="1037">
        <v>2</v>
      </c>
      <c r="O312" s="1037"/>
      <c r="P312" s="1037"/>
      <c r="Q312" s="1037" t="s">
        <v>304</v>
      </c>
      <c r="R312" s="1038" t="s">
        <v>437</v>
      </c>
      <c r="S312" s="1039">
        <v>1.5</v>
      </c>
      <c r="T312" s="1039"/>
      <c r="U312" s="1039"/>
      <c r="V312" s="1039"/>
      <c r="W312" s="1039">
        <v>0.9</v>
      </c>
      <c r="X312" s="1039"/>
      <c r="Y312" s="1046">
        <v>20</v>
      </c>
      <c r="Z312" s="1263">
        <f>3.14/6*W312^2*S312*Y312</f>
        <v>12.717000000000001</v>
      </c>
      <c r="AA312" s="1046">
        <f>IF(Z312&gt;=1,ROUND(Z312,0),ROUND(Z312,2))</f>
        <v>13</v>
      </c>
      <c r="AB312" s="1035"/>
      <c r="AC312" s="1047"/>
      <c r="AD312" s="1263">
        <f>0.216*POWER(Z312/Y312,0.939)*Y312</f>
        <v>2.8237990463768892</v>
      </c>
      <c r="AE312" s="1046">
        <f>IF(AD312&gt;=1,ROUND(AD312,0),ROUND(AD312,2))</f>
        <v>3</v>
      </c>
      <c r="AF312" s="1035" t="s">
        <v>303</v>
      </c>
      <c r="AG312" s="836" t="s">
        <v>8829</v>
      </c>
      <c r="AH312" s="836"/>
      <c r="AI312" s="836" t="s">
        <v>275</v>
      </c>
      <c r="AJ312" s="1052" t="s">
        <v>8047</v>
      </c>
      <c r="AK312" s="836"/>
      <c r="AY312" s="838"/>
      <c r="AZ312" s="838"/>
      <c r="BA312" s="838"/>
    </row>
    <row r="313" spans="1:53" s="837" customFormat="1" ht="13.35" customHeight="1">
      <c r="A313" s="836" t="s">
        <v>8823</v>
      </c>
      <c r="B313" s="836" t="s">
        <v>5975</v>
      </c>
      <c r="C313" s="836" t="s">
        <v>8818</v>
      </c>
      <c r="D313" s="1032" t="s">
        <v>446</v>
      </c>
      <c r="E313" s="1033" t="s">
        <v>435</v>
      </c>
      <c r="F313" s="1034"/>
      <c r="G313" s="1034"/>
      <c r="H313" s="1035" t="s">
        <v>6442</v>
      </c>
      <c r="I313" s="837">
        <v>177112</v>
      </c>
      <c r="J313" s="1054" t="s">
        <v>436</v>
      </c>
      <c r="K313" s="1037" t="s">
        <v>298</v>
      </c>
      <c r="L313" s="1035" t="s">
        <v>332</v>
      </c>
      <c r="M313" s="1049" t="s">
        <v>336</v>
      </c>
      <c r="N313" s="1037">
        <v>3</v>
      </c>
      <c r="O313" s="1037"/>
      <c r="P313" s="1037"/>
      <c r="Q313" s="1037" t="s">
        <v>304</v>
      </c>
      <c r="R313" s="1038" t="s">
        <v>437</v>
      </c>
      <c r="S313" s="1039">
        <v>1.5</v>
      </c>
      <c r="T313" s="1039"/>
      <c r="U313" s="1039"/>
      <c r="V313" s="1039"/>
      <c r="W313" s="1039">
        <v>0.9</v>
      </c>
      <c r="X313" s="1039"/>
      <c r="Y313" s="1046">
        <v>50</v>
      </c>
      <c r="Z313" s="1263">
        <f>3.14/6*W313^2*S313*Y313</f>
        <v>31.7925</v>
      </c>
      <c r="AA313" s="1046">
        <f>IF(Z313&gt;=1,ROUND(Z313,0),ROUND(Z313,2))</f>
        <v>32</v>
      </c>
      <c r="AB313" s="1035"/>
      <c r="AC313" s="1047"/>
      <c r="AD313" s="1263">
        <f>0.216*POWER(Z313/Y313,0.939)*Y313</f>
        <v>7.0594976159422229</v>
      </c>
      <c r="AE313" s="1046">
        <f>IF(AD313&gt;=1,ROUND(AD313,0),ROUND(AD313,2))</f>
        <v>7</v>
      </c>
      <c r="AF313" s="1035" t="s">
        <v>303</v>
      </c>
      <c r="AG313" s="836" t="s">
        <v>8829</v>
      </c>
      <c r="AH313" s="836"/>
      <c r="AI313" s="836" t="s">
        <v>275</v>
      </c>
      <c r="AJ313" s="1052" t="s">
        <v>8047</v>
      </c>
      <c r="AK313" s="836"/>
      <c r="AY313" s="838"/>
      <c r="AZ313" s="838"/>
      <c r="BA313" s="838"/>
    </row>
    <row r="314" spans="1:53" s="837" customFormat="1" ht="13.35" customHeight="1">
      <c r="A314" s="836" t="s">
        <v>8823</v>
      </c>
      <c r="B314" s="836" t="s">
        <v>5975</v>
      </c>
      <c r="C314" s="836" t="s">
        <v>8818</v>
      </c>
      <c r="D314" s="1032" t="s">
        <v>446</v>
      </c>
      <c r="E314" s="1033" t="s">
        <v>435</v>
      </c>
      <c r="F314" s="1034"/>
      <c r="G314" s="1034"/>
      <c r="H314" s="1035" t="s">
        <v>6442</v>
      </c>
      <c r="I314" s="837">
        <v>177112</v>
      </c>
      <c r="J314" s="1054" t="s">
        <v>436</v>
      </c>
      <c r="K314" s="1037" t="s">
        <v>298</v>
      </c>
      <c r="L314" s="1035" t="s">
        <v>332</v>
      </c>
      <c r="M314" s="1049" t="s">
        <v>336</v>
      </c>
      <c r="N314" s="1037">
        <v>4</v>
      </c>
      <c r="O314" s="1037"/>
      <c r="P314" s="1037"/>
      <c r="Q314" s="1037" t="s">
        <v>304</v>
      </c>
      <c r="R314" s="1038" t="s">
        <v>437</v>
      </c>
      <c r="S314" s="1039">
        <v>1.5</v>
      </c>
      <c r="T314" s="1039"/>
      <c r="U314" s="1039"/>
      <c r="V314" s="1039"/>
      <c r="W314" s="1039">
        <v>0.9</v>
      </c>
      <c r="X314" s="1039"/>
      <c r="Y314" s="1046">
        <v>100</v>
      </c>
      <c r="Z314" s="1263">
        <f>3.14/6*W314^2*S314*Y314</f>
        <v>63.585000000000001</v>
      </c>
      <c r="AA314" s="1046">
        <f>IF(Z314&gt;=1,ROUND(Z314,0),ROUND(Z314,2))</f>
        <v>64</v>
      </c>
      <c r="AB314" s="1035"/>
      <c r="AC314" s="1047"/>
      <c r="AD314" s="1263">
        <f>0.216*POWER(Z314/Y314,0.939)*Y314</f>
        <v>14.118995231884446</v>
      </c>
      <c r="AE314" s="1046">
        <f>IF(AD314&gt;=1,ROUND(AD314,0),ROUND(AD314,2))</f>
        <v>14</v>
      </c>
      <c r="AF314" s="1035" t="s">
        <v>303</v>
      </c>
      <c r="AG314" s="836" t="s">
        <v>8829</v>
      </c>
      <c r="AH314" s="836"/>
      <c r="AI314" s="836" t="s">
        <v>275</v>
      </c>
      <c r="AJ314" s="1052" t="s">
        <v>8047</v>
      </c>
      <c r="AK314" s="836"/>
      <c r="AY314" s="838"/>
      <c r="AZ314" s="838"/>
      <c r="BA314" s="838"/>
    </row>
    <row r="315" spans="1:53" s="837" customFormat="1" ht="13.35" customHeight="1">
      <c r="A315" s="836" t="s">
        <v>8823</v>
      </c>
      <c r="B315" s="836" t="s">
        <v>5975</v>
      </c>
      <c r="C315" s="836" t="s">
        <v>8818</v>
      </c>
      <c r="D315" s="1032" t="s">
        <v>446</v>
      </c>
      <c r="E315" s="1033" t="s">
        <v>435</v>
      </c>
      <c r="F315" s="1034"/>
      <c r="G315" s="1034"/>
      <c r="H315" s="1035" t="s">
        <v>6442</v>
      </c>
      <c r="I315" s="837">
        <v>177112</v>
      </c>
      <c r="J315" s="1044" t="s">
        <v>436</v>
      </c>
      <c r="K315" s="1037" t="s">
        <v>298</v>
      </c>
      <c r="L315" s="1035" t="s">
        <v>332</v>
      </c>
      <c r="M315" s="1049" t="s">
        <v>336</v>
      </c>
      <c r="N315" s="1037">
        <v>5</v>
      </c>
      <c r="O315" s="1037"/>
      <c r="P315" s="1037"/>
      <c r="Q315" s="1037" t="s">
        <v>304</v>
      </c>
      <c r="R315" s="1038" t="s">
        <v>437</v>
      </c>
      <c r="S315" s="1039">
        <v>1.5</v>
      </c>
      <c r="T315" s="1039"/>
      <c r="U315" s="1039"/>
      <c r="V315" s="1039"/>
      <c r="W315" s="1039">
        <v>0.9</v>
      </c>
      <c r="X315" s="1039"/>
      <c r="Y315" s="1046">
        <v>200</v>
      </c>
      <c r="Z315" s="1263">
        <f>3.14/6*W315^2*S315*Y315</f>
        <v>127.17</v>
      </c>
      <c r="AA315" s="1046">
        <f>IF(Z315&gt;=1,ROUND(Z315,0),ROUND(Z315,2))</f>
        <v>127</v>
      </c>
      <c r="AB315" s="1035"/>
      <c r="AC315" s="1047"/>
      <c r="AD315" s="1263">
        <f>0.216*POWER(Z315/Y315,0.939)*Y315</f>
        <v>28.237990463768892</v>
      </c>
      <c r="AE315" s="1046">
        <f>IF(AD315&gt;=1,ROUND(AD315,0),ROUND(AD315,2))</f>
        <v>28</v>
      </c>
      <c r="AF315" s="1035" t="s">
        <v>303</v>
      </c>
      <c r="AG315" s="836" t="s">
        <v>8829</v>
      </c>
      <c r="AH315" s="836"/>
      <c r="AI315" s="836" t="s">
        <v>275</v>
      </c>
      <c r="AJ315" s="1052" t="s">
        <v>8047</v>
      </c>
      <c r="AK315" s="836"/>
      <c r="AY315" s="838"/>
      <c r="AZ315" s="838"/>
      <c r="BA315" s="838"/>
    </row>
    <row r="316" spans="1:53" s="837" customFormat="1" ht="13.35" customHeight="1">
      <c r="A316" s="836" t="s">
        <v>8823</v>
      </c>
      <c r="B316" s="836" t="s">
        <v>5975</v>
      </c>
      <c r="C316" s="836" t="s">
        <v>8818</v>
      </c>
      <c r="D316" s="1032" t="s">
        <v>446</v>
      </c>
      <c r="E316" s="1033" t="s">
        <v>438</v>
      </c>
      <c r="F316" s="1034"/>
      <c r="G316" s="1034"/>
      <c r="H316" s="1035" t="s">
        <v>439</v>
      </c>
      <c r="I316" s="837">
        <v>177113</v>
      </c>
      <c r="J316" s="1044" t="s">
        <v>440</v>
      </c>
      <c r="K316" s="1037" t="s">
        <v>298</v>
      </c>
      <c r="L316" s="1035" t="s">
        <v>299</v>
      </c>
      <c r="M316" s="836" t="s">
        <v>300</v>
      </c>
      <c r="N316" s="1037">
        <v>1</v>
      </c>
      <c r="O316" s="1037"/>
      <c r="P316" s="1037"/>
      <c r="Q316" s="1037" t="s">
        <v>301</v>
      </c>
      <c r="R316" s="1038" t="s">
        <v>441</v>
      </c>
      <c r="S316" s="1039"/>
      <c r="T316" s="1039"/>
      <c r="U316" s="1039"/>
      <c r="V316" s="1039"/>
      <c r="W316" s="1039">
        <v>1.25</v>
      </c>
      <c r="X316" s="1039"/>
      <c r="Y316" s="1046">
        <v>1</v>
      </c>
      <c r="Z316" s="1263">
        <f>3.14/6*W316^3*Y316</f>
        <v>1.0221354166666667</v>
      </c>
      <c r="AA316" s="1046">
        <f>IF(Z316&gt;=1,ROUND(Z316,0),ROUND(Z316,2))</f>
        <v>1</v>
      </c>
      <c r="AB316" s="1035"/>
      <c r="AC316" s="1047"/>
      <c r="AD316" s="1263">
        <f>0.216*POWER(Z316/Y316,0.939)*Y316</f>
        <v>0.22048658615145073</v>
      </c>
      <c r="AE316" s="1046">
        <f>IF(AD316&gt;=1,ROUND(AD316,0),ROUND(AD316,2))</f>
        <v>0.22</v>
      </c>
      <c r="AF316" s="1035"/>
      <c r="AG316" s="836" t="s">
        <v>8829</v>
      </c>
      <c r="AH316" s="836"/>
      <c r="AI316" s="836" t="s">
        <v>275</v>
      </c>
      <c r="AJ316" s="1052" t="s">
        <v>8047</v>
      </c>
      <c r="AK316" s="836"/>
      <c r="AY316" s="838"/>
      <c r="AZ316" s="838"/>
      <c r="BA316" s="838"/>
    </row>
    <row r="317" spans="1:53" s="837" customFormat="1" ht="13.35" customHeight="1">
      <c r="A317" s="836" t="s">
        <v>8823</v>
      </c>
      <c r="B317" s="836" t="s">
        <v>5975</v>
      </c>
      <c r="C317" s="836" t="s">
        <v>8818</v>
      </c>
      <c r="D317" s="1032" t="s">
        <v>446</v>
      </c>
      <c r="E317" s="1033" t="s">
        <v>438</v>
      </c>
      <c r="F317" s="1034"/>
      <c r="G317" s="1034"/>
      <c r="H317" s="1035" t="s">
        <v>439</v>
      </c>
      <c r="I317" s="837">
        <v>177113</v>
      </c>
      <c r="J317" s="1054" t="s">
        <v>440</v>
      </c>
      <c r="K317" s="1037" t="s">
        <v>298</v>
      </c>
      <c r="L317" s="1035" t="s">
        <v>299</v>
      </c>
      <c r="M317" s="836" t="s">
        <v>300</v>
      </c>
      <c r="N317" s="1037">
        <v>2</v>
      </c>
      <c r="O317" s="1037"/>
      <c r="P317" s="1037"/>
      <c r="Q317" s="1037" t="s">
        <v>304</v>
      </c>
      <c r="R317" s="1038" t="s">
        <v>441</v>
      </c>
      <c r="S317" s="1039"/>
      <c r="T317" s="1039"/>
      <c r="U317" s="1039"/>
      <c r="V317" s="1039"/>
      <c r="W317" s="1039">
        <v>1.25</v>
      </c>
      <c r="X317" s="1039"/>
      <c r="Y317" s="1046">
        <v>20</v>
      </c>
      <c r="Z317" s="1263">
        <f>3.14/6*W317^3*Y317</f>
        <v>20.442708333333336</v>
      </c>
      <c r="AA317" s="1046">
        <f>IF(Z317&gt;=1,ROUND(Z317,0),ROUND(Z317,2))</f>
        <v>20</v>
      </c>
      <c r="AB317" s="1035"/>
      <c r="AC317" s="1047"/>
      <c r="AD317" s="1263">
        <f>0.216*POWER(Z317/Y317,0.939)*Y317</f>
        <v>4.4097317230290143</v>
      </c>
      <c r="AE317" s="1046">
        <f>IF(AD317&gt;=1,ROUND(AD317,0),ROUND(AD317,2))</f>
        <v>4</v>
      </c>
      <c r="AF317" s="1035" t="s">
        <v>303</v>
      </c>
      <c r="AG317" s="836" t="s">
        <v>8829</v>
      </c>
      <c r="AH317" s="836"/>
      <c r="AI317" s="836" t="s">
        <v>275</v>
      </c>
      <c r="AJ317" s="1052" t="s">
        <v>8047</v>
      </c>
      <c r="AK317" s="836"/>
      <c r="AY317" s="838"/>
      <c r="AZ317" s="838"/>
      <c r="BA317" s="838"/>
    </row>
    <row r="318" spans="1:53" s="837" customFormat="1" ht="13.35" customHeight="1">
      <c r="A318" s="836" t="s">
        <v>8823</v>
      </c>
      <c r="B318" s="836" t="s">
        <v>5975</v>
      </c>
      <c r="C318" s="836" t="s">
        <v>8818</v>
      </c>
      <c r="D318" s="1032" t="s">
        <v>446</v>
      </c>
      <c r="E318" s="1033" t="s">
        <v>438</v>
      </c>
      <c r="F318" s="1034"/>
      <c r="G318" s="1034"/>
      <c r="H318" s="1035" t="s">
        <v>439</v>
      </c>
      <c r="I318" s="837">
        <v>177113</v>
      </c>
      <c r="J318" s="1054" t="s">
        <v>440</v>
      </c>
      <c r="K318" s="1037" t="s">
        <v>298</v>
      </c>
      <c r="L318" s="1035" t="s">
        <v>299</v>
      </c>
      <c r="M318" s="836" t="s">
        <v>300</v>
      </c>
      <c r="N318" s="1037">
        <v>3</v>
      </c>
      <c r="O318" s="1037"/>
      <c r="P318" s="1037"/>
      <c r="Q318" s="1037" t="s">
        <v>304</v>
      </c>
      <c r="R318" s="1038" t="s">
        <v>441</v>
      </c>
      <c r="S318" s="1039"/>
      <c r="T318" s="1039"/>
      <c r="U318" s="1039"/>
      <c r="V318" s="1039"/>
      <c r="W318" s="1039">
        <v>1.25</v>
      </c>
      <c r="X318" s="1039"/>
      <c r="Y318" s="1046">
        <v>50</v>
      </c>
      <c r="Z318" s="1263">
        <f>3.14/6*W318^3*Y318</f>
        <v>51.106770833333336</v>
      </c>
      <c r="AA318" s="1046">
        <f>IF(Z318&gt;=1,ROUND(Z318,0),ROUND(Z318,2))</f>
        <v>51</v>
      </c>
      <c r="AB318" s="1035"/>
      <c r="AC318" s="1047"/>
      <c r="AD318" s="1263">
        <f>0.216*POWER(Z318/Y318,0.939)*Y318</f>
        <v>11.024329307572536</v>
      </c>
      <c r="AE318" s="1046">
        <f>IF(AD318&gt;=1,ROUND(AD318,0),ROUND(AD318,2))</f>
        <v>11</v>
      </c>
      <c r="AF318" s="1035" t="s">
        <v>303</v>
      </c>
      <c r="AG318" s="836" t="s">
        <v>8829</v>
      </c>
      <c r="AH318" s="836"/>
      <c r="AI318" s="836" t="s">
        <v>275</v>
      </c>
      <c r="AJ318" s="1052" t="s">
        <v>8047</v>
      </c>
      <c r="AK318" s="836"/>
      <c r="AY318" s="838"/>
      <c r="AZ318" s="838"/>
      <c r="BA318" s="838"/>
    </row>
    <row r="319" spans="1:53" s="837" customFormat="1" ht="13.35" customHeight="1">
      <c r="A319" s="836" t="s">
        <v>8823</v>
      </c>
      <c r="B319" s="836" t="s">
        <v>5975</v>
      </c>
      <c r="C319" s="836" t="s">
        <v>8818</v>
      </c>
      <c r="D319" s="1032" t="s">
        <v>446</v>
      </c>
      <c r="E319" s="1033" t="s">
        <v>438</v>
      </c>
      <c r="F319" s="1034"/>
      <c r="G319" s="1034"/>
      <c r="H319" s="1035" t="s">
        <v>439</v>
      </c>
      <c r="I319" s="837">
        <v>177113</v>
      </c>
      <c r="J319" s="1054" t="s">
        <v>440</v>
      </c>
      <c r="K319" s="1037" t="s">
        <v>298</v>
      </c>
      <c r="L319" s="1035" t="s">
        <v>299</v>
      </c>
      <c r="M319" s="836" t="s">
        <v>300</v>
      </c>
      <c r="N319" s="1037">
        <v>4</v>
      </c>
      <c r="O319" s="1037"/>
      <c r="P319" s="1037"/>
      <c r="Q319" s="1037" t="s">
        <v>304</v>
      </c>
      <c r="R319" s="1038" t="s">
        <v>441</v>
      </c>
      <c r="S319" s="1039"/>
      <c r="T319" s="1039"/>
      <c r="U319" s="1039"/>
      <c r="V319" s="1039"/>
      <c r="W319" s="1039">
        <v>1.25</v>
      </c>
      <c r="X319" s="1039"/>
      <c r="Y319" s="1046">
        <v>100</v>
      </c>
      <c r="Z319" s="1263">
        <f>3.14/6*W319^3*Y319</f>
        <v>102.21354166666667</v>
      </c>
      <c r="AA319" s="1046">
        <f>IF(Z319&gt;=1,ROUND(Z319,0),ROUND(Z319,2))</f>
        <v>102</v>
      </c>
      <c r="AB319" s="1035"/>
      <c r="AC319" s="1047"/>
      <c r="AD319" s="1263">
        <f>0.216*POWER(Z319/Y319,0.939)*Y319</f>
        <v>22.048658615145072</v>
      </c>
      <c r="AE319" s="1046">
        <f>IF(AD319&gt;=1,ROUND(AD319,0),ROUND(AD319,2))</f>
        <v>22</v>
      </c>
      <c r="AF319" s="1035" t="s">
        <v>303</v>
      </c>
      <c r="AG319" s="836" t="s">
        <v>8829</v>
      </c>
      <c r="AH319" s="836"/>
      <c r="AI319" s="836" t="s">
        <v>275</v>
      </c>
      <c r="AJ319" s="1052" t="s">
        <v>8047</v>
      </c>
      <c r="AK319" s="836"/>
      <c r="AY319" s="838"/>
      <c r="AZ319" s="838"/>
      <c r="BA319" s="838"/>
    </row>
    <row r="320" spans="1:53" s="837" customFormat="1" ht="13.35" customHeight="1">
      <c r="A320" s="836" t="s">
        <v>8823</v>
      </c>
      <c r="B320" s="836" t="s">
        <v>5975</v>
      </c>
      <c r="C320" s="836" t="s">
        <v>8818</v>
      </c>
      <c r="D320" s="1032" t="s">
        <v>446</v>
      </c>
      <c r="E320" s="1033" t="s">
        <v>438</v>
      </c>
      <c r="F320" s="1034"/>
      <c r="G320" s="1034"/>
      <c r="H320" s="1035" t="s">
        <v>439</v>
      </c>
      <c r="I320" s="837">
        <v>177113</v>
      </c>
      <c r="J320" s="1044" t="s">
        <v>440</v>
      </c>
      <c r="K320" s="1037" t="s">
        <v>298</v>
      </c>
      <c r="L320" s="1035" t="s">
        <v>299</v>
      </c>
      <c r="M320" s="836" t="s">
        <v>300</v>
      </c>
      <c r="N320" s="1037">
        <v>5</v>
      </c>
      <c r="O320" s="1037"/>
      <c r="P320" s="1037"/>
      <c r="Q320" s="1037" t="s">
        <v>304</v>
      </c>
      <c r="R320" s="1038" t="s">
        <v>441</v>
      </c>
      <c r="S320" s="1039"/>
      <c r="T320" s="1039"/>
      <c r="U320" s="1039"/>
      <c r="V320" s="1039"/>
      <c r="W320" s="1039">
        <v>1.25</v>
      </c>
      <c r="X320" s="1039"/>
      <c r="Y320" s="1046">
        <v>200</v>
      </c>
      <c r="Z320" s="1263">
        <f>3.14/6*W320^3*Y320</f>
        <v>204.42708333333334</v>
      </c>
      <c r="AA320" s="1046">
        <f>IF(Z320&gt;=1,ROUND(Z320,0),ROUND(Z320,2))</f>
        <v>204</v>
      </c>
      <c r="AB320" s="1035"/>
      <c r="AC320" s="1047"/>
      <c r="AD320" s="1263">
        <f>0.216*POWER(Z320/Y320,0.939)*Y320</f>
        <v>44.097317230290145</v>
      </c>
      <c r="AE320" s="1046">
        <f>IF(AD320&gt;=1,ROUND(AD320,0),ROUND(AD320,2))</f>
        <v>44</v>
      </c>
      <c r="AF320" s="1035" t="s">
        <v>303</v>
      </c>
      <c r="AG320" s="836" t="s">
        <v>8829</v>
      </c>
      <c r="AH320" s="836"/>
      <c r="AI320" s="836" t="s">
        <v>275</v>
      </c>
      <c r="AJ320" s="1052" t="s">
        <v>8047</v>
      </c>
      <c r="AK320" s="836"/>
      <c r="AY320" s="838"/>
      <c r="AZ320" s="838"/>
      <c r="BA320" s="838"/>
    </row>
    <row r="321" spans="1:53" s="837" customFormat="1" ht="13.35" customHeight="1">
      <c r="A321" s="836" t="s">
        <v>8823</v>
      </c>
      <c r="B321" s="836" t="s">
        <v>5975</v>
      </c>
      <c r="C321" s="836" t="s">
        <v>8818</v>
      </c>
      <c r="D321" s="1032" t="s">
        <v>446</v>
      </c>
      <c r="E321" s="1033" t="s">
        <v>442</v>
      </c>
      <c r="F321" s="1034"/>
      <c r="G321" s="1034"/>
      <c r="H321" s="1035" t="s">
        <v>443</v>
      </c>
      <c r="I321" s="837">
        <v>614743</v>
      </c>
      <c r="J321" s="1054" t="s">
        <v>444</v>
      </c>
      <c r="K321" s="1037" t="s">
        <v>298</v>
      </c>
      <c r="L321" s="1035" t="s">
        <v>332</v>
      </c>
      <c r="M321" s="1049" t="s">
        <v>336</v>
      </c>
      <c r="N321" s="1037">
        <v>1</v>
      </c>
      <c r="O321" s="1037"/>
      <c r="P321" s="1037"/>
      <c r="Q321" s="1037" t="s">
        <v>301</v>
      </c>
      <c r="R321" s="1038" t="s">
        <v>445</v>
      </c>
      <c r="S321" s="1039">
        <v>3</v>
      </c>
      <c r="T321" s="1039"/>
      <c r="U321" s="1039"/>
      <c r="V321" s="1039"/>
      <c r="W321" s="1039">
        <v>2</v>
      </c>
      <c r="X321" s="1039"/>
      <c r="Y321" s="1046">
        <v>1</v>
      </c>
      <c r="Z321" s="1263">
        <f>3.14/6*W321^2*S321*Y321</f>
        <v>6.2799999999999994</v>
      </c>
      <c r="AA321" s="1046">
        <f>IF(Z321&gt;=1,ROUND(Z321,0),ROUND(Z321,2))</f>
        <v>6</v>
      </c>
      <c r="AB321" s="1035" t="s">
        <v>428</v>
      </c>
      <c r="AC321" s="1047"/>
      <c r="AD321" s="1263">
        <f>0.216*POWER(Z321/Y321,0.939)*Y321</f>
        <v>1.2126566609286158</v>
      </c>
      <c r="AE321" s="1046">
        <f>IF(AD321&gt;=1,ROUND(AD321,0),ROUND(AD321,2))</f>
        <v>1</v>
      </c>
      <c r="AF321" s="1035"/>
      <c r="AG321" s="836" t="s">
        <v>8829</v>
      </c>
      <c r="AH321" s="836"/>
      <c r="AI321" s="836" t="s">
        <v>275</v>
      </c>
      <c r="AJ321" s="1052" t="s">
        <v>8045</v>
      </c>
      <c r="AK321" s="836"/>
      <c r="AY321" s="838"/>
      <c r="AZ321" s="838"/>
      <c r="BA321" s="838"/>
    </row>
    <row r="322" spans="1:53" s="837" customFormat="1" ht="13.35" customHeight="1">
      <c r="A322" s="836" t="s">
        <v>8823</v>
      </c>
      <c r="B322" s="836" t="s">
        <v>5975</v>
      </c>
      <c r="C322" s="836" t="s">
        <v>8818</v>
      </c>
      <c r="D322" s="1032" t="s">
        <v>446</v>
      </c>
      <c r="E322" s="1033" t="s">
        <v>442</v>
      </c>
      <c r="F322" s="1034"/>
      <c r="G322" s="1034"/>
      <c r="H322" s="1035" t="s">
        <v>443</v>
      </c>
      <c r="I322" s="837">
        <v>614743</v>
      </c>
      <c r="J322" s="1044" t="s">
        <v>444</v>
      </c>
      <c r="K322" s="1037" t="s">
        <v>298</v>
      </c>
      <c r="L322" s="1035" t="s">
        <v>332</v>
      </c>
      <c r="M322" s="1049" t="s">
        <v>336</v>
      </c>
      <c r="N322" s="1037">
        <v>2</v>
      </c>
      <c r="O322" s="1037"/>
      <c r="P322" s="1037"/>
      <c r="Q322" s="1037" t="s">
        <v>304</v>
      </c>
      <c r="R322" s="1038" t="s">
        <v>445</v>
      </c>
      <c r="S322" s="1039">
        <v>3</v>
      </c>
      <c r="T322" s="1039"/>
      <c r="U322" s="1039"/>
      <c r="V322" s="1039"/>
      <c r="W322" s="1039">
        <v>2</v>
      </c>
      <c r="X322" s="1039"/>
      <c r="Y322" s="1046">
        <v>20</v>
      </c>
      <c r="Z322" s="1263">
        <f>3.14/6*W322^2*S322*Y322</f>
        <v>125.6</v>
      </c>
      <c r="AA322" s="1046">
        <f>IF(Z322&gt;=1,ROUND(Z322,0),ROUND(Z322,2))</f>
        <v>126</v>
      </c>
      <c r="AB322" s="1035" t="s">
        <v>428</v>
      </c>
      <c r="AC322" s="1047"/>
      <c r="AD322" s="1263">
        <f>0.216*POWER(Z322/Y322,0.939)*Y322</f>
        <v>24.253133218572316</v>
      </c>
      <c r="AE322" s="1046">
        <f>IF(AD322&gt;=1,ROUND(AD322,0),ROUND(AD322,2))</f>
        <v>24</v>
      </c>
      <c r="AF322" s="1035" t="s">
        <v>303</v>
      </c>
      <c r="AG322" s="836" t="s">
        <v>8829</v>
      </c>
      <c r="AH322" s="836"/>
      <c r="AI322" s="836" t="s">
        <v>275</v>
      </c>
      <c r="AJ322" s="1052" t="s">
        <v>8045</v>
      </c>
      <c r="AK322" s="836"/>
      <c r="AY322" s="838"/>
      <c r="AZ322" s="838"/>
      <c r="BA322" s="838"/>
    </row>
    <row r="323" spans="1:53" s="837" customFormat="1" ht="13.35" customHeight="1">
      <c r="A323" s="836" t="s">
        <v>8823</v>
      </c>
      <c r="B323" s="836" t="s">
        <v>5975</v>
      </c>
      <c r="C323" s="836" t="s">
        <v>8818</v>
      </c>
      <c r="D323" s="1032" t="s">
        <v>446</v>
      </c>
      <c r="E323" s="1033" t="s">
        <v>442</v>
      </c>
      <c r="F323" s="1034"/>
      <c r="G323" s="1034"/>
      <c r="H323" s="1035" t="s">
        <v>443</v>
      </c>
      <c r="I323" s="837">
        <v>614743</v>
      </c>
      <c r="J323" s="1044" t="s">
        <v>444</v>
      </c>
      <c r="K323" s="1037" t="s">
        <v>298</v>
      </c>
      <c r="L323" s="1035" t="s">
        <v>332</v>
      </c>
      <c r="M323" s="1049" t="s">
        <v>336</v>
      </c>
      <c r="N323" s="1037">
        <v>3</v>
      </c>
      <c r="O323" s="1037"/>
      <c r="P323" s="1037"/>
      <c r="Q323" s="1037" t="s">
        <v>304</v>
      </c>
      <c r="R323" s="1038" t="s">
        <v>445</v>
      </c>
      <c r="S323" s="1039">
        <v>3</v>
      </c>
      <c r="T323" s="1039"/>
      <c r="U323" s="1039"/>
      <c r="V323" s="1039"/>
      <c r="W323" s="1039">
        <v>2</v>
      </c>
      <c r="X323" s="1039"/>
      <c r="Y323" s="1046">
        <v>50</v>
      </c>
      <c r="Z323" s="1263">
        <f>3.14/6*W323^2*S323*Y323</f>
        <v>313.99999999999994</v>
      </c>
      <c r="AA323" s="1046">
        <f>IF(Z323&gt;=1,ROUND(Z323,0),ROUND(Z323,2))</f>
        <v>314</v>
      </c>
      <c r="AB323" s="1035" t="s">
        <v>428</v>
      </c>
      <c r="AC323" s="1047"/>
      <c r="AD323" s="1263">
        <f>0.216*POWER(Z323/Y323,0.939)*Y323</f>
        <v>60.63283304643079</v>
      </c>
      <c r="AE323" s="1046">
        <f>IF(AD323&gt;=1,ROUND(AD323,0),ROUND(AD323,2))</f>
        <v>61</v>
      </c>
      <c r="AF323" s="1035" t="s">
        <v>303</v>
      </c>
      <c r="AG323" s="836" t="s">
        <v>8829</v>
      </c>
      <c r="AH323" s="836"/>
      <c r="AI323" s="836" t="s">
        <v>275</v>
      </c>
      <c r="AJ323" s="1052" t="s">
        <v>8045</v>
      </c>
      <c r="AK323" s="836"/>
      <c r="AY323" s="838"/>
      <c r="AZ323" s="838"/>
      <c r="BA323" s="838"/>
    </row>
    <row r="324" spans="1:53" s="837" customFormat="1" ht="13.35" customHeight="1">
      <c r="A324" s="836" t="s">
        <v>8823</v>
      </c>
      <c r="B324" s="836" t="s">
        <v>5975</v>
      </c>
      <c r="C324" s="836" t="s">
        <v>8818</v>
      </c>
      <c r="D324" s="1032" t="s">
        <v>446</v>
      </c>
      <c r="E324" s="1033" t="s">
        <v>442</v>
      </c>
      <c r="F324" s="1034"/>
      <c r="G324" s="1034"/>
      <c r="H324" s="1035" t="s">
        <v>443</v>
      </c>
      <c r="I324" s="837">
        <v>614743</v>
      </c>
      <c r="J324" s="1054" t="s">
        <v>444</v>
      </c>
      <c r="K324" s="1037" t="s">
        <v>298</v>
      </c>
      <c r="L324" s="1035" t="s">
        <v>332</v>
      </c>
      <c r="M324" s="1049" t="s">
        <v>336</v>
      </c>
      <c r="N324" s="1037">
        <v>4</v>
      </c>
      <c r="O324" s="1037"/>
      <c r="P324" s="1037"/>
      <c r="Q324" s="1037" t="s">
        <v>304</v>
      </c>
      <c r="R324" s="1038" t="s">
        <v>445</v>
      </c>
      <c r="S324" s="1039">
        <v>3</v>
      </c>
      <c r="T324" s="1039"/>
      <c r="U324" s="1039"/>
      <c r="V324" s="1039"/>
      <c r="W324" s="1039">
        <v>2</v>
      </c>
      <c r="X324" s="1039"/>
      <c r="Y324" s="1046">
        <v>100</v>
      </c>
      <c r="Z324" s="1263">
        <f>3.14/6*W324^2*S324*Y324</f>
        <v>627.99999999999989</v>
      </c>
      <c r="AA324" s="1046">
        <f>IF(Z324&gt;=1,ROUND(Z324,0),ROUND(Z324,2))</f>
        <v>628</v>
      </c>
      <c r="AB324" s="1035" t="s">
        <v>428</v>
      </c>
      <c r="AC324" s="1047"/>
      <c r="AD324" s="1263">
        <f>0.216*POWER(Z324/Y324,0.939)*Y324</f>
        <v>121.26566609286158</v>
      </c>
      <c r="AE324" s="1046">
        <f>IF(AD324&gt;=1,ROUND(AD324,0),ROUND(AD324,2))</f>
        <v>121</v>
      </c>
      <c r="AF324" s="1035" t="s">
        <v>303</v>
      </c>
      <c r="AG324" s="836" t="s">
        <v>8829</v>
      </c>
      <c r="AH324" s="836"/>
      <c r="AI324" s="836" t="s">
        <v>275</v>
      </c>
      <c r="AJ324" s="1052" t="s">
        <v>8045</v>
      </c>
      <c r="AK324" s="836"/>
      <c r="AY324" s="838"/>
      <c r="AZ324" s="838"/>
      <c r="BA324" s="838"/>
    </row>
    <row r="325" spans="1:53" s="836" customFormat="1" ht="13.35" customHeight="1">
      <c r="A325" s="836" t="s">
        <v>8823</v>
      </c>
      <c r="B325" s="836" t="s">
        <v>5975</v>
      </c>
      <c r="C325" s="836" t="s">
        <v>8818</v>
      </c>
      <c r="D325" s="1032" t="s">
        <v>446</v>
      </c>
      <c r="E325" s="1033" t="s">
        <v>442</v>
      </c>
      <c r="F325" s="1034"/>
      <c r="G325" s="1034"/>
      <c r="H325" s="1035" t="s">
        <v>443</v>
      </c>
      <c r="I325" s="837">
        <v>614743</v>
      </c>
      <c r="J325" s="1044" t="s">
        <v>444</v>
      </c>
      <c r="K325" s="1037" t="s">
        <v>298</v>
      </c>
      <c r="L325" s="1035" t="s">
        <v>332</v>
      </c>
      <c r="M325" s="1049" t="s">
        <v>336</v>
      </c>
      <c r="N325" s="1037">
        <v>5</v>
      </c>
      <c r="O325" s="1037"/>
      <c r="P325" s="1037"/>
      <c r="Q325" s="1037" t="s">
        <v>304</v>
      </c>
      <c r="R325" s="1038" t="s">
        <v>445</v>
      </c>
      <c r="S325" s="1039">
        <v>3</v>
      </c>
      <c r="T325" s="1039"/>
      <c r="U325" s="1039"/>
      <c r="V325" s="1039"/>
      <c r="W325" s="1039">
        <v>2</v>
      </c>
      <c r="X325" s="1039"/>
      <c r="Y325" s="1046">
        <v>200</v>
      </c>
      <c r="Z325" s="1263">
        <f>3.14/6*W325^2*S325*Y325</f>
        <v>1255.9999999999998</v>
      </c>
      <c r="AA325" s="1046">
        <f>IF(Z325&gt;=1,ROUND(Z325,0),ROUND(Z325,2))</f>
        <v>1256</v>
      </c>
      <c r="AB325" s="1035" t="s">
        <v>428</v>
      </c>
      <c r="AC325" s="1047"/>
      <c r="AD325" s="1263">
        <f>0.216*POWER(Z325/Y325,0.939)*Y325</f>
        <v>242.53133218572316</v>
      </c>
      <c r="AE325" s="1046">
        <f>IF(AD325&gt;=1,ROUND(AD325,0),ROUND(AD325,2))</f>
        <v>243</v>
      </c>
      <c r="AF325" s="1035" t="s">
        <v>303</v>
      </c>
      <c r="AG325" s="836" t="s">
        <v>8829</v>
      </c>
      <c r="AI325" s="836" t="s">
        <v>275</v>
      </c>
      <c r="AJ325" s="1052" t="s">
        <v>8045</v>
      </c>
      <c r="AY325" s="838"/>
      <c r="AZ325" s="838"/>
      <c r="BA325" s="838"/>
    </row>
    <row r="326" spans="1:53" s="836" customFormat="1" ht="13.35" customHeight="1">
      <c r="A326" s="836" t="s">
        <v>8823</v>
      </c>
      <c r="B326" s="836" t="s">
        <v>5975</v>
      </c>
      <c r="C326" s="836" t="s">
        <v>8818</v>
      </c>
      <c r="D326" s="1032" t="s">
        <v>446</v>
      </c>
      <c r="E326" s="1033" t="s">
        <v>446</v>
      </c>
      <c r="F326" s="1034"/>
      <c r="G326" s="1034"/>
      <c r="H326" s="1035" t="s">
        <v>6444</v>
      </c>
      <c r="I326" s="837">
        <v>177108</v>
      </c>
      <c r="J326" s="1044" t="s">
        <v>447</v>
      </c>
      <c r="K326" s="1037" t="s">
        <v>298</v>
      </c>
      <c r="L326" s="1035" t="s">
        <v>299</v>
      </c>
      <c r="M326" s="836" t="s">
        <v>300</v>
      </c>
      <c r="N326" s="1037">
        <v>1</v>
      </c>
      <c r="O326" s="1037"/>
      <c r="P326" s="1037"/>
      <c r="Q326" s="1037" t="s">
        <v>301</v>
      </c>
      <c r="R326" s="1038" t="s">
        <v>448</v>
      </c>
      <c r="S326" s="1039"/>
      <c r="T326" s="1039"/>
      <c r="U326" s="1039"/>
      <c r="V326" s="1039"/>
      <c r="W326" s="1039">
        <v>2</v>
      </c>
      <c r="X326" s="1039"/>
      <c r="Y326" s="1046">
        <v>1</v>
      </c>
      <c r="Z326" s="1263">
        <f>3.14/6*W326^3*Y326</f>
        <v>4.1866666666666665</v>
      </c>
      <c r="AA326" s="1046">
        <f>IF(Z326&gt;=1,ROUND(Z326,0),ROUND(Z326,2))</f>
        <v>4</v>
      </c>
      <c r="AB326" s="1035"/>
      <c r="AC326" s="1047"/>
      <c r="AD326" s="1263">
        <f>0.216*POWER(Z326/Y326,0.939)*Y326</f>
        <v>0.82868249388615756</v>
      </c>
      <c r="AE326" s="1046">
        <f>IF(AD326&gt;=1,ROUND(AD326,0),ROUND(AD326,2))</f>
        <v>0.83</v>
      </c>
      <c r="AF326" s="1035"/>
      <c r="AG326" s="836" t="s">
        <v>8829</v>
      </c>
      <c r="AI326" s="836" t="s">
        <v>5724</v>
      </c>
      <c r="AJ326" s="1052" t="s">
        <v>8047</v>
      </c>
      <c r="AY326" s="838"/>
      <c r="AZ326" s="838"/>
      <c r="BA326" s="838"/>
    </row>
    <row r="327" spans="1:53" s="836" customFormat="1" ht="13.35" customHeight="1">
      <c r="A327" s="836" t="s">
        <v>8823</v>
      </c>
      <c r="B327" s="836" t="s">
        <v>5975</v>
      </c>
      <c r="C327" s="836" t="s">
        <v>8818</v>
      </c>
      <c r="D327" s="1032" t="s">
        <v>446</v>
      </c>
      <c r="E327" s="1033" t="s">
        <v>446</v>
      </c>
      <c r="F327" s="1034"/>
      <c r="G327" s="1034"/>
      <c r="H327" s="1035" t="s">
        <v>6444</v>
      </c>
      <c r="I327" s="837">
        <v>177108</v>
      </c>
      <c r="J327" s="1054" t="s">
        <v>447</v>
      </c>
      <c r="K327" s="1037" t="s">
        <v>298</v>
      </c>
      <c r="L327" s="1035" t="s">
        <v>299</v>
      </c>
      <c r="M327" s="836" t="s">
        <v>300</v>
      </c>
      <c r="N327" s="1037">
        <v>2</v>
      </c>
      <c r="O327" s="1037"/>
      <c r="P327" s="1037"/>
      <c r="Q327" s="1037" t="s">
        <v>304</v>
      </c>
      <c r="R327" s="1038" t="s">
        <v>448</v>
      </c>
      <c r="S327" s="1039"/>
      <c r="T327" s="1039"/>
      <c r="U327" s="1039"/>
      <c r="V327" s="1039"/>
      <c r="W327" s="1039">
        <v>2</v>
      </c>
      <c r="X327" s="1039"/>
      <c r="Y327" s="1046">
        <v>20</v>
      </c>
      <c r="Z327" s="1263">
        <f>3.14/6*W327^3*Y327</f>
        <v>83.733333333333334</v>
      </c>
      <c r="AA327" s="1046">
        <f>IF(Z327&gt;=1,ROUND(Z327,0),ROUND(Z327,2))</f>
        <v>84</v>
      </c>
      <c r="AB327" s="1035"/>
      <c r="AC327" s="1047"/>
      <c r="AD327" s="1263">
        <f>0.216*POWER(Z327/Y327,0.939)*Y327</f>
        <v>16.573649877723152</v>
      </c>
      <c r="AE327" s="1046">
        <f>IF(AD327&gt;=1,ROUND(AD327,0),ROUND(AD327,2))</f>
        <v>17</v>
      </c>
      <c r="AF327" s="1035" t="s">
        <v>303</v>
      </c>
      <c r="AG327" s="836" t="s">
        <v>8829</v>
      </c>
      <c r="AI327" s="836" t="s">
        <v>5724</v>
      </c>
      <c r="AJ327" s="1052" t="s">
        <v>8047</v>
      </c>
      <c r="AY327" s="838"/>
      <c r="AZ327" s="838"/>
      <c r="BA327" s="838"/>
    </row>
    <row r="328" spans="1:53" s="836" customFormat="1" ht="13.35" customHeight="1">
      <c r="A328" s="836" t="s">
        <v>8823</v>
      </c>
      <c r="B328" s="836" t="s">
        <v>5975</v>
      </c>
      <c r="C328" s="836" t="s">
        <v>8818</v>
      </c>
      <c r="D328" s="1032" t="s">
        <v>446</v>
      </c>
      <c r="E328" s="1033" t="s">
        <v>446</v>
      </c>
      <c r="F328" s="1034"/>
      <c r="G328" s="1034"/>
      <c r="H328" s="1035" t="s">
        <v>6444</v>
      </c>
      <c r="I328" s="837">
        <v>177108</v>
      </c>
      <c r="J328" s="1054" t="s">
        <v>447</v>
      </c>
      <c r="K328" s="1037" t="s">
        <v>298</v>
      </c>
      <c r="L328" s="1035" t="s">
        <v>299</v>
      </c>
      <c r="M328" s="836" t="s">
        <v>300</v>
      </c>
      <c r="N328" s="1037">
        <v>3</v>
      </c>
      <c r="O328" s="1037"/>
      <c r="P328" s="1037"/>
      <c r="Q328" s="1037" t="s">
        <v>304</v>
      </c>
      <c r="R328" s="1038" t="s">
        <v>448</v>
      </c>
      <c r="S328" s="1039"/>
      <c r="T328" s="1039"/>
      <c r="U328" s="1039"/>
      <c r="V328" s="1039"/>
      <c r="W328" s="1039">
        <v>2</v>
      </c>
      <c r="X328" s="1039"/>
      <c r="Y328" s="1046">
        <v>50</v>
      </c>
      <c r="Z328" s="1263">
        <f>3.14/6*W328^3*Y328</f>
        <v>209.33333333333331</v>
      </c>
      <c r="AA328" s="1046">
        <f>IF(Z328&gt;=1,ROUND(Z328,0),ROUND(Z328,2))</f>
        <v>209</v>
      </c>
      <c r="AB328" s="1035"/>
      <c r="AC328" s="1047"/>
      <c r="AD328" s="1263">
        <f>0.216*POWER(Z328/Y328,0.939)*Y328</f>
        <v>41.434124694307876</v>
      </c>
      <c r="AE328" s="1046">
        <f>IF(AD328&gt;=1,ROUND(AD328,0),ROUND(AD328,2))</f>
        <v>41</v>
      </c>
      <c r="AF328" s="1035" t="s">
        <v>303</v>
      </c>
      <c r="AG328" s="836" t="s">
        <v>8829</v>
      </c>
      <c r="AI328" s="836" t="s">
        <v>5724</v>
      </c>
      <c r="AJ328" s="1052" t="s">
        <v>8047</v>
      </c>
      <c r="AY328" s="838"/>
      <c r="AZ328" s="838"/>
      <c r="BA328" s="838"/>
    </row>
    <row r="329" spans="1:53" s="836" customFormat="1" ht="13.35" customHeight="1">
      <c r="A329" s="836" t="s">
        <v>8823</v>
      </c>
      <c r="B329" s="836" t="s">
        <v>5975</v>
      </c>
      <c r="C329" s="836" t="s">
        <v>8818</v>
      </c>
      <c r="D329" s="1032" t="s">
        <v>446</v>
      </c>
      <c r="E329" s="1033" t="s">
        <v>446</v>
      </c>
      <c r="F329" s="1034"/>
      <c r="G329" s="1034"/>
      <c r="H329" s="1035" t="s">
        <v>6444</v>
      </c>
      <c r="I329" s="837">
        <v>177108</v>
      </c>
      <c r="J329" s="1054" t="s">
        <v>447</v>
      </c>
      <c r="K329" s="1037" t="s">
        <v>298</v>
      </c>
      <c r="L329" s="1035" t="s">
        <v>299</v>
      </c>
      <c r="M329" s="836" t="s">
        <v>300</v>
      </c>
      <c r="N329" s="1037">
        <v>4</v>
      </c>
      <c r="O329" s="1037"/>
      <c r="P329" s="1037"/>
      <c r="Q329" s="1037" t="s">
        <v>304</v>
      </c>
      <c r="R329" s="1038" t="s">
        <v>448</v>
      </c>
      <c r="S329" s="1039"/>
      <c r="T329" s="1039"/>
      <c r="U329" s="1039"/>
      <c r="V329" s="1039"/>
      <c r="W329" s="1039">
        <v>2</v>
      </c>
      <c r="X329" s="1039"/>
      <c r="Y329" s="1046">
        <v>100</v>
      </c>
      <c r="Z329" s="1263">
        <f>3.14/6*W329^3*Y329</f>
        <v>418.66666666666663</v>
      </c>
      <c r="AA329" s="1046">
        <f>IF(Z329&gt;=1,ROUND(Z329,0),ROUND(Z329,2))</f>
        <v>419</v>
      </c>
      <c r="AB329" s="1035"/>
      <c r="AC329" s="1047"/>
      <c r="AD329" s="1263">
        <f>0.216*POWER(Z329/Y329,0.939)*Y329</f>
        <v>82.868249388615752</v>
      </c>
      <c r="AE329" s="1046">
        <f>IF(AD329&gt;=1,ROUND(AD329,0),ROUND(AD329,2))</f>
        <v>83</v>
      </c>
      <c r="AF329" s="1035" t="s">
        <v>303</v>
      </c>
      <c r="AG329" s="836" t="s">
        <v>8829</v>
      </c>
      <c r="AI329" s="836" t="s">
        <v>5724</v>
      </c>
      <c r="AJ329" s="1052" t="s">
        <v>8047</v>
      </c>
      <c r="AY329" s="838"/>
      <c r="AZ329" s="838"/>
      <c r="BA329" s="838"/>
    </row>
    <row r="330" spans="1:53" s="836" customFormat="1" ht="13.35" customHeight="1">
      <c r="A330" s="836" t="s">
        <v>8823</v>
      </c>
      <c r="B330" s="836" t="s">
        <v>5975</v>
      </c>
      <c r="C330" s="836" t="s">
        <v>8818</v>
      </c>
      <c r="D330" s="1032" t="s">
        <v>446</v>
      </c>
      <c r="E330" s="1033" t="s">
        <v>446</v>
      </c>
      <c r="F330" s="1034"/>
      <c r="G330" s="1034"/>
      <c r="H330" s="1035" t="s">
        <v>6444</v>
      </c>
      <c r="I330" s="837">
        <v>177108</v>
      </c>
      <c r="J330" s="1054" t="s">
        <v>447</v>
      </c>
      <c r="K330" s="1037" t="s">
        <v>298</v>
      </c>
      <c r="L330" s="1035" t="s">
        <v>299</v>
      </c>
      <c r="M330" s="836" t="s">
        <v>300</v>
      </c>
      <c r="N330" s="1037">
        <v>5</v>
      </c>
      <c r="O330" s="1037"/>
      <c r="P330" s="1037"/>
      <c r="Q330" s="1037" t="s">
        <v>304</v>
      </c>
      <c r="R330" s="1038" t="s">
        <v>448</v>
      </c>
      <c r="S330" s="1039"/>
      <c r="T330" s="1039"/>
      <c r="U330" s="1039"/>
      <c r="V330" s="1039"/>
      <c r="W330" s="1039">
        <v>2</v>
      </c>
      <c r="X330" s="1039"/>
      <c r="Y330" s="1046">
        <v>200</v>
      </c>
      <c r="Z330" s="1263">
        <f>3.14/6*W330^3*Y330</f>
        <v>837.33333333333326</v>
      </c>
      <c r="AA330" s="1046">
        <f>IF(Z330&gt;=1,ROUND(Z330,0),ROUND(Z330,2))</f>
        <v>837</v>
      </c>
      <c r="AB330" s="1035"/>
      <c r="AC330" s="1047"/>
      <c r="AD330" s="1263">
        <f>0.216*POWER(Z330/Y330,0.939)*Y330</f>
        <v>165.7364987772315</v>
      </c>
      <c r="AE330" s="1046">
        <f>IF(AD330&gt;=1,ROUND(AD330,0),ROUND(AD330,2))</f>
        <v>166</v>
      </c>
      <c r="AF330" s="1035" t="s">
        <v>303</v>
      </c>
      <c r="AG330" s="836" t="s">
        <v>8829</v>
      </c>
      <c r="AI330" s="836" t="s">
        <v>5724</v>
      </c>
      <c r="AJ330" s="1052" t="s">
        <v>8047</v>
      </c>
      <c r="AY330" s="838"/>
      <c r="AZ330" s="838"/>
      <c r="BA330" s="838"/>
    </row>
    <row r="331" spans="1:53" s="836" customFormat="1" ht="13.35" customHeight="1">
      <c r="A331" s="836" t="s">
        <v>8823</v>
      </c>
      <c r="B331" s="836" t="s">
        <v>5975</v>
      </c>
      <c r="C331" s="836" t="s">
        <v>8818</v>
      </c>
      <c r="D331" s="1032" t="s">
        <v>446</v>
      </c>
      <c r="E331" s="1033" t="s">
        <v>446</v>
      </c>
      <c r="F331" s="1034"/>
      <c r="G331" s="1034"/>
      <c r="H331" s="1035" t="s">
        <v>6444</v>
      </c>
      <c r="I331" s="837">
        <v>177108</v>
      </c>
      <c r="J331" s="1054" t="s">
        <v>447</v>
      </c>
      <c r="K331" s="1037" t="s">
        <v>298</v>
      </c>
      <c r="L331" s="1035" t="s">
        <v>351</v>
      </c>
      <c r="M331" s="836" t="s">
        <v>352</v>
      </c>
      <c r="N331" s="1037">
        <v>6</v>
      </c>
      <c r="O331" s="1037"/>
      <c r="P331" s="1037"/>
      <c r="Q331" s="1037" t="s">
        <v>301</v>
      </c>
      <c r="R331" s="1038" t="s">
        <v>6273</v>
      </c>
      <c r="S331" s="1039"/>
      <c r="T331" s="1039"/>
      <c r="U331" s="1039"/>
      <c r="V331" s="1039">
        <v>1.2</v>
      </c>
      <c r="W331" s="1039">
        <v>1</v>
      </c>
      <c r="X331" s="1039"/>
      <c r="Y331" s="1046">
        <v>1</v>
      </c>
      <c r="Z331" s="1263">
        <f>3.14/4*W331^2*V331</f>
        <v>0.94199999999999995</v>
      </c>
      <c r="AA331" s="1046">
        <f>IF(Z331&gt;=1,ROUND(Z331,0),ROUND(Z331,2))</f>
        <v>0.94</v>
      </c>
      <c r="AB331" s="1035"/>
      <c r="AC331" s="1047"/>
      <c r="AD331" s="1263">
        <f>0.216*POWER(Z331/Y331,0.939)*Y331</f>
        <v>0.20421495775194987</v>
      </c>
      <c r="AE331" s="1046">
        <f>IF(AD331&gt;=1,ROUND(AD331,0),ROUND(AD331,2))</f>
        <v>0.2</v>
      </c>
      <c r="AF331" s="1035"/>
      <c r="AG331" s="836" t="s">
        <v>8829</v>
      </c>
      <c r="AI331" s="836" t="s">
        <v>5724</v>
      </c>
      <c r="AJ331" s="1052" t="s">
        <v>8047</v>
      </c>
      <c r="AY331" s="838"/>
      <c r="AZ331" s="838"/>
      <c r="BA331" s="838"/>
    </row>
    <row r="332" spans="1:53" s="836" customFormat="1" ht="13.35" customHeight="1">
      <c r="A332" s="836" t="s">
        <v>8823</v>
      </c>
      <c r="B332" s="836" t="s">
        <v>5975</v>
      </c>
      <c r="C332" s="836" t="s">
        <v>8818</v>
      </c>
      <c r="D332" s="1032" t="s">
        <v>446</v>
      </c>
      <c r="E332" s="1033" t="s">
        <v>446</v>
      </c>
      <c r="F332" s="1034"/>
      <c r="G332" s="1034"/>
      <c r="H332" s="1035" t="s">
        <v>6444</v>
      </c>
      <c r="I332" s="837">
        <v>177108</v>
      </c>
      <c r="J332" s="1054" t="s">
        <v>447</v>
      </c>
      <c r="K332" s="1037" t="s">
        <v>298</v>
      </c>
      <c r="L332" s="1035" t="s">
        <v>351</v>
      </c>
      <c r="M332" s="836" t="s">
        <v>352</v>
      </c>
      <c r="N332" s="1037">
        <v>7</v>
      </c>
      <c r="O332" s="1037"/>
      <c r="P332" s="1037"/>
      <c r="Q332" s="1037" t="s">
        <v>304</v>
      </c>
      <c r="R332" s="1038" t="s">
        <v>6273</v>
      </c>
      <c r="S332" s="1039"/>
      <c r="T332" s="1039"/>
      <c r="U332" s="1039"/>
      <c r="V332" s="1039">
        <v>1.2</v>
      </c>
      <c r="W332" s="1039">
        <v>1</v>
      </c>
      <c r="X332" s="1039"/>
      <c r="Y332" s="1046">
        <v>20</v>
      </c>
      <c r="Z332" s="1263">
        <f>3.14/4*W332^2*V332*Y332</f>
        <v>18.84</v>
      </c>
      <c r="AA332" s="1046">
        <f>IF(Z332&gt;=1,ROUND(Z332,0),ROUND(Z332,2))</f>
        <v>19</v>
      </c>
      <c r="AB332" s="1035"/>
      <c r="AC332" s="1047"/>
      <c r="AD332" s="1263">
        <f>0.216*POWER(Z332/Y332,0.939)*Y332</f>
        <v>4.0842991550389973</v>
      </c>
      <c r="AE332" s="1046">
        <f>IF(AD332&gt;=1,ROUND(AD332,0),ROUND(AD332,2))</f>
        <v>4</v>
      </c>
      <c r="AF332" s="1035" t="s">
        <v>303</v>
      </c>
      <c r="AG332" s="836" t="s">
        <v>8829</v>
      </c>
      <c r="AI332" s="836" t="s">
        <v>5724</v>
      </c>
      <c r="AJ332" s="1052" t="s">
        <v>8047</v>
      </c>
      <c r="AY332" s="838"/>
      <c r="AZ332" s="838"/>
      <c r="BA332" s="838"/>
    </row>
    <row r="333" spans="1:53" s="836" customFormat="1" ht="13.35" customHeight="1">
      <c r="A333" s="836" t="s">
        <v>8823</v>
      </c>
      <c r="B333" s="836" t="s">
        <v>5975</v>
      </c>
      <c r="C333" s="836" t="s">
        <v>8818</v>
      </c>
      <c r="D333" s="1032" t="s">
        <v>446</v>
      </c>
      <c r="E333" s="1033" t="s">
        <v>446</v>
      </c>
      <c r="F333" s="1034"/>
      <c r="G333" s="1034"/>
      <c r="H333" s="1035" t="s">
        <v>6444</v>
      </c>
      <c r="I333" s="837">
        <v>177108</v>
      </c>
      <c r="J333" s="1054" t="s">
        <v>447</v>
      </c>
      <c r="K333" s="1037" t="s">
        <v>298</v>
      </c>
      <c r="L333" s="1035" t="s">
        <v>351</v>
      </c>
      <c r="M333" s="836" t="s">
        <v>352</v>
      </c>
      <c r="N333" s="1037">
        <v>8</v>
      </c>
      <c r="O333" s="1037"/>
      <c r="P333" s="1037"/>
      <c r="Q333" s="1037" t="s">
        <v>304</v>
      </c>
      <c r="R333" s="1038" t="s">
        <v>6273</v>
      </c>
      <c r="S333" s="1039"/>
      <c r="T333" s="1039"/>
      <c r="U333" s="1039"/>
      <c r="V333" s="1039">
        <v>1.2</v>
      </c>
      <c r="W333" s="1039">
        <v>1</v>
      </c>
      <c r="X333" s="1039"/>
      <c r="Y333" s="1046">
        <v>50</v>
      </c>
      <c r="Z333" s="1263">
        <f>3.14/4*W333^2*V333*Y333</f>
        <v>47.099999999999994</v>
      </c>
      <c r="AA333" s="1046">
        <f>IF(Z333&gt;=1,ROUND(Z333,0),ROUND(Z333,2))</f>
        <v>47</v>
      </c>
      <c r="AB333" s="1035"/>
      <c r="AC333" s="1047"/>
      <c r="AD333" s="1263">
        <f>0.216*POWER(Z333/Y333,0.939)*Y333</f>
        <v>10.210747887597492</v>
      </c>
      <c r="AE333" s="1046">
        <f>IF(AD333&gt;=1,ROUND(AD333,0),ROUND(AD333,2))</f>
        <v>10</v>
      </c>
      <c r="AF333" s="1035" t="s">
        <v>303</v>
      </c>
      <c r="AG333" s="836" t="s">
        <v>8829</v>
      </c>
      <c r="AI333" s="836" t="s">
        <v>5724</v>
      </c>
      <c r="AJ333" s="1052" t="s">
        <v>8047</v>
      </c>
      <c r="AY333" s="838"/>
      <c r="AZ333" s="838"/>
      <c r="BA333" s="838"/>
    </row>
    <row r="334" spans="1:53" s="836" customFormat="1" ht="12.75">
      <c r="A334" s="836" t="s">
        <v>8823</v>
      </c>
      <c r="B334" s="836" t="s">
        <v>5975</v>
      </c>
      <c r="C334" s="836" t="s">
        <v>8818</v>
      </c>
      <c r="D334" s="1032" t="s">
        <v>446</v>
      </c>
      <c r="E334" s="1033" t="s">
        <v>446</v>
      </c>
      <c r="F334" s="1034"/>
      <c r="G334" s="1034"/>
      <c r="H334" s="1035" t="s">
        <v>6444</v>
      </c>
      <c r="I334" s="837">
        <v>177108</v>
      </c>
      <c r="J334" s="1054" t="s">
        <v>447</v>
      </c>
      <c r="K334" s="1037" t="s">
        <v>298</v>
      </c>
      <c r="L334" s="1035" t="s">
        <v>351</v>
      </c>
      <c r="M334" s="836" t="s">
        <v>352</v>
      </c>
      <c r="N334" s="1037">
        <v>9</v>
      </c>
      <c r="O334" s="1037"/>
      <c r="P334" s="1037"/>
      <c r="Q334" s="1037" t="s">
        <v>304</v>
      </c>
      <c r="R334" s="1038" t="s">
        <v>6273</v>
      </c>
      <c r="S334" s="1039"/>
      <c r="T334" s="1039"/>
      <c r="U334" s="1039"/>
      <c r="V334" s="1039">
        <v>1.2</v>
      </c>
      <c r="W334" s="1039">
        <v>1</v>
      </c>
      <c r="X334" s="1039"/>
      <c r="Y334" s="1046">
        <v>100</v>
      </c>
      <c r="Z334" s="1263">
        <f>3.14/4*W334^2*V334*Y334</f>
        <v>94.199999999999989</v>
      </c>
      <c r="AA334" s="1046">
        <f>IF(Z334&gt;=1,ROUND(Z334,0),ROUND(Z334,2))</f>
        <v>94</v>
      </c>
      <c r="AB334" s="1035"/>
      <c r="AC334" s="1047"/>
      <c r="AD334" s="1263">
        <f>0.216*POWER(Z334/Y334,0.939)*Y334</f>
        <v>20.421495775194984</v>
      </c>
      <c r="AE334" s="1046">
        <f>IF(AD334&gt;=1,ROUND(AD334,0),ROUND(AD334,2))</f>
        <v>20</v>
      </c>
      <c r="AF334" s="1035" t="s">
        <v>303</v>
      </c>
      <c r="AG334" s="836" t="s">
        <v>8829</v>
      </c>
      <c r="AI334" s="836" t="s">
        <v>5724</v>
      </c>
      <c r="AJ334" s="1052" t="s">
        <v>8047</v>
      </c>
      <c r="AY334" s="850"/>
      <c r="AZ334" s="850"/>
      <c r="BA334" s="850"/>
    </row>
    <row r="335" spans="1:53" s="836" customFormat="1" ht="14.45" customHeight="1">
      <c r="A335" s="836" t="s">
        <v>8823</v>
      </c>
      <c r="B335" s="836" t="s">
        <v>5975</v>
      </c>
      <c r="C335" s="836" t="s">
        <v>8818</v>
      </c>
      <c r="D335" s="1032" t="s">
        <v>446</v>
      </c>
      <c r="E335" s="1033" t="s">
        <v>446</v>
      </c>
      <c r="F335" s="1034"/>
      <c r="G335" s="1034"/>
      <c r="H335" s="1035" t="s">
        <v>6444</v>
      </c>
      <c r="I335" s="837">
        <v>177108</v>
      </c>
      <c r="J335" s="1044" t="s">
        <v>447</v>
      </c>
      <c r="K335" s="1037" t="s">
        <v>298</v>
      </c>
      <c r="L335" s="1035" t="s">
        <v>351</v>
      </c>
      <c r="M335" s="836" t="s">
        <v>352</v>
      </c>
      <c r="N335" s="1037">
        <v>10</v>
      </c>
      <c r="O335" s="1037"/>
      <c r="P335" s="1037"/>
      <c r="Q335" s="1037" t="s">
        <v>304</v>
      </c>
      <c r="R335" s="1038" t="s">
        <v>6273</v>
      </c>
      <c r="S335" s="1039"/>
      <c r="T335" s="1039"/>
      <c r="U335" s="1039"/>
      <c r="V335" s="1039">
        <v>1.2</v>
      </c>
      <c r="W335" s="1039">
        <v>1</v>
      </c>
      <c r="X335" s="1039"/>
      <c r="Y335" s="1046">
        <v>200</v>
      </c>
      <c r="Z335" s="1263">
        <f>3.14/4*W335^2*V335*Y335</f>
        <v>188.39999999999998</v>
      </c>
      <c r="AA335" s="1046">
        <f>IF(Z335&gt;=1,ROUND(Z335,0),ROUND(Z335,2))</f>
        <v>188</v>
      </c>
      <c r="AB335" s="1035"/>
      <c r="AC335" s="1047"/>
      <c r="AD335" s="1263">
        <f>0.216*POWER(Z335/Y335,0.939)*Y335</f>
        <v>40.842991550389968</v>
      </c>
      <c r="AE335" s="1046">
        <f>IF(AD335&gt;=1,ROUND(AD335,0),ROUND(AD335,2))</f>
        <v>41</v>
      </c>
      <c r="AF335" s="1035" t="s">
        <v>303</v>
      </c>
      <c r="AG335" s="836" t="s">
        <v>8829</v>
      </c>
      <c r="AI335" s="836" t="s">
        <v>5724</v>
      </c>
      <c r="AJ335" s="1052" t="s">
        <v>8047</v>
      </c>
      <c r="AY335" s="850"/>
      <c r="AZ335" s="850"/>
      <c r="BA335" s="850"/>
    </row>
    <row r="336" spans="1:53" s="836" customFormat="1" ht="12.75">
      <c r="A336" s="836" t="s">
        <v>8823</v>
      </c>
      <c r="B336" s="836" t="s">
        <v>5975</v>
      </c>
      <c r="C336" s="836" t="s">
        <v>8818</v>
      </c>
      <c r="D336" s="1033" t="s">
        <v>480</v>
      </c>
      <c r="E336" s="1033" t="s">
        <v>472</v>
      </c>
      <c r="F336" s="1034"/>
      <c r="G336" s="1034"/>
      <c r="H336" s="1035" t="s">
        <v>473</v>
      </c>
      <c r="I336" s="837">
        <v>177140</v>
      </c>
      <c r="J336" s="1044" t="s">
        <v>474</v>
      </c>
      <c r="K336" s="1037" t="s">
        <v>298</v>
      </c>
      <c r="L336" s="1035" t="s">
        <v>351</v>
      </c>
      <c r="M336" s="836" t="s">
        <v>352</v>
      </c>
      <c r="N336" s="1037">
        <v>1</v>
      </c>
      <c r="O336" s="1037"/>
      <c r="P336" s="1037"/>
      <c r="Q336" s="1037" t="s">
        <v>301</v>
      </c>
      <c r="R336" s="1038" t="s">
        <v>475</v>
      </c>
      <c r="S336" s="1039"/>
      <c r="T336" s="1039"/>
      <c r="U336" s="1039"/>
      <c r="V336" s="1039">
        <v>3</v>
      </c>
      <c r="W336" s="1039">
        <v>1</v>
      </c>
      <c r="X336" s="1039"/>
      <c r="Y336" s="1046">
        <v>1</v>
      </c>
      <c r="Z336" s="1263">
        <f>3.14/4*W336^2*V336</f>
        <v>2.355</v>
      </c>
      <c r="AA336" s="1046">
        <f>IF(Z336&gt;=1,ROUND(Z336,0),ROUND(Z336,2))</f>
        <v>2</v>
      </c>
      <c r="AB336" s="1035"/>
      <c r="AC336" s="1047"/>
      <c r="AD336" s="1263">
        <f>0.216*POWER(Z336/Y336,0.939)*Y336</f>
        <v>0.48278438725052475</v>
      </c>
      <c r="AE336" s="1046">
        <f>IF(AD336&gt;=1,ROUND(AD336,0),ROUND(AD336,2))</f>
        <v>0.48</v>
      </c>
      <c r="AF336" s="1035"/>
      <c r="AG336" s="836" t="s">
        <v>8829</v>
      </c>
      <c r="AI336" s="836" t="s">
        <v>275</v>
      </c>
      <c r="AJ336" s="1052" t="s">
        <v>8056</v>
      </c>
      <c r="AY336" s="850"/>
      <c r="AZ336" s="850"/>
      <c r="BA336" s="850"/>
    </row>
    <row r="337" spans="1:53" s="836" customFormat="1" ht="13.35" customHeight="1">
      <c r="A337" s="836" t="s">
        <v>8823</v>
      </c>
      <c r="B337" s="836" t="s">
        <v>5975</v>
      </c>
      <c r="C337" s="836" t="s">
        <v>8818</v>
      </c>
      <c r="D337" s="1033" t="s">
        <v>480</v>
      </c>
      <c r="E337" s="1033" t="s">
        <v>472</v>
      </c>
      <c r="F337" s="1034"/>
      <c r="G337" s="1034"/>
      <c r="H337" s="1035" t="s">
        <v>473</v>
      </c>
      <c r="I337" s="837">
        <v>177140</v>
      </c>
      <c r="J337" s="1054" t="s">
        <v>474</v>
      </c>
      <c r="K337" s="1037" t="s">
        <v>298</v>
      </c>
      <c r="L337" s="1035" t="s">
        <v>351</v>
      </c>
      <c r="M337" s="836" t="s">
        <v>352</v>
      </c>
      <c r="N337" s="1037">
        <v>2</v>
      </c>
      <c r="O337" s="1037"/>
      <c r="P337" s="1037"/>
      <c r="Q337" s="1037" t="s">
        <v>304</v>
      </c>
      <c r="R337" s="1038" t="s">
        <v>475</v>
      </c>
      <c r="S337" s="1039"/>
      <c r="T337" s="1039"/>
      <c r="U337" s="1039"/>
      <c r="V337" s="1039">
        <v>3</v>
      </c>
      <c r="W337" s="1039">
        <v>1</v>
      </c>
      <c r="X337" s="1039"/>
      <c r="Y337" s="1046">
        <v>20</v>
      </c>
      <c r="Z337" s="1263">
        <f>3.14/4*W337^2*V337*Y337</f>
        <v>47.1</v>
      </c>
      <c r="AA337" s="1046">
        <f>IF(Z337&gt;=1,ROUND(Z337,0),ROUND(Z337,2))</f>
        <v>47</v>
      </c>
      <c r="AB337" s="1035"/>
      <c r="AC337" s="1047"/>
      <c r="AD337" s="1263">
        <f>0.216*POWER(Z337/Y337,0.939)*Y337</f>
        <v>9.6556877450104945</v>
      </c>
      <c r="AE337" s="1046">
        <f>IF(AD337&gt;=1,ROUND(AD337,0),ROUND(AD337,2))</f>
        <v>10</v>
      </c>
      <c r="AF337" s="1035" t="s">
        <v>303</v>
      </c>
      <c r="AG337" s="836" t="s">
        <v>8829</v>
      </c>
      <c r="AI337" s="836" t="s">
        <v>275</v>
      </c>
      <c r="AJ337" s="1052" t="s">
        <v>8056</v>
      </c>
      <c r="AY337" s="838"/>
      <c r="AZ337" s="838"/>
      <c r="BA337" s="838"/>
    </row>
    <row r="338" spans="1:53" s="836" customFormat="1" ht="13.35" customHeight="1">
      <c r="A338" s="836" t="s">
        <v>8823</v>
      </c>
      <c r="B338" s="836" t="s">
        <v>5975</v>
      </c>
      <c r="C338" s="836" t="s">
        <v>8818</v>
      </c>
      <c r="D338" s="1033" t="s">
        <v>480</v>
      </c>
      <c r="E338" s="1033" t="s">
        <v>472</v>
      </c>
      <c r="F338" s="1034"/>
      <c r="G338" s="1034"/>
      <c r="H338" s="1035" t="s">
        <v>473</v>
      </c>
      <c r="I338" s="837">
        <v>177140</v>
      </c>
      <c r="J338" s="1054" t="s">
        <v>474</v>
      </c>
      <c r="K338" s="1037" t="s">
        <v>298</v>
      </c>
      <c r="L338" s="1035" t="s">
        <v>351</v>
      </c>
      <c r="M338" s="836" t="s">
        <v>352</v>
      </c>
      <c r="N338" s="1037">
        <v>3</v>
      </c>
      <c r="O338" s="1037"/>
      <c r="P338" s="1037"/>
      <c r="Q338" s="1037" t="s">
        <v>304</v>
      </c>
      <c r="R338" s="1038" t="s">
        <v>475</v>
      </c>
      <c r="S338" s="1039"/>
      <c r="T338" s="1039"/>
      <c r="U338" s="1039"/>
      <c r="V338" s="1039">
        <v>3</v>
      </c>
      <c r="W338" s="1039">
        <v>1</v>
      </c>
      <c r="X338" s="1039"/>
      <c r="Y338" s="1046">
        <v>50</v>
      </c>
      <c r="Z338" s="1263">
        <f>3.14/4*W338^2*V338*Y338</f>
        <v>117.75</v>
      </c>
      <c r="AA338" s="1046">
        <f>IF(Z338&gt;=1,ROUND(Z338,0),ROUND(Z338,2))</f>
        <v>118</v>
      </c>
      <c r="AB338" s="1035"/>
      <c r="AC338" s="1047"/>
      <c r="AD338" s="1263">
        <f>0.216*POWER(Z338/Y338,0.939)*Y338</f>
        <v>24.139219362526237</v>
      </c>
      <c r="AE338" s="1046">
        <f>IF(AD338&gt;=1,ROUND(AD338,0),ROUND(AD338,2))</f>
        <v>24</v>
      </c>
      <c r="AF338" s="1035" t="s">
        <v>303</v>
      </c>
      <c r="AG338" s="836" t="s">
        <v>8829</v>
      </c>
      <c r="AI338" s="836" t="s">
        <v>275</v>
      </c>
      <c r="AJ338" s="1052" t="s">
        <v>8056</v>
      </c>
      <c r="AK338" s="837"/>
      <c r="AY338" s="838"/>
      <c r="AZ338" s="838"/>
      <c r="BA338" s="838"/>
    </row>
    <row r="339" spans="1:53" s="836" customFormat="1" ht="13.35" customHeight="1">
      <c r="A339" s="836" t="s">
        <v>8823</v>
      </c>
      <c r="B339" s="836" t="s">
        <v>5975</v>
      </c>
      <c r="C339" s="836" t="s">
        <v>8818</v>
      </c>
      <c r="D339" s="1033" t="s">
        <v>480</v>
      </c>
      <c r="E339" s="1033" t="s">
        <v>472</v>
      </c>
      <c r="F339" s="1034"/>
      <c r="G339" s="1034"/>
      <c r="H339" s="1035" t="s">
        <v>473</v>
      </c>
      <c r="I339" s="837">
        <v>177140</v>
      </c>
      <c r="J339" s="1054" t="s">
        <v>474</v>
      </c>
      <c r="K339" s="1037" t="s">
        <v>298</v>
      </c>
      <c r="L339" s="1035" t="s">
        <v>351</v>
      </c>
      <c r="M339" s="836" t="s">
        <v>352</v>
      </c>
      <c r="N339" s="1037">
        <v>4</v>
      </c>
      <c r="O339" s="1037"/>
      <c r="P339" s="1037"/>
      <c r="Q339" s="1037" t="s">
        <v>304</v>
      </c>
      <c r="R339" s="1038" t="s">
        <v>475</v>
      </c>
      <c r="S339" s="1039"/>
      <c r="T339" s="1039"/>
      <c r="U339" s="1039"/>
      <c r="V339" s="1039">
        <v>3</v>
      </c>
      <c r="W339" s="1039">
        <v>1</v>
      </c>
      <c r="X339" s="1039"/>
      <c r="Y339" s="1046">
        <v>100</v>
      </c>
      <c r="Z339" s="1263">
        <f>3.14/4*W339^2*V339*Y339</f>
        <v>235.5</v>
      </c>
      <c r="AA339" s="1046">
        <f>IF(Z339&gt;=1,ROUND(Z339,0),ROUND(Z339,2))</f>
        <v>236</v>
      </c>
      <c r="AB339" s="1035"/>
      <c r="AC339" s="1047"/>
      <c r="AD339" s="1263">
        <f>0.216*POWER(Z339/Y339,0.939)*Y339</f>
        <v>48.278438725052474</v>
      </c>
      <c r="AE339" s="1046">
        <f>IF(AD339&gt;=1,ROUND(AD339,0),ROUND(AD339,2))</f>
        <v>48</v>
      </c>
      <c r="AF339" s="1035" t="s">
        <v>303</v>
      </c>
      <c r="AG339" s="836" t="s">
        <v>8829</v>
      </c>
      <c r="AI339" s="836" t="s">
        <v>275</v>
      </c>
      <c r="AJ339" s="1052" t="s">
        <v>8056</v>
      </c>
      <c r="AK339" s="837"/>
      <c r="AY339" s="838"/>
      <c r="AZ339" s="838"/>
      <c r="BA339" s="838"/>
    </row>
    <row r="340" spans="1:53" s="836" customFormat="1" ht="13.35" customHeight="1">
      <c r="A340" s="836" t="s">
        <v>8823</v>
      </c>
      <c r="B340" s="836" t="s">
        <v>5975</v>
      </c>
      <c r="C340" s="836" t="s">
        <v>8818</v>
      </c>
      <c r="D340" s="1033" t="s">
        <v>480</v>
      </c>
      <c r="E340" s="1033" t="s">
        <v>472</v>
      </c>
      <c r="F340" s="1034"/>
      <c r="G340" s="1034"/>
      <c r="H340" s="1035" t="s">
        <v>473</v>
      </c>
      <c r="I340" s="837">
        <v>177140</v>
      </c>
      <c r="J340" s="1044" t="s">
        <v>474</v>
      </c>
      <c r="K340" s="1037" t="s">
        <v>298</v>
      </c>
      <c r="L340" s="1035" t="s">
        <v>351</v>
      </c>
      <c r="M340" s="836" t="s">
        <v>352</v>
      </c>
      <c r="N340" s="1037">
        <v>5</v>
      </c>
      <c r="O340" s="1037"/>
      <c r="P340" s="1037"/>
      <c r="Q340" s="1037" t="s">
        <v>304</v>
      </c>
      <c r="R340" s="1038" t="s">
        <v>475</v>
      </c>
      <c r="S340" s="1039"/>
      <c r="T340" s="1039"/>
      <c r="U340" s="1039"/>
      <c r="V340" s="1039">
        <v>3</v>
      </c>
      <c r="W340" s="1039">
        <v>1</v>
      </c>
      <c r="X340" s="1039"/>
      <c r="Y340" s="1046">
        <v>200</v>
      </c>
      <c r="Z340" s="1263">
        <f>3.14/4*W340^2*V340*Y340</f>
        <v>471</v>
      </c>
      <c r="AA340" s="1046">
        <f>IF(Z340&gt;=1,ROUND(Z340,0),ROUND(Z340,2))</f>
        <v>471</v>
      </c>
      <c r="AB340" s="1035"/>
      <c r="AC340" s="1047"/>
      <c r="AD340" s="1263">
        <f>0.216*POWER(Z340/Y340,0.939)*Y340</f>
        <v>96.556877450104949</v>
      </c>
      <c r="AE340" s="1046">
        <f>IF(AD340&gt;=1,ROUND(AD340,0),ROUND(AD340,2))</f>
        <v>97</v>
      </c>
      <c r="AF340" s="1035" t="s">
        <v>303</v>
      </c>
      <c r="AG340" s="836" t="s">
        <v>8829</v>
      </c>
      <c r="AI340" s="836" t="s">
        <v>275</v>
      </c>
      <c r="AJ340" s="1052" t="s">
        <v>8056</v>
      </c>
      <c r="AK340" s="837"/>
      <c r="AY340" s="838"/>
      <c r="AZ340" s="838"/>
      <c r="BA340" s="838"/>
    </row>
    <row r="341" spans="1:53" s="836" customFormat="1" ht="13.35" customHeight="1">
      <c r="A341" s="836" t="s">
        <v>8823</v>
      </c>
      <c r="B341" s="836" t="s">
        <v>5975</v>
      </c>
      <c r="C341" s="836" t="s">
        <v>8818</v>
      </c>
      <c r="D341" s="1033" t="s">
        <v>480</v>
      </c>
      <c r="E341" s="1033" t="s">
        <v>476</v>
      </c>
      <c r="F341" s="1034"/>
      <c r="G341" s="1034"/>
      <c r="H341" s="1035" t="s">
        <v>477</v>
      </c>
      <c r="I341" s="837">
        <v>177155</v>
      </c>
      <c r="J341" s="1044" t="s">
        <v>478</v>
      </c>
      <c r="K341" s="1037" t="s">
        <v>298</v>
      </c>
      <c r="L341" s="1035" t="s">
        <v>351</v>
      </c>
      <c r="M341" s="836" t="s">
        <v>352</v>
      </c>
      <c r="N341" s="1037">
        <v>1</v>
      </c>
      <c r="O341" s="1037"/>
      <c r="P341" s="1037"/>
      <c r="Q341" s="1037" t="s">
        <v>301</v>
      </c>
      <c r="R341" s="1038" t="s">
        <v>479</v>
      </c>
      <c r="S341" s="1039"/>
      <c r="T341" s="1039"/>
      <c r="U341" s="1039"/>
      <c r="V341" s="1039">
        <v>1.4</v>
      </c>
      <c r="W341" s="1039">
        <v>0.9</v>
      </c>
      <c r="X341" s="1039"/>
      <c r="Y341" s="1046">
        <v>1</v>
      </c>
      <c r="Z341" s="1263">
        <f>3.14/4*W341^2*V341</f>
        <v>0.89018999999999993</v>
      </c>
      <c r="AA341" s="1046">
        <f>IF(Z341&gt;=1,ROUND(Z341,0),ROUND(Z341,2))</f>
        <v>0.89</v>
      </c>
      <c r="AB341" s="1035"/>
      <c r="AC341" s="1047"/>
      <c r="AD341" s="1263">
        <f>0.216*POWER(Z341/Y341,0.939)*Y341</f>
        <v>0.19365022996702125</v>
      </c>
      <c r="AE341" s="1046">
        <f>IF(AD341&gt;=1,ROUND(AD341,0),ROUND(AD341,2))</f>
        <v>0.19</v>
      </c>
      <c r="AF341" s="1035"/>
      <c r="AG341" s="836" t="s">
        <v>8829</v>
      </c>
      <c r="AI341" s="836" t="s">
        <v>275</v>
      </c>
      <c r="AJ341" s="1052" t="s">
        <v>8052</v>
      </c>
      <c r="AK341" s="837"/>
      <c r="AY341" s="838"/>
      <c r="AZ341" s="838"/>
      <c r="BA341" s="838"/>
    </row>
    <row r="342" spans="1:53" s="836" customFormat="1" ht="13.35" customHeight="1">
      <c r="A342" s="836" t="s">
        <v>8823</v>
      </c>
      <c r="B342" s="836" t="s">
        <v>5975</v>
      </c>
      <c r="C342" s="836" t="s">
        <v>8818</v>
      </c>
      <c r="D342" s="1033" t="s">
        <v>480</v>
      </c>
      <c r="E342" s="1033" t="s">
        <v>476</v>
      </c>
      <c r="F342" s="1034"/>
      <c r="G342" s="1034"/>
      <c r="H342" s="1035" t="s">
        <v>477</v>
      </c>
      <c r="I342" s="837">
        <v>177155</v>
      </c>
      <c r="J342" s="1054" t="s">
        <v>478</v>
      </c>
      <c r="K342" s="1037" t="s">
        <v>298</v>
      </c>
      <c r="L342" s="1035" t="s">
        <v>351</v>
      </c>
      <c r="M342" s="836" t="s">
        <v>352</v>
      </c>
      <c r="N342" s="1037">
        <v>2</v>
      </c>
      <c r="O342" s="1037"/>
      <c r="P342" s="1037"/>
      <c r="Q342" s="1037" t="s">
        <v>304</v>
      </c>
      <c r="R342" s="1038" t="s">
        <v>479</v>
      </c>
      <c r="S342" s="1039"/>
      <c r="T342" s="1039"/>
      <c r="U342" s="1039"/>
      <c r="V342" s="1039">
        <v>1.4</v>
      </c>
      <c r="W342" s="1039">
        <v>0.9</v>
      </c>
      <c r="X342" s="1039"/>
      <c r="Y342" s="1046">
        <v>20</v>
      </c>
      <c r="Z342" s="1263">
        <f>3.14/4*W342^2*V342*Y342</f>
        <v>17.803799999999999</v>
      </c>
      <c r="AA342" s="1046">
        <f>IF(Z342&gt;=1,ROUND(Z342,0),ROUND(Z342,2))</f>
        <v>18</v>
      </c>
      <c r="AB342" s="1035"/>
      <c r="AC342" s="1047"/>
      <c r="AD342" s="1263">
        <f>0.216*POWER(Z342/Y342,0.939)*Y342</f>
        <v>3.8730045993404252</v>
      </c>
      <c r="AE342" s="1046">
        <f>IF(AD342&gt;=1,ROUND(AD342,0),ROUND(AD342,2))</f>
        <v>4</v>
      </c>
      <c r="AF342" s="1035" t="s">
        <v>303</v>
      </c>
      <c r="AG342" s="836" t="s">
        <v>8829</v>
      </c>
      <c r="AI342" s="836" t="s">
        <v>275</v>
      </c>
      <c r="AJ342" s="1052" t="s">
        <v>8052</v>
      </c>
      <c r="AK342" s="1106"/>
      <c r="AY342" s="838"/>
      <c r="AZ342" s="838"/>
      <c r="BA342" s="838"/>
    </row>
    <row r="343" spans="1:53" s="837" customFormat="1" ht="13.35" customHeight="1">
      <c r="A343" s="836" t="s">
        <v>8823</v>
      </c>
      <c r="B343" s="836" t="s">
        <v>5975</v>
      </c>
      <c r="C343" s="836" t="s">
        <v>8818</v>
      </c>
      <c r="D343" s="1033" t="s">
        <v>480</v>
      </c>
      <c r="E343" s="1033" t="s">
        <v>476</v>
      </c>
      <c r="F343" s="1034"/>
      <c r="G343" s="1034"/>
      <c r="H343" s="1035" t="s">
        <v>477</v>
      </c>
      <c r="I343" s="837">
        <v>177155</v>
      </c>
      <c r="J343" s="1044" t="s">
        <v>478</v>
      </c>
      <c r="K343" s="1037" t="s">
        <v>298</v>
      </c>
      <c r="L343" s="1035" t="s">
        <v>351</v>
      </c>
      <c r="M343" s="836" t="s">
        <v>352</v>
      </c>
      <c r="N343" s="1037">
        <v>3</v>
      </c>
      <c r="O343" s="1037"/>
      <c r="P343" s="1037"/>
      <c r="Q343" s="1037" t="s">
        <v>304</v>
      </c>
      <c r="R343" s="1038" t="s">
        <v>479</v>
      </c>
      <c r="S343" s="1039"/>
      <c r="T343" s="1039"/>
      <c r="U343" s="1039"/>
      <c r="V343" s="1039">
        <v>1.4</v>
      </c>
      <c r="W343" s="1039">
        <v>0.9</v>
      </c>
      <c r="X343" s="1039"/>
      <c r="Y343" s="1046">
        <v>50</v>
      </c>
      <c r="Z343" s="1263">
        <f>3.14/4*W343^2*V343*Y343</f>
        <v>44.509499999999996</v>
      </c>
      <c r="AA343" s="1046">
        <f>IF(Z343&gt;=1,ROUND(Z343,0),ROUND(Z343,2))</f>
        <v>45</v>
      </c>
      <c r="AB343" s="1035"/>
      <c r="AC343" s="1047"/>
      <c r="AD343" s="1263">
        <f>0.216*POWER(Z343/Y343,0.939)*Y343</f>
        <v>9.6825114983510616</v>
      </c>
      <c r="AE343" s="1046">
        <f>IF(AD343&gt;=1,ROUND(AD343,0),ROUND(AD343,2))</f>
        <v>10</v>
      </c>
      <c r="AF343" s="1035" t="s">
        <v>303</v>
      </c>
      <c r="AG343" s="836" t="s">
        <v>8829</v>
      </c>
      <c r="AH343" s="836"/>
      <c r="AI343" s="836" t="s">
        <v>275</v>
      </c>
      <c r="AJ343" s="1052" t="s">
        <v>8052</v>
      </c>
      <c r="AK343" s="836"/>
      <c r="AY343" s="838"/>
      <c r="AZ343" s="838"/>
      <c r="BA343" s="838"/>
    </row>
    <row r="344" spans="1:53" s="837" customFormat="1" ht="13.35" customHeight="1">
      <c r="A344" s="836" t="s">
        <v>8823</v>
      </c>
      <c r="B344" s="836" t="s">
        <v>5975</v>
      </c>
      <c r="C344" s="836" t="s">
        <v>8818</v>
      </c>
      <c r="D344" s="1033" t="s">
        <v>480</v>
      </c>
      <c r="E344" s="1033" t="s">
        <v>476</v>
      </c>
      <c r="F344" s="1034"/>
      <c r="G344" s="1034"/>
      <c r="H344" s="1035" t="s">
        <v>477</v>
      </c>
      <c r="I344" s="837">
        <v>177155</v>
      </c>
      <c r="J344" s="1054" t="s">
        <v>478</v>
      </c>
      <c r="K344" s="1037" t="s">
        <v>298</v>
      </c>
      <c r="L344" s="1035" t="s">
        <v>351</v>
      </c>
      <c r="M344" s="836" t="s">
        <v>352</v>
      </c>
      <c r="N344" s="1037">
        <v>4</v>
      </c>
      <c r="O344" s="1037"/>
      <c r="P344" s="1037"/>
      <c r="Q344" s="1037" t="s">
        <v>304</v>
      </c>
      <c r="R344" s="1038" t="s">
        <v>479</v>
      </c>
      <c r="S344" s="1039"/>
      <c r="T344" s="1039"/>
      <c r="U344" s="1039"/>
      <c r="V344" s="1039">
        <v>1.4</v>
      </c>
      <c r="W344" s="1039">
        <v>0.9</v>
      </c>
      <c r="X344" s="1039"/>
      <c r="Y344" s="1046">
        <v>100</v>
      </c>
      <c r="Z344" s="1263">
        <f>3.14/4*W344^2*V344*Y344</f>
        <v>89.018999999999991</v>
      </c>
      <c r="AA344" s="1046">
        <f>IF(Z344&gt;=1,ROUND(Z344,0),ROUND(Z344,2))</f>
        <v>89</v>
      </c>
      <c r="AB344" s="1035"/>
      <c r="AC344" s="1047"/>
      <c r="AD344" s="1263">
        <f>0.216*POWER(Z344/Y344,0.939)*Y344</f>
        <v>19.365022996702123</v>
      </c>
      <c r="AE344" s="1046">
        <f>IF(AD344&gt;=1,ROUND(AD344,0),ROUND(AD344,2))</f>
        <v>19</v>
      </c>
      <c r="AF344" s="1035" t="s">
        <v>303</v>
      </c>
      <c r="AG344" s="836" t="s">
        <v>8829</v>
      </c>
      <c r="AH344" s="836"/>
      <c r="AI344" s="836" t="s">
        <v>275</v>
      </c>
      <c r="AJ344" s="1052" t="s">
        <v>8052</v>
      </c>
      <c r="AK344" s="836"/>
      <c r="AY344" s="838"/>
      <c r="AZ344" s="838"/>
      <c r="BA344" s="838"/>
    </row>
    <row r="345" spans="1:53" s="836" customFormat="1" ht="13.35" customHeight="1">
      <c r="A345" s="836" t="s">
        <v>8823</v>
      </c>
      <c r="B345" s="836" t="s">
        <v>5975</v>
      </c>
      <c r="C345" s="836" t="s">
        <v>8818</v>
      </c>
      <c r="D345" s="1033" t="s">
        <v>480</v>
      </c>
      <c r="E345" s="1033" t="s">
        <v>476</v>
      </c>
      <c r="F345" s="1034"/>
      <c r="G345" s="1034"/>
      <c r="H345" s="1035" t="s">
        <v>477</v>
      </c>
      <c r="I345" s="837">
        <v>177155</v>
      </c>
      <c r="J345" s="1044" t="s">
        <v>478</v>
      </c>
      <c r="K345" s="1037" t="s">
        <v>298</v>
      </c>
      <c r="L345" s="1035" t="s">
        <v>351</v>
      </c>
      <c r="M345" s="836" t="s">
        <v>352</v>
      </c>
      <c r="N345" s="1037">
        <v>5</v>
      </c>
      <c r="O345" s="1037"/>
      <c r="P345" s="1037"/>
      <c r="Q345" s="1037" t="s">
        <v>304</v>
      </c>
      <c r="R345" s="1038" t="s">
        <v>479</v>
      </c>
      <c r="S345" s="1039"/>
      <c r="T345" s="1039"/>
      <c r="U345" s="1039"/>
      <c r="V345" s="1039">
        <v>1.4</v>
      </c>
      <c r="W345" s="1039">
        <v>0.9</v>
      </c>
      <c r="X345" s="1039"/>
      <c r="Y345" s="1046">
        <v>200</v>
      </c>
      <c r="Z345" s="1263">
        <f>3.14/4*W345^2*V345*Y345</f>
        <v>178.03799999999998</v>
      </c>
      <c r="AA345" s="1046">
        <f>IF(Z345&gt;=1,ROUND(Z345,0),ROUND(Z345,2))</f>
        <v>178</v>
      </c>
      <c r="AB345" s="1035"/>
      <c r="AC345" s="1047"/>
      <c r="AD345" s="1263">
        <f>0.216*POWER(Z345/Y345,0.939)*Y345</f>
        <v>38.730045993404246</v>
      </c>
      <c r="AE345" s="1046">
        <f>IF(AD345&gt;=1,ROUND(AD345,0),ROUND(AD345,2))</f>
        <v>39</v>
      </c>
      <c r="AF345" s="1035" t="s">
        <v>303</v>
      </c>
      <c r="AG345" s="836" t="s">
        <v>8829</v>
      </c>
      <c r="AI345" s="836" t="s">
        <v>275</v>
      </c>
      <c r="AJ345" s="1052" t="s">
        <v>8052</v>
      </c>
      <c r="AY345" s="838"/>
      <c r="AZ345" s="838"/>
      <c r="BA345" s="838"/>
    </row>
    <row r="346" spans="1:53" s="836" customFormat="1" ht="13.35" customHeight="1">
      <c r="A346" s="836" t="s">
        <v>8823</v>
      </c>
      <c r="B346" s="836" t="s">
        <v>5975</v>
      </c>
      <c r="C346" s="836" t="s">
        <v>8818</v>
      </c>
      <c r="D346" s="1033" t="s">
        <v>480</v>
      </c>
      <c r="E346" s="1033" t="s">
        <v>480</v>
      </c>
      <c r="F346" s="1034"/>
      <c r="G346" s="1034"/>
      <c r="H346" s="1035" t="s">
        <v>6456</v>
      </c>
      <c r="I346" s="837">
        <v>177138</v>
      </c>
      <c r="J346" s="1044" t="s">
        <v>481</v>
      </c>
      <c r="K346" s="1037" t="s">
        <v>298</v>
      </c>
      <c r="L346" s="1035" t="s">
        <v>351</v>
      </c>
      <c r="M346" s="836" t="s">
        <v>352</v>
      </c>
      <c r="N346" s="1037">
        <v>1</v>
      </c>
      <c r="O346" s="1037"/>
      <c r="P346" s="1037"/>
      <c r="Q346" s="1037" t="s">
        <v>301</v>
      </c>
      <c r="R346" s="1038" t="s">
        <v>482</v>
      </c>
      <c r="S346" s="1039"/>
      <c r="T346" s="1039"/>
      <c r="U346" s="1039"/>
      <c r="V346" s="1039">
        <v>2</v>
      </c>
      <c r="W346" s="1039">
        <v>1</v>
      </c>
      <c r="X346" s="1039"/>
      <c r="Y346" s="1046">
        <v>1</v>
      </c>
      <c r="Z346" s="1263">
        <f>3.14/4*W346^2*V346</f>
        <v>1.57</v>
      </c>
      <c r="AA346" s="1046">
        <f>IF(Z346&gt;=1,ROUND(Z346,0),ROUND(Z346,2))</f>
        <v>2</v>
      </c>
      <c r="AB346" s="1035"/>
      <c r="AC346" s="1047"/>
      <c r="AD346" s="1263">
        <f>0.216*POWER(Z346/Y346,0.939)*Y346</f>
        <v>0.32991611139933025</v>
      </c>
      <c r="AE346" s="1046">
        <f>IF(AD346&gt;=1,ROUND(AD346,0),ROUND(AD346,2))</f>
        <v>0.33</v>
      </c>
      <c r="AF346" s="1035"/>
      <c r="AG346" s="836" t="s">
        <v>8829</v>
      </c>
      <c r="AI346" s="836" t="s">
        <v>5724</v>
      </c>
      <c r="AJ346" s="1052" t="s">
        <v>8052</v>
      </c>
      <c r="AY346" s="838"/>
      <c r="AZ346" s="838"/>
      <c r="BA346" s="838"/>
    </row>
    <row r="347" spans="1:53" s="836" customFormat="1" ht="13.35" customHeight="1">
      <c r="A347" s="836" t="s">
        <v>8823</v>
      </c>
      <c r="B347" s="836" t="s">
        <v>5975</v>
      </c>
      <c r="C347" s="836" t="s">
        <v>8818</v>
      </c>
      <c r="D347" s="1033" t="s">
        <v>480</v>
      </c>
      <c r="E347" s="1033" t="s">
        <v>480</v>
      </c>
      <c r="F347" s="1034"/>
      <c r="G347" s="1034"/>
      <c r="H347" s="1035" t="s">
        <v>6456</v>
      </c>
      <c r="I347" s="837">
        <v>177138</v>
      </c>
      <c r="J347" s="1054" t="s">
        <v>481</v>
      </c>
      <c r="K347" s="1037" t="s">
        <v>298</v>
      </c>
      <c r="L347" s="1035" t="s">
        <v>351</v>
      </c>
      <c r="M347" s="836" t="s">
        <v>352</v>
      </c>
      <c r="N347" s="1037">
        <v>2</v>
      </c>
      <c r="O347" s="1037"/>
      <c r="P347" s="1037"/>
      <c r="Q347" s="1037" t="s">
        <v>304</v>
      </c>
      <c r="R347" s="1038" t="s">
        <v>482</v>
      </c>
      <c r="S347" s="1039"/>
      <c r="T347" s="1039"/>
      <c r="U347" s="1039"/>
      <c r="V347" s="1039">
        <v>2</v>
      </c>
      <c r="W347" s="1039">
        <v>1</v>
      </c>
      <c r="X347" s="1039"/>
      <c r="Y347" s="1046">
        <v>20</v>
      </c>
      <c r="Z347" s="1263">
        <f>3.14/4*W347^2*V347*Y347</f>
        <v>31.400000000000002</v>
      </c>
      <c r="AA347" s="1046">
        <f>IF(Z347&gt;=1,ROUND(Z347,0),ROUND(Z347,2))</f>
        <v>31</v>
      </c>
      <c r="AB347" s="1035"/>
      <c r="AC347" s="1047"/>
      <c r="AD347" s="1263">
        <f>0.216*POWER(Z347/Y347,0.939)*Y347</f>
        <v>6.5983222279866052</v>
      </c>
      <c r="AE347" s="1046">
        <f>IF(AD347&gt;=1,ROUND(AD347,0),ROUND(AD347,2))</f>
        <v>7</v>
      </c>
      <c r="AF347" s="1035" t="s">
        <v>303</v>
      </c>
      <c r="AG347" s="836" t="s">
        <v>8829</v>
      </c>
      <c r="AI347" s="836" t="s">
        <v>5724</v>
      </c>
      <c r="AJ347" s="1052" t="s">
        <v>8052</v>
      </c>
      <c r="AY347" s="838"/>
      <c r="AZ347" s="838"/>
      <c r="BA347" s="838"/>
    </row>
    <row r="348" spans="1:53" s="836" customFormat="1" ht="13.35" customHeight="1">
      <c r="A348" s="836" t="s">
        <v>8823</v>
      </c>
      <c r="B348" s="836" t="s">
        <v>5975</v>
      </c>
      <c r="C348" s="836" t="s">
        <v>8818</v>
      </c>
      <c r="D348" s="1033" t="s">
        <v>480</v>
      </c>
      <c r="E348" s="1033" t="s">
        <v>480</v>
      </c>
      <c r="F348" s="1034"/>
      <c r="G348" s="1034"/>
      <c r="H348" s="1035" t="s">
        <v>6456</v>
      </c>
      <c r="I348" s="837">
        <v>177138</v>
      </c>
      <c r="J348" s="1054" t="s">
        <v>481</v>
      </c>
      <c r="K348" s="1037" t="s">
        <v>298</v>
      </c>
      <c r="L348" s="1035" t="s">
        <v>351</v>
      </c>
      <c r="M348" s="836" t="s">
        <v>352</v>
      </c>
      <c r="N348" s="1037">
        <v>3</v>
      </c>
      <c r="O348" s="1037"/>
      <c r="P348" s="1037"/>
      <c r="Q348" s="1037" t="s">
        <v>304</v>
      </c>
      <c r="R348" s="1038" t="s">
        <v>482</v>
      </c>
      <c r="S348" s="1039"/>
      <c r="T348" s="1039"/>
      <c r="U348" s="1039"/>
      <c r="V348" s="1039">
        <v>2</v>
      </c>
      <c r="W348" s="1039">
        <v>1</v>
      </c>
      <c r="X348" s="1039"/>
      <c r="Y348" s="1046">
        <v>50</v>
      </c>
      <c r="Z348" s="1263">
        <f>3.14/4*W348^2*V348*Y348</f>
        <v>78.5</v>
      </c>
      <c r="AA348" s="1046">
        <f>IF(Z348&gt;=1,ROUND(Z348,0),ROUND(Z348,2))</f>
        <v>79</v>
      </c>
      <c r="AB348" s="1035"/>
      <c r="AC348" s="1047"/>
      <c r="AD348" s="1263">
        <f>0.216*POWER(Z348/Y348,0.939)*Y348</f>
        <v>16.495805569966514</v>
      </c>
      <c r="AE348" s="1046">
        <f>IF(AD348&gt;=1,ROUND(AD348,0),ROUND(AD348,2))</f>
        <v>16</v>
      </c>
      <c r="AF348" s="1035" t="s">
        <v>303</v>
      </c>
      <c r="AG348" s="836" t="s">
        <v>8829</v>
      </c>
      <c r="AI348" s="836" t="s">
        <v>5724</v>
      </c>
      <c r="AJ348" s="1052" t="s">
        <v>8052</v>
      </c>
      <c r="AY348" s="838"/>
      <c r="AZ348" s="838"/>
      <c r="BA348" s="838"/>
    </row>
    <row r="349" spans="1:53" s="836" customFormat="1" ht="13.35" customHeight="1">
      <c r="A349" s="836" t="s">
        <v>8823</v>
      </c>
      <c r="B349" s="836" t="s">
        <v>5975</v>
      </c>
      <c r="C349" s="836" t="s">
        <v>8818</v>
      </c>
      <c r="D349" s="1033" t="s">
        <v>480</v>
      </c>
      <c r="E349" s="1033" t="s">
        <v>480</v>
      </c>
      <c r="F349" s="1034"/>
      <c r="G349" s="1034"/>
      <c r="H349" s="1035" t="s">
        <v>6456</v>
      </c>
      <c r="I349" s="837">
        <v>177138</v>
      </c>
      <c r="J349" s="1054" t="s">
        <v>481</v>
      </c>
      <c r="K349" s="1037" t="s">
        <v>298</v>
      </c>
      <c r="L349" s="1035" t="s">
        <v>351</v>
      </c>
      <c r="M349" s="836" t="s">
        <v>352</v>
      </c>
      <c r="N349" s="1037">
        <v>4</v>
      </c>
      <c r="O349" s="1037"/>
      <c r="P349" s="1037"/>
      <c r="Q349" s="1037" t="s">
        <v>304</v>
      </c>
      <c r="R349" s="1038" t="s">
        <v>482</v>
      </c>
      <c r="S349" s="1039"/>
      <c r="T349" s="1039"/>
      <c r="U349" s="1039"/>
      <c r="V349" s="1039">
        <v>2</v>
      </c>
      <c r="W349" s="1039">
        <v>1</v>
      </c>
      <c r="X349" s="1039"/>
      <c r="Y349" s="1046">
        <v>100</v>
      </c>
      <c r="Z349" s="1263">
        <f>3.14/4*W349^2*V349*Y349</f>
        <v>157</v>
      </c>
      <c r="AA349" s="1046">
        <f>IF(Z349&gt;=1,ROUND(Z349,0),ROUND(Z349,2))</f>
        <v>157</v>
      </c>
      <c r="AB349" s="1035"/>
      <c r="AC349" s="1047"/>
      <c r="AD349" s="1263">
        <f>0.216*POWER(Z349/Y349,0.939)*Y349</f>
        <v>32.991611139933028</v>
      </c>
      <c r="AE349" s="1046">
        <f>IF(AD349&gt;=1,ROUND(AD349,0),ROUND(AD349,2))</f>
        <v>33</v>
      </c>
      <c r="AF349" s="1035" t="s">
        <v>303</v>
      </c>
      <c r="AG349" s="836" t="s">
        <v>8829</v>
      </c>
      <c r="AI349" s="836" t="s">
        <v>5724</v>
      </c>
      <c r="AJ349" s="1052" t="s">
        <v>8052</v>
      </c>
      <c r="AY349" s="838"/>
      <c r="AZ349" s="838"/>
      <c r="BA349" s="838"/>
    </row>
    <row r="350" spans="1:53" s="836" customFormat="1" ht="13.35" customHeight="1">
      <c r="A350" s="836" t="s">
        <v>8823</v>
      </c>
      <c r="B350" s="836" t="s">
        <v>5975</v>
      </c>
      <c r="C350" s="836" t="s">
        <v>8818</v>
      </c>
      <c r="D350" s="1033" t="s">
        <v>480</v>
      </c>
      <c r="E350" s="1033" t="s">
        <v>480</v>
      </c>
      <c r="F350" s="1034"/>
      <c r="G350" s="1034"/>
      <c r="H350" s="1035" t="s">
        <v>6456</v>
      </c>
      <c r="I350" s="837">
        <v>177138</v>
      </c>
      <c r="J350" s="1044" t="s">
        <v>481</v>
      </c>
      <c r="K350" s="1037" t="s">
        <v>298</v>
      </c>
      <c r="L350" s="1035" t="s">
        <v>351</v>
      </c>
      <c r="M350" s="836" t="s">
        <v>352</v>
      </c>
      <c r="N350" s="1037">
        <v>5</v>
      </c>
      <c r="O350" s="1037"/>
      <c r="P350" s="1037"/>
      <c r="Q350" s="1037" t="s">
        <v>304</v>
      </c>
      <c r="R350" s="1038" t="s">
        <v>482</v>
      </c>
      <c r="S350" s="1039"/>
      <c r="T350" s="1039"/>
      <c r="U350" s="1039"/>
      <c r="V350" s="1039">
        <v>2</v>
      </c>
      <c r="W350" s="1039">
        <v>1</v>
      </c>
      <c r="X350" s="1039"/>
      <c r="Y350" s="1046">
        <v>200</v>
      </c>
      <c r="Z350" s="1263">
        <f>3.14/4*W350^2*V350*Y350</f>
        <v>314</v>
      </c>
      <c r="AA350" s="1046">
        <f>IF(Z350&gt;=1,ROUND(Z350,0),ROUND(Z350,2))</f>
        <v>314</v>
      </c>
      <c r="AB350" s="1035"/>
      <c r="AC350" s="1047"/>
      <c r="AD350" s="1263">
        <f>0.216*POWER(Z350/Y350,0.939)*Y350</f>
        <v>65.983222279866055</v>
      </c>
      <c r="AE350" s="1046">
        <f>IF(AD350&gt;=1,ROUND(AD350,0),ROUND(AD350,2))</f>
        <v>66</v>
      </c>
      <c r="AF350" s="1035" t="s">
        <v>303</v>
      </c>
      <c r="AG350" s="836" t="s">
        <v>8829</v>
      </c>
      <c r="AI350" s="836" t="s">
        <v>5724</v>
      </c>
      <c r="AJ350" s="1052" t="s">
        <v>8052</v>
      </c>
      <c r="AY350" s="838"/>
      <c r="AZ350" s="838"/>
      <c r="BA350" s="838"/>
    </row>
    <row r="351" spans="1:53" s="836" customFormat="1" ht="13.35" customHeight="1">
      <c r="A351" s="836" t="s">
        <v>8823</v>
      </c>
      <c r="B351" s="836" t="s">
        <v>5975</v>
      </c>
      <c r="C351" s="836" t="s">
        <v>8818</v>
      </c>
      <c r="D351" s="1032" t="s">
        <v>540</v>
      </c>
      <c r="E351" s="1033" t="s">
        <v>536</v>
      </c>
      <c r="F351" s="1034"/>
      <c r="G351" s="1034"/>
      <c r="H351" s="1035" t="s">
        <v>537</v>
      </c>
      <c r="I351" s="836">
        <v>177447</v>
      </c>
      <c r="J351" s="1048" t="s">
        <v>538</v>
      </c>
      <c r="K351" s="1037" t="s">
        <v>298</v>
      </c>
      <c r="L351" s="1035" t="s">
        <v>351</v>
      </c>
      <c r="M351" s="836" t="s">
        <v>352</v>
      </c>
      <c r="N351" s="1037">
        <v>1</v>
      </c>
      <c r="O351" s="1037"/>
      <c r="P351" s="1037"/>
      <c r="Q351" s="1037" t="s">
        <v>301</v>
      </c>
      <c r="R351" s="1038" t="s">
        <v>4723</v>
      </c>
      <c r="S351" s="1039"/>
      <c r="T351" s="1039"/>
      <c r="U351" s="1039"/>
      <c r="V351" s="1039">
        <v>7</v>
      </c>
      <c r="W351" s="1039">
        <v>2.8</v>
      </c>
      <c r="X351" s="1039"/>
      <c r="Y351" s="1046">
        <v>1</v>
      </c>
      <c r="Z351" s="1263">
        <f>3.14/4*W351^2*V351</f>
        <v>43.080799999999996</v>
      </c>
      <c r="AA351" s="1046">
        <f>IF(Z351&gt;=1,ROUND(Z351,0),ROUND(Z351,2))</f>
        <v>43</v>
      </c>
      <c r="AB351" s="1035"/>
      <c r="AC351" s="1047"/>
      <c r="AD351" s="1263">
        <f>0.216*POWER(Z351/Y351,0.939)*Y351</f>
        <v>7.3968396019283063</v>
      </c>
      <c r="AE351" s="1046">
        <f>IF(AD351&gt;=1,ROUND(AD351,0),ROUND(AD351,2))</f>
        <v>7</v>
      </c>
      <c r="AF351" s="1035"/>
      <c r="AG351" s="836" t="s">
        <v>8829</v>
      </c>
      <c r="AI351" s="836" t="s">
        <v>275</v>
      </c>
      <c r="AJ351" s="1052" t="s">
        <v>8045</v>
      </c>
      <c r="AY351" s="838"/>
      <c r="AZ351" s="838"/>
      <c r="BA351" s="838"/>
    </row>
    <row r="352" spans="1:53" s="836" customFormat="1" ht="13.35" customHeight="1">
      <c r="A352" s="836" t="s">
        <v>8823</v>
      </c>
      <c r="B352" s="836" t="s">
        <v>5975</v>
      </c>
      <c r="C352" s="836" t="s">
        <v>8818</v>
      </c>
      <c r="D352" s="1032" t="s">
        <v>540</v>
      </c>
      <c r="E352" s="1033" t="s">
        <v>536</v>
      </c>
      <c r="F352" s="1034"/>
      <c r="G352" s="1034"/>
      <c r="H352" s="1035" t="s">
        <v>537</v>
      </c>
      <c r="I352" s="836">
        <v>177447</v>
      </c>
      <c r="J352" s="1048" t="s">
        <v>538</v>
      </c>
      <c r="K352" s="1037" t="s">
        <v>298</v>
      </c>
      <c r="L352" s="1035" t="s">
        <v>351</v>
      </c>
      <c r="M352" s="836" t="s">
        <v>352</v>
      </c>
      <c r="N352" s="1037">
        <v>3</v>
      </c>
      <c r="O352" s="1037"/>
      <c r="P352" s="1037"/>
      <c r="Q352" s="1037" t="s">
        <v>304</v>
      </c>
      <c r="R352" s="1038" t="s">
        <v>4723</v>
      </c>
      <c r="S352" s="1039"/>
      <c r="T352" s="1039"/>
      <c r="U352" s="1039"/>
      <c r="V352" s="1039">
        <v>7</v>
      </c>
      <c r="W352" s="1039">
        <v>2.8</v>
      </c>
      <c r="X352" s="1039"/>
      <c r="Y352" s="1046">
        <v>20</v>
      </c>
      <c r="Z352" s="1263">
        <f>3.14/4*W352^2*V352*Y352</f>
        <v>861.61599999999999</v>
      </c>
      <c r="AA352" s="1046">
        <f>IF(Z352&gt;=1,ROUND(Z352,0),ROUND(Z352,2))</f>
        <v>862</v>
      </c>
      <c r="AB352" s="1035"/>
      <c r="AC352" s="1047"/>
      <c r="AD352" s="1263">
        <f>0.216*POWER(Z352/Y352,0.939)*Y352</f>
        <v>147.93679203856613</v>
      </c>
      <c r="AE352" s="1046">
        <f>IF(AD352&gt;=1,ROUND(AD352,0),ROUND(AD352,2))</f>
        <v>148</v>
      </c>
      <c r="AF352" s="1035" t="s">
        <v>303</v>
      </c>
      <c r="AG352" s="836" t="s">
        <v>8829</v>
      </c>
      <c r="AI352" s="836" t="s">
        <v>275</v>
      </c>
      <c r="AJ352" s="1052" t="s">
        <v>8045</v>
      </c>
      <c r="AY352" s="838"/>
      <c r="AZ352" s="838"/>
      <c r="BA352" s="838"/>
    </row>
    <row r="353" spans="1:53" s="836" customFormat="1" ht="13.35" customHeight="1">
      <c r="A353" s="836" t="s">
        <v>8823</v>
      </c>
      <c r="B353" s="836" t="s">
        <v>5975</v>
      </c>
      <c r="C353" s="836" t="s">
        <v>8818</v>
      </c>
      <c r="D353" s="1032" t="s">
        <v>540</v>
      </c>
      <c r="E353" s="1033" t="s">
        <v>540</v>
      </c>
      <c r="F353" s="1034"/>
      <c r="G353" s="1034"/>
      <c r="H353" s="1035" t="s">
        <v>537</v>
      </c>
      <c r="I353" s="837">
        <v>177434</v>
      </c>
      <c r="J353" s="1045" t="s">
        <v>541</v>
      </c>
      <c r="K353" s="1037" t="s">
        <v>298</v>
      </c>
      <c r="L353" s="1035" t="s">
        <v>351</v>
      </c>
      <c r="M353" s="836" t="s">
        <v>352</v>
      </c>
      <c r="N353" s="1037">
        <v>1</v>
      </c>
      <c r="O353" s="1037"/>
      <c r="P353" s="1037"/>
      <c r="Q353" s="1037" t="s">
        <v>301</v>
      </c>
      <c r="R353" s="1038" t="s">
        <v>4723</v>
      </c>
      <c r="S353" s="1039"/>
      <c r="T353" s="1039"/>
      <c r="U353" s="1039"/>
      <c r="V353" s="1039">
        <v>8</v>
      </c>
      <c r="W353" s="1039">
        <v>1.6</v>
      </c>
      <c r="X353" s="1039"/>
      <c r="Y353" s="1046">
        <v>1</v>
      </c>
      <c r="Z353" s="1263">
        <f>3.14/4*W353^2*V353*Y353</f>
        <v>16.076800000000002</v>
      </c>
      <c r="AA353" s="1046">
        <f>IF(Z353&gt;=1,ROUND(Z353,0),ROUND(Z353,2))</f>
        <v>16</v>
      </c>
      <c r="AB353" s="1035"/>
      <c r="AC353" s="1047"/>
      <c r="AD353" s="1263">
        <f>0.216*POWER(Z353/Y353,0.939)*Y353</f>
        <v>2.9314006785760194</v>
      </c>
      <c r="AE353" s="1046">
        <f>IF(AD353&gt;=1,ROUND(AD353,0),ROUND(AD353,2))</f>
        <v>3</v>
      </c>
      <c r="AF353" s="1035"/>
      <c r="AG353" s="836" t="s">
        <v>8829</v>
      </c>
      <c r="AI353" s="836" t="s">
        <v>5724</v>
      </c>
      <c r="AJ353" s="1052" t="s">
        <v>8045</v>
      </c>
      <c r="AY353" s="838"/>
      <c r="AZ353" s="838"/>
      <c r="BA353" s="838"/>
    </row>
    <row r="354" spans="1:53" s="836" customFormat="1" ht="13.35" customHeight="1">
      <c r="A354" s="836" t="s">
        <v>8823</v>
      </c>
      <c r="B354" s="836" t="s">
        <v>5975</v>
      </c>
      <c r="C354" s="836" t="s">
        <v>8818</v>
      </c>
      <c r="D354" s="1032" t="s">
        <v>540</v>
      </c>
      <c r="E354" s="1033" t="s">
        <v>540</v>
      </c>
      <c r="F354" s="1034"/>
      <c r="G354" s="1034"/>
      <c r="H354" s="1035" t="s">
        <v>537</v>
      </c>
      <c r="I354" s="837">
        <v>177434</v>
      </c>
      <c r="J354" s="1048" t="s">
        <v>541</v>
      </c>
      <c r="K354" s="1037" t="s">
        <v>298</v>
      </c>
      <c r="L354" s="1035" t="s">
        <v>351</v>
      </c>
      <c r="M354" s="836" t="s">
        <v>352</v>
      </c>
      <c r="N354" s="1037">
        <v>2</v>
      </c>
      <c r="O354" s="1037"/>
      <c r="P354" s="1037"/>
      <c r="Q354" s="1037" t="s">
        <v>304</v>
      </c>
      <c r="R354" s="1038" t="s">
        <v>4723</v>
      </c>
      <c r="S354" s="1039"/>
      <c r="T354" s="1039"/>
      <c r="U354" s="1039"/>
      <c r="V354" s="1039">
        <v>8</v>
      </c>
      <c r="W354" s="1039">
        <v>1.6</v>
      </c>
      <c r="X354" s="1039"/>
      <c r="Y354" s="1046">
        <v>20</v>
      </c>
      <c r="Z354" s="1263">
        <f>3.14/4*W354^2*V354*Y354</f>
        <v>321.53600000000006</v>
      </c>
      <c r="AA354" s="1046">
        <f>IF(Z354&gt;=1,ROUND(Z354,0),ROUND(Z354,2))</f>
        <v>322</v>
      </c>
      <c r="AB354" s="1035"/>
      <c r="AC354" s="1047"/>
      <c r="AD354" s="1263">
        <f>0.216*POWER(Z354/Y354,0.939)*Y354</f>
        <v>58.628013571520384</v>
      </c>
      <c r="AE354" s="1046">
        <f>IF(AD354&gt;=1,ROUND(AD354,0),ROUND(AD354,2))</f>
        <v>59</v>
      </c>
      <c r="AF354" s="1035" t="s">
        <v>303</v>
      </c>
      <c r="AG354" s="836" t="s">
        <v>8829</v>
      </c>
      <c r="AI354" s="836" t="s">
        <v>5724</v>
      </c>
      <c r="AJ354" s="1052" t="s">
        <v>8045</v>
      </c>
      <c r="AY354" s="838"/>
      <c r="AZ354" s="838"/>
      <c r="BA354" s="838"/>
    </row>
    <row r="355" spans="1:53" s="836" customFormat="1" ht="13.35" customHeight="1">
      <c r="A355" s="836" t="s">
        <v>8823</v>
      </c>
      <c r="B355" s="836" t="s">
        <v>5975</v>
      </c>
      <c r="C355" s="836" t="s">
        <v>8818</v>
      </c>
      <c r="D355" s="1032" t="s">
        <v>640</v>
      </c>
      <c r="E355" s="1033" t="s">
        <v>640</v>
      </c>
      <c r="F355" s="1034"/>
      <c r="G355" s="1034"/>
      <c r="H355" s="1035" t="s">
        <v>5976</v>
      </c>
      <c r="I355" s="837">
        <v>177595</v>
      </c>
      <c r="J355" s="1036" t="s">
        <v>641</v>
      </c>
      <c r="K355" s="1037" t="s">
        <v>298</v>
      </c>
      <c r="L355" s="1035" t="s">
        <v>351</v>
      </c>
      <c r="M355" s="836" t="s">
        <v>352</v>
      </c>
      <c r="N355" s="1037">
        <v>1</v>
      </c>
      <c r="O355" s="1037"/>
      <c r="P355" s="1037"/>
      <c r="Q355" s="1037" t="s">
        <v>582</v>
      </c>
      <c r="R355" s="1038" t="s">
        <v>639</v>
      </c>
      <c r="S355" s="1039"/>
      <c r="T355" s="1039"/>
      <c r="U355" s="1039"/>
      <c r="V355" s="1039">
        <v>100</v>
      </c>
      <c r="W355" s="1039">
        <v>0.5</v>
      </c>
      <c r="X355" s="1039"/>
      <c r="Y355" s="1040">
        <f>100/AC355</f>
        <v>50</v>
      </c>
      <c r="Z355" s="1263">
        <f>3.14/4*W355^2*V355</f>
        <v>19.625</v>
      </c>
      <c r="AA355" s="1046">
        <f>IF(Z355&gt;=1,ROUND(Z355,0),ROUND(Z355,2))</f>
        <v>20</v>
      </c>
      <c r="AB355" s="1035"/>
      <c r="AC355" s="1039">
        <v>2</v>
      </c>
      <c r="AD355" s="1270">
        <f>0.216*(POWER((Z355*AC355/100),0.939))*(100/AC355)</f>
        <v>4.4878589326968017</v>
      </c>
      <c r="AE355" s="1046">
        <f>IF(AD355&gt;=1,ROUND(AD355,0),ROUND(AD355,2))</f>
        <v>4</v>
      </c>
      <c r="AF355" s="1035" t="s">
        <v>303</v>
      </c>
      <c r="AG355" s="836" t="s">
        <v>8829</v>
      </c>
      <c r="AI355" s="836" t="s">
        <v>5724</v>
      </c>
      <c r="AJ355" s="1042" t="s">
        <v>8058</v>
      </c>
      <c r="AY355" s="838"/>
      <c r="AZ355" s="838"/>
      <c r="BA355" s="838"/>
    </row>
    <row r="356" spans="1:53" s="836" customFormat="1" ht="13.35" customHeight="1">
      <c r="A356" s="836" t="s">
        <v>8823</v>
      </c>
      <c r="B356" s="836" t="s">
        <v>5975</v>
      </c>
      <c r="C356" s="836" t="s">
        <v>8818</v>
      </c>
      <c r="D356" s="1032" t="s">
        <v>640</v>
      </c>
      <c r="E356" s="1033" t="s">
        <v>640</v>
      </c>
      <c r="F356" s="1034"/>
      <c r="G356" s="1034"/>
      <c r="H356" s="1035" t="s">
        <v>5976</v>
      </c>
      <c r="I356" s="837">
        <v>177595</v>
      </c>
      <c r="J356" s="1036" t="s">
        <v>641</v>
      </c>
      <c r="K356" s="1037" t="s">
        <v>298</v>
      </c>
      <c r="L356" s="1035" t="s">
        <v>351</v>
      </c>
      <c r="M356" s="836" t="s">
        <v>352</v>
      </c>
      <c r="N356" s="1037">
        <v>2</v>
      </c>
      <c r="O356" s="1037"/>
      <c r="P356" s="1037"/>
      <c r="Q356" s="1037" t="s">
        <v>582</v>
      </c>
      <c r="R356" s="1038" t="s">
        <v>603</v>
      </c>
      <c r="S356" s="1039"/>
      <c r="T356" s="1039"/>
      <c r="U356" s="1039"/>
      <c r="V356" s="1039">
        <v>100</v>
      </c>
      <c r="W356" s="1039">
        <v>1</v>
      </c>
      <c r="X356" s="1039"/>
      <c r="Y356" s="1040">
        <f>100/AC356</f>
        <v>50</v>
      </c>
      <c r="Z356" s="1263">
        <f>3.14/4*W356^2*V356</f>
        <v>78.5</v>
      </c>
      <c r="AA356" s="1046">
        <f>IF(Z356&gt;=1,ROUND(Z356,0),ROUND(Z356,2))</f>
        <v>79</v>
      </c>
      <c r="AB356" s="1035"/>
      <c r="AC356" s="1039">
        <v>2</v>
      </c>
      <c r="AD356" s="1270">
        <f>0.216*(POWER((Z356*AC356/100),0.939))*(100/AC356)</f>
        <v>16.495805569966514</v>
      </c>
      <c r="AE356" s="1046">
        <f>IF(AD356&gt;=1,ROUND(AD356,0),ROUND(AD356,2))</f>
        <v>16</v>
      </c>
      <c r="AF356" s="1035" t="s">
        <v>303</v>
      </c>
      <c r="AG356" s="836" t="s">
        <v>8829</v>
      </c>
      <c r="AI356" s="836" t="s">
        <v>5724</v>
      </c>
      <c r="AJ356" s="1042" t="s">
        <v>8058</v>
      </c>
      <c r="AY356" s="838"/>
      <c r="AZ356" s="838"/>
      <c r="BA356" s="838"/>
    </row>
    <row r="357" spans="1:53" s="836" customFormat="1" ht="13.35" customHeight="1">
      <c r="A357" s="836" t="s">
        <v>8823</v>
      </c>
      <c r="B357" s="836" t="s">
        <v>5975</v>
      </c>
      <c r="C357" s="836" t="s">
        <v>8818</v>
      </c>
      <c r="D357" s="1032" t="s">
        <v>640</v>
      </c>
      <c r="E357" s="1033" t="s">
        <v>640</v>
      </c>
      <c r="F357" s="1034"/>
      <c r="G357" s="1034"/>
      <c r="H357" s="1035" t="s">
        <v>5976</v>
      </c>
      <c r="I357" s="837">
        <v>177595</v>
      </c>
      <c r="J357" s="1043" t="s">
        <v>641</v>
      </c>
      <c r="K357" s="1037" t="s">
        <v>298</v>
      </c>
      <c r="L357" s="1035" t="s">
        <v>351</v>
      </c>
      <c r="M357" s="836" t="s">
        <v>352</v>
      </c>
      <c r="N357" s="1037">
        <v>3</v>
      </c>
      <c r="O357" s="1037"/>
      <c r="P357" s="1037"/>
      <c r="Q357" s="1037" t="s">
        <v>301</v>
      </c>
      <c r="R357" s="1038" t="s">
        <v>642</v>
      </c>
      <c r="S357" s="1039"/>
      <c r="T357" s="1039"/>
      <c r="U357" s="1039"/>
      <c r="V357" s="1039">
        <v>6</v>
      </c>
      <c r="W357" s="1039">
        <v>1.45</v>
      </c>
      <c r="X357" s="1039"/>
      <c r="Y357" s="1040">
        <v>1</v>
      </c>
      <c r="Z357" s="1263">
        <f>3.14/4*W357^2*V357</f>
        <v>9.9027750000000019</v>
      </c>
      <c r="AA357" s="1046">
        <f>IF(Z357&gt;=1,ROUND(Z357,0),ROUND(Z357,2))</f>
        <v>10</v>
      </c>
      <c r="AB357" s="1035"/>
      <c r="AC357" s="1039"/>
      <c r="AD357" s="1263">
        <f>0.216*POWER(Z357/Y357,0.939)*Y357</f>
        <v>1.8598139081178495</v>
      </c>
      <c r="AE357" s="1046">
        <f>IF(AD357&gt;=1,ROUND(AD357,0),ROUND(AD357,2))</f>
        <v>2</v>
      </c>
      <c r="AF357" s="1035"/>
      <c r="AG357" s="836" t="s">
        <v>8829</v>
      </c>
      <c r="AI357" s="836" t="s">
        <v>5724</v>
      </c>
      <c r="AJ357" s="1042" t="s">
        <v>8058</v>
      </c>
      <c r="AY357" s="838"/>
      <c r="AZ357" s="838"/>
      <c r="BA357" s="838"/>
    </row>
    <row r="358" spans="1:53" s="836" customFormat="1" ht="13.35" customHeight="1">
      <c r="A358" s="836" t="s">
        <v>8823</v>
      </c>
      <c r="B358" s="836" t="s">
        <v>5975</v>
      </c>
      <c r="C358" s="836" t="s">
        <v>8818</v>
      </c>
      <c r="D358" s="1032" t="s">
        <v>640</v>
      </c>
      <c r="E358" s="1033" t="s">
        <v>640</v>
      </c>
      <c r="F358" s="1034"/>
      <c r="G358" s="1034"/>
      <c r="H358" s="1035" t="s">
        <v>5976</v>
      </c>
      <c r="I358" s="837">
        <v>177595</v>
      </c>
      <c r="J358" s="1043" t="s">
        <v>641</v>
      </c>
      <c r="K358" s="1037" t="s">
        <v>298</v>
      </c>
      <c r="L358" s="1035" t="s">
        <v>351</v>
      </c>
      <c r="M358" s="836" t="s">
        <v>352</v>
      </c>
      <c r="N358" s="1037">
        <v>4</v>
      </c>
      <c r="O358" s="1037"/>
      <c r="P358" s="1037"/>
      <c r="Q358" s="1037" t="s">
        <v>304</v>
      </c>
      <c r="R358" s="1038" t="s">
        <v>642</v>
      </c>
      <c r="S358" s="1039"/>
      <c r="T358" s="1039"/>
      <c r="U358" s="1039"/>
      <c r="V358" s="1039">
        <v>6</v>
      </c>
      <c r="W358" s="1039">
        <v>1.45</v>
      </c>
      <c r="X358" s="1039"/>
      <c r="Y358" s="1040">
        <v>10</v>
      </c>
      <c r="Z358" s="1263">
        <f>3.14/4*W358^2*V358*Y358</f>
        <v>99.027750000000026</v>
      </c>
      <c r="AA358" s="1046">
        <f>IF(Z358&gt;=1,ROUND(Z358,0),ROUND(Z358,2))</f>
        <v>99</v>
      </c>
      <c r="AB358" s="1035"/>
      <c r="AC358" s="1039"/>
      <c r="AD358" s="1263">
        <f>0.216*POWER(Z358/Y358,0.939)*Y358</f>
        <v>18.598139081178495</v>
      </c>
      <c r="AE358" s="1046">
        <f>IF(AD358&gt;=1,ROUND(AD358,0),ROUND(AD358,2))</f>
        <v>19</v>
      </c>
      <c r="AF358" s="1035" t="s">
        <v>303</v>
      </c>
      <c r="AG358" s="836" t="s">
        <v>8829</v>
      </c>
      <c r="AI358" s="836" t="s">
        <v>5724</v>
      </c>
      <c r="AJ358" s="1042" t="s">
        <v>8058</v>
      </c>
      <c r="AY358" s="838"/>
      <c r="AZ358" s="838"/>
      <c r="BA358" s="838"/>
    </row>
    <row r="359" spans="1:53" s="836" customFormat="1" ht="13.35" customHeight="1">
      <c r="A359" s="836" t="s">
        <v>8823</v>
      </c>
      <c r="B359" s="836" t="s">
        <v>5975</v>
      </c>
      <c r="C359" s="836" t="s">
        <v>8818</v>
      </c>
      <c r="D359" s="1032" t="s">
        <v>640</v>
      </c>
      <c r="E359" s="1033" t="s">
        <v>640</v>
      </c>
      <c r="F359" s="1034"/>
      <c r="G359" s="1034"/>
      <c r="H359" s="1035" t="s">
        <v>5976</v>
      </c>
      <c r="I359" s="837">
        <v>177595</v>
      </c>
      <c r="J359" s="1043" t="s">
        <v>641</v>
      </c>
      <c r="K359" s="1037" t="s">
        <v>298</v>
      </c>
      <c r="L359" s="1035" t="s">
        <v>351</v>
      </c>
      <c r="M359" s="836" t="s">
        <v>352</v>
      </c>
      <c r="N359" s="1037">
        <v>5</v>
      </c>
      <c r="O359" s="1037"/>
      <c r="P359" s="1037"/>
      <c r="Q359" s="1037" t="s">
        <v>301</v>
      </c>
      <c r="R359" s="1038" t="s">
        <v>643</v>
      </c>
      <c r="S359" s="1039"/>
      <c r="T359" s="1039"/>
      <c r="U359" s="1039"/>
      <c r="V359" s="1039">
        <v>2</v>
      </c>
      <c r="W359" s="1039">
        <v>1</v>
      </c>
      <c r="X359" s="1039"/>
      <c r="Y359" s="1040">
        <v>1</v>
      </c>
      <c r="Z359" s="1263">
        <f>3.14/4*W359^2*V359*Y359</f>
        <v>1.57</v>
      </c>
      <c r="AA359" s="1046">
        <f>IF(Z359&gt;=1,ROUND(Z359,0),ROUND(Z359,2))</f>
        <v>2</v>
      </c>
      <c r="AB359" s="1035"/>
      <c r="AC359" s="1039"/>
      <c r="AD359" s="1263">
        <f>0.216*POWER(Z359/Y359,0.939)*Y359</f>
        <v>0.32991611139933025</v>
      </c>
      <c r="AE359" s="1046">
        <f>IF(AD359&gt;=1,ROUND(AD359,0),ROUND(AD359,2))</f>
        <v>0.33</v>
      </c>
      <c r="AF359" s="1035"/>
      <c r="AG359" s="836" t="s">
        <v>8829</v>
      </c>
      <c r="AI359" s="836" t="s">
        <v>5724</v>
      </c>
      <c r="AJ359" s="1042" t="s">
        <v>8058</v>
      </c>
      <c r="AY359" s="838"/>
      <c r="AZ359" s="838"/>
      <c r="BA359" s="838"/>
    </row>
    <row r="360" spans="1:53" s="836" customFormat="1" ht="13.35" customHeight="1">
      <c r="A360" s="836" t="s">
        <v>8823</v>
      </c>
      <c r="B360" s="836" t="s">
        <v>5975</v>
      </c>
      <c r="C360" s="836" t="s">
        <v>8818</v>
      </c>
      <c r="D360" s="1032" t="s">
        <v>640</v>
      </c>
      <c r="E360" s="1033" t="s">
        <v>640</v>
      </c>
      <c r="F360" s="1034"/>
      <c r="G360" s="1034"/>
      <c r="H360" s="1035" t="s">
        <v>5976</v>
      </c>
      <c r="I360" s="836">
        <v>177595</v>
      </c>
      <c r="J360" s="1044" t="s">
        <v>641</v>
      </c>
      <c r="K360" s="1037" t="s">
        <v>298</v>
      </c>
      <c r="L360" s="1035" t="s">
        <v>351</v>
      </c>
      <c r="M360" s="836" t="s">
        <v>352</v>
      </c>
      <c r="N360" s="1037">
        <v>6</v>
      </c>
      <c r="O360" s="1037"/>
      <c r="P360" s="1037"/>
      <c r="Q360" s="1037" t="s">
        <v>304</v>
      </c>
      <c r="R360" s="1038" t="s">
        <v>643</v>
      </c>
      <c r="S360" s="1039"/>
      <c r="T360" s="1039"/>
      <c r="U360" s="1039"/>
      <c r="V360" s="1039">
        <v>2</v>
      </c>
      <c r="W360" s="1039">
        <v>1</v>
      </c>
      <c r="X360" s="1039"/>
      <c r="Y360" s="1040">
        <v>4</v>
      </c>
      <c r="Z360" s="1263">
        <f>3.14/4*W360^2*V360*Y360</f>
        <v>6.28</v>
      </c>
      <c r="AA360" s="1046">
        <f>IF(Z360&gt;=1,ROUND(Z360,0),ROUND(Z360,2))</f>
        <v>6</v>
      </c>
      <c r="AB360" s="1035"/>
      <c r="AC360" s="1039"/>
      <c r="AD360" s="1263">
        <f>0.216*POWER(Z360/Y360,0.939)*Y360</f>
        <v>1.319664445597321</v>
      </c>
      <c r="AE360" s="1046">
        <f>IF(AD360&gt;=1,ROUND(AD360,0),ROUND(AD360,2))</f>
        <v>1</v>
      </c>
      <c r="AF360" s="1035" t="s">
        <v>303</v>
      </c>
      <c r="AG360" s="836" t="s">
        <v>8829</v>
      </c>
      <c r="AI360" s="836" t="s">
        <v>5724</v>
      </c>
      <c r="AJ360" s="1042" t="s">
        <v>8058</v>
      </c>
      <c r="AY360" s="838"/>
      <c r="AZ360" s="838"/>
      <c r="BA360" s="838"/>
    </row>
    <row r="361" spans="1:53" s="836" customFormat="1" ht="13.35" customHeight="1">
      <c r="A361" s="836" t="s">
        <v>8823</v>
      </c>
      <c r="B361" s="836" t="s">
        <v>5975</v>
      </c>
      <c r="C361" s="836" t="s">
        <v>661</v>
      </c>
      <c r="D361" s="1032" t="s">
        <v>705</v>
      </c>
      <c r="E361" s="1033" t="s">
        <v>667</v>
      </c>
      <c r="F361" s="1034"/>
      <c r="G361" s="1034"/>
      <c r="H361" s="1035" t="s">
        <v>8924</v>
      </c>
      <c r="I361" s="837">
        <v>177635</v>
      </c>
      <c r="J361" s="1036" t="s">
        <v>668</v>
      </c>
      <c r="K361" s="1037" t="s">
        <v>298</v>
      </c>
      <c r="L361" s="1035" t="s">
        <v>665</v>
      </c>
      <c r="M361" s="836" t="s">
        <v>666</v>
      </c>
      <c r="N361" s="1037">
        <v>1</v>
      </c>
      <c r="O361" s="1037"/>
      <c r="P361" s="1037"/>
      <c r="Q361" s="1037" t="s">
        <v>582</v>
      </c>
      <c r="R361" s="1038" t="s">
        <v>585</v>
      </c>
      <c r="S361" s="1039">
        <v>100</v>
      </c>
      <c r="T361" s="1039"/>
      <c r="U361" s="1039"/>
      <c r="V361" s="1039"/>
      <c r="W361" s="1039">
        <v>3</v>
      </c>
      <c r="X361" s="1039"/>
      <c r="Y361" s="1040">
        <f>100/AC361</f>
        <v>33.333333333333336</v>
      </c>
      <c r="Z361" s="1263">
        <f>3.14*W361^3/6*S361/W361</f>
        <v>471</v>
      </c>
      <c r="AA361" s="1046">
        <f>IF(Z361&gt;=1,ROUND(Z361,0),ROUND(Z361,2))</f>
        <v>471</v>
      </c>
      <c r="AB361" s="1035">
        <v>1</v>
      </c>
      <c r="AC361" s="1039">
        <v>3</v>
      </c>
      <c r="AD361" s="1270">
        <f>0.216*(POWER((Z361*AC361/100),0.939))*(100/AC361)</f>
        <v>86.559748597387411</v>
      </c>
      <c r="AE361" s="1046">
        <f>IF(AD361&gt;=1,ROUND(AD361,0),ROUND(AD361,2))</f>
        <v>87</v>
      </c>
      <c r="AF361" s="1035" t="s">
        <v>303</v>
      </c>
      <c r="AG361" s="836" t="s">
        <v>8923</v>
      </c>
      <c r="AI361" s="836" t="s">
        <v>275</v>
      </c>
      <c r="AJ361" s="1050"/>
      <c r="AY361" s="838"/>
      <c r="AZ361" s="838"/>
      <c r="BA361" s="838"/>
    </row>
    <row r="362" spans="1:53" s="836" customFormat="1" ht="13.35" customHeight="1">
      <c r="A362" s="836" t="s">
        <v>8823</v>
      </c>
      <c r="B362" s="836" t="s">
        <v>5975</v>
      </c>
      <c r="C362" s="836" t="s">
        <v>661</v>
      </c>
      <c r="D362" s="1032" t="s">
        <v>705</v>
      </c>
      <c r="E362" s="1033" t="s">
        <v>667</v>
      </c>
      <c r="F362" s="1034"/>
      <c r="G362" s="1034"/>
      <c r="H362" s="1035" t="s">
        <v>8924</v>
      </c>
      <c r="I362" s="837">
        <v>177635</v>
      </c>
      <c r="J362" s="1043" t="s">
        <v>668</v>
      </c>
      <c r="K362" s="1037" t="s">
        <v>298</v>
      </c>
      <c r="L362" s="1035" t="s">
        <v>665</v>
      </c>
      <c r="M362" s="836" t="s">
        <v>666</v>
      </c>
      <c r="N362" s="1037">
        <v>2</v>
      </c>
      <c r="O362" s="1037"/>
      <c r="P362" s="1037"/>
      <c r="Q362" s="1037" t="s">
        <v>582</v>
      </c>
      <c r="R362" s="1038" t="s">
        <v>613</v>
      </c>
      <c r="S362" s="1039">
        <v>100</v>
      </c>
      <c r="T362" s="1039"/>
      <c r="U362" s="1039"/>
      <c r="V362" s="1039"/>
      <c r="W362" s="1039">
        <v>5.8</v>
      </c>
      <c r="X362" s="1039"/>
      <c r="Y362" s="1040">
        <f>100/AC362</f>
        <v>16.666666666666668</v>
      </c>
      <c r="Z362" s="1263">
        <f>3.14*W362^3/6*S362/W362</f>
        <v>1760.4933333333336</v>
      </c>
      <c r="AA362" s="1046">
        <f>IF(Z362&gt;=1,ROUND(Z362,0),ROUND(Z362,2))</f>
        <v>1760</v>
      </c>
      <c r="AB362" s="1035">
        <v>1</v>
      </c>
      <c r="AC362" s="1039">
        <v>6</v>
      </c>
      <c r="AD362" s="1270">
        <f>0.216*(POWER((Z362*AC362/100),0.939))*(100/AC362)</f>
        <v>286.17863786424402</v>
      </c>
      <c r="AE362" s="1046">
        <f>IF(AD362&gt;=1,ROUND(AD362,0),ROUND(AD362,2))</f>
        <v>286</v>
      </c>
      <c r="AF362" s="1035" t="s">
        <v>303</v>
      </c>
      <c r="AG362" s="836" t="s">
        <v>8923</v>
      </c>
      <c r="AI362" s="836" t="s">
        <v>275</v>
      </c>
      <c r="AJ362" s="1050"/>
      <c r="AY362" s="838"/>
      <c r="AZ362" s="838"/>
      <c r="BA362" s="838"/>
    </row>
    <row r="363" spans="1:53" s="836" customFormat="1" ht="13.35" customHeight="1">
      <c r="A363" s="836" t="s">
        <v>8823</v>
      </c>
      <c r="B363" s="836" t="s">
        <v>5975</v>
      </c>
      <c r="C363" s="836" t="s">
        <v>661</v>
      </c>
      <c r="D363" s="1032" t="s">
        <v>705</v>
      </c>
      <c r="E363" s="1033" t="s">
        <v>676</v>
      </c>
      <c r="F363" s="1034"/>
      <c r="G363" s="1034"/>
      <c r="H363" s="1035" t="s">
        <v>677</v>
      </c>
      <c r="I363" s="837">
        <v>177649</v>
      </c>
      <c r="J363" s="1036" t="s">
        <v>678</v>
      </c>
      <c r="K363" s="1037" t="s">
        <v>298</v>
      </c>
      <c r="L363" s="1035" t="s">
        <v>351</v>
      </c>
      <c r="M363" s="836" t="s">
        <v>352</v>
      </c>
      <c r="N363" s="1037">
        <v>1</v>
      </c>
      <c r="O363" s="1037"/>
      <c r="P363" s="1037"/>
      <c r="Q363" s="1037" t="s">
        <v>582</v>
      </c>
      <c r="R363" s="1038" t="s">
        <v>679</v>
      </c>
      <c r="S363" s="1039"/>
      <c r="T363" s="1039"/>
      <c r="U363" s="1039"/>
      <c r="V363" s="1039">
        <v>100</v>
      </c>
      <c r="W363" s="1039">
        <v>3.5</v>
      </c>
      <c r="X363" s="1039"/>
      <c r="Y363" s="1040">
        <f>100/AC363</f>
        <v>20</v>
      </c>
      <c r="Z363" s="1263">
        <f>3.14/4*W363^2*V363</f>
        <v>961.62500000000011</v>
      </c>
      <c r="AA363" s="1046">
        <f>IF(Z363&gt;=1,ROUND(Z363,0),ROUND(Z363,2))</f>
        <v>962</v>
      </c>
      <c r="AB363" s="1035"/>
      <c r="AC363" s="1039">
        <v>5</v>
      </c>
      <c r="AD363" s="1270">
        <f>0.216*(POWER((Z363*AC363/100),0.939))*(100/AC363)</f>
        <v>164.00571272382751</v>
      </c>
      <c r="AE363" s="1046">
        <f>IF(AD363&gt;=1,ROUND(AD363,0),ROUND(AD363,2))</f>
        <v>164</v>
      </c>
      <c r="AF363" s="1035" t="s">
        <v>303</v>
      </c>
      <c r="AG363" s="836" t="s">
        <v>8822</v>
      </c>
      <c r="AI363" s="836" t="s">
        <v>275</v>
      </c>
      <c r="AJ363" s="1050"/>
      <c r="AY363" s="838"/>
      <c r="AZ363" s="838"/>
      <c r="BA363" s="838"/>
    </row>
    <row r="364" spans="1:53" s="836" customFormat="1" ht="13.35" customHeight="1">
      <c r="A364" s="836" t="s">
        <v>8823</v>
      </c>
      <c r="B364" s="836" t="s">
        <v>5975</v>
      </c>
      <c r="C364" s="836" t="s">
        <v>661</v>
      </c>
      <c r="D364" s="1032" t="s">
        <v>705</v>
      </c>
      <c r="E364" s="1033" t="s">
        <v>676</v>
      </c>
      <c r="F364" s="1034"/>
      <c r="G364" s="1034"/>
      <c r="H364" s="1035" t="s">
        <v>677</v>
      </c>
      <c r="I364" s="837">
        <v>177649</v>
      </c>
      <c r="J364" s="1036" t="s">
        <v>678</v>
      </c>
      <c r="K364" s="1037" t="s">
        <v>298</v>
      </c>
      <c r="L364" s="1035" t="s">
        <v>351</v>
      </c>
      <c r="M364" s="836" t="s">
        <v>352</v>
      </c>
      <c r="N364" s="1037">
        <v>2</v>
      </c>
      <c r="O364" s="1037"/>
      <c r="P364" s="1037"/>
      <c r="Q364" s="1037" t="s">
        <v>582</v>
      </c>
      <c r="R364" s="1038" t="s">
        <v>651</v>
      </c>
      <c r="S364" s="1039"/>
      <c r="T364" s="1039"/>
      <c r="U364" s="1039"/>
      <c r="V364" s="1039">
        <v>100</v>
      </c>
      <c r="W364" s="1039">
        <v>4.5</v>
      </c>
      <c r="X364" s="1039"/>
      <c r="Y364" s="1040">
        <f>100/AC364</f>
        <v>16.666666666666668</v>
      </c>
      <c r="Z364" s="1263">
        <f>3.14/4*W364^2*V364</f>
        <v>1589.625</v>
      </c>
      <c r="AA364" s="1046">
        <f>IF(Z364&gt;=1,ROUND(Z364,0),ROUND(Z364,2))</f>
        <v>1590</v>
      </c>
      <c r="AB364" s="1035"/>
      <c r="AC364" s="1039">
        <v>6</v>
      </c>
      <c r="AD364" s="1270">
        <f>0.216*(POWER((Z364*AC364/100),0.939))*(100/AC364)</f>
        <v>260.01729349515352</v>
      </c>
      <c r="AE364" s="1046">
        <f>IF(AD364&gt;=1,ROUND(AD364,0),ROUND(AD364,2))</f>
        <v>260</v>
      </c>
      <c r="AF364" s="1035" t="s">
        <v>303</v>
      </c>
      <c r="AG364" s="836" t="s">
        <v>8822</v>
      </c>
      <c r="AI364" s="836" t="s">
        <v>275</v>
      </c>
      <c r="AJ364" s="1050"/>
      <c r="AY364" s="838"/>
      <c r="AZ364" s="838"/>
      <c r="BA364" s="838"/>
    </row>
    <row r="365" spans="1:53" s="836" customFormat="1" ht="13.35" customHeight="1">
      <c r="A365" s="836" t="s">
        <v>8823</v>
      </c>
      <c r="B365" s="836" t="s">
        <v>5975</v>
      </c>
      <c r="C365" s="836" t="s">
        <v>661</v>
      </c>
      <c r="D365" s="1032" t="s">
        <v>705</v>
      </c>
      <c r="E365" s="1033" t="s">
        <v>685</v>
      </c>
      <c r="F365" s="1034"/>
      <c r="G365" s="1034"/>
      <c r="H365" s="1035" t="s">
        <v>4505</v>
      </c>
      <c r="I365" s="837">
        <v>177659</v>
      </c>
      <c r="J365" s="1036" t="s">
        <v>686</v>
      </c>
      <c r="K365" s="1037" t="s">
        <v>298</v>
      </c>
      <c r="L365" s="1035" t="s">
        <v>665</v>
      </c>
      <c r="M365" s="836" t="s">
        <v>666</v>
      </c>
      <c r="N365" s="1037">
        <v>1</v>
      </c>
      <c r="O365" s="1037"/>
      <c r="P365" s="1037"/>
      <c r="Q365" s="1037" t="s">
        <v>582</v>
      </c>
      <c r="R365" s="1038" t="s">
        <v>596</v>
      </c>
      <c r="S365" s="1039">
        <v>100</v>
      </c>
      <c r="T365" s="1039"/>
      <c r="U365" s="1039"/>
      <c r="V365" s="1039"/>
      <c r="W365" s="1039">
        <v>4</v>
      </c>
      <c r="X365" s="1039"/>
      <c r="Y365" s="1040">
        <f>100/AC365</f>
        <v>25</v>
      </c>
      <c r="Z365" s="1263">
        <f>3.14*W365^3/6*S365/W365</f>
        <v>837.33333333333326</v>
      </c>
      <c r="AA365" s="1046">
        <f>IF(Z365&gt;=1,ROUND(Z365,0),ROUND(Z365,2))</f>
        <v>837</v>
      </c>
      <c r="AB365" s="1035">
        <v>1</v>
      </c>
      <c r="AC365" s="1039">
        <v>4</v>
      </c>
      <c r="AD365" s="1270">
        <f>0.216*(POWER((Z365*AC365/100),0.939))*(100/AC365)</f>
        <v>145.99220594789674</v>
      </c>
      <c r="AE365" s="1046">
        <f>IF(AD365&gt;=1,ROUND(AD365,0),ROUND(AD365,2))</f>
        <v>146</v>
      </c>
      <c r="AF365" s="1035" t="s">
        <v>303</v>
      </c>
      <c r="AG365" s="836" t="s">
        <v>8822</v>
      </c>
      <c r="AI365" s="836" t="s">
        <v>275</v>
      </c>
      <c r="AJ365" s="1050"/>
      <c r="AY365" s="838"/>
      <c r="AZ365" s="838"/>
      <c r="BA365" s="838"/>
    </row>
    <row r="366" spans="1:53" s="836" customFormat="1" ht="13.35" customHeight="1">
      <c r="A366" s="836" t="s">
        <v>8823</v>
      </c>
      <c r="B366" s="836" t="s">
        <v>5975</v>
      </c>
      <c r="C366" s="836" t="s">
        <v>661</v>
      </c>
      <c r="D366" s="1032" t="s">
        <v>705</v>
      </c>
      <c r="E366" s="1033" t="s">
        <v>685</v>
      </c>
      <c r="F366" s="1034"/>
      <c r="G366" s="1034"/>
      <c r="H366" s="1035" t="s">
        <v>4505</v>
      </c>
      <c r="I366" s="837">
        <v>177659</v>
      </c>
      <c r="J366" s="1036" t="s">
        <v>686</v>
      </c>
      <c r="K366" s="1037" t="s">
        <v>298</v>
      </c>
      <c r="L366" s="1035" t="s">
        <v>665</v>
      </c>
      <c r="M366" s="836" t="s">
        <v>666</v>
      </c>
      <c r="N366" s="1037">
        <v>2</v>
      </c>
      <c r="O366" s="1037"/>
      <c r="P366" s="1037"/>
      <c r="Q366" s="1037" t="s">
        <v>582</v>
      </c>
      <c r="R366" s="1038" t="s">
        <v>604</v>
      </c>
      <c r="S366" s="1039">
        <v>100</v>
      </c>
      <c r="T366" s="1039"/>
      <c r="U366" s="1039"/>
      <c r="V366" s="1039"/>
      <c r="W366" s="1039">
        <v>5</v>
      </c>
      <c r="X366" s="1039"/>
      <c r="Y366" s="1040">
        <f>100/AC366</f>
        <v>20</v>
      </c>
      <c r="Z366" s="1263">
        <f>3.14*W366^3/6*S366/W366</f>
        <v>1308.3333333333335</v>
      </c>
      <c r="AA366" s="1046">
        <f>IF(Z366&gt;=1,ROUND(Z366,0),ROUND(Z366,2))</f>
        <v>1308</v>
      </c>
      <c r="AB366" s="1035">
        <v>1</v>
      </c>
      <c r="AC366" s="1039">
        <v>5</v>
      </c>
      <c r="AD366" s="1270">
        <f>0.216*(POWER((Z366*AC366/100),0.939))*(100/AC366)</f>
        <v>218.98540179026145</v>
      </c>
      <c r="AE366" s="1046">
        <f>IF(AD366&gt;=1,ROUND(AD366,0),ROUND(AD366,2))</f>
        <v>219</v>
      </c>
      <c r="AF366" s="1035" t="s">
        <v>303</v>
      </c>
      <c r="AG366" s="836" t="s">
        <v>8822</v>
      </c>
      <c r="AI366" s="836" t="s">
        <v>275</v>
      </c>
      <c r="AJ366" s="1050"/>
      <c r="AY366" s="838"/>
      <c r="AZ366" s="838"/>
      <c r="BA366" s="838"/>
    </row>
    <row r="367" spans="1:53" s="836" customFormat="1" ht="13.35" customHeight="1">
      <c r="A367" s="836" t="s">
        <v>8823</v>
      </c>
      <c r="B367" s="836" t="s">
        <v>5975</v>
      </c>
      <c r="C367" s="836" t="s">
        <v>661</v>
      </c>
      <c r="D367" s="1032" t="s">
        <v>705</v>
      </c>
      <c r="E367" s="1033" t="s">
        <v>693</v>
      </c>
      <c r="F367" s="1034"/>
      <c r="G367" s="1034"/>
      <c r="H367" s="1035" t="s">
        <v>5982</v>
      </c>
      <c r="I367" s="837">
        <v>239061</v>
      </c>
      <c r="J367" s="1036" t="s">
        <v>694</v>
      </c>
      <c r="K367" s="1037" t="s">
        <v>298</v>
      </c>
      <c r="L367" s="1035" t="s">
        <v>665</v>
      </c>
      <c r="M367" s="836" t="s">
        <v>666</v>
      </c>
      <c r="N367" s="1037">
        <v>1</v>
      </c>
      <c r="O367" s="1037"/>
      <c r="P367" s="1037"/>
      <c r="Q367" s="1037" t="s">
        <v>582</v>
      </c>
      <c r="R367" s="1038" t="s">
        <v>604</v>
      </c>
      <c r="S367" s="1039">
        <v>100</v>
      </c>
      <c r="T367" s="1039"/>
      <c r="U367" s="1039"/>
      <c r="V367" s="1039"/>
      <c r="W367" s="1039">
        <v>5</v>
      </c>
      <c r="X367" s="1039"/>
      <c r="Y367" s="1040">
        <f>100/AC367</f>
        <v>20</v>
      </c>
      <c r="Z367" s="1263">
        <f>3.14*W367^3/6*S367/W367</f>
        <v>1308.3333333333335</v>
      </c>
      <c r="AA367" s="1046">
        <f>IF(Z367&gt;=1,ROUND(Z367,0),ROUND(Z367,2))</f>
        <v>1308</v>
      </c>
      <c r="AB367" s="1035">
        <v>1</v>
      </c>
      <c r="AC367" s="1039">
        <v>5</v>
      </c>
      <c r="AD367" s="1270">
        <f>0.216*(POWER((Z367*AC367/100),0.939))*(100/AC367)</f>
        <v>218.98540179026145</v>
      </c>
      <c r="AE367" s="1046">
        <f>IF(AD367&gt;=1,ROUND(AD367,0),ROUND(AD367,2))</f>
        <v>219</v>
      </c>
      <c r="AF367" s="1035" t="s">
        <v>303</v>
      </c>
      <c r="AG367" s="836" t="s">
        <v>8822</v>
      </c>
      <c r="AI367" s="836" t="s">
        <v>275</v>
      </c>
      <c r="AJ367" s="1050"/>
      <c r="AY367" s="838"/>
      <c r="AZ367" s="838"/>
      <c r="BA367" s="838"/>
    </row>
    <row r="368" spans="1:53" s="836" customFormat="1" ht="13.35" customHeight="1">
      <c r="A368" s="836" t="s">
        <v>8823</v>
      </c>
      <c r="B368" s="836" t="s">
        <v>5975</v>
      </c>
      <c r="C368" s="836" t="s">
        <v>661</v>
      </c>
      <c r="D368" s="1032" t="s">
        <v>705</v>
      </c>
      <c r="E368" s="1033" t="s">
        <v>703</v>
      </c>
      <c r="F368" s="1034"/>
      <c r="G368" s="1034"/>
      <c r="H368" s="1035" t="s">
        <v>6668</v>
      </c>
      <c r="I368" s="837">
        <v>146714</v>
      </c>
      <c r="J368" s="1036" t="s">
        <v>704</v>
      </c>
      <c r="K368" s="1037" t="s">
        <v>298</v>
      </c>
      <c r="L368" s="1035" t="s">
        <v>665</v>
      </c>
      <c r="M368" s="836" t="s">
        <v>666</v>
      </c>
      <c r="N368" s="1037">
        <v>1</v>
      </c>
      <c r="O368" s="1037"/>
      <c r="P368" s="1037"/>
      <c r="Q368" s="1037" t="s">
        <v>582</v>
      </c>
      <c r="R368" s="1038" t="s">
        <v>651</v>
      </c>
      <c r="S368" s="1039">
        <v>100</v>
      </c>
      <c r="T368" s="1039"/>
      <c r="U368" s="1039"/>
      <c r="V368" s="1039"/>
      <c r="W368" s="1039">
        <v>4.5999999999999996</v>
      </c>
      <c r="X368" s="1039"/>
      <c r="Y368" s="1040">
        <f>100/AC368</f>
        <v>21.739130434782609</v>
      </c>
      <c r="Z368" s="1263">
        <f>3.14*W368^3/6*S368/W368</f>
        <v>1107.373333333333</v>
      </c>
      <c r="AA368" s="1046">
        <f>IF(Z368&gt;=1,ROUND(Z368,0),ROUND(Z368,2))</f>
        <v>1107</v>
      </c>
      <c r="AB368" s="1035">
        <v>1</v>
      </c>
      <c r="AC368" s="1039">
        <v>4.5999999999999996</v>
      </c>
      <c r="AD368" s="1270">
        <f>0.216*(POWER((Z368*AC368/100),0.939))*(100/AC368)</f>
        <v>188.19914529337831</v>
      </c>
      <c r="AE368" s="1046">
        <f>IF(AD368&gt;=1,ROUND(AD368,0),ROUND(AD368,2))</f>
        <v>188</v>
      </c>
      <c r="AF368" s="1035" t="s">
        <v>303</v>
      </c>
      <c r="AG368" s="836" t="s">
        <v>8822</v>
      </c>
      <c r="AI368" s="836" t="s">
        <v>275</v>
      </c>
      <c r="AJ368" s="1050"/>
      <c r="AY368" s="838"/>
      <c r="AZ368" s="838"/>
      <c r="BA368" s="838"/>
    </row>
    <row r="369" spans="1:53" s="836" customFormat="1" ht="13.35" customHeight="1">
      <c r="A369" s="836" t="s">
        <v>8823</v>
      </c>
      <c r="B369" s="836" t="s">
        <v>5975</v>
      </c>
      <c r="C369" s="836" t="s">
        <v>661</v>
      </c>
      <c r="D369" s="1032" t="s">
        <v>705</v>
      </c>
      <c r="E369" s="1033" t="s">
        <v>705</v>
      </c>
      <c r="F369" s="1034"/>
      <c r="G369" s="1034"/>
      <c r="H369" s="1035" t="s">
        <v>5982</v>
      </c>
      <c r="I369" s="837">
        <v>146585</v>
      </c>
      <c r="J369" s="1036" t="s">
        <v>706</v>
      </c>
      <c r="K369" s="1037" t="s">
        <v>298</v>
      </c>
      <c r="L369" s="1035" t="s">
        <v>665</v>
      </c>
      <c r="M369" s="836" t="s">
        <v>666</v>
      </c>
      <c r="N369" s="1037">
        <v>1</v>
      </c>
      <c r="O369" s="1037"/>
      <c r="P369" s="1037"/>
      <c r="Q369" s="1037" t="s">
        <v>582</v>
      </c>
      <c r="R369" s="1038" t="s">
        <v>651</v>
      </c>
      <c r="S369" s="1039">
        <v>100</v>
      </c>
      <c r="T369" s="1039"/>
      <c r="U369" s="1039"/>
      <c r="V369" s="1039"/>
      <c r="W369" s="1039">
        <v>4.5</v>
      </c>
      <c r="X369" s="1039"/>
      <c r="Y369" s="1040">
        <f>100/AC369</f>
        <v>22.222222222222221</v>
      </c>
      <c r="Z369" s="1263">
        <f>3.14*W369^3/6*S369/W369</f>
        <v>1059.75</v>
      </c>
      <c r="AA369" s="1046">
        <f>IF(Z369&gt;=1,ROUND(Z369,0),ROUND(Z369,2))</f>
        <v>1060</v>
      </c>
      <c r="AB369" s="1035">
        <v>1</v>
      </c>
      <c r="AC369" s="1039">
        <v>4.5</v>
      </c>
      <c r="AD369" s="1270">
        <f>0.216*(POWER((Z369*AC369/100),0.939))*(100/AC369)</f>
        <v>180.83138312976644</v>
      </c>
      <c r="AE369" s="1046">
        <f>IF(AD369&gt;=1,ROUND(AD369,0),ROUND(AD369,2))</f>
        <v>181</v>
      </c>
      <c r="AF369" s="1035" t="s">
        <v>303</v>
      </c>
      <c r="AG369" s="836" t="s">
        <v>8822</v>
      </c>
      <c r="AI369" s="836" t="s">
        <v>5724</v>
      </c>
      <c r="AJ369" s="1050"/>
      <c r="AY369" s="838"/>
      <c r="AZ369" s="838"/>
      <c r="BA369" s="838"/>
    </row>
    <row r="370" spans="1:53" s="836" customFormat="1" ht="13.35" customHeight="1">
      <c r="A370" s="836" t="s">
        <v>8823</v>
      </c>
      <c r="B370" s="836" t="s">
        <v>5975</v>
      </c>
      <c r="C370" s="836" t="s">
        <v>661</v>
      </c>
      <c r="D370" s="1032" t="s">
        <v>705</v>
      </c>
      <c r="E370" s="1033" t="s">
        <v>705</v>
      </c>
      <c r="F370" s="1034"/>
      <c r="G370" s="1034"/>
      <c r="H370" s="1035" t="s">
        <v>5982</v>
      </c>
      <c r="I370" s="837">
        <v>146585</v>
      </c>
      <c r="J370" s="1043" t="s">
        <v>706</v>
      </c>
      <c r="K370" s="1037" t="s">
        <v>298</v>
      </c>
      <c r="L370" s="1035" t="s">
        <v>665</v>
      </c>
      <c r="M370" s="836" t="s">
        <v>666</v>
      </c>
      <c r="N370" s="1037">
        <v>2</v>
      </c>
      <c r="O370" s="1037"/>
      <c r="P370" s="1037"/>
      <c r="Q370" s="1037" t="s">
        <v>582</v>
      </c>
      <c r="R370" s="1038" t="s">
        <v>707</v>
      </c>
      <c r="S370" s="1039">
        <v>100</v>
      </c>
      <c r="T370" s="1039"/>
      <c r="U370" s="1039"/>
      <c r="V370" s="1039"/>
      <c r="W370" s="1039">
        <v>6</v>
      </c>
      <c r="X370" s="1039"/>
      <c r="Y370" s="1040">
        <f>100/AC370</f>
        <v>16.666666666666668</v>
      </c>
      <c r="Z370" s="1263">
        <f>3.14*W370^3/6*S370/W370</f>
        <v>1884</v>
      </c>
      <c r="AA370" s="1046">
        <f>IF(Z370&gt;=1,ROUND(Z370,0),ROUND(Z370,2))</f>
        <v>1884</v>
      </c>
      <c r="AB370" s="1035">
        <v>1</v>
      </c>
      <c r="AC370" s="1039">
        <v>6</v>
      </c>
      <c r="AD370" s="1270">
        <f>0.216*(POWER((Z370*AC370/100),0.939))*(100/AC370)</f>
        <v>304.99132628627706</v>
      </c>
      <c r="AE370" s="1046">
        <f>IF(AD370&gt;=1,ROUND(AD370,0),ROUND(AD370,2))</f>
        <v>305</v>
      </c>
      <c r="AF370" s="1035" t="s">
        <v>303</v>
      </c>
      <c r="AG370" s="836" t="s">
        <v>8822</v>
      </c>
      <c r="AI370" s="836" t="s">
        <v>5724</v>
      </c>
      <c r="AJ370" s="1050"/>
      <c r="AY370" s="838"/>
      <c r="AZ370" s="838"/>
      <c r="BA370" s="838"/>
    </row>
    <row r="371" spans="1:53" s="836" customFormat="1" ht="13.35" customHeight="1">
      <c r="A371" s="836" t="s">
        <v>8823</v>
      </c>
      <c r="B371" s="836" t="s">
        <v>5975</v>
      </c>
      <c r="C371" s="836" t="s">
        <v>661</v>
      </c>
      <c r="D371" s="1032" t="s">
        <v>705</v>
      </c>
      <c r="E371" s="1033" t="s">
        <v>705</v>
      </c>
      <c r="F371" s="1034"/>
      <c r="G371" s="1034"/>
      <c r="H371" s="1035" t="s">
        <v>5982</v>
      </c>
      <c r="I371" s="837">
        <v>146585</v>
      </c>
      <c r="J371" s="1043" t="s">
        <v>706</v>
      </c>
      <c r="K371" s="1037" t="s">
        <v>298</v>
      </c>
      <c r="L371" s="1035" t="s">
        <v>665</v>
      </c>
      <c r="M371" s="836" t="s">
        <v>666</v>
      </c>
      <c r="N371" s="1037">
        <v>3</v>
      </c>
      <c r="O371" s="1037"/>
      <c r="P371" s="1037"/>
      <c r="Q371" s="1037" t="s">
        <v>582</v>
      </c>
      <c r="R371" s="1038" t="s">
        <v>708</v>
      </c>
      <c r="S371" s="1039">
        <v>100</v>
      </c>
      <c r="T371" s="1039"/>
      <c r="U371" s="1039"/>
      <c r="V371" s="1039"/>
      <c r="W371" s="1039">
        <v>8</v>
      </c>
      <c r="X371" s="1039"/>
      <c r="Y371" s="1040">
        <f>100/AC371</f>
        <v>12.5</v>
      </c>
      <c r="Z371" s="1263">
        <f>3.14*W371^3/6*S371/W371</f>
        <v>3349.333333333333</v>
      </c>
      <c r="AA371" s="1046">
        <f>IF(Z371&gt;=1,ROUND(Z371,0),ROUND(Z371,2))</f>
        <v>3349</v>
      </c>
      <c r="AB371" s="1035">
        <v>1</v>
      </c>
      <c r="AC371" s="1039">
        <v>8</v>
      </c>
      <c r="AD371" s="1270">
        <f>0.216*(POWER((Z371*AC371/100),0.939))*(100/AC371)</f>
        <v>514.40025232296307</v>
      </c>
      <c r="AE371" s="1046">
        <f>IF(AD371&gt;=1,ROUND(AD371,0),ROUND(AD371,2))</f>
        <v>514</v>
      </c>
      <c r="AF371" s="1035" t="s">
        <v>303</v>
      </c>
      <c r="AG371" s="836" t="s">
        <v>8822</v>
      </c>
      <c r="AI371" s="836" t="s">
        <v>5724</v>
      </c>
      <c r="AJ371" s="1050"/>
      <c r="AY371" s="838"/>
      <c r="AZ371" s="838"/>
      <c r="BA371" s="838"/>
    </row>
    <row r="372" spans="1:53" s="836" customFormat="1" ht="13.35" customHeight="1">
      <c r="A372" s="836" t="s">
        <v>8823</v>
      </c>
      <c r="B372" s="836" t="s">
        <v>5975</v>
      </c>
      <c r="C372" s="836" t="s">
        <v>661</v>
      </c>
      <c r="D372" s="1032" t="s">
        <v>705</v>
      </c>
      <c r="E372" s="1033" t="s">
        <v>705</v>
      </c>
      <c r="F372" s="1034"/>
      <c r="G372" s="1034"/>
      <c r="H372" s="1035" t="s">
        <v>5982</v>
      </c>
      <c r="I372" s="837">
        <v>146585</v>
      </c>
      <c r="J372" s="1043" t="s">
        <v>706</v>
      </c>
      <c r="K372" s="1037" t="s">
        <v>298</v>
      </c>
      <c r="L372" s="1035" t="s">
        <v>665</v>
      </c>
      <c r="M372" s="836" t="s">
        <v>666</v>
      </c>
      <c r="N372" s="1037">
        <v>4</v>
      </c>
      <c r="O372" s="1037"/>
      <c r="P372" s="1037"/>
      <c r="Q372" s="1037" t="s">
        <v>582</v>
      </c>
      <c r="R372" s="1038" t="s">
        <v>709</v>
      </c>
      <c r="S372" s="1039">
        <v>100</v>
      </c>
      <c r="T372" s="1039"/>
      <c r="U372" s="1039"/>
      <c r="V372" s="1039"/>
      <c r="W372" s="1039">
        <v>11</v>
      </c>
      <c r="X372" s="1039"/>
      <c r="Y372" s="1040">
        <f>100/AC372</f>
        <v>9.0909090909090917</v>
      </c>
      <c r="Z372" s="1263">
        <f>3.14*W372^3/6*S372/W372</f>
        <v>6332.3333333333339</v>
      </c>
      <c r="AA372" s="1046">
        <f>IF(Z372&gt;=1,ROUND(Z372,0),ROUND(Z372,2))</f>
        <v>6332</v>
      </c>
      <c r="AB372" s="1035">
        <v>1</v>
      </c>
      <c r="AC372" s="1039">
        <v>11</v>
      </c>
      <c r="AD372" s="1270">
        <f>0.216*(POWER((Z372*AC372/100),0.939))*(100/AC372)</f>
        <v>917.48120332960286</v>
      </c>
      <c r="AE372" s="1046">
        <f>IF(AD372&gt;=1,ROUND(AD372,0),ROUND(AD372,2))</f>
        <v>917</v>
      </c>
      <c r="AF372" s="1035" t="s">
        <v>303</v>
      </c>
      <c r="AG372" s="836" t="s">
        <v>8822</v>
      </c>
      <c r="AI372" s="836" t="s">
        <v>5724</v>
      </c>
      <c r="AJ372" s="1050"/>
      <c r="AY372" s="838"/>
      <c r="AZ372" s="838"/>
      <c r="BA372" s="838"/>
    </row>
    <row r="373" spans="1:53" s="836" customFormat="1" ht="13.35" customHeight="1">
      <c r="A373" s="836" t="s">
        <v>8823</v>
      </c>
      <c r="B373" s="836" t="s">
        <v>5975</v>
      </c>
      <c r="C373" s="836" t="s">
        <v>661</v>
      </c>
      <c r="D373" s="1032" t="s">
        <v>705</v>
      </c>
      <c r="E373" s="1033" t="s">
        <v>705</v>
      </c>
      <c r="F373" s="1034"/>
      <c r="G373" s="1034"/>
      <c r="H373" s="1035" t="s">
        <v>5982</v>
      </c>
      <c r="I373" s="837">
        <v>146585</v>
      </c>
      <c r="J373" s="1043" t="s">
        <v>706</v>
      </c>
      <c r="K373" s="1037" t="s">
        <v>298</v>
      </c>
      <c r="L373" s="1035" t="s">
        <v>351</v>
      </c>
      <c r="M373" s="836" t="s">
        <v>352</v>
      </c>
      <c r="N373" s="1037">
        <v>5</v>
      </c>
      <c r="O373" s="1037"/>
      <c r="P373" s="1037"/>
      <c r="Q373" s="1037" t="s">
        <v>582</v>
      </c>
      <c r="R373" s="1038" t="s">
        <v>679</v>
      </c>
      <c r="S373" s="1039"/>
      <c r="T373" s="1039"/>
      <c r="U373" s="1039"/>
      <c r="V373" s="1039">
        <v>100</v>
      </c>
      <c r="W373" s="1039">
        <v>3.5</v>
      </c>
      <c r="X373" s="1039"/>
      <c r="Y373" s="1040">
        <f>100/AC373</f>
        <v>20</v>
      </c>
      <c r="Z373" s="1263">
        <f>3.14/4*W373^2*V373</f>
        <v>961.62500000000011</v>
      </c>
      <c r="AA373" s="1046">
        <f>IF(Z373&gt;=1,ROUND(Z373,0),ROUND(Z373,2))</f>
        <v>962</v>
      </c>
      <c r="AB373" s="1035"/>
      <c r="AC373" s="1039">
        <v>5</v>
      </c>
      <c r="AD373" s="1270">
        <f>0.216*(POWER((Z373*AC373/100),0.939))*(100/AC373)</f>
        <v>164.00571272382751</v>
      </c>
      <c r="AE373" s="1046">
        <f>IF(AD373&gt;=1,ROUND(AD373,0),ROUND(AD373,2))</f>
        <v>164</v>
      </c>
      <c r="AF373" s="1035" t="s">
        <v>303</v>
      </c>
      <c r="AG373" s="836" t="s">
        <v>8822</v>
      </c>
      <c r="AI373" s="836" t="s">
        <v>5724</v>
      </c>
      <c r="AJ373" s="1050"/>
      <c r="AY373" s="838"/>
      <c r="AZ373" s="838"/>
      <c r="BA373" s="838"/>
    </row>
    <row r="374" spans="1:53" s="836" customFormat="1" ht="13.35" customHeight="1">
      <c r="A374" s="836" t="s">
        <v>8823</v>
      </c>
      <c r="B374" s="836" t="s">
        <v>5975</v>
      </c>
      <c r="C374" s="836" t="s">
        <v>661</v>
      </c>
      <c r="D374" s="1032" t="s">
        <v>705</v>
      </c>
      <c r="E374" s="1033" t="s">
        <v>705</v>
      </c>
      <c r="F374" s="1034"/>
      <c r="G374" s="1034"/>
      <c r="H374" s="1035" t="s">
        <v>5982</v>
      </c>
      <c r="I374" s="837">
        <v>146585</v>
      </c>
      <c r="J374" s="1043" t="s">
        <v>706</v>
      </c>
      <c r="K374" s="1037" t="s">
        <v>298</v>
      </c>
      <c r="L374" s="1035" t="s">
        <v>351</v>
      </c>
      <c r="M374" s="836" t="s">
        <v>352</v>
      </c>
      <c r="N374" s="1037">
        <v>6</v>
      </c>
      <c r="O374" s="1037"/>
      <c r="P374" s="1037"/>
      <c r="Q374" s="1037" t="s">
        <v>582</v>
      </c>
      <c r="R374" s="1038" t="s">
        <v>651</v>
      </c>
      <c r="S374" s="1039"/>
      <c r="T374" s="1039"/>
      <c r="U374" s="1039"/>
      <c r="V374" s="1039">
        <v>100</v>
      </c>
      <c r="W374" s="1039">
        <v>4.5</v>
      </c>
      <c r="X374" s="1039"/>
      <c r="Y374" s="1040">
        <f>100/AC374</f>
        <v>16.666666666666668</v>
      </c>
      <c r="Z374" s="1263">
        <f>3.14/4*W374^2*V374</f>
        <v>1589.625</v>
      </c>
      <c r="AA374" s="1046">
        <f>IF(Z374&gt;=1,ROUND(Z374,0),ROUND(Z374,2))</f>
        <v>1590</v>
      </c>
      <c r="AB374" s="1035"/>
      <c r="AC374" s="1039">
        <v>6</v>
      </c>
      <c r="AD374" s="1270">
        <f>0.216*(POWER((Z374*AC374/100),0.939))*(100/AC374)</f>
        <v>260.01729349515352</v>
      </c>
      <c r="AE374" s="1046">
        <f>IF(AD374&gt;=1,ROUND(AD374,0),ROUND(AD374,2))</f>
        <v>260</v>
      </c>
      <c r="AF374" s="1035" t="s">
        <v>303</v>
      </c>
      <c r="AG374" s="836" t="s">
        <v>8822</v>
      </c>
      <c r="AI374" s="836" t="s">
        <v>5724</v>
      </c>
      <c r="AJ374" s="1050"/>
      <c r="AY374" s="838"/>
      <c r="AZ374" s="838"/>
      <c r="BA374" s="838"/>
    </row>
    <row r="375" spans="1:53" s="836" customFormat="1" ht="12">
      <c r="A375" s="836" t="s">
        <v>8823</v>
      </c>
      <c r="B375" s="836" t="s">
        <v>5975</v>
      </c>
      <c r="C375" s="836" t="s">
        <v>661</v>
      </c>
      <c r="D375" s="1032" t="s">
        <v>705</v>
      </c>
      <c r="E375" s="1033" t="s">
        <v>705</v>
      </c>
      <c r="F375" s="1034"/>
      <c r="G375" s="1034"/>
      <c r="H375" s="1035" t="s">
        <v>5982</v>
      </c>
      <c r="I375" s="837">
        <v>146585</v>
      </c>
      <c r="J375" s="1043" t="s">
        <v>706</v>
      </c>
      <c r="K375" s="1037" t="s">
        <v>298</v>
      </c>
      <c r="L375" s="1035" t="s">
        <v>299</v>
      </c>
      <c r="M375" s="836" t="s">
        <v>300</v>
      </c>
      <c r="N375" s="1037">
        <v>10</v>
      </c>
      <c r="O375" s="1037"/>
      <c r="P375" s="1037"/>
      <c r="Q375" s="1037" t="s">
        <v>301</v>
      </c>
      <c r="R375" s="1038" t="s">
        <v>711</v>
      </c>
      <c r="S375" s="1039"/>
      <c r="T375" s="1039"/>
      <c r="U375" s="1039"/>
      <c r="V375" s="1039"/>
      <c r="W375" s="1039">
        <v>3</v>
      </c>
      <c r="X375" s="1039"/>
      <c r="Y375" s="1040">
        <v>1</v>
      </c>
      <c r="Z375" s="1264">
        <f>3.14*W375^3/6*Y375</f>
        <v>14.13</v>
      </c>
      <c r="AA375" s="1046">
        <f>IF(Z375&gt;=1,ROUND(Z375,0),ROUND(Z375,2))</f>
        <v>14</v>
      </c>
      <c r="AB375" s="1035"/>
      <c r="AC375" s="1039"/>
      <c r="AD375" s="1280">
        <f>0.216*POWER(Z375/Y375,0.939)*Y375</f>
        <v>2.5967924579216222</v>
      </c>
      <c r="AE375" s="1046">
        <f>IF(AD375&gt;=1,ROUND(AD375,0),ROUND(AD375,2))</f>
        <v>3</v>
      </c>
      <c r="AF375" s="1035"/>
      <c r="AG375" s="836" t="s">
        <v>8822</v>
      </c>
      <c r="AI375" s="836" t="s">
        <v>5724</v>
      </c>
      <c r="AJ375" s="1050"/>
    </row>
    <row r="376" spans="1:53" s="836" customFormat="1" ht="12">
      <c r="A376" s="836" t="s">
        <v>8823</v>
      </c>
      <c r="B376" s="836" t="s">
        <v>5975</v>
      </c>
      <c r="C376" s="836" t="s">
        <v>661</v>
      </c>
      <c r="D376" s="1032" t="s">
        <v>705</v>
      </c>
      <c r="E376" s="1033" t="s">
        <v>705</v>
      </c>
      <c r="F376" s="1034"/>
      <c r="G376" s="1034"/>
      <c r="H376" s="1035" t="s">
        <v>5982</v>
      </c>
      <c r="I376" s="837">
        <v>146585</v>
      </c>
      <c r="J376" s="1043" t="s">
        <v>706</v>
      </c>
      <c r="K376" s="1037" t="s">
        <v>298</v>
      </c>
      <c r="L376" s="1035" t="s">
        <v>299</v>
      </c>
      <c r="M376" s="836" t="s">
        <v>300</v>
      </c>
      <c r="N376" s="1037">
        <v>11</v>
      </c>
      <c r="O376" s="1037"/>
      <c r="P376" s="1037"/>
      <c r="Q376" s="1037" t="s">
        <v>301</v>
      </c>
      <c r="R376" s="1038" t="s">
        <v>712</v>
      </c>
      <c r="S376" s="1039"/>
      <c r="T376" s="1039"/>
      <c r="U376" s="1039"/>
      <c r="V376" s="1039"/>
      <c r="W376" s="1039">
        <v>5</v>
      </c>
      <c r="X376" s="1039"/>
      <c r="Y376" s="1040">
        <v>1</v>
      </c>
      <c r="Z376" s="1264">
        <f>3.14*W376^3/6*Y376</f>
        <v>65.416666666666671</v>
      </c>
      <c r="AA376" s="1046">
        <f>IF(Z376&gt;=1,ROUND(Z376,0),ROUND(Z376,2))</f>
        <v>65</v>
      </c>
      <c r="AB376" s="1035"/>
      <c r="AC376" s="1039"/>
      <c r="AD376" s="1280">
        <f>0.216*POWER(Z376/Y376,0.939)*Y376</f>
        <v>10.949270089513073</v>
      </c>
      <c r="AE376" s="1046">
        <f>IF(AD376&gt;=1,ROUND(AD376,0),ROUND(AD376,2))</f>
        <v>11</v>
      </c>
      <c r="AF376" s="1035"/>
      <c r="AG376" s="836" t="s">
        <v>8822</v>
      </c>
      <c r="AI376" s="836" t="s">
        <v>5724</v>
      </c>
      <c r="AJ376" s="1050"/>
    </row>
    <row r="377" spans="1:53" s="836" customFormat="1" ht="12.75">
      <c r="A377" s="836" t="s">
        <v>8823</v>
      </c>
      <c r="B377" s="836" t="s">
        <v>5975</v>
      </c>
      <c r="C377" s="836" t="s">
        <v>661</v>
      </c>
      <c r="D377" s="1032" t="s">
        <v>705</v>
      </c>
      <c r="E377" s="1033" t="s">
        <v>705</v>
      </c>
      <c r="F377" s="1034"/>
      <c r="G377" s="1034"/>
      <c r="H377" s="1035" t="s">
        <v>5982</v>
      </c>
      <c r="I377" s="837">
        <v>146585</v>
      </c>
      <c r="J377" s="1036" t="s">
        <v>706</v>
      </c>
      <c r="K377" s="1037" t="s">
        <v>298</v>
      </c>
      <c r="L377" s="1035" t="s">
        <v>299</v>
      </c>
      <c r="M377" s="836" t="s">
        <v>300</v>
      </c>
      <c r="N377" s="1037">
        <v>12</v>
      </c>
      <c r="O377" s="1037"/>
      <c r="P377" s="1037"/>
      <c r="Q377" s="1037" t="s">
        <v>301</v>
      </c>
      <c r="R377" s="1038" t="s">
        <v>713</v>
      </c>
      <c r="S377" s="1039"/>
      <c r="T377" s="1039"/>
      <c r="U377" s="1039"/>
      <c r="V377" s="1039"/>
      <c r="W377" s="1039">
        <v>7</v>
      </c>
      <c r="X377" s="1039"/>
      <c r="Y377" s="1040">
        <v>1</v>
      </c>
      <c r="Z377" s="1264">
        <f>3.14*W377^3/6*Y377</f>
        <v>179.50333333333333</v>
      </c>
      <c r="AA377" s="1046">
        <f>IF(Z377&gt;=1,ROUND(Z377,0),ROUND(Z377,2))</f>
        <v>180</v>
      </c>
      <c r="AB377" s="1035"/>
      <c r="AC377" s="1039"/>
      <c r="AD377" s="1280">
        <f>0.216*POWER(Z377/Y377,0.939)*Y377</f>
        <v>28.250611012249152</v>
      </c>
      <c r="AE377" s="1046">
        <f>IF(AD377&gt;=1,ROUND(AD377,0),ROUND(AD377,2))</f>
        <v>28</v>
      </c>
      <c r="AF377" s="1035"/>
      <c r="AG377" s="836" t="s">
        <v>8822</v>
      </c>
      <c r="AI377" s="836" t="s">
        <v>5724</v>
      </c>
      <c r="AJ377" s="1050"/>
    </row>
    <row r="378" spans="1:53" s="836" customFormat="1" ht="13.35" customHeight="1">
      <c r="A378" s="836" t="s">
        <v>8823</v>
      </c>
      <c r="B378" s="836" t="s">
        <v>5975</v>
      </c>
      <c r="C378" s="836" t="s">
        <v>661</v>
      </c>
      <c r="D378" s="1032" t="s">
        <v>717</v>
      </c>
      <c r="E378" s="1033" t="s">
        <v>714</v>
      </c>
      <c r="F378" s="1034"/>
      <c r="G378" s="1034"/>
      <c r="H378" s="1035" t="s">
        <v>5984</v>
      </c>
      <c r="I378" s="837">
        <v>345457</v>
      </c>
      <c r="J378" s="1036" t="s">
        <v>715</v>
      </c>
      <c r="K378" s="1037" t="s">
        <v>298</v>
      </c>
      <c r="L378" s="1035" t="s">
        <v>351</v>
      </c>
      <c r="M378" s="836" t="s">
        <v>352</v>
      </c>
      <c r="N378" s="1037">
        <v>1</v>
      </c>
      <c r="O378" s="1037"/>
      <c r="P378" s="1037"/>
      <c r="Q378" s="1037" t="s">
        <v>582</v>
      </c>
      <c r="R378" s="1038" t="s">
        <v>716</v>
      </c>
      <c r="S378" s="1039"/>
      <c r="T378" s="1039"/>
      <c r="U378" s="1039"/>
      <c r="V378" s="1039">
        <v>100</v>
      </c>
      <c r="W378" s="1039">
        <v>5.8</v>
      </c>
      <c r="X378" s="1039"/>
      <c r="Y378" s="1040">
        <f>100/AC378</f>
        <v>12.5</v>
      </c>
      <c r="Z378" s="1263">
        <f>3.14/4*W378^2*V378</f>
        <v>2640.7400000000002</v>
      </c>
      <c r="AA378" s="1046">
        <f>IF(Z378&gt;=1,ROUND(Z378,0),ROUND(Z378,2))</f>
        <v>2641</v>
      </c>
      <c r="AB378" s="1035"/>
      <c r="AC378" s="1039">
        <v>8</v>
      </c>
      <c r="AD378" s="1270">
        <f>0.216*(POWER((Z378*AC378/100),0.939))*(100/AC378)</f>
        <v>411.49602234802404</v>
      </c>
      <c r="AE378" s="1046">
        <f>IF(AD378&gt;=1,ROUND(AD378,0),ROUND(AD378,2))</f>
        <v>411</v>
      </c>
      <c r="AF378" s="1035" t="s">
        <v>303</v>
      </c>
      <c r="AG378" s="836" t="s">
        <v>8822</v>
      </c>
      <c r="AI378" s="836" t="s">
        <v>275</v>
      </c>
      <c r="AJ378" s="1050"/>
      <c r="AY378" s="838"/>
      <c r="AZ378" s="838"/>
      <c r="BA378" s="838"/>
    </row>
    <row r="379" spans="1:53" s="837" customFormat="1" ht="13.35" customHeight="1">
      <c r="A379" s="836" t="s">
        <v>8823</v>
      </c>
      <c r="B379" s="836" t="s">
        <v>5975</v>
      </c>
      <c r="C379" s="836" t="s">
        <v>661</v>
      </c>
      <c r="D379" s="1032" t="s">
        <v>717</v>
      </c>
      <c r="E379" s="1033" t="s">
        <v>717</v>
      </c>
      <c r="F379" s="1034"/>
      <c r="G379" s="1034"/>
      <c r="H379" s="1035" t="s">
        <v>5984</v>
      </c>
      <c r="I379" s="837">
        <v>146590</v>
      </c>
      <c r="J379" s="1036" t="s">
        <v>718</v>
      </c>
      <c r="K379" s="1037" t="s">
        <v>298</v>
      </c>
      <c r="L379" s="1035" t="s">
        <v>665</v>
      </c>
      <c r="M379" s="836" t="s">
        <v>666</v>
      </c>
      <c r="N379" s="1037">
        <v>1</v>
      </c>
      <c r="O379" s="1037"/>
      <c r="P379" s="1037"/>
      <c r="Q379" s="1037" t="s">
        <v>582</v>
      </c>
      <c r="R379" s="1038" t="s">
        <v>651</v>
      </c>
      <c r="S379" s="1039">
        <v>100</v>
      </c>
      <c r="T379" s="1039"/>
      <c r="U379" s="1039"/>
      <c r="V379" s="1039"/>
      <c r="W379" s="1039">
        <v>4.5</v>
      </c>
      <c r="X379" s="1039"/>
      <c r="Y379" s="1040">
        <f>100/AC379</f>
        <v>22.222222222222221</v>
      </c>
      <c r="Z379" s="1263">
        <f>3.14*W379^3/6*S379/W379</f>
        <v>1059.75</v>
      </c>
      <c r="AA379" s="1046">
        <f>IF(Z379&gt;=1,ROUND(Z379,0),ROUND(Z379,2))</f>
        <v>1060</v>
      </c>
      <c r="AB379" s="1035">
        <v>1</v>
      </c>
      <c r="AC379" s="1039">
        <v>4.5</v>
      </c>
      <c r="AD379" s="1270">
        <f>0.216*(POWER((Z379*AC379/100),0.939))*(100/AC379)</f>
        <v>180.83138312976644</v>
      </c>
      <c r="AE379" s="1046">
        <f>IF(AD379&gt;=1,ROUND(AD379,0),ROUND(AD379,2))</f>
        <v>181</v>
      </c>
      <c r="AF379" s="1035" t="s">
        <v>303</v>
      </c>
      <c r="AG379" s="836" t="s">
        <v>8822</v>
      </c>
      <c r="AH379" s="836"/>
      <c r="AI379" s="836" t="s">
        <v>5724</v>
      </c>
      <c r="AJ379" s="1050"/>
      <c r="AK379" s="836"/>
      <c r="AY379" s="838"/>
      <c r="AZ379" s="838"/>
      <c r="BA379" s="838"/>
    </row>
    <row r="380" spans="1:53" s="837" customFormat="1" ht="13.35" customHeight="1">
      <c r="A380" s="836" t="s">
        <v>8823</v>
      </c>
      <c r="B380" s="836" t="s">
        <v>5975</v>
      </c>
      <c r="C380" s="836" t="s">
        <v>661</v>
      </c>
      <c r="D380" s="1032" t="s">
        <v>717</v>
      </c>
      <c r="E380" s="1033" t="s">
        <v>717</v>
      </c>
      <c r="F380" s="1034"/>
      <c r="G380" s="1034"/>
      <c r="H380" s="1035" t="s">
        <v>5984</v>
      </c>
      <c r="I380" s="837">
        <v>146590</v>
      </c>
      <c r="J380" s="1043" t="s">
        <v>718</v>
      </c>
      <c r="K380" s="1037" t="s">
        <v>298</v>
      </c>
      <c r="L380" s="1035" t="s">
        <v>665</v>
      </c>
      <c r="M380" s="836" t="s">
        <v>666</v>
      </c>
      <c r="N380" s="1037">
        <v>2</v>
      </c>
      <c r="O380" s="1037"/>
      <c r="P380" s="1037"/>
      <c r="Q380" s="1037" t="s">
        <v>582</v>
      </c>
      <c r="R380" s="1038" t="s">
        <v>719</v>
      </c>
      <c r="S380" s="1039">
        <v>100</v>
      </c>
      <c r="T380" s="1039"/>
      <c r="U380" s="1039"/>
      <c r="V380" s="1039"/>
      <c r="W380" s="1039">
        <v>5.5</v>
      </c>
      <c r="X380" s="1039"/>
      <c r="Y380" s="1040">
        <f>100/AC380</f>
        <v>18.181818181818183</v>
      </c>
      <c r="Z380" s="1263">
        <f>3.14*W380^3/6*S380/W380</f>
        <v>1583.0833333333335</v>
      </c>
      <c r="AA380" s="1046">
        <f>IF(Z380&gt;=1,ROUND(Z380,0),ROUND(Z380,2))</f>
        <v>1583</v>
      </c>
      <c r="AB380" s="1035">
        <v>1</v>
      </c>
      <c r="AC380" s="1039">
        <v>5.5</v>
      </c>
      <c r="AD380" s="1270">
        <f>0.216*(POWER((Z380*AC380/100),0.939))*(100/AC380)</f>
        <v>260.3908224868498</v>
      </c>
      <c r="AE380" s="1046">
        <f>IF(AD380&gt;=1,ROUND(AD380,0),ROUND(AD380,2))</f>
        <v>260</v>
      </c>
      <c r="AF380" s="1035" t="s">
        <v>303</v>
      </c>
      <c r="AG380" s="836" t="s">
        <v>8822</v>
      </c>
      <c r="AH380" s="836"/>
      <c r="AI380" s="836" t="s">
        <v>5724</v>
      </c>
      <c r="AJ380" s="1050"/>
      <c r="AK380" s="836"/>
      <c r="AY380" s="838"/>
      <c r="AZ380" s="838"/>
      <c r="BA380" s="838"/>
    </row>
    <row r="381" spans="1:53" s="837" customFormat="1" ht="13.35" customHeight="1">
      <c r="A381" s="836" t="s">
        <v>8823</v>
      </c>
      <c r="B381" s="836" t="s">
        <v>5975</v>
      </c>
      <c r="C381" s="836" t="s">
        <v>661</v>
      </c>
      <c r="D381" s="1032" t="s">
        <v>717</v>
      </c>
      <c r="E381" s="1033" t="s">
        <v>717</v>
      </c>
      <c r="F381" s="1034"/>
      <c r="G381" s="1034"/>
      <c r="H381" s="1035" t="s">
        <v>5984</v>
      </c>
      <c r="I381" s="837">
        <v>146590</v>
      </c>
      <c r="J381" s="1036" t="s">
        <v>718</v>
      </c>
      <c r="K381" s="1037" t="s">
        <v>298</v>
      </c>
      <c r="L381" s="1035" t="s">
        <v>665</v>
      </c>
      <c r="M381" s="836" t="s">
        <v>666</v>
      </c>
      <c r="N381" s="1037">
        <v>3</v>
      </c>
      <c r="O381" s="1037"/>
      <c r="P381" s="1037"/>
      <c r="Q381" s="1037" t="s">
        <v>582</v>
      </c>
      <c r="R381" s="1038" t="s">
        <v>583</v>
      </c>
      <c r="S381" s="1039">
        <v>100</v>
      </c>
      <c r="T381" s="1039"/>
      <c r="U381" s="1039"/>
      <c r="V381" s="1039"/>
      <c r="W381" s="1039">
        <v>2</v>
      </c>
      <c r="X381" s="1039"/>
      <c r="Y381" s="1040">
        <f>100/AC381</f>
        <v>50</v>
      </c>
      <c r="Z381" s="1263">
        <f>3.14*W381^3/6*S381/W381</f>
        <v>209.33333333333331</v>
      </c>
      <c r="AA381" s="1046">
        <f>IF(Z381&gt;=1,ROUND(Z381,0),ROUND(Z381,2))</f>
        <v>209</v>
      </c>
      <c r="AB381" s="1035"/>
      <c r="AC381" s="1039">
        <v>2</v>
      </c>
      <c r="AD381" s="1270">
        <f>0.216*(POWER((Z381*AC381/100),0.939))*(100/AC381)</f>
        <v>41.434124694307876</v>
      </c>
      <c r="AE381" s="1046">
        <f>IF(AD381&gt;=1,ROUND(AD381,0),ROUND(AD381,2))</f>
        <v>41</v>
      </c>
      <c r="AF381" s="1035" t="s">
        <v>303</v>
      </c>
      <c r="AG381" s="836" t="s">
        <v>8822</v>
      </c>
      <c r="AH381" s="836"/>
      <c r="AI381" s="836" t="s">
        <v>5724</v>
      </c>
      <c r="AJ381" s="1050"/>
      <c r="AK381" s="836"/>
      <c r="AY381" s="838"/>
      <c r="AZ381" s="838"/>
      <c r="BA381" s="838"/>
    </row>
    <row r="382" spans="1:53" s="836" customFormat="1" ht="13.35" customHeight="1">
      <c r="A382" s="836" t="s">
        <v>8823</v>
      </c>
      <c r="B382" s="836" t="s">
        <v>5975</v>
      </c>
      <c r="C382" s="836" t="s">
        <v>661</v>
      </c>
      <c r="D382" s="1032" t="s">
        <v>735</v>
      </c>
      <c r="E382" s="1033" t="s">
        <v>4506</v>
      </c>
      <c r="F382" s="1034"/>
      <c r="G382" s="1034"/>
      <c r="H382" s="1035" t="s">
        <v>6669</v>
      </c>
      <c r="I382" s="837">
        <v>609460</v>
      </c>
      <c r="J382" s="1036" t="s">
        <v>5920</v>
      </c>
      <c r="K382" s="1037" t="s">
        <v>298</v>
      </c>
      <c r="L382" s="1035" t="s">
        <v>351</v>
      </c>
      <c r="M382" s="836" t="s">
        <v>352</v>
      </c>
      <c r="N382" s="1037">
        <v>1</v>
      </c>
      <c r="O382" s="1037"/>
      <c r="P382" s="1037"/>
      <c r="Q382" s="1037" t="s">
        <v>582</v>
      </c>
      <c r="R382" s="1038" t="s">
        <v>604</v>
      </c>
      <c r="S382" s="1039"/>
      <c r="T382" s="1039"/>
      <c r="U382" s="1039"/>
      <c r="V382" s="1039">
        <v>100</v>
      </c>
      <c r="W382" s="1039">
        <v>5</v>
      </c>
      <c r="X382" s="1039"/>
      <c r="Y382" s="1040">
        <f>100/AC382</f>
        <v>12.5</v>
      </c>
      <c r="Z382" s="1263">
        <f>3.14/4*W382^2*V382</f>
        <v>1962.5</v>
      </c>
      <c r="AA382" s="1046">
        <f>IF(Z382&gt;=1,ROUND(Z382,0),ROUND(Z382,2))</f>
        <v>1963</v>
      </c>
      <c r="AB382" s="1035"/>
      <c r="AC382" s="1039">
        <v>8</v>
      </c>
      <c r="AD382" s="1270">
        <f>0.216*(POWER((Z382*AC382/100),0.939))*(100/AC382)</f>
        <v>311.39636437404715</v>
      </c>
      <c r="AE382" s="1046">
        <f>IF(AD382&gt;=1,ROUND(AD382,0),ROUND(AD382,2))</f>
        <v>311</v>
      </c>
      <c r="AF382" s="1035" t="s">
        <v>303</v>
      </c>
      <c r="AG382" s="836" t="s">
        <v>8822</v>
      </c>
      <c r="AI382" s="836" t="s">
        <v>275</v>
      </c>
      <c r="AJ382" s="1050"/>
      <c r="AY382" s="838"/>
      <c r="AZ382" s="838"/>
      <c r="BA382" s="838"/>
    </row>
    <row r="383" spans="1:53" s="837" customFormat="1" ht="13.35" customHeight="1">
      <c r="A383" s="836" t="s">
        <v>8823</v>
      </c>
      <c r="B383" s="836" t="s">
        <v>5975</v>
      </c>
      <c r="C383" s="836" t="s">
        <v>661</v>
      </c>
      <c r="D383" s="1032" t="s">
        <v>735</v>
      </c>
      <c r="E383" s="1033" t="s">
        <v>722</v>
      </c>
      <c r="F383" s="1034"/>
      <c r="G383" s="1034"/>
      <c r="H383" s="1035" t="s">
        <v>6469</v>
      </c>
      <c r="I383" s="837">
        <v>248100</v>
      </c>
      <c r="J383" s="1036" t="s">
        <v>5987</v>
      </c>
      <c r="K383" s="1037" t="s">
        <v>298</v>
      </c>
      <c r="L383" s="1035" t="s">
        <v>351</v>
      </c>
      <c r="M383" s="836" t="s">
        <v>352</v>
      </c>
      <c r="N383" s="1037">
        <v>1</v>
      </c>
      <c r="O383" s="1037"/>
      <c r="P383" s="1037"/>
      <c r="Q383" s="1037" t="s">
        <v>582</v>
      </c>
      <c r="R383" s="1038" t="s">
        <v>723</v>
      </c>
      <c r="S383" s="1039"/>
      <c r="T383" s="1039"/>
      <c r="U383" s="1039"/>
      <c r="V383" s="1039">
        <v>100</v>
      </c>
      <c r="W383" s="1039">
        <v>2.8</v>
      </c>
      <c r="X383" s="1039"/>
      <c r="Y383" s="1040">
        <f>100/AC383</f>
        <v>20</v>
      </c>
      <c r="Z383" s="1263">
        <f>3.14/4*W383^2*V383</f>
        <v>615.43999999999994</v>
      </c>
      <c r="AA383" s="1046">
        <f>IF(Z383&gt;=1,ROUND(Z383,0),ROUND(Z383,2))</f>
        <v>615</v>
      </c>
      <c r="AB383" s="1035"/>
      <c r="AC383" s="1039">
        <v>5</v>
      </c>
      <c r="AD383" s="1270">
        <f>0.216*(POWER((Z383*AC383/100),0.939))*(100/AC383)</f>
        <v>107.8603863144653</v>
      </c>
      <c r="AE383" s="1046">
        <f>IF(AD383&gt;=1,ROUND(AD383,0),ROUND(AD383,2))</f>
        <v>108</v>
      </c>
      <c r="AF383" s="1035" t="s">
        <v>303</v>
      </c>
      <c r="AG383" s="836" t="s">
        <v>8836</v>
      </c>
      <c r="AH383" s="836"/>
      <c r="AI383" s="836" t="s">
        <v>275</v>
      </c>
      <c r="AJ383" s="1050"/>
      <c r="AK383" s="836"/>
      <c r="AY383" s="838"/>
      <c r="AZ383" s="838"/>
      <c r="BA383" s="838"/>
    </row>
    <row r="384" spans="1:53" s="837" customFormat="1" ht="13.35" customHeight="1">
      <c r="A384" s="836" t="s">
        <v>8823</v>
      </c>
      <c r="B384" s="836" t="s">
        <v>5975</v>
      </c>
      <c r="C384" s="836" t="s">
        <v>661</v>
      </c>
      <c r="D384" s="1032" t="s">
        <v>735</v>
      </c>
      <c r="E384" s="1033" t="s">
        <v>724</v>
      </c>
      <c r="F384" s="1034"/>
      <c r="G384" s="1034"/>
      <c r="H384" s="1035" t="s">
        <v>6700</v>
      </c>
      <c r="I384" s="837">
        <v>578448</v>
      </c>
      <c r="J384" s="1036" t="s">
        <v>725</v>
      </c>
      <c r="K384" s="1037" t="s">
        <v>298</v>
      </c>
      <c r="L384" s="1035" t="s">
        <v>351</v>
      </c>
      <c r="M384" s="836" t="s">
        <v>352</v>
      </c>
      <c r="N384" s="1037">
        <v>1</v>
      </c>
      <c r="O384" s="1037"/>
      <c r="P384" s="1037"/>
      <c r="Q384" s="1037" t="s">
        <v>582</v>
      </c>
      <c r="R384" s="1038" t="s">
        <v>613</v>
      </c>
      <c r="S384" s="1039"/>
      <c r="T384" s="1039"/>
      <c r="U384" s="1039"/>
      <c r="V384" s="1039">
        <v>100</v>
      </c>
      <c r="W384" s="1039">
        <v>6</v>
      </c>
      <c r="X384" s="1039"/>
      <c r="Y384" s="1040">
        <f>100/AC384</f>
        <v>10</v>
      </c>
      <c r="Z384" s="1263">
        <f>3.14/4*W384^2*V384</f>
        <v>2826</v>
      </c>
      <c r="AA384" s="1046">
        <f>IF(Z384&gt;=1,ROUND(Z384,0),ROUND(Z384,2))</f>
        <v>2826</v>
      </c>
      <c r="AB384" s="1035" t="s">
        <v>428</v>
      </c>
      <c r="AC384" s="1039">
        <v>10</v>
      </c>
      <c r="AD384" s="1270">
        <f>0.216*(POWER((Z384*AC384/100),0.939))*(100/AC384)</f>
        <v>432.61782251042541</v>
      </c>
      <c r="AE384" s="1046">
        <f>IF(AD384&gt;=1,ROUND(AD384,0),ROUND(AD384,2))</f>
        <v>433</v>
      </c>
      <c r="AF384" s="1035" t="s">
        <v>303</v>
      </c>
      <c r="AG384" s="836" t="s">
        <v>8822</v>
      </c>
      <c r="AH384" s="836"/>
      <c r="AI384" s="836" t="s">
        <v>275</v>
      </c>
      <c r="AJ384" s="1050"/>
      <c r="AK384" s="836"/>
      <c r="AY384" s="838"/>
      <c r="AZ384" s="838"/>
      <c r="BA384" s="838"/>
    </row>
    <row r="385" spans="1:53" s="837" customFormat="1" ht="13.35" customHeight="1">
      <c r="A385" s="836" t="s">
        <v>8823</v>
      </c>
      <c r="B385" s="836" t="s">
        <v>5975</v>
      </c>
      <c r="C385" s="836" t="s">
        <v>661</v>
      </c>
      <c r="D385" s="1032" t="s">
        <v>735</v>
      </c>
      <c r="E385" s="1033" t="s">
        <v>730</v>
      </c>
      <c r="F385" s="1034"/>
      <c r="G385" s="1034"/>
      <c r="H385" s="1035" t="s">
        <v>8821</v>
      </c>
      <c r="I385" s="837">
        <v>625385</v>
      </c>
      <c r="J385" s="1036" t="s">
        <v>4657</v>
      </c>
      <c r="K385" s="1037" t="s">
        <v>298</v>
      </c>
      <c r="L385" s="1035" t="s">
        <v>351</v>
      </c>
      <c r="M385" s="836" t="s">
        <v>352</v>
      </c>
      <c r="N385" s="1037">
        <v>1</v>
      </c>
      <c r="O385" s="1037"/>
      <c r="P385" s="1037"/>
      <c r="Q385" s="1037" t="s">
        <v>582</v>
      </c>
      <c r="R385" s="1038" t="s">
        <v>604</v>
      </c>
      <c r="S385" s="1039"/>
      <c r="T385" s="1039"/>
      <c r="U385" s="1039"/>
      <c r="V385" s="1039">
        <v>100</v>
      </c>
      <c r="W385" s="1039">
        <v>5</v>
      </c>
      <c r="X385" s="1039"/>
      <c r="Y385" s="1040">
        <f>100/AC385</f>
        <v>11.111111111111111</v>
      </c>
      <c r="Z385" s="1263">
        <f>3.14/4*W385^2*V385</f>
        <v>1962.5</v>
      </c>
      <c r="AA385" s="1046">
        <f>IF(Z385&gt;=1,ROUND(Z385,0),ROUND(Z385,2))</f>
        <v>1963</v>
      </c>
      <c r="AB385" s="1035"/>
      <c r="AC385" s="1039">
        <v>9</v>
      </c>
      <c r="AD385" s="1270">
        <f>0.216*(POWER((Z385*AC385/100),0.939))*(100/AC385)</f>
        <v>309.16707267814911</v>
      </c>
      <c r="AE385" s="1046">
        <f>IF(AD385&gt;=1,ROUND(AD385,0),ROUND(AD385,2))</f>
        <v>309</v>
      </c>
      <c r="AF385" s="1035" t="s">
        <v>303</v>
      </c>
      <c r="AG385" s="836" t="s">
        <v>8835</v>
      </c>
      <c r="AH385" s="836"/>
      <c r="AI385" s="836" t="s">
        <v>275</v>
      </c>
      <c r="AJ385" s="1050"/>
      <c r="AK385" s="836"/>
      <c r="AY385" s="838"/>
      <c r="AZ385" s="838"/>
      <c r="BA385" s="838"/>
    </row>
    <row r="386" spans="1:53" s="836" customFormat="1" ht="13.35" customHeight="1">
      <c r="A386" s="836" t="s">
        <v>8823</v>
      </c>
      <c r="B386" s="836" t="s">
        <v>5975</v>
      </c>
      <c r="C386" s="836" t="s">
        <v>661</v>
      </c>
      <c r="D386" s="1032" t="s">
        <v>735</v>
      </c>
      <c r="E386" s="1033" t="s">
        <v>731</v>
      </c>
      <c r="F386" s="1034"/>
      <c r="G386" s="1034"/>
      <c r="H386" s="1035" t="s">
        <v>5988</v>
      </c>
      <c r="I386" s="837">
        <v>592876</v>
      </c>
      <c r="J386" s="1036" t="s">
        <v>732</v>
      </c>
      <c r="K386" s="1037" t="s">
        <v>298</v>
      </c>
      <c r="L386" s="1035" t="s">
        <v>351</v>
      </c>
      <c r="M386" s="836" t="s">
        <v>352</v>
      </c>
      <c r="N386" s="1037">
        <v>1</v>
      </c>
      <c r="O386" s="1037"/>
      <c r="P386" s="1037"/>
      <c r="Q386" s="1037" t="s">
        <v>582</v>
      </c>
      <c r="R386" s="1038" t="s">
        <v>583</v>
      </c>
      <c r="S386" s="1039"/>
      <c r="T386" s="1039"/>
      <c r="U386" s="1039"/>
      <c r="V386" s="1039">
        <v>100</v>
      </c>
      <c r="W386" s="1039">
        <v>2</v>
      </c>
      <c r="X386" s="1039"/>
      <c r="Y386" s="1040">
        <f>100/AC386</f>
        <v>16.666666666666668</v>
      </c>
      <c r="Z386" s="1263">
        <f>3.14/4*W386^2*V386</f>
        <v>314</v>
      </c>
      <c r="AA386" s="1046">
        <f>IF(Z386&gt;=1,ROUND(Z386,0),ROUND(Z386,2))</f>
        <v>314</v>
      </c>
      <c r="AB386" s="1035" t="s">
        <v>428</v>
      </c>
      <c r="AC386" s="1039">
        <v>6</v>
      </c>
      <c r="AD386" s="1270">
        <f>0.216*(POWER((Z386*AC386/100),0.939))*(100/AC386)</f>
        <v>56.702664138086256</v>
      </c>
      <c r="AE386" s="1046">
        <f>IF(AD386&gt;=1,ROUND(AD386,0),ROUND(AD386,2))</f>
        <v>57</v>
      </c>
      <c r="AF386" s="1035" t="s">
        <v>303</v>
      </c>
      <c r="AG386" s="836" t="s">
        <v>8822</v>
      </c>
      <c r="AI386" s="836" t="s">
        <v>275</v>
      </c>
      <c r="AJ386" s="1050"/>
      <c r="AY386" s="838"/>
      <c r="AZ386" s="838"/>
      <c r="BA386" s="838"/>
    </row>
    <row r="387" spans="1:53" s="836" customFormat="1" ht="13.35" customHeight="1">
      <c r="A387" s="836" t="s">
        <v>8823</v>
      </c>
      <c r="B387" s="836" t="s">
        <v>5975</v>
      </c>
      <c r="C387" s="836" t="s">
        <v>661</v>
      </c>
      <c r="D387" s="1032" t="s">
        <v>735</v>
      </c>
      <c r="E387" s="1033" t="s">
        <v>733</v>
      </c>
      <c r="F387" s="1034"/>
      <c r="G387" s="1034"/>
      <c r="H387" s="1035" t="s">
        <v>5990</v>
      </c>
      <c r="I387" s="837">
        <v>659901</v>
      </c>
      <c r="J387" s="1036" t="s">
        <v>734</v>
      </c>
      <c r="K387" s="1037" t="s">
        <v>298</v>
      </c>
      <c r="L387" s="1035" t="s">
        <v>351</v>
      </c>
      <c r="M387" s="836" t="s">
        <v>352</v>
      </c>
      <c r="N387" s="1037">
        <v>1</v>
      </c>
      <c r="O387" s="1037"/>
      <c r="P387" s="1037"/>
      <c r="Q387" s="1037" t="s">
        <v>582</v>
      </c>
      <c r="R387" s="1038" t="s">
        <v>585</v>
      </c>
      <c r="S387" s="1039"/>
      <c r="T387" s="1039"/>
      <c r="U387" s="1039"/>
      <c r="V387" s="1039">
        <v>100</v>
      </c>
      <c r="W387" s="1039">
        <v>3</v>
      </c>
      <c r="X387" s="1039"/>
      <c r="Y387" s="1040">
        <f>100/AC387</f>
        <v>20</v>
      </c>
      <c r="Z387" s="1263">
        <f>3.14/4*W387^2*V387</f>
        <v>706.5</v>
      </c>
      <c r="AA387" s="1046">
        <f>IF(Z387&gt;=1,ROUND(Z387,0),ROUND(Z387,2))</f>
        <v>707</v>
      </c>
      <c r="AB387" s="1035"/>
      <c r="AC387" s="1039">
        <v>5</v>
      </c>
      <c r="AD387" s="1270">
        <f>0.216*(POWER((Z387*AC387/100),0.939))*(100/AC387)</f>
        <v>122.78149156314706</v>
      </c>
      <c r="AE387" s="1046">
        <f>IF(AD387&gt;=1,ROUND(AD387,0),ROUND(AD387,2))</f>
        <v>123</v>
      </c>
      <c r="AF387" s="1035" t="s">
        <v>303</v>
      </c>
      <c r="AG387" s="836" t="s">
        <v>8822</v>
      </c>
      <c r="AI387" s="836" t="s">
        <v>275</v>
      </c>
      <c r="AJ387" s="1050"/>
      <c r="AY387" s="838"/>
      <c r="AZ387" s="838"/>
      <c r="BA387" s="838"/>
    </row>
    <row r="388" spans="1:53" s="836" customFormat="1" ht="13.35" customHeight="1">
      <c r="A388" s="836" t="s">
        <v>8823</v>
      </c>
      <c r="B388" s="836" t="s">
        <v>5975</v>
      </c>
      <c r="C388" s="836" t="s">
        <v>661</v>
      </c>
      <c r="D388" s="1032" t="s">
        <v>735</v>
      </c>
      <c r="E388" s="1033" t="s">
        <v>733</v>
      </c>
      <c r="F388" s="1034"/>
      <c r="G388" s="1034"/>
      <c r="H388" s="1035" t="s">
        <v>5990</v>
      </c>
      <c r="I388" s="837">
        <v>659901</v>
      </c>
      <c r="J388" s="1036" t="s">
        <v>734</v>
      </c>
      <c r="K388" s="1108" t="s">
        <v>298</v>
      </c>
      <c r="L388" s="1035" t="s">
        <v>351</v>
      </c>
      <c r="M388" s="836" t="s">
        <v>352</v>
      </c>
      <c r="N388" s="1108">
        <v>3</v>
      </c>
      <c r="O388" s="1108"/>
      <c r="P388" s="1108"/>
      <c r="Q388" s="1108" t="s">
        <v>582</v>
      </c>
      <c r="R388" s="1109" t="s">
        <v>596</v>
      </c>
      <c r="S388" s="1110"/>
      <c r="T388" s="1110"/>
      <c r="U388" s="1110"/>
      <c r="V388" s="1110">
        <v>100</v>
      </c>
      <c r="W388" s="1110">
        <v>4</v>
      </c>
      <c r="X388" s="1110"/>
      <c r="Y388" s="1111">
        <v>20</v>
      </c>
      <c r="Z388" s="1263">
        <f>3.14/4*W388^2*V388</f>
        <v>1256</v>
      </c>
      <c r="AA388" s="1046">
        <f>IF(Z388&gt;=1,ROUND(Z388,0),ROUND(Z388,2))</f>
        <v>1256</v>
      </c>
      <c r="AB388" s="1084"/>
      <c r="AC388" s="1110">
        <v>5</v>
      </c>
      <c r="AD388" s="1270">
        <f>0.216*(POWER((Z388*AC388/100),0.939))*(100/AC388)</f>
        <v>210.75013053148456</v>
      </c>
      <c r="AE388" s="1046">
        <f>IF(AD388&gt;=1,ROUND(AD388,0),ROUND(AD388,2))</f>
        <v>211</v>
      </c>
      <c r="AF388" s="1084" t="s">
        <v>303</v>
      </c>
      <c r="AG388" s="836" t="s">
        <v>8822</v>
      </c>
      <c r="AH388" s="837"/>
      <c r="AI388" s="836" t="s">
        <v>275</v>
      </c>
      <c r="AJ388" s="1050"/>
      <c r="AY388" s="838"/>
      <c r="AZ388" s="838"/>
      <c r="BA388" s="838"/>
    </row>
    <row r="389" spans="1:53" s="836" customFormat="1" ht="13.35" customHeight="1">
      <c r="A389" s="836" t="s">
        <v>8823</v>
      </c>
      <c r="B389" s="836" t="s">
        <v>5975</v>
      </c>
      <c r="C389" s="836" t="s">
        <v>661</v>
      </c>
      <c r="D389" s="1032" t="s">
        <v>735</v>
      </c>
      <c r="E389" s="1033" t="s">
        <v>735</v>
      </c>
      <c r="F389" s="1034"/>
      <c r="G389" s="1034"/>
      <c r="H389" s="1035" t="s">
        <v>5992</v>
      </c>
      <c r="I389" s="837">
        <v>160567</v>
      </c>
      <c r="J389" s="1036" t="s">
        <v>736</v>
      </c>
      <c r="K389" s="1037" t="s">
        <v>298</v>
      </c>
      <c r="L389" s="1035" t="s">
        <v>351</v>
      </c>
      <c r="M389" s="836" t="s">
        <v>352</v>
      </c>
      <c r="N389" s="1037">
        <v>1</v>
      </c>
      <c r="O389" s="1037"/>
      <c r="P389" s="1037"/>
      <c r="Q389" s="1037" t="s">
        <v>582</v>
      </c>
      <c r="R389" s="1038" t="s">
        <v>596</v>
      </c>
      <c r="S389" s="1039"/>
      <c r="T389" s="1039"/>
      <c r="U389" s="1039"/>
      <c r="V389" s="1039">
        <v>100</v>
      </c>
      <c r="W389" s="1039">
        <v>4</v>
      </c>
      <c r="X389" s="1039"/>
      <c r="Y389" s="1040">
        <f>100/AC389</f>
        <v>11.111111111111111</v>
      </c>
      <c r="Z389" s="1263">
        <f>3.14/4*W389^2*V389</f>
        <v>1256</v>
      </c>
      <c r="AA389" s="1046">
        <f>IF(Z389&gt;=1,ROUND(Z389,0),ROUND(Z389,2))</f>
        <v>1256</v>
      </c>
      <c r="AB389" s="1035">
        <v>2</v>
      </c>
      <c r="AC389" s="1039">
        <v>9</v>
      </c>
      <c r="AD389" s="1270">
        <f>0.216*(POWER((Z389*AC389/100),0.939))*(100/AC389)</f>
        <v>203.32755085751802</v>
      </c>
      <c r="AE389" s="1046">
        <f>IF(AD389&gt;=1,ROUND(AD389,0),ROUND(AD389,2))</f>
        <v>203</v>
      </c>
      <c r="AF389" s="1035" t="s">
        <v>303</v>
      </c>
      <c r="AG389" s="836" t="s">
        <v>8822</v>
      </c>
      <c r="AI389" s="836" t="s">
        <v>5724</v>
      </c>
      <c r="AJ389" s="1050"/>
      <c r="AY389" s="838"/>
      <c r="AZ389" s="838"/>
      <c r="BA389" s="838"/>
    </row>
    <row r="390" spans="1:53" s="836" customFormat="1" ht="13.35" customHeight="1">
      <c r="A390" s="836" t="s">
        <v>8823</v>
      </c>
      <c r="B390" s="836" t="s">
        <v>5975</v>
      </c>
      <c r="C390" s="836" t="s">
        <v>661</v>
      </c>
      <c r="D390" s="1032" t="s">
        <v>735</v>
      </c>
      <c r="E390" s="1033" t="s">
        <v>735</v>
      </c>
      <c r="F390" s="1034"/>
      <c r="G390" s="1034"/>
      <c r="H390" s="1035" t="s">
        <v>5992</v>
      </c>
      <c r="I390" s="837">
        <v>160567</v>
      </c>
      <c r="J390" s="1043" t="s">
        <v>736</v>
      </c>
      <c r="K390" s="1037" t="s">
        <v>298</v>
      </c>
      <c r="L390" s="1035" t="s">
        <v>351</v>
      </c>
      <c r="M390" s="836" t="s">
        <v>352</v>
      </c>
      <c r="N390" s="1037">
        <v>2</v>
      </c>
      <c r="O390" s="1037"/>
      <c r="P390" s="1037"/>
      <c r="Q390" s="1037" t="s">
        <v>582</v>
      </c>
      <c r="R390" s="1038" t="s">
        <v>583</v>
      </c>
      <c r="S390" s="1039"/>
      <c r="T390" s="1039"/>
      <c r="U390" s="1039"/>
      <c r="V390" s="1039">
        <v>100</v>
      </c>
      <c r="W390" s="1039">
        <v>2</v>
      </c>
      <c r="X390" s="1039"/>
      <c r="Y390" s="1040">
        <f>100/AC390</f>
        <v>20</v>
      </c>
      <c r="Z390" s="1263">
        <f>3.14/4*W390^2*V390</f>
        <v>314</v>
      </c>
      <c r="AA390" s="1046">
        <f>IF(Z390&gt;=1,ROUND(Z390,0),ROUND(Z390,2))</f>
        <v>314</v>
      </c>
      <c r="AB390" s="1035"/>
      <c r="AC390" s="1039">
        <v>5</v>
      </c>
      <c r="AD390" s="1270">
        <f>0.216*(POWER((Z390*AC390/100),0.939))*(100/AC390)</f>
        <v>57.336809158005863</v>
      </c>
      <c r="AE390" s="1046">
        <f>IF(AD390&gt;=1,ROUND(AD390,0),ROUND(AD390,2))</f>
        <v>57</v>
      </c>
      <c r="AF390" s="1035" t="s">
        <v>303</v>
      </c>
      <c r="AG390" s="836" t="s">
        <v>8822</v>
      </c>
      <c r="AI390" s="836" t="s">
        <v>5724</v>
      </c>
      <c r="AJ390" s="1050"/>
      <c r="AY390" s="838"/>
      <c r="AZ390" s="838"/>
      <c r="BA390" s="838"/>
    </row>
    <row r="391" spans="1:53" s="837" customFormat="1" ht="13.35" customHeight="1">
      <c r="A391" s="836" t="s">
        <v>8823</v>
      </c>
      <c r="B391" s="836" t="s">
        <v>5975</v>
      </c>
      <c r="C391" s="836" t="s">
        <v>661</v>
      </c>
      <c r="D391" s="1032" t="s">
        <v>735</v>
      </c>
      <c r="E391" s="1033" t="s">
        <v>735</v>
      </c>
      <c r="F391" s="1034"/>
      <c r="G391" s="1034"/>
      <c r="H391" s="1035" t="s">
        <v>5992</v>
      </c>
      <c r="I391" s="837">
        <v>160567</v>
      </c>
      <c r="J391" s="1036" t="s">
        <v>736</v>
      </c>
      <c r="K391" s="1037" t="s">
        <v>298</v>
      </c>
      <c r="L391" s="1035" t="s">
        <v>351</v>
      </c>
      <c r="M391" s="836" t="s">
        <v>352</v>
      </c>
      <c r="N391" s="1037">
        <v>3</v>
      </c>
      <c r="O391" s="1037"/>
      <c r="P391" s="1037"/>
      <c r="Q391" s="1037" t="s">
        <v>582</v>
      </c>
      <c r="R391" s="1038" t="s">
        <v>584</v>
      </c>
      <c r="S391" s="1039"/>
      <c r="T391" s="1039"/>
      <c r="U391" s="1039"/>
      <c r="V391" s="1039">
        <v>100</v>
      </c>
      <c r="W391" s="1039">
        <v>2.5</v>
      </c>
      <c r="X391" s="1039"/>
      <c r="Y391" s="1040">
        <f>100/AC391</f>
        <v>16.666666666666668</v>
      </c>
      <c r="Z391" s="1263">
        <f>3.14/4*W391^2*V391</f>
        <v>490.625</v>
      </c>
      <c r="AA391" s="1046">
        <f>IF(Z391&gt;=1,ROUND(Z391,0),ROUND(Z391,2))</f>
        <v>491</v>
      </c>
      <c r="AB391" s="1035"/>
      <c r="AC391" s="1039">
        <v>6</v>
      </c>
      <c r="AD391" s="1270">
        <f>0.216*(POWER((Z391*AC391/100),0.939))*(100/AC391)</f>
        <v>86.218501185355677</v>
      </c>
      <c r="AE391" s="1046">
        <f>IF(AD391&gt;=1,ROUND(AD391,0),ROUND(AD391,2))</f>
        <v>86</v>
      </c>
      <c r="AF391" s="1035" t="s">
        <v>303</v>
      </c>
      <c r="AG391" s="836" t="s">
        <v>8822</v>
      </c>
      <c r="AH391" s="836"/>
      <c r="AI391" s="836" t="s">
        <v>5724</v>
      </c>
      <c r="AJ391" s="1050"/>
      <c r="AK391" s="836"/>
      <c r="AY391" s="838"/>
      <c r="AZ391" s="838"/>
      <c r="BA391" s="838"/>
    </row>
    <row r="392" spans="1:53" s="837" customFormat="1" ht="13.35" customHeight="1">
      <c r="A392" s="836" t="s">
        <v>8823</v>
      </c>
      <c r="B392" s="836" t="s">
        <v>5975</v>
      </c>
      <c r="C392" s="836" t="s">
        <v>661</v>
      </c>
      <c r="D392" s="1032" t="s">
        <v>735</v>
      </c>
      <c r="E392" s="1033" t="s">
        <v>735</v>
      </c>
      <c r="F392" s="1034"/>
      <c r="G392" s="1034"/>
      <c r="H392" s="1035" t="s">
        <v>5992</v>
      </c>
      <c r="I392" s="837">
        <v>160567</v>
      </c>
      <c r="J392" s="1043" t="s">
        <v>736</v>
      </c>
      <c r="K392" s="1037" t="s">
        <v>298</v>
      </c>
      <c r="L392" s="1035" t="s">
        <v>351</v>
      </c>
      <c r="M392" s="836" t="s">
        <v>352</v>
      </c>
      <c r="N392" s="1037">
        <v>4</v>
      </c>
      <c r="O392" s="1037"/>
      <c r="P392" s="1037"/>
      <c r="Q392" s="1037" t="s">
        <v>582</v>
      </c>
      <c r="R392" s="1038" t="s">
        <v>585</v>
      </c>
      <c r="S392" s="1039"/>
      <c r="T392" s="1039"/>
      <c r="U392" s="1039"/>
      <c r="V392" s="1039">
        <v>100</v>
      </c>
      <c r="W392" s="1039">
        <v>3</v>
      </c>
      <c r="X392" s="1039"/>
      <c r="Y392" s="1040">
        <f>100/AC392</f>
        <v>16.666666666666668</v>
      </c>
      <c r="Z392" s="1263">
        <f>3.14/4*W392^2*V392</f>
        <v>706.5</v>
      </c>
      <c r="AA392" s="1046">
        <f>IF(Z392&gt;=1,ROUND(Z392,0),ROUND(Z392,2))</f>
        <v>707</v>
      </c>
      <c r="AB392" s="1035"/>
      <c r="AC392" s="1039">
        <v>6</v>
      </c>
      <c r="AD392" s="1270">
        <f>0.216*(POWER((Z392*AC392/100),0.939))*(100/AC392)</f>
        <v>121.42352845783182</v>
      </c>
      <c r="AE392" s="1046">
        <f>IF(AD392&gt;=1,ROUND(AD392,0),ROUND(AD392,2))</f>
        <v>121</v>
      </c>
      <c r="AF392" s="1035" t="s">
        <v>303</v>
      </c>
      <c r="AG392" s="836" t="s">
        <v>8822</v>
      </c>
      <c r="AH392" s="836"/>
      <c r="AI392" s="836" t="s">
        <v>5724</v>
      </c>
      <c r="AJ392" s="1050"/>
      <c r="AK392" s="836"/>
      <c r="AY392" s="838"/>
      <c r="AZ392" s="838"/>
      <c r="BA392" s="838"/>
    </row>
    <row r="393" spans="1:53" s="837" customFormat="1" ht="13.35" customHeight="1">
      <c r="A393" s="836" t="s">
        <v>8823</v>
      </c>
      <c r="B393" s="836" t="s">
        <v>5975</v>
      </c>
      <c r="C393" s="836" t="s">
        <v>661</v>
      </c>
      <c r="D393" s="1032" t="s">
        <v>735</v>
      </c>
      <c r="E393" s="1033" t="s">
        <v>735</v>
      </c>
      <c r="F393" s="1034"/>
      <c r="G393" s="1034"/>
      <c r="H393" s="1035" t="s">
        <v>5992</v>
      </c>
      <c r="I393" s="837">
        <v>160567</v>
      </c>
      <c r="J393" s="1112" t="s">
        <v>736</v>
      </c>
      <c r="K393" s="1037" t="s">
        <v>298</v>
      </c>
      <c r="L393" s="1035" t="s">
        <v>351</v>
      </c>
      <c r="M393" s="836" t="s">
        <v>352</v>
      </c>
      <c r="N393" s="1037">
        <v>5</v>
      </c>
      <c r="O393" s="1037"/>
      <c r="P393" s="1037"/>
      <c r="Q393" s="1037" t="s">
        <v>582</v>
      </c>
      <c r="R393" s="1038" t="s">
        <v>604</v>
      </c>
      <c r="S393" s="1039"/>
      <c r="T393" s="1039"/>
      <c r="U393" s="1039"/>
      <c r="V393" s="1039">
        <v>100</v>
      </c>
      <c r="W393" s="1039">
        <v>5</v>
      </c>
      <c r="X393" s="1039"/>
      <c r="Y393" s="1040">
        <f>100/AC393</f>
        <v>11.111111111111111</v>
      </c>
      <c r="Z393" s="1263">
        <f>3.14/4*W393^2*V393</f>
        <v>1962.5</v>
      </c>
      <c r="AA393" s="1046">
        <f>IF(Z393&gt;=1,ROUND(Z393,0),ROUND(Z393,2))</f>
        <v>1963</v>
      </c>
      <c r="AB393" s="1035"/>
      <c r="AC393" s="1039">
        <v>9</v>
      </c>
      <c r="AD393" s="1270">
        <f>0.216*(POWER((Z393*AC393/100),0.939))*(100/AC393)</f>
        <v>309.16707267814911</v>
      </c>
      <c r="AE393" s="1046">
        <f>IF(AD393&gt;=1,ROUND(AD393,0),ROUND(AD393,2))</f>
        <v>309</v>
      </c>
      <c r="AF393" s="1035" t="s">
        <v>303</v>
      </c>
      <c r="AG393" s="836" t="s">
        <v>8822</v>
      </c>
      <c r="AH393" s="836"/>
      <c r="AI393" s="836" t="s">
        <v>5724</v>
      </c>
      <c r="AJ393" s="1050"/>
      <c r="AK393" s="836"/>
      <c r="AY393" s="838"/>
      <c r="AZ393" s="838"/>
      <c r="BA393" s="838"/>
    </row>
    <row r="394" spans="1:53" s="836" customFormat="1" ht="13.35" customHeight="1">
      <c r="A394" s="836" t="s">
        <v>8823</v>
      </c>
      <c r="B394" s="836" t="s">
        <v>5975</v>
      </c>
      <c r="C394" s="836" t="s">
        <v>661</v>
      </c>
      <c r="D394" s="1032" t="s">
        <v>735</v>
      </c>
      <c r="E394" s="1033" t="s">
        <v>735</v>
      </c>
      <c r="F394" s="1034"/>
      <c r="G394" s="1034"/>
      <c r="H394" s="1035" t="s">
        <v>5992</v>
      </c>
      <c r="I394" s="837">
        <v>160567</v>
      </c>
      <c r="J394" s="1112" t="s">
        <v>736</v>
      </c>
      <c r="K394" s="1037" t="s">
        <v>298</v>
      </c>
      <c r="L394" s="1035" t="s">
        <v>351</v>
      </c>
      <c r="M394" s="836" t="s">
        <v>352</v>
      </c>
      <c r="N394" s="1037">
        <v>6</v>
      </c>
      <c r="O394" s="1037"/>
      <c r="P394" s="1037"/>
      <c r="Q394" s="1037" t="s">
        <v>582</v>
      </c>
      <c r="R394" s="1038" t="s">
        <v>729</v>
      </c>
      <c r="S394" s="1039"/>
      <c r="T394" s="1039"/>
      <c r="U394" s="1039"/>
      <c r="V394" s="1039">
        <v>100</v>
      </c>
      <c r="W394" s="1039">
        <v>4.5</v>
      </c>
      <c r="X394" s="1039"/>
      <c r="Y394" s="1040">
        <f>100/AC394</f>
        <v>11.111111111111111</v>
      </c>
      <c r="Z394" s="1263">
        <f>3.14/4*W394^2*V394</f>
        <v>1589.625</v>
      </c>
      <c r="AA394" s="1046">
        <f>IF(Z394&gt;=1,ROUND(Z394,0),ROUND(Z394,2))</f>
        <v>1590</v>
      </c>
      <c r="AB394" s="1035"/>
      <c r="AC394" s="1039">
        <v>9</v>
      </c>
      <c r="AD394" s="1270">
        <f>0.216*(POWER((Z394*AC394/100),0.939))*(100/AC394)</f>
        <v>253.66506894162828</v>
      </c>
      <c r="AE394" s="1046">
        <f>IF(AD394&gt;=1,ROUND(AD394,0),ROUND(AD394,2))</f>
        <v>254</v>
      </c>
      <c r="AF394" s="1035" t="s">
        <v>303</v>
      </c>
      <c r="AG394" s="836" t="s">
        <v>8822</v>
      </c>
      <c r="AI394" s="836" t="s">
        <v>5724</v>
      </c>
      <c r="AJ394" s="1050"/>
      <c r="AY394" s="838"/>
      <c r="AZ394" s="838"/>
      <c r="BA394" s="838"/>
    </row>
    <row r="395" spans="1:53" s="836" customFormat="1" ht="13.35" customHeight="1">
      <c r="A395" s="836" t="s">
        <v>8823</v>
      </c>
      <c r="B395" s="836" t="s">
        <v>5975</v>
      </c>
      <c r="C395" s="836" t="s">
        <v>661</v>
      </c>
      <c r="D395" s="1032" t="s">
        <v>5734</v>
      </c>
      <c r="E395" s="1033" t="s">
        <v>4566</v>
      </c>
      <c r="F395" s="1034"/>
      <c r="G395" s="1034"/>
      <c r="H395" s="837" t="s">
        <v>5994</v>
      </c>
      <c r="I395" s="836">
        <v>621617</v>
      </c>
      <c r="J395" s="1078" t="s">
        <v>4658</v>
      </c>
      <c r="K395" s="1037" t="s">
        <v>298</v>
      </c>
      <c r="L395" s="1035" t="s">
        <v>351</v>
      </c>
      <c r="M395" s="836" t="s">
        <v>352</v>
      </c>
      <c r="N395" s="1037">
        <v>1</v>
      </c>
      <c r="O395" s="1037"/>
      <c r="P395" s="1037"/>
      <c r="Q395" s="1037" t="s">
        <v>582</v>
      </c>
      <c r="R395" s="1038" t="s">
        <v>585</v>
      </c>
      <c r="S395" s="1039"/>
      <c r="T395" s="1039"/>
      <c r="U395" s="1039"/>
      <c r="V395" s="1039">
        <v>100</v>
      </c>
      <c r="W395" s="1039">
        <v>3</v>
      </c>
      <c r="X395" s="1039"/>
      <c r="Y395" s="1040">
        <f>100/AC395</f>
        <v>12.5</v>
      </c>
      <c r="Z395" s="1263">
        <f>3.14/4*W395^2*V395</f>
        <v>706.5</v>
      </c>
      <c r="AA395" s="1046">
        <f>IF(Z395&gt;=1,ROUND(Z395,0),ROUND(Z395,2))</f>
        <v>707</v>
      </c>
      <c r="AB395" s="1035"/>
      <c r="AC395" s="1039">
        <v>8</v>
      </c>
      <c r="AD395" s="1270">
        <f>0.216*(POWER((Z395*AC395/100),0.939))*(100/AC395)</f>
        <v>119.31130226527029</v>
      </c>
      <c r="AE395" s="1046">
        <f>IF(AD395&gt;=1,ROUND(AD395,0),ROUND(AD395,2))</f>
        <v>119</v>
      </c>
      <c r="AF395" s="1035" t="s">
        <v>303</v>
      </c>
      <c r="AG395" s="836" t="s">
        <v>8822</v>
      </c>
      <c r="AH395" s="1035" t="s">
        <v>726</v>
      </c>
      <c r="AI395" s="836" t="s">
        <v>275</v>
      </c>
      <c r="AJ395" s="1050"/>
      <c r="AY395" s="838"/>
      <c r="AZ395" s="838"/>
      <c r="BA395" s="838"/>
    </row>
    <row r="396" spans="1:53" s="836" customFormat="1" ht="13.35" customHeight="1">
      <c r="A396" s="836" t="s">
        <v>8823</v>
      </c>
      <c r="B396" s="836" t="s">
        <v>5975</v>
      </c>
      <c r="C396" s="836" t="s">
        <v>661</v>
      </c>
      <c r="D396" s="1032" t="s">
        <v>5734</v>
      </c>
      <c r="E396" s="1033" t="s">
        <v>4566</v>
      </c>
      <c r="F396" s="1034"/>
      <c r="G396" s="1034"/>
      <c r="H396" s="837" t="s">
        <v>5994</v>
      </c>
      <c r="I396" s="836">
        <v>621617</v>
      </c>
      <c r="J396" s="1044" t="s">
        <v>4658</v>
      </c>
      <c r="K396" s="1037" t="s">
        <v>298</v>
      </c>
      <c r="L396" s="1035" t="s">
        <v>351</v>
      </c>
      <c r="M396" s="836" t="s">
        <v>352</v>
      </c>
      <c r="N396" s="1037">
        <v>2</v>
      </c>
      <c r="O396" s="1037"/>
      <c r="P396" s="1037"/>
      <c r="Q396" s="1037" t="s">
        <v>582</v>
      </c>
      <c r="R396" s="1038" t="s">
        <v>729</v>
      </c>
      <c r="S396" s="1039"/>
      <c r="T396" s="1039"/>
      <c r="U396" s="1039"/>
      <c r="V396" s="1039">
        <v>100</v>
      </c>
      <c r="W396" s="1039">
        <v>4.5</v>
      </c>
      <c r="X396" s="1039"/>
      <c r="Y396" s="1040">
        <f>100/AC396</f>
        <v>10</v>
      </c>
      <c r="Z396" s="1263">
        <f>3.14/4*W396^2*V396</f>
        <v>1589.625</v>
      </c>
      <c r="AA396" s="1046">
        <f>IF(Z396&gt;=1,ROUND(Z396,0),ROUND(Z396,2))</f>
        <v>1590</v>
      </c>
      <c r="AB396" s="1035"/>
      <c r="AC396" s="1039">
        <v>10</v>
      </c>
      <c r="AD396" s="1270">
        <f>0.216*(POWER((Z396*AC396/100),0.939))*(100/AC396)</f>
        <v>252.03999347794226</v>
      </c>
      <c r="AE396" s="1046">
        <f>IF(AD396&gt;=1,ROUND(AD396,0),ROUND(AD396,2))</f>
        <v>252</v>
      </c>
      <c r="AF396" s="1035" t="s">
        <v>303</v>
      </c>
      <c r="AG396" s="836" t="s">
        <v>8822</v>
      </c>
      <c r="AH396" s="1035" t="s">
        <v>726</v>
      </c>
      <c r="AI396" s="836" t="s">
        <v>275</v>
      </c>
      <c r="AJ396" s="1050"/>
      <c r="AY396" s="838"/>
      <c r="AZ396" s="838"/>
      <c r="BA396" s="838"/>
    </row>
    <row r="397" spans="1:53" s="837" customFormat="1" ht="13.35" customHeight="1">
      <c r="A397" s="836" t="s">
        <v>8823</v>
      </c>
      <c r="B397" s="836" t="s">
        <v>5975</v>
      </c>
      <c r="C397" s="836" t="s">
        <v>661</v>
      </c>
      <c r="D397" s="1032" t="s">
        <v>5735</v>
      </c>
      <c r="E397" s="1033" t="s">
        <v>737</v>
      </c>
      <c r="F397" s="1034"/>
      <c r="G397" s="1034"/>
      <c r="H397" s="837" t="s">
        <v>6209</v>
      </c>
      <c r="I397" s="837">
        <v>625363</v>
      </c>
      <c r="J397" s="1036" t="s">
        <v>738</v>
      </c>
      <c r="K397" s="1037" t="s">
        <v>298</v>
      </c>
      <c r="L397" s="1035" t="s">
        <v>665</v>
      </c>
      <c r="M397" s="836" t="s">
        <v>666</v>
      </c>
      <c r="N397" s="1037">
        <v>1</v>
      </c>
      <c r="O397" s="1037"/>
      <c r="P397" s="1037"/>
      <c r="Q397" s="1037" t="s">
        <v>582</v>
      </c>
      <c r="R397" s="1038" t="s">
        <v>593</v>
      </c>
      <c r="S397" s="1039">
        <v>100</v>
      </c>
      <c r="T397" s="1039"/>
      <c r="U397" s="1039"/>
      <c r="V397" s="1039"/>
      <c r="W397" s="1039">
        <v>8.5</v>
      </c>
      <c r="X397" s="1039"/>
      <c r="Y397" s="1040">
        <f>100/AC397</f>
        <v>11.764705882352942</v>
      </c>
      <c r="Z397" s="1263">
        <f>3.14*W397^3/6*S397/W397</f>
        <v>3781.0833333333335</v>
      </c>
      <c r="AA397" s="1046">
        <f>IF(Z397&gt;=1,ROUND(Z397,0),ROUND(Z397,2))</f>
        <v>3781</v>
      </c>
      <c r="AB397" s="1035">
        <v>1</v>
      </c>
      <c r="AC397" s="1039">
        <v>8.5</v>
      </c>
      <c r="AD397" s="1270">
        <f>0.216*(POWER((Z397*AC397/100),0.939))*(100/AC397)</f>
        <v>574.30269543311294</v>
      </c>
      <c r="AE397" s="1046">
        <f>IF(AD397&gt;=1,ROUND(AD397,0),ROUND(AD397,2))</f>
        <v>574</v>
      </c>
      <c r="AF397" s="1035" t="s">
        <v>303</v>
      </c>
      <c r="AG397" s="836" t="s">
        <v>8822</v>
      </c>
      <c r="AH397" s="1035" t="s">
        <v>662</v>
      </c>
      <c r="AI397" s="836" t="s">
        <v>275</v>
      </c>
      <c r="AJ397" s="1050"/>
      <c r="AK397" s="836"/>
      <c r="AY397" s="838"/>
      <c r="AZ397" s="838"/>
      <c r="BA397" s="838"/>
    </row>
    <row r="398" spans="1:53" s="837" customFormat="1" ht="13.35" customHeight="1">
      <c r="A398" s="836" t="s">
        <v>8823</v>
      </c>
      <c r="B398" s="836" t="s">
        <v>5975</v>
      </c>
      <c r="C398" s="836" t="s">
        <v>661</v>
      </c>
      <c r="D398" s="1032" t="s">
        <v>5735</v>
      </c>
      <c r="E398" s="1033" t="s">
        <v>739</v>
      </c>
      <c r="F398" s="1034"/>
      <c r="G398" s="1034"/>
      <c r="H398" s="837" t="s">
        <v>740</v>
      </c>
      <c r="I398" s="837">
        <v>625368</v>
      </c>
      <c r="J398" s="1036" t="s">
        <v>741</v>
      </c>
      <c r="K398" s="1037" t="s">
        <v>298</v>
      </c>
      <c r="L398" s="1035" t="s">
        <v>665</v>
      </c>
      <c r="M398" s="836" t="s">
        <v>666</v>
      </c>
      <c r="N398" s="1037">
        <v>1</v>
      </c>
      <c r="O398" s="1037"/>
      <c r="P398" s="1037"/>
      <c r="Q398" s="1037" t="s">
        <v>582</v>
      </c>
      <c r="R398" s="1038" t="s">
        <v>672</v>
      </c>
      <c r="S398" s="1039">
        <v>100</v>
      </c>
      <c r="T398" s="1039"/>
      <c r="U398" s="1039"/>
      <c r="V398" s="1039"/>
      <c r="W398" s="1039">
        <v>11</v>
      </c>
      <c r="X398" s="1039"/>
      <c r="Y398" s="1040">
        <f>100/AC398</f>
        <v>9.0909090909090917</v>
      </c>
      <c r="Z398" s="1263">
        <f>3.14*W398^3/6*S398/W398</f>
        <v>6332.3333333333339</v>
      </c>
      <c r="AA398" s="1046">
        <f>IF(Z398&gt;=1,ROUND(Z398,0),ROUND(Z398,2))</f>
        <v>6332</v>
      </c>
      <c r="AB398" s="1035">
        <v>1</v>
      </c>
      <c r="AC398" s="1039">
        <v>11</v>
      </c>
      <c r="AD398" s="1270">
        <f>0.216*(POWER((Z398*AC398/100),0.939))*(100/AC398)</f>
        <v>917.48120332960286</v>
      </c>
      <c r="AE398" s="1046">
        <f>IF(AD398&gt;=1,ROUND(AD398,0),ROUND(AD398,2))</f>
        <v>917</v>
      </c>
      <c r="AF398" s="1035" t="s">
        <v>303</v>
      </c>
      <c r="AG398" s="836" t="s">
        <v>8822</v>
      </c>
      <c r="AH398" s="1035" t="s">
        <v>673</v>
      </c>
      <c r="AI398" s="836" t="s">
        <v>275</v>
      </c>
      <c r="AJ398" s="1050"/>
      <c r="AK398" s="836"/>
      <c r="AY398" s="838"/>
      <c r="AZ398" s="838"/>
      <c r="BA398" s="838"/>
    </row>
    <row r="399" spans="1:53" s="836" customFormat="1" ht="13.35" customHeight="1">
      <c r="A399" s="836" t="s">
        <v>8823</v>
      </c>
      <c r="B399" s="836" t="s">
        <v>5975</v>
      </c>
      <c r="C399" s="836" t="s">
        <v>661</v>
      </c>
      <c r="D399" s="1032" t="s">
        <v>5735</v>
      </c>
      <c r="E399" s="1033" t="s">
        <v>742</v>
      </c>
      <c r="F399" s="1034"/>
      <c r="G399" s="1034"/>
      <c r="H399" s="837" t="s">
        <v>743</v>
      </c>
      <c r="I399" s="837">
        <v>623803</v>
      </c>
      <c r="J399" s="1051" t="s">
        <v>744</v>
      </c>
      <c r="K399" s="1037" t="s">
        <v>298</v>
      </c>
      <c r="L399" s="1035" t="s">
        <v>665</v>
      </c>
      <c r="M399" s="836" t="s">
        <v>666</v>
      </c>
      <c r="N399" s="1037">
        <v>1</v>
      </c>
      <c r="O399" s="1037"/>
      <c r="P399" s="1037"/>
      <c r="Q399" s="1037" t="s">
        <v>582</v>
      </c>
      <c r="R399" s="1038" t="s">
        <v>596</v>
      </c>
      <c r="S399" s="1039">
        <v>100</v>
      </c>
      <c r="T399" s="1039"/>
      <c r="U399" s="1039"/>
      <c r="V399" s="1039"/>
      <c r="W399" s="1039">
        <v>4</v>
      </c>
      <c r="X399" s="1039"/>
      <c r="Y399" s="1040">
        <f>100/AC399</f>
        <v>25</v>
      </c>
      <c r="Z399" s="1263">
        <f>3.14*W399^3/6*S399/W399</f>
        <v>837.33333333333326</v>
      </c>
      <c r="AA399" s="1046">
        <f>IF(Z399&gt;=1,ROUND(Z399,0),ROUND(Z399,2))</f>
        <v>837</v>
      </c>
      <c r="AB399" s="1035">
        <v>1</v>
      </c>
      <c r="AC399" s="1039">
        <v>4</v>
      </c>
      <c r="AD399" s="1270">
        <f>0.216*(POWER((Z399*AC399/100),0.939))*(100/AC399)</f>
        <v>145.99220594789674</v>
      </c>
      <c r="AE399" s="1046">
        <f>IF(AD399&gt;=1,ROUND(AD399,0),ROUND(AD399,2))</f>
        <v>146</v>
      </c>
      <c r="AF399" s="1035" t="s">
        <v>303</v>
      </c>
      <c r="AG399" s="836" t="s">
        <v>8822</v>
      </c>
      <c r="AH399" s="1035" t="s">
        <v>680</v>
      </c>
      <c r="AI399" s="836" t="s">
        <v>275</v>
      </c>
      <c r="AJ399" s="1050"/>
      <c r="AY399" s="838"/>
      <c r="AZ399" s="838"/>
      <c r="BA399" s="838"/>
    </row>
    <row r="400" spans="1:53" s="836" customFormat="1" ht="13.35" customHeight="1">
      <c r="A400" s="836" t="s">
        <v>8823</v>
      </c>
      <c r="B400" s="836" t="s">
        <v>5975</v>
      </c>
      <c r="C400" s="836" t="s">
        <v>661</v>
      </c>
      <c r="D400" s="1032" t="s">
        <v>5735</v>
      </c>
      <c r="E400" s="1033" t="s">
        <v>742</v>
      </c>
      <c r="F400" s="1034"/>
      <c r="G400" s="1034"/>
      <c r="H400" s="837" t="s">
        <v>743</v>
      </c>
      <c r="I400" s="837">
        <v>623803</v>
      </c>
      <c r="J400" s="1036" t="s">
        <v>744</v>
      </c>
      <c r="K400" s="1037" t="s">
        <v>298</v>
      </c>
      <c r="L400" s="1035" t="s">
        <v>665</v>
      </c>
      <c r="M400" s="836" t="s">
        <v>666</v>
      </c>
      <c r="N400" s="1037">
        <v>2</v>
      </c>
      <c r="O400" s="1037"/>
      <c r="P400" s="1037"/>
      <c r="Q400" s="1037" t="s">
        <v>582</v>
      </c>
      <c r="R400" s="1038" t="s">
        <v>604</v>
      </c>
      <c r="S400" s="1039">
        <v>100</v>
      </c>
      <c r="T400" s="1039"/>
      <c r="U400" s="1039"/>
      <c r="V400" s="1039"/>
      <c r="W400" s="1039">
        <v>5</v>
      </c>
      <c r="X400" s="1039"/>
      <c r="Y400" s="1040">
        <f>100/AC400</f>
        <v>20</v>
      </c>
      <c r="Z400" s="1263">
        <f>3.14*W400^3/6*S400/W400</f>
        <v>1308.3333333333335</v>
      </c>
      <c r="AA400" s="1046">
        <f>IF(Z400&gt;=1,ROUND(Z400,0),ROUND(Z400,2))</f>
        <v>1308</v>
      </c>
      <c r="AB400" s="1035">
        <v>1</v>
      </c>
      <c r="AC400" s="1039">
        <v>5</v>
      </c>
      <c r="AD400" s="1270">
        <f>0.216*(POWER((Z400*AC400/100),0.939))*(100/AC400)</f>
        <v>218.98540179026145</v>
      </c>
      <c r="AE400" s="1046">
        <f>IF(AD400&gt;=1,ROUND(AD400,0),ROUND(AD400,2))</f>
        <v>219</v>
      </c>
      <c r="AF400" s="1035" t="s">
        <v>303</v>
      </c>
      <c r="AG400" s="836" t="s">
        <v>8822</v>
      </c>
      <c r="AH400" s="1035" t="s">
        <v>680</v>
      </c>
      <c r="AI400" s="836" t="s">
        <v>275</v>
      </c>
      <c r="AJ400" s="1050"/>
      <c r="AY400" s="838"/>
      <c r="AZ400" s="838"/>
      <c r="BA400" s="838"/>
    </row>
    <row r="401" spans="1:53" s="836" customFormat="1" ht="13.35" customHeight="1">
      <c r="A401" s="836" t="s">
        <v>8823</v>
      </c>
      <c r="B401" s="836" t="s">
        <v>5975</v>
      </c>
      <c r="C401" s="836" t="s">
        <v>661</v>
      </c>
      <c r="D401" s="1032" t="s">
        <v>5735</v>
      </c>
      <c r="E401" s="1033" t="s">
        <v>745</v>
      </c>
      <c r="F401" s="1034"/>
      <c r="G401" s="1034"/>
      <c r="H401" s="837" t="s">
        <v>746</v>
      </c>
      <c r="I401" s="837">
        <v>625371</v>
      </c>
      <c r="J401" s="1036" t="s">
        <v>5919</v>
      </c>
      <c r="K401" s="1037" t="s">
        <v>298</v>
      </c>
      <c r="L401" s="1035" t="s">
        <v>665</v>
      </c>
      <c r="M401" s="836" t="s">
        <v>666</v>
      </c>
      <c r="N401" s="1037">
        <v>1</v>
      </c>
      <c r="O401" s="1037"/>
      <c r="P401" s="1037"/>
      <c r="Q401" s="1037" t="s">
        <v>582</v>
      </c>
      <c r="R401" s="1038" t="s">
        <v>604</v>
      </c>
      <c r="S401" s="1039">
        <v>100</v>
      </c>
      <c r="T401" s="1039"/>
      <c r="U401" s="1039"/>
      <c r="V401" s="1039"/>
      <c r="W401" s="1039">
        <v>5</v>
      </c>
      <c r="X401" s="1039"/>
      <c r="Y401" s="1040">
        <f>100/AC401</f>
        <v>20</v>
      </c>
      <c r="Z401" s="1263">
        <f>3.14*W401^3/6*S401/W401</f>
        <v>1308.3333333333335</v>
      </c>
      <c r="AA401" s="1046">
        <f>IF(Z401&gt;=1,ROUND(Z401,0),ROUND(Z401,2))</f>
        <v>1308</v>
      </c>
      <c r="AB401" s="1035">
        <v>1</v>
      </c>
      <c r="AC401" s="1039">
        <v>5</v>
      </c>
      <c r="AD401" s="1270">
        <f>0.216*(POWER((Z401*AC401/100),0.939))*(100/AC401)</f>
        <v>218.98540179026145</v>
      </c>
      <c r="AE401" s="1046">
        <f>IF(AD401&gt;=1,ROUND(AD401,0),ROUND(AD401,2))</f>
        <v>219</v>
      </c>
      <c r="AF401" s="1035" t="s">
        <v>303</v>
      </c>
      <c r="AG401" s="836" t="s">
        <v>8822</v>
      </c>
      <c r="AH401" s="1035" t="s">
        <v>682</v>
      </c>
      <c r="AI401" s="836" t="s">
        <v>275</v>
      </c>
      <c r="AJ401" s="1050"/>
      <c r="AY401" s="838"/>
      <c r="AZ401" s="838"/>
      <c r="BA401" s="838"/>
    </row>
    <row r="402" spans="1:53" s="836" customFormat="1" ht="13.35" customHeight="1">
      <c r="A402" s="836" t="s">
        <v>8823</v>
      </c>
      <c r="B402" s="836" t="s">
        <v>5975</v>
      </c>
      <c r="C402" s="836" t="s">
        <v>661</v>
      </c>
      <c r="D402" s="1032" t="s">
        <v>5735</v>
      </c>
      <c r="E402" s="1033" t="s">
        <v>747</v>
      </c>
      <c r="F402" s="1034"/>
      <c r="G402" s="1034"/>
      <c r="H402" s="837" t="s">
        <v>7972</v>
      </c>
      <c r="I402" s="837">
        <v>625374</v>
      </c>
      <c r="J402" s="1036" t="s">
        <v>748</v>
      </c>
      <c r="K402" s="1037" t="s">
        <v>298</v>
      </c>
      <c r="L402" s="1035" t="s">
        <v>665</v>
      </c>
      <c r="M402" s="836" t="s">
        <v>666</v>
      </c>
      <c r="N402" s="1037">
        <v>1</v>
      </c>
      <c r="O402" s="1037"/>
      <c r="P402" s="1037"/>
      <c r="Q402" s="1037" t="s">
        <v>582</v>
      </c>
      <c r="R402" s="1038" t="s">
        <v>604</v>
      </c>
      <c r="S402" s="1039">
        <v>100</v>
      </c>
      <c r="T402" s="1039"/>
      <c r="U402" s="1039"/>
      <c r="V402" s="1039"/>
      <c r="W402" s="1039">
        <v>5</v>
      </c>
      <c r="X402" s="1039"/>
      <c r="Y402" s="1040">
        <f>100/AC402</f>
        <v>20</v>
      </c>
      <c r="Z402" s="1263">
        <f>3.14*W402^3/6*S402/W402</f>
        <v>1308.3333333333335</v>
      </c>
      <c r="AA402" s="1046">
        <f>IF(Z402&gt;=1,ROUND(Z402,0),ROUND(Z402,2))</f>
        <v>1308</v>
      </c>
      <c r="AB402" s="1035">
        <v>1</v>
      </c>
      <c r="AC402" s="1039">
        <v>5</v>
      </c>
      <c r="AD402" s="1270">
        <f>0.216*(POWER((Z402*AC402/100),0.939))*(100/AC402)</f>
        <v>218.98540179026145</v>
      </c>
      <c r="AE402" s="1046">
        <f>IF(AD402&gt;=1,ROUND(AD402,0),ROUND(AD402,2))</f>
        <v>219</v>
      </c>
      <c r="AF402" s="1035" t="s">
        <v>303</v>
      </c>
      <c r="AG402" s="836" t="s">
        <v>8822</v>
      </c>
      <c r="AH402" s="1035" t="s">
        <v>687</v>
      </c>
      <c r="AI402" s="836" t="s">
        <v>275</v>
      </c>
      <c r="AJ402" s="1050"/>
      <c r="AY402" s="838"/>
      <c r="AZ402" s="838"/>
      <c r="BA402" s="838"/>
    </row>
    <row r="403" spans="1:53" s="836" customFormat="1" ht="13.35" customHeight="1">
      <c r="A403" s="836" t="s">
        <v>8823</v>
      </c>
      <c r="B403" s="836" t="s">
        <v>5975</v>
      </c>
      <c r="C403" s="836" t="s">
        <v>661</v>
      </c>
      <c r="D403" s="1032" t="s">
        <v>5735</v>
      </c>
      <c r="E403" s="1113" t="s">
        <v>5276</v>
      </c>
      <c r="F403" s="1034"/>
      <c r="G403" s="1034"/>
      <c r="H403" s="837" t="s">
        <v>5277</v>
      </c>
      <c r="I403" s="1114">
        <v>625403</v>
      </c>
      <c r="J403" s="1115" t="s">
        <v>5278</v>
      </c>
      <c r="K403" s="1037" t="s">
        <v>298</v>
      </c>
      <c r="L403" s="1035" t="s">
        <v>665</v>
      </c>
      <c r="M403" s="836" t="s">
        <v>666</v>
      </c>
      <c r="N403" s="1037">
        <v>1</v>
      </c>
      <c r="O403" s="1037"/>
      <c r="P403" s="1037"/>
      <c r="Q403" s="1037" t="s">
        <v>582</v>
      </c>
      <c r="R403" s="1038" t="s">
        <v>692</v>
      </c>
      <c r="S403" s="1039">
        <v>100</v>
      </c>
      <c r="T403" s="1039"/>
      <c r="U403" s="1039"/>
      <c r="V403" s="1039"/>
      <c r="W403" s="1039">
        <v>6.5</v>
      </c>
      <c r="X403" s="1039"/>
      <c r="Y403" s="1040">
        <f>100/AC403</f>
        <v>15.384615384615385</v>
      </c>
      <c r="Z403" s="1263">
        <f>3.14*W403^3/6*S403/W403</f>
        <v>2211.083333333333</v>
      </c>
      <c r="AA403" s="1046">
        <f>IF(Z403&gt;=1,ROUND(Z403,0),ROUND(Z403,2))</f>
        <v>2211</v>
      </c>
      <c r="AB403" s="1035">
        <v>1</v>
      </c>
      <c r="AC403" s="1039">
        <v>6.5</v>
      </c>
      <c r="AD403" s="1270">
        <f>0.216*(POWER((Z403*AC403/100),0.939))*(100/AC403)</f>
        <v>352.73636538505326</v>
      </c>
      <c r="AE403" s="1046">
        <f>IF(AD403&gt;=1,ROUND(AD403,0),ROUND(AD403,2))</f>
        <v>353</v>
      </c>
      <c r="AF403" s="1035" t="s">
        <v>303</v>
      </c>
      <c r="AG403" s="836" t="s">
        <v>8822</v>
      </c>
      <c r="AH403" s="1035" t="s">
        <v>689</v>
      </c>
      <c r="AI403" s="836" t="s">
        <v>275</v>
      </c>
      <c r="AJ403" s="848"/>
      <c r="AY403" s="838"/>
      <c r="AZ403" s="838"/>
      <c r="BA403" s="838"/>
    </row>
    <row r="404" spans="1:53" s="836" customFormat="1" ht="13.35" customHeight="1">
      <c r="A404" s="836" t="s">
        <v>8823</v>
      </c>
      <c r="B404" s="836" t="s">
        <v>5975</v>
      </c>
      <c r="C404" s="836" t="s">
        <v>661</v>
      </c>
      <c r="D404" s="1032" t="s">
        <v>5735</v>
      </c>
      <c r="E404" s="1033" t="s">
        <v>7484</v>
      </c>
      <c r="F404" s="1034"/>
      <c r="G404" s="1034"/>
      <c r="H404" s="1035" t="s">
        <v>7485</v>
      </c>
      <c r="I404" s="837">
        <v>625407</v>
      </c>
      <c r="J404" s="1036" t="s">
        <v>7486</v>
      </c>
      <c r="K404" s="1037" t="s">
        <v>298</v>
      </c>
      <c r="L404" s="1035" t="s">
        <v>665</v>
      </c>
      <c r="M404" s="836" t="s">
        <v>666</v>
      </c>
      <c r="N404" s="1037">
        <v>1</v>
      </c>
      <c r="O404" s="1037"/>
      <c r="P404" s="1037"/>
      <c r="Q404" s="1037" t="s">
        <v>582</v>
      </c>
      <c r="R404" s="1038" t="s">
        <v>598</v>
      </c>
      <c r="S404" s="1039">
        <v>100</v>
      </c>
      <c r="T404" s="1039"/>
      <c r="U404" s="1039"/>
      <c r="V404" s="1039"/>
      <c r="W404" s="1039">
        <v>10</v>
      </c>
      <c r="X404" s="1039"/>
      <c r="Y404" s="1040">
        <f>100/AC404</f>
        <v>10</v>
      </c>
      <c r="Z404" s="1263">
        <f>3.14*W404^3/6*S404/W404</f>
        <v>5233.3333333333339</v>
      </c>
      <c r="AA404" s="1046">
        <f>IF(Z404&gt;=1,ROUND(Z404,0),ROUND(Z404,2))</f>
        <v>5233</v>
      </c>
      <c r="AB404" s="1035">
        <v>1</v>
      </c>
      <c r="AC404" s="1039">
        <v>10</v>
      </c>
      <c r="AD404" s="1270">
        <f>0.216*(POWER((Z404*AC404/100),0.939))*(100/AC404)</f>
        <v>771.59013527173056</v>
      </c>
      <c r="AE404" s="1046">
        <f>IF(AD404&gt;=1,ROUND(AD404,0),ROUND(AD404,2))</f>
        <v>772</v>
      </c>
      <c r="AF404" s="1035" t="s">
        <v>303</v>
      </c>
      <c r="AG404" s="836" t="s">
        <v>8822</v>
      </c>
      <c r="AH404" s="836" t="s">
        <v>695</v>
      </c>
      <c r="AI404" s="836" t="s">
        <v>275</v>
      </c>
      <c r="AJ404" s="1050"/>
      <c r="AY404" s="838"/>
      <c r="AZ404" s="838"/>
      <c r="BA404" s="838"/>
    </row>
    <row r="405" spans="1:53" s="837" customFormat="1" ht="13.35" customHeight="1">
      <c r="A405" s="836" t="s">
        <v>8823</v>
      </c>
      <c r="B405" s="836" t="s">
        <v>5975</v>
      </c>
      <c r="C405" s="836" t="s">
        <v>661</v>
      </c>
      <c r="D405" s="1032" t="s">
        <v>5735</v>
      </c>
      <c r="E405" s="1033" t="s">
        <v>7484</v>
      </c>
      <c r="F405" s="1034"/>
      <c r="G405" s="1034"/>
      <c r="H405" s="1035" t="s">
        <v>7485</v>
      </c>
      <c r="I405" s="837">
        <v>625407</v>
      </c>
      <c r="J405" s="1036" t="s">
        <v>7486</v>
      </c>
      <c r="K405" s="1037" t="s">
        <v>298</v>
      </c>
      <c r="L405" s="1035" t="s">
        <v>665</v>
      </c>
      <c r="M405" s="836" t="s">
        <v>666</v>
      </c>
      <c r="N405" s="1037">
        <v>2</v>
      </c>
      <c r="O405" s="1037"/>
      <c r="P405" s="1037"/>
      <c r="Q405" s="1037" t="s">
        <v>582</v>
      </c>
      <c r="R405" s="1038" t="s">
        <v>599</v>
      </c>
      <c r="S405" s="1039">
        <v>100</v>
      </c>
      <c r="T405" s="1039"/>
      <c r="U405" s="1039"/>
      <c r="V405" s="1039"/>
      <c r="W405" s="1039">
        <v>12</v>
      </c>
      <c r="X405" s="1039"/>
      <c r="Y405" s="1040">
        <f>100/AC405</f>
        <v>8.3333333333333339</v>
      </c>
      <c r="Z405" s="1263">
        <f>3.14*W405^3/6*S405/W405</f>
        <v>7536</v>
      </c>
      <c r="AA405" s="1046">
        <f>IF(Z405&gt;=1,ROUND(Z405,0),ROUND(Z405,2))</f>
        <v>7536</v>
      </c>
      <c r="AB405" s="1035">
        <v>1</v>
      </c>
      <c r="AC405" s="1039">
        <v>12</v>
      </c>
      <c r="AD405" s="1270">
        <f>0.216*(POWER((Z405*AC405/100),0.939))*(100/AC405)</f>
        <v>1074.6300747998007</v>
      </c>
      <c r="AE405" s="1046">
        <f>IF(AD405&gt;=1,ROUND(AD405,0),ROUND(AD405,2))</f>
        <v>1075</v>
      </c>
      <c r="AF405" s="1035" t="s">
        <v>303</v>
      </c>
      <c r="AG405" s="836" t="s">
        <v>8822</v>
      </c>
      <c r="AH405" s="836" t="s">
        <v>695</v>
      </c>
      <c r="AI405" s="836" t="s">
        <v>275</v>
      </c>
      <c r="AJ405" s="1050"/>
      <c r="AK405" s="836"/>
      <c r="AY405" s="838"/>
      <c r="AZ405" s="838"/>
      <c r="BA405" s="838"/>
    </row>
    <row r="406" spans="1:53" s="836" customFormat="1" ht="13.35" customHeight="1">
      <c r="A406" s="836" t="s">
        <v>8823</v>
      </c>
      <c r="B406" s="836" t="s">
        <v>5975</v>
      </c>
      <c r="C406" s="836" t="s">
        <v>661</v>
      </c>
      <c r="D406" s="1032" t="s">
        <v>5735</v>
      </c>
      <c r="E406" s="1033" t="s">
        <v>5271</v>
      </c>
      <c r="F406" s="1034"/>
      <c r="G406" s="1034"/>
      <c r="H406" s="836" t="s">
        <v>5272</v>
      </c>
      <c r="I406" s="836">
        <v>625408</v>
      </c>
      <c r="J406" s="1044" t="s">
        <v>5273</v>
      </c>
      <c r="K406" s="1037" t="s">
        <v>298</v>
      </c>
      <c r="L406" s="1035" t="s">
        <v>665</v>
      </c>
      <c r="M406" s="836" t="s">
        <v>666</v>
      </c>
      <c r="N406" s="1037">
        <v>1</v>
      </c>
      <c r="O406" s="1037"/>
      <c r="P406" s="1037"/>
      <c r="Q406" s="1037" t="s">
        <v>582</v>
      </c>
      <c r="R406" s="1038" t="s">
        <v>672</v>
      </c>
      <c r="S406" s="1039">
        <v>100</v>
      </c>
      <c r="T406" s="1039"/>
      <c r="U406" s="1039"/>
      <c r="V406" s="1039"/>
      <c r="W406" s="1039">
        <v>11</v>
      </c>
      <c r="X406" s="1039"/>
      <c r="Y406" s="1040">
        <f>100/AC406</f>
        <v>9.0909090909090917</v>
      </c>
      <c r="Z406" s="1263">
        <f>3.14*W406^3/6*S406/W406</f>
        <v>6332.3333333333339</v>
      </c>
      <c r="AA406" s="1046">
        <f>IF(Z406&gt;=1,ROUND(Z406,0),ROUND(Z406,2))</f>
        <v>6332</v>
      </c>
      <c r="AB406" s="1035">
        <v>1</v>
      </c>
      <c r="AC406" s="1039">
        <v>11</v>
      </c>
      <c r="AD406" s="1270">
        <f>0.216*(POWER((Z406*AC406/100),0.939))*(100/AC406)</f>
        <v>917.48120332960286</v>
      </c>
      <c r="AE406" s="1046">
        <f>IF(AD406&gt;=1,ROUND(AD406,0),ROUND(AD406,2))</f>
        <v>917</v>
      </c>
      <c r="AF406" s="1035" t="s">
        <v>303</v>
      </c>
      <c r="AG406" s="836" t="s">
        <v>8822</v>
      </c>
      <c r="AH406" s="1035" t="s">
        <v>669</v>
      </c>
      <c r="AI406" s="836" t="s">
        <v>275</v>
      </c>
      <c r="AJ406" s="1050"/>
      <c r="AY406" s="838"/>
      <c r="AZ406" s="838"/>
      <c r="BA406" s="838"/>
    </row>
    <row r="407" spans="1:53" s="837" customFormat="1" ht="13.35" customHeight="1">
      <c r="A407" s="836" t="s">
        <v>8823</v>
      </c>
      <c r="B407" s="836" t="s">
        <v>5975</v>
      </c>
      <c r="C407" s="836" t="s">
        <v>661</v>
      </c>
      <c r="D407" s="1032" t="s">
        <v>5735</v>
      </c>
      <c r="E407" s="1033" t="s">
        <v>4259</v>
      </c>
      <c r="F407" s="1034"/>
      <c r="G407" s="1034"/>
      <c r="H407" s="1035" t="s">
        <v>4260</v>
      </c>
      <c r="I407" s="837">
        <v>625409</v>
      </c>
      <c r="J407" s="1116" t="s">
        <v>5996</v>
      </c>
      <c r="K407" s="1037" t="s">
        <v>298</v>
      </c>
      <c r="L407" s="1035" t="s">
        <v>665</v>
      </c>
      <c r="M407" s="836" t="s">
        <v>666</v>
      </c>
      <c r="N407" s="1037">
        <v>1</v>
      </c>
      <c r="O407" s="1037"/>
      <c r="P407" s="1037"/>
      <c r="Q407" s="1037" t="s">
        <v>582</v>
      </c>
      <c r="R407" s="1038" t="s">
        <v>700</v>
      </c>
      <c r="S407" s="1039">
        <v>100</v>
      </c>
      <c r="T407" s="1039"/>
      <c r="U407" s="1039"/>
      <c r="V407" s="1039"/>
      <c r="W407" s="1039">
        <v>9</v>
      </c>
      <c r="X407" s="1039"/>
      <c r="Y407" s="1040">
        <f>100/AC407</f>
        <v>11.111111111111111</v>
      </c>
      <c r="Z407" s="1263">
        <f>3.14*W407^3/6*S407/W407</f>
        <v>4239</v>
      </c>
      <c r="AA407" s="1046">
        <f>IF(Z407&gt;=1,ROUND(Z407,0),ROUND(Z407,2))</f>
        <v>4239</v>
      </c>
      <c r="AB407" s="1035">
        <v>1</v>
      </c>
      <c r="AC407" s="1039">
        <v>9</v>
      </c>
      <c r="AD407" s="1270">
        <f>0.216*(POWER((Z407*AC407/100),0.939))*(100/AC407)</f>
        <v>637.15530912013298</v>
      </c>
      <c r="AE407" s="1046">
        <f>IF(AD407&gt;=1,ROUND(AD407,0),ROUND(AD407,2))</f>
        <v>637</v>
      </c>
      <c r="AF407" s="1035" t="s">
        <v>303</v>
      </c>
      <c r="AG407" s="836" t="s">
        <v>8822</v>
      </c>
      <c r="AH407" s="836" t="s">
        <v>698</v>
      </c>
      <c r="AI407" s="836" t="s">
        <v>275</v>
      </c>
      <c r="AJ407" s="1050"/>
      <c r="AK407" s="836"/>
      <c r="AY407" s="838"/>
      <c r="AZ407" s="838"/>
      <c r="BA407" s="838"/>
    </row>
    <row r="408" spans="1:53" s="837" customFormat="1" ht="13.35" customHeight="1">
      <c r="A408" s="836" t="s">
        <v>8823</v>
      </c>
      <c r="B408" s="836" t="s">
        <v>5975</v>
      </c>
      <c r="C408" s="836" t="s">
        <v>661</v>
      </c>
      <c r="D408" s="1032" t="s">
        <v>5735</v>
      </c>
      <c r="E408" s="1033" t="s">
        <v>749</v>
      </c>
      <c r="F408" s="1034"/>
      <c r="G408" s="1034"/>
      <c r="H408" s="837" t="s">
        <v>5277</v>
      </c>
      <c r="I408" s="837">
        <v>625411</v>
      </c>
      <c r="J408" s="1036" t="s">
        <v>5997</v>
      </c>
      <c r="K408" s="1037" t="s">
        <v>298</v>
      </c>
      <c r="L408" s="1035" t="s">
        <v>665</v>
      </c>
      <c r="M408" s="836" t="s">
        <v>666</v>
      </c>
      <c r="N408" s="1037">
        <v>1</v>
      </c>
      <c r="O408" s="1037"/>
      <c r="P408" s="1037"/>
      <c r="Q408" s="1037" t="s">
        <v>582</v>
      </c>
      <c r="R408" s="1038" t="s">
        <v>604</v>
      </c>
      <c r="S408" s="1039">
        <v>100</v>
      </c>
      <c r="T408" s="1039"/>
      <c r="U408" s="1039"/>
      <c r="V408" s="1039"/>
      <c r="W408" s="1039">
        <v>5</v>
      </c>
      <c r="X408" s="1039"/>
      <c r="Y408" s="1040">
        <f>100/AC408</f>
        <v>20</v>
      </c>
      <c r="Z408" s="1263">
        <f>3.14*W408^3/6*S408/W408</f>
        <v>1308.3333333333335</v>
      </c>
      <c r="AA408" s="1046">
        <f>IF(Z408&gt;=1,ROUND(Z408,0),ROUND(Z408,2))</f>
        <v>1308</v>
      </c>
      <c r="AB408" s="1035">
        <v>1</v>
      </c>
      <c r="AC408" s="1039">
        <v>5</v>
      </c>
      <c r="AD408" s="1270">
        <f>0.216*(POWER((Z408*AC408/100),0.939))*(100/AC408)</f>
        <v>218.98540179026145</v>
      </c>
      <c r="AE408" s="1046">
        <f>IF(AD408&gt;=1,ROUND(AD408,0),ROUND(AD408,2))</f>
        <v>219</v>
      </c>
      <c r="AF408" s="1035" t="s">
        <v>303</v>
      </c>
      <c r="AG408" s="836" t="s">
        <v>8822</v>
      </c>
      <c r="AH408" s="1035" t="s">
        <v>701</v>
      </c>
      <c r="AI408" s="836" t="s">
        <v>275</v>
      </c>
      <c r="AJ408" s="1050"/>
      <c r="AK408" s="836"/>
      <c r="AY408" s="838"/>
      <c r="AZ408" s="838"/>
      <c r="BA408" s="838"/>
    </row>
    <row r="409" spans="1:53" s="837" customFormat="1" ht="13.35" customHeight="1">
      <c r="A409" s="836" t="s">
        <v>8823</v>
      </c>
      <c r="B409" s="836" t="s">
        <v>5975</v>
      </c>
      <c r="C409" s="836" t="s">
        <v>661</v>
      </c>
      <c r="D409" s="1032" t="s">
        <v>5735</v>
      </c>
      <c r="E409" s="1032" t="s">
        <v>5735</v>
      </c>
      <c r="F409" s="1034"/>
      <c r="G409" s="1034"/>
      <c r="H409" s="1035" t="s">
        <v>5597</v>
      </c>
      <c r="I409" s="837">
        <v>578476</v>
      </c>
      <c r="J409" s="1036" t="s">
        <v>5598</v>
      </c>
      <c r="K409" s="1037" t="s">
        <v>298</v>
      </c>
      <c r="L409" s="1035" t="s">
        <v>665</v>
      </c>
      <c r="M409" s="836" t="s">
        <v>666</v>
      </c>
      <c r="N409" s="1037">
        <v>1</v>
      </c>
      <c r="O409" s="1037"/>
      <c r="P409" s="1037"/>
      <c r="Q409" s="1037" t="s">
        <v>582</v>
      </c>
      <c r="R409" s="1038" t="s">
        <v>651</v>
      </c>
      <c r="S409" s="1039">
        <v>100</v>
      </c>
      <c r="T409" s="1039"/>
      <c r="U409" s="1039"/>
      <c r="V409" s="1039"/>
      <c r="W409" s="1039">
        <v>4.5</v>
      </c>
      <c r="X409" s="1039"/>
      <c r="Y409" s="1040">
        <f>100/AC409</f>
        <v>22.222222222222221</v>
      </c>
      <c r="Z409" s="1263">
        <f>3.14*W409^3/6*S409/W409</f>
        <v>1059.75</v>
      </c>
      <c r="AA409" s="1046">
        <f>IF(Z409&gt;=1,ROUND(Z409,0),ROUND(Z409,2))</f>
        <v>1060</v>
      </c>
      <c r="AB409" s="1035">
        <v>1</v>
      </c>
      <c r="AC409" s="1039">
        <v>4.5</v>
      </c>
      <c r="AD409" s="1270">
        <f>0.216*(POWER((Z409*AC409/100),0.939))*(100/AC409)</f>
        <v>180.83138312976644</v>
      </c>
      <c r="AE409" s="1046">
        <f>IF(AD409&gt;=1,ROUND(AD409,0),ROUND(AD409,2))</f>
        <v>181</v>
      </c>
      <c r="AF409" s="1080" t="s">
        <v>303</v>
      </c>
      <c r="AG409" s="836" t="s">
        <v>8822</v>
      </c>
      <c r="AH409" s="1096"/>
      <c r="AI409" s="836" t="s">
        <v>5724</v>
      </c>
      <c r="AJ409" s="1052"/>
      <c r="AK409" s="836"/>
      <c r="AY409" s="838"/>
      <c r="AZ409" s="838"/>
      <c r="BA409" s="838"/>
    </row>
    <row r="410" spans="1:53" s="837" customFormat="1" ht="13.35" customHeight="1">
      <c r="A410" s="836" t="s">
        <v>8823</v>
      </c>
      <c r="B410" s="836" t="s">
        <v>5975</v>
      </c>
      <c r="C410" s="836" t="s">
        <v>661</v>
      </c>
      <c r="D410" s="1032" t="s">
        <v>5735</v>
      </c>
      <c r="E410" s="1032" t="s">
        <v>5735</v>
      </c>
      <c r="F410" s="1034"/>
      <c r="G410" s="1034"/>
      <c r="H410" s="1035" t="s">
        <v>5597</v>
      </c>
      <c r="I410" s="837">
        <v>578476</v>
      </c>
      <c r="J410" s="1043" t="s">
        <v>5598</v>
      </c>
      <c r="K410" s="1037" t="s">
        <v>298</v>
      </c>
      <c r="L410" s="1035" t="s">
        <v>665</v>
      </c>
      <c r="M410" s="836" t="s">
        <v>666</v>
      </c>
      <c r="N410" s="1037">
        <v>2</v>
      </c>
      <c r="O410" s="1037"/>
      <c r="P410" s="1037"/>
      <c r="Q410" s="1037" t="s">
        <v>582</v>
      </c>
      <c r="R410" s="1038" t="s">
        <v>707</v>
      </c>
      <c r="S410" s="1039">
        <v>100</v>
      </c>
      <c r="T410" s="1039"/>
      <c r="U410" s="1039"/>
      <c r="V410" s="1039"/>
      <c r="W410" s="1039">
        <v>6</v>
      </c>
      <c r="X410" s="1039"/>
      <c r="Y410" s="1040">
        <f>100/AC410</f>
        <v>16.666666666666668</v>
      </c>
      <c r="Z410" s="1263">
        <f>3.14*W410^3/6*S410/W410</f>
        <v>1884</v>
      </c>
      <c r="AA410" s="1046">
        <f>IF(Z410&gt;=1,ROUND(Z410,0),ROUND(Z410,2))</f>
        <v>1884</v>
      </c>
      <c r="AB410" s="1035">
        <v>1</v>
      </c>
      <c r="AC410" s="1039">
        <v>6</v>
      </c>
      <c r="AD410" s="1270">
        <f>0.216*(POWER((Z410*AC410/100),0.939))*(100/AC410)</f>
        <v>304.99132628627706</v>
      </c>
      <c r="AE410" s="1046">
        <f>IF(AD410&gt;=1,ROUND(AD410,0),ROUND(AD410,2))</f>
        <v>305</v>
      </c>
      <c r="AF410" s="1035" t="s">
        <v>303</v>
      </c>
      <c r="AG410" s="836" t="s">
        <v>8822</v>
      </c>
      <c r="AH410" s="836"/>
      <c r="AI410" s="836" t="s">
        <v>5724</v>
      </c>
      <c r="AJ410" s="1052"/>
      <c r="AK410" s="836"/>
      <c r="AY410" s="838"/>
      <c r="AZ410" s="838"/>
      <c r="BA410" s="838"/>
    </row>
    <row r="411" spans="1:53" s="837" customFormat="1" ht="13.35" customHeight="1">
      <c r="A411" s="836" t="s">
        <v>8823</v>
      </c>
      <c r="B411" s="836" t="s">
        <v>5975</v>
      </c>
      <c r="C411" s="836" t="s">
        <v>661</v>
      </c>
      <c r="D411" s="1032" t="s">
        <v>5735</v>
      </c>
      <c r="E411" s="1032" t="s">
        <v>5735</v>
      </c>
      <c r="F411" s="1034"/>
      <c r="G411" s="1034"/>
      <c r="H411" s="1035" t="s">
        <v>5597</v>
      </c>
      <c r="I411" s="837">
        <v>578476</v>
      </c>
      <c r="J411" s="1043" t="s">
        <v>5598</v>
      </c>
      <c r="K411" s="1037" t="s">
        <v>298</v>
      </c>
      <c r="L411" s="1035" t="s">
        <v>665</v>
      </c>
      <c r="M411" s="836" t="s">
        <v>666</v>
      </c>
      <c r="N411" s="1037">
        <v>3</v>
      </c>
      <c r="O411" s="1037"/>
      <c r="P411" s="1037"/>
      <c r="Q411" s="1037" t="s">
        <v>582</v>
      </c>
      <c r="R411" s="1038" t="s">
        <v>708</v>
      </c>
      <c r="S411" s="1039">
        <v>100</v>
      </c>
      <c r="T411" s="1039"/>
      <c r="U411" s="1039"/>
      <c r="V411" s="1039"/>
      <c r="W411" s="1039">
        <v>8</v>
      </c>
      <c r="X411" s="1039"/>
      <c r="Y411" s="1040">
        <f>100/AC411</f>
        <v>12.5</v>
      </c>
      <c r="Z411" s="1263">
        <f>3.14*W411^3/6*S411/W411</f>
        <v>3349.333333333333</v>
      </c>
      <c r="AA411" s="1046">
        <f>IF(Z411&gt;=1,ROUND(Z411,0),ROUND(Z411,2))</f>
        <v>3349</v>
      </c>
      <c r="AB411" s="1035">
        <v>1</v>
      </c>
      <c r="AC411" s="1039">
        <v>8</v>
      </c>
      <c r="AD411" s="1270">
        <f>0.216*(POWER((Z411*AC411/100),0.939))*(100/AC411)</f>
        <v>514.40025232296307</v>
      </c>
      <c r="AE411" s="1046">
        <f>IF(AD411&gt;=1,ROUND(AD411,0),ROUND(AD411,2))</f>
        <v>514</v>
      </c>
      <c r="AF411" s="1035" t="s">
        <v>303</v>
      </c>
      <c r="AG411" s="836" t="s">
        <v>8822</v>
      </c>
      <c r="AH411" s="836"/>
      <c r="AI411" s="836" t="s">
        <v>5724</v>
      </c>
      <c r="AJ411" s="1052"/>
      <c r="AK411" s="836"/>
      <c r="AY411" s="838"/>
      <c r="AZ411" s="838"/>
      <c r="BA411" s="838"/>
    </row>
    <row r="412" spans="1:53" s="837" customFormat="1" ht="13.35" customHeight="1">
      <c r="A412" s="836" t="s">
        <v>8823</v>
      </c>
      <c r="B412" s="836" t="s">
        <v>5975</v>
      </c>
      <c r="C412" s="836" t="s">
        <v>661</v>
      </c>
      <c r="D412" s="1032" t="s">
        <v>5735</v>
      </c>
      <c r="E412" s="1032" t="s">
        <v>5735</v>
      </c>
      <c r="F412" s="1034"/>
      <c r="G412" s="1034"/>
      <c r="H412" s="1035" t="s">
        <v>5597</v>
      </c>
      <c r="I412" s="837">
        <v>578476</v>
      </c>
      <c r="J412" s="1043" t="s">
        <v>5598</v>
      </c>
      <c r="K412" s="1037" t="s">
        <v>298</v>
      </c>
      <c r="L412" s="1035" t="s">
        <v>665</v>
      </c>
      <c r="M412" s="836" t="s">
        <v>666</v>
      </c>
      <c r="N412" s="1037">
        <v>4</v>
      </c>
      <c r="O412" s="1037"/>
      <c r="P412" s="1037"/>
      <c r="Q412" s="1037" t="s">
        <v>582</v>
      </c>
      <c r="R412" s="1038" t="s">
        <v>709</v>
      </c>
      <c r="S412" s="1039">
        <v>100</v>
      </c>
      <c r="T412" s="1039"/>
      <c r="U412" s="1039"/>
      <c r="V412" s="1039"/>
      <c r="W412" s="1039">
        <v>11</v>
      </c>
      <c r="X412" s="1039"/>
      <c r="Y412" s="1040">
        <f>100/AC412</f>
        <v>9.0909090909090917</v>
      </c>
      <c r="Z412" s="1263">
        <f>3.14*W412^3/6*S412/W412</f>
        <v>6332.3333333333339</v>
      </c>
      <c r="AA412" s="1046">
        <f>IF(Z412&gt;=1,ROUND(Z412,0),ROUND(Z412,2))</f>
        <v>6332</v>
      </c>
      <c r="AB412" s="1035">
        <v>1</v>
      </c>
      <c r="AC412" s="1039">
        <v>11</v>
      </c>
      <c r="AD412" s="1270">
        <f>0.216*(POWER((Z412*AC412/100),0.939))*(100/AC412)</f>
        <v>917.48120332960286</v>
      </c>
      <c r="AE412" s="1046">
        <f>IF(AD412&gt;=1,ROUND(AD412,0),ROUND(AD412,2))</f>
        <v>917</v>
      </c>
      <c r="AF412" s="1035" t="s">
        <v>303</v>
      </c>
      <c r="AG412" s="836" t="s">
        <v>8822</v>
      </c>
      <c r="AH412" s="836"/>
      <c r="AI412" s="836" t="s">
        <v>5724</v>
      </c>
      <c r="AJ412" s="1052"/>
      <c r="AK412" s="836"/>
      <c r="AY412" s="838"/>
      <c r="AZ412" s="838"/>
      <c r="BA412" s="838"/>
    </row>
    <row r="413" spans="1:53" s="837" customFormat="1" ht="13.35" customHeight="1">
      <c r="A413" s="836" t="s">
        <v>8823</v>
      </c>
      <c r="B413" s="836" t="s">
        <v>5975</v>
      </c>
      <c r="C413" s="836" t="s">
        <v>661</v>
      </c>
      <c r="D413" s="1032" t="s">
        <v>5735</v>
      </c>
      <c r="E413" s="1032" t="s">
        <v>5735</v>
      </c>
      <c r="F413" s="1034"/>
      <c r="G413" s="1034"/>
      <c r="H413" s="1035" t="s">
        <v>5597</v>
      </c>
      <c r="I413" s="837">
        <v>578476</v>
      </c>
      <c r="J413" s="1043" t="s">
        <v>5598</v>
      </c>
      <c r="K413" s="1037" t="s">
        <v>298</v>
      </c>
      <c r="L413" s="1035" t="s">
        <v>351</v>
      </c>
      <c r="M413" s="836" t="s">
        <v>352</v>
      </c>
      <c r="N413" s="1037">
        <v>5</v>
      </c>
      <c r="O413" s="1037"/>
      <c r="P413" s="1037"/>
      <c r="Q413" s="1037" t="s">
        <v>582</v>
      </c>
      <c r="R413" s="1038" t="s">
        <v>679</v>
      </c>
      <c r="S413" s="1039"/>
      <c r="T413" s="1039"/>
      <c r="U413" s="1039"/>
      <c r="V413" s="1039">
        <v>100</v>
      </c>
      <c r="W413" s="1039">
        <v>3.5</v>
      </c>
      <c r="X413" s="1039"/>
      <c r="Y413" s="1040">
        <f>100/AC413</f>
        <v>20</v>
      </c>
      <c r="Z413" s="1263">
        <f>3.14/4*W413^2*V413</f>
        <v>961.62500000000011</v>
      </c>
      <c r="AA413" s="1046">
        <f>IF(Z413&gt;=1,ROUND(Z413,0),ROUND(Z413,2))</f>
        <v>962</v>
      </c>
      <c r="AB413" s="1035"/>
      <c r="AC413" s="1039">
        <v>5</v>
      </c>
      <c r="AD413" s="1270">
        <f>0.216*(POWER((Z413*AC413/100),0.939))*(100/AC413)</f>
        <v>164.00571272382751</v>
      </c>
      <c r="AE413" s="1046">
        <f>IF(AD413&gt;=1,ROUND(AD413,0),ROUND(AD413,2))</f>
        <v>164</v>
      </c>
      <c r="AF413" s="1035" t="s">
        <v>303</v>
      </c>
      <c r="AG413" s="836" t="s">
        <v>8822</v>
      </c>
      <c r="AH413" s="836"/>
      <c r="AI413" s="836" t="s">
        <v>5724</v>
      </c>
      <c r="AJ413" s="1052"/>
      <c r="AK413" s="836"/>
      <c r="AY413" s="838"/>
      <c r="AZ413" s="838"/>
      <c r="BA413" s="838"/>
    </row>
    <row r="414" spans="1:53" s="836" customFormat="1" ht="13.35" customHeight="1">
      <c r="A414" s="836" t="s">
        <v>8823</v>
      </c>
      <c r="B414" s="836" t="s">
        <v>5975</v>
      </c>
      <c r="C414" s="836" t="s">
        <v>661</v>
      </c>
      <c r="D414" s="1032" t="s">
        <v>5735</v>
      </c>
      <c r="E414" s="1032" t="s">
        <v>5735</v>
      </c>
      <c r="F414" s="1034"/>
      <c r="G414" s="1034"/>
      <c r="H414" s="1035" t="s">
        <v>5597</v>
      </c>
      <c r="I414" s="837">
        <v>578476</v>
      </c>
      <c r="J414" s="1043" t="s">
        <v>5598</v>
      </c>
      <c r="K414" s="1037" t="s">
        <v>298</v>
      </c>
      <c r="L414" s="1035" t="s">
        <v>351</v>
      </c>
      <c r="M414" s="836" t="s">
        <v>352</v>
      </c>
      <c r="N414" s="1037">
        <v>6</v>
      </c>
      <c r="O414" s="1037"/>
      <c r="P414" s="1037"/>
      <c r="Q414" s="1037" t="s">
        <v>582</v>
      </c>
      <c r="R414" s="1038" t="s">
        <v>651</v>
      </c>
      <c r="S414" s="1039"/>
      <c r="T414" s="1039"/>
      <c r="U414" s="1039"/>
      <c r="V414" s="1039">
        <v>100</v>
      </c>
      <c r="W414" s="1039">
        <v>4.5</v>
      </c>
      <c r="X414" s="1039"/>
      <c r="Y414" s="1040">
        <f>100/AC414</f>
        <v>16.666666666666668</v>
      </c>
      <c r="Z414" s="1263">
        <f>3.14/4*W414^2*V414</f>
        <v>1589.625</v>
      </c>
      <c r="AA414" s="1046">
        <f>IF(Z414&gt;=1,ROUND(Z414,0),ROUND(Z414,2))</f>
        <v>1590</v>
      </c>
      <c r="AB414" s="1057"/>
      <c r="AC414" s="1039">
        <v>6</v>
      </c>
      <c r="AD414" s="1270">
        <f>0.216*(POWER((Z414*AC414/100),0.939))*(100/AC414)</f>
        <v>260.01729349515352</v>
      </c>
      <c r="AE414" s="1046">
        <f>IF(AD414&gt;=1,ROUND(AD414,0),ROUND(AD414,2))</f>
        <v>260</v>
      </c>
      <c r="AF414" s="1035" t="s">
        <v>303</v>
      </c>
      <c r="AG414" s="836" t="s">
        <v>8822</v>
      </c>
      <c r="AI414" s="836" t="s">
        <v>5724</v>
      </c>
      <c r="AJ414" s="1052"/>
      <c r="AY414" s="838"/>
      <c r="AZ414" s="838"/>
      <c r="BA414" s="838"/>
    </row>
    <row r="415" spans="1:53" s="837" customFormat="1" ht="13.35" customHeight="1">
      <c r="A415" s="836" t="s">
        <v>8823</v>
      </c>
      <c r="B415" s="836" t="s">
        <v>5975</v>
      </c>
      <c r="C415" s="836" t="s">
        <v>661</v>
      </c>
      <c r="D415" s="1032" t="s">
        <v>5735</v>
      </c>
      <c r="E415" s="1032" t="s">
        <v>5735</v>
      </c>
      <c r="F415" s="1034"/>
      <c r="G415" s="1034"/>
      <c r="H415" s="1035" t="s">
        <v>5597</v>
      </c>
      <c r="I415" s="837">
        <v>578476</v>
      </c>
      <c r="J415" s="1043" t="s">
        <v>5598</v>
      </c>
      <c r="K415" s="1037" t="s">
        <v>298</v>
      </c>
      <c r="L415" s="1035" t="s">
        <v>665</v>
      </c>
      <c r="M415" s="836" t="s">
        <v>666</v>
      </c>
      <c r="N415" s="1037">
        <v>10</v>
      </c>
      <c r="O415" s="1037"/>
      <c r="P415" s="1037"/>
      <c r="Q415" s="1037" t="s">
        <v>582</v>
      </c>
      <c r="R415" s="1038" t="s">
        <v>7270</v>
      </c>
      <c r="S415" s="1039">
        <v>100</v>
      </c>
      <c r="T415" s="1039"/>
      <c r="U415" s="1039"/>
      <c r="V415" s="1039"/>
      <c r="W415" s="1039">
        <v>3</v>
      </c>
      <c r="X415" s="1039"/>
      <c r="Y415" s="1040">
        <f>100/W415</f>
        <v>33.333333333333336</v>
      </c>
      <c r="Z415" s="1266">
        <f>3.14*W415^3/6*S415/W415</f>
        <v>471</v>
      </c>
      <c r="AA415" s="1046">
        <f>IF(Z415&gt;=1,ROUND(Z415,0),ROUND(Z415,2))</f>
        <v>471</v>
      </c>
      <c r="AB415" s="1035"/>
      <c r="AC415" s="1098">
        <v>3</v>
      </c>
      <c r="AD415" s="1270">
        <f>0.216*(POWER((Z415*AC415/100),0.939))*(100/AC415)</f>
        <v>86.559748597387411</v>
      </c>
      <c r="AE415" s="1046">
        <f>IF(AD415&gt;=1,ROUND(AD415,0),ROUND(AD415,2))</f>
        <v>87</v>
      </c>
      <c r="AF415" s="1035" t="s">
        <v>303</v>
      </c>
      <c r="AG415" s="836" t="s">
        <v>8822</v>
      </c>
      <c r="AH415" s="836"/>
      <c r="AI415" s="836" t="s">
        <v>5724</v>
      </c>
      <c r="AJ415" s="1052"/>
      <c r="AK415" s="836"/>
      <c r="AY415" s="838"/>
      <c r="AZ415" s="838"/>
      <c r="BA415" s="838"/>
    </row>
    <row r="416" spans="1:53" s="837" customFormat="1" ht="13.35" customHeight="1">
      <c r="A416" s="836" t="s">
        <v>8823</v>
      </c>
      <c r="B416" s="836" t="s">
        <v>5975</v>
      </c>
      <c r="C416" s="836" t="s">
        <v>661</v>
      </c>
      <c r="D416" s="1032" t="s">
        <v>5735</v>
      </c>
      <c r="E416" s="1032" t="s">
        <v>5735</v>
      </c>
      <c r="F416" s="1034"/>
      <c r="G416" s="1034"/>
      <c r="H416" s="1035" t="s">
        <v>5597</v>
      </c>
      <c r="I416" s="837">
        <v>578476</v>
      </c>
      <c r="J416" s="1043" t="s">
        <v>5598</v>
      </c>
      <c r="K416" s="1037" t="s">
        <v>298</v>
      </c>
      <c r="L416" s="1035" t="s">
        <v>299</v>
      </c>
      <c r="M416" s="836" t="s">
        <v>300</v>
      </c>
      <c r="N416" s="1037">
        <v>11</v>
      </c>
      <c r="O416" s="1037"/>
      <c r="P416" s="1037"/>
      <c r="Q416" s="1037" t="s">
        <v>301</v>
      </c>
      <c r="R416" s="1038" t="s">
        <v>711</v>
      </c>
      <c r="S416" s="1039"/>
      <c r="T416" s="1039"/>
      <c r="U416" s="1039"/>
      <c r="V416" s="1039"/>
      <c r="W416" s="1039">
        <v>3</v>
      </c>
      <c r="X416" s="1039"/>
      <c r="Y416" s="1040">
        <v>1</v>
      </c>
      <c r="Z416" s="1266">
        <f>3.14*W416^3/6*Y416</f>
        <v>14.13</v>
      </c>
      <c r="AA416" s="1046">
        <f>IF(Z416&gt;=1,ROUND(Z416,0),ROUND(Z416,2))</f>
        <v>14</v>
      </c>
      <c r="AB416" s="1035"/>
      <c r="AC416" s="1098"/>
      <c r="AD416" s="1270">
        <f>0.216*POWER(Z416/Y416,0.939)*Y416</f>
        <v>2.5967924579216222</v>
      </c>
      <c r="AE416" s="1046">
        <f>IF(AD416&gt;=1,ROUND(AD416,0),ROUND(AD416,2))</f>
        <v>3</v>
      </c>
      <c r="AF416" s="1035"/>
      <c r="AG416" s="836" t="s">
        <v>8822</v>
      </c>
      <c r="AH416" s="836"/>
      <c r="AI416" s="836" t="s">
        <v>5724</v>
      </c>
      <c r="AJ416" s="1052"/>
      <c r="AK416" s="836"/>
      <c r="AY416" s="838"/>
      <c r="AZ416" s="838"/>
      <c r="BA416" s="838"/>
    </row>
    <row r="417" spans="1:254" s="967" customFormat="1" ht="13.35" customHeight="1">
      <c r="A417" s="836" t="s">
        <v>8823</v>
      </c>
      <c r="B417" s="836" t="s">
        <v>5975</v>
      </c>
      <c r="C417" s="836" t="s">
        <v>661</v>
      </c>
      <c r="D417" s="1032" t="s">
        <v>5735</v>
      </c>
      <c r="E417" s="1032" t="s">
        <v>5735</v>
      </c>
      <c r="F417" s="1034"/>
      <c r="G417" s="1034"/>
      <c r="H417" s="1035" t="s">
        <v>5597</v>
      </c>
      <c r="I417" s="837">
        <v>578476</v>
      </c>
      <c r="J417" s="1043" t="s">
        <v>5598</v>
      </c>
      <c r="K417" s="1037" t="s">
        <v>298</v>
      </c>
      <c r="L417" s="1035" t="s">
        <v>299</v>
      </c>
      <c r="M417" s="836" t="s">
        <v>300</v>
      </c>
      <c r="N417" s="1037">
        <v>12</v>
      </c>
      <c r="O417" s="1037"/>
      <c r="P417" s="1037"/>
      <c r="Q417" s="1037" t="s">
        <v>301</v>
      </c>
      <c r="R417" s="1038" t="s">
        <v>712</v>
      </c>
      <c r="S417" s="1039"/>
      <c r="T417" s="1039"/>
      <c r="U417" s="1039"/>
      <c r="V417" s="1039"/>
      <c r="W417" s="1039">
        <v>5</v>
      </c>
      <c r="X417" s="1039"/>
      <c r="Y417" s="1040">
        <v>1</v>
      </c>
      <c r="Z417" s="1263">
        <f>3.14*W417^3/6*Y417</f>
        <v>65.416666666666671</v>
      </c>
      <c r="AA417" s="1046">
        <f>IF(Z417&gt;=1,ROUND(Z417,0),ROUND(Z417,2))</f>
        <v>65</v>
      </c>
      <c r="AB417" s="1070"/>
      <c r="AC417" s="1039"/>
      <c r="AD417" s="1270">
        <f>0.216*POWER(Z417/Y417,0.939)*Y417</f>
        <v>10.949270089513073</v>
      </c>
      <c r="AE417" s="1046">
        <f>IF(AD417&gt;=1,ROUND(AD417,0),ROUND(AD417,2))</f>
        <v>11</v>
      </c>
      <c r="AF417" s="1035"/>
      <c r="AG417" s="836" t="s">
        <v>8822</v>
      </c>
      <c r="AH417" s="836"/>
      <c r="AI417" s="836" t="s">
        <v>5724</v>
      </c>
      <c r="AJ417" s="1334"/>
      <c r="AK417" s="836"/>
      <c r="AY417" s="968"/>
      <c r="AZ417" s="968"/>
      <c r="BA417" s="968"/>
    </row>
    <row r="418" spans="1:254" s="837" customFormat="1" ht="13.35" customHeight="1">
      <c r="A418" s="836" t="s">
        <v>8823</v>
      </c>
      <c r="B418" s="836" t="s">
        <v>5975</v>
      </c>
      <c r="C418" s="836" t="s">
        <v>661</v>
      </c>
      <c r="D418" s="1032" t="s">
        <v>5735</v>
      </c>
      <c r="E418" s="1032" t="s">
        <v>5735</v>
      </c>
      <c r="F418" s="1034"/>
      <c r="G418" s="1034"/>
      <c r="H418" s="1035" t="s">
        <v>5597</v>
      </c>
      <c r="I418" s="837">
        <v>578476</v>
      </c>
      <c r="J418" s="1036" t="s">
        <v>5598</v>
      </c>
      <c r="K418" s="1037" t="s">
        <v>298</v>
      </c>
      <c r="L418" s="1035" t="s">
        <v>299</v>
      </c>
      <c r="M418" s="836" t="s">
        <v>300</v>
      </c>
      <c r="N418" s="1037">
        <v>13</v>
      </c>
      <c r="O418" s="1037"/>
      <c r="P418" s="1037"/>
      <c r="Q418" s="1037" t="s">
        <v>301</v>
      </c>
      <c r="R418" s="1038" t="s">
        <v>713</v>
      </c>
      <c r="S418" s="1039"/>
      <c r="T418" s="1039"/>
      <c r="U418" s="1039"/>
      <c r="V418" s="1039"/>
      <c r="W418" s="1039">
        <v>7</v>
      </c>
      <c r="X418" s="1039"/>
      <c r="Y418" s="1040">
        <v>1</v>
      </c>
      <c r="Z418" s="1263">
        <f>3.14*W418^3/6*Y418</f>
        <v>179.50333333333333</v>
      </c>
      <c r="AA418" s="1046">
        <f>IF(Z418&gt;=1,ROUND(Z418,0),ROUND(Z418,2))</f>
        <v>180</v>
      </c>
      <c r="AB418" s="1035"/>
      <c r="AC418" s="1039"/>
      <c r="AD418" s="1270">
        <f>0.216*POWER(Z418/Y418,0.939)*Y418</f>
        <v>28.250611012249152</v>
      </c>
      <c r="AE418" s="1046">
        <f>IF(AD418&gt;=1,ROUND(AD418,0),ROUND(AD418,2))</f>
        <v>28</v>
      </c>
      <c r="AF418" s="1035"/>
      <c r="AG418" s="836" t="s">
        <v>8822</v>
      </c>
      <c r="AH418" s="836"/>
      <c r="AI418" s="836" t="s">
        <v>5724</v>
      </c>
      <c r="AJ418" s="1052"/>
      <c r="AK418" s="836"/>
      <c r="AY418" s="838"/>
      <c r="AZ418" s="838"/>
      <c r="BA418" s="838"/>
    </row>
    <row r="419" spans="1:254" s="837" customFormat="1" ht="13.35" customHeight="1">
      <c r="A419" s="836" t="s">
        <v>8823</v>
      </c>
      <c r="B419" s="836" t="s">
        <v>5975</v>
      </c>
      <c r="C419" s="836" t="s">
        <v>661</v>
      </c>
      <c r="D419" s="1032" t="s">
        <v>752</v>
      </c>
      <c r="E419" s="1033" t="s">
        <v>750</v>
      </c>
      <c r="F419" s="1034"/>
      <c r="G419" s="1034"/>
      <c r="H419" s="1035" t="s">
        <v>6000</v>
      </c>
      <c r="I419" s="837">
        <v>409630</v>
      </c>
      <c r="J419" s="1036" t="s">
        <v>751</v>
      </c>
      <c r="K419" s="1037" t="s">
        <v>298</v>
      </c>
      <c r="L419" s="1035" t="s">
        <v>351</v>
      </c>
      <c r="M419" s="836" t="s">
        <v>352</v>
      </c>
      <c r="N419" s="1037">
        <v>1</v>
      </c>
      <c r="O419" s="1037"/>
      <c r="P419" s="1037"/>
      <c r="Q419" s="1037" t="s">
        <v>582</v>
      </c>
      <c r="R419" s="1038" t="s">
        <v>613</v>
      </c>
      <c r="S419" s="1039"/>
      <c r="T419" s="1039"/>
      <c r="U419" s="1039"/>
      <c r="V419" s="1039">
        <v>100</v>
      </c>
      <c r="W419" s="1039">
        <v>6</v>
      </c>
      <c r="X419" s="1039"/>
      <c r="Y419" s="1040">
        <f>100/AC419</f>
        <v>12.5</v>
      </c>
      <c r="Z419" s="1263">
        <f>3.14/4*W419^2*V419</f>
        <v>2826</v>
      </c>
      <c r="AA419" s="1046">
        <f>IF(Z419&gt;=1,ROUND(Z419,0),ROUND(Z419,2))</f>
        <v>2826</v>
      </c>
      <c r="AB419" s="1035"/>
      <c r="AC419" s="1039">
        <v>8</v>
      </c>
      <c r="AD419" s="1270">
        <f>0.216*(POWER((Z419*AC419/100),0.939))*(100/AC419)</f>
        <v>438.54677118488007</v>
      </c>
      <c r="AE419" s="1046">
        <f>IF(AD419&gt;=1,ROUND(AD419,0),ROUND(AD419,2))</f>
        <v>439</v>
      </c>
      <c r="AF419" s="1035" t="s">
        <v>303</v>
      </c>
      <c r="AG419" s="836" t="s">
        <v>8822</v>
      </c>
      <c r="AH419" s="836"/>
      <c r="AI419" s="842" t="s">
        <v>275</v>
      </c>
      <c r="AJ419" s="1050"/>
      <c r="AK419" s="836"/>
      <c r="AY419" s="838"/>
      <c r="AZ419" s="838"/>
      <c r="BA419" s="838"/>
    </row>
    <row r="420" spans="1:254" s="837" customFormat="1" ht="13.35" customHeight="1">
      <c r="A420" s="836" t="s">
        <v>8823</v>
      </c>
      <c r="B420" s="836" t="s">
        <v>5975</v>
      </c>
      <c r="C420" s="836" t="s">
        <v>661</v>
      </c>
      <c r="D420" s="1032" t="s">
        <v>752</v>
      </c>
      <c r="E420" s="1033" t="s">
        <v>752</v>
      </c>
      <c r="F420" s="1034"/>
      <c r="G420" s="1034"/>
      <c r="H420" s="1035" t="s">
        <v>6001</v>
      </c>
      <c r="I420" s="837">
        <v>409629</v>
      </c>
      <c r="J420" s="1036" t="s">
        <v>753</v>
      </c>
      <c r="K420" s="1037" t="s">
        <v>298</v>
      </c>
      <c r="L420" s="1035" t="s">
        <v>351</v>
      </c>
      <c r="M420" s="836" t="s">
        <v>352</v>
      </c>
      <c r="N420" s="1037">
        <v>1</v>
      </c>
      <c r="O420" s="1037"/>
      <c r="P420" s="1037"/>
      <c r="Q420" s="1037" t="s">
        <v>582</v>
      </c>
      <c r="R420" s="1038" t="s">
        <v>613</v>
      </c>
      <c r="S420" s="1039"/>
      <c r="T420" s="1039"/>
      <c r="U420" s="1039"/>
      <c r="V420" s="1039">
        <v>100</v>
      </c>
      <c r="W420" s="1039">
        <v>6</v>
      </c>
      <c r="X420" s="1039"/>
      <c r="Y420" s="1040">
        <f>100/AC420</f>
        <v>12.5</v>
      </c>
      <c r="Z420" s="1263">
        <f>3.14/4*W420^2*V420</f>
        <v>2826</v>
      </c>
      <c r="AA420" s="1046">
        <f>IF(Z420&gt;=1,ROUND(Z420,0),ROUND(Z420,2))</f>
        <v>2826</v>
      </c>
      <c r="AB420" s="1035"/>
      <c r="AC420" s="1039">
        <v>8</v>
      </c>
      <c r="AD420" s="1270">
        <f>0.216*(POWER((Z420*AC420/100),0.939))*(100/AC420)</f>
        <v>438.54677118488007</v>
      </c>
      <c r="AE420" s="1046">
        <f>IF(AD420&gt;=1,ROUND(AD420,0),ROUND(AD420,2))</f>
        <v>439</v>
      </c>
      <c r="AF420" s="1035" t="s">
        <v>303</v>
      </c>
      <c r="AG420" s="836" t="s">
        <v>8822</v>
      </c>
      <c r="AH420" s="836"/>
      <c r="AI420" s="842" t="s">
        <v>5724</v>
      </c>
      <c r="AJ420" s="1050"/>
      <c r="AK420" s="836"/>
      <c r="AY420" s="838"/>
      <c r="AZ420" s="838"/>
      <c r="BA420" s="838"/>
    </row>
    <row r="421" spans="1:254" s="1058" customFormat="1" ht="13.35" customHeight="1">
      <c r="A421" s="836" t="s">
        <v>8823</v>
      </c>
      <c r="B421" s="1031" t="s">
        <v>5975</v>
      </c>
      <c r="C421" s="1031" t="s">
        <v>661</v>
      </c>
      <c r="D421" s="1099" t="s">
        <v>752</v>
      </c>
      <c r="E421" s="1055" t="s">
        <v>752</v>
      </c>
      <c r="F421" s="1056"/>
      <c r="G421" s="1056"/>
      <c r="H421" s="1057" t="s">
        <v>6001</v>
      </c>
      <c r="I421" s="1058">
        <v>409629</v>
      </c>
      <c r="J421" s="1302" t="s">
        <v>753</v>
      </c>
      <c r="K421" s="1059" t="s">
        <v>298</v>
      </c>
      <c r="L421" s="1057" t="s">
        <v>351</v>
      </c>
      <c r="M421" s="1031" t="s">
        <v>352</v>
      </c>
      <c r="N421" s="1059">
        <v>2</v>
      </c>
      <c r="O421" s="1059"/>
      <c r="P421" s="1059"/>
      <c r="Q421" s="1059" t="s">
        <v>582</v>
      </c>
      <c r="R421" s="1061" t="s">
        <v>593</v>
      </c>
      <c r="S421" s="1062"/>
      <c r="T421" s="1062"/>
      <c r="U421" s="1062"/>
      <c r="V421" s="1062">
        <v>100</v>
      </c>
      <c r="W421" s="1062">
        <v>8</v>
      </c>
      <c r="X421" s="1062"/>
      <c r="Y421" s="1101">
        <f>100/AC421</f>
        <v>10</v>
      </c>
      <c r="Z421" s="1264">
        <f>3.14/4*W421^2*V421</f>
        <v>5024</v>
      </c>
      <c r="AA421" s="1046">
        <f>IF(Z421&gt;=1,ROUND(Z421,0),ROUND(Z421,2))</f>
        <v>5024</v>
      </c>
      <c r="AB421" s="1057"/>
      <c r="AC421" s="1062">
        <v>10</v>
      </c>
      <c r="AD421" s="1280">
        <f>0.216*(POWER((Z421*AC421/100),0.939))*(100/AC421)</f>
        <v>742.57334231379207</v>
      </c>
      <c r="AE421" s="1046">
        <f>IF(AD421&gt;=1,ROUND(AD421,0),ROUND(AD421,2))</f>
        <v>743</v>
      </c>
      <c r="AF421" s="1057" t="s">
        <v>303</v>
      </c>
      <c r="AG421" s="836" t="s">
        <v>8822</v>
      </c>
      <c r="AH421" s="1031"/>
      <c r="AI421" s="836" t="s">
        <v>5724</v>
      </c>
      <c r="AJ421" s="1050"/>
      <c r="AK421" s="1031"/>
      <c r="AY421" s="1065"/>
      <c r="AZ421" s="1065"/>
      <c r="BA421" s="1065"/>
    </row>
    <row r="422" spans="1:254" s="837" customFormat="1" ht="13.35" customHeight="1">
      <c r="A422" s="836" t="s">
        <v>8823</v>
      </c>
      <c r="B422" s="836" t="s">
        <v>5975</v>
      </c>
      <c r="C422" s="836" t="s">
        <v>661</v>
      </c>
      <c r="D422" s="1032" t="s">
        <v>752</v>
      </c>
      <c r="E422" s="1033" t="s">
        <v>752</v>
      </c>
      <c r="F422" s="1034"/>
      <c r="G422" s="1034"/>
      <c r="H422" s="1035" t="s">
        <v>6001</v>
      </c>
      <c r="I422" s="837">
        <v>409629</v>
      </c>
      <c r="J422" s="1036" t="s">
        <v>753</v>
      </c>
      <c r="K422" s="1037" t="s">
        <v>298</v>
      </c>
      <c r="L422" s="1035" t="s">
        <v>351</v>
      </c>
      <c r="M422" s="836" t="s">
        <v>352</v>
      </c>
      <c r="N422" s="1037">
        <v>3</v>
      </c>
      <c r="O422" s="1037"/>
      <c r="P422" s="1037"/>
      <c r="Q422" s="1037" t="s">
        <v>582</v>
      </c>
      <c r="R422" s="1038" t="s">
        <v>754</v>
      </c>
      <c r="S422" s="1039"/>
      <c r="T422" s="1039"/>
      <c r="U422" s="1039"/>
      <c r="V422" s="1039">
        <v>100</v>
      </c>
      <c r="W422" s="1039">
        <v>9</v>
      </c>
      <c r="X422" s="1039"/>
      <c r="Y422" s="1040">
        <f>100/AC422</f>
        <v>9.0909090909090917</v>
      </c>
      <c r="Z422" s="1263">
        <f>3.14/4*W422^2*V422</f>
        <v>6358.5</v>
      </c>
      <c r="AA422" s="1046">
        <f>IF(Z422&gt;=1,ROUND(Z422,0),ROUND(Z422,2))</f>
        <v>6359</v>
      </c>
      <c r="AB422" s="1035"/>
      <c r="AC422" s="1039">
        <v>11</v>
      </c>
      <c r="AD422" s="1270">
        <f>0.216*(POWER((Z422*AC422/100),0.939))*(100/AC422)</f>
        <v>921.04073402761912</v>
      </c>
      <c r="AE422" s="1046">
        <f>IF(AD422&gt;=1,ROUND(AD422,0),ROUND(AD422,2))</f>
        <v>921</v>
      </c>
      <c r="AF422" s="1035" t="s">
        <v>303</v>
      </c>
      <c r="AG422" s="836" t="s">
        <v>8822</v>
      </c>
      <c r="AH422" s="836"/>
      <c r="AI422" s="836" t="s">
        <v>5724</v>
      </c>
      <c r="AJ422" s="1050"/>
      <c r="AK422" s="836"/>
      <c r="AY422" s="838"/>
      <c r="AZ422" s="838"/>
      <c r="BA422" s="838"/>
    </row>
    <row r="423" spans="1:254" s="1058" customFormat="1" ht="13.35" customHeight="1">
      <c r="A423" s="836" t="s">
        <v>8823</v>
      </c>
      <c r="B423" s="1031" t="s">
        <v>5975</v>
      </c>
      <c r="C423" s="1031" t="s">
        <v>661</v>
      </c>
      <c r="D423" s="1099" t="s">
        <v>768</v>
      </c>
      <c r="E423" s="1055" t="s">
        <v>755</v>
      </c>
      <c r="F423" s="1056"/>
      <c r="G423" s="1056"/>
      <c r="H423" s="1057" t="s">
        <v>6003</v>
      </c>
      <c r="I423" s="1058">
        <v>657648</v>
      </c>
      <c r="J423" s="1311" t="s">
        <v>756</v>
      </c>
      <c r="K423" s="1059" t="s">
        <v>298</v>
      </c>
      <c r="L423" s="1057" t="s">
        <v>351</v>
      </c>
      <c r="M423" s="1031" t="s">
        <v>352</v>
      </c>
      <c r="N423" s="1059">
        <v>1</v>
      </c>
      <c r="O423" s="1059"/>
      <c r="P423" s="1059"/>
      <c r="Q423" s="1059" t="s">
        <v>582</v>
      </c>
      <c r="R423" s="1061" t="s">
        <v>613</v>
      </c>
      <c r="S423" s="1062"/>
      <c r="T423" s="1062"/>
      <c r="U423" s="1062"/>
      <c r="V423" s="1062">
        <v>100</v>
      </c>
      <c r="W423" s="1062">
        <v>6</v>
      </c>
      <c r="X423" s="1062"/>
      <c r="Y423" s="1101">
        <f>100/AC423</f>
        <v>25</v>
      </c>
      <c r="Z423" s="1264">
        <f>3.14/4*W423^2*V423</f>
        <v>2826</v>
      </c>
      <c r="AA423" s="1046">
        <f>IF(Z423&gt;=1,ROUND(Z423,0),ROUND(Z423,2))</f>
        <v>2826</v>
      </c>
      <c r="AB423" s="1057"/>
      <c r="AC423" s="1062">
        <v>4</v>
      </c>
      <c r="AD423" s="1280">
        <f>0.216*(POWER((Z423*AC423/100),0.939))*(100/AC423)</f>
        <v>457.48698942941559</v>
      </c>
      <c r="AE423" s="1046">
        <f>IF(AD423&gt;=1,ROUND(AD423,0),ROUND(AD423,2))</f>
        <v>457</v>
      </c>
      <c r="AF423" s="1057" t="s">
        <v>303</v>
      </c>
      <c r="AG423" s="836" t="s">
        <v>8822</v>
      </c>
      <c r="AH423" s="1031"/>
      <c r="AI423" s="836" t="s">
        <v>275</v>
      </c>
      <c r="AJ423" s="1050"/>
      <c r="AK423" s="1031"/>
      <c r="AY423" s="1065"/>
      <c r="AZ423" s="1065"/>
      <c r="BA423" s="1065"/>
    </row>
    <row r="424" spans="1:254" s="837" customFormat="1" ht="13.35" customHeight="1">
      <c r="A424" s="836" t="s">
        <v>8823</v>
      </c>
      <c r="B424" s="836" t="s">
        <v>5975</v>
      </c>
      <c r="C424" s="836" t="s">
        <v>661</v>
      </c>
      <c r="D424" s="1032" t="s">
        <v>768</v>
      </c>
      <c r="E424" s="1033" t="s">
        <v>757</v>
      </c>
      <c r="F424" s="1034"/>
      <c r="G424" s="1034"/>
      <c r="H424" s="1035" t="s">
        <v>6670</v>
      </c>
      <c r="I424" s="1092">
        <v>178477</v>
      </c>
      <c r="J424" s="1036" t="s">
        <v>758</v>
      </c>
      <c r="K424" s="1037" t="s">
        <v>298</v>
      </c>
      <c r="L424" s="1035" t="s">
        <v>351</v>
      </c>
      <c r="M424" s="836" t="s">
        <v>352</v>
      </c>
      <c r="N424" s="1037">
        <v>1</v>
      </c>
      <c r="O424" s="1037"/>
      <c r="P424" s="1037"/>
      <c r="Q424" s="1037" t="s">
        <v>582</v>
      </c>
      <c r="R424" s="1038" t="s">
        <v>651</v>
      </c>
      <c r="S424" s="1039"/>
      <c r="T424" s="1039"/>
      <c r="U424" s="1039"/>
      <c r="V424" s="1039">
        <v>100</v>
      </c>
      <c r="W424" s="1039">
        <v>4.5</v>
      </c>
      <c r="X424" s="1039"/>
      <c r="Y424" s="1040">
        <f>100/AC424</f>
        <v>33.333333333333336</v>
      </c>
      <c r="Z424" s="1263">
        <f>3.14/4*W424^2*V424</f>
        <v>1589.625</v>
      </c>
      <c r="AA424" s="1046">
        <f>IF(Z424&gt;=1,ROUND(Z424,0),ROUND(Z424,2))</f>
        <v>1590</v>
      </c>
      <c r="AB424" s="1035"/>
      <c r="AC424" s="1039">
        <v>3</v>
      </c>
      <c r="AD424" s="1270">
        <f>0.216*(POWER((Z424*AC424/100),0.939))*(100/AC424)</f>
        <v>271.24707469464971</v>
      </c>
      <c r="AE424" s="1046">
        <f>IF(AD424&gt;=1,ROUND(AD424,0),ROUND(AD424,2))</f>
        <v>271</v>
      </c>
      <c r="AF424" s="1035" t="s">
        <v>303</v>
      </c>
      <c r="AG424" s="836" t="s">
        <v>8822</v>
      </c>
      <c r="AH424" s="836"/>
      <c r="AI424" s="836" t="s">
        <v>275</v>
      </c>
      <c r="AJ424" s="1050"/>
      <c r="AK424" s="836"/>
      <c r="AY424" s="838"/>
      <c r="AZ424" s="838"/>
      <c r="BA424" s="838"/>
    </row>
    <row r="425" spans="1:254" s="837" customFormat="1" ht="13.35" customHeight="1">
      <c r="A425" s="836" t="s">
        <v>8823</v>
      </c>
      <c r="B425" s="836" t="s">
        <v>5975</v>
      </c>
      <c r="C425" s="836" t="s">
        <v>661</v>
      </c>
      <c r="D425" s="1032" t="s">
        <v>768</v>
      </c>
      <c r="E425" s="1033" t="s">
        <v>759</v>
      </c>
      <c r="F425" s="1034"/>
      <c r="G425" s="1034"/>
      <c r="H425" s="1035" t="s">
        <v>6005</v>
      </c>
      <c r="I425" s="837">
        <v>625438</v>
      </c>
      <c r="J425" s="1036" t="s">
        <v>760</v>
      </c>
      <c r="K425" s="1037" t="s">
        <v>298</v>
      </c>
      <c r="L425" s="1035" t="s">
        <v>351</v>
      </c>
      <c r="M425" s="836" t="s">
        <v>352</v>
      </c>
      <c r="N425" s="1037">
        <v>1</v>
      </c>
      <c r="O425" s="1037"/>
      <c r="P425" s="1037"/>
      <c r="Q425" s="1037" t="s">
        <v>582</v>
      </c>
      <c r="R425" s="1038" t="s">
        <v>761</v>
      </c>
      <c r="S425" s="1039"/>
      <c r="T425" s="1039"/>
      <c r="U425" s="1039"/>
      <c r="V425" s="1039">
        <v>100</v>
      </c>
      <c r="W425" s="1039">
        <v>14</v>
      </c>
      <c r="X425" s="1039"/>
      <c r="Y425" s="1040">
        <f>100/AC425</f>
        <v>25</v>
      </c>
      <c r="Z425" s="1263">
        <f>3.14/4*W425^2*V425</f>
        <v>15386.000000000002</v>
      </c>
      <c r="AA425" s="1046">
        <f>IF(Z425&gt;=1,ROUND(Z425,0),ROUND(Z425,2))</f>
        <v>15386</v>
      </c>
      <c r="AB425" s="1035"/>
      <c r="AC425" s="1039">
        <v>4</v>
      </c>
      <c r="AD425" s="1270">
        <f>0.216*(POWER((Z425*AC425/100),0.939))*(100/AC425)</f>
        <v>2246.1520423085763</v>
      </c>
      <c r="AE425" s="1046">
        <f>IF(AD425&gt;=1,ROUND(AD425,0),ROUND(AD425,2))</f>
        <v>2246</v>
      </c>
      <c r="AF425" s="1035" t="s">
        <v>303</v>
      </c>
      <c r="AG425" s="836" t="s">
        <v>8822</v>
      </c>
      <c r="AH425" s="836"/>
      <c r="AI425" s="836" t="s">
        <v>275</v>
      </c>
      <c r="AJ425" s="1050"/>
      <c r="AK425" s="836"/>
      <c r="AY425" s="838"/>
      <c r="AZ425" s="838"/>
      <c r="BA425" s="838"/>
    </row>
    <row r="426" spans="1:254" s="1072" customFormat="1" ht="13.35" customHeight="1">
      <c r="A426" s="836" t="s">
        <v>8823</v>
      </c>
      <c r="B426" s="842" t="s">
        <v>5975</v>
      </c>
      <c r="C426" s="842" t="s">
        <v>661</v>
      </c>
      <c r="D426" s="1103" t="s">
        <v>768</v>
      </c>
      <c r="E426" s="1073" t="s">
        <v>762</v>
      </c>
      <c r="F426" s="1066"/>
      <c r="G426" s="1066"/>
      <c r="H426" s="1070" t="s">
        <v>7974</v>
      </c>
      <c r="I426" s="1301">
        <v>160566</v>
      </c>
      <c r="J426" s="1314" t="s">
        <v>763</v>
      </c>
      <c r="K426" s="1067" t="s">
        <v>298</v>
      </c>
      <c r="L426" s="1035" t="s">
        <v>351</v>
      </c>
      <c r="M426" s="836" t="s">
        <v>352</v>
      </c>
      <c r="N426" s="1067">
        <v>1</v>
      </c>
      <c r="O426" s="1067"/>
      <c r="P426" s="1067"/>
      <c r="Q426" s="1067" t="s">
        <v>582</v>
      </c>
      <c r="R426" s="1074" t="s">
        <v>764</v>
      </c>
      <c r="S426" s="1068"/>
      <c r="T426" s="1068"/>
      <c r="U426" s="1068"/>
      <c r="V426" s="1068">
        <v>100</v>
      </c>
      <c r="W426" s="1068">
        <v>7</v>
      </c>
      <c r="X426" s="1068"/>
      <c r="Y426" s="1105">
        <f>100/AC426</f>
        <v>33.333333333333336</v>
      </c>
      <c r="Z426" s="1265">
        <f>3.14/4*W426^2*V426</f>
        <v>3846.5000000000005</v>
      </c>
      <c r="AA426" s="1046">
        <f>IF(Z426&gt;=1,ROUND(Z426,0),ROUND(Z426,2))</f>
        <v>3847</v>
      </c>
      <c r="AB426" s="1070"/>
      <c r="AC426" s="1068">
        <v>3</v>
      </c>
      <c r="AD426" s="1281">
        <f>0.216*(POWER((Z426*AC426/100),0.939))*(100/AC426)</f>
        <v>621.90791119721723</v>
      </c>
      <c r="AE426" s="1046">
        <f>IF(AD426&gt;=1,ROUND(AD426,0),ROUND(AD426,2))</f>
        <v>622</v>
      </c>
      <c r="AF426" s="1070" t="s">
        <v>303</v>
      </c>
      <c r="AG426" s="836" t="s">
        <v>8822</v>
      </c>
      <c r="AH426" s="842"/>
      <c r="AI426" s="842" t="s">
        <v>275</v>
      </c>
      <c r="AJ426" s="1050"/>
      <c r="AK426" s="842"/>
      <c r="AY426" s="843"/>
      <c r="AZ426" s="843"/>
      <c r="BA426" s="843"/>
    </row>
    <row r="427" spans="1:254" s="837" customFormat="1" ht="13.35" customHeight="1">
      <c r="A427" s="836" t="s">
        <v>8823</v>
      </c>
      <c r="B427" s="836" t="s">
        <v>5975</v>
      </c>
      <c r="C427" s="836" t="s">
        <v>661</v>
      </c>
      <c r="D427" s="1032" t="s">
        <v>768</v>
      </c>
      <c r="E427" s="1033" t="s">
        <v>762</v>
      </c>
      <c r="F427" s="1034"/>
      <c r="G427" s="1034"/>
      <c r="H427" s="1070" t="s">
        <v>7974</v>
      </c>
      <c r="I427" s="1092">
        <v>160566</v>
      </c>
      <c r="J427" s="1043" t="s">
        <v>763</v>
      </c>
      <c r="K427" s="1037" t="s">
        <v>298</v>
      </c>
      <c r="L427" s="1035" t="s">
        <v>351</v>
      </c>
      <c r="M427" s="836" t="s">
        <v>352</v>
      </c>
      <c r="N427" s="1037">
        <v>2</v>
      </c>
      <c r="O427" s="1037"/>
      <c r="P427" s="1037"/>
      <c r="Q427" s="1037" t="s">
        <v>582</v>
      </c>
      <c r="R427" s="1038" t="s">
        <v>765</v>
      </c>
      <c r="S427" s="1039"/>
      <c r="T427" s="1039"/>
      <c r="U427" s="1039"/>
      <c r="V427" s="1039">
        <v>100</v>
      </c>
      <c r="W427" s="1039">
        <v>9</v>
      </c>
      <c r="X427" s="1039"/>
      <c r="Y427" s="1040">
        <f>100/AC427</f>
        <v>33.333333333333336</v>
      </c>
      <c r="Z427" s="1265">
        <f>3.14/4*W427^2*V427</f>
        <v>6358.5</v>
      </c>
      <c r="AA427" s="1046">
        <f>IF(Z427&gt;=1,ROUND(Z427,0),ROUND(Z427,2))</f>
        <v>6359</v>
      </c>
      <c r="AB427" s="1035"/>
      <c r="AC427" s="1039">
        <v>3</v>
      </c>
      <c r="AD427" s="1270">
        <f>0.216*(POWER((Z427*AC427/100),0.939))*(100/AC427)</f>
        <v>997.00972617167054</v>
      </c>
      <c r="AE427" s="1046">
        <f>IF(AD427&gt;=1,ROUND(AD427,0),ROUND(AD427,2))</f>
        <v>997</v>
      </c>
      <c r="AF427" s="1035" t="s">
        <v>303</v>
      </c>
      <c r="AG427" s="836" t="s">
        <v>8822</v>
      </c>
      <c r="AH427" s="836"/>
      <c r="AI427" s="842" t="s">
        <v>275</v>
      </c>
      <c r="AJ427" s="1050"/>
      <c r="AK427" s="836"/>
      <c r="AY427" s="838"/>
      <c r="AZ427" s="838"/>
      <c r="BA427" s="838"/>
    </row>
    <row r="428" spans="1:254" s="837" customFormat="1" ht="13.35" customHeight="1">
      <c r="A428" s="836" t="s">
        <v>8823</v>
      </c>
      <c r="B428" s="836" t="s">
        <v>5975</v>
      </c>
      <c r="C428" s="836" t="s">
        <v>661</v>
      </c>
      <c r="D428" s="1032" t="s">
        <v>768</v>
      </c>
      <c r="E428" s="1033" t="s">
        <v>762</v>
      </c>
      <c r="F428" s="1034"/>
      <c r="G428" s="1034"/>
      <c r="H428" s="1070" t="s">
        <v>7974</v>
      </c>
      <c r="I428" s="1092">
        <v>160566</v>
      </c>
      <c r="J428" s="1043" t="s">
        <v>763</v>
      </c>
      <c r="K428" s="1037" t="s">
        <v>298</v>
      </c>
      <c r="L428" s="1035" t="s">
        <v>351</v>
      </c>
      <c r="M428" s="836" t="s">
        <v>352</v>
      </c>
      <c r="N428" s="1037">
        <v>3</v>
      </c>
      <c r="O428" s="1037"/>
      <c r="P428" s="1037"/>
      <c r="Q428" s="1037" t="s">
        <v>582</v>
      </c>
      <c r="R428" s="1038" t="s">
        <v>766</v>
      </c>
      <c r="S428" s="1039"/>
      <c r="T428" s="1039"/>
      <c r="U428" s="1039"/>
      <c r="V428" s="1039">
        <v>100</v>
      </c>
      <c r="W428" s="1039">
        <v>11</v>
      </c>
      <c r="X428" s="1039"/>
      <c r="Y428" s="1040">
        <f>100/AC428</f>
        <v>25</v>
      </c>
      <c r="Z428" s="1265">
        <f>3.14/4*W428^2*V428</f>
        <v>9498.5</v>
      </c>
      <c r="AA428" s="1046">
        <f>IF(Z428&gt;=1,ROUND(Z428,0),ROUND(Z428,2))</f>
        <v>9499</v>
      </c>
      <c r="AB428" s="1035"/>
      <c r="AC428" s="1039">
        <v>4</v>
      </c>
      <c r="AD428" s="1270">
        <f>0.216*(POWER((Z428*AC428/100),0.939))*(100/AC428)</f>
        <v>1428.0590377549743</v>
      </c>
      <c r="AE428" s="1046">
        <f>IF(AD428&gt;=1,ROUND(AD428,0),ROUND(AD428,2))</f>
        <v>1428</v>
      </c>
      <c r="AF428" s="1035" t="s">
        <v>303</v>
      </c>
      <c r="AG428" s="836" t="s">
        <v>8822</v>
      </c>
      <c r="AH428" s="836"/>
      <c r="AI428" s="842" t="s">
        <v>275</v>
      </c>
      <c r="AJ428" s="1050"/>
      <c r="AK428" s="836"/>
      <c r="AY428" s="838"/>
      <c r="AZ428" s="838"/>
      <c r="BA428" s="838"/>
    </row>
    <row r="429" spans="1:254" s="837" customFormat="1" ht="13.35" customHeight="1">
      <c r="A429" s="836" t="s">
        <v>8823</v>
      </c>
      <c r="B429" s="836" t="s">
        <v>5975</v>
      </c>
      <c r="C429" s="836" t="s">
        <v>661</v>
      </c>
      <c r="D429" s="1032" t="s">
        <v>768</v>
      </c>
      <c r="E429" s="1033" t="s">
        <v>762</v>
      </c>
      <c r="F429" s="1034"/>
      <c r="G429" s="1034"/>
      <c r="H429" s="1070" t="s">
        <v>7974</v>
      </c>
      <c r="I429" s="1092">
        <v>160566</v>
      </c>
      <c r="J429" s="1036" t="s">
        <v>763</v>
      </c>
      <c r="K429" s="1037" t="s">
        <v>298</v>
      </c>
      <c r="L429" s="1035" t="s">
        <v>351</v>
      </c>
      <c r="M429" s="836" t="s">
        <v>352</v>
      </c>
      <c r="N429" s="1037">
        <v>4</v>
      </c>
      <c r="O429" s="1037"/>
      <c r="P429" s="1037"/>
      <c r="Q429" s="1037" t="s">
        <v>582</v>
      </c>
      <c r="R429" s="1038" t="s">
        <v>767</v>
      </c>
      <c r="S429" s="1039"/>
      <c r="T429" s="1039"/>
      <c r="U429" s="1039"/>
      <c r="V429" s="1039">
        <v>100</v>
      </c>
      <c r="W429" s="1039">
        <v>15</v>
      </c>
      <c r="X429" s="1039"/>
      <c r="Y429" s="1040">
        <f>100/AC429</f>
        <v>25</v>
      </c>
      <c r="Z429" s="1265">
        <f>3.14/4*W429^2*V429</f>
        <v>17662.5</v>
      </c>
      <c r="AA429" s="1046">
        <f>IF(Z429&gt;=1,ROUND(Z429,0),ROUND(Z429,2))</f>
        <v>17663</v>
      </c>
      <c r="AB429" s="1035"/>
      <c r="AC429" s="1039">
        <v>4</v>
      </c>
      <c r="AD429" s="1270">
        <f>0.216*(POWER((Z429*AC429/100),0.939))*(100/AC429)</f>
        <v>2556.8784560830945</v>
      </c>
      <c r="AE429" s="1046">
        <f>IF(AD429&gt;=1,ROUND(AD429,0),ROUND(AD429,2))</f>
        <v>2557</v>
      </c>
      <c r="AF429" s="1035" t="s">
        <v>303</v>
      </c>
      <c r="AG429" s="836" t="s">
        <v>8822</v>
      </c>
      <c r="AH429" s="836"/>
      <c r="AI429" s="842" t="s">
        <v>275</v>
      </c>
      <c r="AJ429" s="1050"/>
      <c r="AK429" s="836"/>
      <c r="AY429" s="838"/>
      <c r="AZ429" s="838"/>
      <c r="BA429" s="838"/>
    </row>
    <row r="430" spans="1:254" s="837" customFormat="1" ht="13.35" customHeight="1">
      <c r="A430" s="836" t="s">
        <v>8823</v>
      </c>
      <c r="B430" s="836" t="s">
        <v>5975</v>
      </c>
      <c r="C430" s="836" t="s">
        <v>661</v>
      </c>
      <c r="D430" s="1032" t="s">
        <v>768</v>
      </c>
      <c r="E430" s="1033" t="s">
        <v>768</v>
      </c>
      <c r="F430" s="1034"/>
      <c r="G430" s="1034"/>
      <c r="H430" s="1070" t="s">
        <v>6007</v>
      </c>
      <c r="I430" s="837">
        <v>156692</v>
      </c>
      <c r="J430" s="1036" t="s">
        <v>769</v>
      </c>
      <c r="K430" s="1037" t="s">
        <v>298</v>
      </c>
      <c r="L430" s="1035" t="s">
        <v>351</v>
      </c>
      <c r="M430" s="836" t="s">
        <v>352</v>
      </c>
      <c r="N430" s="1037">
        <v>1</v>
      </c>
      <c r="O430" s="1037"/>
      <c r="P430" s="1037"/>
      <c r="Q430" s="1037" t="s">
        <v>582</v>
      </c>
      <c r="R430" s="1038" t="s">
        <v>770</v>
      </c>
      <c r="S430" s="1039"/>
      <c r="T430" s="1039"/>
      <c r="U430" s="1039"/>
      <c r="V430" s="1039">
        <v>100</v>
      </c>
      <c r="W430" s="1039">
        <v>5</v>
      </c>
      <c r="X430" s="1039"/>
      <c r="Y430" s="1040">
        <f>100/AC430</f>
        <v>33.333333333333336</v>
      </c>
      <c r="Z430" s="1265">
        <f>3.14/4*W430^2*V430</f>
        <v>1962.5</v>
      </c>
      <c r="AA430" s="1046">
        <f>IF(Z430&gt;=1,ROUND(Z430,0),ROUND(Z430,2))</f>
        <v>1963</v>
      </c>
      <c r="AB430" s="1035"/>
      <c r="AC430" s="1039">
        <v>3</v>
      </c>
      <c r="AD430" s="1270">
        <f>0.216*(POWER((Z430*AC430/100),0.939))*(100/AC430)</f>
        <v>330.59602729595179</v>
      </c>
      <c r="AE430" s="1046">
        <f>IF(AD430&gt;=1,ROUND(AD430,0),ROUND(AD430,2))</f>
        <v>331</v>
      </c>
      <c r="AF430" s="1035" t="s">
        <v>303</v>
      </c>
      <c r="AG430" s="836" t="s">
        <v>8822</v>
      </c>
      <c r="AH430" s="836"/>
      <c r="AI430" s="842" t="s">
        <v>5724</v>
      </c>
      <c r="AJ430" s="1050"/>
      <c r="AK430" s="836"/>
      <c r="AY430" s="838"/>
      <c r="AZ430" s="838"/>
      <c r="BA430" s="838"/>
    </row>
    <row r="431" spans="1:254" s="837" customFormat="1" ht="13.35" customHeight="1">
      <c r="A431" s="836" t="s">
        <v>8823</v>
      </c>
      <c r="B431" s="836" t="s">
        <v>5975</v>
      </c>
      <c r="C431" s="836" t="s">
        <v>661</v>
      </c>
      <c r="D431" s="1032" t="s">
        <v>768</v>
      </c>
      <c r="E431" s="1033" t="s">
        <v>768</v>
      </c>
      <c r="F431" s="1034"/>
      <c r="G431" s="1034"/>
      <c r="H431" s="1070" t="s">
        <v>6007</v>
      </c>
      <c r="I431" s="837">
        <v>156692</v>
      </c>
      <c r="J431" s="1043" t="s">
        <v>769</v>
      </c>
      <c r="K431" s="1037" t="s">
        <v>298</v>
      </c>
      <c r="L431" s="1035" t="s">
        <v>351</v>
      </c>
      <c r="M431" s="836" t="s">
        <v>352</v>
      </c>
      <c r="N431" s="1037">
        <v>2</v>
      </c>
      <c r="O431" s="1037"/>
      <c r="P431" s="1037"/>
      <c r="Q431" s="1037" t="s">
        <v>582</v>
      </c>
      <c r="R431" s="1038" t="s">
        <v>764</v>
      </c>
      <c r="S431" s="1039"/>
      <c r="T431" s="1039"/>
      <c r="U431" s="1039"/>
      <c r="V431" s="1039">
        <v>100</v>
      </c>
      <c r="W431" s="1039">
        <v>7</v>
      </c>
      <c r="X431" s="1039"/>
      <c r="Y431" s="1040">
        <f>100/AC431</f>
        <v>33.333333333333336</v>
      </c>
      <c r="Z431" s="1265">
        <f>3.14/4*W431^2*V431</f>
        <v>3846.5000000000005</v>
      </c>
      <c r="AA431" s="1046">
        <f>IF(Z431&gt;=1,ROUND(Z431,0),ROUND(Z431,2))</f>
        <v>3847</v>
      </c>
      <c r="AB431" s="1035"/>
      <c r="AC431" s="1039">
        <v>3</v>
      </c>
      <c r="AD431" s="1270">
        <f>0.216*(POWER((Z431*AC431/100),0.939))*(100/AC431)</f>
        <v>621.90791119721723</v>
      </c>
      <c r="AE431" s="1046">
        <f>IF(AD431&gt;=1,ROUND(AD431,0),ROUND(AD431,2))</f>
        <v>622</v>
      </c>
      <c r="AF431" s="1035" t="s">
        <v>303</v>
      </c>
      <c r="AG431" s="836" t="s">
        <v>8822</v>
      </c>
      <c r="AH431" s="836"/>
      <c r="AI431" s="842" t="s">
        <v>5724</v>
      </c>
      <c r="AJ431" s="1050"/>
      <c r="AK431" s="836"/>
      <c r="AY431" s="838"/>
      <c r="AZ431" s="838"/>
      <c r="BA431" s="838"/>
    </row>
    <row r="432" spans="1:254" s="837" customFormat="1" ht="13.35" customHeight="1">
      <c r="A432" s="836" t="s">
        <v>8823</v>
      </c>
      <c r="B432" s="836" t="s">
        <v>5975</v>
      </c>
      <c r="C432" s="836" t="s">
        <v>661</v>
      </c>
      <c r="D432" s="1032" t="s">
        <v>768</v>
      </c>
      <c r="E432" s="1033" t="s">
        <v>768</v>
      </c>
      <c r="F432" s="1034"/>
      <c r="G432" s="1034"/>
      <c r="H432" s="1035" t="s">
        <v>6007</v>
      </c>
      <c r="I432" s="837">
        <v>156692</v>
      </c>
      <c r="J432" s="1043" t="s">
        <v>769</v>
      </c>
      <c r="K432" s="1037" t="s">
        <v>298</v>
      </c>
      <c r="L432" s="1035" t="s">
        <v>351</v>
      </c>
      <c r="M432" s="836" t="s">
        <v>352</v>
      </c>
      <c r="N432" s="1037">
        <v>3</v>
      </c>
      <c r="O432" s="1037"/>
      <c r="P432" s="1037"/>
      <c r="Q432" s="1037" t="s">
        <v>582</v>
      </c>
      <c r="R432" s="1038" t="s">
        <v>765</v>
      </c>
      <c r="S432" s="1039"/>
      <c r="T432" s="1039"/>
      <c r="U432" s="1039"/>
      <c r="V432" s="1039">
        <v>100</v>
      </c>
      <c r="W432" s="1039">
        <v>9</v>
      </c>
      <c r="X432" s="1039"/>
      <c r="Y432" s="1040">
        <f>100/AC432</f>
        <v>33.333333333333336</v>
      </c>
      <c r="Z432" s="1263">
        <f>3.14/4*W432^2*V432</f>
        <v>6358.5</v>
      </c>
      <c r="AA432" s="1046">
        <f>IF(Z432&gt;=1,ROUND(Z432,0),ROUND(Z432,2))</f>
        <v>6359</v>
      </c>
      <c r="AB432" s="1035"/>
      <c r="AC432" s="1039">
        <v>3</v>
      </c>
      <c r="AD432" s="1270">
        <f>0.216*(POWER((Z432*AC432/100),0.939))*(100/AC432)</f>
        <v>997.00972617167054</v>
      </c>
      <c r="AE432" s="1046">
        <f>IF(AD432&gt;=1,ROUND(AD432,0),ROUND(AD432,2))</f>
        <v>997</v>
      </c>
      <c r="AF432" s="1035" t="s">
        <v>303</v>
      </c>
      <c r="AG432" s="836" t="s">
        <v>8822</v>
      </c>
      <c r="AH432" s="836"/>
      <c r="AI432" s="836" t="s">
        <v>5724</v>
      </c>
      <c r="AJ432" s="1050"/>
      <c r="AK432" s="836"/>
      <c r="AY432" s="838"/>
      <c r="AZ432" s="838"/>
      <c r="BA432" s="838"/>
      <c r="IS432" s="1090"/>
      <c r="IT432" s="1090"/>
    </row>
    <row r="433" spans="1:254" s="837" customFormat="1" ht="13.35" customHeight="1">
      <c r="A433" s="836" t="s">
        <v>8823</v>
      </c>
      <c r="B433" s="836" t="s">
        <v>5975</v>
      </c>
      <c r="C433" s="836" t="s">
        <v>661</v>
      </c>
      <c r="D433" s="1032" t="s">
        <v>768</v>
      </c>
      <c r="E433" s="1033" t="s">
        <v>768</v>
      </c>
      <c r="F433" s="1034"/>
      <c r="G433" s="1034"/>
      <c r="H433" s="1035" t="s">
        <v>6007</v>
      </c>
      <c r="I433" s="837">
        <v>156692</v>
      </c>
      <c r="J433" s="1036" t="s">
        <v>769</v>
      </c>
      <c r="K433" s="1037" t="s">
        <v>298</v>
      </c>
      <c r="L433" s="1035" t="s">
        <v>351</v>
      </c>
      <c r="M433" s="836" t="s">
        <v>352</v>
      </c>
      <c r="N433" s="1037">
        <v>4</v>
      </c>
      <c r="O433" s="1037"/>
      <c r="P433" s="1037"/>
      <c r="Q433" s="1037" t="s">
        <v>582</v>
      </c>
      <c r="R433" s="1038" t="s">
        <v>766</v>
      </c>
      <c r="S433" s="1039"/>
      <c r="T433" s="1039"/>
      <c r="U433" s="1039"/>
      <c r="V433" s="1039">
        <v>100</v>
      </c>
      <c r="W433" s="1039">
        <v>11</v>
      </c>
      <c r="X433" s="1039"/>
      <c r="Y433" s="1040">
        <f>100/AC433</f>
        <v>25</v>
      </c>
      <c r="Z433" s="1263">
        <f>3.14/4*W433^2*V433</f>
        <v>9498.5</v>
      </c>
      <c r="AA433" s="1046">
        <f>IF(Z433&gt;=1,ROUND(Z433,0),ROUND(Z433,2))</f>
        <v>9499</v>
      </c>
      <c r="AB433" s="1035"/>
      <c r="AC433" s="1039">
        <v>4</v>
      </c>
      <c r="AD433" s="1270">
        <f>0.216*(POWER((Z433*AC433/100),0.939))*(100/AC433)</f>
        <v>1428.0590377549743</v>
      </c>
      <c r="AE433" s="1046">
        <f>IF(AD433&gt;=1,ROUND(AD433,0),ROUND(AD433,2))</f>
        <v>1428</v>
      </c>
      <c r="AF433" s="1035" t="s">
        <v>303</v>
      </c>
      <c r="AG433" s="836" t="s">
        <v>8822</v>
      </c>
      <c r="AH433" s="836"/>
      <c r="AI433" s="836" t="s">
        <v>5724</v>
      </c>
      <c r="AJ433" s="1050"/>
      <c r="AK433" s="836"/>
      <c r="AY433" s="838"/>
      <c r="AZ433" s="838"/>
      <c r="BA433" s="838"/>
    </row>
    <row r="434" spans="1:254" s="837" customFormat="1" ht="13.35" customHeight="1">
      <c r="A434" s="836" t="s">
        <v>8823</v>
      </c>
      <c r="B434" s="836" t="s">
        <v>5975</v>
      </c>
      <c r="C434" s="836" t="s">
        <v>578</v>
      </c>
      <c r="D434" s="1032" t="s">
        <v>5728</v>
      </c>
      <c r="E434" s="1033" t="s">
        <v>5329</v>
      </c>
      <c r="F434" s="1034"/>
      <c r="G434" s="1034"/>
      <c r="H434" s="1035" t="s">
        <v>5330</v>
      </c>
      <c r="I434" s="836">
        <v>840966</v>
      </c>
      <c r="J434" s="1048" t="s">
        <v>5331</v>
      </c>
      <c r="K434" s="1037" t="s">
        <v>298</v>
      </c>
      <c r="L434" s="1035" t="s">
        <v>351</v>
      </c>
      <c r="M434" s="836" t="s">
        <v>352</v>
      </c>
      <c r="N434" s="1037">
        <v>1</v>
      </c>
      <c r="O434" s="1037"/>
      <c r="P434" s="1037"/>
      <c r="Q434" s="1037" t="s">
        <v>582</v>
      </c>
      <c r="R434" s="1038" t="s">
        <v>596</v>
      </c>
      <c r="S434" s="1039"/>
      <c r="T434" s="1039"/>
      <c r="U434" s="1039"/>
      <c r="V434" s="1039">
        <v>100</v>
      </c>
      <c r="W434" s="1039">
        <v>4</v>
      </c>
      <c r="X434" s="1039"/>
      <c r="Y434" s="1040">
        <f>100/AC434</f>
        <v>25</v>
      </c>
      <c r="Z434" s="1263">
        <f>3.14/4*W434^2*V434</f>
        <v>1256</v>
      </c>
      <c r="AA434" s="1046">
        <f>IF(Z434&gt;=1,ROUND(Z434,0),ROUND(Z434,2))</f>
        <v>1256</v>
      </c>
      <c r="AB434" s="1035"/>
      <c r="AC434" s="1039">
        <v>4</v>
      </c>
      <c r="AD434" s="1270">
        <f>0.216*(POWER((Z434*AC434/100),0.939))*(100/AC434)</f>
        <v>213.63842278862046</v>
      </c>
      <c r="AE434" s="1046">
        <f>IF(AD434&gt;=1,ROUND(AD434,0),ROUND(AD434,2))</f>
        <v>214</v>
      </c>
      <c r="AF434" s="1035" t="s">
        <v>303</v>
      </c>
      <c r="AG434" s="836" t="s">
        <v>8822</v>
      </c>
      <c r="AH434" s="1035" t="s">
        <v>594</v>
      </c>
      <c r="AI434" s="836" t="s">
        <v>275</v>
      </c>
      <c r="AJ434" s="1050"/>
      <c r="AK434" s="836"/>
      <c r="AY434" s="838"/>
      <c r="AZ434" s="838"/>
      <c r="BA434" s="838"/>
      <c r="IS434" s="1090"/>
      <c r="IT434" s="1090"/>
    </row>
    <row r="435" spans="1:254" s="837" customFormat="1" ht="13.35" customHeight="1">
      <c r="A435" s="836" t="s">
        <v>8823</v>
      </c>
      <c r="B435" s="836" t="s">
        <v>5975</v>
      </c>
      <c r="C435" s="836" t="s">
        <v>578</v>
      </c>
      <c r="D435" s="1032" t="s">
        <v>8446</v>
      </c>
      <c r="E435" s="1033" t="s">
        <v>8446</v>
      </c>
      <c r="F435" s="1034"/>
      <c r="G435" s="1034"/>
      <c r="H435" s="1035" t="s">
        <v>8080</v>
      </c>
      <c r="I435" s="837">
        <v>836574</v>
      </c>
      <c r="J435" s="1095" t="s">
        <v>8076</v>
      </c>
      <c r="K435" s="1037" t="s">
        <v>298</v>
      </c>
      <c r="L435" s="1035" t="s">
        <v>351</v>
      </c>
      <c r="M435" s="836" t="s">
        <v>352</v>
      </c>
      <c r="N435" s="1037">
        <v>1</v>
      </c>
      <c r="O435" s="1037"/>
      <c r="P435" s="1037"/>
      <c r="Q435" s="1037" t="s">
        <v>582</v>
      </c>
      <c r="R435" s="1038" t="s">
        <v>8077</v>
      </c>
      <c r="S435" s="1039"/>
      <c r="T435" s="1039"/>
      <c r="U435" s="1039"/>
      <c r="V435" s="1039">
        <v>100</v>
      </c>
      <c r="W435" s="1039">
        <v>13</v>
      </c>
      <c r="X435" s="1039"/>
      <c r="Y435" s="1040">
        <v>50</v>
      </c>
      <c r="Z435" s="1263">
        <f>3.14/4*W435^2*V435</f>
        <v>13266.5</v>
      </c>
      <c r="AA435" s="1046">
        <f>IF(Z435&gt;=1,ROUND(Z435,0),ROUND(Z435,2))</f>
        <v>13267</v>
      </c>
      <c r="AB435" s="1035"/>
      <c r="AC435" s="1039">
        <v>2</v>
      </c>
      <c r="AD435" s="1270">
        <f>0.216*(POWER((Z435*AC435/100),0.939))*(100/AC435)</f>
        <v>2038.7273294033364</v>
      </c>
      <c r="AE435" s="1046">
        <f>IF(AD435&gt;=1,ROUND(AD435,0),ROUND(AD435,2))</f>
        <v>2039</v>
      </c>
      <c r="AF435" s="1035" t="s">
        <v>303</v>
      </c>
      <c r="AG435" s="836" t="s">
        <v>8822</v>
      </c>
      <c r="AH435" s="836"/>
      <c r="AI435" s="836" t="s">
        <v>5724</v>
      </c>
      <c r="AJ435" s="836"/>
      <c r="AK435" s="836"/>
      <c r="AY435" s="838"/>
      <c r="AZ435" s="838"/>
      <c r="BA435" s="838"/>
    </row>
    <row r="436" spans="1:254" s="837" customFormat="1" ht="13.35" customHeight="1">
      <c r="A436" s="836" t="s">
        <v>8823</v>
      </c>
      <c r="B436" s="836" t="s">
        <v>5975</v>
      </c>
      <c r="C436" s="836" t="s">
        <v>578</v>
      </c>
      <c r="D436" s="1032" t="s">
        <v>8446</v>
      </c>
      <c r="E436" s="1033" t="s">
        <v>8446</v>
      </c>
      <c r="F436" s="1034"/>
      <c r="G436" s="1034"/>
      <c r="H436" s="1035" t="s">
        <v>8080</v>
      </c>
      <c r="I436" s="837">
        <v>836574</v>
      </c>
      <c r="J436" s="1095" t="s">
        <v>8076</v>
      </c>
      <c r="K436" s="1037" t="s">
        <v>298</v>
      </c>
      <c r="L436" s="1035" t="s">
        <v>351</v>
      </c>
      <c r="M436" s="836" t="s">
        <v>352</v>
      </c>
      <c r="N436" s="1037">
        <v>2</v>
      </c>
      <c r="O436" s="1037"/>
      <c r="P436" s="1037"/>
      <c r="Q436" s="1037" t="s">
        <v>582</v>
      </c>
      <c r="R436" s="1038" t="s">
        <v>8078</v>
      </c>
      <c r="S436" s="1039"/>
      <c r="T436" s="1039"/>
      <c r="U436" s="1039"/>
      <c r="V436" s="1039">
        <v>100</v>
      </c>
      <c r="W436" s="1039">
        <v>16</v>
      </c>
      <c r="X436" s="1039"/>
      <c r="Y436" s="1040">
        <v>50</v>
      </c>
      <c r="Z436" s="1263">
        <f>3.14/4*W436^2*V436</f>
        <v>20096</v>
      </c>
      <c r="AA436" s="1046">
        <f>IF(Z436&gt;=1,ROUND(Z436,0),ROUND(Z436,2))</f>
        <v>20096</v>
      </c>
      <c r="AB436" s="1035"/>
      <c r="AC436" s="1039">
        <v>2</v>
      </c>
      <c r="AD436" s="1270">
        <f>0.216*(POWER((Z436*AC436/100),0.939))*(100/AC436)</f>
        <v>3011.0007003405917</v>
      </c>
      <c r="AE436" s="1046">
        <f>IF(AD436&gt;=1,ROUND(AD436,0),ROUND(AD436,2))</f>
        <v>3011</v>
      </c>
      <c r="AF436" s="1035" t="s">
        <v>303</v>
      </c>
      <c r="AG436" s="836" t="s">
        <v>8822</v>
      </c>
      <c r="AH436" s="836"/>
      <c r="AI436" s="836" t="s">
        <v>5724</v>
      </c>
      <c r="AJ436" s="836"/>
      <c r="AK436" s="836"/>
      <c r="AY436" s="838"/>
      <c r="AZ436" s="838"/>
      <c r="BA436" s="838"/>
    </row>
    <row r="437" spans="1:254" s="837" customFormat="1" ht="13.35" customHeight="1">
      <c r="A437" s="836" t="s">
        <v>8823</v>
      </c>
      <c r="B437" s="836" t="s">
        <v>5975</v>
      </c>
      <c r="C437" s="836" t="s">
        <v>578</v>
      </c>
      <c r="D437" s="1032" t="s">
        <v>8446</v>
      </c>
      <c r="E437" s="1033" t="s">
        <v>8446</v>
      </c>
      <c r="F437" s="1034"/>
      <c r="G437" s="1034"/>
      <c r="H437" s="1035" t="s">
        <v>8080</v>
      </c>
      <c r="I437" s="837">
        <v>836574</v>
      </c>
      <c r="J437" s="1095" t="s">
        <v>8076</v>
      </c>
      <c r="K437" s="1037" t="s">
        <v>298</v>
      </c>
      <c r="L437" s="1035" t="s">
        <v>351</v>
      </c>
      <c r="M437" s="836" t="s">
        <v>352</v>
      </c>
      <c r="N437" s="1037">
        <v>3</v>
      </c>
      <c r="O437" s="1037"/>
      <c r="P437" s="1037"/>
      <c r="Q437" s="1037" t="s">
        <v>582</v>
      </c>
      <c r="R437" s="1038" t="s">
        <v>8079</v>
      </c>
      <c r="S437" s="1039"/>
      <c r="T437" s="1039"/>
      <c r="U437" s="1039"/>
      <c r="V437" s="1039">
        <v>100</v>
      </c>
      <c r="W437" s="1039">
        <v>19</v>
      </c>
      <c r="X437" s="1039"/>
      <c r="Y437" s="1040">
        <v>42</v>
      </c>
      <c r="Z437" s="1263">
        <f>3.14/4*W437^2*V437</f>
        <v>28338.5</v>
      </c>
      <c r="AA437" s="1046">
        <f>IF(Z437&gt;=1,ROUND(Z437,0),ROUND(Z437,2))</f>
        <v>28339</v>
      </c>
      <c r="AB437" s="1035"/>
      <c r="AC437" s="1039">
        <v>2.2999999999999998</v>
      </c>
      <c r="AD437" s="1270">
        <f>0.216*(POWER((Z437*AC437/100),0.939))*(100/AC437)</f>
        <v>4122.590739966543</v>
      </c>
      <c r="AE437" s="1046">
        <f>IF(AD437&gt;=1,ROUND(AD437,0),ROUND(AD437,2))</f>
        <v>4123</v>
      </c>
      <c r="AF437" s="1035" t="s">
        <v>303</v>
      </c>
      <c r="AG437" s="836" t="s">
        <v>8822</v>
      </c>
      <c r="AH437" s="836"/>
      <c r="AI437" s="842" t="s">
        <v>5724</v>
      </c>
      <c r="AJ437" s="836"/>
      <c r="AK437" s="836"/>
      <c r="AY437" s="838"/>
      <c r="AZ437" s="838"/>
      <c r="BA437" s="838"/>
    </row>
    <row r="438" spans="1:254" s="837" customFormat="1" ht="13.35" customHeight="1">
      <c r="A438" s="836" t="s">
        <v>8823</v>
      </c>
      <c r="B438" s="836" t="s">
        <v>5975</v>
      </c>
      <c r="C438" s="836" t="s">
        <v>578</v>
      </c>
      <c r="D438" s="1032" t="s">
        <v>5729</v>
      </c>
      <c r="E438" s="1033" t="s">
        <v>591</v>
      </c>
      <c r="F438" s="1034"/>
      <c r="G438" s="1034"/>
      <c r="H438" s="1035" t="s">
        <v>6482</v>
      </c>
      <c r="I438" s="837">
        <v>157084</v>
      </c>
      <c r="J438" s="1048" t="s">
        <v>592</v>
      </c>
      <c r="K438" s="1037" t="s">
        <v>298</v>
      </c>
      <c r="L438" s="1035" t="s">
        <v>351</v>
      </c>
      <c r="M438" s="836" t="s">
        <v>352</v>
      </c>
      <c r="N438" s="1037">
        <v>1</v>
      </c>
      <c r="O438" s="1037"/>
      <c r="P438" s="1037"/>
      <c r="Q438" s="1037" t="s">
        <v>582</v>
      </c>
      <c r="R438" s="1038" t="s">
        <v>593</v>
      </c>
      <c r="S438" s="1039"/>
      <c r="T438" s="1039"/>
      <c r="U438" s="1039"/>
      <c r="V438" s="1039">
        <v>100</v>
      </c>
      <c r="W438" s="1039">
        <v>8</v>
      </c>
      <c r="X438" s="1039"/>
      <c r="Y438" s="1040">
        <f>100/AC438</f>
        <v>33.333333333333336</v>
      </c>
      <c r="Z438" s="1263">
        <f>3.14/4*W438^2*V438</f>
        <v>5024</v>
      </c>
      <c r="AA438" s="1046">
        <f>IF(Z438&gt;=1,ROUND(Z438,0),ROUND(Z438,2))</f>
        <v>5024</v>
      </c>
      <c r="AB438" s="1035"/>
      <c r="AC438" s="1039">
        <v>3</v>
      </c>
      <c r="AD438" s="1270">
        <f>0.216*(POWER((Z438*AC438/100),0.939))*(100/AC438)</f>
        <v>799.16224433037314</v>
      </c>
      <c r="AE438" s="1046">
        <f>IF(AD438&gt;=1,ROUND(AD438,0),ROUND(AD438,2))</f>
        <v>799</v>
      </c>
      <c r="AF438" s="1035" t="s">
        <v>303</v>
      </c>
      <c r="AG438" s="836" t="s">
        <v>8822</v>
      </c>
      <c r="AH438" s="836"/>
      <c r="AI438" s="836" t="s">
        <v>275</v>
      </c>
      <c r="AJ438" s="1050"/>
      <c r="AK438" s="836"/>
      <c r="AY438" s="838"/>
      <c r="AZ438" s="838"/>
      <c r="BA438" s="838"/>
    </row>
    <row r="439" spans="1:254" s="837" customFormat="1" ht="13.35" customHeight="1">
      <c r="A439" s="836" t="s">
        <v>8823</v>
      </c>
      <c r="B439" s="836" t="s">
        <v>5975</v>
      </c>
      <c r="C439" s="836" t="s">
        <v>578</v>
      </c>
      <c r="D439" s="1032" t="s">
        <v>5730</v>
      </c>
      <c r="E439" s="1033" t="s">
        <v>597</v>
      </c>
      <c r="F439" s="1034"/>
      <c r="G439" s="1034"/>
      <c r="H439" s="1035" t="s">
        <v>6664</v>
      </c>
      <c r="I439" s="836">
        <v>146554</v>
      </c>
      <c r="J439" s="1097" t="s">
        <v>4256</v>
      </c>
      <c r="K439" s="1037" t="s">
        <v>298</v>
      </c>
      <c r="L439" s="1035" t="s">
        <v>351</v>
      </c>
      <c r="M439" s="836" t="s">
        <v>352</v>
      </c>
      <c r="N439" s="1037">
        <v>1</v>
      </c>
      <c r="O439" s="1037"/>
      <c r="P439" s="1037"/>
      <c r="Q439" s="1037" t="s">
        <v>582</v>
      </c>
      <c r="R439" s="1038" t="s">
        <v>598</v>
      </c>
      <c r="S439" s="1039"/>
      <c r="T439" s="1039"/>
      <c r="U439" s="1039"/>
      <c r="V439" s="1039">
        <v>100</v>
      </c>
      <c r="W439" s="1039">
        <v>10</v>
      </c>
      <c r="X439" s="1039"/>
      <c r="Y439" s="1040">
        <f>100/AC439</f>
        <v>50</v>
      </c>
      <c r="Z439" s="1263">
        <f>3.14/4*W439^2*V439</f>
        <v>7850</v>
      </c>
      <c r="AA439" s="1046">
        <f>IF(Z439&gt;=1,ROUND(Z439,0),ROUND(Z439,2))</f>
        <v>7850</v>
      </c>
      <c r="AB439" s="1035"/>
      <c r="AC439" s="1039">
        <v>2</v>
      </c>
      <c r="AD439" s="1270">
        <f>0.216*(POWER((Z439*AC439/100),0.939))*(100/AC439)</f>
        <v>1245.5854574961886</v>
      </c>
      <c r="AE439" s="1046">
        <f>IF(AD439&gt;=1,ROUND(AD439,0),ROUND(AD439,2))</f>
        <v>1246</v>
      </c>
      <c r="AF439" s="1035" t="s">
        <v>303</v>
      </c>
      <c r="AG439" s="836" t="s">
        <v>8822</v>
      </c>
      <c r="AH439" s="836"/>
      <c r="AI439" s="836" t="s">
        <v>275</v>
      </c>
      <c r="AJ439" s="1050"/>
      <c r="AK439" s="836"/>
      <c r="AY439" s="838"/>
      <c r="AZ439" s="838"/>
      <c r="BA439" s="838"/>
    </row>
    <row r="440" spans="1:254" s="837" customFormat="1" ht="13.35" customHeight="1">
      <c r="A440" s="836" t="s">
        <v>8823</v>
      </c>
      <c r="B440" s="836" t="s">
        <v>5975</v>
      </c>
      <c r="C440" s="836" t="s">
        <v>578</v>
      </c>
      <c r="D440" s="1032" t="s">
        <v>5730</v>
      </c>
      <c r="E440" s="1033" t="s">
        <v>597</v>
      </c>
      <c r="F440" s="1034"/>
      <c r="G440" s="1034"/>
      <c r="H440" s="1035" t="s">
        <v>6665</v>
      </c>
      <c r="I440" s="836">
        <v>146554</v>
      </c>
      <c r="J440" s="1097" t="s">
        <v>4256</v>
      </c>
      <c r="K440" s="1037" t="s">
        <v>298</v>
      </c>
      <c r="L440" s="1035" t="s">
        <v>351</v>
      </c>
      <c r="M440" s="836" t="s">
        <v>352</v>
      </c>
      <c r="N440" s="1037">
        <v>2</v>
      </c>
      <c r="O440" s="1037"/>
      <c r="P440" s="1037"/>
      <c r="Q440" s="1037" t="s">
        <v>582</v>
      </c>
      <c r="R440" s="1038" t="s">
        <v>599</v>
      </c>
      <c r="S440" s="1039"/>
      <c r="T440" s="1039"/>
      <c r="U440" s="1039"/>
      <c r="V440" s="1039">
        <v>100</v>
      </c>
      <c r="W440" s="1039">
        <v>12</v>
      </c>
      <c r="X440" s="1039"/>
      <c r="Y440" s="1040">
        <f>100/AC440</f>
        <v>33.333333333333336</v>
      </c>
      <c r="Z440" s="1263">
        <f>3.14/4*W440^2*V440</f>
        <v>11304</v>
      </c>
      <c r="AA440" s="1046">
        <f>IF(Z440&gt;=1,ROUND(Z440,0),ROUND(Z440,2))</f>
        <v>11304</v>
      </c>
      <c r="AB440" s="1035"/>
      <c r="AC440" s="1039">
        <v>3</v>
      </c>
      <c r="AD440" s="1270">
        <f>0.216*(POWER((Z440*AC440/100),0.939))*(100/AC440)</f>
        <v>1711.3322802710363</v>
      </c>
      <c r="AE440" s="1046">
        <f>IF(AD440&gt;=1,ROUND(AD440,0),ROUND(AD440,2))</f>
        <v>1711</v>
      </c>
      <c r="AF440" s="1035" t="s">
        <v>303</v>
      </c>
      <c r="AG440" s="836" t="s">
        <v>8822</v>
      </c>
      <c r="AH440" s="836"/>
      <c r="AI440" s="836" t="s">
        <v>275</v>
      </c>
      <c r="AJ440" s="1050"/>
      <c r="AK440" s="836"/>
      <c r="AY440" s="838"/>
      <c r="AZ440" s="838"/>
      <c r="BA440" s="838"/>
    </row>
    <row r="441" spans="1:254" s="837" customFormat="1" ht="13.35" customHeight="1">
      <c r="A441" s="836" t="s">
        <v>8823</v>
      </c>
      <c r="B441" s="836" t="s">
        <v>5975</v>
      </c>
      <c r="C441" s="836" t="s">
        <v>578</v>
      </c>
      <c r="D441" s="1032" t="s">
        <v>5730</v>
      </c>
      <c r="E441" s="1033" t="s">
        <v>597</v>
      </c>
      <c r="F441" s="1034"/>
      <c r="G441" s="1034"/>
      <c r="H441" s="1035" t="s">
        <v>6664</v>
      </c>
      <c r="I441" s="836">
        <v>146554</v>
      </c>
      <c r="J441" s="1048" t="s">
        <v>4256</v>
      </c>
      <c r="K441" s="1037" t="s">
        <v>298</v>
      </c>
      <c r="L441" s="1035" t="s">
        <v>351</v>
      </c>
      <c r="M441" s="836" t="s">
        <v>352</v>
      </c>
      <c r="N441" s="1037">
        <v>3</v>
      </c>
      <c r="O441" s="1037"/>
      <c r="P441" s="1037"/>
      <c r="Q441" s="1037" t="s">
        <v>582</v>
      </c>
      <c r="R441" s="1038" t="s">
        <v>600</v>
      </c>
      <c r="S441" s="1039"/>
      <c r="T441" s="1039"/>
      <c r="U441" s="1039"/>
      <c r="V441" s="1039">
        <v>100</v>
      </c>
      <c r="W441" s="1039">
        <v>16</v>
      </c>
      <c r="X441" s="1039"/>
      <c r="Y441" s="1040">
        <f>100/AC441</f>
        <v>50</v>
      </c>
      <c r="Z441" s="1263">
        <f>3.14/4*W441^2*V441</f>
        <v>20096</v>
      </c>
      <c r="AA441" s="1046">
        <f>IF(Z441&gt;=1,ROUND(Z441,0),ROUND(Z441,2))</f>
        <v>20096</v>
      </c>
      <c r="AB441" s="1035"/>
      <c r="AC441" s="1039">
        <v>2</v>
      </c>
      <c r="AD441" s="1270">
        <f>0.216*(POWER((Z441*AC441/100),0.939))*(100/AC441)</f>
        <v>3011.0007003405917</v>
      </c>
      <c r="AE441" s="1046">
        <f>IF(AD441&gt;=1,ROUND(AD441,0),ROUND(AD441,2))</f>
        <v>3011</v>
      </c>
      <c r="AF441" s="1035" t="s">
        <v>303</v>
      </c>
      <c r="AG441" s="836" t="s">
        <v>8822</v>
      </c>
      <c r="AH441" s="836"/>
      <c r="AI441" s="836" t="s">
        <v>275</v>
      </c>
      <c r="AJ441" s="1050"/>
      <c r="AK441" s="836"/>
      <c r="AY441" s="838"/>
      <c r="AZ441" s="838"/>
      <c r="BA441" s="838"/>
    </row>
    <row r="442" spans="1:254" s="837" customFormat="1" ht="13.35" customHeight="1">
      <c r="A442" s="836" t="s">
        <v>8823</v>
      </c>
      <c r="B442" s="836" t="s">
        <v>5975</v>
      </c>
      <c r="C442" s="836" t="s">
        <v>578</v>
      </c>
      <c r="D442" s="1032" t="s">
        <v>601</v>
      </c>
      <c r="E442" s="1033" t="s">
        <v>601</v>
      </c>
      <c r="F442" s="1034"/>
      <c r="G442" s="1034"/>
      <c r="H442" s="1035"/>
      <c r="I442" s="837">
        <v>146603</v>
      </c>
      <c r="J442" s="1045" t="s">
        <v>602</v>
      </c>
      <c r="K442" s="1037" t="s">
        <v>298</v>
      </c>
      <c r="L442" s="1035" t="s">
        <v>351</v>
      </c>
      <c r="M442" s="836" t="s">
        <v>352</v>
      </c>
      <c r="N442" s="1037">
        <v>1</v>
      </c>
      <c r="O442" s="1037"/>
      <c r="P442" s="1037"/>
      <c r="Q442" s="1037" t="s">
        <v>582</v>
      </c>
      <c r="R442" s="1038" t="s">
        <v>603</v>
      </c>
      <c r="S442" s="1039"/>
      <c r="T442" s="1039"/>
      <c r="U442" s="1039"/>
      <c r="V442" s="1039">
        <v>100</v>
      </c>
      <c r="W442" s="1039">
        <v>1</v>
      </c>
      <c r="X442" s="1039"/>
      <c r="Y442" s="1040">
        <f>100/AC442</f>
        <v>16.666666666666668</v>
      </c>
      <c r="Z442" s="1263">
        <f>3.14/4*W442^2*V442</f>
        <v>78.5</v>
      </c>
      <c r="AA442" s="1046">
        <f>IF(Z442&gt;=1,ROUND(Z442,0),ROUND(Z442,2))</f>
        <v>79</v>
      </c>
      <c r="AB442" s="1035"/>
      <c r="AC442" s="1039">
        <v>6</v>
      </c>
      <c r="AD442" s="1270">
        <f>0.216*(POWER((Z442*AC442/100),0.939))*(100/AC442)</f>
        <v>15.426561417717624</v>
      </c>
      <c r="AE442" s="1046">
        <f>IF(AD442&gt;=1,ROUND(AD442,0),ROUND(AD442,2))</f>
        <v>15</v>
      </c>
      <c r="AF442" s="1035" t="s">
        <v>303</v>
      </c>
      <c r="AG442" s="836" t="s">
        <v>8822</v>
      </c>
      <c r="AH442" s="836"/>
      <c r="AI442" s="836" t="s">
        <v>274</v>
      </c>
      <c r="AJ442" s="1050"/>
      <c r="AK442" s="836"/>
      <c r="AY442" s="838"/>
      <c r="AZ442" s="838"/>
      <c r="BA442" s="838"/>
    </row>
    <row r="443" spans="1:254" s="837" customFormat="1" ht="13.35" customHeight="1">
      <c r="A443" s="836" t="s">
        <v>8823</v>
      </c>
      <c r="B443" s="836" t="s">
        <v>5975</v>
      </c>
      <c r="C443" s="836" t="s">
        <v>578</v>
      </c>
      <c r="D443" s="1032" t="s">
        <v>601</v>
      </c>
      <c r="E443" s="1033" t="s">
        <v>601</v>
      </c>
      <c r="F443" s="1034"/>
      <c r="G443" s="1034"/>
      <c r="H443" s="1035"/>
      <c r="I443" s="837">
        <v>146603</v>
      </c>
      <c r="J443" s="1045" t="s">
        <v>602</v>
      </c>
      <c r="K443" s="1037" t="s">
        <v>298</v>
      </c>
      <c r="L443" s="1035" t="s">
        <v>351</v>
      </c>
      <c r="M443" s="836" t="s">
        <v>352</v>
      </c>
      <c r="N443" s="1037">
        <v>2</v>
      </c>
      <c r="O443" s="1037"/>
      <c r="P443" s="1037"/>
      <c r="Q443" s="1037" t="s">
        <v>582</v>
      </c>
      <c r="R443" s="1038" t="s">
        <v>590</v>
      </c>
      <c r="S443" s="1039"/>
      <c r="T443" s="1039"/>
      <c r="U443" s="1039"/>
      <c r="V443" s="1039">
        <v>100</v>
      </c>
      <c r="W443" s="1039">
        <v>1.5</v>
      </c>
      <c r="X443" s="1039"/>
      <c r="Y443" s="1040">
        <f>100/AC443</f>
        <v>20</v>
      </c>
      <c r="Z443" s="1263">
        <f>3.14/4*W443^2*V443</f>
        <v>176.625</v>
      </c>
      <c r="AA443" s="1046">
        <f>IF(Z443&gt;=1,ROUND(Z443,0),ROUND(Z443,2))</f>
        <v>177</v>
      </c>
      <c r="AB443" s="1035"/>
      <c r="AC443" s="1039">
        <v>5</v>
      </c>
      <c r="AD443" s="1270">
        <f>0.216*(POWER((Z443*AC443/100),0.939))*(100/AC443)</f>
        <v>33.404007542665603</v>
      </c>
      <c r="AE443" s="1046">
        <f>IF(AD443&gt;=1,ROUND(AD443,0),ROUND(AD443,2))</f>
        <v>33</v>
      </c>
      <c r="AF443" s="1035" t="s">
        <v>303</v>
      </c>
      <c r="AG443" s="836" t="s">
        <v>8822</v>
      </c>
      <c r="AH443" s="836"/>
      <c r="AI443" s="836" t="s">
        <v>274</v>
      </c>
      <c r="AJ443" s="1050"/>
      <c r="AK443" s="836"/>
      <c r="AY443" s="838"/>
      <c r="AZ443" s="838"/>
      <c r="BA443" s="838"/>
    </row>
    <row r="444" spans="1:254" s="837" customFormat="1" ht="13.35" customHeight="1">
      <c r="A444" s="836" t="s">
        <v>8823</v>
      </c>
      <c r="B444" s="836" t="s">
        <v>5975</v>
      </c>
      <c r="C444" s="836" t="s">
        <v>578</v>
      </c>
      <c r="D444" s="1032" t="s">
        <v>601</v>
      </c>
      <c r="E444" s="1033" t="s">
        <v>601</v>
      </c>
      <c r="F444" s="1034"/>
      <c r="G444" s="1034"/>
      <c r="H444" s="1035"/>
      <c r="I444" s="837">
        <v>146603</v>
      </c>
      <c r="J444" s="1045" t="s">
        <v>602</v>
      </c>
      <c r="K444" s="1037" t="s">
        <v>298</v>
      </c>
      <c r="L444" s="1035" t="s">
        <v>351</v>
      </c>
      <c r="M444" s="836" t="s">
        <v>352</v>
      </c>
      <c r="N444" s="1037">
        <v>3</v>
      </c>
      <c r="O444" s="1037"/>
      <c r="P444" s="1037"/>
      <c r="Q444" s="1037" t="s">
        <v>582</v>
      </c>
      <c r="R444" s="1038" t="s">
        <v>583</v>
      </c>
      <c r="S444" s="1039"/>
      <c r="T444" s="1039"/>
      <c r="U444" s="1039"/>
      <c r="V444" s="1039">
        <v>100</v>
      </c>
      <c r="W444" s="1039">
        <v>2</v>
      </c>
      <c r="X444" s="1039"/>
      <c r="Y444" s="1040">
        <f>100/AC444</f>
        <v>25</v>
      </c>
      <c r="Z444" s="1263">
        <f>3.14/4*W444^2*V444</f>
        <v>314</v>
      </c>
      <c r="AA444" s="1046">
        <f>IF(Z444&gt;=1,ROUND(Z444,0),ROUND(Z444,2))</f>
        <v>314</v>
      </c>
      <c r="AB444" s="1035"/>
      <c r="AC444" s="1039">
        <v>4</v>
      </c>
      <c r="AD444" s="1270">
        <f>0.216*(POWER((Z444*AC444/100),0.939))*(100/AC444)</f>
        <v>58.122599712546965</v>
      </c>
      <c r="AE444" s="1046">
        <f>IF(AD444&gt;=1,ROUND(AD444,0),ROUND(AD444,2))</f>
        <v>58</v>
      </c>
      <c r="AF444" s="1035" t="s">
        <v>303</v>
      </c>
      <c r="AG444" s="836" t="s">
        <v>8822</v>
      </c>
      <c r="AH444" s="836"/>
      <c r="AI444" s="836" t="s">
        <v>274</v>
      </c>
      <c r="AJ444" s="1050"/>
      <c r="AK444" s="836"/>
      <c r="AY444" s="838"/>
      <c r="AZ444" s="838"/>
      <c r="BA444" s="838"/>
    </row>
    <row r="445" spans="1:254" s="837" customFormat="1" ht="13.35" customHeight="1">
      <c r="A445" s="836" t="s">
        <v>8823</v>
      </c>
      <c r="B445" s="836" t="s">
        <v>5975</v>
      </c>
      <c r="C445" s="836" t="s">
        <v>578</v>
      </c>
      <c r="D445" s="1032" t="s">
        <v>601</v>
      </c>
      <c r="E445" s="1033" t="s">
        <v>601</v>
      </c>
      <c r="F445" s="1034"/>
      <c r="G445" s="1034"/>
      <c r="H445" s="1035"/>
      <c r="I445" s="837">
        <v>146603</v>
      </c>
      <c r="J445" s="1045" t="s">
        <v>602</v>
      </c>
      <c r="K445" s="1037" t="s">
        <v>298</v>
      </c>
      <c r="L445" s="1035" t="s">
        <v>351</v>
      </c>
      <c r="M445" s="836" t="s">
        <v>352</v>
      </c>
      <c r="N445" s="1037">
        <v>4</v>
      </c>
      <c r="O445" s="1037"/>
      <c r="P445" s="1037"/>
      <c r="Q445" s="1037" t="s">
        <v>582</v>
      </c>
      <c r="R445" s="1038" t="s">
        <v>584</v>
      </c>
      <c r="S445" s="1039"/>
      <c r="T445" s="1039"/>
      <c r="U445" s="1039"/>
      <c r="V445" s="1039">
        <v>100</v>
      </c>
      <c r="W445" s="1039">
        <v>2.5</v>
      </c>
      <c r="X445" s="1039"/>
      <c r="Y445" s="1040">
        <f>100/AC445</f>
        <v>25</v>
      </c>
      <c r="Z445" s="1263">
        <f>3.14/4*W445^2*V445</f>
        <v>490.625</v>
      </c>
      <c r="AA445" s="1046">
        <f>IF(Z445&gt;=1,ROUND(Z445,0),ROUND(Z445,2))</f>
        <v>491</v>
      </c>
      <c r="AB445" s="1035"/>
      <c r="AC445" s="1039">
        <v>4</v>
      </c>
      <c r="AD445" s="1270">
        <f>0.216*(POWER((Z445*AC445/100),0.939))*(100/AC445)</f>
        <v>88.37756582315879</v>
      </c>
      <c r="AE445" s="1046">
        <f>IF(AD445&gt;=1,ROUND(AD445,0),ROUND(AD445,2))</f>
        <v>88</v>
      </c>
      <c r="AF445" s="1035" t="s">
        <v>303</v>
      </c>
      <c r="AG445" s="836" t="s">
        <v>8822</v>
      </c>
      <c r="AH445" s="836"/>
      <c r="AI445" s="836" t="s">
        <v>274</v>
      </c>
      <c r="AJ445" s="1050"/>
      <c r="AK445" s="836"/>
      <c r="AY445" s="838"/>
      <c r="AZ445" s="838"/>
      <c r="BA445" s="838"/>
    </row>
    <row r="446" spans="1:254" s="837" customFormat="1" ht="13.35" customHeight="1">
      <c r="A446" s="836" t="s">
        <v>8823</v>
      </c>
      <c r="B446" s="836" t="s">
        <v>5975</v>
      </c>
      <c r="C446" s="836" t="s">
        <v>578</v>
      </c>
      <c r="D446" s="1032" t="s">
        <v>601</v>
      </c>
      <c r="E446" s="1033" t="s">
        <v>601</v>
      </c>
      <c r="F446" s="1034"/>
      <c r="G446" s="1034"/>
      <c r="H446" s="1035"/>
      <c r="I446" s="837">
        <v>146603</v>
      </c>
      <c r="J446" s="1045" t="s">
        <v>602</v>
      </c>
      <c r="K446" s="1037" t="s">
        <v>298</v>
      </c>
      <c r="L446" s="1035" t="s">
        <v>351</v>
      </c>
      <c r="M446" s="836" t="s">
        <v>352</v>
      </c>
      <c r="N446" s="1037">
        <v>5</v>
      </c>
      <c r="O446" s="1037"/>
      <c r="P446" s="1037"/>
      <c r="Q446" s="1037" t="s">
        <v>582</v>
      </c>
      <c r="R446" s="1038" t="s">
        <v>585</v>
      </c>
      <c r="S446" s="1039"/>
      <c r="T446" s="1039"/>
      <c r="U446" s="1039"/>
      <c r="V446" s="1039">
        <v>100</v>
      </c>
      <c r="W446" s="1039">
        <v>3</v>
      </c>
      <c r="X446" s="1039"/>
      <c r="Y446" s="1040">
        <f>100/AC446</f>
        <v>25</v>
      </c>
      <c r="Z446" s="1263">
        <f>3.14/4*W446^2*V446</f>
        <v>706.5</v>
      </c>
      <c r="AA446" s="1046">
        <f>IF(Z446&gt;=1,ROUND(Z446,0),ROUND(Z446,2))</f>
        <v>707</v>
      </c>
      <c r="AB446" s="1035"/>
      <c r="AC446" s="1039">
        <v>4</v>
      </c>
      <c r="AD446" s="1270">
        <f>0.216*(POWER((Z446*AC446/100),0.939))*(100/AC446)</f>
        <v>124.4641896023231</v>
      </c>
      <c r="AE446" s="1046">
        <f>IF(AD446&gt;=1,ROUND(AD446,0),ROUND(AD446,2))</f>
        <v>124</v>
      </c>
      <c r="AF446" s="1035" t="s">
        <v>303</v>
      </c>
      <c r="AG446" s="836" t="s">
        <v>8822</v>
      </c>
      <c r="AH446" s="836"/>
      <c r="AI446" s="836" t="s">
        <v>274</v>
      </c>
      <c r="AJ446" s="1050"/>
      <c r="AK446" s="836"/>
      <c r="AY446" s="838"/>
      <c r="AZ446" s="838"/>
      <c r="BA446" s="838"/>
    </row>
    <row r="447" spans="1:254" s="837" customFormat="1" ht="13.35" customHeight="1">
      <c r="A447" s="836" t="s">
        <v>8823</v>
      </c>
      <c r="B447" s="836" t="s">
        <v>5975</v>
      </c>
      <c r="C447" s="836" t="s">
        <v>578</v>
      </c>
      <c r="D447" s="1032" t="s">
        <v>601</v>
      </c>
      <c r="E447" s="1033" t="s">
        <v>601</v>
      </c>
      <c r="F447" s="1034"/>
      <c r="G447" s="1034"/>
      <c r="H447" s="1035"/>
      <c r="I447" s="837">
        <v>146603</v>
      </c>
      <c r="J447" s="1045" t="s">
        <v>602</v>
      </c>
      <c r="K447" s="1037" t="s">
        <v>298</v>
      </c>
      <c r="L447" s="1035" t="s">
        <v>351</v>
      </c>
      <c r="M447" s="836" t="s">
        <v>352</v>
      </c>
      <c r="N447" s="1037">
        <v>6</v>
      </c>
      <c r="O447" s="1037"/>
      <c r="P447" s="1037"/>
      <c r="Q447" s="1037" t="s">
        <v>582</v>
      </c>
      <c r="R447" s="1038" t="s">
        <v>604</v>
      </c>
      <c r="S447" s="1039"/>
      <c r="T447" s="1039"/>
      <c r="U447" s="1039"/>
      <c r="V447" s="1039">
        <v>100</v>
      </c>
      <c r="W447" s="1039">
        <v>5</v>
      </c>
      <c r="X447" s="1039"/>
      <c r="Y447" s="1040">
        <f>100/AC447</f>
        <v>25</v>
      </c>
      <c r="Z447" s="1263">
        <f>3.14/4*W447^2*V447</f>
        <v>1962.5</v>
      </c>
      <c r="AA447" s="1046">
        <f>IF(Z447&gt;=1,ROUND(Z447,0),ROUND(Z447,2))</f>
        <v>1963</v>
      </c>
      <c r="AB447" s="1035"/>
      <c r="AC447" s="1039">
        <v>4</v>
      </c>
      <c r="AD447" s="1270">
        <f>0.216*(POWER((Z447*AC447/100),0.939))*(100/AC447)</f>
        <v>324.84513538167346</v>
      </c>
      <c r="AE447" s="1046">
        <f>IF(AD447&gt;=1,ROUND(AD447,0),ROUND(AD447,2))</f>
        <v>325</v>
      </c>
      <c r="AF447" s="1035" t="s">
        <v>303</v>
      </c>
      <c r="AG447" s="836" t="s">
        <v>8822</v>
      </c>
      <c r="AH447" s="836"/>
      <c r="AI447" s="836" t="s">
        <v>274</v>
      </c>
      <c r="AJ447" s="1050"/>
      <c r="AK447" s="836"/>
      <c r="AY447" s="838"/>
      <c r="AZ447" s="838"/>
      <c r="BA447" s="838"/>
    </row>
    <row r="448" spans="1:254" s="836" customFormat="1" ht="13.35" customHeight="1">
      <c r="A448" s="836" t="s">
        <v>8823</v>
      </c>
      <c r="B448" s="836" t="s">
        <v>5975</v>
      </c>
      <c r="C448" s="836" t="s">
        <v>578</v>
      </c>
      <c r="D448" s="1032" t="s">
        <v>601</v>
      </c>
      <c r="E448" s="1033" t="s">
        <v>601</v>
      </c>
      <c r="F448" s="1034"/>
      <c r="G448" s="1034"/>
      <c r="H448" s="1035"/>
      <c r="I448" s="837">
        <v>146603</v>
      </c>
      <c r="J448" s="1048" t="s">
        <v>602</v>
      </c>
      <c r="K448" s="1037" t="s">
        <v>298</v>
      </c>
      <c r="L448" s="1035" t="s">
        <v>351</v>
      </c>
      <c r="M448" s="836" t="s">
        <v>352</v>
      </c>
      <c r="N448" s="1037">
        <v>7</v>
      </c>
      <c r="O448" s="1037"/>
      <c r="P448" s="1037"/>
      <c r="Q448" s="1037" t="s">
        <v>582</v>
      </c>
      <c r="R448" s="1038" t="s">
        <v>605</v>
      </c>
      <c r="S448" s="1039"/>
      <c r="T448" s="1039"/>
      <c r="U448" s="1039"/>
      <c r="V448" s="1039">
        <v>100</v>
      </c>
      <c r="W448" s="1039">
        <v>7</v>
      </c>
      <c r="X448" s="1039"/>
      <c r="Y448" s="1040">
        <f>100/AC448</f>
        <v>33.333333333333336</v>
      </c>
      <c r="Z448" s="1263">
        <f>3.14/4*W448^2*V448</f>
        <v>3846.5000000000005</v>
      </c>
      <c r="AA448" s="1046">
        <f>IF(Z448&gt;=1,ROUND(Z448,0),ROUND(Z448,2))</f>
        <v>3847</v>
      </c>
      <c r="AB448" s="1035"/>
      <c r="AC448" s="1039">
        <v>3</v>
      </c>
      <c r="AD448" s="1270">
        <f>0.216*(POWER((Z448*AC448/100),0.939))*(100/AC448)</f>
        <v>621.90791119721723</v>
      </c>
      <c r="AE448" s="1046">
        <f>IF(AD448&gt;=1,ROUND(AD448,0),ROUND(AD448,2))</f>
        <v>622</v>
      </c>
      <c r="AF448" s="1035" t="s">
        <v>303</v>
      </c>
      <c r="AG448" s="836" t="s">
        <v>8822</v>
      </c>
      <c r="AI448" s="836" t="s">
        <v>274</v>
      </c>
      <c r="AJ448" s="1050"/>
      <c r="AY448" s="838"/>
      <c r="AZ448" s="838"/>
      <c r="BA448" s="838"/>
    </row>
    <row r="449" spans="1:53" s="836" customFormat="1" ht="13.35" customHeight="1">
      <c r="A449" s="836" t="s">
        <v>8823</v>
      </c>
      <c r="B449" s="836" t="s">
        <v>5975</v>
      </c>
      <c r="C449" s="836" t="s">
        <v>578</v>
      </c>
      <c r="D449" s="1032" t="s">
        <v>601</v>
      </c>
      <c r="E449" s="1033" t="s">
        <v>601</v>
      </c>
      <c r="F449" s="1034"/>
      <c r="G449" s="1034"/>
      <c r="H449" s="1035"/>
      <c r="I449" s="837">
        <v>146603</v>
      </c>
      <c r="J449" s="1045" t="s">
        <v>602</v>
      </c>
      <c r="K449" s="1037" t="s">
        <v>298</v>
      </c>
      <c r="L449" s="1035" t="s">
        <v>351</v>
      </c>
      <c r="M449" s="836" t="s">
        <v>352</v>
      </c>
      <c r="N449" s="1037">
        <v>10</v>
      </c>
      <c r="O449" s="1037"/>
      <c r="P449" s="1037"/>
      <c r="Q449" s="1037" t="s">
        <v>582</v>
      </c>
      <c r="R449" s="1038" t="s">
        <v>8760</v>
      </c>
      <c r="S449" s="1039"/>
      <c r="T449" s="1039"/>
      <c r="U449" s="1039"/>
      <c r="V449" s="1039">
        <v>10</v>
      </c>
      <c r="W449" s="1039">
        <v>1</v>
      </c>
      <c r="X449" s="1039"/>
      <c r="Y449" s="1040">
        <v>2</v>
      </c>
      <c r="Z449" s="1263">
        <f>3.14/4*W449^2*V449</f>
        <v>7.8500000000000005</v>
      </c>
      <c r="AA449" s="1046">
        <f>IF(Z449&gt;=1,ROUND(Z449,0),ROUND(Z449,2))</f>
        <v>8</v>
      </c>
      <c r="AB449" s="1035"/>
      <c r="AC449" s="1039">
        <v>5</v>
      </c>
      <c r="AD449" s="1270">
        <f>0.216*(POWER((Z449*AC449/10),0.939))*(10/AC449)</f>
        <v>1.5599087298930301</v>
      </c>
      <c r="AE449" s="1046">
        <f>IF(AD449&gt;=1,ROUND(AD449,0),ROUND(AD449,2))</f>
        <v>2</v>
      </c>
      <c r="AF449" s="1035" t="s">
        <v>303</v>
      </c>
      <c r="AG449" s="836" t="s">
        <v>8933</v>
      </c>
      <c r="AI449" s="836" t="s">
        <v>274</v>
      </c>
      <c r="AJ449" s="1050"/>
      <c r="AY449" s="838"/>
      <c r="AZ449" s="838"/>
      <c r="BA449" s="838"/>
    </row>
    <row r="450" spans="1:53" s="836" customFormat="1" ht="13.35" customHeight="1">
      <c r="A450" s="836" t="s">
        <v>8823</v>
      </c>
      <c r="B450" s="836" t="s">
        <v>5975</v>
      </c>
      <c r="C450" s="836" t="s">
        <v>578</v>
      </c>
      <c r="D450" s="1032" t="s">
        <v>601</v>
      </c>
      <c r="E450" s="1033" t="s">
        <v>601</v>
      </c>
      <c r="F450" s="1034"/>
      <c r="G450" s="1034"/>
      <c r="H450" s="1035"/>
      <c r="I450" s="837">
        <v>146603</v>
      </c>
      <c r="J450" s="1045" t="s">
        <v>602</v>
      </c>
      <c r="K450" s="1037" t="s">
        <v>298</v>
      </c>
      <c r="L450" s="1035" t="s">
        <v>351</v>
      </c>
      <c r="M450" s="836" t="s">
        <v>352</v>
      </c>
      <c r="N450" s="1037">
        <v>11</v>
      </c>
      <c r="O450" s="1037"/>
      <c r="P450" s="1037"/>
      <c r="Q450" s="1037" t="s">
        <v>582</v>
      </c>
      <c r="R450" s="1038" t="s">
        <v>8704</v>
      </c>
      <c r="S450" s="1039"/>
      <c r="T450" s="1039"/>
      <c r="U450" s="1039"/>
      <c r="V450" s="1039">
        <v>10</v>
      </c>
      <c r="W450" s="1039">
        <v>1.5</v>
      </c>
      <c r="X450" s="1039"/>
      <c r="Y450" s="1040">
        <v>2</v>
      </c>
      <c r="Z450" s="1263">
        <f>3.14/4*W450^2*V450</f>
        <v>17.662500000000001</v>
      </c>
      <c r="AA450" s="1046">
        <f>IF(Z450&gt;=1,ROUND(Z450,0),ROUND(Z450,2))</f>
        <v>18</v>
      </c>
      <c r="AB450" s="1035"/>
      <c r="AC450" s="1039">
        <v>5</v>
      </c>
      <c r="AD450" s="1270">
        <f>0.216*(POWER((Z450*AC450/10),0.939))*(10/AC450)</f>
        <v>3.3404007542665601</v>
      </c>
      <c r="AE450" s="1046">
        <f>IF(AD450&gt;=1,ROUND(AD450,0),ROUND(AD450,2))</f>
        <v>3</v>
      </c>
      <c r="AF450" s="1035" t="s">
        <v>303</v>
      </c>
      <c r="AG450" s="836" t="s">
        <v>8934</v>
      </c>
      <c r="AI450" s="836" t="s">
        <v>274</v>
      </c>
      <c r="AJ450" s="1050"/>
      <c r="AY450" s="838"/>
      <c r="AZ450" s="838"/>
      <c r="BA450" s="838"/>
    </row>
    <row r="451" spans="1:53" s="836" customFormat="1" ht="13.35" customHeight="1">
      <c r="A451" s="836" t="s">
        <v>8823</v>
      </c>
      <c r="B451" s="836" t="s">
        <v>5975</v>
      </c>
      <c r="C451" s="836" t="s">
        <v>578</v>
      </c>
      <c r="D451" s="1032" t="s">
        <v>611</v>
      </c>
      <c r="E451" s="1033" t="s">
        <v>611</v>
      </c>
      <c r="F451" s="1034"/>
      <c r="G451" s="1034"/>
      <c r="H451" s="1035" t="s">
        <v>6485</v>
      </c>
      <c r="I451" s="837">
        <v>146690</v>
      </c>
      <c r="J451" s="1045" t="s">
        <v>612</v>
      </c>
      <c r="K451" s="1037" t="s">
        <v>298</v>
      </c>
      <c r="L451" s="1035" t="s">
        <v>351</v>
      </c>
      <c r="M451" s="836" t="s">
        <v>352</v>
      </c>
      <c r="N451" s="1037">
        <v>1</v>
      </c>
      <c r="O451" s="1037"/>
      <c r="P451" s="1037"/>
      <c r="Q451" s="1037" t="s">
        <v>582</v>
      </c>
      <c r="R451" s="1038" t="s">
        <v>590</v>
      </c>
      <c r="S451" s="1039"/>
      <c r="T451" s="1039"/>
      <c r="U451" s="1039"/>
      <c r="V451" s="1039">
        <v>100</v>
      </c>
      <c r="W451" s="1039">
        <v>1.5</v>
      </c>
      <c r="X451" s="1039"/>
      <c r="Y451" s="1040">
        <f>100/AC451</f>
        <v>16.666666666666668</v>
      </c>
      <c r="Z451" s="1263">
        <f>3.14/4*W451^2*V451</f>
        <v>176.625</v>
      </c>
      <c r="AA451" s="1046">
        <f>IF(Z451&gt;=1,ROUND(Z451,0),ROUND(Z451,2))</f>
        <v>177</v>
      </c>
      <c r="AB451" s="1035"/>
      <c r="AC451" s="1039">
        <v>6</v>
      </c>
      <c r="AD451" s="1270">
        <f>0.216*(POWER((Z451*AC451/100),0.939))*(100/AC451)</f>
        <v>33.034559271308808</v>
      </c>
      <c r="AE451" s="1046">
        <f>IF(AD451&gt;=1,ROUND(AD451,0),ROUND(AD451,2))</f>
        <v>33</v>
      </c>
      <c r="AF451" s="1035" t="s">
        <v>303</v>
      </c>
      <c r="AG451" s="836" t="s">
        <v>8822</v>
      </c>
      <c r="AI451" s="836" t="s">
        <v>5724</v>
      </c>
      <c r="AJ451" s="1050"/>
      <c r="AY451" s="838"/>
      <c r="AZ451" s="838"/>
      <c r="BA451" s="838"/>
    </row>
    <row r="452" spans="1:53" s="837" customFormat="1" ht="13.35" customHeight="1">
      <c r="A452" s="836" t="s">
        <v>8823</v>
      </c>
      <c r="B452" s="836" t="s">
        <v>5975</v>
      </c>
      <c r="C452" s="836" t="s">
        <v>578</v>
      </c>
      <c r="D452" s="1032" t="s">
        <v>611</v>
      </c>
      <c r="E452" s="1033" t="s">
        <v>611</v>
      </c>
      <c r="F452" s="1034"/>
      <c r="G452" s="1034"/>
      <c r="H452" s="1035" t="s">
        <v>6485</v>
      </c>
      <c r="I452" s="837">
        <v>146690</v>
      </c>
      <c r="J452" s="1045" t="s">
        <v>612</v>
      </c>
      <c r="K452" s="1037" t="s">
        <v>298</v>
      </c>
      <c r="L452" s="1035" t="s">
        <v>351</v>
      </c>
      <c r="M452" s="836" t="s">
        <v>352</v>
      </c>
      <c r="N452" s="1037">
        <v>2</v>
      </c>
      <c r="O452" s="1037"/>
      <c r="P452" s="1037"/>
      <c r="Q452" s="1037" t="s">
        <v>582</v>
      </c>
      <c r="R452" s="1038" t="s">
        <v>585</v>
      </c>
      <c r="S452" s="1039"/>
      <c r="T452" s="1039"/>
      <c r="U452" s="1039"/>
      <c r="V452" s="1039">
        <v>100</v>
      </c>
      <c r="W452" s="1039">
        <v>3</v>
      </c>
      <c r="X452" s="1039"/>
      <c r="Y452" s="1040">
        <f>100/AC452</f>
        <v>25</v>
      </c>
      <c r="Z452" s="1263">
        <f>3.14/4*W452^2*V452</f>
        <v>706.5</v>
      </c>
      <c r="AA452" s="1046">
        <f>IF(Z452&gt;=1,ROUND(Z452,0),ROUND(Z452,2))</f>
        <v>707</v>
      </c>
      <c r="AB452" s="1035"/>
      <c r="AC452" s="1039">
        <v>4</v>
      </c>
      <c r="AD452" s="1270">
        <f>0.216*(POWER((Z452*AC452/100),0.939))*(100/AC452)</f>
        <v>124.4641896023231</v>
      </c>
      <c r="AE452" s="1046">
        <f>IF(AD452&gt;=1,ROUND(AD452,0),ROUND(AD452,2))</f>
        <v>124</v>
      </c>
      <c r="AF452" s="1035" t="s">
        <v>303</v>
      </c>
      <c r="AG452" s="836" t="s">
        <v>8822</v>
      </c>
      <c r="AH452" s="836"/>
      <c r="AI452" s="836" t="s">
        <v>5724</v>
      </c>
      <c r="AJ452" s="1050"/>
      <c r="AK452" s="836"/>
      <c r="AY452" s="838"/>
      <c r="AZ452" s="838"/>
      <c r="BA452" s="838"/>
    </row>
    <row r="453" spans="1:53" s="837" customFormat="1" ht="13.35" customHeight="1">
      <c r="A453" s="836" t="s">
        <v>8823</v>
      </c>
      <c r="B453" s="836" t="s">
        <v>5975</v>
      </c>
      <c r="C453" s="836" t="s">
        <v>578</v>
      </c>
      <c r="D453" s="1032" t="s">
        <v>611</v>
      </c>
      <c r="E453" s="1033" t="s">
        <v>611</v>
      </c>
      <c r="F453" s="1034"/>
      <c r="G453" s="1034"/>
      <c r="H453" s="1035" t="s">
        <v>6485</v>
      </c>
      <c r="I453" s="837">
        <v>146690</v>
      </c>
      <c r="J453" s="1045" t="s">
        <v>612</v>
      </c>
      <c r="K453" s="1037" t="s">
        <v>298</v>
      </c>
      <c r="L453" s="1035" t="s">
        <v>351</v>
      </c>
      <c r="M453" s="836" t="s">
        <v>352</v>
      </c>
      <c r="N453" s="1037">
        <v>3</v>
      </c>
      <c r="O453" s="1037"/>
      <c r="P453" s="1037"/>
      <c r="Q453" s="1037" t="s">
        <v>582</v>
      </c>
      <c r="R453" s="1038" t="s">
        <v>596</v>
      </c>
      <c r="S453" s="1039"/>
      <c r="T453" s="1039"/>
      <c r="U453" s="1039"/>
      <c r="V453" s="1039">
        <v>100</v>
      </c>
      <c r="W453" s="1039">
        <v>4</v>
      </c>
      <c r="X453" s="1039"/>
      <c r="Y453" s="1040">
        <f>100/AC453</f>
        <v>25</v>
      </c>
      <c r="Z453" s="1263">
        <f>3.14/4*W453^2*V453</f>
        <v>1256</v>
      </c>
      <c r="AA453" s="1046">
        <f>IF(Z453&gt;=1,ROUND(Z453,0),ROUND(Z453,2))</f>
        <v>1256</v>
      </c>
      <c r="AB453" s="1035"/>
      <c r="AC453" s="1039">
        <v>4</v>
      </c>
      <c r="AD453" s="1270">
        <f>0.216*(POWER((Z453*AC453/100),0.939))*(100/AC453)</f>
        <v>213.63842278862046</v>
      </c>
      <c r="AE453" s="1046">
        <f>IF(AD453&gt;=1,ROUND(AD453,0),ROUND(AD453,2))</f>
        <v>214</v>
      </c>
      <c r="AF453" s="1035" t="s">
        <v>303</v>
      </c>
      <c r="AG453" s="836" t="s">
        <v>8822</v>
      </c>
      <c r="AH453" s="836"/>
      <c r="AI453" s="836" t="s">
        <v>5724</v>
      </c>
      <c r="AJ453" s="1050"/>
      <c r="AK453" s="836"/>
      <c r="AY453" s="838"/>
      <c r="AZ453" s="838"/>
      <c r="BA453" s="838"/>
    </row>
    <row r="454" spans="1:53" s="837" customFormat="1" ht="13.35" customHeight="1">
      <c r="A454" s="836" t="s">
        <v>8823</v>
      </c>
      <c r="B454" s="836" t="s">
        <v>5975</v>
      </c>
      <c r="C454" s="836" t="s">
        <v>578</v>
      </c>
      <c r="D454" s="1032" t="s">
        <v>611</v>
      </c>
      <c r="E454" s="1033" t="s">
        <v>611</v>
      </c>
      <c r="F454" s="1034"/>
      <c r="G454" s="1034"/>
      <c r="H454" s="1035" t="s">
        <v>6485</v>
      </c>
      <c r="I454" s="837">
        <v>146690</v>
      </c>
      <c r="J454" s="1045" t="s">
        <v>612</v>
      </c>
      <c r="K454" s="1037" t="s">
        <v>298</v>
      </c>
      <c r="L454" s="1035" t="s">
        <v>351</v>
      </c>
      <c r="M454" s="836" t="s">
        <v>352</v>
      </c>
      <c r="N454" s="1037">
        <v>4</v>
      </c>
      <c r="O454" s="1037"/>
      <c r="P454" s="1037"/>
      <c r="Q454" s="1037" t="s">
        <v>582</v>
      </c>
      <c r="R454" s="1038" t="s">
        <v>613</v>
      </c>
      <c r="S454" s="1039"/>
      <c r="T454" s="1039"/>
      <c r="U454" s="1039"/>
      <c r="V454" s="1039">
        <v>100</v>
      </c>
      <c r="W454" s="1039">
        <v>6</v>
      </c>
      <c r="X454" s="1039"/>
      <c r="Y454" s="1040">
        <f>100/AC454</f>
        <v>33.333333333333336</v>
      </c>
      <c r="Z454" s="1263">
        <f>3.14/4*W454^2*V454</f>
        <v>2826</v>
      </c>
      <c r="AA454" s="1046">
        <f>IF(Z454&gt;=1,ROUND(Z454,0),ROUND(Z454,2))</f>
        <v>2826</v>
      </c>
      <c r="AB454" s="1035"/>
      <c r="AC454" s="1039">
        <v>3</v>
      </c>
      <c r="AD454" s="1270">
        <f>0.216*(POWER((Z454*AC454/100),0.939))*(100/AC454)</f>
        <v>465.58610479805424</v>
      </c>
      <c r="AE454" s="1046">
        <f>IF(AD454&gt;=1,ROUND(AD454,0),ROUND(AD454,2))</f>
        <v>466</v>
      </c>
      <c r="AF454" s="1035" t="s">
        <v>303</v>
      </c>
      <c r="AG454" s="836" t="s">
        <v>8822</v>
      </c>
      <c r="AH454" s="836"/>
      <c r="AI454" s="836" t="s">
        <v>5724</v>
      </c>
      <c r="AJ454" s="1050"/>
      <c r="AK454" s="836"/>
      <c r="AY454" s="838"/>
      <c r="AZ454" s="838"/>
      <c r="BA454" s="838"/>
    </row>
    <row r="455" spans="1:53" s="837" customFormat="1" ht="13.35" customHeight="1">
      <c r="A455" s="836" t="s">
        <v>8823</v>
      </c>
      <c r="B455" s="836" t="s">
        <v>5975</v>
      </c>
      <c r="C455" s="836" t="s">
        <v>578</v>
      </c>
      <c r="D455" s="1032" t="s">
        <v>611</v>
      </c>
      <c r="E455" s="1033" t="s">
        <v>611</v>
      </c>
      <c r="F455" s="1034"/>
      <c r="G455" s="1034"/>
      <c r="H455" s="1035" t="s">
        <v>6485</v>
      </c>
      <c r="I455" s="837">
        <v>146690</v>
      </c>
      <c r="J455" s="1045" t="s">
        <v>612</v>
      </c>
      <c r="K455" s="1037" t="s">
        <v>298</v>
      </c>
      <c r="L455" s="1035" t="s">
        <v>351</v>
      </c>
      <c r="M455" s="836" t="s">
        <v>352</v>
      </c>
      <c r="N455" s="1037">
        <v>5</v>
      </c>
      <c r="O455" s="1037"/>
      <c r="P455" s="1037"/>
      <c r="Q455" s="1037" t="s">
        <v>582</v>
      </c>
      <c r="R455" s="1038" t="s">
        <v>605</v>
      </c>
      <c r="S455" s="1039"/>
      <c r="T455" s="1039"/>
      <c r="U455" s="1039"/>
      <c r="V455" s="1039">
        <v>100</v>
      </c>
      <c r="W455" s="1039">
        <v>7</v>
      </c>
      <c r="X455" s="1039"/>
      <c r="Y455" s="1040">
        <f>100/AC455</f>
        <v>33.333333333333336</v>
      </c>
      <c r="Z455" s="1263">
        <f>3.14/4*W455^2*V455</f>
        <v>3846.5000000000005</v>
      </c>
      <c r="AA455" s="1046">
        <f>IF(Z455&gt;=1,ROUND(Z455,0),ROUND(Z455,2))</f>
        <v>3847</v>
      </c>
      <c r="AB455" s="1035"/>
      <c r="AC455" s="1039">
        <v>3</v>
      </c>
      <c r="AD455" s="1270">
        <f>0.216*(POWER((Z455*AC455/100),0.939))*(100/AC455)</f>
        <v>621.90791119721723</v>
      </c>
      <c r="AE455" s="1046">
        <f>IF(AD455&gt;=1,ROUND(AD455,0),ROUND(AD455,2))</f>
        <v>622</v>
      </c>
      <c r="AF455" s="1035" t="s">
        <v>303</v>
      </c>
      <c r="AG455" s="836" t="s">
        <v>8822</v>
      </c>
      <c r="AH455" s="836"/>
      <c r="AI455" s="836" t="s">
        <v>5724</v>
      </c>
      <c r="AJ455" s="1050"/>
      <c r="AK455" s="836"/>
      <c r="AY455" s="838"/>
      <c r="AZ455" s="838"/>
      <c r="BA455" s="838"/>
    </row>
    <row r="456" spans="1:53" s="837" customFormat="1" ht="13.35" customHeight="1">
      <c r="A456" s="836" t="s">
        <v>8823</v>
      </c>
      <c r="B456" s="836" t="s">
        <v>5975</v>
      </c>
      <c r="C456" s="836" t="s">
        <v>578</v>
      </c>
      <c r="D456" s="1032" t="s">
        <v>611</v>
      </c>
      <c r="E456" s="1033" t="s">
        <v>611</v>
      </c>
      <c r="F456" s="1034"/>
      <c r="G456" s="1034"/>
      <c r="H456" s="1035" t="s">
        <v>6485</v>
      </c>
      <c r="I456" s="837">
        <v>146690</v>
      </c>
      <c r="J456" s="1048" t="s">
        <v>612</v>
      </c>
      <c r="K456" s="1037" t="s">
        <v>298</v>
      </c>
      <c r="L456" s="1035" t="s">
        <v>351</v>
      </c>
      <c r="M456" s="836" t="s">
        <v>352</v>
      </c>
      <c r="N456" s="1037">
        <v>6</v>
      </c>
      <c r="O456" s="1037"/>
      <c r="P456" s="1037"/>
      <c r="Q456" s="1037" t="s">
        <v>582</v>
      </c>
      <c r="R456" s="1038" t="s">
        <v>598</v>
      </c>
      <c r="S456" s="1039"/>
      <c r="T456" s="1039"/>
      <c r="U456" s="1039"/>
      <c r="V456" s="1039">
        <v>100</v>
      </c>
      <c r="W456" s="1039">
        <v>10</v>
      </c>
      <c r="X456" s="1039"/>
      <c r="Y456" s="1040">
        <f>100/AC456</f>
        <v>50</v>
      </c>
      <c r="Z456" s="1263">
        <f>3.14/4*W456^2*V456</f>
        <v>7850</v>
      </c>
      <c r="AA456" s="1046">
        <f>IF(Z456&gt;=1,ROUND(Z456,0),ROUND(Z456,2))</f>
        <v>7850</v>
      </c>
      <c r="AB456" s="1035"/>
      <c r="AC456" s="1039">
        <v>2</v>
      </c>
      <c r="AD456" s="1270">
        <f>0.216*(POWER((Z456*AC456/100),0.939))*(100/AC456)</f>
        <v>1245.5854574961886</v>
      </c>
      <c r="AE456" s="1046">
        <f>IF(AD456&gt;=1,ROUND(AD456,0),ROUND(AD456,2))</f>
        <v>1246</v>
      </c>
      <c r="AF456" s="1035" t="s">
        <v>303</v>
      </c>
      <c r="AG456" s="836" t="s">
        <v>8822</v>
      </c>
      <c r="AH456" s="836"/>
      <c r="AI456" s="836" t="s">
        <v>5724</v>
      </c>
      <c r="AJ456" s="1050"/>
      <c r="AK456" s="836"/>
      <c r="AY456" s="838"/>
      <c r="AZ456" s="838"/>
      <c r="BA456" s="838"/>
    </row>
    <row r="457" spans="1:53" s="837" customFormat="1" ht="13.35" customHeight="1">
      <c r="A457" s="836" t="s">
        <v>8823</v>
      </c>
      <c r="B457" s="836" t="s">
        <v>5975</v>
      </c>
      <c r="C457" s="836" t="s">
        <v>578</v>
      </c>
      <c r="D457" s="1032" t="s">
        <v>628</v>
      </c>
      <c r="E457" s="1033" t="s">
        <v>624</v>
      </c>
      <c r="F457" s="1034"/>
      <c r="G457" s="1034"/>
      <c r="H457" s="1035" t="s">
        <v>625</v>
      </c>
      <c r="I457" s="837">
        <v>146552</v>
      </c>
      <c r="J457" s="1048" t="s">
        <v>626</v>
      </c>
      <c r="K457" s="1037" t="s">
        <v>298</v>
      </c>
      <c r="L457" s="1035" t="s">
        <v>351</v>
      </c>
      <c r="M457" s="836" t="s">
        <v>352</v>
      </c>
      <c r="N457" s="1037">
        <v>1</v>
      </c>
      <c r="O457" s="1037"/>
      <c r="P457" s="1037"/>
      <c r="Q457" s="1037" t="s">
        <v>582</v>
      </c>
      <c r="R457" s="1038" t="s">
        <v>608</v>
      </c>
      <c r="S457" s="1039"/>
      <c r="T457" s="1039"/>
      <c r="U457" s="1039"/>
      <c r="V457" s="1039">
        <v>100</v>
      </c>
      <c r="W457" s="1039">
        <v>3.5</v>
      </c>
      <c r="X457" s="1039"/>
      <c r="Y457" s="1040">
        <f>100/AC457</f>
        <v>25</v>
      </c>
      <c r="Z457" s="1263">
        <f>3.14/4*W457^2*V457</f>
        <v>961.62500000000011</v>
      </c>
      <c r="AA457" s="1046">
        <f>IF(Z457&gt;=1,ROUND(Z457,0),ROUND(Z457,2))</f>
        <v>962</v>
      </c>
      <c r="AB457" s="1035"/>
      <c r="AC457" s="1039">
        <v>4</v>
      </c>
      <c r="AD457" s="1270">
        <f>0.216*(POWER((Z457*AC457/100),0.939))*(100/AC457)</f>
        <v>166.25338122581931</v>
      </c>
      <c r="AE457" s="1046">
        <f>IF(AD457&gt;=1,ROUND(AD457,0),ROUND(AD457,2))</f>
        <v>166</v>
      </c>
      <c r="AF457" s="1035" t="s">
        <v>303</v>
      </c>
      <c r="AG457" s="836" t="s">
        <v>8822</v>
      </c>
      <c r="AH457" s="836"/>
      <c r="AI457" s="836" t="s">
        <v>275</v>
      </c>
      <c r="AJ457" s="1050"/>
      <c r="AK457" s="836"/>
      <c r="AY457" s="838"/>
      <c r="AZ457" s="838"/>
      <c r="BA457" s="838"/>
    </row>
    <row r="458" spans="1:53" s="837" customFormat="1" ht="13.35" customHeight="1">
      <c r="A458" s="836" t="s">
        <v>8823</v>
      </c>
      <c r="B458" s="836" t="s">
        <v>5975</v>
      </c>
      <c r="C458" s="836" t="s">
        <v>578</v>
      </c>
      <c r="D458" s="1032" t="s">
        <v>628</v>
      </c>
      <c r="E458" s="1033" t="s">
        <v>624</v>
      </c>
      <c r="F458" s="1034"/>
      <c r="G458" s="1034"/>
      <c r="H458" s="1035" t="s">
        <v>625</v>
      </c>
      <c r="I458" s="837">
        <v>146552</v>
      </c>
      <c r="J458" s="1045" t="s">
        <v>626</v>
      </c>
      <c r="K458" s="1037" t="s">
        <v>298</v>
      </c>
      <c r="L458" s="1035" t="s">
        <v>351</v>
      </c>
      <c r="M458" s="836" t="s">
        <v>352</v>
      </c>
      <c r="N458" s="1037">
        <v>2</v>
      </c>
      <c r="O458" s="1037"/>
      <c r="P458" s="1037"/>
      <c r="Q458" s="1037" t="s">
        <v>582</v>
      </c>
      <c r="R458" s="1038" t="s">
        <v>604</v>
      </c>
      <c r="S458" s="1039"/>
      <c r="T458" s="1039"/>
      <c r="U458" s="1039"/>
      <c r="V458" s="1039">
        <v>100</v>
      </c>
      <c r="W458" s="1039">
        <v>5</v>
      </c>
      <c r="X458" s="1039"/>
      <c r="Y458" s="1040">
        <f>100/AC458</f>
        <v>25</v>
      </c>
      <c r="Z458" s="1263">
        <f>3.14/4*W458^2*V458</f>
        <v>1962.5</v>
      </c>
      <c r="AA458" s="1046">
        <f>IF(Z458&gt;=1,ROUND(Z458,0),ROUND(Z458,2))</f>
        <v>1963</v>
      </c>
      <c r="AB458" s="1035"/>
      <c r="AC458" s="1039">
        <v>4</v>
      </c>
      <c r="AD458" s="1270">
        <f>0.216*(POWER((Z458*AC458/100),0.939))*(100/AC458)</f>
        <v>324.84513538167346</v>
      </c>
      <c r="AE458" s="1046">
        <f>IF(AD458&gt;=1,ROUND(AD458,0),ROUND(AD458,2))</f>
        <v>325</v>
      </c>
      <c r="AF458" s="1035" t="s">
        <v>303</v>
      </c>
      <c r="AG458" s="836" t="s">
        <v>8822</v>
      </c>
      <c r="AH458" s="836"/>
      <c r="AI458" s="842" t="s">
        <v>275</v>
      </c>
      <c r="AJ458" s="1050"/>
      <c r="AK458" s="836"/>
      <c r="AY458" s="838"/>
      <c r="AZ458" s="838"/>
      <c r="BA458" s="838"/>
    </row>
    <row r="459" spans="1:53" s="836" customFormat="1" ht="13.35" customHeight="1">
      <c r="A459" s="836" t="s">
        <v>8823</v>
      </c>
      <c r="B459" s="836" t="s">
        <v>5975</v>
      </c>
      <c r="C459" s="836" t="s">
        <v>578</v>
      </c>
      <c r="D459" s="1032" t="s">
        <v>628</v>
      </c>
      <c r="E459" s="1033" t="s">
        <v>627</v>
      </c>
      <c r="F459" s="1034"/>
      <c r="G459" s="1034"/>
      <c r="H459" s="1035" t="s">
        <v>6486</v>
      </c>
      <c r="I459" s="836">
        <v>177583</v>
      </c>
      <c r="J459" s="1048" t="s">
        <v>631</v>
      </c>
      <c r="K459" s="1037" t="s">
        <v>298</v>
      </c>
      <c r="L459" s="1035" t="s">
        <v>351</v>
      </c>
      <c r="M459" s="836" t="s">
        <v>352</v>
      </c>
      <c r="N459" s="1037">
        <v>1</v>
      </c>
      <c r="O459" s="1037"/>
      <c r="P459" s="1037"/>
      <c r="Q459" s="1037" t="s">
        <v>582</v>
      </c>
      <c r="R459" s="1038" t="s">
        <v>604</v>
      </c>
      <c r="S459" s="1039"/>
      <c r="T459" s="1039"/>
      <c r="U459" s="1039"/>
      <c r="V459" s="1039">
        <v>100</v>
      </c>
      <c r="W459" s="1039">
        <v>5</v>
      </c>
      <c r="X459" s="1039"/>
      <c r="Y459" s="1040">
        <f>100/AC459</f>
        <v>25</v>
      </c>
      <c r="Z459" s="1263">
        <f>3.14/4*W459^2*V459</f>
        <v>1962.5</v>
      </c>
      <c r="AA459" s="1046">
        <f>IF(Z459&gt;=1,ROUND(Z459,0),ROUND(Z459,2))</f>
        <v>1963</v>
      </c>
      <c r="AB459" s="1035"/>
      <c r="AC459" s="1039">
        <v>4</v>
      </c>
      <c r="AD459" s="1270">
        <f>0.216*(POWER((Z459*AC459/100),0.939))*(100/AC459)</f>
        <v>324.84513538167346</v>
      </c>
      <c r="AE459" s="1046">
        <f>IF(AD459&gt;=1,ROUND(AD459,0),ROUND(AD459,2))</f>
        <v>325</v>
      </c>
      <c r="AF459" s="1035" t="s">
        <v>303</v>
      </c>
      <c r="AG459" s="836" t="s">
        <v>8822</v>
      </c>
      <c r="AI459" s="836" t="s">
        <v>275</v>
      </c>
      <c r="AJ459" s="1050"/>
      <c r="AY459" s="838"/>
      <c r="AZ459" s="838"/>
      <c r="BA459" s="838"/>
    </row>
    <row r="460" spans="1:53" s="836" customFormat="1" ht="13.35" customHeight="1">
      <c r="A460" s="836" t="s">
        <v>8823</v>
      </c>
      <c r="B460" s="836" t="s">
        <v>5975</v>
      </c>
      <c r="C460" s="836" t="s">
        <v>578</v>
      </c>
      <c r="D460" s="1032" t="s">
        <v>628</v>
      </c>
      <c r="E460" s="1033" t="s">
        <v>628</v>
      </c>
      <c r="F460" s="1034"/>
      <c r="G460" s="1034"/>
      <c r="H460" s="1035" t="s">
        <v>6486</v>
      </c>
      <c r="I460" s="837">
        <v>146551</v>
      </c>
      <c r="J460" s="1045" t="s">
        <v>629</v>
      </c>
      <c r="K460" s="1037" t="s">
        <v>298</v>
      </c>
      <c r="L460" s="1035" t="s">
        <v>351</v>
      </c>
      <c r="M460" s="836" t="s">
        <v>352</v>
      </c>
      <c r="N460" s="1037">
        <v>1</v>
      </c>
      <c r="O460" s="1037"/>
      <c r="P460" s="1037"/>
      <c r="Q460" s="1037" t="s">
        <v>582</v>
      </c>
      <c r="R460" s="1038" t="s">
        <v>596</v>
      </c>
      <c r="S460" s="1039"/>
      <c r="T460" s="1039"/>
      <c r="U460" s="1039"/>
      <c r="V460" s="1039">
        <v>100</v>
      </c>
      <c r="W460" s="1039">
        <v>4</v>
      </c>
      <c r="X460" s="1039"/>
      <c r="Y460" s="1040">
        <f>100/AC460</f>
        <v>33.333333333333336</v>
      </c>
      <c r="Z460" s="1263">
        <f>3.14/4*W460^2*V460</f>
        <v>1256</v>
      </c>
      <c r="AA460" s="1046">
        <f>IF(Z460&gt;=1,ROUND(Z460,0),ROUND(Z460,2))</f>
        <v>1256</v>
      </c>
      <c r="AB460" s="1035"/>
      <c r="AC460" s="1039">
        <v>3</v>
      </c>
      <c r="AD460" s="1270">
        <f>0.216*(POWER((Z460*AC460/100),0.939))*(100/AC460)</f>
        <v>217.42056801530117</v>
      </c>
      <c r="AE460" s="1046">
        <f>IF(AD460&gt;=1,ROUND(AD460,0),ROUND(AD460,2))</f>
        <v>217</v>
      </c>
      <c r="AF460" s="1035" t="s">
        <v>303</v>
      </c>
      <c r="AG460" s="836" t="s">
        <v>8822</v>
      </c>
      <c r="AI460" s="836" t="s">
        <v>5724</v>
      </c>
      <c r="AJ460" s="1050"/>
      <c r="AY460" s="838"/>
      <c r="AZ460" s="838"/>
      <c r="BA460" s="838"/>
    </row>
    <row r="461" spans="1:53" s="836" customFormat="1" ht="13.35" customHeight="1">
      <c r="A461" s="836" t="s">
        <v>8823</v>
      </c>
      <c r="B461" s="836" t="s">
        <v>5975</v>
      </c>
      <c r="C461" s="836" t="s">
        <v>578</v>
      </c>
      <c r="D461" s="1032" t="s">
        <v>628</v>
      </c>
      <c r="E461" s="1033" t="s">
        <v>628</v>
      </c>
      <c r="F461" s="1034"/>
      <c r="G461" s="1034"/>
      <c r="H461" s="1035" t="s">
        <v>6486</v>
      </c>
      <c r="I461" s="837">
        <v>146551</v>
      </c>
      <c r="J461" s="1045" t="s">
        <v>629</v>
      </c>
      <c r="K461" s="1037" t="s">
        <v>298</v>
      </c>
      <c r="L461" s="1035" t="s">
        <v>351</v>
      </c>
      <c r="M461" s="836" t="s">
        <v>352</v>
      </c>
      <c r="N461" s="1037">
        <v>2</v>
      </c>
      <c r="O461" s="1037"/>
      <c r="P461" s="1037"/>
      <c r="Q461" s="1037" t="s">
        <v>582</v>
      </c>
      <c r="R461" s="1038" t="s">
        <v>613</v>
      </c>
      <c r="S461" s="1039"/>
      <c r="T461" s="1039"/>
      <c r="U461" s="1039"/>
      <c r="V461" s="1039">
        <v>100</v>
      </c>
      <c r="W461" s="1039">
        <v>6</v>
      </c>
      <c r="X461" s="1039"/>
      <c r="Y461" s="1040">
        <f>100/AC461</f>
        <v>20</v>
      </c>
      <c r="Z461" s="1263">
        <f>3.14/4*W461^2*V461</f>
        <v>2826</v>
      </c>
      <c r="AA461" s="1046">
        <f>IF(Z461&gt;=1,ROUND(Z461,0),ROUND(Z461,2))</f>
        <v>2826</v>
      </c>
      <c r="AB461" s="1035"/>
      <c r="AC461" s="1039">
        <v>5</v>
      </c>
      <c r="AD461" s="1270">
        <f>0.216*(POWER((Z461*AC461/100),0.939))*(100/AC461)</f>
        <v>451.30197780060053</v>
      </c>
      <c r="AE461" s="1046">
        <f>IF(AD461&gt;=1,ROUND(AD461,0),ROUND(AD461,2))</f>
        <v>451</v>
      </c>
      <c r="AF461" s="1035" t="s">
        <v>303</v>
      </c>
      <c r="AG461" s="836" t="s">
        <v>8822</v>
      </c>
      <c r="AI461" s="836" t="s">
        <v>5724</v>
      </c>
      <c r="AJ461" s="1050"/>
      <c r="AY461" s="838"/>
      <c r="AZ461" s="838"/>
      <c r="BA461" s="838"/>
    </row>
    <row r="462" spans="1:53" s="836" customFormat="1" ht="13.35" customHeight="1">
      <c r="A462" s="836" t="s">
        <v>8823</v>
      </c>
      <c r="B462" s="836" t="s">
        <v>5975</v>
      </c>
      <c r="C462" s="836" t="s">
        <v>578</v>
      </c>
      <c r="D462" s="1032" t="s">
        <v>628</v>
      </c>
      <c r="E462" s="1033" t="s">
        <v>628</v>
      </c>
      <c r="F462" s="1034"/>
      <c r="G462" s="1034"/>
      <c r="H462" s="1035" t="s">
        <v>6486</v>
      </c>
      <c r="I462" s="837">
        <v>146551</v>
      </c>
      <c r="J462" s="1045" t="s">
        <v>629</v>
      </c>
      <c r="K462" s="1037" t="s">
        <v>298</v>
      </c>
      <c r="L462" s="1035" t="s">
        <v>351</v>
      </c>
      <c r="M462" s="836" t="s">
        <v>352</v>
      </c>
      <c r="N462" s="1037">
        <v>3</v>
      </c>
      <c r="O462" s="1037"/>
      <c r="P462" s="1037"/>
      <c r="Q462" s="1037" t="s">
        <v>582</v>
      </c>
      <c r="R462" s="1038" t="s">
        <v>593</v>
      </c>
      <c r="S462" s="1039"/>
      <c r="T462" s="1039"/>
      <c r="U462" s="1039"/>
      <c r="V462" s="1039">
        <v>100</v>
      </c>
      <c r="W462" s="1039">
        <v>8</v>
      </c>
      <c r="X462" s="1039"/>
      <c r="Y462" s="1040">
        <f>100/AC462</f>
        <v>14.285714285714286</v>
      </c>
      <c r="Z462" s="1263">
        <f>3.14/4*W462^2*V462</f>
        <v>5024</v>
      </c>
      <c r="AA462" s="1046">
        <f>IF(Z462&gt;=1,ROUND(Z462,0),ROUND(Z462,2))</f>
        <v>5024</v>
      </c>
      <c r="AB462" s="1035"/>
      <c r="AC462" s="1039">
        <v>7</v>
      </c>
      <c r="AD462" s="1270">
        <f>0.216*(POWER((Z462*AC462/100),0.939))*(100/AC462)</f>
        <v>758.90667720803799</v>
      </c>
      <c r="AE462" s="1046">
        <f>IF(AD462&gt;=1,ROUND(AD462,0),ROUND(AD462,2))</f>
        <v>759</v>
      </c>
      <c r="AF462" s="1035" t="s">
        <v>303</v>
      </c>
      <c r="AG462" s="836" t="s">
        <v>8822</v>
      </c>
      <c r="AI462" s="836" t="s">
        <v>5724</v>
      </c>
      <c r="AJ462" s="1050"/>
      <c r="AY462" s="838"/>
      <c r="AZ462" s="838"/>
      <c r="BA462" s="838"/>
    </row>
    <row r="463" spans="1:53" s="836" customFormat="1" ht="13.35" customHeight="1">
      <c r="A463" s="836" t="s">
        <v>8823</v>
      </c>
      <c r="B463" s="836" t="s">
        <v>5975</v>
      </c>
      <c r="C463" s="836" t="s">
        <v>578</v>
      </c>
      <c r="D463" s="1032" t="s">
        <v>628</v>
      </c>
      <c r="E463" s="1033" t="s">
        <v>628</v>
      </c>
      <c r="F463" s="1034"/>
      <c r="G463" s="1034"/>
      <c r="H463" s="1035" t="s">
        <v>6486</v>
      </c>
      <c r="I463" s="837">
        <v>146551</v>
      </c>
      <c r="J463" s="1048" t="s">
        <v>629</v>
      </c>
      <c r="K463" s="1037" t="s">
        <v>298</v>
      </c>
      <c r="L463" s="1035" t="s">
        <v>351</v>
      </c>
      <c r="M463" s="836" t="s">
        <v>352</v>
      </c>
      <c r="N463" s="1037">
        <v>4</v>
      </c>
      <c r="O463" s="1037"/>
      <c r="P463" s="1037"/>
      <c r="Q463" s="1037" t="s">
        <v>582</v>
      </c>
      <c r="R463" s="1038" t="s">
        <v>590</v>
      </c>
      <c r="S463" s="1039"/>
      <c r="T463" s="1039"/>
      <c r="U463" s="1039"/>
      <c r="V463" s="1039">
        <v>100</v>
      </c>
      <c r="W463" s="1039">
        <v>1.5</v>
      </c>
      <c r="X463" s="1039"/>
      <c r="Y463" s="1040">
        <f>100/AC463</f>
        <v>20</v>
      </c>
      <c r="Z463" s="1263">
        <f>3.14/4*W463^2*V463</f>
        <v>176.625</v>
      </c>
      <c r="AA463" s="1046">
        <f>IF(Z463&gt;=1,ROUND(Z463,0),ROUND(Z463,2))</f>
        <v>177</v>
      </c>
      <c r="AB463" s="1035" t="s">
        <v>428</v>
      </c>
      <c r="AC463" s="1039">
        <v>5</v>
      </c>
      <c r="AD463" s="1270">
        <f>0.216*(POWER((Z463*AC463/100),0.939))*(100/AC463)</f>
        <v>33.404007542665603</v>
      </c>
      <c r="AE463" s="1046">
        <f>IF(AD463&gt;=1,ROUND(AD463,0),ROUND(AD463,2))</f>
        <v>33</v>
      </c>
      <c r="AF463" s="1035" t="s">
        <v>303</v>
      </c>
      <c r="AG463" s="836" t="s">
        <v>8822</v>
      </c>
      <c r="AI463" s="836" t="s">
        <v>5724</v>
      </c>
      <c r="AJ463" s="1050"/>
      <c r="AY463" s="838"/>
      <c r="AZ463" s="838"/>
      <c r="BA463" s="838"/>
    </row>
    <row r="464" spans="1:53" s="836" customFormat="1" ht="13.35" customHeight="1">
      <c r="A464" s="836" t="s">
        <v>8823</v>
      </c>
      <c r="B464" s="836" t="s">
        <v>5975</v>
      </c>
      <c r="C464" s="836" t="s">
        <v>578</v>
      </c>
      <c r="D464" s="1032" t="s">
        <v>5732</v>
      </c>
      <c r="E464" s="1033" t="s">
        <v>652</v>
      </c>
      <c r="F464" s="1034"/>
      <c r="G464" s="1034"/>
      <c r="H464" s="1035" t="s">
        <v>653</v>
      </c>
      <c r="I464" s="837">
        <v>615642</v>
      </c>
      <c r="J464" s="1036" t="s">
        <v>5979</v>
      </c>
      <c r="K464" s="1037" t="s">
        <v>298</v>
      </c>
      <c r="L464" s="1035" t="s">
        <v>351</v>
      </c>
      <c r="M464" s="836" t="s">
        <v>352</v>
      </c>
      <c r="N464" s="1037">
        <v>1</v>
      </c>
      <c r="O464" s="1037"/>
      <c r="P464" s="1037"/>
      <c r="Q464" s="1037" t="s">
        <v>582</v>
      </c>
      <c r="R464" s="1038" t="s">
        <v>651</v>
      </c>
      <c r="S464" s="1039"/>
      <c r="T464" s="1039"/>
      <c r="U464" s="1039"/>
      <c r="V464" s="1039">
        <v>100</v>
      </c>
      <c r="W464" s="1039">
        <v>4.5</v>
      </c>
      <c r="X464" s="1039"/>
      <c r="Y464" s="1040">
        <f>100/AC464</f>
        <v>25</v>
      </c>
      <c r="Z464" s="1263">
        <f>3.14/4*W464^2*V464</f>
        <v>1589.625</v>
      </c>
      <c r="AA464" s="1046">
        <f>IF(Z464&gt;=1,ROUND(Z464,0),ROUND(Z464,2))</f>
        <v>1590</v>
      </c>
      <c r="AB464" s="1035"/>
      <c r="AC464" s="1039">
        <v>4</v>
      </c>
      <c r="AD464" s="1270">
        <f>0.216*(POWER((Z464*AC464/100),0.939))*(100/AC464)</f>
        <v>266.5285890510317</v>
      </c>
      <c r="AE464" s="1046">
        <f>IF(AD464&gt;=1,ROUND(AD464,0),ROUND(AD464,2))</f>
        <v>267</v>
      </c>
      <c r="AF464" s="1035" t="s">
        <v>303</v>
      </c>
      <c r="AG464" s="836" t="s">
        <v>8822</v>
      </c>
      <c r="AH464" s="836" t="s">
        <v>648</v>
      </c>
      <c r="AI464" s="836" t="s">
        <v>275</v>
      </c>
      <c r="AJ464" s="1050"/>
      <c r="AY464" s="838"/>
      <c r="AZ464" s="838"/>
      <c r="BA464" s="838"/>
    </row>
    <row r="465" spans="1:53" s="836" customFormat="1" ht="13.35" customHeight="1">
      <c r="A465" s="836" t="s">
        <v>8823</v>
      </c>
      <c r="B465" s="836" t="s">
        <v>5975</v>
      </c>
      <c r="C465" s="836" t="s">
        <v>8830</v>
      </c>
      <c r="D465" s="1033" t="s">
        <v>588</v>
      </c>
      <c r="E465" s="1033" t="s">
        <v>579</v>
      </c>
      <c r="F465" s="1034"/>
      <c r="G465" s="1034"/>
      <c r="H465" s="1035" t="s">
        <v>580</v>
      </c>
      <c r="I465" s="837">
        <v>177507</v>
      </c>
      <c r="J465" s="1045" t="s">
        <v>581</v>
      </c>
      <c r="K465" s="1037" t="s">
        <v>298</v>
      </c>
      <c r="L465" s="1035" t="s">
        <v>351</v>
      </c>
      <c r="M465" s="836" t="s">
        <v>352</v>
      </c>
      <c r="N465" s="1037">
        <v>1</v>
      </c>
      <c r="O465" s="1037"/>
      <c r="P465" s="1037"/>
      <c r="Q465" s="1037" t="s">
        <v>582</v>
      </c>
      <c r="R465" s="1038" t="s">
        <v>583</v>
      </c>
      <c r="S465" s="1039"/>
      <c r="T465" s="1039"/>
      <c r="U465" s="1039"/>
      <c r="V465" s="1039">
        <v>100</v>
      </c>
      <c r="W465" s="1039">
        <v>2</v>
      </c>
      <c r="X465" s="1039"/>
      <c r="Y465" s="1040">
        <f>100/AC465</f>
        <v>12.5</v>
      </c>
      <c r="Z465" s="1263">
        <f>3.14/4*W465^2*V465</f>
        <v>314</v>
      </c>
      <c r="AA465" s="1046">
        <f>IF(Z465&gt;=1,ROUND(Z465,0),ROUND(Z465,2))</f>
        <v>314</v>
      </c>
      <c r="AB465" s="1035"/>
      <c r="AC465" s="1039">
        <v>8</v>
      </c>
      <c r="AD465" s="1270">
        <f>0.216*(POWER((Z465*AC465/100),0.939))*(100/AC465)</f>
        <v>55.716291448199563</v>
      </c>
      <c r="AE465" s="1046">
        <f>IF(AD465&gt;=1,ROUND(AD465,0),ROUND(AD465,2))</f>
        <v>56</v>
      </c>
      <c r="AF465" s="1035" t="s">
        <v>303</v>
      </c>
      <c r="AG465" s="836" t="s">
        <v>8831</v>
      </c>
      <c r="AI465" s="836" t="s">
        <v>275</v>
      </c>
      <c r="AJ465" s="1050"/>
      <c r="AY465" s="838"/>
      <c r="AZ465" s="838"/>
      <c r="BA465" s="838"/>
    </row>
    <row r="466" spans="1:53" s="836" customFormat="1" ht="13.35" customHeight="1">
      <c r="A466" s="836" t="s">
        <v>8823</v>
      </c>
      <c r="B466" s="836" t="s">
        <v>5975</v>
      </c>
      <c r="C466" s="836" t="s">
        <v>8830</v>
      </c>
      <c r="D466" s="1033" t="s">
        <v>588</v>
      </c>
      <c r="E466" s="1033" t="s">
        <v>579</v>
      </c>
      <c r="F466" s="1034"/>
      <c r="G466" s="1034"/>
      <c r="H466" s="1035" t="s">
        <v>580</v>
      </c>
      <c r="I466" s="837">
        <v>177507</v>
      </c>
      <c r="J466" s="1045" t="s">
        <v>581</v>
      </c>
      <c r="K466" s="1037" t="s">
        <v>298</v>
      </c>
      <c r="L466" s="1035" t="s">
        <v>351</v>
      </c>
      <c r="M466" s="836" t="s">
        <v>352</v>
      </c>
      <c r="N466" s="1037">
        <v>2</v>
      </c>
      <c r="O466" s="1037"/>
      <c r="P466" s="1037"/>
      <c r="Q466" s="1037" t="s">
        <v>582</v>
      </c>
      <c r="R466" s="1038" t="s">
        <v>584</v>
      </c>
      <c r="S466" s="1039"/>
      <c r="T466" s="1039"/>
      <c r="U466" s="1039"/>
      <c r="V466" s="1039">
        <v>100</v>
      </c>
      <c r="W466" s="1039">
        <v>2.5</v>
      </c>
      <c r="X466" s="1039"/>
      <c r="Y466" s="1040">
        <f>100/AC466</f>
        <v>12.5</v>
      </c>
      <c r="Z466" s="1263">
        <f>3.14/4*W466^2*V466</f>
        <v>490.625</v>
      </c>
      <c r="AA466" s="1046">
        <f>IF(Z466&gt;=1,ROUND(Z466,0),ROUND(Z466,2))</f>
        <v>491</v>
      </c>
      <c r="AB466" s="1035"/>
      <c r="AC466" s="1039">
        <v>8</v>
      </c>
      <c r="AD466" s="1270">
        <f>0.216*(POWER((Z466*AC466/100),0.939))*(100/AC466)</f>
        <v>84.718684973456092</v>
      </c>
      <c r="AE466" s="1046">
        <f>IF(AD466&gt;=1,ROUND(AD466,0),ROUND(AD466,2))</f>
        <v>85</v>
      </c>
      <c r="AF466" s="1035" t="s">
        <v>303</v>
      </c>
      <c r="AG466" s="836" t="s">
        <v>8831</v>
      </c>
      <c r="AI466" s="836" t="s">
        <v>275</v>
      </c>
      <c r="AJ466" s="1050"/>
      <c r="AY466" s="838"/>
      <c r="AZ466" s="838"/>
      <c r="BA466" s="838"/>
    </row>
    <row r="467" spans="1:53" s="836" customFormat="1" ht="13.35" customHeight="1">
      <c r="A467" s="836" t="s">
        <v>8823</v>
      </c>
      <c r="B467" s="836" t="s">
        <v>5975</v>
      </c>
      <c r="C467" s="836" t="s">
        <v>8830</v>
      </c>
      <c r="D467" s="1033" t="s">
        <v>588</v>
      </c>
      <c r="E467" s="1033" t="s">
        <v>579</v>
      </c>
      <c r="F467" s="1034"/>
      <c r="G467" s="1034"/>
      <c r="H467" s="1035" t="s">
        <v>580</v>
      </c>
      <c r="I467" s="837">
        <v>177507</v>
      </c>
      <c r="J467" s="1048" t="s">
        <v>581</v>
      </c>
      <c r="K467" s="1037" t="s">
        <v>298</v>
      </c>
      <c r="L467" s="1035" t="s">
        <v>351</v>
      </c>
      <c r="M467" s="836" t="s">
        <v>352</v>
      </c>
      <c r="N467" s="1037">
        <v>3</v>
      </c>
      <c r="O467" s="1037"/>
      <c r="P467" s="1037"/>
      <c r="Q467" s="1037" t="s">
        <v>582</v>
      </c>
      <c r="R467" s="1038" t="s">
        <v>585</v>
      </c>
      <c r="S467" s="1039"/>
      <c r="T467" s="1039"/>
      <c r="U467" s="1039"/>
      <c r="V467" s="1039">
        <v>100</v>
      </c>
      <c r="W467" s="1039">
        <v>3</v>
      </c>
      <c r="X467" s="1039"/>
      <c r="Y467" s="1040">
        <f>100/AC467</f>
        <v>12.5</v>
      </c>
      <c r="Z467" s="1263">
        <f>3.14/4*W467^2*V467</f>
        <v>706.5</v>
      </c>
      <c r="AA467" s="1046">
        <f>IF(Z467&gt;=1,ROUND(Z467,0),ROUND(Z467,2))</f>
        <v>707</v>
      </c>
      <c r="AB467" s="1035"/>
      <c r="AC467" s="1039">
        <v>8</v>
      </c>
      <c r="AD467" s="1270">
        <f>0.216*(POWER((Z467*AC467/100),0.939))*(100/AC467)</f>
        <v>119.31130226527029</v>
      </c>
      <c r="AE467" s="1046">
        <f>IF(AD467&gt;=1,ROUND(AD467,0),ROUND(AD467,2))</f>
        <v>119</v>
      </c>
      <c r="AF467" s="1035" t="s">
        <v>303</v>
      </c>
      <c r="AG467" s="836" t="s">
        <v>8831</v>
      </c>
      <c r="AI467" s="836" t="s">
        <v>275</v>
      </c>
      <c r="AJ467" s="1050"/>
      <c r="AY467" s="838"/>
      <c r="AZ467" s="838"/>
      <c r="BA467" s="838"/>
    </row>
    <row r="468" spans="1:53" s="836" customFormat="1" ht="13.35" customHeight="1">
      <c r="A468" s="836" t="s">
        <v>8823</v>
      </c>
      <c r="B468" s="836" t="s">
        <v>5975</v>
      </c>
      <c r="C468" s="836" t="s">
        <v>8830</v>
      </c>
      <c r="D468" s="1033" t="s">
        <v>588</v>
      </c>
      <c r="E468" s="1033" t="s">
        <v>586</v>
      </c>
      <c r="F468" s="1034"/>
      <c r="G468" s="1034"/>
      <c r="H468" s="1035" t="s">
        <v>6479</v>
      </c>
      <c r="I468" s="837">
        <v>177508</v>
      </c>
      <c r="J468" s="1048" t="s">
        <v>587</v>
      </c>
      <c r="K468" s="1037" t="s">
        <v>298</v>
      </c>
      <c r="L468" s="1035" t="s">
        <v>351</v>
      </c>
      <c r="M468" s="836" t="s">
        <v>352</v>
      </c>
      <c r="N468" s="1037">
        <v>1</v>
      </c>
      <c r="O468" s="1037"/>
      <c r="P468" s="1037"/>
      <c r="Q468" s="1037" t="s">
        <v>582</v>
      </c>
      <c r="R468" s="1038" t="s">
        <v>583</v>
      </c>
      <c r="S468" s="1039"/>
      <c r="T468" s="1039"/>
      <c r="U468" s="1039"/>
      <c r="V468" s="1039">
        <v>100</v>
      </c>
      <c r="W468" s="1039">
        <v>2</v>
      </c>
      <c r="X468" s="1039"/>
      <c r="Y468" s="1040">
        <f>100/AC468</f>
        <v>12.5</v>
      </c>
      <c r="Z468" s="1263">
        <f>3.14/4*W468^2*V468</f>
        <v>314</v>
      </c>
      <c r="AA468" s="1046">
        <f>IF(Z468&gt;=1,ROUND(Z468,0),ROUND(Z468,2))</f>
        <v>314</v>
      </c>
      <c r="AB468" s="1035"/>
      <c r="AC468" s="1039">
        <v>8</v>
      </c>
      <c r="AD468" s="1270">
        <f>0.216*(POWER((Z468*AC468/100),0.939))*(100/AC468)</f>
        <v>55.716291448199563</v>
      </c>
      <c r="AE468" s="1046">
        <f>IF(AD468&gt;=1,ROUND(AD468,0),ROUND(AD468,2))</f>
        <v>56</v>
      </c>
      <c r="AF468" s="1035" t="s">
        <v>303</v>
      </c>
      <c r="AG468" s="836" t="s">
        <v>8831</v>
      </c>
      <c r="AI468" s="836" t="s">
        <v>275</v>
      </c>
      <c r="AJ468" s="1050"/>
      <c r="AY468" s="838"/>
      <c r="AZ468" s="838"/>
      <c r="BA468" s="838"/>
    </row>
    <row r="469" spans="1:53" s="836" customFormat="1" ht="13.35" customHeight="1">
      <c r="A469" s="836" t="s">
        <v>8823</v>
      </c>
      <c r="B469" s="836" t="s">
        <v>5975</v>
      </c>
      <c r="C469" s="836" t="s">
        <v>8830</v>
      </c>
      <c r="D469" s="1033" t="s">
        <v>588</v>
      </c>
      <c r="E469" s="1033" t="s">
        <v>586</v>
      </c>
      <c r="F469" s="1034"/>
      <c r="G469" s="1034"/>
      <c r="H469" s="1035" t="s">
        <v>6479</v>
      </c>
      <c r="I469" s="837">
        <v>177508</v>
      </c>
      <c r="J469" s="1045" t="s">
        <v>587</v>
      </c>
      <c r="K469" s="1037" t="s">
        <v>298</v>
      </c>
      <c r="L469" s="1035" t="s">
        <v>351</v>
      </c>
      <c r="M469" s="836" t="s">
        <v>352</v>
      </c>
      <c r="N469" s="1037">
        <v>2</v>
      </c>
      <c r="O469" s="1037"/>
      <c r="P469" s="1037"/>
      <c r="Q469" s="1037" t="s">
        <v>582</v>
      </c>
      <c r="R469" s="1038" t="s">
        <v>585</v>
      </c>
      <c r="S469" s="1039"/>
      <c r="T469" s="1039"/>
      <c r="U469" s="1039"/>
      <c r="V469" s="1039">
        <v>100</v>
      </c>
      <c r="W469" s="1039">
        <v>3</v>
      </c>
      <c r="X469" s="1039"/>
      <c r="Y469" s="1040">
        <f>100/AC469</f>
        <v>12.5</v>
      </c>
      <c r="Z469" s="1263">
        <f>3.14/4*W469^2*V469</f>
        <v>706.5</v>
      </c>
      <c r="AA469" s="1046">
        <f>IF(Z469&gt;=1,ROUND(Z469,0),ROUND(Z469,2))</f>
        <v>707</v>
      </c>
      <c r="AB469" s="1035"/>
      <c r="AC469" s="1039">
        <v>8</v>
      </c>
      <c r="AD469" s="1270">
        <f>0.216*(POWER((Z469*AC469/100),0.939))*(100/AC469)</f>
        <v>119.31130226527029</v>
      </c>
      <c r="AE469" s="1046">
        <f>IF(AD469&gt;=1,ROUND(AD469,0),ROUND(AD469,2))</f>
        <v>119</v>
      </c>
      <c r="AF469" s="1035" t="s">
        <v>303</v>
      </c>
      <c r="AG469" s="836" t="s">
        <v>8831</v>
      </c>
      <c r="AI469" s="836" t="s">
        <v>275</v>
      </c>
      <c r="AJ469" s="1050"/>
      <c r="AY469" s="838"/>
      <c r="AZ469" s="838"/>
      <c r="BA469" s="838"/>
    </row>
    <row r="470" spans="1:53" s="836" customFormat="1" ht="13.35" customHeight="1">
      <c r="A470" s="836" t="s">
        <v>8823</v>
      </c>
      <c r="B470" s="836" t="s">
        <v>5975</v>
      </c>
      <c r="C470" s="836" t="s">
        <v>8830</v>
      </c>
      <c r="D470" s="1033" t="s">
        <v>588</v>
      </c>
      <c r="E470" s="1033" t="s">
        <v>588</v>
      </c>
      <c r="F470" s="1034"/>
      <c r="G470" s="1034"/>
      <c r="H470" s="1035" t="s">
        <v>6480</v>
      </c>
      <c r="I470" s="837">
        <v>177506</v>
      </c>
      <c r="J470" s="1045" t="s">
        <v>589</v>
      </c>
      <c r="K470" s="1037" t="s">
        <v>298</v>
      </c>
      <c r="L470" s="1035" t="s">
        <v>351</v>
      </c>
      <c r="M470" s="836" t="s">
        <v>352</v>
      </c>
      <c r="N470" s="1037">
        <v>1</v>
      </c>
      <c r="O470" s="1037"/>
      <c r="P470" s="1037"/>
      <c r="Q470" s="1037" t="s">
        <v>582</v>
      </c>
      <c r="R470" s="1038" t="s">
        <v>590</v>
      </c>
      <c r="S470" s="1039"/>
      <c r="T470" s="1039"/>
      <c r="U470" s="1039"/>
      <c r="V470" s="1039">
        <v>100</v>
      </c>
      <c r="W470" s="1039">
        <v>1.5</v>
      </c>
      <c r="X470" s="1039"/>
      <c r="Y470" s="1040">
        <f>100/AC470</f>
        <v>12.5</v>
      </c>
      <c r="Z470" s="1263">
        <f>3.14/4*W470^2*V470</f>
        <v>176.625</v>
      </c>
      <c r="AA470" s="1046">
        <f>IF(Z470&gt;=1,ROUND(Z470,0),ROUND(Z470,2))</f>
        <v>177</v>
      </c>
      <c r="AB470" s="1035"/>
      <c r="AC470" s="1039">
        <v>8</v>
      </c>
      <c r="AD470" s="1270">
        <f>0.216*(POWER((Z470*AC470/100),0.939))*(100/AC470)</f>
        <v>32.459905724020274</v>
      </c>
      <c r="AE470" s="1046">
        <f>IF(AD470&gt;=1,ROUND(AD470,0),ROUND(AD470,2))</f>
        <v>32</v>
      </c>
      <c r="AF470" s="1035" t="s">
        <v>303</v>
      </c>
      <c r="AG470" s="836" t="s">
        <v>8831</v>
      </c>
      <c r="AI470" s="836" t="s">
        <v>5724</v>
      </c>
      <c r="AJ470" s="1050"/>
      <c r="AY470" s="838"/>
      <c r="AZ470" s="838"/>
      <c r="BA470" s="838"/>
    </row>
    <row r="471" spans="1:53" s="836" customFormat="1" ht="13.35" customHeight="1">
      <c r="A471" s="836" t="s">
        <v>8823</v>
      </c>
      <c r="B471" s="836" t="s">
        <v>5975</v>
      </c>
      <c r="C471" s="836" t="s">
        <v>8830</v>
      </c>
      <c r="D471" s="1033" t="s">
        <v>588</v>
      </c>
      <c r="E471" s="1033" t="s">
        <v>588</v>
      </c>
      <c r="F471" s="1034"/>
      <c r="G471" s="1034"/>
      <c r="H471" s="1035" t="s">
        <v>6480</v>
      </c>
      <c r="I471" s="837">
        <v>177506</v>
      </c>
      <c r="J471" s="1045" t="s">
        <v>589</v>
      </c>
      <c r="K471" s="1037" t="s">
        <v>298</v>
      </c>
      <c r="L471" s="1035" t="s">
        <v>351</v>
      </c>
      <c r="M471" s="836" t="s">
        <v>352</v>
      </c>
      <c r="N471" s="1037">
        <v>2</v>
      </c>
      <c r="O471" s="1037"/>
      <c r="P471" s="1037"/>
      <c r="Q471" s="1037" t="s">
        <v>582</v>
      </c>
      <c r="R471" s="1038" t="s">
        <v>583</v>
      </c>
      <c r="S471" s="1039"/>
      <c r="T471" s="1039"/>
      <c r="U471" s="1039"/>
      <c r="V471" s="1039">
        <v>100</v>
      </c>
      <c r="W471" s="1039">
        <v>2</v>
      </c>
      <c r="X471" s="1039"/>
      <c r="Y471" s="1040">
        <f>100/AC471</f>
        <v>12.5</v>
      </c>
      <c r="Z471" s="1263">
        <f>3.14/4*W471^2*V471</f>
        <v>314</v>
      </c>
      <c r="AA471" s="1046">
        <f>IF(Z471&gt;=1,ROUND(Z471,0),ROUND(Z471,2))</f>
        <v>314</v>
      </c>
      <c r="AB471" s="1035"/>
      <c r="AC471" s="1039">
        <v>8</v>
      </c>
      <c r="AD471" s="1270">
        <f>0.216*(POWER((Z471*AC471/100),0.939))*(100/AC471)</f>
        <v>55.716291448199563</v>
      </c>
      <c r="AE471" s="1046">
        <f>IF(AD471&gt;=1,ROUND(AD471,0),ROUND(AD471,2))</f>
        <v>56</v>
      </c>
      <c r="AF471" s="1035" t="s">
        <v>303</v>
      </c>
      <c r="AG471" s="836" t="s">
        <v>8831</v>
      </c>
      <c r="AI471" s="836" t="s">
        <v>5724</v>
      </c>
      <c r="AJ471" s="1050"/>
      <c r="AY471" s="838"/>
      <c r="AZ471" s="838"/>
      <c r="BA471" s="838"/>
    </row>
    <row r="472" spans="1:53" s="836" customFormat="1" ht="13.35" customHeight="1">
      <c r="A472" s="836" t="s">
        <v>8823</v>
      </c>
      <c r="B472" s="836" t="s">
        <v>5975</v>
      </c>
      <c r="C472" s="836" t="s">
        <v>8830</v>
      </c>
      <c r="D472" s="1033" t="s">
        <v>588</v>
      </c>
      <c r="E472" s="1033" t="s">
        <v>588</v>
      </c>
      <c r="F472" s="1034"/>
      <c r="G472" s="1034"/>
      <c r="H472" s="1035" t="s">
        <v>6480</v>
      </c>
      <c r="I472" s="837">
        <v>177506</v>
      </c>
      <c r="J472" s="1045" t="s">
        <v>589</v>
      </c>
      <c r="K472" s="1037" t="s">
        <v>298</v>
      </c>
      <c r="L472" s="1035" t="s">
        <v>351</v>
      </c>
      <c r="M472" s="836" t="s">
        <v>352</v>
      </c>
      <c r="N472" s="1037">
        <v>3</v>
      </c>
      <c r="O472" s="1037"/>
      <c r="P472" s="1037"/>
      <c r="Q472" s="1037" t="s">
        <v>582</v>
      </c>
      <c r="R472" s="1038" t="s">
        <v>584</v>
      </c>
      <c r="S472" s="1039"/>
      <c r="T472" s="1039"/>
      <c r="U472" s="1039"/>
      <c r="V472" s="1039">
        <v>100</v>
      </c>
      <c r="W472" s="1039">
        <v>2.5</v>
      </c>
      <c r="X472" s="1039"/>
      <c r="Y472" s="1040">
        <f>100/AC472</f>
        <v>12.5</v>
      </c>
      <c r="Z472" s="1263">
        <f>3.14/4*W472^2*V472</f>
        <v>490.625</v>
      </c>
      <c r="AA472" s="1046">
        <f>IF(Z472&gt;=1,ROUND(Z472,0),ROUND(Z472,2))</f>
        <v>491</v>
      </c>
      <c r="AB472" s="1035"/>
      <c r="AC472" s="1039">
        <v>8</v>
      </c>
      <c r="AD472" s="1270">
        <f>0.216*(POWER((Z472*AC472/100),0.939))*(100/AC472)</f>
        <v>84.718684973456092</v>
      </c>
      <c r="AE472" s="1046">
        <f>IF(AD472&gt;=1,ROUND(AD472,0),ROUND(AD472,2))</f>
        <v>85</v>
      </c>
      <c r="AF472" s="1035" t="s">
        <v>303</v>
      </c>
      <c r="AG472" s="836" t="s">
        <v>8831</v>
      </c>
      <c r="AI472" s="836" t="s">
        <v>5724</v>
      </c>
      <c r="AJ472" s="1050"/>
      <c r="AY472" s="838"/>
      <c r="AZ472" s="838"/>
      <c r="BA472" s="838"/>
    </row>
    <row r="473" spans="1:53" s="836" customFormat="1" ht="13.35" customHeight="1">
      <c r="A473" s="836" t="s">
        <v>8823</v>
      </c>
      <c r="B473" s="836" t="s">
        <v>5975</v>
      </c>
      <c r="C473" s="836" t="s">
        <v>8830</v>
      </c>
      <c r="D473" s="1033" t="s">
        <v>588</v>
      </c>
      <c r="E473" s="1033" t="s">
        <v>588</v>
      </c>
      <c r="F473" s="1034"/>
      <c r="G473" s="1034"/>
      <c r="H473" s="1035" t="s">
        <v>6480</v>
      </c>
      <c r="I473" s="837">
        <v>177506</v>
      </c>
      <c r="J473" s="1048" t="s">
        <v>589</v>
      </c>
      <c r="K473" s="1037" t="s">
        <v>298</v>
      </c>
      <c r="L473" s="1035" t="s">
        <v>351</v>
      </c>
      <c r="M473" s="836" t="s">
        <v>352</v>
      </c>
      <c r="N473" s="1037">
        <v>4</v>
      </c>
      <c r="O473" s="1037"/>
      <c r="P473" s="1037"/>
      <c r="Q473" s="1037" t="s">
        <v>582</v>
      </c>
      <c r="R473" s="1038" t="s">
        <v>585</v>
      </c>
      <c r="S473" s="1039"/>
      <c r="T473" s="1039"/>
      <c r="U473" s="1039"/>
      <c r="V473" s="1039">
        <v>100</v>
      </c>
      <c r="W473" s="1039">
        <v>3</v>
      </c>
      <c r="X473" s="1039"/>
      <c r="Y473" s="1040">
        <f>100/AC473</f>
        <v>12.5</v>
      </c>
      <c r="Z473" s="1263">
        <f>3.14/4*W473^2*V473</f>
        <v>706.5</v>
      </c>
      <c r="AA473" s="1046">
        <f>IF(Z473&gt;=1,ROUND(Z473,0),ROUND(Z473,2))</f>
        <v>707</v>
      </c>
      <c r="AB473" s="1035"/>
      <c r="AC473" s="1039">
        <v>8</v>
      </c>
      <c r="AD473" s="1270">
        <f>0.216*(POWER((Z473*AC473/100),0.939))*(100/AC473)</f>
        <v>119.31130226527029</v>
      </c>
      <c r="AE473" s="1046">
        <f>IF(AD473&gt;=1,ROUND(AD473,0),ROUND(AD473,2))</f>
        <v>119</v>
      </c>
      <c r="AF473" s="1035" t="s">
        <v>303</v>
      </c>
      <c r="AG473" s="836" t="s">
        <v>8831</v>
      </c>
      <c r="AI473" s="836" t="s">
        <v>5724</v>
      </c>
      <c r="AJ473" s="1050"/>
      <c r="AY473" s="838"/>
      <c r="AZ473" s="838"/>
      <c r="BA473" s="838"/>
    </row>
    <row r="474" spans="1:53" s="836" customFormat="1" ht="13.35" customHeight="1">
      <c r="A474" s="836" t="s">
        <v>8823</v>
      </c>
      <c r="B474" s="836" t="s">
        <v>5975</v>
      </c>
      <c r="C474" s="836" t="s">
        <v>8830</v>
      </c>
      <c r="D474" s="1032" t="s">
        <v>637</v>
      </c>
      <c r="E474" s="1033" t="s">
        <v>630</v>
      </c>
      <c r="F474" s="1034"/>
      <c r="G474" s="1034"/>
      <c r="H474" s="1035" t="s">
        <v>6489</v>
      </c>
      <c r="I474" s="837">
        <v>577876</v>
      </c>
      <c r="J474" s="1048" t="s">
        <v>6488</v>
      </c>
      <c r="K474" s="1037" t="s">
        <v>298</v>
      </c>
      <c r="L474" s="1035" t="s">
        <v>351</v>
      </c>
      <c r="M474" s="836" t="s">
        <v>352</v>
      </c>
      <c r="N474" s="1037">
        <v>1</v>
      </c>
      <c r="O474" s="1037"/>
      <c r="P474" s="1037"/>
      <c r="Q474" s="1037" t="s">
        <v>582</v>
      </c>
      <c r="R474" s="1038" t="s">
        <v>590</v>
      </c>
      <c r="S474" s="1039"/>
      <c r="T474" s="1039"/>
      <c r="U474" s="1039"/>
      <c r="V474" s="1039">
        <v>100</v>
      </c>
      <c r="W474" s="1039">
        <v>1.5</v>
      </c>
      <c r="X474" s="1039"/>
      <c r="Y474" s="1040">
        <f>100/AC474</f>
        <v>10</v>
      </c>
      <c r="Z474" s="1263">
        <f>3.14/4*W474^2*V474</f>
        <v>176.625</v>
      </c>
      <c r="AA474" s="1046">
        <f>IF(Z474&gt;=1,ROUND(Z474,0),ROUND(Z474,2))</f>
        <v>177</v>
      </c>
      <c r="AB474" s="1035" t="s">
        <v>428</v>
      </c>
      <c r="AC474" s="1039">
        <v>10</v>
      </c>
      <c r="AD474" s="1270">
        <f>0.216*(POWER((Z474*AC474/100),0.939))*(100/AC474)</f>
        <v>32.021062873814394</v>
      </c>
      <c r="AE474" s="1046">
        <f>IF(AD474&gt;=1,ROUND(AD474,0),ROUND(AD474,2))</f>
        <v>32</v>
      </c>
      <c r="AF474" s="1035" t="s">
        <v>303</v>
      </c>
      <c r="AG474" s="836" t="s">
        <v>8831</v>
      </c>
      <c r="AI474" s="836" t="s">
        <v>275</v>
      </c>
      <c r="AJ474" s="1050"/>
      <c r="AY474" s="838"/>
      <c r="AZ474" s="838"/>
      <c r="BA474" s="838"/>
    </row>
    <row r="475" spans="1:53" s="836" customFormat="1" ht="13.35" customHeight="1">
      <c r="A475" s="836" t="s">
        <v>8823</v>
      </c>
      <c r="B475" s="836" t="s">
        <v>5975</v>
      </c>
      <c r="C475" s="836" t="s">
        <v>8830</v>
      </c>
      <c r="D475" s="1032" t="s">
        <v>637</v>
      </c>
      <c r="E475" s="1033" t="s">
        <v>632</v>
      </c>
      <c r="F475" s="1034"/>
      <c r="G475" s="1034"/>
      <c r="H475" s="1035" t="s">
        <v>633</v>
      </c>
      <c r="I475" s="836">
        <v>177590</v>
      </c>
      <c r="J475" s="1045" t="s">
        <v>634</v>
      </c>
      <c r="K475" s="1037" t="s">
        <v>298</v>
      </c>
      <c r="L475" s="1035" t="s">
        <v>351</v>
      </c>
      <c r="M475" s="836" t="s">
        <v>352</v>
      </c>
      <c r="N475" s="1037">
        <v>1</v>
      </c>
      <c r="O475" s="1037"/>
      <c r="P475" s="1037"/>
      <c r="Q475" s="1037" t="s">
        <v>582</v>
      </c>
      <c r="R475" s="1038" t="s">
        <v>603</v>
      </c>
      <c r="S475" s="1039"/>
      <c r="T475" s="1039"/>
      <c r="U475" s="1039"/>
      <c r="V475" s="1039">
        <v>100</v>
      </c>
      <c r="W475" s="1039">
        <v>1</v>
      </c>
      <c r="X475" s="1039"/>
      <c r="Y475" s="1040">
        <f>100/AC475</f>
        <v>20</v>
      </c>
      <c r="Z475" s="1263">
        <f>3.14/4*W475^2*V475</f>
        <v>78.5</v>
      </c>
      <c r="AA475" s="1046">
        <f>IF(Z475&gt;=1,ROUND(Z475,0),ROUND(Z475,2))</f>
        <v>79</v>
      </c>
      <c r="AB475" s="1035"/>
      <c r="AC475" s="1039">
        <v>5</v>
      </c>
      <c r="AD475" s="1270">
        <f>0.216*(POWER((Z475*AC475/100),0.939))*(100/AC475)</f>
        <v>15.5990872989303</v>
      </c>
      <c r="AE475" s="1046">
        <f>IF(AD475&gt;=1,ROUND(AD475,0),ROUND(AD475,2))</f>
        <v>16</v>
      </c>
      <c r="AF475" s="1035" t="s">
        <v>303</v>
      </c>
      <c r="AG475" s="836" t="s">
        <v>8831</v>
      </c>
      <c r="AI475" s="836" t="s">
        <v>275</v>
      </c>
      <c r="AJ475" s="1050"/>
      <c r="AY475" s="838"/>
      <c r="AZ475" s="838"/>
      <c r="BA475" s="838"/>
    </row>
    <row r="476" spans="1:53" s="836" customFormat="1" ht="13.35" customHeight="1">
      <c r="A476" s="836" t="s">
        <v>8823</v>
      </c>
      <c r="B476" s="836" t="s">
        <v>5975</v>
      </c>
      <c r="C476" s="836" t="s">
        <v>8830</v>
      </c>
      <c r="D476" s="1032" t="s">
        <v>637</v>
      </c>
      <c r="E476" s="1033" t="s">
        <v>632</v>
      </c>
      <c r="F476" s="1034"/>
      <c r="G476" s="1034"/>
      <c r="H476" s="1035" t="s">
        <v>633</v>
      </c>
      <c r="I476" s="836">
        <v>177590</v>
      </c>
      <c r="J476" s="1048" t="s">
        <v>634</v>
      </c>
      <c r="K476" s="1037" t="s">
        <v>298</v>
      </c>
      <c r="L476" s="1035" t="s">
        <v>351</v>
      </c>
      <c r="M476" s="836" t="s">
        <v>352</v>
      </c>
      <c r="N476" s="1037">
        <v>2</v>
      </c>
      <c r="O476" s="1037"/>
      <c r="P476" s="1037"/>
      <c r="Q476" s="1037" t="s">
        <v>582</v>
      </c>
      <c r="R476" s="1038" t="s">
        <v>590</v>
      </c>
      <c r="S476" s="1039"/>
      <c r="T476" s="1039"/>
      <c r="U476" s="1039"/>
      <c r="V476" s="1039">
        <v>100</v>
      </c>
      <c r="W476" s="1039">
        <v>1.5</v>
      </c>
      <c r="X476" s="1039"/>
      <c r="Y476" s="1040">
        <f>100/AC476</f>
        <v>16.666666666666668</v>
      </c>
      <c r="Z476" s="1263">
        <f>3.14/4*W476^2*V476</f>
        <v>176.625</v>
      </c>
      <c r="AA476" s="1046">
        <f>IF(Z476&gt;=1,ROUND(Z476,0),ROUND(Z476,2))</f>
        <v>177</v>
      </c>
      <c r="AB476" s="1035"/>
      <c r="AC476" s="1039">
        <v>6</v>
      </c>
      <c r="AD476" s="1270">
        <f>0.216*(POWER((Z476*AC476/100),0.939))*(100/AC476)</f>
        <v>33.034559271308808</v>
      </c>
      <c r="AE476" s="1046">
        <f>IF(AD476&gt;=1,ROUND(AD476,0),ROUND(AD476,2))</f>
        <v>33</v>
      </c>
      <c r="AF476" s="1035" t="s">
        <v>303</v>
      </c>
      <c r="AG476" s="836" t="s">
        <v>8831</v>
      </c>
      <c r="AI476" s="836" t="s">
        <v>275</v>
      </c>
      <c r="AJ476" s="1050"/>
      <c r="AY476" s="838"/>
      <c r="AZ476" s="838"/>
      <c r="BA476" s="838"/>
    </row>
    <row r="477" spans="1:53" s="836" customFormat="1" ht="13.35" customHeight="1">
      <c r="A477" s="836" t="s">
        <v>8823</v>
      </c>
      <c r="B477" s="836" t="s">
        <v>5975</v>
      </c>
      <c r="C477" s="836" t="s">
        <v>8830</v>
      </c>
      <c r="D477" s="1032" t="s">
        <v>637</v>
      </c>
      <c r="E477" s="1033" t="s">
        <v>635</v>
      </c>
      <c r="F477" s="1034"/>
      <c r="G477" s="1034"/>
      <c r="H477" s="1035" t="s">
        <v>4655</v>
      </c>
      <c r="I477" s="837">
        <v>177592</v>
      </c>
      <c r="J477" s="1036" t="s">
        <v>636</v>
      </c>
      <c r="K477" s="1037" t="s">
        <v>298</v>
      </c>
      <c r="L477" s="1035" t="s">
        <v>351</v>
      </c>
      <c r="M477" s="836" t="s">
        <v>352</v>
      </c>
      <c r="N477" s="1037">
        <v>1</v>
      </c>
      <c r="O477" s="1037"/>
      <c r="P477" s="1037"/>
      <c r="Q477" s="1037" t="s">
        <v>582</v>
      </c>
      <c r="R477" s="1038" t="s">
        <v>583</v>
      </c>
      <c r="S477" s="1039"/>
      <c r="T477" s="1039"/>
      <c r="U477" s="1039"/>
      <c r="V477" s="1039">
        <v>100</v>
      </c>
      <c r="W477" s="1039">
        <v>2</v>
      </c>
      <c r="X477" s="1039"/>
      <c r="Y477" s="1040">
        <f>100/AC477</f>
        <v>50</v>
      </c>
      <c r="Z477" s="1263">
        <f>3.14/4*W477^2*V477</f>
        <v>314</v>
      </c>
      <c r="AA477" s="1046">
        <f>IF(Z477&gt;=1,ROUND(Z477,0),ROUND(Z477,2))</f>
        <v>314</v>
      </c>
      <c r="AB477" s="1035"/>
      <c r="AC477" s="1039">
        <v>2</v>
      </c>
      <c r="AD477" s="1270">
        <f>0.216*(POWER((Z477*AC477/100),0.939))*(100/AC477)</f>
        <v>60.632833046430811</v>
      </c>
      <c r="AE477" s="1046">
        <f>IF(AD477&gt;=1,ROUND(AD477,0),ROUND(AD477,2))</f>
        <v>61</v>
      </c>
      <c r="AF477" s="1035" t="s">
        <v>303</v>
      </c>
      <c r="AG477" s="836" t="s">
        <v>8831</v>
      </c>
      <c r="AI477" s="836" t="s">
        <v>275</v>
      </c>
      <c r="AJ477" s="1050"/>
      <c r="AY477" s="838"/>
      <c r="AZ477" s="838"/>
      <c r="BA477" s="838"/>
    </row>
    <row r="478" spans="1:53" s="837" customFormat="1" ht="13.35" customHeight="1">
      <c r="A478" s="836" t="s">
        <v>8823</v>
      </c>
      <c r="B478" s="836" t="s">
        <v>5975</v>
      </c>
      <c r="C478" s="836" t="s">
        <v>8830</v>
      </c>
      <c r="D478" s="1032" t="s">
        <v>637</v>
      </c>
      <c r="E478" s="1033" t="s">
        <v>637</v>
      </c>
      <c r="F478" s="1034"/>
      <c r="G478" s="1034"/>
      <c r="H478" s="1035" t="s">
        <v>5974</v>
      </c>
      <c r="I478" s="1092">
        <v>177588</v>
      </c>
      <c r="J478" s="1036" t="s">
        <v>638</v>
      </c>
      <c r="K478" s="1037" t="s">
        <v>298</v>
      </c>
      <c r="L478" s="1035" t="s">
        <v>351</v>
      </c>
      <c r="M478" s="836" t="s">
        <v>352</v>
      </c>
      <c r="N478" s="1037">
        <v>1</v>
      </c>
      <c r="O478" s="1037"/>
      <c r="P478" s="1037"/>
      <c r="Q478" s="1037" t="s">
        <v>582</v>
      </c>
      <c r="R478" s="1038" t="s">
        <v>639</v>
      </c>
      <c r="S478" s="1039"/>
      <c r="T478" s="1039"/>
      <c r="U478" s="1039"/>
      <c r="V478" s="1039">
        <v>100</v>
      </c>
      <c r="W478" s="1039">
        <v>0.5</v>
      </c>
      <c r="X478" s="1039"/>
      <c r="Y478" s="1040">
        <f>100/AC478</f>
        <v>100</v>
      </c>
      <c r="Z478" s="1263">
        <f>3.14/4*W478^2*V478</f>
        <v>19.625</v>
      </c>
      <c r="AA478" s="1046">
        <f>IF(Z478&gt;=1,ROUND(Z478,0),ROUND(Z478,2))</f>
        <v>20</v>
      </c>
      <c r="AB478" s="1035"/>
      <c r="AC478" s="1039">
        <v>1</v>
      </c>
      <c r="AD478" s="1270">
        <f>0.216*(POWER((Z478*AC478/100),0.939))*(100/AC478)</f>
        <v>4.6816832479603869</v>
      </c>
      <c r="AE478" s="1046">
        <f>IF(AD478&gt;=1,ROUND(AD478,0),ROUND(AD478,2))</f>
        <v>5</v>
      </c>
      <c r="AF478" s="1035" t="s">
        <v>303</v>
      </c>
      <c r="AG478" s="836" t="s">
        <v>8831</v>
      </c>
      <c r="AH478" s="836"/>
      <c r="AI478" s="842" t="s">
        <v>5724</v>
      </c>
      <c r="AJ478" s="1050"/>
      <c r="AK478" s="836"/>
      <c r="AY478" s="838"/>
      <c r="AZ478" s="838"/>
      <c r="BA478" s="838"/>
    </row>
    <row r="479" spans="1:53" s="837" customFormat="1" ht="13.35" customHeight="1">
      <c r="A479" s="836" t="s">
        <v>8823</v>
      </c>
      <c r="B479" s="836" t="s">
        <v>5975</v>
      </c>
      <c r="C479" s="836" t="s">
        <v>8830</v>
      </c>
      <c r="D479" s="1032" t="s">
        <v>637</v>
      </c>
      <c r="E479" s="1033" t="s">
        <v>637</v>
      </c>
      <c r="F479" s="1034"/>
      <c r="G479" s="1034"/>
      <c r="H479" s="1035" t="s">
        <v>5974</v>
      </c>
      <c r="I479" s="1092">
        <v>177588</v>
      </c>
      <c r="J479" s="1043" t="s">
        <v>638</v>
      </c>
      <c r="K479" s="1037" t="s">
        <v>298</v>
      </c>
      <c r="L479" s="1035" t="s">
        <v>351</v>
      </c>
      <c r="M479" s="836" t="s">
        <v>352</v>
      </c>
      <c r="N479" s="1037">
        <v>2</v>
      </c>
      <c r="O479" s="1037"/>
      <c r="P479" s="1037"/>
      <c r="Q479" s="1037" t="s">
        <v>582</v>
      </c>
      <c r="R479" s="1038" t="s">
        <v>590</v>
      </c>
      <c r="S479" s="1039"/>
      <c r="T479" s="1039"/>
      <c r="U479" s="1039"/>
      <c r="V479" s="1039">
        <v>100</v>
      </c>
      <c r="W479" s="1039">
        <v>1.5</v>
      </c>
      <c r="X479" s="1039"/>
      <c r="Y479" s="1040">
        <f>100/AC479</f>
        <v>33.333333333333336</v>
      </c>
      <c r="Z479" s="1263">
        <f>3.14/4*W479^2*V479</f>
        <v>176.625</v>
      </c>
      <c r="AA479" s="1046">
        <f>IF(Z479&gt;=1,ROUND(Z479,0),ROUND(Z479,2))</f>
        <v>177</v>
      </c>
      <c r="AB479" s="1035"/>
      <c r="AC479" s="1039">
        <v>3</v>
      </c>
      <c r="AD479" s="1270">
        <f>0.216*(POWER((Z479*AC479/100),0.939))*(100/AC479)</f>
        <v>34.461275424115378</v>
      </c>
      <c r="AE479" s="1046">
        <f>IF(AD479&gt;=1,ROUND(AD479,0),ROUND(AD479,2))</f>
        <v>34</v>
      </c>
      <c r="AF479" s="1035" t="s">
        <v>303</v>
      </c>
      <c r="AG479" s="836" t="s">
        <v>8831</v>
      </c>
      <c r="AH479" s="836"/>
      <c r="AI479" s="842" t="s">
        <v>5724</v>
      </c>
      <c r="AJ479" s="1050"/>
      <c r="AK479" s="836"/>
      <c r="AY479" s="838"/>
      <c r="AZ479" s="838"/>
      <c r="BA479" s="838"/>
    </row>
    <row r="480" spans="1:53" s="837" customFormat="1" ht="13.35" customHeight="1">
      <c r="A480" s="836" t="s">
        <v>8823</v>
      </c>
      <c r="B480" s="836" t="s">
        <v>5975</v>
      </c>
      <c r="C480" s="836" t="s">
        <v>8830</v>
      </c>
      <c r="D480" s="1032" t="s">
        <v>637</v>
      </c>
      <c r="E480" s="1033" t="s">
        <v>637</v>
      </c>
      <c r="F480" s="1034"/>
      <c r="G480" s="1034"/>
      <c r="H480" s="1035" t="s">
        <v>5974</v>
      </c>
      <c r="I480" s="1092">
        <v>177588</v>
      </c>
      <c r="J480" s="1036" t="s">
        <v>638</v>
      </c>
      <c r="K480" s="1037" t="s">
        <v>298</v>
      </c>
      <c r="L480" s="1035" t="s">
        <v>351</v>
      </c>
      <c r="M480" s="836" t="s">
        <v>352</v>
      </c>
      <c r="N480" s="1037">
        <v>3</v>
      </c>
      <c r="O480" s="1037"/>
      <c r="P480" s="1037"/>
      <c r="Q480" s="1037" t="s">
        <v>582</v>
      </c>
      <c r="R480" s="1038" t="s">
        <v>583</v>
      </c>
      <c r="S480" s="1039"/>
      <c r="T480" s="1039"/>
      <c r="U480" s="1039"/>
      <c r="V480" s="1039">
        <v>100</v>
      </c>
      <c r="W480" s="1039">
        <v>2</v>
      </c>
      <c r="X480" s="1039"/>
      <c r="Y480" s="1040">
        <f>100/AC480</f>
        <v>25</v>
      </c>
      <c r="Z480" s="1263">
        <f>3.14/4*W480^2*V480</f>
        <v>314</v>
      </c>
      <c r="AA480" s="1046">
        <f>IF(Z480&gt;=1,ROUND(Z480,0),ROUND(Z480,2))</f>
        <v>314</v>
      </c>
      <c r="AB480" s="1035"/>
      <c r="AC480" s="1039">
        <v>4</v>
      </c>
      <c r="AD480" s="1270">
        <f>0.216*(POWER((Z480*AC480/100),0.939))*(100/AC480)</f>
        <v>58.122599712546965</v>
      </c>
      <c r="AE480" s="1046">
        <f>IF(AD480&gt;=1,ROUND(AD480,0),ROUND(AD480,2))</f>
        <v>58</v>
      </c>
      <c r="AF480" s="1035" t="s">
        <v>303</v>
      </c>
      <c r="AG480" s="836" t="s">
        <v>8831</v>
      </c>
      <c r="AH480" s="836"/>
      <c r="AI480" s="836" t="s">
        <v>5724</v>
      </c>
      <c r="AJ480" s="1050"/>
      <c r="AK480" s="836"/>
      <c r="AY480" s="838"/>
      <c r="AZ480" s="838"/>
      <c r="BA480" s="838"/>
    </row>
    <row r="481" spans="1:53" s="837" customFormat="1" ht="13.35" customHeight="1">
      <c r="A481" s="836" t="s">
        <v>8823</v>
      </c>
      <c r="B481" s="836" t="s">
        <v>5975</v>
      </c>
      <c r="C481" s="836" t="s">
        <v>8830</v>
      </c>
      <c r="D481" s="1032" t="s">
        <v>637</v>
      </c>
      <c r="E481" s="1033" t="s">
        <v>637</v>
      </c>
      <c r="F481" s="1034"/>
      <c r="G481" s="1034"/>
      <c r="H481" s="1035" t="s">
        <v>5974</v>
      </c>
      <c r="I481" s="1092">
        <v>177588</v>
      </c>
      <c r="J481" s="1036" t="s">
        <v>638</v>
      </c>
      <c r="K481" s="1037" t="s">
        <v>298</v>
      </c>
      <c r="L481" s="1035" t="s">
        <v>351</v>
      </c>
      <c r="M481" s="836" t="s">
        <v>352</v>
      </c>
      <c r="N481" s="1037">
        <v>4</v>
      </c>
      <c r="O481" s="1037"/>
      <c r="P481" s="1037"/>
      <c r="Q481" s="1037" t="s">
        <v>582</v>
      </c>
      <c r="R481" s="1038" t="s">
        <v>603</v>
      </c>
      <c r="S481" s="1039"/>
      <c r="T481" s="1039"/>
      <c r="U481" s="1039"/>
      <c r="V481" s="1039">
        <v>100</v>
      </c>
      <c r="W481" s="1039">
        <v>1</v>
      </c>
      <c r="X481" s="1039"/>
      <c r="Y481" s="1040">
        <v>20</v>
      </c>
      <c r="Z481" s="1263">
        <f>3.14/4*W481^2*V481</f>
        <v>78.5</v>
      </c>
      <c r="AA481" s="1046">
        <f>IF(Z481&gt;=1,ROUND(Z481,0),ROUND(Z481,2))</f>
        <v>79</v>
      </c>
      <c r="AB481" s="1035"/>
      <c r="AC481" s="1039">
        <v>3</v>
      </c>
      <c r="AD481" s="1270">
        <f>0.216*(POWER((Z481*AC481/100),0.939))*(100/AC481)</f>
        <v>16.092812908350826</v>
      </c>
      <c r="AE481" s="1046">
        <f>IF(AD481&gt;=1,ROUND(AD481,0),ROUND(AD481,2))</f>
        <v>16</v>
      </c>
      <c r="AF481" s="1035" t="s">
        <v>303</v>
      </c>
      <c r="AG481" s="836" t="s">
        <v>8767</v>
      </c>
      <c r="AH481" s="836"/>
      <c r="AI481" s="836" t="s">
        <v>5724</v>
      </c>
      <c r="AJ481" s="1050"/>
      <c r="AK481" s="836"/>
      <c r="AY481" s="838"/>
      <c r="AZ481" s="838"/>
      <c r="BA481" s="838"/>
    </row>
    <row r="482" spans="1:53" s="837" customFormat="1" ht="13.35" customHeight="1">
      <c r="A482" s="836" t="s">
        <v>8823</v>
      </c>
      <c r="B482" s="836" t="s">
        <v>5975</v>
      </c>
      <c r="C482" s="836" t="s">
        <v>8830</v>
      </c>
      <c r="D482" s="1032" t="s">
        <v>637</v>
      </c>
      <c r="E482" s="1033" t="s">
        <v>637</v>
      </c>
      <c r="F482" s="1034"/>
      <c r="G482" s="1034"/>
      <c r="H482" s="1035" t="s">
        <v>5974</v>
      </c>
      <c r="I482" s="1092">
        <v>177588</v>
      </c>
      <c r="J482" s="1036" t="s">
        <v>638</v>
      </c>
      <c r="K482" s="1037" t="s">
        <v>298</v>
      </c>
      <c r="L482" s="1035" t="s">
        <v>351</v>
      </c>
      <c r="M482" s="836" t="s">
        <v>352</v>
      </c>
      <c r="N482" s="1037">
        <v>5</v>
      </c>
      <c r="O482" s="1037"/>
      <c r="P482" s="1037"/>
      <c r="Q482" s="1037" t="s">
        <v>582</v>
      </c>
      <c r="R482" s="1038" t="s">
        <v>8760</v>
      </c>
      <c r="S482" s="1039"/>
      <c r="T482" s="1039"/>
      <c r="U482" s="1039"/>
      <c r="V482" s="1039">
        <v>10</v>
      </c>
      <c r="W482" s="1039">
        <v>1</v>
      </c>
      <c r="X482" s="1039"/>
      <c r="Y482" s="1040">
        <f>10/AC482</f>
        <v>3.3333333333333335</v>
      </c>
      <c r="Z482" s="1263">
        <f>3.14/4*W482^2*V482</f>
        <v>7.8500000000000005</v>
      </c>
      <c r="AA482" s="1046">
        <f>IF(Z482&gt;=1,ROUND(Z482,0),ROUND(Z482,2))</f>
        <v>8</v>
      </c>
      <c r="AB482" s="1035"/>
      <c r="AC482" s="1039">
        <v>3</v>
      </c>
      <c r="AD482" s="1270">
        <f>0.216*(POWER((Z482*AC482/10),0.939))*(10/AC482)</f>
        <v>1.6092812908350826</v>
      </c>
      <c r="AE482" s="1046">
        <f>IF(AD482&gt;=1,ROUND(AD482,0),ROUND(AD482,2))</f>
        <v>2</v>
      </c>
      <c r="AF482" s="1035" t="s">
        <v>303</v>
      </c>
      <c r="AG482" s="836" t="s">
        <v>8767</v>
      </c>
      <c r="AH482" s="836"/>
      <c r="AI482" s="836" t="s">
        <v>5724</v>
      </c>
      <c r="AJ482" s="1050"/>
      <c r="AK482" s="836"/>
      <c r="AY482" s="838"/>
      <c r="AZ482" s="838"/>
      <c r="BA482" s="838"/>
    </row>
    <row r="483" spans="1:53" s="837" customFormat="1" ht="13.35" customHeight="1">
      <c r="A483" s="836" t="s">
        <v>8823</v>
      </c>
      <c r="B483" s="836" t="s">
        <v>5975</v>
      </c>
      <c r="C483" s="836" t="s">
        <v>8830</v>
      </c>
      <c r="D483" s="1032" t="s">
        <v>637</v>
      </c>
      <c r="E483" s="1033" t="s">
        <v>637</v>
      </c>
      <c r="F483" s="1034"/>
      <c r="G483" s="1034"/>
      <c r="H483" s="1035" t="s">
        <v>5974</v>
      </c>
      <c r="I483" s="1092">
        <v>177588</v>
      </c>
      <c r="J483" s="1036" t="s">
        <v>638</v>
      </c>
      <c r="K483" s="1037" t="s">
        <v>298</v>
      </c>
      <c r="L483" s="1035" t="s">
        <v>351</v>
      </c>
      <c r="M483" s="836" t="s">
        <v>352</v>
      </c>
      <c r="N483" s="1037">
        <v>6</v>
      </c>
      <c r="O483" s="1037"/>
      <c r="P483" s="1037"/>
      <c r="Q483" s="1037" t="s">
        <v>582</v>
      </c>
      <c r="R483" s="1038" t="s">
        <v>8704</v>
      </c>
      <c r="S483" s="1039"/>
      <c r="T483" s="1039"/>
      <c r="U483" s="1039"/>
      <c r="V483" s="1039">
        <v>10</v>
      </c>
      <c r="W483" s="1039">
        <v>1.5</v>
      </c>
      <c r="X483" s="1039"/>
      <c r="Y483" s="1040">
        <f>10/AC483</f>
        <v>3.3333333333333335</v>
      </c>
      <c r="Z483" s="1263">
        <f>3.14/4*W483^2*V483</f>
        <v>17.662500000000001</v>
      </c>
      <c r="AA483" s="1046">
        <f>IF(Z483&gt;=1,ROUND(Z483,0),ROUND(Z483,2))</f>
        <v>18</v>
      </c>
      <c r="AB483" s="1035"/>
      <c r="AC483" s="1039">
        <v>3</v>
      </c>
      <c r="AD483" s="1270">
        <f>0.216*(POWER((Z483*AC483/10),0.939))*(10/AC483)</f>
        <v>3.4461275424115376</v>
      </c>
      <c r="AE483" s="1046">
        <f>IF(AD483&gt;=1,ROUND(AD483,0),ROUND(AD483,2))</f>
        <v>3</v>
      </c>
      <c r="AF483" s="1035" t="s">
        <v>303</v>
      </c>
      <c r="AG483" s="836" t="s">
        <v>8767</v>
      </c>
      <c r="AH483" s="836"/>
      <c r="AI483" s="836" t="s">
        <v>5724</v>
      </c>
      <c r="AJ483" s="1050"/>
      <c r="AK483" s="836"/>
      <c r="AY483" s="838"/>
      <c r="AZ483" s="838"/>
      <c r="BA483" s="838"/>
    </row>
    <row r="484" spans="1:53" s="837" customFormat="1" ht="13.35" customHeight="1">
      <c r="A484" s="836" t="s">
        <v>8823</v>
      </c>
      <c r="B484" s="836" t="s">
        <v>5975</v>
      </c>
      <c r="C484" s="836" t="s">
        <v>7967</v>
      </c>
      <c r="D484" s="1032" t="s">
        <v>646</v>
      </c>
      <c r="E484" s="1033" t="s">
        <v>644</v>
      </c>
      <c r="F484" s="1034"/>
      <c r="G484" s="1034"/>
      <c r="H484" s="1035" t="s">
        <v>6666</v>
      </c>
      <c r="I484" s="1092">
        <v>660933</v>
      </c>
      <c r="J484" s="1036" t="s">
        <v>5977</v>
      </c>
      <c r="K484" s="1037" t="s">
        <v>298</v>
      </c>
      <c r="L484" s="1035" t="s">
        <v>351</v>
      </c>
      <c r="M484" s="836" t="s">
        <v>352</v>
      </c>
      <c r="N484" s="1037">
        <v>1</v>
      </c>
      <c r="O484" s="1037"/>
      <c r="P484" s="1037"/>
      <c r="Q484" s="1037" t="s">
        <v>582</v>
      </c>
      <c r="R484" s="1038" t="s">
        <v>590</v>
      </c>
      <c r="S484" s="1039"/>
      <c r="T484" s="1039"/>
      <c r="U484" s="1039"/>
      <c r="V484" s="1039">
        <v>100</v>
      </c>
      <c r="W484" s="1039">
        <v>1.5</v>
      </c>
      <c r="X484" s="1039"/>
      <c r="Y484" s="1040">
        <f>100/AC484</f>
        <v>50</v>
      </c>
      <c r="Z484" s="1263">
        <f>3.14/4*W484^2*V484</f>
        <v>176.625</v>
      </c>
      <c r="AA484" s="1046">
        <f>IF(Z484&gt;=1,ROUND(Z484,0),ROUND(Z484,2))</f>
        <v>177</v>
      </c>
      <c r="AB484" s="1035"/>
      <c r="AC484" s="1039">
        <v>2</v>
      </c>
      <c r="AD484" s="1270">
        <f>0.216*(POWER((Z484*AC484/100),0.939))*(100/AC484)</f>
        <v>35.324247061511912</v>
      </c>
      <c r="AE484" s="1046">
        <f>IF(AD484&gt;=1,ROUND(AD484,0),ROUND(AD484,2))</f>
        <v>35</v>
      </c>
      <c r="AF484" s="1035" t="s">
        <v>303</v>
      </c>
      <c r="AG484" s="836" t="s">
        <v>8822</v>
      </c>
      <c r="AH484" s="836"/>
      <c r="AI484" s="836" t="s">
        <v>275</v>
      </c>
      <c r="AJ484" s="1050"/>
      <c r="AK484" s="836"/>
      <c r="AY484" s="838"/>
      <c r="AZ484" s="838"/>
      <c r="BA484" s="838"/>
    </row>
    <row r="485" spans="1:53" s="837" customFormat="1" ht="13.35" customHeight="1">
      <c r="A485" s="836" t="s">
        <v>8823</v>
      </c>
      <c r="B485" s="836" t="s">
        <v>5975</v>
      </c>
      <c r="C485" s="836" t="s">
        <v>7967</v>
      </c>
      <c r="D485" s="1032" t="s">
        <v>646</v>
      </c>
      <c r="E485" s="1033" t="s">
        <v>645</v>
      </c>
      <c r="F485" s="1034"/>
      <c r="G485" s="1034"/>
      <c r="H485" s="1035" t="s">
        <v>6667</v>
      </c>
      <c r="I485" s="1092">
        <v>660753</v>
      </c>
      <c r="J485" s="1036" t="s">
        <v>6695</v>
      </c>
      <c r="K485" s="1037" t="s">
        <v>298</v>
      </c>
      <c r="L485" s="1035" t="s">
        <v>351</v>
      </c>
      <c r="M485" s="836" t="s">
        <v>352</v>
      </c>
      <c r="N485" s="1037">
        <v>2</v>
      </c>
      <c r="O485" s="1037"/>
      <c r="P485" s="1037"/>
      <c r="Q485" s="1037" t="s">
        <v>582</v>
      </c>
      <c r="R485" s="1038" t="s">
        <v>590</v>
      </c>
      <c r="S485" s="1039"/>
      <c r="T485" s="1039"/>
      <c r="U485" s="1039"/>
      <c r="V485" s="1039">
        <v>100</v>
      </c>
      <c r="W485" s="1039">
        <v>4</v>
      </c>
      <c r="X485" s="1039"/>
      <c r="Y485" s="1040">
        <f>100/AC485</f>
        <v>50</v>
      </c>
      <c r="Z485" s="1263">
        <f>3.14/4*W485^2*V485</f>
        <v>1256</v>
      </c>
      <c r="AA485" s="1046">
        <f>IF(Z485&gt;=1,ROUND(Z485,0),ROUND(Z485,2))</f>
        <v>1256</v>
      </c>
      <c r="AB485" s="1035">
        <v>16</v>
      </c>
      <c r="AC485" s="1039">
        <v>2</v>
      </c>
      <c r="AD485" s="1270">
        <f>0.216*(POWER((Z485*AC485/100),0.939))*(100/AC485)</f>
        <v>222.86516579279825</v>
      </c>
      <c r="AE485" s="1046">
        <f>IF(AD485&gt;=1,ROUND(AD485,0),ROUND(AD485,2))</f>
        <v>223</v>
      </c>
      <c r="AF485" s="1035" t="s">
        <v>303</v>
      </c>
      <c r="AG485" s="1050" t="s">
        <v>8935</v>
      </c>
      <c r="AH485" s="836"/>
      <c r="AI485" s="836" t="s">
        <v>275</v>
      </c>
      <c r="AJ485" s="1050"/>
      <c r="AK485" s="836"/>
      <c r="AY485" s="838"/>
      <c r="AZ485" s="838"/>
      <c r="BA485" s="838"/>
    </row>
    <row r="486" spans="1:53" s="836" customFormat="1" ht="12.75" customHeight="1">
      <c r="A486" s="836" t="s">
        <v>8823</v>
      </c>
      <c r="B486" s="836" t="s">
        <v>5975</v>
      </c>
      <c r="C486" s="836" t="s">
        <v>7967</v>
      </c>
      <c r="D486" s="1032" t="s">
        <v>646</v>
      </c>
      <c r="E486" s="1033" t="s">
        <v>646</v>
      </c>
      <c r="F486" s="1034"/>
      <c r="G486" s="1034"/>
      <c r="H486" s="1035" t="s">
        <v>5978</v>
      </c>
      <c r="I486" s="837">
        <v>146541</v>
      </c>
      <c r="J486" s="1036" t="s">
        <v>647</v>
      </c>
      <c r="K486" s="1037" t="s">
        <v>298</v>
      </c>
      <c r="L486" s="1035" t="s">
        <v>351</v>
      </c>
      <c r="M486" s="836" t="s">
        <v>352</v>
      </c>
      <c r="N486" s="1037">
        <v>1</v>
      </c>
      <c r="O486" s="1037"/>
      <c r="P486" s="1037"/>
      <c r="Q486" s="1037" t="s">
        <v>582</v>
      </c>
      <c r="R486" s="1038" t="s">
        <v>590</v>
      </c>
      <c r="S486" s="1039"/>
      <c r="T486" s="1039"/>
      <c r="U486" s="1039"/>
      <c r="V486" s="1039">
        <v>100</v>
      </c>
      <c r="W486" s="1039">
        <v>1.5</v>
      </c>
      <c r="X486" s="1039"/>
      <c r="Y486" s="1040">
        <f>100/AC486</f>
        <v>50</v>
      </c>
      <c r="Z486" s="1263">
        <f>3.14/4*W486^2*V486</f>
        <v>176.625</v>
      </c>
      <c r="AA486" s="1046">
        <f>IF(Z486&gt;=1,ROUND(Z486,0),ROUND(Z486,2))</f>
        <v>177</v>
      </c>
      <c r="AB486" s="1035"/>
      <c r="AC486" s="1039">
        <v>2</v>
      </c>
      <c r="AD486" s="1270">
        <f>0.216*(POWER((Z486*AC486/100),0.939))*(100/AC486)</f>
        <v>35.324247061511912</v>
      </c>
      <c r="AE486" s="1046">
        <f>IF(AD486&gt;=1,ROUND(AD486,0),ROUND(AD486,2))</f>
        <v>35</v>
      </c>
      <c r="AF486" s="1035" t="s">
        <v>303</v>
      </c>
      <c r="AG486" s="836" t="s">
        <v>8822</v>
      </c>
      <c r="AI486" s="836" t="s">
        <v>5724</v>
      </c>
      <c r="AJ486" s="1050"/>
    </row>
    <row r="487" spans="1:53" s="837" customFormat="1" ht="13.35" customHeight="1">
      <c r="A487" s="836" t="s">
        <v>8823</v>
      </c>
      <c r="B487" s="836" t="s">
        <v>5975</v>
      </c>
      <c r="C487" s="836" t="s">
        <v>7967</v>
      </c>
      <c r="D487" s="1032" t="s">
        <v>646</v>
      </c>
      <c r="E487" s="1033" t="s">
        <v>646</v>
      </c>
      <c r="F487" s="1034"/>
      <c r="G487" s="1034"/>
      <c r="H487" s="1035" t="s">
        <v>5978</v>
      </c>
      <c r="I487" s="837">
        <v>146541</v>
      </c>
      <c r="J487" s="1043" t="s">
        <v>647</v>
      </c>
      <c r="K487" s="1037" t="s">
        <v>298</v>
      </c>
      <c r="L487" s="1035" t="s">
        <v>351</v>
      </c>
      <c r="M487" s="836" t="s">
        <v>352</v>
      </c>
      <c r="N487" s="1037">
        <v>2</v>
      </c>
      <c r="O487" s="1037"/>
      <c r="P487" s="1037"/>
      <c r="Q487" s="1037" t="s">
        <v>582</v>
      </c>
      <c r="R487" s="1038" t="s">
        <v>583</v>
      </c>
      <c r="S487" s="1039"/>
      <c r="T487" s="1039"/>
      <c r="U487" s="1039"/>
      <c r="V487" s="1039">
        <v>100</v>
      </c>
      <c r="W487" s="1039">
        <v>2</v>
      </c>
      <c r="X487" s="1039"/>
      <c r="Y487" s="1040">
        <f>100/AC487</f>
        <v>33.333333333333336</v>
      </c>
      <c r="Z487" s="1263">
        <f>3.14/4*W487^2*V487</f>
        <v>314</v>
      </c>
      <c r="AA487" s="1046">
        <f>IF(Z487&gt;=1,ROUND(Z487,0),ROUND(Z487,2))</f>
        <v>314</v>
      </c>
      <c r="AB487" s="1035"/>
      <c r="AC487" s="1039">
        <v>3</v>
      </c>
      <c r="AD487" s="1270">
        <f>0.216*(POWER((Z487*AC487/100),0.939))*(100/AC487)</f>
        <v>59.151572451606107</v>
      </c>
      <c r="AE487" s="1046">
        <f>IF(AD487&gt;=1,ROUND(AD487,0),ROUND(AD487,2))</f>
        <v>59</v>
      </c>
      <c r="AF487" s="1035" t="s">
        <v>303</v>
      </c>
      <c r="AG487" s="836" t="s">
        <v>8822</v>
      </c>
      <c r="AH487" s="836"/>
      <c r="AI487" s="836" t="s">
        <v>5724</v>
      </c>
      <c r="AJ487" s="1050"/>
      <c r="AK487" s="836"/>
      <c r="AY487" s="838"/>
      <c r="AZ487" s="838"/>
      <c r="BA487" s="838"/>
    </row>
    <row r="488" spans="1:53" s="836" customFormat="1" ht="13.35" customHeight="1">
      <c r="A488" s="836" t="s">
        <v>8823</v>
      </c>
      <c r="B488" s="836" t="s">
        <v>5975</v>
      </c>
      <c r="C488" s="836" t="s">
        <v>6407</v>
      </c>
      <c r="D488" s="1032" t="s">
        <v>5725</v>
      </c>
      <c r="E488" s="1082" t="s">
        <v>329</v>
      </c>
      <c r="F488" s="1034"/>
      <c r="G488" s="1034"/>
      <c r="H488" s="1083" t="s">
        <v>6406</v>
      </c>
      <c r="I488" s="837">
        <v>624957</v>
      </c>
      <c r="J488" s="1051" t="s">
        <v>331</v>
      </c>
      <c r="K488" s="1037" t="s">
        <v>298</v>
      </c>
      <c r="L488" s="1035" t="s">
        <v>332</v>
      </c>
      <c r="M488" s="1049" t="s">
        <v>336</v>
      </c>
      <c r="N488" s="1037">
        <v>2</v>
      </c>
      <c r="O488" s="1037"/>
      <c r="P488" s="1037"/>
      <c r="Q488" s="1037" t="s">
        <v>304</v>
      </c>
      <c r="R488" s="1038" t="s">
        <v>4704</v>
      </c>
      <c r="S488" s="1039">
        <v>1.25</v>
      </c>
      <c r="T488" s="1039"/>
      <c r="U488" s="1039"/>
      <c r="V488" s="1039"/>
      <c r="W488" s="1039">
        <v>0.9</v>
      </c>
      <c r="X488" s="1039"/>
      <c r="Y488" s="1046">
        <v>20</v>
      </c>
      <c r="Z488" s="1263">
        <f>3.14/6*W488^2*S488*Y488</f>
        <v>10.5975</v>
      </c>
      <c r="AA488" s="1046">
        <f>IF(Z488&gt;=1,ROUND(Z488,0),ROUND(Z488,2))</f>
        <v>11</v>
      </c>
      <c r="AB488" s="1035"/>
      <c r="AC488" s="1047"/>
      <c r="AD488" s="1263">
        <f>0.216*POWER(Z488/Y488,0.939)*Y488</f>
        <v>2.379482949695598</v>
      </c>
      <c r="AE488" s="1046">
        <f>IF(AD488&gt;=1,ROUND(AD488,0),ROUND(AD488,2))</f>
        <v>2</v>
      </c>
      <c r="AF488" s="1035" t="s">
        <v>303</v>
      </c>
      <c r="AG488" s="836" t="s">
        <v>8822</v>
      </c>
      <c r="AH488" s="1035" t="s">
        <v>335</v>
      </c>
      <c r="AI488" s="1084" t="s">
        <v>275</v>
      </c>
      <c r="AJ488" s="1081" t="s">
        <v>8054</v>
      </c>
      <c r="AY488" s="838"/>
      <c r="AZ488" s="838"/>
      <c r="BA488" s="838"/>
    </row>
    <row r="489" spans="1:53" s="836" customFormat="1" ht="13.35" customHeight="1">
      <c r="A489" s="836" t="s">
        <v>8823</v>
      </c>
      <c r="B489" s="836" t="s">
        <v>5975</v>
      </c>
      <c r="C489" s="836" t="s">
        <v>6407</v>
      </c>
      <c r="D489" s="1032" t="s">
        <v>5725</v>
      </c>
      <c r="E489" s="1082" t="s">
        <v>329</v>
      </c>
      <c r="F489" s="1034"/>
      <c r="G489" s="1034"/>
      <c r="H489" s="1083" t="s">
        <v>6406</v>
      </c>
      <c r="I489" s="837">
        <v>624957</v>
      </c>
      <c r="J489" s="1043" t="s">
        <v>331</v>
      </c>
      <c r="K489" s="1037" t="s">
        <v>298</v>
      </c>
      <c r="L489" s="1035" t="s">
        <v>332</v>
      </c>
      <c r="M489" s="1049" t="s">
        <v>336</v>
      </c>
      <c r="N489" s="1037">
        <v>3</v>
      </c>
      <c r="O489" s="1037"/>
      <c r="P489" s="1037"/>
      <c r="Q489" s="1037" t="s">
        <v>304</v>
      </c>
      <c r="R489" s="1038" t="s">
        <v>4704</v>
      </c>
      <c r="S489" s="1039">
        <v>1.25</v>
      </c>
      <c r="T489" s="1039"/>
      <c r="U489" s="1039"/>
      <c r="V489" s="1039"/>
      <c r="W489" s="1039">
        <v>0.9</v>
      </c>
      <c r="X489" s="1039"/>
      <c r="Y489" s="1046">
        <v>50</v>
      </c>
      <c r="Z489" s="1263">
        <f>3.14/6*W489^2*S489*Y489</f>
        <v>26.493749999999999</v>
      </c>
      <c r="AA489" s="1046">
        <f>IF(Z489&gt;=1,ROUND(Z489,0),ROUND(Z489,2))</f>
        <v>26</v>
      </c>
      <c r="AB489" s="1035"/>
      <c r="AC489" s="1047"/>
      <c r="AD489" s="1263">
        <f>0.216*POWER(Z489/Y489,0.939)*Y489</f>
        <v>5.9487073742389951</v>
      </c>
      <c r="AE489" s="1046">
        <f>IF(AD489&gt;=1,ROUND(AD489,0),ROUND(AD489,2))</f>
        <v>6</v>
      </c>
      <c r="AF489" s="1035" t="s">
        <v>303</v>
      </c>
      <c r="AG489" s="836" t="s">
        <v>8822</v>
      </c>
      <c r="AH489" s="1035" t="s">
        <v>335</v>
      </c>
      <c r="AI489" s="1084" t="s">
        <v>275</v>
      </c>
      <c r="AJ489" s="1081" t="s">
        <v>8054</v>
      </c>
      <c r="AY489" s="838"/>
      <c r="AZ489" s="838"/>
      <c r="BA489" s="838"/>
    </row>
    <row r="490" spans="1:53" s="836" customFormat="1" ht="13.35" customHeight="1">
      <c r="A490" s="836" t="s">
        <v>8823</v>
      </c>
      <c r="B490" s="836" t="s">
        <v>5975</v>
      </c>
      <c r="C490" s="836" t="s">
        <v>6407</v>
      </c>
      <c r="D490" s="1032" t="s">
        <v>5725</v>
      </c>
      <c r="E490" s="1082" t="s">
        <v>329</v>
      </c>
      <c r="F490" s="1034"/>
      <c r="G490" s="1034"/>
      <c r="H490" s="1083" t="s">
        <v>6406</v>
      </c>
      <c r="I490" s="837">
        <v>624957</v>
      </c>
      <c r="J490" s="1043" t="s">
        <v>331</v>
      </c>
      <c r="K490" s="1037" t="s">
        <v>298</v>
      </c>
      <c r="L490" s="1035" t="s">
        <v>332</v>
      </c>
      <c r="M490" s="1049" t="s">
        <v>336</v>
      </c>
      <c r="N490" s="1037">
        <v>4</v>
      </c>
      <c r="O490" s="1037"/>
      <c r="P490" s="1037"/>
      <c r="Q490" s="1037" t="s">
        <v>304</v>
      </c>
      <c r="R490" s="1038" t="s">
        <v>4704</v>
      </c>
      <c r="S490" s="1039">
        <v>1.25</v>
      </c>
      <c r="T490" s="1039"/>
      <c r="U490" s="1039"/>
      <c r="V490" s="1039"/>
      <c r="W490" s="1039">
        <v>0.9</v>
      </c>
      <c r="X490" s="1039"/>
      <c r="Y490" s="1046">
        <v>100</v>
      </c>
      <c r="Z490" s="1263">
        <f>3.14/6*W490^2*S490*Y490</f>
        <v>52.987499999999997</v>
      </c>
      <c r="AA490" s="1046">
        <f>IF(Z490&gt;=1,ROUND(Z490,0),ROUND(Z490,2))</f>
        <v>53</v>
      </c>
      <c r="AB490" s="1035"/>
      <c r="AC490" s="1047"/>
      <c r="AD490" s="1263">
        <f>0.216*POWER(Z490/Y490,0.939)*Y490</f>
        <v>11.89741474847799</v>
      </c>
      <c r="AE490" s="1046">
        <f>IF(AD490&gt;=1,ROUND(AD490,0),ROUND(AD490,2))</f>
        <v>12</v>
      </c>
      <c r="AF490" s="1035" t="s">
        <v>303</v>
      </c>
      <c r="AG490" s="836" t="s">
        <v>8822</v>
      </c>
      <c r="AH490" s="1035" t="s">
        <v>335</v>
      </c>
      <c r="AI490" s="1084" t="s">
        <v>275</v>
      </c>
      <c r="AJ490" s="1081" t="s">
        <v>8054</v>
      </c>
      <c r="AY490" s="838"/>
      <c r="AZ490" s="838"/>
      <c r="BA490" s="838"/>
    </row>
    <row r="491" spans="1:53" s="836" customFormat="1" ht="13.35" customHeight="1">
      <c r="A491" s="836" t="s">
        <v>8823</v>
      </c>
      <c r="B491" s="836" t="s">
        <v>5975</v>
      </c>
      <c r="C491" s="836" t="s">
        <v>6407</v>
      </c>
      <c r="D491" s="1032" t="s">
        <v>5725</v>
      </c>
      <c r="E491" s="1082" t="s">
        <v>329</v>
      </c>
      <c r="F491" s="1034"/>
      <c r="G491" s="1034"/>
      <c r="H491" s="1083" t="s">
        <v>6406</v>
      </c>
      <c r="I491" s="837">
        <v>624957</v>
      </c>
      <c r="J491" s="1043" t="s">
        <v>331</v>
      </c>
      <c r="K491" s="1037" t="s">
        <v>298</v>
      </c>
      <c r="L491" s="1035" t="s">
        <v>332</v>
      </c>
      <c r="M491" s="1049" t="s">
        <v>336</v>
      </c>
      <c r="N491" s="1037">
        <v>5</v>
      </c>
      <c r="O491" s="1037"/>
      <c r="P491" s="1037"/>
      <c r="Q491" s="1037" t="s">
        <v>304</v>
      </c>
      <c r="R491" s="1038" t="s">
        <v>4704</v>
      </c>
      <c r="S491" s="1039">
        <v>1.25</v>
      </c>
      <c r="T491" s="1039"/>
      <c r="U491" s="1039"/>
      <c r="V491" s="1039"/>
      <c r="W491" s="1039">
        <v>0.9</v>
      </c>
      <c r="X491" s="1039"/>
      <c r="Y491" s="1046">
        <v>200</v>
      </c>
      <c r="Z491" s="1263">
        <f>3.14/6*W491^2*S491*Y491</f>
        <v>105.97499999999999</v>
      </c>
      <c r="AA491" s="1046">
        <f>IF(Z491&gt;=1,ROUND(Z491,0),ROUND(Z491,2))</f>
        <v>106</v>
      </c>
      <c r="AB491" s="1035"/>
      <c r="AC491" s="1047"/>
      <c r="AD491" s="1263">
        <f>0.216*POWER(Z491/Y491,0.939)*Y491</f>
        <v>23.79482949695598</v>
      </c>
      <c r="AE491" s="1046">
        <f>IF(AD491&gt;=1,ROUND(AD491,0),ROUND(AD491,2))</f>
        <v>24</v>
      </c>
      <c r="AF491" s="1035" t="s">
        <v>303</v>
      </c>
      <c r="AG491" s="836" t="s">
        <v>8822</v>
      </c>
      <c r="AH491" s="1035" t="s">
        <v>335</v>
      </c>
      <c r="AI491" s="1084" t="s">
        <v>275</v>
      </c>
      <c r="AJ491" s="1081" t="s">
        <v>8054</v>
      </c>
      <c r="AY491" s="838"/>
      <c r="AZ491" s="838"/>
      <c r="BA491" s="838"/>
    </row>
    <row r="492" spans="1:53" s="836" customFormat="1" ht="13.35" customHeight="1">
      <c r="A492" s="836" t="s">
        <v>8823</v>
      </c>
      <c r="B492" s="836" t="s">
        <v>5975</v>
      </c>
      <c r="C492" s="836" t="s">
        <v>6407</v>
      </c>
      <c r="D492" s="1032" t="s">
        <v>5725</v>
      </c>
      <c r="E492" s="1082" t="s">
        <v>329</v>
      </c>
      <c r="F492" s="1034"/>
      <c r="G492" s="1034"/>
      <c r="H492" s="1083" t="s">
        <v>6406</v>
      </c>
      <c r="I492" s="837">
        <v>624957</v>
      </c>
      <c r="J492" s="1036" t="s">
        <v>331</v>
      </c>
      <c r="K492" s="1037" t="s">
        <v>298</v>
      </c>
      <c r="L492" s="1035" t="s">
        <v>332</v>
      </c>
      <c r="M492" s="836" t="s">
        <v>336</v>
      </c>
      <c r="N492" s="1037">
        <v>6</v>
      </c>
      <c r="O492" s="1037"/>
      <c r="P492" s="1037"/>
      <c r="Q492" s="1037" t="s">
        <v>301</v>
      </c>
      <c r="R492" s="1038" t="s">
        <v>4704</v>
      </c>
      <c r="S492" s="1039">
        <v>1.25</v>
      </c>
      <c r="T492" s="1039"/>
      <c r="U492" s="1039"/>
      <c r="V492" s="1039"/>
      <c r="W492" s="1039">
        <v>0.9</v>
      </c>
      <c r="X492" s="1039"/>
      <c r="Y492" s="1046">
        <v>1</v>
      </c>
      <c r="Z492" s="1263">
        <f>3.14/6*W492^2*S492*Y492</f>
        <v>0.52987499999999998</v>
      </c>
      <c r="AA492" s="1046">
        <f>IF(Z492&gt;=1,ROUND(Z492,0),ROUND(Z492,2))</f>
        <v>0.53</v>
      </c>
      <c r="AB492" s="1035"/>
      <c r="AC492" s="1047"/>
      <c r="AD492" s="1263">
        <f>0.216*POWER(Z492/Y492,0.939)*Y492</f>
        <v>0.1189741474847799</v>
      </c>
      <c r="AE492" s="1046">
        <f>IF(AD492&gt;=1,ROUND(AD492,0),ROUND(AD492,2))</f>
        <v>0.12</v>
      </c>
      <c r="AF492" s="1035"/>
      <c r="AG492" s="836" t="s">
        <v>8822</v>
      </c>
      <c r="AH492" s="1035" t="s">
        <v>335</v>
      </c>
      <c r="AI492" s="1084" t="s">
        <v>275</v>
      </c>
      <c r="AJ492" s="1081" t="s">
        <v>8054</v>
      </c>
      <c r="AY492" s="838"/>
      <c r="AZ492" s="838"/>
      <c r="BA492" s="838"/>
    </row>
    <row r="493" spans="1:53" s="836" customFormat="1" ht="13.35" customHeight="1">
      <c r="A493" s="836" t="s">
        <v>8823</v>
      </c>
      <c r="B493" s="836" t="s">
        <v>5975</v>
      </c>
      <c r="C493" s="836" t="s">
        <v>6407</v>
      </c>
      <c r="D493" s="1032" t="s">
        <v>5725</v>
      </c>
      <c r="E493" s="1033" t="s">
        <v>340</v>
      </c>
      <c r="F493" s="1034"/>
      <c r="G493" s="1034"/>
      <c r="H493" s="837" t="s">
        <v>8824</v>
      </c>
      <c r="I493" s="837">
        <v>699619</v>
      </c>
      <c r="J493" s="1078" t="s">
        <v>341</v>
      </c>
      <c r="K493" s="1037" t="s">
        <v>298</v>
      </c>
      <c r="L493" s="1035" t="s">
        <v>332</v>
      </c>
      <c r="M493" s="1049" t="s">
        <v>336</v>
      </c>
      <c r="N493" s="1037">
        <v>1</v>
      </c>
      <c r="O493" s="1037"/>
      <c r="P493" s="1037"/>
      <c r="Q493" s="1037" t="s">
        <v>301</v>
      </c>
      <c r="R493" s="1038" t="s">
        <v>4709</v>
      </c>
      <c r="S493" s="1039">
        <v>2.5</v>
      </c>
      <c r="T493" s="1039"/>
      <c r="U493" s="1039"/>
      <c r="V493" s="1039"/>
      <c r="W493" s="1039">
        <v>1.2</v>
      </c>
      <c r="X493" s="1039"/>
      <c r="Y493" s="1046">
        <v>1</v>
      </c>
      <c r="Z493" s="1263">
        <f>3.14/6*W493^2*S493*Y493</f>
        <v>1.8839999999999999</v>
      </c>
      <c r="AA493" s="1046">
        <f>IF(Z493&gt;=1,ROUND(Z493,0),ROUND(Z493,2))</f>
        <v>2</v>
      </c>
      <c r="AB493" s="1035"/>
      <c r="AC493" s="1047"/>
      <c r="AD493" s="1263">
        <f>0.216*POWER(Z493/Y493,0.939)*Y493</f>
        <v>0.39152068766577214</v>
      </c>
      <c r="AE493" s="1046">
        <f>IF(AD493&gt;=1,ROUND(AD493,0),ROUND(AD493,2))</f>
        <v>0.39</v>
      </c>
      <c r="AF493" s="1035"/>
      <c r="AG493" s="836" t="s">
        <v>8825</v>
      </c>
      <c r="AH493" s="1035" t="s">
        <v>343</v>
      </c>
      <c r="AI493" s="1084" t="s">
        <v>275</v>
      </c>
      <c r="AJ493" s="1052" t="s">
        <v>8047</v>
      </c>
      <c r="AY493" s="838"/>
      <c r="AZ493" s="838"/>
      <c r="BA493" s="838"/>
    </row>
    <row r="494" spans="1:53" s="836" customFormat="1" ht="13.35" customHeight="1">
      <c r="A494" s="836" t="s">
        <v>8823</v>
      </c>
      <c r="B494" s="836" t="s">
        <v>5975</v>
      </c>
      <c r="C494" s="836" t="s">
        <v>6407</v>
      </c>
      <c r="D494" s="1032" t="s">
        <v>5725</v>
      </c>
      <c r="E494" s="1033" t="s">
        <v>340</v>
      </c>
      <c r="F494" s="1034"/>
      <c r="G494" s="1034"/>
      <c r="H494" s="837" t="s">
        <v>8824</v>
      </c>
      <c r="I494" s="837">
        <v>699619</v>
      </c>
      <c r="J494" s="1054" t="s">
        <v>341</v>
      </c>
      <c r="K494" s="1037" t="s">
        <v>298</v>
      </c>
      <c r="L494" s="1035" t="s">
        <v>332</v>
      </c>
      <c r="M494" s="1049" t="s">
        <v>336</v>
      </c>
      <c r="N494" s="1037">
        <v>2</v>
      </c>
      <c r="O494" s="1037"/>
      <c r="P494" s="1037"/>
      <c r="Q494" s="1037" t="s">
        <v>304</v>
      </c>
      <c r="R494" s="1038" t="s">
        <v>4709</v>
      </c>
      <c r="S494" s="1039">
        <v>2.5</v>
      </c>
      <c r="T494" s="1039"/>
      <c r="U494" s="1039"/>
      <c r="V494" s="1039"/>
      <c r="W494" s="1039">
        <v>1.2</v>
      </c>
      <c r="X494" s="1039"/>
      <c r="Y494" s="1046">
        <v>20</v>
      </c>
      <c r="Z494" s="1263">
        <f>3.14/6*W494^2*S494*Y494</f>
        <v>37.68</v>
      </c>
      <c r="AA494" s="1046">
        <f>IF(Z494&gt;=1,ROUND(Z494,0),ROUND(Z494,2))</f>
        <v>38</v>
      </c>
      <c r="AB494" s="1035"/>
      <c r="AC494" s="1047"/>
      <c r="AD494" s="1263">
        <f>0.216*POWER(Z494/Y494,0.939)*Y494</f>
        <v>7.830413753315443</v>
      </c>
      <c r="AE494" s="1046">
        <f>IF(AD494&gt;=1,ROUND(AD494,0),ROUND(AD494,2))</f>
        <v>8</v>
      </c>
      <c r="AF494" s="1035" t="s">
        <v>303</v>
      </c>
      <c r="AG494" s="836" t="s">
        <v>8825</v>
      </c>
      <c r="AH494" s="1035" t="s">
        <v>343</v>
      </c>
      <c r="AI494" s="1084" t="s">
        <v>275</v>
      </c>
      <c r="AJ494" s="1052" t="s">
        <v>8047</v>
      </c>
      <c r="AY494" s="838"/>
      <c r="AZ494" s="838"/>
      <c r="BA494" s="838"/>
    </row>
    <row r="495" spans="1:53" s="836" customFormat="1" ht="13.35" customHeight="1">
      <c r="A495" s="836" t="s">
        <v>8823</v>
      </c>
      <c r="B495" s="836" t="s">
        <v>5975</v>
      </c>
      <c r="C495" s="836" t="s">
        <v>6407</v>
      </c>
      <c r="D495" s="1032" t="s">
        <v>5725</v>
      </c>
      <c r="E495" s="1033" t="s">
        <v>340</v>
      </c>
      <c r="F495" s="1034"/>
      <c r="G495" s="1034"/>
      <c r="H495" s="837" t="s">
        <v>8824</v>
      </c>
      <c r="I495" s="837">
        <v>699619</v>
      </c>
      <c r="J495" s="1054" t="s">
        <v>341</v>
      </c>
      <c r="K495" s="1037" t="s">
        <v>298</v>
      </c>
      <c r="L495" s="1035" t="s">
        <v>332</v>
      </c>
      <c r="M495" s="1049" t="s">
        <v>336</v>
      </c>
      <c r="N495" s="1037">
        <v>3</v>
      </c>
      <c r="O495" s="1037"/>
      <c r="P495" s="1037"/>
      <c r="Q495" s="1037" t="s">
        <v>304</v>
      </c>
      <c r="R495" s="1038" t="s">
        <v>4709</v>
      </c>
      <c r="S495" s="1039">
        <v>2.5</v>
      </c>
      <c r="T495" s="1039"/>
      <c r="U495" s="1039"/>
      <c r="V495" s="1039"/>
      <c r="W495" s="1039">
        <v>1.2</v>
      </c>
      <c r="X495" s="1039"/>
      <c r="Y495" s="1046">
        <v>50</v>
      </c>
      <c r="Z495" s="1263">
        <f>3.14/6*W495^2*S495*Y495</f>
        <v>94.199999999999989</v>
      </c>
      <c r="AA495" s="1046">
        <f>IF(Z495&gt;=1,ROUND(Z495,0),ROUND(Z495,2))</f>
        <v>94</v>
      </c>
      <c r="AB495" s="1035"/>
      <c r="AC495" s="1047"/>
      <c r="AD495" s="1263">
        <f>0.216*POWER(Z495/Y495,0.939)*Y495</f>
        <v>19.576034383288604</v>
      </c>
      <c r="AE495" s="1046">
        <f>IF(AD495&gt;=1,ROUND(AD495,0),ROUND(AD495,2))</f>
        <v>20</v>
      </c>
      <c r="AF495" s="1035" t="s">
        <v>303</v>
      </c>
      <c r="AG495" s="836" t="s">
        <v>8825</v>
      </c>
      <c r="AH495" s="1035" t="s">
        <v>343</v>
      </c>
      <c r="AI495" s="1084" t="s">
        <v>275</v>
      </c>
      <c r="AJ495" s="1052" t="s">
        <v>8047</v>
      </c>
      <c r="AY495" s="838"/>
      <c r="AZ495" s="838"/>
      <c r="BA495" s="838"/>
    </row>
    <row r="496" spans="1:53" s="836" customFormat="1" ht="13.35" customHeight="1">
      <c r="A496" s="836" t="s">
        <v>8823</v>
      </c>
      <c r="B496" s="836" t="s">
        <v>5975</v>
      </c>
      <c r="C496" s="836" t="s">
        <v>6407</v>
      </c>
      <c r="D496" s="1032" t="s">
        <v>5725</v>
      </c>
      <c r="E496" s="1033" t="s">
        <v>340</v>
      </c>
      <c r="F496" s="1034"/>
      <c r="G496" s="1034"/>
      <c r="H496" s="837" t="s">
        <v>8824</v>
      </c>
      <c r="I496" s="837">
        <v>699619</v>
      </c>
      <c r="J496" s="1054" t="s">
        <v>341</v>
      </c>
      <c r="K496" s="1037" t="s">
        <v>298</v>
      </c>
      <c r="L496" s="1035" t="s">
        <v>332</v>
      </c>
      <c r="M496" s="1049" t="s">
        <v>336</v>
      </c>
      <c r="N496" s="1037">
        <v>4</v>
      </c>
      <c r="O496" s="1037"/>
      <c r="P496" s="1037"/>
      <c r="Q496" s="1037" t="s">
        <v>304</v>
      </c>
      <c r="R496" s="1038" t="s">
        <v>4709</v>
      </c>
      <c r="S496" s="1039">
        <v>2.5</v>
      </c>
      <c r="T496" s="1039"/>
      <c r="U496" s="1039"/>
      <c r="V496" s="1039"/>
      <c r="W496" s="1039">
        <v>1.2</v>
      </c>
      <c r="X496" s="1039"/>
      <c r="Y496" s="1046">
        <v>100</v>
      </c>
      <c r="Z496" s="1263">
        <f>3.14/6*W496^2*S496*Y496</f>
        <v>188.39999999999998</v>
      </c>
      <c r="AA496" s="1046">
        <f>IF(Z496&gt;=1,ROUND(Z496,0),ROUND(Z496,2))</f>
        <v>188</v>
      </c>
      <c r="AB496" s="1035"/>
      <c r="AC496" s="1047"/>
      <c r="AD496" s="1263">
        <f>0.216*POWER(Z496/Y496,0.939)*Y496</f>
        <v>39.152068766577209</v>
      </c>
      <c r="AE496" s="1046">
        <f>IF(AD496&gt;=1,ROUND(AD496,0),ROUND(AD496,2))</f>
        <v>39</v>
      </c>
      <c r="AF496" s="1035" t="s">
        <v>303</v>
      </c>
      <c r="AG496" s="836" t="s">
        <v>8825</v>
      </c>
      <c r="AH496" s="1035" t="s">
        <v>343</v>
      </c>
      <c r="AI496" s="1084" t="s">
        <v>275</v>
      </c>
      <c r="AJ496" s="1052" t="s">
        <v>8047</v>
      </c>
      <c r="AY496" s="838"/>
      <c r="AZ496" s="838"/>
      <c r="BA496" s="838"/>
    </row>
    <row r="497" spans="1:254" s="836" customFormat="1" ht="13.35" customHeight="1">
      <c r="A497" s="836" t="s">
        <v>8823</v>
      </c>
      <c r="B497" s="836" t="s">
        <v>5975</v>
      </c>
      <c r="C497" s="836" t="s">
        <v>6407</v>
      </c>
      <c r="D497" s="1032" t="s">
        <v>5725</v>
      </c>
      <c r="E497" s="1033" t="s">
        <v>340</v>
      </c>
      <c r="F497" s="1034"/>
      <c r="G497" s="1034"/>
      <c r="H497" s="837" t="s">
        <v>8824</v>
      </c>
      <c r="I497" s="837">
        <v>699619</v>
      </c>
      <c r="J497" s="1044" t="s">
        <v>341</v>
      </c>
      <c r="K497" s="1037" t="s">
        <v>298</v>
      </c>
      <c r="L497" s="1035" t="s">
        <v>332</v>
      </c>
      <c r="M497" s="1049" t="s">
        <v>336</v>
      </c>
      <c r="N497" s="1037">
        <v>5</v>
      </c>
      <c r="O497" s="1037"/>
      <c r="P497" s="1037"/>
      <c r="Q497" s="1037" t="s">
        <v>304</v>
      </c>
      <c r="R497" s="1038" t="s">
        <v>4709</v>
      </c>
      <c r="S497" s="1039">
        <v>2.5</v>
      </c>
      <c r="T497" s="1039"/>
      <c r="U497" s="1039"/>
      <c r="V497" s="1039"/>
      <c r="W497" s="1039">
        <v>1.2</v>
      </c>
      <c r="X497" s="1039"/>
      <c r="Y497" s="1046">
        <v>200</v>
      </c>
      <c r="Z497" s="1263">
        <f>3.14/6*W497^2*S497*Y497</f>
        <v>376.79999999999995</v>
      </c>
      <c r="AA497" s="1046">
        <f>IF(Z497&gt;=1,ROUND(Z497,0),ROUND(Z497,2))</f>
        <v>377</v>
      </c>
      <c r="AB497" s="1035"/>
      <c r="AC497" s="1047"/>
      <c r="AD497" s="1263">
        <f>0.216*POWER(Z497/Y497,0.939)*Y497</f>
        <v>78.304137533154417</v>
      </c>
      <c r="AE497" s="1046">
        <f>IF(AD497&gt;=1,ROUND(AD497,0),ROUND(AD497,2))</f>
        <v>78</v>
      </c>
      <c r="AF497" s="1035" t="s">
        <v>303</v>
      </c>
      <c r="AG497" s="836" t="s">
        <v>8825</v>
      </c>
      <c r="AH497" s="1035" t="s">
        <v>343</v>
      </c>
      <c r="AI497" s="1084" t="s">
        <v>275</v>
      </c>
      <c r="AJ497" s="1052" t="s">
        <v>8047</v>
      </c>
      <c r="AY497" s="838"/>
      <c r="AZ497" s="838"/>
      <c r="BA497" s="838"/>
    </row>
    <row r="498" spans="1:254" s="837" customFormat="1" ht="13.35" customHeight="1">
      <c r="A498" s="836" t="s">
        <v>8823</v>
      </c>
      <c r="B498" s="836" t="s">
        <v>5975</v>
      </c>
      <c r="C498" s="836" t="s">
        <v>6407</v>
      </c>
      <c r="D498" s="1032" t="s">
        <v>5725</v>
      </c>
      <c r="E498" s="1033" t="s">
        <v>344</v>
      </c>
      <c r="F498" s="1034"/>
      <c r="G498" s="1034"/>
      <c r="H498" s="1035" t="s">
        <v>6410</v>
      </c>
      <c r="I498" s="837">
        <v>624955</v>
      </c>
      <c r="J498" s="1085" t="s">
        <v>345</v>
      </c>
      <c r="K498" s="1037" t="s">
        <v>298</v>
      </c>
      <c r="L498" s="1035" t="s">
        <v>332</v>
      </c>
      <c r="M498" s="1049" t="s">
        <v>336</v>
      </c>
      <c r="N498" s="1037">
        <v>1</v>
      </c>
      <c r="O498" s="1037"/>
      <c r="P498" s="1037"/>
      <c r="Q498" s="1037" t="s">
        <v>301</v>
      </c>
      <c r="R498" s="1038" t="s">
        <v>4712</v>
      </c>
      <c r="S498" s="1039">
        <v>1.5</v>
      </c>
      <c r="T498" s="1039"/>
      <c r="U498" s="1039"/>
      <c r="V498" s="1039"/>
      <c r="W498" s="1039">
        <v>0.9</v>
      </c>
      <c r="X498" s="1039"/>
      <c r="Y498" s="1046">
        <v>1</v>
      </c>
      <c r="Z498" s="1263">
        <f>3.14/6*W498^2*S498*Y498</f>
        <v>0.63585000000000003</v>
      </c>
      <c r="AA498" s="1046">
        <f>IF(Z498&gt;=1,ROUND(Z498,0),ROUND(Z498,2))</f>
        <v>0.64</v>
      </c>
      <c r="AB498" s="1035"/>
      <c r="AC498" s="1047"/>
      <c r="AD498" s="1263">
        <f>0.216*POWER(Z498/Y498,0.939)*Y498</f>
        <v>0.14118995231884446</v>
      </c>
      <c r="AE498" s="1046">
        <f>IF(AD498&gt;=1,ROUND(AD498,0),ROUND(AD498,2))</f>
        <v>0.14000000000000001</v>
      </c>
      <c r="AF498" s="1035"/>
      <c r="AG498" s="836" t="s">
        <v>8822</v>
      </c>
      <c r="AH498" s="836" t="s">
        <v>347</v>
      </c>
      <c r="AI498" s="1084" t="s">
        <v>275</v>
      </c>
      <c r="AJ498" s="1052" t="s">
        <v>8047</v>
      </c>
      <c r="AK498" s="836"/>
      <c r="AY498" s="838"/>
      <c r="AZ498" s="838"/>
      <c r="BA498" s="838"/>
      <c r="IS498" s="1090"/>
      <c r="IT498" s="1090"/>
    </row>
    <row r="499" spans="1:254" s="836" customFormat="1" ht="13.35" customHeight="1">
      <c r="A499" s="836" t="s">
        <v>8823</v>
      </c>
      <c r="B499" s="836" t="s">
        <v>5975</v>
      </c>
      <c r="C499" s="836" t="s">
        <v>6407</v>
      </c>
      <c r="D499" s="1032" t="s">
        <v>5725</v>
      </c>
      <c r="E499" s="1033" t="s">
        <v>344</v>
      </c>
      <c r="F499" s="1034"/>
      <c r="G499" s="1034"/>
      <c r="H499" s="1035" t="s">
        <v>6410</v>
      </c>
      <c r="I499" s="837">
        <v>624955</v>
      </c>
      <c r="J499" s="1086" t="s">
        <v>345</v>
      </c>
      <c r="K499" s="1037" t="s">
        <v>298</v>
      </c>
      <c r="L499" s="1035" t="s">
        <v>332</v>
      </c>
      <c r="M499" s="1049" t="s">
        <v>336</v>
      </c>
      <c r="N499" s="1037">
        <v>2</v>
      </c>
      <c r="O499" s="1037"/>
      <c r="P499" s="1037"/>
      <c r="Q499" s="1037" t="s">
        <v>304</v>
      </c>
      <c r="R499" s="1038" t="s">
        <v>4712</v>
      </c>
      <c r="S499" s="1039">
        <v>1.5</v>
      </c>
      <c r="T499" s="1039"/>
      <c r="U499" s="1039"/>
      <c r="V499" s="1039"/>
      <c r="W499" s="1039">
        <v>0.9</v>
      </c>
      <c r="X499" s="1039"/>
      <c r="Y499" s="1046">
        <v>20</v>
      </c>
      <c r="Z499" s="1263">
        <f>3.14/6*W499^2*S499*Y499</f>
        <v>12.717000000000001</v>
      </c>
      <c r="AA499" s="1046">
        <f>IF(Z499&gt;=1,ROUND(Z499,0),ROUND(Z499,2))</f>
        <v>13</v>
      </c>
      <c r="AB499" s="1035"/>
      <c r="AC499" s="1047"/>
      <c r="AD499" s="1263">
        <f>0.216*POWER(Z499/Y499,0.939)*Y499</f>
        <v>2.8237990463768892</v>
      </c>
      <c r="AE499" s="1046">
        <f>IF(AD499&gt;=1,ROUND(AD499,0),ROUND(AD499,2))</f>
        <v>3</v>
      </c>
      <c r="AF499" s="1035" t="s">
        <v>303</v>
      </c>
      <c r="AG499" s="836" t="s">
        <v>8822</v>
      </c>
      <c r="AH499" s="836" t="s">
        <v>347</v>
      </c>
      <c r="AI499" s="1084" t="s">
        <v>275</v>
      </c>
      <c r="AJ499" s="1052" t="s">
        <v>8047</v>
      </c>
      <c r="AY499" s="838"/>
      <c r="AZ499" s="838"/>
      <c r="BA499" s="838"/>
    </row>
    <row r="500" spans="1:254" s="836" customFormat="1" ht="13.35" customHeight="1">
      <c r="A500" s="836" t="s">
        <v>8823</v>
      </c>
      <c r="B500" s="836" t="s">
        <v>5975</v>
      </c>
      <c r="C500" s="836" t="s">
        <v>6407</v>
      </c>
      <c r="D500" s="1032" t="s">
        <v>5725</v>
      </c>
      <c r="E500" s="1033" t="s">
        <v>344</v>
      </c>
      <c r="F500" s="1034"/>
      <c r="G500" s="1034"/>
      <c r="H500" s="1035" t="s">
        <v>6410</v>
      </c>
      <c r="I500" s="837">
        <v>624955</v>
      </c>
      <c r="J500" s="1086" t="s">
        <v>345</v>
      </c>
      <c r="K500" s="1037" t="s">
        <v>298</v>
      </c>
      <c r="L500" s="1035" t="s">
        <v>332</v>
      </c>
      <c r="M500" s="1049" t="s">
        <v>336</v>
      </c>
      <c r="N500" s="1037">
        <v>3</v>
      </c>
      <c r="O500" s="1037"/>
      <c r="P500" s="1037"/>
      <c r="Q500" s="1037" t="s">
        <v>304</v>
      </c>
      <c r="R500" s="1038" t="s">
        <v>4712</v>
      </c>
      <c r="S500" s="1039">
        <v>1.5</v>
      </c>
      <c r="T500" s="1039"/>
      <c r="U500" s="1039"/>
      <c r="V500" s="1039"/>
      <c r="W500" s="1039">
        <v>0.9</v>
      </c>
      <c r="X500" s="1039"/>
      <c r="Y500" s="1046">
        <v>50</v>
      </c>
      <c r="Z500" s="1263">
        <f>3.14/6*W500^2*S500*Y500</f>
        <v>31.7925</v>
      </c>
      <c r="AA500" s="1046">
        <f>IF(Z500&gt;=1,ROUND(Z500,0),ROUND(Z500,2))</f>
        <v>32</v>
      </c>
      <c r="AB500" s="1035"/>
      <c r="AC500" s="1047"/>
      <c r="AD500" s="1263">
        <f>0.216*POWER(Z500/Y500,0.939)*Y500</f>
        <v>7.0594976159422229</v>
      </c>
      <c r="AE500" s="1046">
        <f>IF(AD500&gt;=1,ROUND(AD500,0),ROUND(AD500,2))</f>
        <v>7</v>
      </c>
      <c r="AF500" s="1035" t="s">
        <v>303</v>
      </c>
      <c r="AG500" s="836" t="s">
        <v>8822</v>
      </c>
      <c r="AH500" s="836" t="s">
        <v>347</v>
      </c>
      <c r="AI500" s="1084" t="s">
        <v>275</v>
      </c>
      <c r="AJ500" s="1052" t="s">
        <v>8047</v>
      </c>
      <c r="AY500" s="838"/>
      <c r="AZ500" s="838"/>
      <c r="BA500" s="838"/>
    </row>
    <row r="501" spans="1:254" s="836" customFormat="1" ht="13.35" customHeight="1">
      <c r="A501" s="836" t="s">
        <v>8823</v>
      </c>
      <c r="B501" s="836" t="s">
        <v>5975</v>
      </c>
      <c r="C501" s="836" t="s">
        <v>6407</v>
      </c>
      <c r="D501" s="1032" t="s">
        <v>5725</v>
      </c>
      <c r="E501" s="1033" t="s">
        <v>344</v>
      </c>
      <c r="F501" s="1034"/>
      <c r="G501" s="1034"/>
      <c r="H501" s="1035" t="s">
        <v>6410</v>
      </c>
      <c r="I501" s="837">
        <v>624955</v>
      </c>
      <c r="J501" s="1086" t="s">
        <v>345</v>
      </c>
      <c r="K501" s="1037" t="s">
        <v>298</v>
      </c>
      <c r="L501" s="1035" t="s">
        <v>332</v>
      </c>
      <c r="M501" s="1049" t="s">
        <v>336</v>
      </c>
      <c r="N501" s="1037">
        <v>4</v>
      </c>
      <c r="O501" s="1037"/>
      <c r="P501" s="1037"/>
      <c r="Q501" s="1037" t="s">
        <v>304</v>
      </c>
      <c r="R501" s="1038" t="s">
        <v>4712</v>
      </c>
      <c r="S501" s="1039">
        <v>1.5</v>
      </c>
      <c r="T501" s="1039"/>
      <c r="U501" s="1039"/>
      <c r="V501" s="1039"/>
      <c r="W501" s="1039">
        <v>0.9</v>
      </c>
      <c r="X501" s="1039"/>
      <c r="Y501" s="1046">
        <v>100</v>
      </c>
      <c r="Z501" s="1263">
        <f>3.14/6*W501^2*S501*Y501</f>
        <v>63.585000000000001</v>
      </c>
      <c r="AA501" s="1046">
        <f>IF(Z501&gt;=1,ROUND(Z501,0),ROUND(Z501,2))</f>
        <v>64</v>
      </c>
      <c r="AB501" s="1035"/>
      <c r="AC501" s="1047"/>
      <c r="AD501" s="1263">
        <f>0.216*POWER(Z501/Y501,0.939)*Y501</f>
        <v>14.118995231884446</v>
      </c>
      <c r="AE501" s="1046">
        <f>IF(AD501&gt;=1,ROUND(AD501,0),ROUND(AD501,2))</f>
        <v>14</v>
      </c>
      <c r="AF501" s="1035" t="s">
        <v>303</v>
      </c>
      <c r="AG501" s="836" t="s">
        <v>8822</v>
      </c>
      <c r="AH501" s="836" t="s">
        <v>347</v>
      </c>
      <c r="AI501" s="1084" t="s">
        <v>275</v>
      </c>
      <c r="AJ501" s="1052" t="s">
        <v>8047</v>
      </c>
      <c r="AY501" s="838"/>
      <c r="AZ501" s="838"/>
      <c r="BA501" s="838"/>
    </row>
    <row r="502" spans="1:254" s="837" customFormat="1" ht="13.35" customHeight="1">
      <c r="A502" s="836" t="s">
        <v>8823</v>
      </c>
      <c r="B502" s="836" t="s">
        <v>5975</v>
      </c>
      <c r="C502" s="836" t="s">
        <v>6407</v>
      </c>
      <c r="D502" s="1032" t="s">
        <v>5725</v>
      </c>
      <c r="E502" s="1033" t="s">
        <v>344</v>
      </c>
      <c r="F502" s="1034"/>
      <c r="G502" s="1034"/>
      <c r="H502" s="1035" t="s">
        <v>6410</v>
      </c>
      <c r="I502" s="837">
        <v>624955</v>
      </c>
      <c r="J502" s="1087" t="s">
        <v>345</v>
      </c>
      <c r="K502" s="1037" t="s">
        <v>298</v>
      </c>
      <c r="L502" s="1035" t="s">
        <v>332</v>
      </c>
      <c r="M502" s="1049" t="s">
        <v>336</v>
      </c>
      <c r="N502" s="1037">
        <v>5</v>
      </c>
      <c r="O502" s="1037"/>
      <c r="P502" s="1037"/>
      <c r="Q502" s="1037" t="s">
        <v>304</v>
      </c>
      <c r="R502" s="1038" t="s">
        <v>4712</v>
      </c>
      <c r="S502" s="1039">
        <v>1.5</v>
      </c>
      <c r="T502" s="1039"/>
      <c r="U502" s="1039"/>
      <c r="V502" s="1039"/>
      <c r="W502" s="1039">
        <v>0.9</v>
      </c>
      <c r="X502" s="1039"/>
      <c r="Y502" s="1046">
        <v>200</v>
      </c>
      <c r="Z502" s="1263">
        <f>3.14/6*W502^2*S502*Y502</f>
        <v>127.17</v>
      </c>
      <c r="AA502" s="1046">
        <f>IF(Z502&gt;=1,ROUND(Z502,0),ROUND(Z502,2))</f>
        <v>127</v>
      </c>
      <c r="AB502" s="1035"/>
      <c r="AC502" s="1047"/>
      <c r="AD502" s="1263">
        <f>0.216*POWER(Z502/Y502,0.939)*Y502</f>
        <v>28.237990463768892</v>
      </c>
      <c r="AE502" s="1046">
        <f>IF(AD502&gt;=1,ROUND(AD502,0),ROUND(AD502,2))</f>
        <v>28</v>
      </c>
      <c r="AF502" s="1035" t="s">
        <v>303</v>
      </c>
      <c r="AG502" s="836" t="s">
        <v>8822</v>
      </c>
      <c r="AH502" s="836" t="s">
        <v>347</v>
      </c>
      <c r="AI502" s="1084" t="s">
        <v>275</v>
      </c>
      <c r="AJ502" s="1052" t="s">
        <v>8047</v>
      </c>
      <c r="AK502" s="836"/>
      <c r="AY502" s="838"/>
      <c r="AZ502" s="838"/>
      <c r="BA502" s="838"/>
    </row>
    <row r="503" spans="1:254" s="837" customFormat="1" ht="13.35" customHeight="1">
      <c r="A503" s="836" t="s">
        <v>8823</v>
      </c>
      <c r="B503" s="836" t="s">
        <v>5975</v>
      </c>
      <c r="C503" s="836" t="s">
        <v>6407</v>
      </c>
      <c r="D503" s="1032" t="s">
        <v>5725</v>
      </c>
      <c r="E503" s="1033" t="s">
        <v>354</v>
      </c>
      <c r="F503" s="1034"/>
      <c r="G503" s="1034"/>
      <c r="H503" s="1035" t="s">
        <v>6416</v>
      </c>
      <c r="I503" s="837">
        <v>624960</v>
      </c>
      <c r="J503" s="1044" t="s">
        <v>355</v>
      </c>
      <c r="K503" s="1037" t="s">
        <v>298</v>
      </c>
      <c r="L503" s="1035" t="s">
        <v>332</v>
      </c>
      <c r="M503" s="1049" t="s">
        <v>336</v>
      </c>
      <c r="N503" s="1037">
        <v>1</v>
      </c>
      <c r="O503" s="1037"/>
      <c r="P503" s="1037"/>
      <c r="Q503" s="1037" t="s">
        <v>301</v>
      </c>
      <c r="R503" s="1038" t="s">
        <v>4714</v>
      </c>
      <c r="S503" s="1039">
        <v>2.75</v>
      </c>
      <c r="T503" s="1039"/>
      <c r="U503" s="1039"/>
      <c r="V503" s="1039"/>
      <c r="W503" s="1039">
        <v>1.25</v>
      </c>
      <c r="X503" s="1039"/>
      <c r="Y503" s="1046">
        <v>1</v>
      </c>
      <c r="Z503" s="1263">
        <f>3.14/6*W503^2*S503*Y503</f>
        <v>2.2486979166666665</v>
      </c>
      <c r="AA503" s="1046">
        <f>IF(Z503&gt;=1,ROUND(Z503,0),ROUND(Z503,2))</f>
        <v>2</v>
      </c>
      <c r="AB503" s="1035"/>
      <c r="AC503" s="1047"/>
      <c r="AD503" s="1263">
        <f>0.216*POWER(Z503/Y503,0.939)*Y503</f>
        <v>0.46229273715949637</v>
      </c>
      <c r="AE503" s="1046">
        <f>IF(AD503&gt;=1,ROUND(AD503,0),ROUND(AD503,2))</f>
        <v>0.46</v>
      </c>
      <c r="AF503" s="1035"/>
      <c r="AG503" s="836" t="s">
        <v>8822</v>
      </c>
      <c r="AH503" s="836" t="s">
        <v>357</v>
      </c>
      <c r="AI503" s="1084" t="s">
        <v>275</v>
      </c>
      <c r="AJ503" s="1052" t="s">
        <v>8047</v>
      </c>
      <c r="AK503" s="836"/>
      <c r="AY503" s="838"/>
      <c r="AZ503" s="838"/>
      <c r="BA503" s="838"/>
    </row>
    <row r="504" spans="1:254" s="837" customFormat="1" ht="13.35" customHeight="1">
      <c r="A504" s="836" t="s">
        <v>8823</v>
      </c>
      <c r="B504" s="836" t="s">
        <v>5975</v>
      </c>
      <c r="C504" s="836" t="s">
        <v>6407</v>
      </c>
      <c r="D504" s="1032" t="s">
        <v>5725</v>
      </c>
      <c r="E504" s="1033" t="s">
        <v>354</v>
      </c>
      <c r="F504" s="1034"/>
      <c r="G504" s="1034"/>
      <c r="H504" s="1035" t="s">
        <v>6416</v>
      </c>
      <c r="I504" s="837">
        <v>624960</v>
      </c>
      <c r="J504" s="1054" t="s">
        <v>355</v>
      </c>
      <c r="K504" s="1037" t="s">
        <v>298</v>
      </c>
      <c r="L504" s="1035" t="s">
        <v>332</v>
      </c>
      <c r="M504" s="1049" t="s">
        <v>336</v>
      </c>
      <c r="N504" s="1037">
        <v>2</v>
      </c>
      <c r="O504" s="1037"/>
      <c r="P504" s="1037"/>
      <c r="Q504" s="1037" t="s">
        <v>304</v>
      </c>
      <c r="R504" s="1038" t="s">
        <v>4714</v>
      </c>
      <c r="S504" s="1039">
        <v>2.75</v>
      </c>
      <c r="T504" s="1039"/>
      <c r="U504" s="1039"/>
      <c r="V504" s="1039"/>
      <c r="W504" s="1039">
        <v>1.25</v>
      </c>
      <c r="X504" s="1039"/>
      <c r="Y504" s="1046">
        <v>20</v>
      </c>
      <c r="Z504" s="1263">
        <f>3.14/6*W504^2*S504*Y504</f>
        <v>44.973958333333329</v>
      </c>
      <c r="AA504" s="1046">
        <f>IF(Z504&gt;=1,ROUND(Z504,0),ROUND(Z504,2))</f>
        <v>45</v>
      </c>
      <c r="AB504" s="1035"/>
      <c r="AC504" s="1047"/>
      <c r="AD504" s="1263">
        <f>0.216*POWER(Z504/Y504,0.939)*Y504</f>
        <v>9.2458547431899269</v>
      </c>
      <c r="AE504" s="1046">
        <f>IF(AD504&gt;=1,ROUND(AD504,0),ROUND(AD504,2))</f>
        <v>9</v>
      </c>
      <c r="AF504" s="1035" t="s">
        <v>303</v>
      </c>
      <c r="AG504" s="836" t="s">
        <v>8822</v>
      </c>
      <c r="AH504" s="836" t="s">
        <v>357</v>
      </c>
      <c r="AI504" s="1084" t="s">
        <v>275</v>
      </c>
      <c r="AJ504" s="1052" t="s">
        <v>8047</v>
      </c>
      <c r="AK504" s="836"/>
      <c r="AY504" s="838"/>
      <c r="AZ504" s="838"/>
      <c r="BA504" s="838"/>
    </row>
    <row r="505" spans="1:254" s="837" customFormat="1" ht="13.35" customHeight="1">
      <c r="A505" s="836" t="s">
        <v>8823</v>
      </c>
      <c r="B505" s="836" t="s">
        <v>5975</v>
      </c>
      <c r="C505" s="836" t="s">
        <v>6407</v>
      </c>
      <c r="D505" s="1032" t="s">
        <v>5725</v>
      </c>
      <c r="E505" s="1033" t="s">
        <v>354</v>
      </c>
      <c r="F505" s="1034"/>
      <c r="G505" s="1034"/>
      <c r="H505" s="1035" t="s">
        <v>6416</v>
      </c>
      <c r="I505" s="837">
        <v>624960</v>
      </c>
      <c r="J505" s="1054" t="s">
        <v>355</v>
      </c>
      <c r="K505" s="1037" t="s">
        <v>298</v>
      </c>
      <c r="L505" s="1035" t="s">
        <v>332</v>
      </c>
      <c r="M505" s="1049" t="s">
        <v>336</v>
      </c>
      <c r="N505" s="1037">
        <v>3</v>
      </c>
      <c r="O505" s="1037"/>
      <c r="P505" s="1037"/>
      <c r="Q505" s="1037" t="s">
        <v>304</v>
      </c>
      <c r="R505" s="1038" t="s">
        <v>4714</v>
      </c>
      <c r="S505" s="1039">
        <v>2.75</v>
      </c>
      <c r="T505" s="1039"/>
      <c r="U505" s="1039"/>
      <c r="V505" s="1039"/>
      <c r="W505" s="1039">
        <v>1.25</v>
      </c>
      <c r="X505" s="1039"/>
      <c r="Y505" s="1046">
        <v>50</v>
      </c>
      <c r="Z505" s="1266">
        <f>3.14/6*W505^2*S505*Y505</f>
        <v>112.43489583333333</v>
      </c>
      <c r="AA505" s="1046">
        <f>IF(Z505&gt;=1,ROUND(Z505,0),ROUND(Z505,2))</f>
        <v>112</v>
      </c>
      <c r="AB505" s="1035"/>
      <c r="AC505" s="1094"/>
      <c r="AD505" s="1263">
        <f>0.216*POWER(Z505/Y505,0.939)*Y505</f>
        <v>23.114636857974819</v>
      </c>
      <c r="AE505" s="1046">
        <f>IF(AD505&gt;=1,ROUND(AD505,0),ROUND(AD505,2))</f>
        <v>23</v>
      </c>
      <c r="AF505" s="1035" t="s">
        <v>303</v>
      </c>
      <c r="AG505" s="836" t="s">
        <v>8822</v>
      </c>
      <c r="AH505" s="836" t="s">
        <v>357</v>
      </c>
      <c r="AI505" s="1084" t="s">
        <v>275</v>
      </c>
      <c r="AJ505" s="1052" t="s">
        <v>8047</v>
      </c>
      <c r="AK505" s="836"/>
      <c r="AY505" s="838"/>
      <c r="AZ505" s="838"/>
      <c r="BA505" s="838"/>
    </row>
    <row r="506" spans="1:254" s="837" customFormat="1" ht="13.35" customHeight="1">
      <c r="A506" s="836" t="s">
        <v>8823</v>
      </c>
      <c r="B506" s="836" t="s">
        <v>5975</v>
      </c>
      <c r="C506" s="836" t="s">
        <v>6407</v>
      </c>
      <c r="D506" s="1032" t="s">
        <v>5725</v>
      </c>
      <c r="E506" s="1033" t="s">
        <v>354</v>
      </c>
      <c r="F506" s="1034"/>
      <c r="G506" s="1034"/>
      <c r="H506" s="1035" t="s">
        <v>6416</v>
      </c>
      <c r="I506" s="837">
        <v>624960</v>
      </c>
      <c r="J506" s="1054" t="s">
        <v>355</v>
      </c>
      <c r="K506" s="1037" t="s">
        <v>298</v>
      </c>
      <c r="L506" s="1035" t="s">
        <v>332</v>
      </c>
      <c r="M506" s="1049" t="s">
        <v>336</v>
      </c>
      <c r="N506" s="1037">
        <v>4</v>
      </c>
      <c r="O506" s="1037"/>
      <c r="P506" s="1037"/>
      <c r="Q506" s="1037" t="s">
        <v>304</v>
      </c>
      <c r="R506" s="1038" t="s">
        <v>4714</v>
      </c>
      <c r="S506" s="1039">
        <v>2.75</v>
      </c>
      <c r="T506" s="1039"/>
      <c r="U506" s="1039"/>
      <c r="V506" s="1039"/>
      <c r="W506" s="1039">
        <v>1.25</v>
      </c>
      <c r="X506" s="1039"/>
      <c r="Y506" s="1046">
        <v>100</v>
      </c>
      <c r="Z506" s="1263">
        <f>3.14/6*W506^2*S506*Y506</f>
        <v>224.86979166666666</v>
      </c>
      <c r="AA506" s="1046">
        <f>IF(Z506&gt;=1,ROUND(Z506,0),ROUND(Z506,2))</f>
        <v>225</v>
      </c>
      <c r="AB506" s="1035"/>
      <c r="AC506" s="1047"/>
      <c r="AD506" s="1263">
        <f>0.216*POWER(Z506/Y506,0.939)*Y506</f>
        <v>46.229273715949638</v>
      </c>
      <c r="AE506" s="1046">
        <f>IF(AD506&gt;=1,ROUND(AD506,0),ROUND(AD506,2))</f>
        <v>46</v>
      </c>
      <c r="AF506" s="1035" t="s">
        <v>303</v>
      </c>
      <c r="AG506" s="836" t="s">
        <v>8822</v>
      </c>
      <c r="AH506" s="836" t="s">
        <v>357</v>
      </c>
      <c r="AI506" s="1084" t="s">
        <v>275</v>
      </c>
      <c r="AJ506" s="1052" t="s">
        <v>8047</v>
      </c>
      <c r="AK506" s="836"/>
      <c r="AY506" s="838"/>
      <c r="AZ506" s="838"/>
      <c r="BA506" s="838"/>
      <c r="IS506" s="1090"/>
      <c r="IT506" s="1090"/>
    </row>
    <row r="507" spans="1:254" s="837" customFormat="1" ht="13.35" customHeight="1">
      <c r="A507" s="836" t="s">
        <v>8823</v>
      </c>
      <c r="B507" s="836" t="s">
        <v>5975</v>
      </c>
      <c r="C507" s="836" t="s">
        <v>6407</v>
      </c>
      <c r="D507" s="1032" t="s">
        <v>5725</v>
      </c>
      <c r="E507" s="1033" t="s">
        <v>354</v>
      </c>
      <c r="F507" s="1034"/>
      <c r="G507" s="1034"/>
      <c r="H507" s="1035" t="s">
        <v>6416</v>
      </c>
      <c r="I507" s="837">
        <v>624960</v>
      </c>
      <c r="J507" s="1044" t="s">
        <v>355</v>
      </c>
      <c r="K507" s="1037" t="s">
        <v>298</v>
      </c>
      <c r="L507" s="1035" t="s">
        <v>332</v>
      </c>
      <c r="M507" s="1049" t="s">
        <v>336</v>
      </c>
      <c r="N507" s="1037">
        <v>5</v>
      </c>
      <c r="O507" s="1037"/>
      <c r="P507" s="1037"/>
      <c r="Q507" s="1037" t="s">
        <v>304</v>
      </c>
      <c r="R507" s="1038" t="s">
        <v>4714</v>
      </c>
      <c r="S507" s="1039">
        <v>2.75</v>
      </c>
      <c r="T507" s="1039"/>
      <c r="U507" s="1039"/>
      <c r="V507" s="1039"/>
      <c r="W507" s="1039">
        <v>1.25</v>
      </c>
      <c r="X507" s="1039"/>
      <c r="Y507" s="1046">
        <v>200</v>
      </c>
      <c r="Z507" s="1263">
        <f>3.14/6*W507^2*S507*Y507</f>
        <v>449.73958333333331</v>
      </c>
      <c r="AA507" s="1046">
        <f>IF(Z507&gt;=1,ROUND(Z507,0),ROUND(Z507,2))</f>
        <v>450</v>
      </c>
      <c r="AB507" s="1035"/>
      <c r="AC507" s="1047"/>
      <c r="AD507" s="1263">
        <f>0.216*POWER(Z507/Y507,0.939)*Y507</f>
        <v>92.458547431899277</v>
      </c>
      <c r="AE507" s="1046">
        <f>IF(AD507&gt;=1,ROUND(AD507,0),ROUND(AD507,2))</f>
        <v>92</v>
      </c>
      <c r="AF507" s="1035" t="s">
        <v>303</v>
      </c>
      <c r="AG507" s="836" t="s">
        <v>8822</v>
      </c>
      <c r="AH507" s="836" t="s">
        <v>357</v>
      </c>
      <c r="AI507" s="1088" t="s">
        <v>275</v>
      </c>
      <c r="AJ507" s="1052" t="s">
        <v>8047</v>
      </c>
      <c r="AK507" s="836"/>
      <c r="AY507" s="838"/>
      <c r="AZ507" s="838"/>
      <c r="BA507" s="838"/>
    </row>
    <row r="508" spans="1:254" s="837" customFormat="1" ht="13.35" customHeight="1">
      <c r="A508" s="836" t="s">
        <v>8823</v>
      </c>
      <c r="B508" s="836" t="s">
        <v>5975</v>
      </c>
      <c r="C508" s="836" t="s">
        <v>6407</v>
      </c>
      <c r="D508" s="1033" t="s">
        <v>559</v>
      </c>
      <c r="E508" s="1033" t="s">
        <v>559</v>
      </c>
      <c r="F508" s="1034"/>
      <c r="G508" s="1034"/>
      <c r="H508" s="1035" t="s">
        <v>414</v>
      </c>
      <c r="I508" s="837">
        <v>160572</v>
      </c>
      <c r="J508" s="1045" t="s">
        <v>560</v>
      </c>
      <c r="K508" s="1037" t="s">
        <v>298</v>
      </c>
      <c r="L508" s="1035" t="s">
        <v>299</v>
      </c>
      <c r="M508" s="836" t="s">
        <v>300</v>
      </c>
      <c r="N508" s="1037">
        <v>1</v>
      </c>
      <c r="O508" s="1037"/>
      <c r="P508" s="1037"/>
      <c r="Q508" s="1037" t="s">
        <v>301</v>
      </c>
      <c r="R508" s="1038">
        <v>2</v>
      </c>
      <c r="S508" s="1039"/>
      <c r="T508" s="1039"/>
      <c r="U508" s="1039"/>
      <c r="V508" s="1039"/>
      <c r="W508" s="1039">
        <v>2</v>
      </c>
      <c r="X508" s="1039"/>
      <c r="Y508" s="1046">
        <v>1</v>
      </c>
      <c r="Z508" s="1263">
        <f>3.14/6*W508^3*Y508</f>
        <v>4.1866666666666665</v>
      </c>
      <c r="AA508" s="1046">
        <f>IF(Z508&gt;=1,ROUND(Z508,0),ROUND(Z508,2))</f>
        <v>4</v>
      </c>
      <c r="AB508" s="1035"/>
      <c r="AC508" s="1047"/>
      <c r="AD508" s="1263">
        <f>0.216*POWER(Z508/Y508,0.939)*Y508</f>
        <v>0.82868249388615756</v>
      </c>
      <c r="AE508" s="1046">
        <f>IF(AD508&gt;=1,ROUND(AD508,0),ROUND(AD508,2))</f>
        <v>0.83</v>
      </c>
      <c r="AF508" s="1035"/>
      <c r="AG508" s="836" t="s">
        <v>8822</v>
      </c>
      <c r="AH508" s="836"/>
      <c r="AI508" s="842" t="s">
        <v>5724</v>
      </c>
      <c r="AJ508" s="1093" t="s">
        <v>8059</v>
      </c>
      <c r="AY508" s="838"/>
      <c r="AZ508" s="838"/>
      <c r="BA508" s="838"/>
    </row>
    <row r="509" spans="1:254" s="836" customFormat="1" ht="13.35" customHeight="1">
      <c r="A509" s="836" t="s">
        <v>8823</v>
      </c>
      <c r="B509" s="836" t="s">
        <v>5975</v>
      </c>
      <c r="C509" s="836" t="s">
        <v>6407</v>
      </c>
      <c r="D509" s="1033" t="s">
        <v>559</v>
      </c>
      <c r="E509" s="1033" t="s">
        <v>559</v>
      </c>
      <c r="F509" s="1034"/>
      <c r="G509" s="1034"/>
      <c r="H509" s="1035" t="s">
        <v>414</v>
      </c>
      <c r="I509" s="837">
        <v>160572</v>
      </c>
      <c r="J509" s="1045" t="s">
        <v>560</v>
      </c>
      <c r="K509" s="1037" t="s">
        <v>298</v>
      </c>
      <c r="L509" s="1035" t="s">
        <v>299</v>
      </c>
      <c r="M509" s="836" t="s">
        <v>300</v>
      </c>
      <c r="N509" s="1037">
        <v>2</v>
      </c>
      <c r="O509" s="1037"/>
      <c r="P509" s="1037"/>
      <c r="Q509" s="1037" t="s">
        <v>304</v>
      </c>
      <c r="R509" s="1038">
        <v>2</v>
      </c>
      <c r="S509" s="1039"/>
      <c r="T509" s="1039"/>
      <c r="U509" s="1039"/>
      <c r="V509" s="1039"/>
      <c r="W509" s="1039">
        <v>2</v>
      </c>
      <c r="X509" s="1039"/>
      <c r="Y509" s="1046">
        <v>10</v>
      </c>
      <c r="Z509" s="1263">
        <f>3.14/6*W509^3*Y509</f>
        <v>41.866666666666667</v>
      </c>
      <c r="AA509" s="1046">
        <f>IF(Z509&gt;=1,ROUND(Z509,0),ROUND(Z509,2))</f>
        <v>42</v>
      </c>
      <c r="AB509" s="1035"/>
      <c r="AC509" s="1047"/>
      <c r="AD509" s="1263">
        <f>0.216*POWER(Z509/Y509,0.939)*Y509</f>
        <v>8.2868249388615762</v>
      </c>
      <c r="AE509" s="1046">
        <f>IF(AD509&gt;=1,ROUND(AD509,0),ROUND(AD509,2))</f>
        <v>8</v>
      </c>
      <c r="AF509" s="1035" t="s">
        <v>303</v>
      </c>
      <c r="AG509" s="836" t="s">
        <v>8822</v>
      </c>
      <c r="AI509" s="836" t="s">
        <v>5724</v>
      </c>
      <c r="AJ509" s="1093" t="s">
        <v>8059</v>
      </c>
      <c r="AY509" s="838"/>
      <c r="AZ509" s="838"/>
      <c r="BA509" s="838"/>
    </row>
    <row r="510" spans="1:254" s="836" customFormat="1" ht="13.35" customHeight="1">
      <c r="A510" s="836" t="s">
        <v>8823</v>
      </c>
      <c r="B510" s="836" t="s">
        <v>5975</v>
      </c>
      <c r="C510" s="836" t="s">
        <v>6407</v>
      </c>
      <c r="D510" s="1033" t="s">
        <v>559</v>
      </c>
      <c r="E510" s="1033" t="s">
        <v>559</v>
      </c>
      <c r="F510" s="1034"/>
      <c r="G510" s="1034"/>
      <c r="H510" s="1035" t="s">
        <v>414</v>
      </c>
      <c r="I510" s="837">
        <v>160572</v>
      </c>
      <c r="J510" s="1048" t="s">
        <v>560</v>
      </c>
      <c r="K510" s="1037" t="s">
        <v>298</v>
      </c>
      <c r="L510" s="1035" t="s">
        <v>299</v>
      </c>
      <c r="M510" s="836" t="s">
        <v>300</v>
      </c>
      <c r="N510" s="1037">
        <v>3</v>
      </c>
      <c r="O510" s="1037"/>
      <c r="P510" s="1037"/>
      <c r="Q510" s="1037" t="s">
        <v>301</v>
      </c>
      <c r="R510" s="1038">
        <v>3</v>
      </c>
      <c r="S510" s="1039"/>
      <c r="T510" s="1039"/>
      <c r="U510" s="1039"/>
      <c r="V510" s="1039"/>
      <c r="W510" s="1039">
        <v>3</v>
      </c>
      <c r="X510" s="1039"/>
      <c r="Y510" s="1046">
        <v>1</v>
      </c>
      <c r="Z510" s="1263">
        <f>3.14/6*W510^3*Y510</f>
        <v>14.129999999999999</v>
      </c>
      <c r="AA510" s="1046">
        <f>IF(Z510&gt;=1,ROUND(Z510,0),ROUND(Z510,2))</f>
        <v>14</v>
      </c>
      <c r="AB510" s="1035"/>
      <c r="AC510" s="1047"/>
      <c r="AD510" s="1263">
        <f>0.216*POWER(Z510/Y510,0.939)*Y510</f>
        <v>2.5967924579216208</v>
      </c>
      <c r="AE510" s="1046">
        <f>IF(AD510&gt;=1,ROUND(AD510,0),ROUND(AD510,2))</f>
        <v>3</v>
      </c>
      <c r="AF510" s="1035"/>
      <c r="AG510" s="836" t="s">
        <v>8822</v>
      </c>
      <c r="AI510" s="836" t="s">
        <v>5724</v>
      </c>
      <c r="AJ510" s="1093" t="s">
        <v>8059</v>
      </c>
      <c r="AY510" s="838"/>
      <c r="AZ510" s="838"/>
      <c r="BA510" s="838"/>
    </row>
    <row r="511" spans="1:254" s="836" customFormat="1" ht="13.35" customHeight="1">
      <c r="A511" s="836" t="s">
        <v>8823</v>
      </c>
      <c r="B511" s="836" t="s">
        <v>5975</v>
      </c>
      <c r="C511" s="836" t="s">
        <v>6407</v>
      </c>
      <c r="D511" s="1033" t="s">
        <v>559</v>
      </c>
      <c r="E511" s="1033" t="s">
        <v>559</v>
      </c>
      <c r="F511" s="1034"/>
      <c r="G511" s="1034"/>
      <c r="H511" s="1035" t="s">
        <v>414</v>
      </c>
      <c r="I511" s="837">
        <v>160572</v>
      </c>
      <c r="J511" s="1045" t="s">
        <v>560</v>
      </c>
      <c r="K511" s="1037" t="s">
        <v>298</v>
      </c>
      <c r="L511" s="1035" t="s">
        <v>299</v>
      </c>
      <c r="M511" s="836" t="s">
        <v>300</v>
      </c>
      <c r="N511" s="1037">
        <v>4</v>
      </c>
      <c r="O511" s="1037"/>
      <c r="P511" s="1037"/>
      <c r="Q511" s="1037" t="s">
        <v>304</v>
      </c>
      <c r="R511" s="1038">
        <v>3</v>
      </c>
      <c r="S511" s="1039"/>
      <c r="T511" s="1039"/>
      <c r="U511" s="1039"/>
      <c r="V511" s="1039"/>
      <c r="W511" s="1039">
        <v>3</v>
      </c>
      <c r="X511" s="1039"/>
      <c r="Y511" s="1046">
        <v>10</v>
      </c>
      <c r="Z511" s="1263">
        <f>3.14/6*W511^3*Y511</f>
        <v>141.29999999999998</v>
      </c>
      <c r="AA511" s="1046">
        <f>IF(Z511&gt;=1,ROUND(Z511,0),ROUND(Z511,2))</f>
        <v>141</v>
      </c>
      <c r="AB511" s="1035"/>
      <c r="AC511" s="1047"/>
      <c r="AD511" s="1263">
        <f>0.216*POWER(Z511/Y511,0.939)*Y511</f>
        <v>25.967924579216209</v>
      </c>
      <c r="AE511" s="1046">
        <f>IF(AD511&gt;=1,ROUND(AD511,0),ROUND(AD511,2))</f>
        <v>26</v>
      </c>
      <c r="AF511" s="1035" t="s">
        <v>303</v>
      </c>
      <c r="AG511" s="836" t="s">
        <v>8822</v>
      </c>
      <c r="AI511" s="836" t="s">
        <v>5724</v>
      </c>
      <c r="AJ511" s="1093" t="s">
        <v>8059</v>
      </c>
      <c r="AY511" s="838"/>
      <c r="AZ511" s="838"/>
      <c r="BA511" s="838"/>
    </row>
    <row r="512" spans="1:254" s="836" customFormat="1" ht="13.35" customHeight="1">
      <c r="A512" s="836" t="s">
        <v>8823</v>
      </c>
      <c r="B512" s="836" t="s">
        <v>5975</v>
      </c>
      <c r="C512" s="836" t="s">
        <v>6407</v>
      </c>
      <c r="D512" s="1033" t="s">
        <v>574</v>
      </c>
      <c r="E512" s="1033" t="s">
        <v>561</v>
      </c>
      <c r="F512" s="1034"/>
      <c r="G512" s="1034"/>
      <c r="H512" s="1035" t="s">
        <v>562</v>
      </c>
      <c r="I512" s="837">
        <v>177484</v>
      </c>
      <c r="J512" s="1045" t="s">
        <v>563</v>
      </c>
      <c r="K512" s="1037" t="s">
        <v>298</v>
      </c>
      <c r="L512" s="1035" t="s">
        <v>332</v>
      </c>
      <c r="M512" s="1049" t="s">
        <v>336</v>
      </c>
      <c r="N512" s="1037">
        <v>1</v>
      </c>
      <c r="O512" s="1037"/>
      <c r="P512" s="1037"/>
      <c r="Q512" s="1037" t="s">
        <v>301</v>
      </c>
      <c r="R512" s="1038" t="s">
        <v>4729</v>
      </c>
      <c r="S512" s="1039">
        <v>4.5</v>
      </c>
      <c r="T512" s="1039"/>
      <c r="U512" s="1039"/>
      <c r="V512" s="1039"/>
      <c r="W512" s="1039">
        <v>2.5</v>
      </c>
      <c r="X512" s="1039"/>
      <c r="Y512" s="1046">
        <v>1</v>
      </c>
      <c r="Z512" s="1263">
        <f>3.14/6*W512^2*S512*Y512</f>
        <v>14.718749999999998</v>
      </c>
      <c r="AA512" s="1046">
        <f>IF(Z512&gt;=1,ROUND(Z512,0),ROUND(Z512,2))</f>
        <v>15</v>
      </c>
      <c r="AB512" s="1035"/>
      <c r="AC512" s="1047"/>
      <c r="AD512" s="1263">
        <f>0.216*POWER(Z512/Y512,0.939)*Y512</f>
        <v>2.6982647096341066</v>
      </c>
      <c r="AE512" s="1046">
        <f>IF(AD512&gt;=1,ROUND(AD512,0),ROUND(AD512,2))</f>
        <v>3</v>
      </c>
      <c r="AF512" s="1035"/>
      <c r="AG512" s="836" t="s">
        <v>8822</v>
      </c>
      <c r="AI512" s="836" t="s">
        <v>275</v>
      </c>
      <c r="AJ512" s="1042" t="s">
        <v>8052</v>
      </c>
      <c r="AY512" s="838"/>
      <c r="AZ512" s="838"/>
      <c r="BA512" s="838"/>
    </row>
    <row r="513" spans="1:53" s="837" customFormat="1" ht="13.35" customHeight="1">
      <c r="A513" s="836" t="s">
        <v>8823</v>
      </c>
      <c r="B513" s="836" t="s">
        <v>5975</v>
      </c>
      <c r="C513" s="836" t="s">
        <v>6407</v>
      </c>
      <c r="D513" s="1033" t="s">
        <v>574</v>
      </c>
      <c r="E513" s="1033" t="s">
        <v>561</v>
      </c>
      <c r="F513" s="1034"/>
      <c r="G513" s="1034"/>
      <c r="H513" s="1035" t="s">
        <v>562</v>
      </c>
      <c r="I513" s="837">
        <v>177484</v>
      </c>
      <c r="J513" s="1045" t="s">
        <v>563</v>
      </c>
      <c r="K513" s="1037" t="s">
        <v>298</v>
      </c>
      <c r="L513" s="1035" t="s">
        <v>332</v>
      </c>
      <c r="M513" s="1049" t="s">
        <v>336</v>
      </c>
      <c r="N513" s="1037">
        <v>2</v>
      </c>
      <c r="O513" s="1037"/>
      <c r="P513" s="1037"/>
      <c r="Q513" s="1037" t="s">
        <v>304</v>
      </c>
      <c r="R513" s="1038" t="s">
        <v>4729</v>
      </c>
      <c r="S513" s="1039">
        <v>4.5</v>
      </c>
      <c r="T513" s="1039"/>
      <c r="U513" s="1039"/>
      <c r="V513" s="1039"/>
      <c r="W513" s="1039">
        <v>2.5</v>
      </c>
      <c r="X513" s="1039"/>
      <c r="Y513" s="1046">
        <v>10</v>
      </c>
      <c r="Z513" s="1263">
        <f>3.14/6*W513^2*S513*Y513</f>
        <v>147.18749999999997</v>
      </c>
      <c r="AA513" s="1046">
        <f>IF(Z513&gt;=1,ROUND(Z513,0),ROUND(Z513,2))</f>
        <v>147</v>
      </c>
      <c r="AB513" s="1035"/>
      <c r="AC513" s="1047"/>
      <c r="AD513" s="1263">
        <f>0.216*POWER(Z513/Y513,0.939)*Y513</f>
        <v>26.982647096341065</v>
      </c>
      <c r="AE513" s="1046">
        <f>IF(AD513&gt;=1,ROUND(AD513,0),ROUND(AD513,2))</f>
        <v>27</v>
      </c>
      <c r="AF513" s="1035" t="s">
        <v>303</v>
      </c>
      <c r="AG513" s="836" t="s">
        <v>8822</v>
      </c>
      <c r="AH513" s="836"/>
      <c r="AI513" s="836" t="s">
        <v>275</v>
      </c>
      <c r="AJ513" s="1042" t="s">
        <v>8052</v>
      </c>
      <c r="AK513" s="836"/>
      <c r="AY513" s="838"/>
      <c r="AZ513" s="838"/>
      <c r="BA513" s="838"/>
    </row>
    <row r="514" spans="1:53" s="837" customFormat="1" ht="13.35" customHeight="1">
      <c r="A514" s="836" t="s">
        <v>8823</v>
      </c>
      <c r="B514" s="836" t="s">
        <v>5975</v>
      </c>
      <c r="C514" s="836" t="s">
        <v>6407</v>
      </c>
      <c r="D514" s="1033" t="s">
        <v>574</v>
      </c>
      <c r="E514" s="1033" t="s">
        <v>561</v>
      </c>
      <c r="F514" s="1034"/>
      <c r="G514" s="1034"/>
      <c r="H514" s="1035" t="s">
        <v>562</v>
      </c>
      <c r="I514" s="837">
        <v>177484</v>
      </c>
      <c r="J514" s="1045" t="s">
        <v>563</v>
      </c>
      <c r="K514" s="1037" t="s">
        <v>298</v>
      </c>
      <c r="L514" s="1035" t="s">
        <v>332</v>
      </c>
      <c r="M514" s="1049" t="s">
        <v>336</v>
      </c>
      <c r="N514" s="1037">
        <v>3</v>
      </c>
      <c r="O514" s="1037"/>
      <c r="P514" s="1037"/>
      <c r="Q514" s="1037" t="s">
        <v>304</v>
      </c>
      <c r="R514" s="1038" t="s">
        <v>4729</v>
      </c>
      <c r="S514" s="1039">
        <v>4.5</v>
      </c>
      <c r="T514" s="1039"/>
      <c r="U514" s="1039"/>
      <c r="V514" s="1039"/>
      <c r="W514" s="1039">
        <v>2.5</v>
      </c>
      <c r="X514" s="1039"/>
      <c r="Y514" s="1046">
        <v>20</v>
      </c>
      <c r="Z514" s="1263">
        <f>3.14/6*W514^2*S514*Y514</f>
        <v>294.37499999999994</v>
      </c>
      <c r="AA514" s="1046">
        <f>IF(Z514&gt;=1,ROUND(Z514,0),ROUND(Z514,2))</f>
        <v>294</v>
      </c>
      <c r="AB514" s="1035"/>
      <c r="AC514" s="1047"/>
      <c r="AD514" s="1263">
        <f>0.216*POWER(Z514/Y514,0.939)*Y514</f>
        <v>53.96529419268213</v>
      </c>
      <c r="AE514" s="1046">
        <f>IF(AD514&gt;=1,ROUND(AD514,0),ROUND(AD514,2))</f>
        <v>54</v>
      </c>
      <c r="AF514" s="1035" t="s">
        <v>303</v>
      </c>
      <c r="AG514" s="836" t="s">
        <v>8822</v>
      </c>
      <c r="AH514" s="836"/>
      <c r="AI514" s="836" t="s">
        <v>275</v>
      </c>
      <c r="AJ514" s="1042" t="s">
        <v>8052</v>
      </c>
      <c r="AK514" s="836"/>
      <c r="AY514" s="838"/>
      <c r="AZ514" s="838"/>
      <c r="BA514" s="838"/>
    </row>
    <row r="515" spans="1:53" s="837" customFormat="1" ht="13.35" customHeight="1">
      <c r="A515" s="836" t="s">
        <v>8823</v>
      </c>
      <c r="B515" s="836" t="s">
        <v>5975</v>
      </c>
      <c r="C515" s="836" t="s">
        <v>6407</v>
      </c>
      <c r="D515" s="1033" t="s">
        <v>574</v>
      </c>
      <c r="E515" s="1033" t="s">
        <v>561</v>
      </c>
      <c r="F515" s="1034"/>
      <c r="G515" s="1034"/>
      <c r="H515" s="1035" t="s">
        <v>562</v>
      </c>
      <c r="I515" s="837">
        <v>177484</v>
      </c>
      <c r="J515" s="1048" t="s">
        <v>563</v>
      </c>
      <c r="K515" s="1037" t="s">
        <v>298</v>
      </c>
      <c r="L515" s="1035" t="s">
        <v>332</v>
      </c>
      <c r="M515" s="1049" t="s">
        <v>336</v>
      </c>
      <c r="N515" s="1037">
        <v>4</v>
      </c>
      <c r="O515" s="1037"/>
      <c r="P515" s="1037"/>
      <c r="Q515" s="1037" t="s">
        <v>304</v>
      </c>
      <c r="R515" s="1038" t="s">
        <v>4729</v>
      </c>
      <c r="S515" s="1039">
        <v>4.5</v>
      </c>
      <c r="T515" s="1039"/>
      <c r="U515" s="1039"/>
      <c r="V515" s="1039"/>
      <c r="W515" s="1039">
        <v>2.5</v>
      </c>
      <c r="X515" s="1039"/>
      <c r="Y515" s="1046">
        <v>50</v>
      </c>
      <c r="Z515" s="1263">
        <f>3.14/6*W515^2*S515*Y515</f>
        <v>735.93749999999989</v>
      </c>
      <c r="AA515" s="1046">
        <f>IF(Z515&gt;=1,ROUND(Z515,0),ROUND(Z515,2))</f>
        <v>736</v>
      </c>
      <c r="AB515" s="1035"/>
      <c r="AC515" s="1047"/>
      <c r="AD515" s="1263">
        <f>0.216*POWER(Z515/Y515,0.939)*Y515</f>
        <v>134.91323548170533</v>
      </c>
      <c r="AE515" s="1046">
        <f>IF(AD515&gt;=1,ROUND(AD515,0),ROUND(AD515,2))</f>
        <v>135</v>
      </c>
      <c r="AF515" s="1035" t="s">
        <v>303</v>
      </c>
      <c r="AG515" s="836" t="s">
        <v>8822</v>
      </c>
      <c r="AH515" s="836"/>
      <c r="AI515" s="836" t="s">
        <v>275</v>
      </c>
      <c r="AJ515" s="1042" t="s">
        <v>8052</v>
      </c>
      <c r="AK515" s="836"/>
      <c r="AY515" s="838"/>
      <c r="AZ515" s="838"/>
      <c r="BA515" s="838"/>
    </row>
    <row r="516" spans="1:53" s="836" customFormat="1" ht="13.35" customHeight="1">
      <c r="A516" s="836" t="s">
        <v>8823</v>
      </c>
      <c r="B516" s="836" t="s">
        <v>5975</v>
      </c>
      <c r="C516" s="836" t="s">
        <v>6407</v>
      </c>
      <c r="D516" s="1033" t="s">
        <v>574</v>
      </c>
      <c r="E516" s="1033" t="s">
        <v>564</v>
      </c>
      <c r="F516" s="1034"/>
      <c r="G516" s="1034"/>
      <c r="H516" s="1035" t="s">
        <v>420</v>
      </c>
      <c r="I516" s="837">
        <v>177489</v>
      </c>
      <c r="J516" s="1045" t="s">
        <v>565</v>
      </c>
      <c r="K516" s="1037" t="s">
        <v>298</v>
      </c>
      <c r="L516" s="1035" t="s">
        <v>332</v>
      </c>
      <c r="M516" s="1049" t="s">
        <v>336</v>
      </c>
      <c r="N516" s="1037">
        <v>1</v>
      </c>
      <c r="O516" s="1037"/>
      <c r="P516" s="1037"/>
      <c r="Q516" s="1037" t="s">
        <v>301</v>
      </c>
      <c r="R516" s="1038" t="s">
        <v>4731</v>
      </c>
      <c r="S516" s="1039">
        <v>2.8</v>
      </c>
      <c r="T516" s="1039"/>
      <c r="U516" s="1039"/>
      <c r="V516" s="1039"/>
      <c r="W516" s="1039">
        <v>1.8</v>
      </c>
      <c r="X516" s="1039"/>
      <c r="Y516" s="1046">
        <v>1</v>
      </c>
      <c r="Z516" s="1263">
        <f>3.14/6*W516^2*S516*Y516</f>
        <v>4.7476799999999999</v>
      </c>
      <c r="AA516" s="1046">
        <f>IF(Z516&gt;=1,ROUND(Z516,0),ROUND(Z516,2))</f>
        <v>5</v>
      </c>
      <c r="AB516" s="1035"/>
      <c r="AC516" s="1047"/>
      <c r="AD516" s="1263">
        <f>0.216*POWER(Z516/Y516,0.939)*Y516</f>
        <v>0.93254505305907509</v>
      </c>
      <c r="AE516" s="1046">
        <f>IF(AD516&gt;=1,ROUND(AD516,0),ROUND(AD516,2))</f>
        <v>0.93</v>
      </c>
      <c r="AF516" s="1035"/>
      <c r="AG516" s="836" t="s">
        <v>8822</v>
      </c>
      <c r="AI516" s="836" t="s">
        <v>275</v>
      </c>
      <c r="AJ516" s="1042" t="s">
        <v>8052</v>
      </c>
      <c r="AY516" s="838"/>
      <c r="AZ516" s="838"/>
      <c r="BA516" s="838"/>
    </row>
    <row r="517" spans="1:53" s="836" customFormat="1" ht="13.35" customHeight="1">
      <c r="A517" s="836" t="s">
        <v>8823</v>
      </c>
      <c r="B517" s="836" t="s">
        <v>5975</v>
      </c>
      <c r="C517" s="836" t="s">
        <v>6407</v>
      </c>
      <c r="D517" s="1033" t="s">
        <v>574</v>
      </c>
      <c r="E517" s="1033" t="s">
        <v>564</v>
      </c>
      <c r="F517" s="1034"/>
      <c r="G517" s="1034"/>
      <c r="H517" s="1035" t="s">
        <v>420</v>
      </c>
      <c r="I517" s="837">
        <v>177489</v>
      </c>
      <c r="J517" s="1045" t="s">
        <v>565</v>
      </c>
      <c r="K517" s="1037" t="s">
        <v>298</v>
      </c>
      <c r="L517" s="1035" t="s">
        <v>332</v>
      </c>
      <c r="M517" s="1049" t="s">
        <v>336</v>
      </c>
      <c r="N517" s="1037">
        <v>2</v>
      </c>
      <c r="O517" s="1037"/>
      <c r="P517" s="1037"/>
      <c r="Q517" s="1037" t="s">
        <v>304</v>
      </c>
      <c r="R517" s="1038" t="s">
        <v>4731</v>
      </c>
      <c r="S517" s="1039">
        <v>2.8</v>
      </c>
      <c r="T517" s="1039"/>
      <c r="U517" s="1039"/>
      <c r="V517" s="1039"/>
      <c r="W517" s="1039">
        <v>1.8</v>
      </c>
      <c r="X517" s="1039"/>
      <c r="Y517" s="1046">
        <v>10</v>
      </c>
      <c r="Z517" s="1263">
        <f>3.14/6*W517^2*S517*Y517</f>
        <v>47.476799999999997</v>
      </c>
      <c r="AA517" s="1046">
        <f>IF(Z517&gt;=1,ROUND(Z517,0),ROUND(Z517,2))</f>
        <v>47</v>
      </c>
      <c r="AB517" s="1035"/>
      <c r="AC517" s="1047"/>
      <c r="AD517" s="1263">
        <f>0.216*POWER(Z517/Y517,0.939)*Y517</f>
        <v>9.32545053059075</v>
      </c>
      <c r="AE517" s="1046">
        <f>IF(AD517&gt;=1,ROUND(AD517,0),ROUND(AD517,2))</f>
        <v>9</v>
      </c>
      <c r="AF517" s="1035" t="s">
        <v>303</v>
      </c>
      <c r="AG517" s="836" t="s">
        <v>8822</v>
      </c>
      <c r="AI517" s="836" t="s">
        <v>275</v>
      </c>
      <c r="AJ517" s="1042" t="s">
        <v>8052</v>
      </c>
      <c r="AY517" s="838"/>
      <c r="AZ517" s="838"/>
      <c r="BA517" s="838"/>
    </row>
    <row r="518" spans="1:53" ht="13.35" customHeight="1">
      <c r="A518" s="836" t="s">
        <v>8823</v>
      </c>
      <c r="B518" s="836" t="s">
        <v>5975</v>
      </c>
      <c r="C518" s="836" t="s">
        <v>6407</v>
      </c>
      <c r="D518" s="1033" t="s">
        <v>574</v>
      </c>
      <c r="E518" s="1033" t="s">
        <v>564</v>
      </c>
      <c r="F518" s="1034"/>
      <c r="G518" s="1034"/>
      <c r="H518" s="1035" t="s">
        <v>420</v>
      </c>
      <c r="I518" s="837">
        <v>177489</v>
      </c>
      <c r="J518" s="1045" t="s">
        <v>565</v>
      </c>
      <c r="K518" s="1037" t="s">
        <v>298</v>
      </c>
      <c r="L518" s="1035" t="s">
        <v>332</v>
      </c>
      <c r="M518" s="1049" t="s">
        <v>336</v>
      </c>
      <c r="N518" s="1037">
        <v>3</v>
      </c>
      <c r="O518" s="1037"/>
      <c r="P518" s="1037"/>
      <c r="Q518" s="1037" t="s">
        <v>304</v>
      </c>
      <c r="R518" s="1038" t="s">
        <v>4731</v>
      </c>
      <c r="S518" s="1039">
        <v>2.8</v>
      </c>
      <c r="T518" s="1039"/>
      <c r="U518" s="1039"/>
      <c r="V518" s="1039"/>
      <c r="W518" s="1039">
        <v>1.8</v>
      </c>
      <c r="X518" s="1039"/>
      <c r="Y518" s="1046">
        <v>20</v>
      </c>
      <c r="Z518" s="1263">
        <f>3.14/6*W518^2*S518*Y518</f>
        <v>94.953599999999994</v>
      </c>
      <c r="AA518" s="1046">
        <f>IF(Z518&gt;=1,ROUND(Z518,0),ROUND(Z518,2))</f>
        <v>95</v>
      </c>
      <c r="AB518" s="1035"/>
      <c r="AC518" s="1047"/>
      <c r="AD518" s="1263">
        <f>0.216*POWER(Z518/Y518,0.939)*Y518</f>
        <v>18.6509010611815</v>
      </c>
      <c r="AE518" s="1046">
        <f>IF(AD518&gt;=1,ROUND(AD518,0),ROUND(AD518,2))</f>
        <v>19</v>
      </c>
      <c r="AF518" s="1035" t="s">
        <v>303</v>
      </c>
      <c r="AG518" s="836" t="s">
        <v>8822</v>
      </c>
      <c r="AH518" s="836"/>
      <c r="AI518" s="836" t="s">
        <v>275</v>
      </c>
      <c r="AJ518" s="1042" t="s">
        <v>8052</v>
      </c>
    </row>
    <row r="519" spans="1:53" ht="13.35" customHeight="1">
      <c r="A519" s="836" t="s">
        <v>8823</v>
      </c>
      <c r="B519" s="836" t="s">
        <v>5975</v>
      </c>
      <c r="C519" s="836" t="s">
        <v>6407</v>
      </c>
      <c r="D519" s="1033" t="s">
        <v>574</v>
      </c>
      <c r="E519" s="1033" t="s">
        <v>564</v>
      </c>
      <c r="F519" s="1034"/>
      <c r="G519" s="1034"/>
      <c r="H519" s="1035" t="s">
        <v>420</v>
      </c>
      <c r="I519" s="837">
        <v>177489</v>
      </c>
      <c r="J519" s="1048" t="s">
        <v>565</v>
      </c>
      <c r="K519" s="1037" t="s">
        <v>298</v>
      </c>
      <c r="L519" s="1035" t="s">
        <v>332</v>
      </c>
      <c r="M519" s="1049" t="s">
        <v>336</v>
      </c>
      <c r="N519" s="1037">
        <v>4</v>
      </c>
      <c r="O519" s="1037"/>
      <c r="P519" s="1037"/>
      <c r="Q519" s="1037" t="s">
        <v>304</v>
      </c>
      <c r="R519" s="1038" t="s">
        <v>4731</v>
      </c>
      <c r="S519" s="1039">
        <v>2.8</v>
      </c>
      <c r="T519" s="1039"/>
      <c r="U519" s="1039"/>
      <c r="V519" s="1039"/>
      <c r="W519" s="1039">
        <v>1.8</v>
      </c>
      <c r="X519" s="1039"/>
      <c r="Y519" s="1046">
        <v>50</v>
      </c>
      <c r="Z519" s="1263">
        <f>3.14/6*W519^2*S519*Y519</f>
        <v>237.38399999999999</v>
      </c>
      <c r="AA519" s="1046">
        <f>IF(Z519&gt;=1,ROUND(Z519,0),ROUND(Z519,2))</f>
        <v>237</v>
      </c>
      <c r="AB519" s="1035"/>
      <c r="AC519" s="1047"/>
      <c r="AD519" s="1263">
        <f>0.216*POWER(Z519/Y519,0.939)*Y519</f>
        <v>46.627252652953757</v>
      </c>
      <c r="AE519" s="1046">
        <f>IF(AD519&gt;=1,ROUND(AD519,0),ROUND(AD519,2))</f>
        <v>47</v>
      </c>
      <c r="AF519" s="1035" t="s">
        <v>303</v>
      </c>
      <c r="AG519" s="836" t="s">
        <v>8822</v>
      </c>
      <c r="AH519" s="836"/>
      <c r="AI519" s="836" t="s">
        <v>275</v>
      </c>
      <c r="AJ519" s="1042" t="s">
        <v>8052</v>
      </c>
    </row>
    <row r="520" spans="1:53" ht="13.35" customHeight="1">
      <c r="A520" s="836" t="s">
        <v>8823</v>
      </c>
      <c r="B520" s="836" t="s">
        <v>5975</v>
      </c>
      <c r="C520" s="836" t="s">
        <v>6407</v>
      </c>
      <c r="D520" s="1033" t="s">
        <v>574</v>
      </c>
      <c r="E520" s="1033" t="s">
        <v>566</v>
      </c>
      <c r="F520" s="1034"/>
      <c r="G520" s="1034"/>
      <c r="H520" s="1035" t="s">
        <v>567</v>
      </c>
      <c r="I520" s="837">
        <v>177490</v>
      </c>
      <c r="J520" s="1045" t="s">
        <v>568</v>
      </c>
      <c r="K520" s="1037" t="s">
        <v>298</v>
      </c>
      <c r="L520" s="1035" t="s">
        <v>332</v>
      </c>
      <c r="M520" s="1049" t="s">
        <v>336</v>
      </c>
      <c r="N520" s="1037">
        <v>1</v>
      </c>
      <c r="O520" s="1037"/>
      <c r="P520" s="1037"/>
      <c r="Q520" s="1037" t="s">
        <v>301</v>
      </c>
      <c r="R520" s="1038" t="s">
        <v>4733</v>
      </c>
      <c r="S520" s="1039">
        <v>4</v>
      </c>
      <c r="T520" s="1039"/>
      <c r="U520" s="1039"/>
      <c r="V520" s="1039"/>
      <c r="W520" s="1039">
        <v>3.25</v>
      </c>
      <c r="X520" s="1039"/>
      <c r="Y520" s="1046">
        <v>1</v>
      </c>
      <c r="Z520" s="1263">
        <f>3.14/6*W520^2*S520*Y520</f>
        <v>22.110833333333332</v>
      </c>
      <c r="AA520" s="1046">
        <f>IF(Z520&gt;=1,ROUND(Z520,0),ROUND(Z520,2))</f>
        <v>22</v>
      </c>
      <c r="AB520" s="1035"/>
      <c r="AC520" s="1047"/>
      <c r="AD520" s="1263">
        <f>0.216*POWER(Z520/Y520,0.939)*Y520</f>
        <v>3.9540117026500829</v>
      </c>
      <c r="AE520" s="1046">
        <f>IF(AD520&gt;=1,ROUND(AD520,0),ROUND(AD520,2))</f>
        <v>4</v>
      </c>
      <c r="AF520" s="1035"/>
      <c r="AG520" s="836" t="s">
        <v>8822</v>
      </c>
      <c r="AH520" s="836"/>
      <c r="AI520" s="836" t="s">
        <v>275</v>
      </c>
      <c r="AJ520" s="1042" t="s">
        <v>8052</v>
      </c>
    </row>
    <row r="521" spans="1:53" ht="13.35" customHeight="1">
      <c r="A521" s="836" t="s">
        <v>8823</v>
      </c>
      <c r="B521" s="836" t="s">
        <v>5975</v>
      </c>
      <c r="C521" s="836" t="s">
        <v>6407</v>
      </c>
      <c r="D521" s="1033" t="s">
        <v>574</v>
      </c>
      <c r="E521" s="1033" t="s">
        <v>566</v>
      </c>
      <c r="F521" s="1034"/>
      <c r="G521" s="1034"/>
      <c r="H521" s="1035" t="s">
        <v>567</v>
      </c>
      <c r="I521" s="837">
        <v>177490</v>
      </c>
      <c r="J521" s="1045" t="s">
        <v>568</v>
      </c>
      <c r="K521" s="1037" t="s">
        <v>298</v>
      </c>
      <c r="L521" s="1035" t="s">
        <v>332</v>
      </c>
      <c r="M521" s="1049" t="s">
        <v>336</v>
      </c>
      <c r="N521" s="1037">
        <v>2</v>
      </c>
      <c r="O521" s="1037"/>
      <c r="P521" s="1037"/>
      <c r="Q521" s="1037" t="s">
        <v>304</v>
      </c>
      <c r="R521" s="1038" t="s">
        <v>4733</v>
      </c>
      <c r="S521" s="1039">
        <v>4</v>
      </c>
      <c r="T521" s="1039"/>
      <c r="U521" s="1039"/>
      <c r="V521" s="1039"/>
      <c r="W521" s="1039">
        <v>3.25</v>
      </c>
      <c r="X521" s="1039"/>
      <c r="Y521" s="1046">
        <v>10</v>
      </c>
      <c r="Z521" s="1263">
        <f>3.14/6*W521^2*S521*Y521</f>
        <v>221.10833333333332</v>
      </c>
      <c r="AA521" s="1046">
        <f>IF(Z521&gt;=1,ROUND(Z521,0),ROUND(Z521,2))</f>
        <v>221</v>
      </c>
      <c r="AB521" s="1035"/>
      <c r="AC521" s="1047"/>
      <c r="AD521" s="1263">
        <f>0.216*POWER(Z521/Y521,0.939)*Y521</f>
        <v>39.54011702650083</v>
      </c>
      <c r="AE521" s="1046">
        <f>IF(AD521&gt;=1,ROUND(AD521,0),ROUND(AD521,2))</f>
        <v>40</v>
      </c>
      <c r="AF521" s="1035" t="s">
        <v>303</v>
      </c>
      <c r="AG521" s="836" t="s">
        <v>8822</v>
      </c>
      <c r="AH521" s="836"/>
      <c r="AI521" s="836" t="s">
        <v>275</v>
      </c>
      <c r="AJ521" s="1042" t="s">
        <v>8052</v>
      </c>
    </row>
    <row r="522" spans="1:53" ht="13.35" customHeight="1">
      <c r="A522" s="836" t="s">
        <v>8823</v>
      </c>
      <c r="B522" s="836" t="s">
        <v>5975</v>
      </c>
      <c r="C522" s="836" t="s">
        <v>6407</v>
      </c>
      <c r="D522" s="1033" t="s">
        <v>574</v>
      </c>
      <c r="E522" s="1033" t="s">
        <v>566</v>
      </c>
      <c r="F522" s="1034"/>
      <c r="G522" s="1034"/>
      <c r="H522" s="1035" t="s">
        <v>567</v>
      </c>
      <c r="I522" s="837">
        <v>177490</v>
      </c>
      <c r="J522" s="1045" t="s">
        <v>568</v>
      </c>
      <c r="K522" s="1037" t="s">
        <v>298</v>
      </c>
      <c r="L522" s="1035" t="s">
        <v>332</v>
      </c>
      <c r="M522" s="1049" t="s">
        <v>336</v>
      </c>
      <c r="N522" s="1037">
        <v>3</v>
      </c>
      <c r="O522" s="1037"/>
      <c r="P522" s="1037"/>
      <c r="Q522" s="1037" t="s">
        <v>304</v>
      </c>
      <c r="R522" s="1038" t="s">
        <v>4733</v>
      </c>
      <c r="S522" s="1039">
        <v>4</v>
      </c>
      <c r="T522" s="1039"/>
      <c r="U522" s="1039"/>
      <c r="V522" s="1039"/>
      <c r="W522" s="1039">
        <v>3.25</v>
      </c>
      <c r="X522" s="1039"/>
      <c r="Y522" s="1046">
        <v>20</v>
      </c>
      <c r="Z522" s="1263">
        <f>3.14/6*W522^2*S522*Y522</f>
        <v>442.21666666666664</v>
      </c>
      <c r="AA522" s="1046">
        <f>IF(Z522&gt;=1,ROUND(Z522,0),ROUND(Z522,2))</f>
        <v>442</v>
      </c>
      <c r="AB522" s="1035"/>
      <c r="AC522" s="1047"/>
      <c r="AD522" s="1263">
        <f>0.216*POWER(Z522/Y522,0.939)*Y522</f>
        <v>79.080234053001661</v>
      </c>
      <c r="AE522" s="1046">
        <f>IF(AD522&gt;=1,ROUND(AD522,0),ROUND(AD522,2))</f>
        <v>79</v>
      </c>
      <c r="AF522" s="1035" t="s">
        <v>303</v>
      </c>
      <c r="AG522" s="836" t="s">
        <v>8822</v>
      </c>
      <c r="AH522" s="836"/>
      <c r="AI522" s="836" t="s">
        <v>275</v>
      </c>
      <c r="AJ522" s="1042" t="s">
        <v>8052</v>
      </c>
    </row>
    <row r="523" spans="1:53" s="333" customFormat="1" ht="13.35" customHeight="1">
      <c r="A523" s="836" t="s">
        <v>8823</v>
      </c>
      <c r="B523" s="836" t="s">
        <v>5975</v>
      </c>
      <c r="C523" s="836" t="s">
        <v>6407</v>
      </c>
      <c r="D523" s="1033" t="s">
        <v>574</v>
      </c>
      <c r="E523" s="1033" t="s">
        <v>566</v>
      </c>
      <c r="F523" s="1034"/>
      <c r="G523" s="1034"/>
      <c r="H523" s="1035" t="s">
        <v>567</v>
      </c>
      <c r="I523" s="837">
        <v>177490</v>
      </c>
      <c r="J523" s="1048" t="s">
        <v>568</v>
      </c>
      <c r="K523" s="1037" t="s">
        <v>298</v>
      </c>
      <c r="L523" s="1035" t="s">
        <v>332</v>
      </c>
      <c r="M523" s="1049" t="s">
        <v>336</v>
      </c>
      <c r="N523" s="1037">
        <v>4</v>
      </c>
      <c r="O523" s="1037"/>
      <c r="P523" s="1037"/>
      <c r="Q523" s="1037" t="s">
        <v>304</v>
      </c>
      <c r="R523" s="1038" t="s">
        <v>4733</v>
      </c>
      <c r="S523" s="1039">
        <v>4</v>
      </c>
      <c r="T523" s="1039"/>
      <c r="U523" s="1039"/>
      <c r="V523" s="1039"/>
      <c r="W523" s="1039">
        <v>3.25</v>
      </c>
      <c r="X523" s="1039"/>
      <c r="Y523" s="1046">
        <v>50</v>
      </c>
      <c r="Z523" s="1263">
        <f>3.14/6*W523^2*S523*Y523</f>
        <v>1105.5416666666665</v>
      </c>
      <c r="AA523" s="1046">
        <f>IF(Z523&gt;=1,ROUND(Z523,0),ROUND(Z523,2))</f>
        <v>1106</v>
      </c>
      <c r="AB523" s="1035"/>
      <c r="AC523" s="1047"/>
      <c r="AD523" s="1263">
        <f>0.216*POWER(Z523/Y523,0.939)*Y523</f>
        <v>197.70058513250416</v>
      </c>
      <c r="AE523" s="1046">
        <f>IF(AD523&gt;=1,ROUND(AD523,0),ROUND(AD523,2))</f>
        <v>198</v>
      </c>
      <c r="AF523" s="1035" t="s">
        <v>303</v>
      </c>
      <c r="AG523" s="836" t="s">
        <v>8822</v>
      </c>
      <c r="AH523" s="836"/>
      <c r="AI523" s="836" t="s">
        <v>275</v>
      </c>
      <c r="AJ523" s="1042" t="s">
        <v>8052</v>
      </c>
      <c r="AK523" s="222"/>
      <c r="AY523" s="324"/>
      <c r="AZ523" s="324"/>
      <c r="BA523" s="324"/>
    </row>
    <row r="524" spans="1:53" s="333" customFormat="1" ht="13.35" customHeight="1">
      <c r="A524" s="836" t="s">
        <v>8823</v>
      </c>
      <c r="B524" s="836" t="s">
        <v>5975</v>
      </c>
      <c r="C524" s="836" t="s">
        <v>6407</v>
      </c>
      <c r="D524" s="1033" t="s">
        <v>574</v>
      </c>
      <c r="E524" s="1033" t="s">
        <v>569</v>
      </c>
      <c r="F524" s="1034"/>
      <c r="G524" s="1034"/>
      <c r="H524" s="1035" t="s">
        <v>420</v>
      </c>
      <c r="I524" s="837">
        <v>177492</v>
      </c>
      <c r="J524" s="1045" t="s">
        <v>570</v>
      </c>
      <c r="K524" s="1037" t="s">
        <v>298</v>
      </c>
      <c r="L524" s="1035" t="s">
        <v>332</v>
      </c>
      <c r="M524" s="1049" t="s">
        <v>336</v>
      </c>
      <c r="N524" s="1037">
        <v>1</v>
      </c>
      <c r="O524" s="1037"/>
      <c r="P524" s="1037"/>
      <c r="Q524" s="1037" t="s">
        <v>301</v>
      </c>
      <c r="R524" s="1038" t="s">
        <v>4735</v>
      </c>
      <c r="S524" s="1039">
        <v>3.6</v>
      </c>
      <c r="T524" s="1039"/>
      <c r="U524" s="1039"/>
      <c r="V524" s="1039"/>
      <c r="W524" s="1039">
        <v>1.8</v>
      </c>
      <c r="X524" s="1039"/>
      <c r="Y524" s="1046">
        <v>1</v>
      </c>
      <c r="Z524" s="1263">
        <f>3.14/6*W524^2*S524*Y524</f>
        <v>6.1041600000000003</v>
      </c>
      <c r="AA524" s="1046">
        <f>IF(Z524&gt;=1,ROUND(Z524,0),ROUND(Z524,2))</f>
        <v>6</v>
      </c>
      <c r="AB524" s="1035"/>
      <c r="AC524" s="1047"/>
      <c r="AD524" s="1263">
        <f>0.216*POWER(Z524/Y524,0.939)*Y524</f>
        <v>1.1807459901832147</v>
      </c>
      <c r="AE524" s="1046">
        <f>IF(AD524&gt;=1,ROUND(AD524,0),ROUND(AD524,2))</f>
        <v>1</v>
      </c>
      <c r="AF524" s="1035"/>
      <c r="AG524" s="836" t="s">
        <v>8822</v>
      </c>
      <c r="AH524" s="836"/>
      <c r="AI524" s="836" t="s">
        <v>275</v>
      </c>
      <c r="AJ524" s="1042" t="s">
        <v>8052</v>
      </c>
      <c r="AK524" s="222"/>
      <c r="AY524" s="324"/>
      <c r="AZ524" s="324"/>
      <c r="BA524" s="324"/>
    </row>
    <row r="525" spans="1:53" ht="13.35" customHeight="1">
      <c r="A525" s="836" t="s">
        <v>8823</v>
      </c>
      <c r="B525" s="836" t="s">
        <v>5975</v>
      </c>
      <c r="C525" s="836" t="s">
        <v>6407</v>
      </c>
      <c r="D525" s="1033" t="s">
        <v>574</v>
      </c>
      <c r="E525" s="1033" t="s">
        <v>569</v>
      </c>
      <c r="F525" s="1034"/>
      <c r="G525" s="1034"/>
      <c r="H525" s="1035" t="s">
        <v>420</v>
      </c>
      <c r="I525" s="837">
        <v>177492</v>
      </c>
      <c r="J525" s="1045" t="s">
        <v>570</v>
      </c>
      <c r="K525" s="1037" t="s">
        <v>298</v>
      </c>
      <c r="L525" s="1035" t="s">
        <v>332</v>
      </c>
      <c r="M525" s="1049" t="s">
        <v>336</v>
      </c>
      <c r="N525" s="1037">
        <v>2</v>
      </c>
      <c r="O525" s="1037"/>
      <c r="P525" s="1037"/>
      <c r="Q525" s="1037" t="s">
        <v>304</v>
      </c>
      <c r="R525" s="1038" t="s">
        <v>4735</v>
      </c>
      <c r="S525" s="1039">
        <v>3.6</v>
      </c>
      <c r="T525" s="1039"/>
      <c r="U525" s="1039"/>
      <c r="V525" s="1039"/>
      <c r="W525" s="1039">
        <v>1.8</v>
      </c>
      <c r="X525" s="1039"/>
      <c r="Y525" s="1046">
        <v>10</v>
      </c>
      <c r="Z525" s="1263">
        <f>3.14/6*W525^2*S525*Y525</f>
        <v>61.041600000000003</v>
      </c>
      <c r="AA525" s="1046">
        <f>IF(Z525&gt;=1,ROUND(Z525,0),ROUND(Z525,2))</f>
        <v>61</v>
      </c>
      <c r="AB525" s="1035"/>
      <c r="AC525" s="1047"/>
      <c r="AD525" s="1263">
        <f>0.216*POWER(Z525/Y525,0.939)*Y525</f>
        <v>11.807459901832146</v>
      </c>
      <c r="AE525" s="1046">
        <f>IF(AD525&gt;=1,ROUND(AD525,0),ROUND(AD525,2))</f>
        <v>12</v>
      </c>
      <c r="AF525" s="1035" t="s">
        <v>303</v>
      </c>
      <c r="AG525" s="836" t="s">
        <v>8822</v>
      </c>
      <c r="AH525" s="836"/>
      <c r="AI525" s="836" t="s">
        <v>275</v>
      </c>
      <c r="AJ525" s="1042" t="s">
        <v>8052</v>
      </c>
    </row>
    <row r="526" spans="1:53" ht="13.35" customHeight="1">
      <c r="A526" s="836" t="s">
        <v>8823</v>
      </c>
      <c r="B526" s="836" t="s">
        <v>5975</v>
      </c>
      <c r="C526" s="836" t="s">
        <v>6407</v>
      </c>
      <c r="D526" s="1033" t="s">
        <v>574</v>
      </c>
      <c r="E526" s="1033" t="s">
        <v>569</v>
      </c>
      <c r="F526" s="1034"/>
      <c r="G526" s="1034"/>
      <c r="H526" s="1035" t="s">
        <v>420</v>
      </c>
      <c r="I526" s="837">
        <v>177492</v>
      </c>
      <c r="J526" s="1045" t="s">
        <v>570</v>
      </c>
      <c r="K526" s="1037" t="s">
        <v>298</v>
      </c>
      <c r="L526" s="1035" t="s">
        <v>332</v>
      </c>
      <c r="M526" s="1049" t="s">
        <v>336</v>
      </c>
      <c r="N526" s="1037">
        <v>3</v>
      </c>
      <c r="O526" s="1037"/>
      <c r="P526" s="1037"/>
      <c r="Q526" s="1037" t="s">
        <v>304</v>
      </c>
      <c r="R526" s="1038" t="s">
        <v>4735</v>
      </c>
      <c r="S526" s="1039">
        <v>3.6</v>
      </c>
      <c r="T526" s="1039"/>
      <c r="U526" s="1039"/>
      <c r="V526" s="1039"/>
      <c r="W526" s="1039">
        <v>1.8</v>
      </c>
      <c r="X526" s="1039"/>
      <c r="Y526" s="1046">
        <v>20</v>
      </c>
      <c r="Z526" s="1263">
        <f>3.14/6*W526^2*S526*Y526</f>
        <v>122.08320000000001</v>
      </c>
      <c r="AA526" s="1046">
        <f>IF(Z526&gt;=1,ROUND(Z526,0),ROUND(Z526,2))</f>
        <v>122</v>
      </c>
      <c r="AB526" s="1035"/>
      <c r="AC526" s="1047"/>
      <c r="AD526" s="1263">
        <f>0.216*POWER(Z526/Y526,0.939)*Y526</f>
        <v>23.614919803664293</v>
      </c>
      <c r="AE526" s="1046">
        <f>IF(AD526&gt;=1,ROUND(AD526,0),ROUND(AD526,2))</f>
        <v>24</v>
      </c>
      <c r="AF526" s="1035" t="s">
        <v>303</v>
      </c>
      <c r="AG526" s="836" t="s">
        <v>8822</v>
      </c>
      <c r="AH526" s="836"/>
      <c r="AI526" s="836" t="s">
        <v>275</v>
      </c>
      <c r="AJ526" s="1042" t="s">
        <v>8052</v>
      </c>
    </row>
    <row r="527" spans="1:53" s="294" customFormat="1" ht="13.35" customHeight="1">
      <c r="A527" s="1031" t="s">
        <v>8823</v>
      </c>
      <c r="B527" s="1031" t="s">
        <v>5975</v>
      </c>
      <c r="C527" s="1031" t="s">
        <v>6407</v>
      </c>
      <c r="D527" s="1055" t="s">
        <v>574</v>
      </c>
      <c r="E527" s="1055" t="s">
        <v>569</v>
      </c>
      <c r="F527" s="1056"/>
      <c r="G527" s="1056"/>
      <c r="H527" s="1057" t="s">
        <v>420</v>
      </c>
      <c r="I527" s="1058">
        <v>177492</v>
      </c>
      <c r="J527" s="1315" t="s">
        <v>570</v>
      </c>
      <c r="K527" s="1059" t="s">
        <v>298</v>
      </c>
      <c r="L527" s="1057" t="s">
        <v>332</v>
      </c>
      <c r="M527" s="1060" t="s">
        <v>336</v>
      </c>
      <c r="N527" s="1059">
        <v>4</v>
      </c>
      <c r="O527" s="1059"/>
      <c r="P527" s="1059"/>
      <c r="Q527" s="1059" t="s">
        <v>304</v>
      </c>
      <c r="R527" s="1061" t="s">
        <v>4735</v>
      </c>
      <c r="S527" s="1062">
        <v>3.6</v>
      </c>
      <c r="T527" s="1062"/>
      <c r="U527" s="1062"/>
      <c r="V527" s="1062"/>
      <c r="W527" s="1062">
        <v>1.8</v>
      </c>
      <c r="X527" s="1062"/>
      <c r="Y527" s="1063">
        <v>50</v>
      </c>
      <c r="Z527" s="1264">
        <f>3.14/6*W527^2*S527*Y527</f>
        <v>305.20800000000003</v>
      </c>
      <c r="AA527" s="1046">
        <f>IF(Z527&gt;=1,ROUND(Z527,0),ROUND(Z527,2))</f>
        <v>305</v>
      </c>
      <c r="AB527" s="1057"/>
      <c r="AC527" s="1064"/>
      <c r="AD527" s="1264">
        <f>0.216*POWER(Z527/Y527,0.939)*Y527</f>
        <v>59.037299509160732</v>
      </c>
      <c r="AE527" s="1046">
        <f>IF(AD527&gt;=1,ROUND(AD527,0),ROUND(AD527,2))</f>
        <v>59</v>
      </c>
      <c r="AF527" s="1057" t="s">
        <v>303</v>
      </c>
      <c r="AG527" s="1031" t="s">
        <v>8822</v>
      </c>
      <c r="AH527" s="1031"/>
      <c r="AI527" s="1031" t="s">
        <v>275</v>
      </c>
      <c r="AJ527" s="1042" t="s">
        <v>8052</v>
      </c>
      <c r="AY527" s="228"/>
      <c r="AZ527" s="228"/>
      <c r="BA527" s="228"/>
    </row>
    <row r="528" spans="1:53" ht="13.35" customHeight="1">
      <c r="A528" s="836" t="s">
        <v>8823</v>
      </c>
      <c r="B528" s="836" t="s">
        <v>5975</v>
      </c>
      <c r="C528" s="836" t="s">
        <v>6407</v>
      </c>
      <c r="D528" s="1033" t="s">
        <v>574</v>
      </c>
      <c r="E528" s="1033" t="s">
        <v>571</v>
      </c>
      <c r="F528" s="1034"/>
      <c r="G528" s="1034"/>
      <c r="H528" s="1035" t="s">
        <v>572</v>
      </c>
      <c r="I528" s="837">
        <v>146618</v>
      </c>
      <c r="J528" s="1045" t="s">
        <v>573</v>
      </c>
      <c r="K528" s="1037" t="s">
        <v>298</v>
      </c>
      <c r="L528" s="1035" t="s">
        <v>332</v>
      </c>
      <c r="M528" s="1049" t="s">
        <v>336</v>
      </c>
      <c r="N528" s="1037">
        <v>1</v>
      </c>
      <c r="O528" s="1037"/>
      <c r="P528" s="1037"/>
      <c r="Q528" s="1037" t="s">
        <v>301</v>
      </c>
      <c r="R528" s="1038" t="s">
        <v>4737</v>
      </c>
      <c r="S528" s="1039">
        <v>5</v>
      </c>
      <c r="T528" s="1039"/>
      <c r="U528" s="1039"/>
      <c r="V528" s="1039"/>
      <c r="W528" s="1039">
        <v>3</v>
      </c>
      <c r="X528" s="1039"/>
      <c r="Y528" s="1046">
        <v>1</v>
      </c>
      <c r="Z528" s="1263">
        <f>3.14/6*W528^2*S528*Y528</f>
        <v>23.55</v>
      </c>
      <c r="AA528" s="1046">
        <f>IF(Z528&gt;=1,ROUND(Z528,0),ROUND(Z528,2))</f>
        <v>24</v>
      </c>
      <c r="AB528" s="1035"/>
      <c r="AC528" s="1047"/>
      <c r="AD528" s="1263">
        <f>0.216*POWER(Z528/Y528,0.939)*Y528</f>
        <v>4.1952052839794005</v>
      </c>
      <c r="AE528" s="1046">
        <f>IF(AD528&gt;=1,ROUND(AD528,0),ROUND(AD528,2))</f>
        <v>4</v>
      </c>
      <c r="AF528" s="1035"/>
      <c r="AG528" s="836" t="s">
        <v>8822</v>
      </c>
      <c r="AH528" s="836"/>
      <c r="AI528" s="836" t="s">
        <v>275</v>
      </c>
      <c r="AJ528" s="1042" t="s">
        <v>8052</v>
      </c>
    </row>
    <row r="529" spans="1:53" ht="13.35" customHeight="1">
      <c r="A529" s="836" t="s">
        <v>8823</v>
      </c>
      <c r="B529" s="836" t="s">
        <v>5975</v>
      </c>
      <c r="C529" s="836" t="s">
        <v>6407</v>
      </c>
      <c r="D529" s="1033" t="s">
        <v>574</v>
      </c>
      <c r="E529" s="1033" t="s">
        <v>571</v>
      </c>
      <c r="F529" s="1034"/>
      <c r="G529" s="1034"/>
      <c r="H529" s="1035" t="s">
        <v>572</v>
      </c>
      <c r="I529" s="837">
        <v>146618</v>
      </c>
      <c r="J529" s="1045" t="s">
        <v>573</v>
      </c>
      <c r="K529" s="1037" t="s">
        <v>298</v>
      </c>
      <c r="L529" s="1035" t="s">
        <v>332</v>
      </c>
      <c r="M529" s="1049" t="s">
        <v>336</v>
      </c>
      <c r="N529" s="1037">
        <v>2</v>
      </c>
      <c r="O529" s="1037"/>
      <c r="P529" s="1037"/>
      <c r="Q529" s="1037" t="s">
        <v>304</v>
      </c>
      <c r="R529" s="1038" t="s">
        <v>4737</v>
      </c>
      <c r="S529" s="1039">
        <v>5</v>
      </c>
      <c r="T529" s="1039"/>
      <c r="U529" s="1039"/>
      <c r="V529" s="1039"/>
      <c r="W529" s="1039">
        <v>3</v>
      </c>
      <c r="X529" s="1039"/>
      <c r="Y529" s="1046">
        <v>10</v>
      </c>
      <c r="Z529" s="1263">
        <f>3.14/6*W529^2*S529*Y529</f>
        <v>235.5</v>
      </c>
      <c r="AA529" s="1046">
        <f>IF(Z529&gt;=1,ROUND(Z529,0),ROUND(Z529,2))</f>
        <v>236</v>
      </c>
      <c r="AB529" s="1035"/>
      <c r="AC529" s="1047"/>
      <c r="AD529" s="1263">
        <f>0.216*POWER(Z529/Y529,0.939)*Y529</f>
        <v>41.952052839794007</v>
      </c>
      <c r="AE529" s="1046">
        <f>IF(AD529&gt;=1,ROUND(AD529,0),ROUND(AD529,2))</f>
        <v>42</v>
      </c>
      <c r="AF529" s="1035" t="s">
        <v>303</v>
      </c>
      <c r="AG529" s="836" t="s">
        <v>8822</v>
      </c>
      <c r="AH529" s="836"/>
      <c r="AI529" s="836" t="s">
        <v>275</v>
      </c>
      <c r="AJ529" s="1042" t="s">
        <v>8052</v>
      </c>
    </row>
    <row r="530" spans="1:53" ht="13.35" customHeight="1">
      <c r="A530" s="836" t="s">
        <v>8823</v>
      </c>
      <c r="B530" s="836" t="s">
        <v>5975</v>
      </c>
      <c r="C530" s="836" t="s">
        <v>6407</v>
      </c>
      <c r="D530" s="1033" t="s">
        <v>574</v>
      </c>
      <c r="E530" s="1033" t="s">
        <v>571</v>
      </c>
      <c r="F530" s="1034"/>
      <c r="G530" s="1034"/>
      <c r="H530" s="1035" t="s">
        <v>572</v>
      </c>
      <c r="I530" s="837">
        <v>146618</v>
      </c>
      <c r="J530" s="1045" t="s">
        <v>573</v>
      </c>
      <c r="K530" s="1037" t="s">
        <v>298</v>
      </c>
      <c r="L530" s="1035" t="s">
        <v>332</v>
      </c>
      <c r="M530" s="1049" t="s">
        <v>336</v>
      </c>
      <c r="N530" s="1037">
        <v>3</v>
      </c>
      <c r="O530" s="1037"/>
      <c r="P530" s="1037"/>
      <c r="Q530" s="1037" t="s">
        <v>304</v>
      </c>
      <c r="R530" s="1038" t="s">
        <v>4737</v>
      </c>
      <c r="S530" s="1039">
        <v>5</v>
      </c>
      <c r="T530" s="1039"/>
      <c r="U530" s="1039"/>
      <c r="V530" s="1039"/>
      <c r="W530" s="1039">
        <v>3</v>
      </c>
      <c r="X530" s="1039"/>
      <c r="Y530" s="1046">
        <v>20</v>
      </c>
      <c r="Z530" s="1263">
        <f>3.14/6*W530^2*S530*Y530</f>
        <v>471</v>
      </c>
      <c r="AA530" s="1046">
        <f>IF(Z530&gt;=1,ROUND(Z530,0),ROUND(Z530,2))</f>
        <v>471</v>
      </c>
      <c r="AB530" s="1035"/>
      <c r="AC530" s="1047"/>
      <c r="AD530" s="1263">
        <f>0.216*POWER(Z530/Y530,0.939)*Y530</f>
        <v>83.904105679588014</v>
      </c>
      <c r="AE530" s="1046">
        <f>IF(AD530&gt;=1,ROUND(AD530,0),ROUND(AD530,2))</f>
        <v>84</v>
      </c>
      <c r="AF530" s="1035" t="s">
        <v>303</v>
      </c>
      <c r="AG530" s="836" t="s">
        <v>8822</v>
      </c>
      <c r="AH530" s="836"/>
      <c r="AI530" s="836" t="s">
        <v>275</v>
      </c>
      <c r="AJ530" s="1042" t="s">
        <v>8052</v>
      </c>
    </row>
    <row r="531" spans="1:53" ht="13.35" customHeight="1">
      <c r="A531" s="836" t="s">
        <v>8823</v>
      </c>
      <c r="B531" s="836" t="s">
        <v>5975</v>
      </c>
      <c r="C531" s="836" t="s">
        <v>6407</v>
      </c>
      <c r="D531" s="1033" t="s">
        <v>574</v>
      </c>
      <c r="E531" s="1033" t="s">
        <v>571</v>
      </c>
      <c r="F531" s="1034"/>
      <c r="G531" s="1034"/>
      <c r="H531" s="1035" t="s">
        <v>572</v>
      </c>
      <c r="I531" s="837">
        <v>146618</v>
      </c>
      <c r="J531" s="1048" t="s">
        <v>573</v>
      </c>
      <c r="K531" s="1037" t="s">
        <v>298</v>
      </c>
      <c r="L531" s="1035" t="s">
        <v>332</v>
      </c>
      <c r="M531" s="1049" t="s">
        <v>336</v>
      </c>
      <c r="N531" s="1037">
        <v>4</v>
      </c>
      <c r="O531" s="1037"/>
      <c r="P531" s="1037"/>
      <c r="Q531" s="1037" t="s">
        <v>304</v>
      </c>
      <c r="R531" s="1038" t="s">
        <v>4737</v>
      </c>
      <c r="S531" s="1039">
        <v>5</v>
      </c>
      <c r="T531" s="1039"/>
      <c r="U531" s="1039"/>
      <c r="V531" s="1039"/>
      <c r="W531" s="1039">
        <v>3</v>
      </c>
      <c r="X531" s="1039"/>
      <c r="Y531" s="1046">
        <v>50</v>
      </c>
      <c r="Z531" s="1263">
        <f>3.14/6*W531^2*S531*Y531</f>
        <v>1177.5</v>
      </c>
      <c r="AA531" s="1046">
        <f>IF(Z531&gt;=1,ROUND(Z531,0),ROUND(Z531,2))</f>
        <v>1178</v>
      </c>
      <c r="AB531" s="1035"/>
      <c r="AC531" s="1047"/>
      <c r="AD531" s="1263">
        <f>0.216*POWER(Z531/Y531,0.939)*Y531</f>
        <v>209.76026419897002</v>
      </c>
      <c r="AE531" s="1046">
        <f>IF(AD531&gt;=1,ROUND(AD531,0),ROUND(AD531,2))</f>
        <v>210</v>
      </c>
      <c r="AF531" s="1035" t="s">
        <v>303</v>
      </c>
      <c r="AG531" s="836" t="s">
        <v>8822</v>
      </c>
      <c r="AH531" s="836"/>
      <c r="AI531" s="836" t="s">
        <v>275</v>
      </c>
      <c r="AJ531" s="1042" t="s">
        <v>8052</v>
      </c>
    </row>
    <row r="532" spans="1:53" ht="13.35" customHeight="1">
      <c r="A532" s="836" t="s">
        <v>8823</v>
      </c>
      <c r="B532" s="836" t="s">
        <v>5975</v>
      </c>
      <c r="C532" s="836" t="s">
        <v>6407</v>
      </c>
      <c r="D532" s="1033" t="s">
        <v>574</v>
      </c>
      <c r="E532" s="1033" t="s">
        <v>574</v>
      </c>
      <c r="F532" s="1034"/>
      <c r="G532" s="1034"/>
      <c r="H532" s="1035" t="s">
        <v>575</v>
      </c>
      <c r="I532" s="837">
        <v>146617</v>
      </c>
      <c r="J532" s="1045" t="s">
        <v>576</v>
      </c>
      <c r="K532" s="1037" t="s">
        <v>298</v>
      </c>
      <c r="L532" s="1035" t="s">
        <v>332</v>
      </c>
      <c r="M532" s="1049" t="s">
        <v>336</v>
      </c>
      <c r="N532" s="1037">
        <v>1</v>
      </c>
      <c r="O532" s="1037"/>
      <c r="P532" s="1037"/>
      <c r="Q532" s="1037" t="s">
        <v>301</v>
      </c>
      <c r="R532" s="1038" t="s">
        <v>577</v>
      </c>
      <c r="S532" s="1039">
        <v>3</v>
      </c>
      <c r="T532" s="1039"/>
      <c r="U532" s="1039"/>
      <c r="V532" s="1039"/>
      <c r="W532" s="1039">
        <v>2</v>
      </c>
      <c r="X532" s="1039"/>
      <c r="Y532" s="1046">
        <v>1</v>
      </c>
      <c r="Z532" s="1263">
        <f>3.14/6*W532^2*S532*Y532</f>
        <v>6.2799999999999994</v>
      </c>
      <c r="AA532" s="1046">
        <f>IF(Z532&gt;=1,ROUND(Z532,0),ROUND(Z532,2))</f>
        <v>6</v>
      </c>
      <c r="AB532" s="1035"/>
      <c r="AC532" s="1047"/>
      <c r="AD532" s="1263">
        <f>0.216*POWER(Z532/Y532,0.939)*Y532</f>
        <v>1.2126566609286158</v>
      </c>
      <c r="AE532" s="1046">
        <f>IF(AD532&gt;=1,ROUND(AD532,0),ROUND(AD532,2))</f>
        <v>1</v>
      </c>
      <c r="AF532" s="1035"/>
      <c r="AG532" s="836" t="s">
        <v>8822</v>
      </c>
      <c r="AH532" s="836"/>
      <c r="AI532" s="836" t="s">
        <v>5724</v>
      </c>
      <c r="AJ532" s="1042" t="s">
        <v>8052</v>
      </c>
    </row>
    <row r="533" spans="1:53" s="673" customFormat="1" ht="13.35" customHeight="1">
      <c r="A533" s="842" t="s">
        <v>8823</v>
      </c>
      <c r="B533" s="842" t="s">
        <v>5975</v>
      </c>
      <c r="C533" s="842" t="s">
        <v>6407</v>
      </c>
      <c r="D533" s="1073" t="s">
        <v>574</v>
      </c>
      <c r="E533" s="1073" t="s">
        <v>574</v>
      </c>
      <c r="F533" s="1066"/>
      <c r="G533" s="1066"/>
      <c r="H533" s="1070" t="s">
        <v>575</v>
      </c>
      <c r="I533" s="1072">
        <v>146617</v>
      </c>
      <c r="J533" s="1104" t="s">
        <v>576</v>
      </c>
      <c r="K533" s="1067" t="s">
        <v>298</v>
      </c>
      <c r="L533" s="1070" t="s">
        <v>332</v>
      </c>
      <c r="M533" s="1077" t="s">
        <v>336</v>
      </c>
      <c r="N533" s="1067">
        <v>2</v>
      </c>
      <c r="O533" s="1067"/>
      <c r="P533" s="1067"/>
      <c r="Q533" s="1067" t="s">
        <v>304</v>
      </c>
      <c r="R533" s="1074" t="s">
        <v>577</v>
      </c>
      <c r="S533" s="1068">
        <v>3</v>
      </c>
      <c r="T533" s="1068"/>
      <c r="U533" s="1068"/>
      <c r="V533" s="1068"/>
      <c r="W533" s="1068">
        <v>2</v>
      </c>
      <c r="X533" s="1068"/>
      <c r="Y533" s="1069">
        <v>10</v>
      </c>
      <c r="Z533" s="1265">
        <f>3.14/6*W533^2*S533*Y533</f>
        <v>62.8</v>
      </c>
      <c r="AA533" s="1046">
        <f>IF(Z533&gt;=1,ROUND(Z533,0),ROUND(Z533,2))</f>
        <v>63</v>
      </c>
      <c r="AB533" s="1070"/>
      <c r="AC533" s="1071"/>
      <c r="AD533" s="1265">
        <f>0.216*POWER(Z533/Y533,0.939)*Y533</f>
        <v>12.126566609286158</v>
      </c>
      <c r="AE533" s="1046">
        <f>IF(AD533&gt;=1,ROUND(AD533,0),ROUND(AD533,2))</f>
        <v>12</v>
      </c>
      <c r="AF533" s="1070" t="s">
        <v>303</v>
      </c>
      <c r="AG533" s="842" t="s">
        <v>8822</v>
      </c>
      <c r="AH533" s="842"/>
      <c r="AI533" s="842" t="s">
        <v>5724</v>
      </c>
      <c r="AJ533" s="1042" t="s">
        <v>8052</v>
      </c>
      <c r="AY533" s="271"/>
      <c r="AZ533" s="271"/>
      <c r="BA533" s="271"/>
    </row>
    <row r="534" spans="1:53" ht="13.35" customHeight="1">
      <c r="A534" s="836" t="s">
        <v>8823</v>
      </c>
      <c r="B534" s="836" t="s">
        <v>5975</v>
      </c>
      <c r="C534" s="836" t="s">
        <v>6407</v>
      </c>
      <c r="D534" s="1033" t="s">
        <v>574</v>
      </c>
      <c r="E534" s="1033" t="s">
        <v>574</v>
      </c>
      <c r="F534" s="1034"/>
      <c r="G534" s="1034"/>
      <c r="H534" s="1035" t="s">
        <v>575</v>
      </c>
      <c r="I534" s="837">
        <v>146617</v>
      </c>
      <c r="J534" s="1045" t="s">
        <v>576</v>
      </c>
      <c r="K534" s="1037" t="s">
        <v>298</v>
      </c>
      <c r="L534" s="1035" t="s">
        <v>332</v>
      </c>
      <c r="M534" s="1049" t="s">
        <v>336</v>
      </c>
      <c r="N534" s="1037">
        <v>3</v>
      </c>
      <c r="O534" s="1037"/>
      <c r="P534" s="1037"/>
      <c r="Q534" s="1037" t="s">
        <v>304</v>
      </c>
      <c r="R534" s="1038" t="s">
        <v>577</v>
      </c>
      <c r="S534" s="1039">
        <v>3</v>
      </c>
      <c r="T534" s="1039"/>
      <c r="U534" s="1039"/>
      <c r="V534" s="1039"/>
      <c r="W534" s="1039">
        <v>2</v>
      </c>
      <c r="X534" s="1039"/>
      <c r="Y534" s="1046">
        <v>20</v>
      </c>
      <c r="Z534" s="1263">
        <f>3.14/6*W534^2*S534*Y534</f>
        <v>125.6</v>
      </c>
      <c r="AA534" s="1046">
        <f>IF(Z534&gt;=1,ROUND(Z534,0),ROUND(Z534,2))</f>
        <v>126</v>
      </c>
      <c r="AB534" s="1035"/>
      <c r="AC534" s="1047"/>
      <c r="AD534" s="1263">
        <f>0.216*POWER(Z534/Y534,0.939)*Y534</f>
        <v>24.253133218572316</v>
      </c>
      <c r="AE534" s="1046">
        <f>IF(AD534&gt;=1,ROUND(AD534,0),ROUND(AD534,2))</f>
        <v>24</v>
      </c>
      <c r="AF534" s="1035" t="s">
        <v>303</v>
      </c>
      <c r="AG534" s="836" t="s">
        <v>8822</v>
      </c>
      <c r="AH534" s="836"/>
      <c r="AI534" s="836" t="s">
        <v>5724</v>
      </c>
      <c r="AJ534" s="1042" t="s">
        <v>8052</v>
      </c>
    </row>
    <row r="535" spans="1:53" ht="13.35" customHeight="1">
      <c r="A535" s="836" t="s">
        <v>8823</v>
      </c>
      <c r="B535" s="836" t="s">
        <v>5975</v>
      </c>
      <c r="C535" s="836" t="s">
        <v>6407</v>
      </c>
      <c r="D535" s="1033" t="s">
        <v>574</v>
      </c>
      <c r="E535" s="1033" t="s">
        <v>574</v>
      </c>
      <c r="F535" s="1034"/>
      <c r="G535" s="1034"/>
      <c r="H535" s="1035" t="s">
        <v>575</v>
      </c>
      <c r="I535" s="837">
        <v>146617</v>
      </c>
      <c r="J535" s="1045" t="s">
        <v>576</v>
      </c>
      <c r="K535" s="1037" t="s">
        <v>298</v>
      </c>
      <c r="L535" s="1035" t="s">
        <v>332</v>
      </c>
      <c r="M535" s="1049" t="s">
        <v>336</v>
      </c>
      <c r="N535" s="1037">
        <v>4</v>
      </c>
      <c r="O535" s="1037"/>
      <c r="P535" s="1037"/>
      <c r="Q535" s="1037" t="s">
        <v>304</v>
      </c>
      <c r="R535" s="1038" t="s">
        <v>577</v>
      </c>
      <c r="S535" s="1039">
        <v>3</v>
      </c>
      <c r="T535" s="1039"/>
      <c r="U535" s="1039"/>
      <c r="V535" s="1039"/>
      <c r="W535" s="1039">
        <v>2</v>
      </c>
      <c r="X535" s="1039"/>
      <c r="Y535" s="1046">
        <v>50</v>
      </c>
      <c r="Z535" s="1263">
        <f>3.14/6*W535^2*S535*Y535</f>
        <v>313.99999999999994</v>
      </c>
      <c r="AA535" s="1046">
        <f>IF(Z535&gt;=1,ROUND(Z535,0),ROUND(Z535,2))</f>
        <v>314</v>
      </c>
      <c r="AB535" s="1035"/>
      <c r="AC535" s="1047"/>
      <c r="AD535" s="1263">
        <f>0.216*POWER(Z535/Y535,0.939)*Y535</f>
        <v>60.63283304643079</v>
      </c>
      <c r="AE535" s="1046">
        <f>IF(AD535&gt;=1,ROUND(AD535,0),ROUND(AD535,2))</f>
        <v>61</v>
      </c>
      <c r="AF535" s="1035" t="s">
        <v>303</v>
      </c>
      <c r="AG535" s="836" t="s">
        <v>8822</v>
      </c>
      <c r="AH535" s="836"/>
      <c r="AI535" s="836" t="s">
        <v>5724</v>
      </c>
      <c r="AJ535" s="1042" t="s">
        <v>8052</v>
      </c>
    </row>
    <row r="536" spans="1:53" ht="13.35" customHeight="1">
      <c r="A536" s="836" t="s">
        <v>8823</v>
      </c>
      <c r="B536" s="836" t="s">
        <v>5975</v>
      </c>
      <c r="C536" s="836" t="s">
        <v>6407</v>
      </c>
      <c r="D536" s="1033" t="s">
        <v>574</v>
      </c>
      <c r="E536" s="1033" t="s">
        <v>574</v>
      </c>
      <c r="F536" s="1034"/>
      <c r="G536" s="1034"/>
      <c r="H536" s="1035" t="s">
        <v>575</v>
      </c>
      <c r="I536" s="837">
        <v>146617</v>
      </c>
      <c r="J536" s="1045" t="s">
        <v>576</v>
      </c>
      <c r="K536" s="1037" t="s">
        <v>298</v>
      </c>
      <c r="L536" s="1035" t="s">
        <v>332</v>
      </c>
      <c r="M536" s="1049" t="s">
        <v>336</v>
      </c>
      <c r="N536" s="1037">
        <v>5</v>
      </c>
      <c r="O536" s="1037"/>
      <c r="P536" s="1037"/>
      <c r="Q536" s="1037" t="s">
        <v>304</v>
      </c>
      <c r="R536" s="1038" t="s">
        <v>577</v>
      </c>
      <c r="S536" s="1039">
        <v>3</v>
      </c>
      <c r="T536" s="1039"/>
      <c r="U536" s="1039"/>
      <c r="V536" s="1039"/>
      <c r="W536" s="1039">
        <v>2</v>
      </c>
      <c r="X536" s="1039"/>
      <c r="Y536" s="1046">
        <v>100</v>
      </c>
      <c r="Z536" s="1263">
        <f>3.14/6*W536^2*S536*Y536</f>
        <v>627.99999999999989</v>
      </c>
      <c r="AA536" s="1046">
        <f>IF(Z536&gt;=1,ROUND(Z536,0),ROUND(Z536,2))</f>
        <v>628</v>
      </c>
      <c r="AB536" s="1035"/>
      <c r="AC536" s="1047"/>
      <c r="AD536" s="1263">
        <f>0.216*POWER(Z536/Y536,0.939)*Y536</f>
        <v>121.26566609286158</v>
      </c>
      <c r="AE536" s="1046">
        <f>IF(AD536&gt;=1,ROUND(AD536,0),ROUND(AD536,2))</f>
        <v>121</v>
      </c>
      <c r="AF536" s="1035" t="s">
        <v>303</v>
      </c>
      <c r="AG536" s="836" t="s">
        <v>8822</v>
      </c>
      <c r="AH536" s="836"/>
      <c r="AI536" s="836" t="s">
        <v>5724</v>
      </c>
      <c r="AJ536" s="1042" t="s">
        <v>8052</v>
      </c>
    </row>
    <row r="537" spans="1:53" ht="13.35" customHeight="1">
      <c r="A537" s="836" t="s">
        <v>8823</v>
      </c>
      <c r="B537" s="836" t="s">
        <v>5975</v>
      </c>
      <c r="C537" s="836" t="s">
        <v>6407</v>
      </c>
      <c r="D537" s="1033" t="s">
        <v>574</v>
      </c>
      <c r="E537" s="1033" t="s">
        <v>574</v>
      </c>
      <c r="F537" s="1034"/>
      <c r="G537" s="1034"/>
      <c r="H537" s="1035" t="s">
        <v>575</v>
      </c>
      <c r="I537" s="837">
        <v>146617</v>
      </c>
      <c r="J537" s="1048" t="s">
        <v>576</v>
      </c>
      <c r="K537" s="1037" t="s">
        <v>298</v>
      </c>
      <c r="L537" s="1035" t="s">
        <v>332</v>
      </c>
      <c r="M537" s="1049" t="s">
        <v>336</v>
      </c>
      <c r="N537" s="1037">
        <v>6</v>
      </c>
      <c r="O537" s="1037"/>
      <c r="P537" s="1037"/>
      <c r="Q537" s="1037" t="s">
        <v>304</v>
      </c>
      <c r="R537" s="1038" t="s">
        <v>577</v>
      </c>
      <c r="S537" s="1039">
        <v>3</v>
      </c>
      <c r="T537" s="1039"/>
      <c r="U537" s="1039"/>
      <c r="V537" s="1039"/>
      <c r="W537" s="1039">
        <v>2</v>
      </c>
      <c r="X537" s="1039"/>
      <c r="Y537" s="1046">
        <v>200</v>
      </c>
      <c r="Z537" s="1263">
        <f>3.14/6*W537^2*S537*Y537</f>
        <v>1255.9999999999998</v>
      </c>
      <c r="AA537" s="1046">
        <f>IF(Z537&gt;=1,ROUND(Z537,0),ROUND(Z537,2))</f>
        <v>1256</v>
      </c>
      <c r="AB537" s="1035"/>
      <c r="AC537" s="1047"/>
      <c r="AD537" s="1263">
        <f>0.216*POWER(Z537/Y537,0.939)*Y537</f>
        <v>242.53133218572316</v>
      </c>
      <c r="AE537" s="1046">
        <f>IF(AD537&gt;=1,ROUND(AD537,0),ROUND(AD537,2))</f>
        <v>243</v>
      </c>
      <c r="AF537" s="1035" t="s">
        <v>303</v>
      </c>
      <c r="AG537" s="836" t="s">
        <v>8822</v>
      </c>
      <c r="AH537" s="836"/>
      <c r="AI537" s="836" t="s">
        <v>5724</v>
      </c>
      <c r="AJ537" s="1042" t="s">
        <v>8052</v>
      </c>
    </row>
    <row r="538" spans="1:53" ht="13.35" customHeight="1">
      <c r="A538" s="836" t="s">
        <v>8823</v>
      </c>
      <c r="B538" s="841" t="s">
        <v>5975</v>
      </c>
      <c r="C538" s="841"/>
      <c r="D538" s="1117" t="s">
        <v>5975</v>
      </c>
      <c r="E538" s="1117" t="s">
        <v>5975</v>
      </c>
      <c r="F538" s="841"/>
      <c r="G538" s="837"/>
      <c r="H538" s="837"/>
      <c r="I538" s="1118">
        <v>146542</v>
      </c>
      <c r="J538" s="1119" t="s">
        <v>7623</v>
      </c>
      <c r="K538" s="837" t="s">
        <v>298</v>
      </c>
      <c r="L538" s="837" t="s">
        <v>299</v>
      </c>
      <c r="M538" s="837" t="s">
        <v>300</v>
      </c>
      <c r="N538" s="1120">
        <v>1</v>
      </c>
      <c r="O538" s="837"/>
      <c r="P538" s="837"/>
      <c r="Q538" s="1120" t="s">
        <v>301</v>
      </c>
      <c r="R538" s="837">
        <v>2</v>
      </c>
      <c r="S538" s="1121"/>
      <c r="T538" s="1121"/>
      <c r="U538" s="1121"/>
      <c r="V538" s="1121"/>
      <c r="W538" s="1121">
        <v>2</v>
      </c>
      <c r="X538" s="1121"/>
      <c r="Y538" s="837">
        <v>1</v>
      </c>
      <c r="Z538" s="1263">
        <f>3.14/6*W538^3*Y538</f>
        <v>4.1866666666666665</v>
      </c>
      <c r="AA538" s="1046">
        <f>IF(Z538&gt;=1,ROUND(Z538,0),ROUND(Z538,2))</f>
        <v>4</v>
      </c>
      <c r="AB538" s="1035"/>
      <c r="AC538" s="1047"/>
      <c r="AD538" s="1263">
        <f>0.216*POWER(Z538/Y538,0.939)*Y538</f>
        <v>0.82868249388615756</v>
      </c>
      <c r="AE538" s="1046">
        <f>IF(AD538&gt;=1,ROUND(AD538,0),ROUND(AD538,2))</f>
        <v>0.83</v>
      </c>
      <c r="AF538" s="837"/>
      <c r="AG538" s="836" t="s">
        <v>8822</v>
      </c>
      <c r="AH538" s="837"/>
      <c r="AI538" s="837" t="s">
        <v>273</v>
      </c>
      <c r="AJ538" s="1093"/>
    </row>
    <row r="539" spans="1:53" ht="13.35" customHeight="1">
      <c r="A539" s="836" t="s">
        <v>8823</v>
      </c>
      <c r="B539" s="841" t="s">
        <v>5975</v>
      </c>
      <c r="C539" s="841"/>
      <c r="D539" s="1117" t="s">
        <v>5975</v>
      </c>
      <c r="E539" s="1117" t="s">
        <v>5975</v>
      </c>
      <c r="F539" s="841"/>
      <c r="G539" s="837"/>
      <c r="H539" s="837"/>
      <c r="I539" s="1118">
        <v>146542</v>
      </c>
      <c r="J539" s="1122" t="s">
        <v>7623</v>
      </c>
      <c r="K539" s="837" t="s">
        <v>298</v>
      </c>
      <c r="L539" s="837" t="s">
        <v>299</v>
      </c>
      <c r="M539" s="837" t="s">
        <v>300</v>
      </c>
      <c r="N539" s="1120">
        <v>2</v>
      </c>
      <c r="O539" s="837"/>
      <c r="P539" s="837"/>
      <c r="Q539" s="1120" t="s">
        <v>304</v>
      </c>
      <c r="R539" s="837">
        <v>2</v>
      </c>
      <c r="S539" s="1121"/>
      <c r="T539" s="1121"/>
      <c r="U539" s="1121"/>
      <c r="V539" s="1121"/>
      <c r="W539" s="1121">
        <v>2</v>
      </c>
      <c r="X539" s="1121"/>
      <c r="Y539" s="837">
        <v>10</v>
      </c>
      <c r="Z539" s="1263">
        <f>3.14/6*W539^3*Y539</f>
        <v>41.866666666666667</v>
      </c>
      <c r="AA539" s="1046">
        <f>IF(Z539&gt;=1,ROUND(Z539,0),ROUND(Z539,2))</f>
        <v>42</v>
      </c>
      <c r="AB539" s="1035"/>
      <c r="AC539" s="1047"/>
      <c r="AD539" s="1263">
        <f>0.216*POWER(Z539/Y539,0.939)*Y539</f>
        <v>8.2868249388615762</v>
      </c>
      <c r="AE539" s="1046">
        <f>IF(AD539&gt;=1,ROUND(AD539,0),ROUND(AD539,2))</f>
        <v>8</v>
      </c>
      <c r="AF539" s="837" t="s">
        <v>303</v>
      </c>
      <c r="AG539" s="836" t="s">
        <v>8822</v>
      </c>
      <c r="AH539" s="837"/>
      <c r="AI539" s="837" t="s">
        <v>273</v>
      </c>
      <c r="AJ539" s="1093"/>
    </row>
    <row r="540" spans="1:53" ht="13.35" customHeight="1">
      <c r="A540" s="836" t="s">
        <v>8823</v>
      </c>
      <c r="B540" s="841" t="s">
        <v>5975</v>
      </c>
      <c r="C540" s="841"/>
      <c r="D540" s="1117" t="s">
        <v>5975</v>
      </c>
      <c r="E540" s="1117" t="s">
        <v>5975</v>
      </c>
      <c r="F540" s="841"/>
      <c r="G540" s="837"/>
      <c r="H540" s="837"/>
      <c r="I540" s="1118">
        <v>146542</v>
      </c>
      <c r="J540" s="1123" t="s">
        <v>7623</v>
      </c>
      <c r="K540" s="837" t="s">
        <v>298</v>
      </c>
      <c r="L540" s="837" t="s">
        <v>299</v>
      </c>
      <c r="M540" s="837" t="s">
        <v>300</v>
      </c>
      <c r="N540" s="1120">
        <v>3</v>
      </c>
      <c r="O540" s="837"/>
      <c r="P540" s="837"/>
      <c r="Q540" s="1120" t="s">
        <v>301</v>
      </c>
      <c r="R540" s="837">
        <v>3</v>
      </c>
      <c r="S540" s="1121"/>
      <c r="T540" s="1121"/>
      <c r="U540" s="1121"/>
      <c r="V540" s="1121"/>
      <c r="W540" s="1121">
        <v>3</v>
      </c>
      <c r="X540" s="1121"/>
      <c r="Y540" s="837">
        <v>1</v>
      </c>
      <c r="Z540" s="1263">
        <f>3.14/6*W540^3*Y540</f>
        <v>14.129999999999999</v>
      </c>
      <c r="AA540" s="1046">
        <f>IF(Z540&gt;=1,ROUND(Z540,0),ROUND(Z540,2))</f>
        <v>14</v>
      </c>
      <c r="AB540" s="1035"/>
      <c r="AC540" s="1047"/>
      <c r="AD540" s="1263">
        <f>0.216*POWER(Z540/Y540,0.939)*Y540</f>
        <v>2.5967924579216208</v>
      </c>
      <c r="AE540" s="1046">
        <f>IF(AD540&gt;=1,ROUND(AD540,0),ROUND(AD540,2))</f>
        <v>3</v>
      </c>
      <c r="AF540" s="837"/>
      <c r="AG540" s="836" t="s">
        <v>8822</v>
      </c>
      <c r="AH540" s="837"/>
      <c r="AI540" s="837" t="s">
        <v>273</v>
      </c>
      <c r="AJ540" s="1093"/>
    </row>
    <row r="541" spans="1:53" ht="13.35" customHeight="1">
      <c r="A541" s="836" t="s">
        <v>8823</v>
      </c>
      <c r="B541" s="841" t="s">
        <v>5975</v>
      </c>
      <c r="C541" s="841"/>
      <c r="D541" s="1117" t="s">
        <v>5975</v>
      </c>
      <c r="E541" s="1117" t="s">
        <v>5975</v>
      </c>
      <c r="F541" s="841"/>
      <c r="G541" s="837"/>
      <c r="H541" s="837"/>
      <c r="I541" s="1118">
        <v>146542</v>
      </c>
      <c r="J541" s="1122" t="s">
        <v>7623</v>
      </c>
      <c r="K541" s="837" t="s">
        <v>298</v>
      </c>
      <c r="L541" s="837" t="s">
        <v>299</v>
      </c>
      <c r="M541" s="837" t="s">
        <v>300</v>
      </c>
      <c r="N541" s="1120">
        <v>4</v>
      </c>
      <c r="O541" s="837"/>
      <c r="P541" s="837"/>
      <c r="Q541" s="1120" t="s">
        <v>304</v>
      </c>
      <c r="R541" s="837">
        <v>3</v>
      </c>
      <c r="S541" s="1121"/>
      <c r="T541" s="1121"/>
      <c r="U541" s="1121"/>
      <c r="V541" s="1121"/>
      <c r="W541" s="1121">
        <v>3</v>
      </c>
      <c r="X541" s="1121"/>
      <c r="Y541" s="837">
        <v>10</v>
      </c>
      <c r="Z541" s="1263">
        <f>3.14/6*W541^3*Y541</f>
        <v>141.29999999999998</v>
      </c>
      <c r="AA541" s="1046">
        <f>IF(Z541&gt;=1,ROUND(Z541,0),ROUND(Z541,2))</f>
        <v>141</v>
      </c>
      <c r="AB541" s="1035"/>
      <c r="AC541" s="1047"/>
      <c r="AD541" s="1263">
        <f>0.216*POWER(Z541/Y541,0.939)*Y541</f>
        <v>25.967924579216209</v>
      </c>
      <c r="AE541" s="1046">
        <f>IF(AD541&gt;=1,ROUND(AD541,0),ROUND(AD541,2))</f>
        <v>26</v>
      </c>
      <c r="AF541" s="837" t="s">
        <v>303</v>
      </c>
      <c r="AG541" s="836" t="s">
        <v>8822</v>
      </c>
      <c r="AH541" s="837"/>
      <c r="AI541" s="837" t="s">
        <v>273</v>
      </c>
      <c r="AJ541" s="1093"/>
    </row>
    <row r="542" spans="1:53" ht="13.35" customHeight="1">
      <c r="A542" s="836" t="s">
        <v>8823</v>
      </c>
      <c r="B542" s="841" t="s">
        <v>5975</v>
      </c>
      <c r="C542" s="841"/>
      <c r="D542" s="1117" t="s">
        <v>5975</v>
      </c>
      <c r="E542" s="1117" t="s">
        <v>5975</v>
      </c>
      <c r="F542" s="841"/>
      <c r="G542" s="841"/>
      <c r="H542" s="837"/>
      <c r="I542" s="1118">
        <v>146542</v>
      </c>
      <c r="J542" s="1119" t="s">
        <v>7623</v>
      </c>
      <c r="K542" s="841" t="s">
        <v>298</v>
      </c>
      <c r="L542" s="841" t="s">
        <v>299</v>
      </c>
      <c r="M542" s="841" t="s">
        <v>300</v>
      </c>
      <c r="N542" s="1124">
        <v>5</v>
      </c>
      <c r="O542" s="841"/>
      <c r="P542" s="841"/>
      <c r="Q542" s="1124" t="s">
        <v>301</v>
      </c>
      <c r="R542" s="841">
        <v>1</v>
      </c>
      <c r="S542" s="1125"/>
      <c r="T542" s="1125"/>
      <c r="U542" s="1125"/>
      <c r="V542" s="1125"/>
      <c r="W542" s="1125">
        <v>1</v>
      </c>
      <c r="X542" s="1125"/>
      <c r="Y542" s="841">
        <v>1</v>
      </c>
      <c r="Z542" s="1263">
        <f>3.14/6*W542^3*Y542</f>
        <v>0.52333333333333332</v>
      </c>
      <c r="AA542" s="1046">
        <f>IF(Z542&gt;=1,ROUND(Z542,0),ROUND(Z542,2))</f>
        <v>0.52</v>
      </c>
      <c r="AB542" s="1035"/>
      <c r="AC542" s="1047"/>
      <c r="AD542" s="1263">
        <f>0.216*POWER(Z542/Y542,0.939)*Y542</f>
        <v>0.11759440704637059</v>
      </c>
      <c r="AE542" s="1046">
        <f>IF(AD542&gt;=1,ROUND(AD542,0),ROUND(AD542,2))</f>
        <v>0.12</v>
      </c>
      <c r="AF542" s="841"/>
      <c r="AG542" s="836" t="s">
        <v>8822</v>
      </c>
      <c r="AH542" s="841"/>
      <c r="AI542" s="837" t="s">
        <v>273</v>
      </c>
      <c r="AJ542" s="1093"/>
    </row>
    <row r="543" spans="1:53" ht="13.35" customHeight="1">
      <c r="A543" s="222" t="s">
        <v>771</v>
      </c>
      <c r="B543" s="222" t="s">
        <v>772</v>
      </c>
      <c r="C543" s="222" t="s">
        <v>773</v>
      </c>
      <c r="D543" s="252" t="s">
        <v>774</v>
      </c>
      <c r="E543" s="387" t="s">
        <v>780</v>
      </c>
      <c r="F543" s="429"/>
      <c r="G543" s="429"/>
      <c r="H543" s="218" t="s">
        <v>6009</v>
      </c>
      <c r="I543" s="230">
        <v>106292</v>
      </c>
      <c r="J543" s="554" t="s">
        <v>781</v>
      </c>
      <c r="K543" s="246" t="s">
        <v>298</v>
      </c>
      <c r="L543" s="218" t="s">
        <v>776</v>
      </c>
      <c r="M543" s="222" t="s">
        <v>777</v>
      </c>
      <c r="N543" s="246">
        <v>1</v>
      </c>
      <c r="Q543" s="246" t="s">
        <v>301</v>
      </c>
      <c r="R543" s="388" t="s">
        <v>782</v>
      </c>
      <c r="S543" s="247">
        <v>10</v>
      </c>
      <c r="T543" s="247"/>
      <c r="U543" s="247"/>
      <c r="W543" s="247">
        <v>6</v>
      </c>
      <c r="X543" s="247">
        <v>4</v>
      </c>
      <c r="Y543" s="248">
        <v>1</v>
      </c>
      <c r="Z543" s="1263">
        <f>3.14/6*S543*W543*X543</f>
        <v>125.6</v>
      </c>
      <c r="AA543" s="1046">
        <f>IF(Z543&gt;=1,ROUND(Z543,0),ROUND(Z543,2))</f>
        <v>126</v>
      </c>
      <c r="AC543" s="718"/>
      <c r="AD543" s="1270">
        <f>0.216*Z543^0.939</f>
        <v>20.20249567898027</v>
      </c>
      <c r="AE543" s="1046">
        <f>IF(AD543&gt;=1,ROUND(AD543,0),ROUND(AD543,2))</f>
        <v>20</v>
      </c>
      <c r="AI543" s="222" t="s">
        <v>275</v>
      </c>
      <c r="AJ543" s="309"/>
    </row>
    <row r="544" spans="1:53" ht="13.35" customHeight="1">
      <c r="A544" s="222" t="s">
        <v>771</v>
      </c>
      <c r="B544" s="222" t="s">
        <v>772</v>
      </c>
      <c r="C544" s="222" t="s">
        <v>773</v>
      </c>
      <c r="D544" s="252" t="s">
        <v>774</v>
      </c>
      <c r="E544" s="387" t="s">
        <v>783</v>
      </c>
      <c r="F544" s="429"/>
      <c r="G544" s="429"/>
      <c r="H544" s="218" t="s">
        <v>6011</v>
      </c>
      <c r="I544" s="230">
        <v>106295</v>
      </c>
      <c r="J544" s="554" t="s">
        <v>785</v>
      </c>
      <c r="K544" s="246" t="s">
        <v>298</v>
      </c>
      <c r="L544" s="218" t="s">
        <v>776</v>
      </c>
      <c r="M544" s="222" t="s">
        <v>777</v>
      </c>
      <c r="N544" s="246">
        <v>1</v>
      </c>
      <c r="Q544" s="246" t="s">
        <v>301</v>
      </c>
      <c r="R544" s="388" t="s">
        <v>782</v>
      </c>
      <c r="S544" s="247">
        <v>10</v>
      </c>
      <c r="T544" s="247"/>
      <c r="U544" s="247"/>
      <c r="W544" s="247">
        <v>6</v>
      </c>
      <c r="X544" s="247">
        <v>4</v>
      </c>
      <c r="Y544" s="248">
        <v>1</v>
      </c>
      <c r="Z544" s="1263">
        <f>3.14/6*S544*W544*X544</f>
        <v>125.6</v>
      </c>
      <c r="AA544" s="1046">
        <f>IF(Z544&gt;=1,ROUND(Z544,0),ROUND(Z544,2))</f>
        <v>126</v>
      </c>
      <c r="AC544" s="718"/>
      <c r="AD544" s="1270">
        <f>0.216*Z544^0.939</f>
        <v>20.20249567898027</v>
      </c>
      <c r="AE544" s="1046">
        <f>IF(AD544&gt;=1,ROUND(AD544,0),ROUND(AD544,2))</f>
        <v>20</v>
      </c>
      <c r="AI544" s="222" t="s">
        <v>275</v>
      </c>
      <c r="AJ544" s="309"/>
    </row>
    <row r="545" spans="1:53" ht="13.35" customHeight="1">
      <c r="A545" s="222" t="s">
        <v>771</v>
      </c>
      <c r="B545" s="222" t="s">
        <v>772</v>
      </c>
      <c r="C545" s="222" t="s">
        <v>773</v>
      </c>
      <c r="D545" s="252" t="s">
        <v>774</v>
      </c>
      <c r="E545" s="387" t="s">
        <v>774</v>
      </c>
      <c r="F545" s="429"/>
      <c r="G545" s="429"/>
      <c r="H545" s="218" t="s">
        <v>5965</v>
      </c>
      <c r="I545" s="230">
        <v>106281</v>
      </c>
      <c r="J545" s="554" t="s">
        <v>775</v>
      </c>
      <c r="K545" s="246" t="s">
        <v>298</v>
      </c>
      <c r="L545" s="218" t="s">
        <v>776</v>
      </c>
      <c r="M545" s="222" t="s">
        <v>777</v>
      </c>
      <c r="N545" s="246">
        <v>1</v>
      </c>
      <c r="Q545" s="246" t="s">
        <v>301</v>
      </c>
      <c r="R545" s="388" t="s">
        <v>778</v>
      </c>
      <c r="S545" s="247">
        <v>9</v>
      </c>
      <c r="T545" s="247"/>
      <c r="U545" s="247"/>
      <c r="W545" s="247">
        <v>4</v>
      </c>
      <c r="X545" s="247">
        <v>3</v>
      </c>
      <c r="Y545" s="248">
        <v>1</v>
      </c>
      <c r="Z545" s="1263">
        <f>3.14/6*S545*W545*X545</f>
        <v>56.519999999999996</v>
      </c>
      <c r="AA545" s="1046">
        <f>IF(Z545&gt;=1,ROUND(Z545,0),ROUND(Z545,2))</f>
        <v>57</v>
      </c>
      <c r="AC545" s="718"/>
      <c r="AD545" s="1270">
        <f>0.216*Z545^0.939</f>
        <v>9.5449041812216233</v>
      </c>
      <c r="AE545" s="1046">
        <f>IF(AD545&gt;=1,ROUND(AD545,0),ROUND(AD545,2))</f>
        <v>10</v>
      </c>
      <c r="AF545" s="218"/>
      <c r="AI545" s="222" t="s">
        <v>5724</v>
      </c>
      <c r="AJ545" s="309"/>
    </row>
    <row r="546" spans="1:53" ht="13.35" customHeight="1">
      <c r="A546" s="222" t="s">
        <v>771</v>
      </c>
      <c r="B546" s="222" t="s">
        <v>772</v>
      </c>
      <c r="C546" s="222" t="s">
        <v>773</v>
      </c>
      <c r="D546" s="252" t="s">
        <v>774</v>
      </c>
      <c r="E546" s="387" t="s">
        <v>774</v>
      </c>
      <c r="F546" s="429"/>
      <c r="G546" s="429"/>
      <c r="H546" s="218" t="s">
        <v>5965</v>
      </c>
      <c r="I546" s="230">
        <v>106281</v>
      </c>
      <c r="J546" s="443" t="s">
        <v>775</v>
      </c>
      <c r="K546" s="246" t="s">
        <v>298</v>
      </c>
      <c r="L546" s="218" t="s">
        <v>776</v>
      </c>
      <c r="M546" s="222" t="s">
        <v>777</v>
      </c>
      <c r="N546" s="246">
        <v>2</v>
      </c>
      <c r="Q546" s="246" t="s">
        <v>301</v>
      </c>
      <c r="R546" s="388" t="s">
        <v>779</v>
      </c>
      <c r="S546" s="247">
        <v>12</v>
      </c>
      <c r="T546" s="247"/>
      <c r="U546" s="247"/>
      <c r="W546" s="247">
        <v>7</v>
      </c>
      <c r="X546" s="247">
        <v>5.6</v>
      </c>
      <c r="Y546" s="248">
        <v>1</v>
      </c>
      <c r="Z546" s="1263">
        <f>3.14/6*S546*W546*X546</f>
        <v>246.17599999999996</v>
      </c>
      <c r="AA546" s="1046">
        <f>IF(Z546&gt;=1,ROUND(Z546,0),ROUND(Z546,2))</f>
        <v>246</v>
      </c>
      <c r="AC546" s="718"/>
      <c r="AD546" s="1270">
        <f>0.216*Z546^0.939</f>
        <v>38.00436439436691</v>
      </c>
      <c r="AE546" s="1046">
        <f>IF(AD546&gt;=1,ROUND(AD546,0),ROUND(AD546,2))</f>
        <v>38</v>
      </c>
      <c r="AF546" s="218"/>
      <c r="AI546" s="222" t="s">
        <v>5724</v>
      </c>
      <c r="AJ546" s="309"/>
    </row>
    <row r="547" spans="1:53" ht="13.35" customHeight="1">
      <c r="A547" s="222" t="s">
        <v>771</v>
      </c>
      <c r="B547" s="222" t="s">
        <v>772</v>
      </c>
      <c r="C547" s="222" t="s">
        <v>773</v>
      </c>
      <c r="D547" s="252" t="s">
        <v>4037</v>
      </c>
      <c r="E547" s="387" t="s">
        <v>4034</v>
      </c>
      <c r="F547" s="429"/>
      <c r="G547" s="429"/>
      <c r="H547" s="218" t="s">
        <v>7603</v>
      </c>
      <c r="I547" s="230">
        <v>146168</v>
      </c>
      <c r="J547" s="554" t="s">
        <v>4035</v>
      </c>
      <c r="K547" s="246" t="s">
        <v>657</v>
      </c>
      <c r="L547" s="218" t="s">
        <v>332</v>
      </c>
      <c r="M547" s="253" t="s">
        <v>336</v>
      </c>
      <c r="N547" s="246">
        <v>1</v>
      </c>
      <c r="Q547" s="246" t="s">
        <v>301</v>
      </c>
      <c r="R547" s="388" t="s">
        <v>4036</v>
      </c>
      <c r="S547" s="247">
        <v>9</v>
      </c>
      <c r="T547" s="247"/>
      <c r="U547" s="247"/>
      <c r="W547" s="247">
        <v>6</v>
      </c>
      <c r="Y547" s="248">
        <v>1</v>
      </c>
      <c r="Z547" s="1263">
        <f>3.14/6*W547^2*S547*Y547</f>
        <v>169.56</v>
      </c>
      <c r="AA547" s="1046">
        <f>IF(Z547&gt;=1,ROUND(Z547,0),ROUND(Z547,2))</f>
        <v>170</v>
      </c>
      <c r="AC547" s="718"/>
      <c r="AD547" s="1270">
        <f>0.216*Z547^0.939</f>
        <v>26.77863471777281</v>
      </c>
      <c r="AE547" s="1046">
        <f>IF(AD547&gt;=1,ROUND(AD547,0),ROUND(AD547,2))</f>
        <v>27</v>
      </c>
      <c r="AF547" s="218"/>
      <c r="AI547" s="222" t="s">
        <v>275</v>
      </c>
      <c r="AJ547" s="309"/>
    </row>
    <row r="548" spans="1:53" ht="13.35" customHeight="1">
      <c r="A548" s="222" t="s">
        <v>771</v>
      </c>
      <c r="B548" s="222" t="s">
        <v>772</v>
      </c>
      <c r="C548" s="222" t="s">
        <v>773</v>
      </c>
      <c r="D548" s="252" t="s">
        <v>4037</v>
      </c>
      <c r="E548" s="387" t="s">
        <v>4037</v>
      </c>
      <c r="F548" s="429"/>
      <c r="G548" s="429"/>
      <c r="H548" s="230" t="s">
        <v>533</v>
      </c>
      <c r="I548" s="222">
        <v>146167</v>
      </c>
      <c r="J548" s="554" t="s">
        <v>4038</v>
      </c>
      <c r="K548" s="246" t="s">
        <v>657</v>
      </c>
      <c r="L548" s="218" t="s">
        <v>332</v>
      </c>
      <c r="M548" s="253" t="s">
        <v>336</v>
      </c>
      <c r="N548" s="246">
        <v>1</v>
      </c>
      <c r="Q548" s="246" t="s">
        <v>301</v>
      </c>
      <c r="R548" s="388" t="s">
        <v>4039</v>
      </c>
      <c r="S548" s="247">
        <v>8</v>
      </c>
      <c r="T548" s="247"/>
      <c r="U548" s="247"/>
      <c r="W548" s="247">
        <v>4</v>
      </c>
      <c r="Y548" s="248">
        <v>1</v>
      </c>
      <c r="Z548" s="1263">
        <f>3.14/6*W548^2*S548*Y548</f>
        <v>66.986666666666665</v>
      </c>
      <c r="AA548" s="1046">
        <f>IF(Z548&gt;=1,ROUND(Z548,0),ROUND(Z548,2))</f>
        <v>67</v>
      </c>
      <c r="AC548" s="718"/>
      <c r="AD548" s="1270">
        <f>0.216*Z548^0.939</f>
        <v>11.195843731680387</v>
      </c>
      <c r="AE548" s="1046">
        <f>IF(AD548&gt;=1,ROUND(AD548,0),ROUND(AD548,2))</f>
        <v>11</v>
      </c>
      <c r="AF548" s="218"/>
      <c r="AI548" s="222" t="s">
        <v>5724</v>
      </c>
      <c r="AJ548" s="309"/>
    </row>
    <row r="549" spans="1:53" ht="13.35" customHeight="1">
      <c r="A549" s="222" t="s">
        <v>771</v>
      </c>
      <c r="B549" s="222" t="s">
        <v>772</v>
      </c>
      <c r="C549" s="222" t="s">
        <v>773</v>
      </c>
      <c r="D549" s="252" t="s">
        <v>4037</v>
      </c>
      <c r="E549" s="387" t="s">
        <v>4037</v>
      </c>
      <c r="F549" s="429"/>
      <c r="G549" s="429"/>
      <c r="H549" s="230" t="s">
        <v>533</v>
      </c>
      <c r="I549" s="222">
        <v>146167</v>
      </c>
      <c r="J549" s="443" t="s">
        <v>4038</v>
      </c>
      <c r="K549" s="246" t="s">
        <v>657</v>
      </c>
      <c r="L549" s="218" t="s">
        <v>332</v>
      </c>
      <c r="M549" s="253" t="s">
        <v>336</v>
      </c>
      <c r="N549" s="246">
        <v>2</v>
      </c>
      <c r="Q549" s="246" t="s">
        <v>301</v>
      </c>
      <c r="R549" s="388" t="s">
        <v>4036</v>
      </c>
      <c r="S549" s="247">
        <v>9</v>
      </c>
      <c r="T549" s="247"/>
      <c r="U549" s="247"/>
      <c r="W549" s="247">
        <v>6</v>
      </c>
      <c r="Y549" s="248">
        <v>1</v>
      </c>
      <c r="Z549" s="1263">
        <f>3.14/6*W549^2*S549*Y549</f>
        <v>169.56</v>
      </c>
      <c r="AA549" s="1046">
        <f>IF(Z549&gt;=1,ROUND(Z549,0),ROUND(Z549,2))</f>
        <v>170</v>
      </c>
      <c r="AC549" s="718"/>
      <c r="AD549" s="1270">
        <f>0.216*Z549^0.939</f>
        <v>26.77863471777281</v>
      </c>
      <c r="AE549" s="1046">
        <f>IF(AD549&gt;=1,ROUND(AD549,0),ROUND(AD549,2))</f>
        <v>27</v>
      </c>
      <c r="AF549" s="218"/>
      <c r="AI549" s="222" t="s">
        <v>5724</v>
      </c>
      <c r="AJ549" s="309"/>
    </row>
    <row r="550" spans="1:53" ht="13.35" customHeight="1">
      <c r="A550" s="222" t="s">
        <v>771</v>
      </c>
      <c r="B550" s="222" t="s">
        <v>772</v>
      </c>
      <c r="C550" s="222" t="s">
        <v>773</v>
      </c>
      <c r="D550" s="252" t="s">
        <v>4037</v>
      </c>
      <c r="E550" s="387" t="s">
        <v>4037</v>
      </c>
      <c r="F550" s="429"/>
      <c r="G550" s="429"/>
      <c r="H550" s="230" t="s">
        <v>533</v>
      </c>
      <c r="I550" s="222">
        <v>146167</v>
      </c>
      <c r="J550" s="443" t="s">
        <v>4038</v>
      </c>
      <c r="K550" s="246" t="s">
        <v>657</v>
      </c>
      <c r="L550" s="218" t="s">
        <v>332</v>
      </c>
      <c r="M550" s="253" t="s">
        <v>336</v>
      </c>
      <c r="N550" s="246">
        <v>3</v>
      </c>
      <c r="Q550" s="246" t="s">
        <v>301</v>
      </c>
      <c r="R550" s="388" t="s">
        <v>4040</v>
      </c>
      <c r="S550" s="247">
        <v>15</v>
      </c>
      <c r="T550" s="247"/>
      <c r="U550" s="247"/>
      <c r="W550" s="247">
        <v>8</v>
      </c>
      <c r="Y550" s="248">
        <v>1</v>
      </c>
      <c r="Z550" s="1263">
        <f>3.14/6*W550^2*S550*Y550</f>
        <v>502.4</v>
      </c>
      <c r="AA550" s="1046">
        <f>IF(Z550&gt;=1,ROUND(Z550,0),ROUND(Z550,2))</f>
        <v>502</v>
      </c>
      <c r="AC550" s="718"/>
      <c r="AD550" s="1270">
        <f>0.216*Z550^0.939</f>
        <v>74.257334231379204</v>
      </c>
      <c r="AE550" s="1046">
        <f>IF(AD550&gt;=1,ROUND(AD550,0),ROUND(AD550,2))</f>
        <v>74</v>
      </c>
      <c r="AF550" s="218"/>
      <c r="AI550" s="222" t="s">
        <v>5724</v>
      </c>
      <c r="AJ550" s="309"/>
    </row>
    <row r="551" spans="1:53" ht="13.35" customHeight="1">
      <c r="A551" s="222" t="s">
        <v>771</v>
      </c>
      <c r="B551" s="222" t="s">
        <v>772</v>
      </c>
      <c r="C551" s="222" t="s">
        <v>773</v>
      </c>
      <c r="D551" s="252" t="s">
        <v>4037</v>
      </c>
      <c r="E551" s="387" t="s">
        <v>4037</v>
      </c>
      <c r="F551" s="429"/>
      <c r="G551" s="429"/>
      <c r="H551" s="230" t="s">
        <v>533</v>
      </c>
      <c r="I551" s="222">
        <v>146167</v>
      </c>
      <c r="J551" s="554" t="s">
        <v>4038</v>
      </c>
      <c r="K551" s="246" t="s">
        <v>657</v>
      </c>
      <c r="L551" s="218" t="s">
        <v>332</v>
      </c>
      <c r="M551" s="253" t="s">
        <v>336</v>
      </c>
      <c r="N551" s="246">
        <v>4</v>
      </c>
      <c r="Q551" s="246" t="s">
        <v>301</v>
      </c>
      <c r="R551" s="388" t="s">
        <v>4041</v>
      </c>
      <c r="S551" s="247">
        <v>18</v>
      </c>
      <c r="T551" s="247"/>
      <c r="U551" s="247"/>
      <c r="W551" s="247">
        <v>10</v>
      </c>
      <c r="Y551" s="248">
        <v>1</v>
      </c>
      <c r="Z551" s="1263">
        <f>3.14/6*W551^2*S551*Y551</f>
        <v>941.99999999999989</v>
      </c>
      <c r="AA551" s="1046">
        <f>IF(Z551&gt;=1,ROUND(Z551,0),ROUND(Z551,2))</f>
        <v>942</v>
      </c>
      <c r="AC551" s="718"/>
      <c r="AD551" s="1270">
        <f>0.216*Z551^0.939</f>
        <v>133.9946778371897</v>
      </c>
      <c r="AE551" s="1046">
        <f>IF(AD551&gt;=1,ROUND(AD551,0),ROUND(AD551,2))</f>
        <v>134</v>
      </c>
      <c r="AF551" s="218"/>
      <c r="AI551" s="222" t="s">
        <v>5724</v>
      </c>
      <c r="AJ551" s="309"/>
    </row>
    <row r="552" spans="1:53" ht="13.35" customHeight="1">
      <c r="A552" s="222" t="s">
        <v>771</v>
      </c>
      <c r="B552" s="222" t="s">
        <v>772</v>
      </c>
      <c r="C552" s="222" t="s">
        <v>773</v>
      </c>
      <c r="D552" s="252" t="s">
        <v>814</v>
      </c>
      <c r="E552" s="387" t="s">
        <v>7977</v>
      </c>
      <c r="F552" s="429"/>
      <c r="G552" s="429"/>
      <c r="H552" s="218" t="s">
        <v>7978</v>
      </c>
      <c r="I552" s="230">
        <v>106297</v>
      </c>
      <c r="J552" s="554" t="s">
        <v>7979</v>
      </c>
      <c r="K552" s="246" t="s">
        <v>298</v>
      </c>
      <c r="L552" s="218" t="s">
        <v>816</v>
      </c>
      <c r="M552" s="222" t="s">
        <v>817</v>
      </c>
      <c r="N552" s="246">
        <v>1</v>
      </c>
      <c r="Q552" s="246" t="s">
        <v>301</v>
      </c>
      <c r="R552" s="388" t="s">
        <v>4780</v>
      </c>
      <c r="T552" s="247"/>
      <c r="U552" s="247"/>
      <c r="V552" s="247">
        <v>30</v>
      </c>
      <c r="W552" s="247">
        <v>12</v>
      </c>
      <c r="Y552" s="248">
        <v>1</v>
      </c>
      <c r="Z552" s="1263">
        <f>3.14/12*W552^2*(V552+W552/2)*Y552</f>
        <v>1356.48</v>
      </c>
      <c r="AA552" s="1046">
        <f>IF(Z552&gt;=1,ROUND(Z552,0),ROUND(Z552,2))</f>
        <v>1356</v>
      </c>
      <c r="AC552" s="718"/>
      <c r="AD552" s="1270">
        <f>0.216*Z552^0.939</f>
        <v>188.70783363055605</v>
      </c>
      <c r="AE552" s="1046">
        <f>IF(AD552&gt;=1,ROUND(AD552,0),ROUND(AD552,2))</f>
        <v>189</v>
      </c>
      <c r="AF552" s="218"/>
      <c r="AH552" s="222" t="s">
        <v>831</v>
      </c>
      <c r="AI552" s="222" t="s">
        <v>275</v>
      </c>
      <c r="AJ552" s="309"/>
    </row>
    <row r="553" spans="1:53" ht="13.35" customHeight="1">
      <c r="A553" s="222" t="s">
        <v>771</v>
      </c>
      <c r="B553" s="222" t="s">
        <v>772</v>
      </c>
      <c r="C553" s="222" t="s">
        <v>773</v>
      </c>
      <c r="D553" s="252" t="s">
        <v>814</v>
      </c>
      <c r="E553" s="387" t="s">
        <v>786</v>
      </c>
      <c r="F553" s="429"/>
      <c r="G553" s="429"/>
      <c r="H553" s="222" t="s">
        <v>795</v>
      </c>
      <c r="I553" s="230">
        <v>238840</v>
      </c>
      <c r="J553" s="557" t="s">
        <v>787</v>
      </c>
      <c r="K553" s="246" t="s">
        <v>298</v>
      </c>
      <c r="L553" s="218" t="s">
        <v>776</v>
      </c>
      <c r="M553" s="222" t="s">
        <v>777</v>
      </c>
      <c r="N553" s="246">
        <v>1</v>
      </c>
      <c r="Q553" s="246" t="s">
        <v>301</v>
      </c>
      <c r="R553" s="388" t="s">
        <v>4738</v>
      </c>
      <c r="S553" s="247">
        <v>19</v>
      </c>
      <c r="T553" s="247"/>
      <c r="U553" s="247"/>
      <c r="W553" s="247">
        <v>11</v>
      </c>
      <c r="X553" s="247">
        <v>10</v>
      </c>
      <c r="Y553" s="248">
        <v>1</v>
      </c>
      <c r="Z553" s="1263">
        <f>3.14/6*S553*W553*X553</f>
        <v>1093.7666666666667</v>
      </c>
      <c r="AA553" s="1046">
        <f>IF(Z553&gt;=1,ROUND(Z553,0),ROUND(Z553,2))</f>
        <v>1094</v>
      </c>
      <c r="AC553" s="718"/>
      <c r="AD553" s="1270">
        <f>0.216*Z553^0.939</f>
        <v>154.17147563998051</v>
      </c>
      <c r="AE553" s="1046">
        <f>IF(AD553&gt;=1,ROUND(AD553,0),ROUND(AD553,2))</f>
        <v>154</v>
      </c>
      <c r="AI553" s="222" t="s">
        <v>275</v>
      </c>
      <c r="AJ553" s="309"/>
    </row>
    <row r="554" spans="1:53" ht="13.35" customHeight="1">
      <c r="A554" s="222" t="s">
        <v>771</v>
      </c>
      <c r="B554" s="222" t="s">
        <v>772</v>
      </c>
      <c r="C554" s="222" t="s">
        <v>773</v>
      </c>
      <c r="D554" s="252" t="s">
        <v>814</v>
      </c>
      <c r="E554" s="387" t="s">
        <v>786</v>
      </c>
      <c r="F554" s="429"/>
      <c r="G554" s="429"/>
      <c r="H554" s="222" t="s">
        <v>795</v>
      </c>
      <c r="I554" s="230">
        <v>238840</v>
      </c>
      <c r="J554" s="558" t="s">
        <v>787</v>
      </c>
      <c r="K554" s="246" t="s">
        <v>298</v>
      </c>
      <c r="L554" s="218" t="s">
        <v>776</v>
      </c>
      <c r="M554" s="222" t="s">
        <v>777</v>
      </c>
      <c r="N554" s="246">
        <v>2</v>
      </c>
      <c r="Q554" s="246" t="s">
        <v>301</v>
      </c>
      <c r="R554" s="388" t="s">
        <v>4739</v>
      </c>
      <c r="S554" s="247">
        <v>24</v>
      </c>
      <c r="T554" s="247"/>
      <c r="U554" s="247"/>
      <c r="W554" s="247">
        <v>14</v>
      </c>
      <c r="X554" s="247">
        <v>11</v>
      </c>
      <c r="Y554" s="248">
        <v>1</v>
      </c>
      <c r="Z554" s="1263">
        <f>3.14/6*S554*W554*X554</f>
        <v>1934.2399999999998</v>
      </c>
      <c r="AA554" s="1046">
        <f>IF(Z554&gt;=1,ROUND(Z554,0),ROUND(Z554,2))</f>
        <v>1934</v>
      </c>
      <c r="AC554" s="718"/>
      <c r="AD554" s="1270">
        <f>0.216*Z554^0.939</f>
        <v>263.32189959347636</v>
      </c>
      <c r="AE554" s="1046">
        <f>IF(AD554&gt;=1,ROUND(AD554,0),ROUND(AD554,2))</f>
        <v>263</v>
      </c>
      <c r="AI554" s="222" t="s">
        <v>275</v>
      </c>
      <c r="AJ554" s="309"/>
    </row>
    <row r="555" spans="1:53" ht="13.35" customHeight="1">
      <c r="A555" s="222" t="s">
        <v>771</v>
      </c>
      <c r="B555" s="222" t="s">
        <v>772</v>
      </c>
      <c r="C555" s="222" t="s">
        <v>773</v>
      </c>
      <c r="D555" s="252" t="s">
        <v>814</v>
      </c>
      <c r="E555" s="387" t="s">
        <v>786</v>
      </c>
      <c r="F555" s="429"/>
      <c r="G555" s="429"/>
      <c r="H555" s="222" t="s">
        <v>795</v>
      </c>
      <c r="I555" s="230">
        <v>238840</v>
      </c>
      <c r="J555" s="558" t="s">
        <v>787</v>
      </c>
      <c r="K555" s="246" t="s">
        <v>298</v>
      </c>
      <c r="L555" s="218" t="s">
        <v>776</v>
      </c>
      <c r="M555" s="222" t="s">
        <v>777</v>
      </c>
      <c r="N555" s="246">
        <v>3</v>
      </c>
      <c r="Q555" s="246" t="s">
        <v>301</v>
      </c>
      <c r="R555" s="388" t="s">
        <v>4740</v>
      </c>
      <c r="S555" s="247">
        <v>30</v>
      </c>
      <c r="T555" s="247"/>
      <c r="U555" s="247"/>
      <c r="W555" s="247">
        <v>16</v>
      </c>
      <c r="X555" s="247">
        <v>13</v>
      </c>
      <c r="Y555" s="248">
        <v>1</v>
      </c>
      <c r="Z555" s="1263">
        <f>3.14/6*S555*W555*X555</f>
        <v>3265.6</v>
      </c>
      <c r="AA555" s="1046">
        <f>IF(Z555&gt;=1,ROUND(Z555,0),ROUND(Z555,2))</f>
        <v>3266</v>
      </c>
      <c r="AC555" s="718"/>
      <c r="AD555" s="1270">
        <f>0.216*Z555^0.939</f>
        <v>430.59104770890934</v>
      </c>
      <c r="AE555" s="1046">
        <f>IF(AD555&gt;=1,ROUND(AD555,0),ROUND(AD555,2))</f>
        <v>431</v>
      </c>
      <c r="AI555" s="222" t="s">
        <v>275</v>
      </c>
      <c r="AJ555" s="309"/>
    </row>
    <row r="556" spans="1:53" ht="13.35" customHeight="1">
      <c r="A556" s="222" t="s">
        <v>771</v>
      </c>
      <c r="B556" s="222" t="s">
        <v>772</v>
      </c>
      <c r="C556" s="222" t="s">
        <v>773</v>
      </c>
      <c r="D556" s="252" t="s">
        <v>814</v>
      </c>
      <c r="E556" s="387" t="s">
        <v>786</v>
      </c>
      <c r="F556" s="429"/>
      <c r="G556" s="429"/>
      <c r="H556" s="222" t="s">
        <v>795</v>
      </c>
      <c r="I556" s="230">
        <v>238840</v>
      </c>
      <c r="J556" s="558" t="s">
        <v>787</v>
      </c>
      <c r="K556" s="246" t="s">
        <v>298</v>
      </c>
      <c r="L556" s="218" t="s">
        <v>776</v>
      </c>
      <c r="M556" s="222" t="s">
        <v>777</v>
      </c>
      <c r="N556" s="246">
        <v>4</v>
      </c>
      <c r="Q556" s="246" t="s">
        <v>301</v>
      </c>
      <c r="R556" s="388" t="s">
        <v>4741</v>
      </c>
      <c r="S556" s="247">
        <v>37</v>
      </c>
      <c r="T556" s="247"/>
      <c r="U556" s="247"/>
      <c r="W556" s="247">
        <v>18</v>
      </c>
      <c r="X556" s="247">
        <v>17</v>
      </c>
      <c r="Y556" s="248">
        <v>1</v>
      </c>
      <c r="Z556" s="1263">
        <f>3.14/6*S556*W556*X556</f>
        <v>5925.18</v>
      </c>
      <c r="AA556" s="1046">
        <f>IF(Z556&gt;=1,ROUND(Z556,0),ROUND(Z556,2))</f>
        <v>5925</v>
      </c>
      <c r="AC556" s="718"/>
      <c r="AD556" s="1270">
        <f>0.216*Z556^0.939</f>
        <v>753.39113379249056</v>
      </c>
      <c r="AE556" s="1046">
        <f>IF(AD556&gt;=1,ROUND(AD556,0),ROUND(AD556,2))</f>
        <v>753</v>
      </c>
      <c r="AI556" s="222" t="s">
        <v>275</v>
      </c>
      <c r="AJ556" s="309"/>
    </row>
    <row r="557" spans="1:53" ht="13.35" customHeight="1">
      <c r="A557" s="222" t="s">
        <v>771</v>
      </c>
      <c r="B557" s="222" t="s">
        <v>772</v>
      </c>
      <c r="C557" s="222" t="s">
        <v>773</v>
      </c>
      <c r="D557" s="252" t="s">
        <v>814</v>
      </c>
      <c r="E557" s="387" t="s">
        <v>786</v>
      </c>
      <c r="F557" s="429"/>
      <c r="G557" s="429"/>
      <c r="H557" s="222" t="s">
        <v>795</v>
      </c>
      <c r="I557" s="230">
        <v>238840</v>
      </c>
      <c r="J557" s="558" t="s">
        <v>787</v>
      </c>
      <c r="K557" s="246" t="s">
        <v>298</v>
      </c>
      <c r="L557" s="218" t="s">
        <v>776</v>
      </c>
      <c r="M557" s="222" t="s">
        <v>777</v>
      </c>
      <c r="N557" s="246">
        <v>5</v>
      </c>
      <c r="Q557" s="246" t="s">
        <v>301</v>
      </c>
      <c r="R557" s="388" t="s">
        <v>4742</v>
      </c>
      <c r="S557" s="247">
        <v>44</v>
      </c>
      <c r="T557" s="247"/>
      <c r="U557" s="247"/>
      <c r="W557" s="247">
        <v>19</v>
      </c>
      <c r="X557" s="247">
        <v>18</v>
      </c>
      <c r="Y557" s="248">
        <v>1</v>
      </c>
      <c r="Z557" s="1263">
        <f>3.14/6*S557*W557*X557</f>
        <v>7875.12</v>
      </c>
      <c r="AA557" s="1046">
        <f>IF(Z557&gt;=1,ROUND(Z557,0),ROUND(Z557,2))</f>
        <v>7875</v>
      </c>
      <c r="AC557" s="718"/>
      <c r="AD557" s="1270">
        <f>0.216*Z557^0.939</f>
        <v>984.1000262439884</v>
      </c>
      <c r="AE557" s="1046">
        <f>IF(AD557&gt;=1,ROUND(AD557,0),ROUND(AD557,2))</f>
        <v>984</v>
      </c>
      <c r="AI557" s="222" t="s">
        <v>275</v>
      </c>
      <c r="AJ557" s="309"/>
    </row>
    <row r="558" spans="1:53" ht="13.35" customHeight="1">
      <c r="A558" s="222" t="s">
        <v>771</v>
      </c>
      <c r="B558" s="222" t="s">
        <v>772</v>
      </c>
      <c r="C558" s="222" t="s">
        <v>773</v>
      </c>
      <c r="D558" s="252" t="s">
        <v>814</v>
      </c>
      <c r="E558" s="387" t="s">
        <v>786</v>
      </c>
      <c r="F558" s="429"/>
      <c r="G558" s="429"/>
      <c r="H558" s="222" t="s">
        <v>795</v>
      </c>
      <c r="I558" s="230">
        <v>238840</v>
      </c>
      <c r="J558" s="562" t="s">
        <v>787</v>
      </c>
      <c r="K558" s="246" t="s">
        <v>298</v>
      </c>
      <c r="L558" s="218" t="s">
        <v>776</v>
      </c>
      <c r="M558" s="222" t="s">
        <v>777</v>
      </c>
      <c r="N558" s="246">
        <v>6</v>
      </c>
      <c r="Q558" s="246" t="s">
        <v>301</v>
      </c>
      <c r="R558" s="388" t="s">
        <v>4743</v>
      </c>
      <c r="S558" s="247">
        <v>50</v>
      </c>
      <c r="T558" s="247"/>
      <c r="U558" s="247"/>
      <c r="W558" s="247">
        <v>20</v>
      </c>
      <c r="X558" s="247">
        <v>18</v>
      </c>
      <c r="Y558" s="248">
        <v>1</v>
      </c>
      <c r="Z558" s="1263">
        <f>3.14/6*S558*W558*X558</f>
        <v>9419.9999999999982</v>
      </c>
      <c r="AA558" s="1046">
        <f>IF(Z558&gt;=1,ROUND(Z558,0),ROUND(Z558,2))</f>
        <v>9420</v>
      </c>
      <c r="AC558" s="718"/>
      <c r="AD558" s="1270">
        <f>0.216*Z558^0.939</f>
        <v>1164.3607277548399</v>
      </c>
      <c r="AE558" s="1046">
        <f>IF(AD558&gt;=1,ROUND(AD558,0),ROUND(AD558,2))</f>
        <v>1164</v>
      </c>
      <c r="AI558" s="222" t="s">
        <v>275</v>
      </c>
      <c r="AJ558" s="309"/>
    </row>
    <row r="559" spans="1:53" s="230" customFormat="1" ht="13.35" customHeight="1">
      <c r="A559" s="222" t="s">
        <v>771</v>
      </c>
      <c r="B559" s="222" t="s">
        <v>772</v>
      </c>
      <c r="C559" s="222" t="s">
        <v>773</v>
      </c>
      <c r="D559" s="252" t="s">
        <v>814</v>
      </c>
      <c r="E559" s="387" t="s">
        <v>794</v>
      </c>
      <c r="F559" s="429"/>
      <c r="G559" s="429"/>
      <c r="H559" s="218" t="s">
        <v>795</v>
      </c>
      <c r="I559" s="230">
        <v>155555</v>
      </c>
      <c r="J559" s="554" t="s">
        <v>796</v>
      </c>
      <c r="K559" s="246" t="s">
        <v>298</v>
      </c>
      <c r="L559" s="218" t="s">
        <v>776</v>
      </c>
      <c r="M559" s="222" t="s">
        <v>777</v>
      </c>
      <c r="N559" s="246">
        <v>1</v>
      </c>
      <c r="O559" s="246"/>
      <c r="P559" s="246"/>
      <c r="Q559" s="246" t="s">
        <v>301</v>
      </c>
      <c r="R559" s="388" t="s">
        <v>4745</v>
      </c>
      <c r="S559" s="247">
        <v>26</v>
      </c>
      <c r="T559" s="247"/>
      <c r="U559" s="247"/>
      <c r="V559" s="247"/>
      <c r="W559" s="247">
        <v>14</v>
      </c>
      <c r="X559" s="247">
        <f>0.8*W559</f>
        <v>11.200000000000001</v>
      </c>
      <c r="Y559" s="248">
        <v>1</v>
      </c>
      <c r="Z559" s="1263">
        <f>3.14/6*S559*W559*X559</f>
        <v>2133.5253333333335</v>
      </c>
      <c r="AA559" s="1046">
        <f>IF(Z559&gt;=1,ROUND(Z559,0),ROUND(Z559,2))</f>
        <v>2134</v>
      </c>
      <c r="AB559" s="218"/>
      <c r="AC559" s="718"/>
      <c r="AD559" s="1270">
        <f>0.216*Z559^0.939</f>
        <v>288.71981389777909</v>
      </c>
      <c r="AE559" s="1046">
        <f>IF(AD559&gt;=1,ROUND(AD559,0),ROUND(AD559,2))</f>
        <v>289</v>
      </c>
      <c r="AF559" s="218"/>
      <c r="AG559" s="222"/>
      <c r="AH559" s="222"/>
      <c r="AI559" s="222" t="s">
        <v>275</v>
      </c>
      <c r="AJ559" s="309"/>
      <c r="AK559" s="222"/>
      <c r="AY559" s="324"/>
      <c r="AZ559" s="324"/>
      <c r="BA559" s="324"/>
    </row>
    <row r="560" spans="1:53" s="230" customFormat="1" ht="13.35" customHeight="1">
      <c r="A560" s="222" t="s">
        <v>771</v>
      </c>
      <c r="B560" s="222" t="s">
        <v>772</v>
      </c>
      <c r="C560" s="222" t="s">
        <v>773</v>
      </c>
      <c r="D560" s="252" t="s">
        <v>814</v>
      </c>
      <c r="E560" s="387" t="s">
        <v>797</v>
      </c>
      <c r="F560" s="429"/>
      <c r="G560" s="429"/>
      <c r="H560" s="222" t="s">
        <v>533</v>
      </c>
      <c r="I560" s="230">
        <v>248112</v>
      </c>
      <c r="J560" s="562" t="s">
        <v>798</v>
      </c>
      <c r="K560" s="246" t="s">
        <v>298</v>
      </c>
      <c r="L560" s="218" t="s">
        <v>776</v>
      </c>
      <c r="M560" s="222" t="s">
        <v>777</v>
      </c>
      <c r="N560" s="246">
        <v>1</v>
      </c>
      <c r="O560" s="246"/>
      <c r="P560" s="246"/>
      <c r="Q560" s="246" t="s">
        <v>301</v>
      </c>
      <c r="R560" s="388" t="s">
        <v>4747</v>
      </c>
      <c r="S560" s="247">
        <v>18</v>
      </c>
      <c r="T560" s="247"/>
      <c r="U560" s="247"/>
      <c r="V560" s="247"/>
      <c r="W560" s="247">
        <v>11</v>
      </c>
      <c r="X560" s="247">
        <v>10</v>
      </c>
      <c r="Y560" s="248">
        <v>1</v>
      </c>
      <c r="Z560" s="1263">
        <f>3.14/6*S560*W560*X560</f>
        <v>1036.2</v>
      </c>
      <c r="AA560" s="1046">
        <f>IF(Z560&gt;=1,ROUND(Z560,0),ROUND(Z560,2))</f>
        <v>1036</v>
      </c>
      <c r="AB560" s="218"/>
      <c r="AC560" s="718"/>
      <c r="AD560" s="1270">
        <f>0.216*Z560^0.939</f>
        <v>146.53969397111834</v>
      </c>
      <c r="AE560" s="1046">
        <f>IF(AD560&gt;=1,ROUND(AD560,0),ROUND(AD560,2))</f>
        <v>147</v>
      </c>
      <c r="AF560" s="222"/>
      <c r="AG560" s="222"/>
      <c r="AH560" s="222"/>
      <c r="AI560" s="222" t="s">
        <v>275</v>
      </c>
      <c r="AJ560" s="309"/>
      <c r="AK560" s="222"/>
      <c r="AY560" s="324"/>
      <c r="AZ560" s="324"/>
      <c r="BA560" s="324"/>
    </row>
    <row r="561" spans="1:53" s="230" customFormat="1" ht="13.35" customHeight="1">
      <c r="A561" s="222" t="s">
        <v>771</v>
      </c>
      <c r="B561" s="222" t="s">
        <v>772</v>
      </c>
      <c r="C561" s="222" t="s">
        <v>773</v>
      </c>
      <c r="D561" s="252" t="s">
        <v>814</v>
      </c>
      <c r="E561" s="387" t="s">
        <v>797</v>
      </c>
      <c r="F561" s="429"/>
      <c r="G561" s="429"/>
      <c r="H561" s="222" t="s">
        <v>533</v>
      </c>
      <c r="I561" s="230">
        <v>248112</v>
      </c>
      <c r="J561" s="562" t="s">
        <v>798</v>
      </c>
      <c r="K561" s="246" t="s">
        <v>298</v>
      </c>
      <c r="L561" s="218" t="s">
        <v>776</v>
      </c>
      <c r="M561" s="222" t="s">
        <v>777</v>
      </c>
      <c r="N561" s="246">
        <v>2</v>
      </c>
      <c r="O561" s="246"/>
      <c r="P561" s="246"/>
      <c r="Q561" s="246" t="s">
        <v>301</v>
      </c>
      <c r="R561" s="388" t="s">
        <v>4749</v>
      </c>
      <c r="S561" s="247">
        <v>22</v>
      </c>
      <c r="T561" s="247"/>
      <c r="U561" s="247"/>
      <c r="V561" s="247"/>
      <c r="W561" s="247">
        <v>13</v>
      </c>
      <c r="X561" s="247">
        <v>12</v>
      </c>
      <c r="Y561" s="248">
        <v>1</v>
      </c>
      <c r="Z561" s="1263">
        <f>3.14/6*S561*W561*X561</f>
        <v>1796.0800000000002</v>
      </c>
      <c r="AA561" s="1046">
        <f>IF(Z561&gt;=1,ROUND(Z561,0),ROUND(Z561,2))</f>
        <v>1796</v>
      </c>
      <c r="AB561" s="218"/>
      <c r="AC561" s="718"/>
      <c r="AD561" s="1270">
        <f>0.216*Z561^0.939</f>
        <v>245.62103763627383</v>
      </c>
      <c r="AE561" s="1046">
        <f>IF(AD561&gt;=1,ROUND(AD561,0),ROUND(AD561,2))</f>
        <v>246</v>
      </c>
      <c r="AF561" s="222"/>
      <c r="AG561" s="222"/>
      <c r="AH561" s="222"/>
      <c r="AI561" s="222" t="s">
        <v>275</v>
      </c>
      <c r="AJ561" s="309"/>
      <c r="AK561" s="222"/>
      <c r="AY561" s="324"/>
      <c r="AZ561" s="324"/>
      <c r="BA561" s="324"/>
    </row>
    <row r="562" spans="1:53" s="230" customFormat="1" ht="13.35" customHeight="1">
      <c r="A562" s="222" t="s">
        <v>771</v>
      </c>
      <c r="B562" s="222" t="s">
        <v>772</v>
      </c>
      <c r="C562" s="222" t="s">
        <v>773</v>
      </c>
      <c r="D562" s="252" t="s">
        <v>814</v>
      </c>
      <c r="E562" s="387" t="s">
        <v>801</v>
      </c>
      <c r="F562" s="429"/>
      <c r="G562" s="429"/>
      <c r="H562" s="218" t="s">
        <v>4507</v>
      </c>
      <c r="I562" s="230">
        <v>572014</v>
      </c>
      <c r="J562" s="595" t="s">
        <v>802</v>
      </c>
      <c r="K562" s="246" t="s">
        <v>298</v>
      </c>
      <c r="L562" s="218" t="s">
        <v>776</v>
      </c>
      <c r="M562" s="222" t="s">
        <v>777</v>
      </c>
      <c r="N562" s="246">
        <v>1</v>
      </c>
      <c r="O562" s="246"/>
      <c r="P562" s="246"/>
      <c r="Q562" s="246" t="s">
        <v>301</v>
      </c>
      <c r="R562" s="388" t="s">
        <v>803</v>
      </c>
      <c r="S562" s="247">
        <v>16</v>
      </c>
      <c r="T562" s="247"/>
      <c r="U562" s="247"/>
      <c r="V562" s="247"/>
      <c r="W562" s="247">
        <v>8</v>
      </c>
      <c r="X562" s="247">
        <f>0.8*W562</f>
        <v>6.4</v>
      </c>
      <c r="Y562" s="248">
        <v>1</v>
      </c>
      <c r="Z562" s="1263">
        <f>3.14/6*S562*W562*X562</f>
        <v>428.71466666666669</v>
      </c>
      <c r="AA562" s="1046">
        <f>IF(Z562&gt;=1,ROUND(Z562,0),ROUND(Z562,2))</f>
        <v>429</v>
      </c>
      <c r="AB562" s="218"/>
      <c r="AC562" s="718"/>
      <c r="AD562" s="1270">
        <f>0.216*Z562^0.939</f>
        <v>63.98229644172357</v>
      </c>
      <c r="AE562" s="1046">
        <f>IF(AD562&gt;=1,ROUND(AD562,0),ROUND(AD562,2))</f>
        <v>64</v>
      </c>
      <c r="AF562" s="218"/>
      <c r="AG562" s="222"/>
      <c r="AH562" s="222"/>
      <c r="AI562" s="222" t="s">
        <v>275</v>
      </c>
      <c r="AJ562" s="309"/>
      <c r="AK562" s="222"/>
      <c r="AY562" s="324"/>
      <c r="AZ562" s="324"/>
      <c r="BA562" s="324"/>
    </row>
    <row r="563" spans="1:53" s="230" customFormat="1" ht="13.35" customHeight="1">
      <c r="A563" s="222" t="s">
        <v>771</v>
      </c>
      <c r="B563" s="222" t="s">
        <v>772</v>
      </c>
      <c r="C563" s="222" t="s">
        <v>773</v>
      </c>
      <c r="D563" s="252" t="s">
        <v>814</v>
      </c>
      <c r="E563" s="387" t="s">
        <v>801</v>
      </c>
      <c r="F563" s="429"/>
      <c r="G563" s="429"/>
      <c r="H563" s="218" t="s">
        <v>4507</v>
      </c>
      <c r="I563" s="230">
        <v>572014</v>
      </c>
      <c r="J563" s="443" t="s">
        <v>802</v>
      </c>
      <c r="K563" s="246" t="s">
        <v>298</v>
      </c>
      <c r="L563" s="218" t="s">
        <v>776</v>
      </c>
      <c r="M563" s="222" t="s">
        <v>777</v>
      </c>
      <c r="N563" s="246">
        <v>2</v>
      </c>
      <c r="O563" s="246"/>
      <c r="P563" s="246"/>
      <c r="Q563" s="246" t="s">
        <v>301</v>
      </c>
      <c r="R563" s="388" t="s">
        <v>804</v>
      </c>
      <c r="S563" s="247">
        <v>18</v>
      </c>
      <c r="T563" s="247"/>
      <c r="U563" s="247"/>
      <c r="V563" s="247"/>
      <c r="W563" s="247">
        <v>10</v>
      </c>
      <c r="X563" s="247">
        <f>0.8*W563</f>
        <v>8</v>
      </c>
      <c r="Y563" s="248">
        <v>1</v>
      </c>
      <c r="Z563" s="1263">
        <f>3.14/6*S563*W563*X563</f>
        <v>753.6</v>
      </c>
      <c r="AA563" s="1046">
        <f>IF(Z563&gt;=1,ROUND(Z563,0),ROUND(Z563,2))</f>
        <v>754</v>
      </c>
      <c r="AB563" s="218"/>
      <c r="AC563" s="718"/>
      <c r="AD563" s="1270">
        <f>0.216*Z563^0.939</f>
        <v>108.66484044594193</v>
      </c>
      <c r="AE563" s="1046">
        <f>IF(AD563&gt;=1,ROUND(AD563,0),ROUND(AD563,2))</f>
        <v>109</v>
      </c>
      <c r="AF563" s="218"/>
      <c r="AG563" s="222"/>
      <c r="AH563" s="222"/>
      <c r="AI563" s="222" t="s">
        <v>275</v>
      </c>
      <c r="AJ563" s="309"/>
      <c r="AK563" s="222"/>
      <c r="AY563" s="324"/>
      <c r="AZ563" s="324"/>
      <c r="BA563" s="324"/>
    </row>
    <row r="564" spans="1:53" s="230" customFormat="1" ht="13.35" customHeight="1">
      <c r="A564" s="222" t="s">
        <v>771</v>
      </c>
      <c r="B564" s="222" t="s">
        <v>772</v>
      </c>
      <c r="C564" s="222" t="s">
        <v>773</v>
      </c>
      <c r="D564" s="252" t="s">
        <v>814</v>
      </c>
      <c r="E564" s="387" t="s">
        <v>801</v>
      </c>
      <c r="F564" s="429"/>
      <c r="G564" s="429"/>
      <c r="H564" s="218" t="s">
        <v>4507</v>
      </c>
      <c r="I564" s="230">
        <v>572014</v>
      </c>
      <c r="J564" s="443" t="s">
        <v>802</v>
      </c>
      <c r="K564" s="246" t="s">
        <v>298</v>
      </c>
      <c r="L564" s="218" t="s">
        <v>776</v>
      </c>
      <c r="M564" s="222" t="s">
        <v>777</v>
      </c>
      <c r="N564" s="246">
        <v>3</v>
      </c>
      <c r="O564" s="246"/>
      <c r="P564" s="246"/>
      <c r="Q564" s="246" t="s">
        <v>301</v>
      </c>
      <c r="R564" s="388" t="s">
        <v>805</v>
      </c>
      <c r="S564" s="247">
        <v>23</v>
      </c>
      <c r="T564" s="247"/>
      <c r="U564" s="247"/>
      <c r="V564" s="247"/>
      <c r="W564" s="247">
        <v>12</v>
      </c>
      <c r="X564" s="247">
        <f>0.8*W564</f>
        <v>9.6000000000000014</v>
      </c>
      <c r="Y564" s="248">
        <v>1</v>
      </c>
      <c r="Z564" s="1263">
        <f>3.14/6*S564*W564*X564</f>
        <v>1386.6240000000003</v>
      </c>
      <c r="AA564" s="1046">
        <f>IF(Z564&gt;=1,ROUND(Z564,0),ROUND(Z564,2))</f>
        <v>1387</v>
      </c>
      <c r="AB564" s="218"/>
      <c r="AC564" s="718"/>
      <c r="AD564" s="1270">
        <f>0.216*Z564^0.939</f>
        <v>192.64288894294361</v>
      </c>
      <c r="AE564" s="1046">
        <f>IF(AD564&gt;=1,ROUND(AD564,0),ROUND(AD564,2))</f>
        <v>193</v>
      </c>
      <c r="AF564" s="218"/>
      <c r="AG564" s="222"/>
      <c r="AH564" s="222"/>
      <c r="AI564" s="222" t="s">
        <v>275</v>
      </c>
      <c r="AJ564" s="309"/>
      <c r="AK564" s="222"/>
      <c r="AY564" s="324"/>
      <c r="AZ564" s="324"/>
      <c r="BA564" s="324"/>
    </row>
    <row r="565" spans="1:53" s="230" customFormat="1" ht="13.35" customHeight="1">
      <c r="A565" s="222" t="s">
        <v>771</v>
      </c>
      <c r="B565" s="222" t="s">
        <v>772</v>
      </c>
      <c r="C565" s="222" t="s">
        <v>773</v>
      </c>
      <c r="D565" s="252" t="s">
        <v>814</v>
      </c>
      <c r="E565" s="387" t="s">
        <v>801</v>
      </c>
      <c r="F565" s="429"/>
      <c r="G565" s="429"/>
      <c r="H565" s="218" t="s">
        <v>4507</v>
      </c>
      <c r="I565" s="230">
        <v>572014</v>
      </c>
      <c r="J565" s="443" t="s">
        <v>802</v>
      </c>
      <c r="K565" s="246" t="s">
        <v>298</v>
      </c>
      <c r="L565" s="218" t="s">
        <v>776</v>
      </c>
      <c r="M565" s="222" t="s">
        <v>777</v>
      </c>
      <c r="N565" s="246">
        <v>4</v>
      </c>
      <c r="O565" s="246"/>
      <c r="P565" s="246"/>
      <c r="Q565" s="246" t="s">
        <v>301</v>
      </c>
      <c r="R565" s="388" t="s">
        <v>806</v>
      </c>
      <c r="S565" s="247">
        <v>28</v>
      </c>
      <c r="T565" s="247"/>
      <c r="U565" s="247"/>
      <c r="V565" s="247"/>
      <c r="W565" s="247">
        <v>14</v>
      </c>
      <c r="X565" s="247">
        <f>0.8*W565</f>
        <v>11.200000000000001</v>
      </c>
      <c r="Y565" s="248">
        <v>1</v>
      </c>
      <c r="Z565" s="1263">
        <f>3.14/6*S565*W565*X565</f>
        <v>2297.6426666666666</v>
      </c>
      <c r="AA565" s="1046">
        <f>IF(Z565&gt;=1,ROUND(Z565,0),ROUND(Z565,2))</f>
        <v>2298</v>
      </c>
      <c r="AB565" s="218"/>
      <c r="AC565" s="718"/>
      <c r="AD565" s="1270">
        <f>0.216*Z565^0.939</f>
        <v>309.52662108048384</v>
      </c>
      <c r="AE565" s="1046">
        <f>IF(AD565&gt;=1,ROUND(AD565,0),ROUND(AD565,2))</f>
        <v>310</v>
      </c>
      <c r="AF565" s="218"/>
      <c r="AG565" s="222"/>
      <c r="AH565" s="222"/>
      <c r="AI565" s="222" t="s">
        <v>275</v>
      </c>
      <c r="AJ565" s="309"/>
      <c r="AK565" s="222"/>
      <c r="AY565" s="324"/>
      <c r="AZ565" s="324"/>
      <c r="BA565" s="324"/>
    </row>
    <row r="566" spans="1:53" s="230" customFormat="1" ht="13.35" customHeight="1">
      <c r="A566" s="222" t="s">
        <v>771</v>
      </c>
      <c r="B566" s="222" t="s">
        <v>772</v>
      </c>
      <c r="C566" s="222" t="s">
        <v>773</v>
      </c>
      <c r="D566" s="252" t="s">
        <v>814</v>
      </c>
      <c r="E566" s="387" t="s">
        <v>801</v>
      </c>
      <c r="F566" s="429"/>
      <c r="G566" s="429"/>
      <c r="H566" s="218" t="s">
        <v>4507</v>
      </c>
      <c r="I566" s="230">
        <v>572014</v>
      </c>
      <c r="J566" s="554" t="s">
        <v>802</v>
      </c>
      <c r="K566" s="246" t="s">
        <v>298</v>
      </c>
      <c r="L566" s="218" t="s">
        <v>776</v>
      </c>
      <c r="M566" s="222" t="s">
        <v>777</v>
      </c>
      <c r="N566" s="246">
        <v>5</v>
      </c>
      <c r="O566" s="246"/>
      <c r="P566" s="246"/>
      <c r="Q566" s="246" t="s">
        <v>301</v>
      </c>
      <c r="R566" s="388" t="s">
        <v>807</v>
      </c>
      <c r="S566" s="247">
        <v>33</v>
      </c>
      <c r="T566" s="247"/>
      <c r="U566" s="247"/>
      <c r="V566" s="247"/>
      <c r="W566" s="247">
        <v>17</v>
      </c>
      <c r="X566" s="247">
        <f>0.7*W566</f>
        <v>11.899999999999999</v>
      </c>
      <c r="Y566" s="248">
        <v>1</v>
      </c>
      <c r="Z566" s="1263">
        <f>3.14/6*S566*W566*X566</f>
        <v>3493.7209999999991</v>
      </c>
      <c r="AA566" s="1046">
        <f>IF(Z566&gt;=1,ROUND(Z566,0),ROUND(Z566,2))</f>
        <v>3494</v>
      </c>
      <c r="AB566" s="218"/>
      <c r="AC566" s="718"/>
      <c r="AD566" s="1270">
        <f>0.216*Z566^0.939</f>
        <v>458.77673895383066</v>
      </c>
      <c r="AE566" s="1046">
        <f>IF(AD566&gt;=1,ROUND(AD566,0),ROUND(AD566,2))</f>
        <v>459</v>
      </c>
      <c r="AF566" s="218"/>
      <c r="AG566" s="222"/>
      <c r="AH566" s="222"/>
      <c r="AI566" s="222" t="s">
        <v>275</v>
      </c>
      <c r="AJ566" s="309"/>
      <c r="AK566" s="222"/>
      <c r="AY566" s="324"/>
      <c r="AZ566" s="324"/>
      <c r="BA566" s="324"/>
    </row>
    <row r="567" spans="1:53" s="230" customFormat="1" ht="13.35" customHeight="1">
      <c r="A567" s="222" t="s">
        <v>771</v>
      </c>
      <c r="B567" s="222" t="s">
        <v>772</v>
      </c>
      <c r="C567" s="222" t="s">
        <v>773</v>
      </c>
      <c r="D567" s="252" t="s">
        <v>814</v>
      </c>
      <c r="E567" s="387" t="s">
        <v>808</v>
      </c>
      <c r="F567" s="429"/>
      <c r="G567" s="429"/>
      <c r="H567" s="218" t="s">
        <v>795</v>
      </c>
      <c r="I567" s="230">
        <v>155554</v>
      </c>
      <c r="J567" s="595" t="s">
        <v>809</v>
      </c>
      <c r="K567" s="246" t="s">
        <v>298</v>
      </c>
      <c r="L567" s="218" t="s">
        <v>776</v>
      </c>
      <c r="M567" s="222" t="s">
        <v>777</v>
      </c>
      <c r="N567" s="246">
        <v>1</v>
      </c>
      <c r="O567" s="246"/>
      <c r="P567" s="246"/>
      <c r="Q567" s="246" t="s">
        <v>301</v>
      </c>
      <c r="R567" s="388" t="s">
        <v>810</v>
      </c>
      <c r="S567" s="247">
        <v>14</v>
      </c>
      <c r="T567" s="247"/>
      <c r="U567" s="247"/>
      <c r="V567" s="247"/>
      <c r="W567" s="247">
        <v>7</v>
      </c>
      <c r="X567" s="247">
        <v>6</v>
      </c>
      <c r="Y567" s="248">
        <v>1</v>
      </c>
      <c r="Z567" s="1263">
        <f>3.14/6*S567*W567*X567</f>
        <v>307.71999999999997</v>
      </c>
      <c r="AA567" s="1046">
        <f>IF(Z567&gt;=1,ROUND(Z567,0),ROUND(Z567,2))</f>
        <v>308</v>
      </c>
      <c r="AB567" s="218"/>
      <c r="AC567" s="718"/>
      <c r="AD567" s="1270">
        <f>0.216*Z567^0.939</f>
        <v>46.863203797402043</v>
      </c>
      <c r="AE567" s="1046">
        <f>IF(AD567&gt;=1,ROUND(AD567,0),ROUND(AD567,2))</f>
        <v>47</v>
      </c>
      <c r="AF567" s="218"/>
      <c r="AG567" s="222"/>
      <c r="AH567" s="222"/>
      <c r="AI567" s="222" t="s">
        <v>275</v>
      </c>
      <c r="AJ567" s="309"/>
      <c r="AK567" s="222"/>
      <c r="AY567" s="324"/>
      <c r="AZ567" s="324"/>
      <c r="BA567" s="324"/>
    </row>
    <row r="568" spans="1:53" s="230" customFormat="1" ht="13.35" customHeight="1">
      <c r="A568" s="222" t="s">
        <v>771</v>
      </c>
      <c r="B568" s="222" t="s">
        <v>772</v>
      </c>
      <c r="C568" s="222" t="s">
        <v>773</v>
      </c>
      <c r="D568" s="252" t="s">
        <v>814</v>
      </c>
      <c r="E568" s="387" t="s">
        <v>808</v>
      </c>
      <c r="F568" s="429"/>
      <c r="G568" s="429"/>
      <c r="H568" s="218" t="s">
        <v>795</v>
      </c>
      <c r="I568" s="230">
        <v>155554</v>
      </c>
      <c r="J568" s="443" t="s">
        <v>809</v>
      </c>
      <c r="K568" s="246" t="s">
        <v>298</v>
      </c>
      <c r="L568" s="218" t="s">
        <v>776</v>
      </c>
      <c r="M568" s="222" t="s">
        <v>777</v>
      </c>
      <c r="N568" s="246">
        <v>2</v>
      </c>
      <c r="O568" s="246"/>
      <c r="P568" s="246"/>
      <c r="Q568" s="246" t="s">
        <v>301</v>
      </c>
      <c r="R568" s="388" t="s">
        <v>811</v>
      </c>
      <c r="S568" s="247">
        <v>19</v>
      </c>
      <c r="T568" s="247"/>
      <c r="U568" s="247"/>
      <c r="V568" s="247"/>
      <c r="W568" s="247">
        <v>13</v>
      </c>
      <c r="X568" s="247">
        <v>8.4</v>
      </c>
      <c r="Y568" s="248">
        <v>1</v>
      </c>
      <c r="Z568" s="1263">
        <f>3.14/6*S568*W568*X568</f>
        <v>1085.8119999999999</v>
      </c>
      <c r="AA568" s="1046">
        <f>IF(Z568&gt;=1,ROUND(Z568,0),ROUND(Z568,2))</f>
        <v>1086</v>
      </c>
      <c r="AB568" s="218"/>
      <c r="AC568" s="718"/>
      <c r="AD568" s="1270">
        <f>0.216*Z568^0.939</f>
        <v>153.11839047278866</v>
      </c>
      <c r="AE568" s="1046">
        <f>IF(AD568&gt;=1,ROUND(AD568,0),ROUND(AD568,2))</f>
        <v>153</v>
      </c>
      <c r="AF568" s="218"/>
      <c r="AG568" s="222"/>
      <c r="AH568" s="222"/>
      <c r="AI568" s="222" t="s">
        <v>275</v>
      </c>
      <c r="AJ568" s="309"/>
      <c r="AK568" s="222"/>
      <c r="AY568" s="324"/>
      <c r="AZ568" s="324"/>
      <c r="BA568" s="324"/>
    </row>
    <row r="569" spans="1:53" s="230" customFormat="1" ht="13.35" customHeight="1">
      <c r="A569" s="222" t="s">
        <v>771</v>
      </c>
      <c r="B569" s="222" t="s">
        <v>772</v>
      </c>
      <c r="C569" s="222" t="s">
        <v>773</v>
      </c>
      <c r="D569" s="252" t="s">
        <v>814</v>
      </c>
      <c r="E569" s="387" t="s">
        <v>808</v>
      </c>
      <c r="F569" s="429"/>
      <c r="G569" s="429"/>
      <c r="H569" s="218" t="s">
        <v>795</v>
      </c>
      <c r="I569" s="230">
        <v>155554</v>
      </c>
      <c r="J569" s="443" t="s">
        <v>809</v>
      </c>
      <c r="K569" s="246" t="s">
        <v>298</v>
      </c>
      <c r="L569" s="218" t="s">
        <v>776</v>
      </c>
      <c r="M569" s="222" t="s">
        <v>777</v>
      </c>
      <c r="N569" s="246">
        <v>3</v>
      </c>
      <c r="O569" s="246"/>
      <c r="P569" s="246"/>
      <c r="Q569" s="246" t="s">
        <v>301</v>
      </c>
      <c r="R569" s="388" t="s">
        <v>805</v>
      </c>
      <c r="S569" s="247">
        <v>24</v>
      </c>
      <c r="T569" s="247"/>
      <c r="U569" s="247"/>
      <c r="V569" s="247"/>
      <c r="W569" s="247">
        <v>13</v>
      </c>
      <c r="X569" s="247">
        <v>8.4</v>
      </c>
      <c r="Y569" s="248">
        <v>1</v>
      </c>
      <c r="Z569" s="1263">
        <f>3.14/6*S569*W569*X569</f>
        <v>1371.5519999999999</v>
      </c>
      <c r="AA569" s="1046">
        <f>IF(Z569&gt;=1,ROUND(Z569,0),ROUND(Z569,2))</f>
        <v>1372</v>
      </c>
      <c r="AB569" s="218"/>
      <c r="AC569" s="718"/>
      <c r="AD569" s="1270">
        <f>0.216*Z569^0.939</f>
        <v>190.67602074648559</v>
      </c>
      <c r="AE569" s="1046">
        <f>IF(AD569&gt;=1,ROUND(AD569,0),ROUND(AD569,2))</f>
        <v>191</v>
      </c>
      <c r="AF569" s="218"/>
      <c r="AG569" s="222"/>
      <c r="AH569" s="222"/>
      <c r="AI569" s="222" t="s">
        <v>275</v>
      </c>
      <c r="AJ569" s="309"/>
      <c r="AK569" s="222"/>
      <c r="AY569" s="324"/>
      <c r="AZ569" s="324"/>
      <c r="BA569" s="324"/>
    </row>
    <row r="570" spans="1:53" s="230" customFormat="1" ht="13.35" customHeight="1">
      <c r="A570" s="222" t="s">
        <v>771</v>
      </c>
      <c r="B570" s="222" t="s">
        <v>772</v>
      </c>
      <c r="C570" s="222" t="s">
        <v>773</v>
      </c>
      <c r="D570" s="252" t="s">
        <v>814</v>
      </c>
      <c r="E570" s="387" t="s">
        <v>808</v>
      </c>
      <c r="F570" s="429"/>
      <c r="G570" s="429"/>
      <c r="H570" s="218" t="s">
        <v>795</v>
      </c>
      <c r="I570" s="230">
        <v>155554</v>
      </c>
      <c r="J570" s="443" t="s">
        <v>809</v>
      </c>
      <c r="K570" s="246" t="s">
        <v>298</v>
      </c>
      <c r="L570" s="218" t="s">
        <v>776</v>
      </c>
      <c r="M570" s="222" t="s">
        <v>777</v>
      </c>
      <c r="N570" s="246">
        <v>4</v>
      </c>
      <c r="O570" s="246"/>
      <c r="P570" s="246"/>
      <c r="Q570" s="246" t="s">
        <v>301</v>
      </c>
      <c r="R570" s="388" t="s">
        <v>806</v>
      </c>
      <c r="S570" s="247">
        <v>29</v>
      </c>
      <c r="T570" s="247"/>
      <c r="U570" s="247"/>
      <c r="V570" s="247"/>
      <c r="W570" s="247">
        <v>14.5</v>
      </c>
      <c r="X570" s="247">
        <v>8.4</v>
      </c>
      <c r="Y570" s="248">
        <v>1</v>
      </c>
      <c r="Z570" s="1263">
        <f>3.14/6*S570*W570*X570</f>
        <v>1848.518</v>
      </c>
      <c r="AA570" s="1046">
        <f>IF(Z570&gt;=1,ROUND(Z570,0),ROUND(Z570,2))</f>
        <v>1849</v>
      </c>
      <c r="AB570" s="218"/>
      <c r="AC570" s="718"/>
      <c r="AD570" s="1270">
        <f>0.216*Z570^0.939</f>
        <v>252.34876888751506</v>
      </c>
      <c r="AE570" s="1046">
        <f>IF(AD570&gt;=1,ROUND(AD570,0),ROUND(AD570,2))</f>
        <v>252</v>
      </c>
      <c r="AF570" s="218"/>
      <c r="AG570" s="222"/>
      <c r="AH570" s="222"/>
      <c r="AI570" s="222" t="s">
        <v>275</v>
      </c>
      <c r="AJ570" s="309"/>
      <c r="AK570" s="222"/>
      <c r="AY570" s="324"/>
      <c r="AZ570" s="324"/>
      <c r="BA570" s="324"/>
    </row>
    <row r="571" spans="1:53" s="230" customFormat="1" ht="13.35" customHeight="1">
      <c r="A571" s="222" t="s">
        <v>771</v>
      </c>
      <c r="B571" s="222" t="s">
        <v>772</v>
      </c>
      <c r="C571" s="222" t="s">
        <v>773</v>
      </c>
      <c r="D571" s="252" t="s">
        <v>814</v>
      </c>
      <c r="E571" s="387" t="s">
        <v>808</v>
      </c>
      <c r="F571" s="429"/>
      <c r="G571" s="429"/>
      <c r="H571" s="218" t="s">
        <v>795</v>
      </c>
      <c r="I571" s="230">
        <v>155554</v>
      </c>
      <c r="J571" s="554" t="s">
        <v>809</v>
      </c>
      <c r="K571" s="246" t="s">
        <v>298</v>
      </c>
      <c r="L571" s="218" t="s">
        <v>776</v>
      </c>
      <c r="M571" s="222" t="s">
        <v>777</v>
      </c>
      <c r="N571" s="246">
        <v>5</v>
      </c>
      <c r="O571" s="246"/>
      <c r="P571" s="246"/>
      <c r="Q571" s="246" t="s">
        <v>301</v>
      </c>
      <c r="R571" s="388" t="s">
        <v>807</v>
      </c>
      <c r="S571" s="247">
        <v>32</v>
      </c>
      <c r="T571" s="247"/>
      <c r="U571" s="247"/>
      <c r="V571" s="247"/>
      <c r="W571" s="247">
        <v>15.5</v>
      </c>
      <c r="X571" s="247">
        <v>8.4</v>
      </c>
      <c r="Y571" s="248">
        <v>1</v>
      </c>
      <c r="Z571" s="1263">
        <f>3.14/6*S571*W571*X571</f>
        <v>2180.4160000000002</v>
      </c>
      <c r="AA571" s="1046">
        <f>IF(Z571&gt;=1,ROUND(Z571,0),ROUND(Z571,2))</f>
        <v>2180</v>
      </c>
      <c r="AB571" s="218"/>
      <c r="AC571" s="718"/>
      <c r="AD571" s="1270">
        <f>0.216*Z571^0.939</f>
        <v>294.67426599391126</v>
      </c>
      <c r="AE571" s="1046">
        <f>IF(AD571&gt;=1,ROUND(AD571,0),ROUND(AD571,2))</f>
        <v>295</v>
      </c>
      <c r="AF571" s="218"/>
      <c r="AG571" s="222"/>
      <c r="AH571" s="222"/>
      <c r="AI571" s="222" t="s">
        <v>275</v>
      </c>
      <c r="AJ571" s="309"/>
      <c r="AK571" s="222"/>
      <c r="AY571" s="324"/>
      <c r="AZ571" s="324"/>
      <c r="BA571" s="324"/>
    </row>
    <row r="572" spans="1:53" s="230" customFormat="1" ht="13.35" customHeight="1">
      <c r="A572" s="222" t="s">
        <v>771</v>
      </c>
      <c r="B572" s="222" t="s">
        <v>772</v>
      </c>
      <c r="C572" s="222" t="s">
        <v>773</v>
      </c>
      <c r="D572" s="252" t="s">
        <v>814</v>
      </c>
      <c r="E572" s="387" t="s">
        <v>812</v>
      </c>
      <c r="F572" s="429"/>
      <c r="G572" s="429"/>
      <c r="H572" s="218" t="s">
        <v>533</v>
      </c>
      <c r="I572" s="230">
        <v>610202</v>
      </c>
      <c r="J572" s="554" t="s">
        <v>813</v>
      </c>
      <c r="K572" s="246" t="s">
        <v>298</v>
      </c>
      <c r="L572" s="218" t="s">
        <v>776</v>
      </c>
      <c r="M572" s="222" t="s">
        <v>777</v>
      </c>
      <c r="N572" s="246">
        <v>1</v>
      </c>
      <c r="O572" s="246"/>
      <c r="P572" s="246"/>
      <c r="Q572" s="246" t="s">
        <v>301</v>
      </c>
      <c r="R572" s="388" t="s">
        <v>4751</v>
      </c>
      <c r="S572" s="247">
        <v>28</v>
      </c>
      <c r="T572" s="247"/>
      <c r="U572" s="247"/>
      <c r="V572" s="247"/>
      <c r="W572" s="247">
        <v>15.2</v>
      </c>
      <c r="X572" s="247">
        <v>10</v>
      </c>
      <c r="Y572" s="248">
        <v>1</v>
      </c>
      <c r="Z572" s="1263">
        <f>3.14/6*S572*W572*X572</f>
        <v>2227.3066666666664</v>
      </c>
      <c r="AA572" s="1046">
        <f>IF(Z572&gt;=1,ROUND(Z572,0),ROUND(Z572,2))</f>
        <v>2227</v>
      </c>
      <c r="AB572" s="218"/>
      <c r="AC572" s="718"/>
      <c r="AD572" s="1270">
        <f>0.216*Z572^0.939</f>
        <v>300.62091137480382</v>
      </c>
      <c r="AE572" s="1046">
        <f>IF(AD572&gt;=1,ROUND(AD572,0),ROUND(AD572,2))</f>
        <v>301</v>
      </c>
      <c r="AF572" s="218"/>
      <c r="AG572" s="222"/>
      <c r="AH572" s="222"/>
      <c r="AI572" s="222" t="s">
        <v>275</v>
      </c>
      <c r="AJ572" s="309"/>
      <c r="AK572" s="222"/>
      <c r="AY572" s="324"/>
      <c r="AZ572" s="324"/>
      <c r="BA572" s="324"/>
    </row>
    <row r="573" spans="1:53" s="230" customFormat="1" ht="13.35" customHeight="1">
      <c r="A573" s="222" t="s">
        <v>771</v>
      </c>
      <c r="B573" s="222" t="s">
        <v>772</v>
      </c>
      <c r="C573" s="222" t="s">
        <v>773</v>
      </c>
      <c r="D573" s="252" t="s">
        <v>814</v>
      </c>
      <c r="E573" s="387" t="s">
        <v>814</v>
      </c>
      <c r="F573" s="429"/>
      <c r="G573" s="429"/>
      <c r="H573" s="218" t="s">
        <v>5590</v>
      </c>
      <c r="I573" s="230">
        <v>106282</v>
      </c>
      <c r="J573" s="554" t="s">
        <v>815</v>
      </c>
      <c r="K573" s="246" t="s">
        <v>298</v>
      </c>
      <c r="L573" s="218" t="s">
        <v>776</v>
      </c>
      <c r="M573" s="222" t="s">
        <v>777</v>
      </c>
      <c r="N573" s="246">
        <v>1</v>
      </c>
      <c r="O573" s="246"/>
      <c r="P573" s="246"/>
      <c r="Q573" s="246" t="s">
        <v>301</v>
      </c>
      <c r="R573" s="388" t="s">
        <v>4753</v>
      </c>
      <c r="S573" s="247">
        <v>17</v>
      </c>
      <c r="T573" s="247"/>
      <c r="U573" s="247"/>
      <c r="V573" s="247"/>
      <c r="W573" s="247">
        <v>7.5</v>
      </c>
      <c r="X573" s="247">
        <f>0.8*W573</f>
        <v>6</v>
      </c>
      <c r="Y573" s="248">
        <v>1</v>
      </c>
      <c r="Z573" s="1263">
        <f>3.14/6*S573*W573*X573</f>
        <v>400.34999999999997</v>
      </c>
      <c r="AA573" s="1046">
        <f>IF(Z573&gt;=1,ROUND(Z573,0),ROUND(Z573,2))</f>
        <v>400</v>
      </c>
      <c r="AB573" s="218"/>
      <c r="AC573" s="718"/>
      <c r="AD573" s="1270">
        <f>0.216*Z573^0.939</f>
        <v>59.999102524488194</v>
      </c>
      <c r="AE573" s="1046">
        <f>IF(AD573&gt;=1,ROUND(AD573,0),ROUND(AD573,2))</f>
        <v>60</v>
      </c>
      <c r="AF573" s="218"/>
      <c r="AG573" s="222"/>
      <c r="AH573" s="222"/>
      <c r="AI573" s="222" t="s">
        <v>5724</v>
      </c>
      <c r="AJ573" s="309"/>
      <c r="AK573" s="222"/>
      <c r="AY573" s="324"/>
      <c r="AZ573" s="324"/>
      <c r="BA573" s="324"/>
    </row>
    <row r="574" spans="1:53" s="230" customFormat="1" ht="13.35" customHeight="1">
      <c r="A574" s="222" t="s">
        <v>771</v>
      </c>
      <c r="B574" s="222" t="s">
        <v>772</v>
      </c>
      <c r="C574" s="222" t="s">
        <v>773</v>
      </c>
      <c r="D574" s="252" t="s">
        <v>814</v>
      </c>
      <c r="E574" s="387" t="s">
        <v>814</v>
      </c>
      <c r="F574" s="429"/>
      <c r="G574" s="429"/>
      <c r="H574" s="218" t="s">
        <v>5590</v>
      </c>
      <c r="I574" s="230">
        <v>106282</v>
      </c>
      <c r="J574" s="443" t="s">
        <v>815</v>
      </c>
      <c r="K574" s="246" t="s">
        <v>298</v>
      </c>
      <c r="L574" s="218" t="s">
        <v>776</v>
      </c>
      <c r="M574" s="222" t="s">
        <v>777</v>
      </c>
      <c r="N574" s="246">
        <v>2</v>
      </c>
      <c r="O574" s="246"/>
      <c r="P574" s="246"/>
      <c r="Q574" s="246" t="s">
        <v>301</v>
      </c>
      <c r="R574" s="388" t="s">
        <v>4755</v>
      </c>
      <c r="S574" s="247">
        <v>23</v>
      </c>
      <c r="T574" s="247"/>
      <c r="U574" s="247"/>
      <c r="V574" s="247"/>
      <c r="W574" s="247">
        <v>11.5</v>
      </c>
      <c r="X574" s="247">
        <f>0.8*W574</f>
        <v>9.2000000000000011</v>
      </c>
      <c r="Y574" s="248">
        <v>1</v>
      </c>
      <c r="Z574" s="1263">
        <f>3.14/6*S574*W574*X574</f>
        <v>1273.4793333333337</v>
      </c>
      <c r="AA574" s="1046">
        <f>IF(Z574&gt;=1,ROUND(Z574,0),ROUND(Z574,2))</f>
        <v>1273</v>
      </c>
      <c r="AB574" s="218"/>
      <c r="AC574" s="718"/>
      <c r="AD574" s="1270">
        <f>0.216*Z574^0.939</f>
        <v>177.84478984038518</v>
      </c>
      <c r="AE574" s="1046">
        <f>IF(AD574&gt;=1,ROUND(AD574,0),ROUND(AD574,2))</f>
        <v>178</v>
      </c>
      <c r="AF574" s="218"/>
      <c r="AG574" s="222"/>
      <c r="AH574" s="222"/>
      <c r="AI574" s="222" t="s">
        <v>5724</v>
      </c>
      <c r="AJ574" s="309"/>
      <c r="AK574" s="222"/>
      <c r="AY574" s="324"/>
      <c r="AZ574" s="324"/>
      <c r="BA574" s="324"/>
    </row>
    <row r="575" spans="1:53" ht="13.35" customHeight="1">
      <c r="A575" s="222" t="s">
        <v>771</v>
      </c>
      <c r="B575" s="222" t="s">
        <v>772</v>
      </c>
      <c r="C575" s="222" t="s">
        <v>773</v>
      </c>
      <c r="D575" s="252" t="s">
        <v>814</v>
      </c>
      <c r="E575" s="387" t="s">
        <v>814</v>
      </c>
      <c r="F575" s="429"/>
      <c r="G575" s="429"/>
      <c r="H575" s="218" t="s">
        <v>5590</v>
      </c>
      <c r="I575" s="230">
        <v>106282</v>
      </c>
      <c r="J575" s="443" t="s">
        <v>815</v>
      </c>
      <c r="K575" s="246" t="s">
        <v>298</v>
      </c>
      <c r="L575" s="218" t="s">
        <v>776</v>
      </c>
      <c r="M575" s="222" t="s">
        <v>777</v>
      </c>
      <c r="N575" s="246">
        <v>3</v>
      </c>
      <c r="Q575" s="246" t="s">
        <v>301</v>
      </c>
      <c r="R575" s="388" t="s">
        <v>4757</v>
      </c>
      <c r="S575" s="247">
        <v>28</v>
      </c>
      <c r="T575" s="247"/>
      <c r="U575" s="247"/>
      <c r="W575" s="247">
        <v>13.5</v>
      </c>
      <c r="X575" s="247">
        <f>0.8*W575</f>
        <v>10.8</v>
      </c>
      <c r="Y575" s="248">
        <v>1</v>
      </c>
      <c r="Z575" s="1263">
        <f>3.14/6*S575*W575*X575</f>
        <v>2136.4560000000001</v>
      </c>
      <c r="AA575" s="1046">
        <f>IF(Z575&gt;=1,ROUND(Z575,0),ROUND(Z575,2))</f>
        <v>2136</v>
      </c>
      <c r="AC575" s="718"/>
      <c r="AD575" s="1270">
        <f>0.216*Z575^0.939</f>
        <v>289.09219927213957</v>
      </c>
      <c r="AE575" s="1046">
        <f>IF(AD575&gt;=1,ROUND(AD575,0),ROUND(AD575,2))</f>
        <v>289</v>
      </c>
      <c r="AF575" s="218"/>
      <c r="AI575" s="222" t="s">
        <v>5724</v>
      </c>
      <c r="AJ575" s="309"/>
    </row>
    <row r="576" spans="1:53" ht="13.35" customHeight="1">
      <c r="A576" s="222" t="s">
        <v>771</v>
      </c>
      <c r="B576" s="222" t="s">
        <v>772</v>
      </c>
      <c r="C576" s="222" t="s">
        <v>773</v>
      </c>
      <c r="D576" s="252" t="s">
        <v>814</v>
      </c>
      <c r="E576" s="387" t="s">
        <v>814</v>
      </c>
      <c r="F576" s="429"/>
      <c r="G576" s="429"/>
      <c r="H576" s="218" t="s">
        <v>5590</v>
      </c>
      <c r="I576" s="230">
        <v>106282</v>
      </c>
      <c r="J576" s="443" t="s">
        <v>815</v>
      </c>
      <c r="K576" s="246" t="s">
        <v>298</v>
      </c>
      <c r="L576" s="218" t="s">
        <v>776</v>
      </c>
      <c r="M576" s="222" t="s">
        <v>777</v>
      </c>
      <c r="N576" s="246">
        <v>4</v>
      </c>
      <c r="Q576" s="246" t="s">
        <v>301</v>
      </c>
      <c r="R576" s="388" t="s">
        <v>4758</v>
      </c>
      <c r="S576" s="247">
        <v>32.5</v>
      </c>
      <c r="T576" s="247"/>
      <c r="U576" s="247"/>
      <c r="W576" s="247">
        <v>16.5</v>
      </c>
      <c r="X576" s="247">
        <f>0.8*W576</f>
        <v>13.200000000000001</v>
      </c>
      <c r="Y576" s="248">
        <v>1</v>
      </c>
      <c r="Z576" s="1263">
        <f>3.14/6*S576*W576*X576</f>
        <v>3704.415</v>
      </c>
      <c r="AA576" s="1046">
        <f>IF(Z576&gt;=1,ROUND(Z576,0),ROUND(Z576,2))</f>
        <v>3704</v>
      </c>
      <c r="AC576" s="718"/>
      <c r="AD576" s="1270">
        <f>0.216*Z576^0.939</f>
        <v>484.70945073164643</v>
      </c>
      <c r="AE576" s="1046">
        <f>IF(AD576&gt;=1,ROUND(AD576,0),ROUND(AD576,2))</f>
        <v>485</v>
      </c>
      <c r="AF576" s="218"/>
      <c r="AI576" s="222" t="s">
        <v>5724</v>
      </c>
      <c r="AJ576" s="309"/>
    </row>
    <row r="577" spans="1:36" ht="13.35" customHeight="1">
      <c r="A577" s="222" t="s">
        <v>771</v>
      </c>
      <c r="B577" s="222" t="s">
        <v>772</v>
      </c>
      <c r="C577" s="222" t="s">
        <v>773</v>
      </c>
      <c r="D577" s="252" t="s">
        <v>814</v>
      </c>
      <c r="E577" s="387" t="s">
        <v>814</v>
      </c>
      <c r="F577" s="429"/>
      <c r="G577" s="429"/>
      <c r="H577" s="218" t="s">
        <v>5590</v>
      </c>
      <c r="I577" s="230">
        <v>106282</v>
      </c>
      <c r="J577" s="443" t="s">
        <v>815</v>
      </c>
      <c r="K577" s="246" t="s">
        <v>298</v>
      </c>
      <c r="L577" s="218" t="s">
        <v>816</v>
      </c>
      <c r="M577" s="222" t="s">
        <v>817</v>
      </c>
      <c r="N577" s="246">
        <v>5</v>
      </c>
      <c r="Q577" s="246" t="s">
        <v>301</v>
      </c>
      <c r="R577" s="388" t="s">
        <v>3623</v>
      </c>
      <c r="T577" s="247"/>
      <c r="U577" s="247"/>
      <c r="V577" s="247">
        <v>10</v>
      </c>
      <c r="W577" s="247">
        <v>4.5</v>
      </c>
      <c r="Y577" s="248">
        <v>1</v>
      </c>
      <c r="Z577" s="1263">
        <f>3.14/12*W577^2*(V577+W577/2)*Y577</f>
        <v>64.909687500000004</v>
      </c>
      <c r="AA577" s="1046">
        <f>IF(Z577&gt;=1,ROUND(Z577,0),ROUND(Z577,2))</f>
        <v>65</v>
      </c>
      <c r="AC577" s="718"/>
      <c r="AD577" s="1270">
        <f>0.216*Z577^0.939</f>
        <v>10.869570627427159</v>
      </c>
      <c r="AE577" s="1046">
        <f>IF(AD577&gt;=1,ROUND(AD577,0),ROUND(AD577,2))</f>
        <v>11</v>
      </c>
      <c r="AF577" s="218"/>
      <c r="AI577" s="222" t="s">
        <v>5724</v>
      </c>
      <c r="AJ577" s="309"/>
    </row>
    <row r="578" spans="1:36" ht="13.35" customHeight="1">
      <c r="A578" s="222" t="s">
        <v>771</v>
      </c>
      <c r="B578" s="222" t="s">
        <v>772</v>
      </c>
      <c r="C578" s="222" t="s">
        <v>773</v>
      </c>
      <c r="D578" s="252" t="s">
        <v>814</v>
      </c>
      <c r="E578" s="387" t="s">
        <v>814</v>
      </c>
      <c r="F578" s="429"/>
      <c r="G578" s="429"/>
      <c r="H578" s="218" t="s">
        <v>5590</v>
      </c>
      <c r="I578" s="230">
        <v>106282</v>
      </c>
      <c r="J578" s="443" t="s">
        <v>815</v>
      </c>
      <c r="K578" s="246" t="s">
        <v>298</v>
      </c>
      <c r="L578" s="218" t="s">
        <v>816</v>
      </c>
      <c r="M578" s="222" t="s">
        <v>817</v>
      </c>
      <c r="N578" s="246">
        <v>6</v>
      </c>
      <c r="Q578" s="246" t="s">
        <v>301</v>
      </c>
      <c r="R578" s="388" t="s">
        <v>4759</v>
      </c>
      <c r="T578" s="247"/>
      <c r="U578" s="247"/>
      <c r="V578" s="247">
        <v>15</v>
      </c>
      <c r="W578" s="247">
        <v>6</v>
      </c>
      <c r="Y578" s="248">
        <v>1</v>
      </c>
      <c r="Z578" s="1263">
        <f>3.14/12*W578^2*(V578+W578/2)*Y578</f>
        <v>169.56</v>
      </c>
      <c r="AA578" s="1046">
        <f>IF(Z578&gt;=1,ROUND(Z578,0),ROUND(Z578,2))</f>
        <v>170</v>
      </c>
      <c r="AC578" s="718"/>
      <c r="AD578" s="1270">
        <f>0.216*Z578^0.939</f>
        <v>26.77863471777281</v>
      </c>
      <c r="AE578" s="1046">
        <f>IF(AD578&gt;=1,ROUND(AD578,0),ROUND(AD578,2))</f>
        <v>27</v>
      </c>
      <c r="AF578" s="218"/>
      <c r="AI578" s="222" t="s">
        <v>5724</v>
      </c>
      <c r="AJ578" s="309"/>
    </row>
    <row r="579" spans="1:36" ht="13.35" customHeight="1">
      <c r="A579" s="222" t="s">
        <v>771</v>
      </c>
      <c r="B579" s="222" t="s">
        <v>772</v>
      </c>
      <c r="C579" s="222" t="s">
        <v>773</v>
      </c>
      <c r="D579" s="252" t="s">
        <v>814</v>
      </c>
      <c r="E579" s="387" t="s">
        <v>814</v>
      </c>
      <c r="F579" s="429"/>
      <c r="G579" s="429"/>
      <c r="H579" s="218" t="s">
        <v>5590</v>
      </c>
      <c r="I579" s="230">
        <v>106282</v>
      </c>
      <c r="J579" s="443" t="s">
        <v>815</v>
      </c>
      <c r="K579" s="246" t="s">
        <v>298</v>
      </c>
      <c r="L579" s="218" t="s">
        <v>816</v>
      </c>
      <c r="M579" s="222" t="s">
        <v>817</v>
      </c>
      <c r="N579" s="246">
        <v>7</v>
      </c>
      <c r="Q579" s="246" t="s">
        <v>301</v>
      </c>
      <c r="R579" s="388" t="s">
        <v>4760</v>
      </c>
      <c r="T579" s="247"/>
      <c r="U579" s="247"/>
      <c r="V579" s="247">
        <v>20</v>
      </c>
      <c r="W579" s="247">
        <v>6</v>
      </c>
      <c r="Y579" s="248">
        <v>1</v>
      </c>
      <c r="Z579" s="1263">
        <f>3.14/12*W579^2*(V579+W579/2)*Y579</f>
        <v>216.66</v>
      </c>
      <c r="AA579" s="1046">
        <f>IF(Z579&gt;=1,ROUND(Z579,0),ROUND(Z579,2))</f>
        <v>217</v>
      </c>
      <c r="AC579" s="718"/>
      <c r="AD579" s="1270">
        <f>0.216*Z579^0.939</f>
        <v>33.709319617640062</v>
      </c>
      <c r="AE579" s="1046">
        <f>IF(AD579&gt;=1,ROUND(AD579,0),ROUND(AD579,2))</f>
        <v>34</v>
      </c>
      <c r="AF579" s="218"/>
      <c r="AI579" s="222" t="s">
        <v>5724</v>
      </c>
      <c r="AJ579" s="309"/>
    </row>
    <row r="580" spans="1:36" ht="13.35" customHeight="1">
      <c r="A580" s="222" t="s">
        <v>771</v>
      </c>
      <c r="B580" s="222" t="s">
        <v>772</v>
      </c>
      <c r="C580" s="222" t="s">
        <v>773</v>
      </c>
      <c r="D580" s="252" t="s">
        <v>814</v>
      </c>
      <c r="E580" s="387" t="s">
        <v>814</v>
      </c>
      <c r="F580" s="429"/>
      <c r="G580" s="429"/>
      <c r="H580" s="218" t="s">
        <v>5590</v>
      </c>
      <c r="I580" s="230">
        <v>106282</v>
      </c>
      <c r="J580" s="443" t="s">
        <v>815</v>
      </c>
      <c r="K580" s="246" t="s">
        <v>298</v>
      </c>
      <c r="L580" s="218" t="s">
        <v>816</v>
      </c>
      <c r="M580" s="222" t="s">
        <v>817</v>
      </c>
      <c r="N580" s="246">
        <v>8</v>
      </c>
      <c r="Q580" s="246" t="s">
        <v>301</v>
      </c>
      <c r="R580" s="388" t="s">
        <v>4766</v>
      </c>
      <c r="T580" s="247"/>
      <c r="U580" s="247"/>
      <c r="V580" s="247">
        <v>30</v>
      </c>
      <c r="W580" s="247">
        <v>23</v>
      </c>
      <c r="Y580" s="248">
        <v>1</v>
      </c>
      <c r="Z580" s="1263">
        <f>3.14/12*W580^2*(V580+W580/2)*Y580</f>
        <v>5744.4991666666665</v>
      </c>
      <c r="AA580" s="1046">
        <f>IF(Z580&gt;=1,ROUND(Z580,0),ROUND(Z580,2))</f>
        <v>5744</v>
      </c>
      <c r="AC580" s="718"/>
      <c r="AD580" s="1270">
        <f>0.216*Z580^0.939</f>
        <v>731.79854136392169</v>
      </c>
      <c r="AE580" s="1046">
        <f>IF(AD580&gt;=1,ROUND(AD580,0),ROUND(AD580,2))</f>
        <v>732</v>
      </c>
      <c r="AF580" s="218"/>
      <c r="AI580" s="222" t="s">
        <v>5724</v>
      </c>
      <c r="AJ580" s="309"/>
    </row>
    <row r="581" spans="1:36" ht="13.35" customHeight="1">
      <c r="A581" s="222" t="s">
        <v>771</v>
      </c>
      <c r="B581" s="222" t="s">
        <v>772</v>
      </c>
      <c r="C581" s="222" t="s">
        <v>773</v>
      </c>
      <c r="D581" s="252" t="s">
        <v>814</v>
      </c>
      <c r="E581" s="387" t="s">
        <v>814</v>
      </c>
      <c r="F581" s="429"/>
      <c r="G581" s="429"/>
      <c r="H581" s="218" t="s">
        <v>5590</v>
      </c>
      <c r="I581" s="230">
        <v>106282</v>
      </c>
      <c r="J581" s="554" t="s">
        <v>815</v>
      </c>
      <c r="K581" s="246" t="s">
        <v>298</v>
      </c>
      <c r="L581" s="218" t="s">
        <v>816</v>
      </c>
      <c r="M581" s="222" t="s">
        <v>817</v>
      </c>
      <c r="N581" s="246">
        <v>9</v>
      </c>
      <c r="Q581" s="246" t="s">
        <v>301</v>
      </c>
      <c r="R581" s="388" t="s">
        <v>4768</v>
      </c>
      <c r="T581" s="247"/>
      <c r="U581" s="247"/>
      <c r="V581" s="247">
        <v>20</v>
      </c>
      <c r="W581" s="247">
        <v>13</v>
      </c>
      <c r="Y581" s="248">
        <v>1</v>
      </c>
      <c r="Z581" s="1263">
        <f>3.14/12*W581^2*(V581+W581/2)*Y581</f>
        <v>1171.8741666666665</v>
      </c>
      <c r="AA581" s="1046">
        <f>IF(Z581&gt;=1,ROUND(Z581,0),ROUND(Z581,2))</f>
        <v>1172</v>
      </c>
      <c r="AC581" s="718"/>
      <c r="AD581" s="1270">
        <f>0.216*Z581^0.939</f>
        <v>164.48753483718778</v>
      </c>
      <c r="AE581" s="1046">
        <f>IF(AD581&gt;=1,ROUND(AD581,0),ROUND(AD581,2))</f>
        <v>164</v>
      </c>
      <c r="AF581" s="218"/>
      <c r="AI581" s="222" t="s">
        <v>5724</v>
      </c>
      <c r="AJ581" s="309"/>
    </row>
    <row r="582" spans="1:36" ht="13.35" customHeight="1">
      <c r="A582" s="222" t="s">
        <v>771</v>
      </c>
      <c r="B582" s="222" t="s">
        <v>772</v>
      </c>
      <c r="C582" s="222" t="s">
        <v>5962</v>
      </c>
      <c r="D582" s="252" t="s">
        <v>822</v>
      </c>
      <c r="E582" s="387" t="s">
        <v>819</v>
      </c>
      <c r="F582" s="429"/>
      <c r="G582" s="429"/>
      <c r="H582" s="218" t="s">
        <v>820</v>
      </c>
      <c r="I582" s="230">
        <v>106310</v>
      </c>
      <c r="J582" s="554" t="s">
        <v>821</v>
      </c>
      <c r="K582" s="246" t="s">
        <v>298</v>
      </c>
      <c r="L582" s="218" t="s">
        <v>816</v>
      </c>
      <c r="M582" s="222" t="s">
        <v>817</v>
      </c>
      <c r="N582" s="246">
        <v>1</v>
      </c>
      <c r="Q582" s="246" t="s">
        <v>301</v>
      </c>
      <c r="R582" s="388" t="s">
        <v>4769</v>
      </c>
      <c r="T582" s="247"/>
      <c r="U582" s="247"/>
      <c r="V582" s="247">
        <v>5</v>
      </c>
      <c r="W582" s="247">
        <v>3</v>
      </c>
      <c r="Y582" s="248">
        <v>1</v>
      </c>
      <c r="Z582" s="1263">
        <f>3.14/12*W582^2*(V582+W582/2)*Y582</f>
        <v>15.307499999999999</v>
      </c>
      <c r="AA582" s="1046">
        <f>IF(Z582&gt;=1,ROUND(Z582,0),ROUND(Z582,2))</f>
        <v>15</v>
      </c>
      <c r="AC582" s="718"/>
      <c r="AD582" s="1270">
        <f>0.216*Z582^0.939</f>
        <v>2.7994896029523963</v>
      </c>
      <c r="AE582" s="1046">
        <f>IF(AD582&gt;=1,ROUND(AD582,0),ROUND(AD582,2))</f>
        <v>3</v>
      </c>
      <c r="AF582" s="218"/>
      <c r="AI582" s="222" t="s">
        <v>275</v>
      </c>
      <c r="AJ582" s="309"/>
    </row>
    <row r="583" spans="1:36" ht="13.35" customHeight="1">
      <c r="A583" s="222" t="s">
        <v>771</v>
      </c>
      <c r="B583" s="222" t="s">
        <v>772</v>
      </c>
      <c r="C583" s="222" t="s">
        <v>5962</v>
      </c>
      <c r="D583" s="252" t="s">
        <v>822</v>
      </c>
      <c r="E583" s="387" t="s">
        <v>822</v>
      </c>
      <c r="F583" s="429"/>
      <c r="G583" s="429"/>
      <c r="H583" s="218" t="s">
        <v>5967</v>
      </c>
      <c r="I583" s="230">
        <v>106287</v>
      </c>
      <c r="J583" s="595" t="s">
        <v>823</v>
      </c>
      <c r="K583" s="246" t="s">
        <v>298</v>
      </c>
      <c r="L583" s="218" t="s">
        <v>816</v>
      </c>
      <c r="M583" s="222" t="s">
        <v>817</v>
      </c>
      <c r="N583" s="246">
        <v>1</v>
      </c>
      <c r="Q583" s="246" t="s">
        <v>301</v>
      </c>
      <c r="R583" s="388" t="s">
        <v>4769</v>
      </c>
      <c r="T583" s="247"/>
      <c r="U583" s="247"/>
      <c r="V583" s="247">
        <v>5</v>
      </c>
      <c r="W583" s="247">
        <v>3</v>
      </c>
      <c r="Y583" s="248">
        <v>1</v>
      </c>
      <c r="Z583" s="1263">
        <f>3.14/12*W583^2*(V583+W583/2)*Y583</f>
        <v>15.307499999999999</v>
      </c>
      <c r="AA583" s="1046">
        <f>IF(Z583&gt;=1,ROUND(Z583,0),ROUND(Z583,2))</f>
        <v>15</v>
      </c>
      <c r="AC583" s="718"/>
      <c r="AD583" s="1270">
        <f>0.216*Z583^0.939</f>
        <v>2.7994896029523963</v>
      </c>
      <c r="AE583" s="1046">
        <f>IF(AD583&gt;=1,ROUND(AD583,0),ROUND(AD583,2))</f>
        <v>3</v>
      </c>
      <c r="AF583" s="218"/>
      <c r="AI583" s="222" t="s">
        <v>5724</v>
      </c>
      <c r="AJ583" s="309"/>
    </row>
    <row r="584" spans="1:36" ht="13.5" customHeight="1">
      <c r="A584" s="222" t="s">
        <v>771</v>
      </c>
      <c r="B584" s="222" t="s">
        <v>772</v>
      </c>
      <c r="C584" s="222" t="s">
        <v>5962</v>
      </c>
      <c r="D584" s="252" t="s">
        <v>822</v>
      </c>
      <c r="E584" s="387" t="s">
        <v>822</v>
      </c>
      <c r="F584" s="429"/>
      <c r="G584" s="429"/>
      <c r="H584" s="218" t="s">
        <v>5967</v>
      </c>
      <c r="I584" s="230">
        <v>106287</v>
      </c>
      <c r="J584" s="554" t="s">
        <v>823</v>
      </c>
      <c r="K584" s="246" t="s">
        <v>298</v>
      </c>
      <c r="L584" s="218" t="s">
        <v>816</v>
      </c>
      <c r="M584" s="222" t="s">
        <v>817</v>
      </c>
      <c r="N584" s="246">
        <v>2</v>
      </c>
      <c r="Q584" s="246" t="s">
        <v>301</v>
      </c>
      <c r="R584" s="388" t="s">
        <v>4770</v>
      </c>
      <c r="T584" s="247"/>
      <c r="U584" s="247"/>
      <c r="V584" s="247">
        <v>7</v>
      </c>
      <c r="W584" s="247">
        <v>4</v>
      </c>
      <c r="Y584" s="248">
        <v>1</v>
      </c>
      <c r="Z584" s="1263">
        <f>3.14/12*W584^2*(V584+W584/2)*Y584</f>
        <v>37.68</v>
      </c>
      <c r="AA584" s="1046">
        <f>IF(Z584&gt;=1,ROUND(Z584,0),ROUND(Z584,2))</f>
        <v>38</v>
      </c>
      <c r="AC584" s="718"/>
      <c r="AD584" s="1270">
        <f>0.216*Z584^0.939</f>
        <v>6.5226170404590347</v>
      </c>
      <c r="AE584" s="1046">
        <f>IF(AD584&gt;=1,ROUND(AD584,0),ROUND(AD584,2))</f>
        <v>7</v>
      </c>
      <c r="AF584" s="218"/>
      <c r="AI584" s="222" t="s">
        <v>5724</v>
      </c>
      <c r="AJ584" s="309"/>
    </row>
    <row r="585" spans="1:36" ht="13.35" customHeight="1">
      <c r="A585" s="222" t="s">
        <v>771</v>
      </c>
      <c r="B585" s="222" t="s">
        <v>772</v>
      </c>
      <c r="C585" s="222" t="s">
        <v>5962</v>
      </c>
      <c r="D585" s="252" t="s">
        <v>822</v>
      </c>
      <c r="E585" s="387" t="s">
        <v>822</v>
      </c>
      <c r="F585" s="429"/>
      <c r="G585" s="429"/>
      <c r="H585" s="218" t="s">
        <v>5967</v>
      </c>
      <c r="I585" s="230">
        <v>106287</v>
      </c>
      <c r="J585" s="554" t="s">
        <v>823</v>
      </c>
      <c r="K585" s="246" t="s">
        <v>298</v>
      </c>
      <c r="L585" s="218" t="s">
        <v>816</v>
      </c>
      <c r="M585" s="222" t="s">
        <v>817</v>
      </c>
      <c r="N585" s="246">
        <v>3</v>
      </c>
      <c r="Q585" s="246" t="s">
        <v>301</v>
      </c>
      <c r="R585" s="388" t="s">
        <v>8409</v>
      </c>
      <c r="T585" s="247"/>
      <c r="U585" s="247"/>
      <c r="V585" s="247">
        <v>4.25</v>
      </c>
      <c r="W585" s="247">
        <v>2.75</v>
      </c>
      <c r="Y585" s="248">
        <v>1</v>
      </c>
      <c r="Z585" s="1263">
        <f>3.14/12*W585^2*(V585+W585/2)*Y585</f>
        <v>11.131054687499999</v>
      </c>
      <c r="AA585" s="1046">
        <f>IF(Z585&gt;=1,ROUND(Z585,0),ROUND(Z585,2))</f>
        <v>11</v>
      </c>
      <c r="AC585" s="718"/>
      <c r="AD585" s="1270">
        <f>0.216*Z585^0.939</f>
        <v>2.0756367541241412</v>
      </c>
      <c r="AE585" s="1046">
        <f>IF(AD585&gt;=1,ROUND(AD585,0),ROUND(AD585,2))</f>
        <v>2</v>
      </c>
      <c r="AF585" s="218"/>
      <c r="AI585" s="222" t="s">
        <v>5724</v>
      </c>
      <c r="AJ585" s="309"/>
    </row>
    <row r="586" spans="1:36" ht="13.35" customHeight="1">
      <c r="A586" s="222" t="s">
        <v>771</v>
      </c>
      <c r="B586" s="222" t="s">
        <v>772</v>
      </c>
      <c r="C586" s="222" t="s">
        <v>5962</v>
      </c>
      <c r="D586" s="252" t="s">
        <v>5736</v>
      </c>
      <c r="E586" s="387" t="s">
        <v>825</v>
      </c>
      <c r="F586" s="429"/>
      <c r="G586" s="429"/>
      <c r="H586" s="218" t="s">
        <v>6013</v>
      </c>
      <c r="I586" s="230">
        <v>451665</v>
      </c>
      <c r="J586" s="554" t="s">
        <v>826</v>
      </c>
      <c r="K586" s="246" t="s">
        <v>298</v>
      </c>
      <c r="L586" s="218" t="s">
        <v>816</v>
      </c>
      <c r="M586" s="222" t="s">
        <v>817</v>
      </c>
      <c r="N586" s="246">
        <v>1</v>
      </c>
      <c r="Q586" s="246" t="s">
        <v>301</v>
      </c>
      <c r="R586" s="388" t="s">
        <v>4771</v>
      </c>
      <c r="T586" s="247"/>
      <c r="U586" s="247"/>
      <c r="V586" s="247">
        <v>8</v>
      </c>
      <c r="W586" s="247">
        <v>4.5</v>
      </c>
      <c r="Y586" s="248">
        <v>1</v>
      </c>
      <c r="Z586" s="1263">
        <f>3.14/12*W586^2*(V586+W586/2)*Y586</f>
        <v>54.3121875</v>
      </c>
      <c r="AA586" s="1046">
        <f>IF(Z586&gt;=1,ROUND(Z586,0),ROUND(Z586,2))</f>
        <v>54</v>
      </c>
      <c r="AC586" s="718"/>
      <c r="AD586" s="1270">
        <f>0.216*Z586^0.939</f>
        <v>9.1943770810863228</v>
      </c>
      <c r="AE586" s="1046">
        <f>IF(AD586&gt;=1,ROUND(AD586,0),ROUND(AD586,2))</f>
        <v>9</v>
      </c>
      <c r="AF586" s="218"/>
      <c r="AI586" s="222" t="s">
        <v>275</v>
      </c>
      <c r="AJ586" s="309"/>
    </row>
    <row r="587" spans="1:36" ht="13.35" customHeight="1">
      <c r="A587" s="222" t="s">
        <v>771</v>
      </c>
      <c r="B587" s="222" t="s">
        <v>772</v>
      </c>
      <c r="C587" s="222" t="s">
        <v>5962</v>
      </c>
      <c r="D587" s="252" t="s">
        <v>829</v>
      </c>
      <c r="E587" s="387" t="s">
        <v>842</v>
      </c>
      <c r="F587" s="429"/>
      <c r="G587" s="429"/>
      <c r="H587" s="218" t="s">
        <v>7773</v>
      </c>
      <c r="I587" s="230">
        <v>370563</v>
      </c>
      <c r="J587" s="554" t="s">
        <v>843</v>
      </c>
      <c r="K587" s="246" t="s">
        <v>298</v>
      </c>
      <c r="L587" s="218" t="s">
        <v>816</v>
      </c>
      <c r="M587" s="222" t="s">
        <v>817</v>
      </c>
      <c r="N587" s="246">
        <v>1</v>
      </c>
      <c r="Q587" s="246" t="s">
        <v>301</v>
      </c>
      <c r="R587" s="388" t="s">
        <v>5096</v>
      </c>
      <c r="T587" s="247"/>
      <c r="U587" s="247"/>
      <c r="V587" s="247">
        <v>8</v>
      </c>
      <c r="W587" s="247">
        <v>5</v>
      </c>
      <c r="Y587" s="248">
        <v>1</v>
      </c>
      <c r="Z587" s="1263">
        <f>3.14/12*W587^2*(V587+W587/2)*Y587</f>
        <v>68.6875</v>
      </c>
      <c r="AA587" s="1046">
        <f>IF(Z587&gt;=1,ROUND(Z587,0),ROUND(Z587,2))</f>
        <v>69</v>
      </c>
      <c r="AC587" s="718"/>
      <c r="AD587" s="1270">
        <f>0.216*Z587^0.939</f>
        <v>11.462567882516298</v>
      </c>
      <c r="AE587" s="1046">
        <f>IF(AD587&gt;=1,ROUND(AD587,0),ROUND(AD587,2))</f>
        <v>11</v>
      </c>
      <c r="AF587" s="218"/>
      <c r="AH587" s="222" t="s">
        <v>838</v>
      </c>
      <c r="AI587" s="222" t="s">
        <v>275</v>
      </c>
      <c r="AJ587" s="309"/>
    </row>
    <row r="588" spans="1:36" ht="13.35" customHeight="1">
      <c r="A588" s="222" t="s">
        <v>771</v>
      </c>
      <c r="B588" s="222" t="s">
        <v>772</v>
      </c>
      <c r="C588" s="222" t="s">
        <v>5962</v>
      </c>
      <c r="D588" s="252" t="s">
        <v>829</v>
      </c>
      <c r="E588" s="387" t="s">
        <v>827</v>
      </c>
      <c r="F588" s="429"/>
      <c r="G588" s="429"/>
      <c r="H588" s="218" t="s">
        <v>4508</v>
      </c>
      <c r="I588" s="230">
        <v>106303</v>
      </c>
      <c r="J588" s="554" t="s">
        <v>828</v>
      </c>
      <c r="K588" s="246" t="s">
        <v>298</v>
      </c>
      <c r="L588" s="218" t="s">
        <v>816</v>
      </c>
      <c r="M588" s="222" t="s">
        <v>817</v>
      </c>
      <c r="N588" s="246">
        <v>1</v>
      </c>
      <c r="Q588" s="246" t="s">
        <v>301</v>
      </c>
      <c r="R588" s="388" t="s">
        <v>4049</v>
      </c>
      <c r="T588" s="247"/>
      <c r="U588" s="247"/>
      <c r="V588" s="247">
        <v>6</v>
      </c>
      <c r="W588" s="247">
        <v>3.5</v>
      </c>
      <c r="Y588" s="248">
        <v>1</v>
      </c>
      <c r="Z588" s="1263">
        <f>3.14/12*W588^2*(V588+W588/2)*Y588</f>
        <v>24.841979166666665</v>
      </c>
      <c r="AA588" s="1046">
        <f>IF(Z588&gt;=1,ROUND(Z588,0),ROUND(Z588,2))</f>
        <v>25</v>
      </c>
      <c r="AC588" s="718"/>
      <c r="AD588" s="1270">
        <f>0.216*Z588^0.939</f>
        <v>4.4109647443747226</v>
      </c>
      <c r="AE588" s="1046">
        <f>IF(AD588&gt;=1,ROUND(AD588,0),ROUND(AD588,2))</f>
        <v>4</v>
      </c>
      <c r="AF588" s="218"/>
      <c r="AI588" s="222" t="s">
        <v>275</v>
      </c>
      <c r="AJ588" s="309"/>
    </row>
    <row r="589" spans="1:36" ht="13.35" customHeight="1">
      <c r="A589" s="222" t="s">
        <v>771</v>
      </c>
      <c r="B589" s="222" t="s">
        <v>772</v>
      </c>
      <c r="C589" s="222" t="s">
        <v>5962</v>
      </c>
      <c r="D589" s="252" t="s">
        <v>829</v>
      </c>
      <c r="E589" s="387" t="s">
        <v>827</v>
      </c>
      <c r="F589" s="429"/>
      <c r="G589" s="429"/>
      <c r="H589" s="218" t="s">
        <v>4508</v>
      </c>
      <c r="I589" s="230">
        <v>106303</v>
      </c>
      <c r="J589" s="443" t="s">
        <v>828</v>
      </c>
      <c r="K589" s="246" t="s">
        <v>298</v>
      </c>
      <c r="L589" s="218" t="s">
        <v>816</v>
      </c>
      <c r="M589" s="222" t="s">
        <v>817</v>
      </c>
      <c r="N589" s="246">
        <v>2</v>
      </c>
      <c r="Q589" s="246" t="s">
        <v>301</v>
      </c>
      <c r="R589" s="388" t="s">
        <v>4771</v>
      </c>
      <c r="T589" s="247"/>
      <c r="U589" s="247"/>
      <c r="V589" s="247">
        <v>8</v>
      </c>
      <c r="W589" s="247">
        <v>4.5</v>
      </c>
      <c r="Y589" s="248">
        <v>1</v>
      </c>
      <c r="Z589" s="1263">
        <f>3.14/12*W589^2*(V589+W589/2)*Y589</f>
        <v>54.3121875</v>
      </c>
      <c r="AA589" s="1046">
        <f>IF(Z589&gt;=1,ROUND(Z589,0),ROUND(Z589,2))</f>
        <v>54</v>
      </c>
      <c r="AC589" s="718"/>
      <c r="AD589" s="1270">
        <f>0.216*Z589^0.939</f>
        <v>9.1943770810863228</v>
      </c>
      <c r="AE589" s="1046">
        <f>IF(AD589&gt;=1,ROUND(AD589,0),ROUND(AD589,2))</f>
        <v>9</v>
      </c>
      <c r="AF589" s="218"/>
      <c r="AI589" s="222" t="s">
        <v>275</v>
      </c>
      <c r="AJ589" s="309"/>
    </row>
    <row r="590" spans="1:36" ht="13.35" customHeight="1">
      <c r="A590" s="222" t="s">
        <v>771</v>
      </c>
      <c r="B590" s="222" t="s">
        <v>772</v>
      </c>
      <c r="C590" s="222" t="s">
        <v>5962</v>
      </c>
      <c r="D590" s="252" t="s">
        <v>829</v>
      </c>
      <c r="E590" s="387" t="s">
        <v>827</v>
      </c>
      <c r="F590" s="429"/>
      <c r="G590" s="429"/>
      <c r="H590" s="218" t="s">
        <v>4508</v>
      </c>
      <c r="I590" s="230">
        <v>106303</v>
      </c>
      <c r="J590" s="554" t="s">
        <v>828</v>
      </c>
      <c r="K590" s="246" t="s">
        <v>298</v>
      </c>
      <c r="L590" s="218" t="s">
        <v>816</v>
      </c>
      <c r="M590" s="222" t="s">
        <v>817</v>
      </c>
      <c r="N590" s="246">
        <v>3</v>
      </c>
      <c r="Q590" s="246" t="s">
        <v>301</v>
      </c>
      <c r="R590" s="388" t="s">
        <v>4777</v>
      </c>
      <c r="T590" s="247"/>
      <c r="U590" s="247"/>
      <c r="V590" s="247">
        <v>8</v>
      </c>
      <c r="W590" s="247">
        <v>6</v>
      </c>
      <c r="Y590" s="248">
        <v>1</v>
      </c>
      <c r="Z590" s="1263">
        <f>3.14/12*W590^2*(V590+W590/2)*Y590</f>
        <v>103.62</v>
      </c>
      <c r="AA590" s="1046">
        <f>IF(Z590&gt;=1,ROUND(Z590,0),ROUND(Z590,2))</f>
        <v>104</v>
      </c>
      <c r="AC590" s="718"/>
      <c r="AD590" s="1270">
        <f>0.216*Z590^0.939</f>
        <v>16.863793681776158</v>
      </c>
      <c r="AE590" s="1046">
        <f>IF(AD590&gt;=1,ROUND(AD590,0),ROUND(AD590,2))</f>
        <v>17</v>
      </c>
      <c r="AF590" s="218"/>
      <c r="AI590" s="222" t="s">
        <v>275</v>
      </c>
      <c r="AJ590" s="309"/>
    </row>
    <row r="591" spans="1:36" ht="13.35" customHeight="1">
      <c r="A591" s="222" t="s">
        <v>771</v>
      </c>
      <c r="B591" s="222" t="s">
        <v>772</v>
      </c>
      <c r="C591" s="222" t="s">
        <v>5962</v>
      </c>
      <c r="D591" s="252" t="s">
        <v>829</v>
      </c>
      <c r="E591" s="387" t="s">
        <v>829</v>
      </c>
      <c r="F591" s="429"/>
      <c r="G591" s="429"/>
      <c r="H591" s="218" t="s">
        <v>5969</v>
      </c>
      <c r="I591" s="230">
        <v>106283</v>
      </c>
      <c r="J591" s="556" t="s">
        <v>830</v>
      </c>
      <c r="K591" s="246" t="s">
        <v>298</v>
      </c>
      <c r="L591" s="218" t="s">
        <v>816</v>
      </c>
      <c r="M591" s="222" t="s">
        <v>817</v>
      </c>
      <c r="N591" s="246">
        <v>1</v>
      </c>
      <c r="Q591" s="246" t="s">
        <v>301</v>
      </c>
      <c r="R591" s="388" t="s">
        <v>4049</v>
      </c>
      <c r="T591" s="247"/>
      <c r="U591" s="247"/>
      <c r="V591" s="247">
        <v>6</v>
      </c>
      <c r="W591" s="247">
        <v>3.5</v>
      </c>
      <c r="Y591" s="248">
        <v>1</v>
      </c>
      <c r="Z591" s="1263">
        <f>3.14/12*W591^2*(V591+W591/2)*Y591</f>
        <v>24.841979166666665</v>
      </c>
      <c r="AA591" s="1046">
        <f>IF(Z591&gt;=1,ROUND(Z591,0),ROUND(Z591,2))</f>
        <v>25</v>
      </c>
      <c r="AC591" s="718"/>
      <c r="AD591" s="1270">
        <f>0.216*Z591^0.939</f>
        <v>4.4109647443747226</v>
      </c>
      <c r="AE591" s="1046">
        <f>IF(AD591&gt;=1,ROUND(AD591,0),ROUND(AD591,2))</f>
        <v>4</v>
      </c>
      <c r="AF591" s="218"/>
      <c r="AI591" s="222" t="s">
        <v>5724</v>
      </c>
      <c r="AJ591" s="309"/>
    </row>
    <row r="592" spans="1:36" ht="13.35" customHeight="1">
      <c r="A592" s="222" t="s">
        <v>771</v>
      </c>
      <c r="B592" s="222" t="s">
        <v>772</v>
      </c>
      <c r="C592" s="222" t="s">
        <v>5962</v>
      </c>
      <c r="D592" s="252" t="s">
        <v>829</v>
      </c>
      <c r="E592" s="387" t="s">
        <v>829</v>
      </c>
      <c r="F592" s="429"/>
      <c r="G592" s="429"/>
      <c r="H592" s="218" t="s">
        <v>5969</v>
      </c>
      <c r="I592" s="230">
        <v>106283</v>
      </c>
      <c r="J592" s="443" t="s">
        <v>830</v>
      </c>
      <c r="K592" s="246" t="s">
        <v>298</v>
      </c>
      <c r="L592" s="218" t="s">
        <v>816</v>
      </c>
      <c r="M592" s="222" t="s">
        <v>817</v>
      </c>
      <c r="N592" s="246">
        <v>2</v>
      </c>
      <c r="Q592" s="246" t="s">
        <v>301</v>
      </c>
      <c r="R592" s="388" t="s">
        <v>4771</v>
      </c>
      <c r="T592" s="247"/>
      <c r="U592" s="247"/>
      <c r="V592" s="247">
        <v>8</v>
      </c>
      <c r="W592" s="247">
        <v>4.5</v>
      </c>
      <c r="Y592" s="248">
        <v>1</v>
      </c>
      <c r="Z592" s="1263">
        <f>3.14/12*W592^2*(V592+W592/2)*Y592</f>
        <v>54.3121875</v>
      </c>
      <c r="AA592" s="1046">
        <f>IF(Z592&gt;=1,ROUND(Z592,0),ROUND(Z592,2))</f>
        <v>54</v>
      </c>
      <c r="AC592" s="718"/>
      <c r="AD592" s="1270">
        <f>0.216*Z592^0.939</f>
        <v>9.1943770810863228</v>
      </c>
      <c r="AE592" s="1046">
        <f>IF(AD592&gt;=1,ROUND(AD592,0),ROUND(AD592,2))</f>
        <v>9</v>
      </c>
      <c r="AF592" s="218"/>
      <c r="AI592" s="222" t="s">
        <v>5724</v>
      </c>
      <c r="AJ592" s="309"/>
    </row>
    <row r="593" spans="1:254" s="230" customFormat="1" ht="13.35" customHeight="1">
      <c r="A593" s="222" t="s">
        <v>771</v>
      </c>
      <c r="B593" s="222" t="s">
        <v>772</v>
      </c>
      <c r="C593" s="222" t="s">
        <v>5962</v>
      </c>
      <c r="D593" s="252" t="s">
        <v>829</v>
      </c>
      <c r="E593" s="387" t="s">
        <v>829</v>
      </c>
      <c r="F593" s="429"/>
      <c r="G593" s="429"/>
      <c r="H593" s="218" t="s">
        <v>5969</v>
      </c>
      <c r="I593" s="230">
        <v>106283</v>
      </c>
      <c r="J593" s="554" t="s">
        <v>830</v>
      </c>
      <c r="K593" s="246" t="s">
        <v>298</v>
      </c>
      <c r="L593" s="218" t="s">
        <v>816</v>
      </c>
      <c r="M593" s="222" t="s">
        <v>817</v>
      </c>
      <c r="N593" s="246">
        <v>3</v>
      </c>
      <c r="O593" s="246"/>
      <c r="P593" s="246"/>
      <c r="Q593" s="246" t="s">
        <v>301</v>
      </c>
      <c r="R593" s="388" t="s">
        <v>4777</v>
      </c>
      <c r="S593" s="247"/>
      <c r="T593" s="247"/>
      <c r="U593" s="247"/>
      <c r="V593" s="247">
        <v>8</v>
      </c>
      <c r="W593" s="247">
        <v>6</v>
      </c>
      <c r="X593" s="247"/>
      <c r="Y593" s="248">
        <v>1</v>
      </c>
      <c r="Z593" s="1263">
        <f>3.14/12*W593^2*(V593+W593/2)*Y593</f>
        <v>103.62</v>
      </c>
      <c r="AA593" s="1046">
        <f>IF(Z593&gt;=1,ROUND(Z593,0),ROUND(Z593,2))</f>
        <v>104</v>
      </c>
      <c r="AB593" s="218"/>
      <c r="AC593" s="718"/>
      <c r="AD593" s="1270">
        <f>0.216*Z593^0.939</f>
        <v>16.863793681776158</v>
      </c>
      <c r="AE593" s="1046">
        <f>IF(AD593&gt;=1,ROUND(AD593,0),ROUND(AD593,2))</f>
        <v>17</v>
      </c>
      <c r="AF593" s="218"/>
      <c r="AG593" s="222"/>
      <c r="AH593" s="222"/>
      <c r="AI593" s="222" t="s">
        <v>5724</v>
      </c>
      <c r="AJ593" s="309"/>
      <c r="AK593" s="222"/>
      <c r="AY593" s="324"/>
      <c r="AZ593" s="324"/>
      <c r="BA593" s="324"/>
      <c r="IS593" s="334"/>
      <c r="IT593" s="334"/>
    </row>
    <row r="594" spans="1:254" s="230" customFormat="1" ht="13.35" customHeight="1">
      <c r="A594" s="222" t="s">
        <v>771</v>
      </c>
      <c r="B594" s="222" t="s">
        <v>772</v>
      </c>
      <c r="C594" s="222" t="s">
        <v>5962</v>
      </c>
      <c r="D594" s="252" t="s">
        <v>848</v>
      </c>
      <c r="E594" s="387" t="s">
        <v>6236</v>
      </c>
      <c r="F594" s="429"/>
      <c r="G594" s="429"/>
      <c r="H594" s="218" t="s">
        <v>6533</v>
      </c>
      <c r="I594" s="230">
        <v>248151</v>
      </c>
      <c r="J594" s="554" t="s">
        <v>835</v>
      </c>
      <c r="K594" s="246" t="s">
        <v>298</v>
      </c>
      <c r="L594" s="218" t="s">
        <v>816</v>
      </c>
      <c r="M594" s="222" t="s">
        <v>817</v>
      </c>
      <c r="N594" s="246">
        <v>1</v>
      </c>
      <c r="O594" s="246"/>
      <c r="P594" s="246"/>
      <c r="Q594" s="246" t="s">
        <v>301</v>
      </c>
      <c r="R594" s="388" t="s">
        <v>4784</v>
      </c>
      <c r="S594" s="247"/>
      <c r="T594" s="247"/>
      <c r="U594" s="247"/>
      <c r="V594" s="247">
        <v>13</v>
      </c>
      <c r="W594" s="247">
        <v>7</v>
      </c>
      <c r="X594" s="247"/>
      <c r="Y594" s="248">
        <v>1</v>
      </c>
      <c r="Z594" s="1263">
        <f>3.14/12*W594^2*(V594+W594/2)*Y594</f>
        <v>211.55749999999998</v>
      </c>
      <c r="AA594" s="1046">
        <f>IF(Z594&gt;=1,ROUND(Z594,0),ROUND(Z594,2))</f>
        <v>212</v>
      </c>
      <c r="AB594" s="218"/>
      <c r="AC594" s="718"/>
      <c r="AD594" s="1270">
        <f>0.216*Z594^0.939</f>
        <v>32.963327355744923</v>
      </c>
      <c r="AE594" s="1046">
        <f>IF(AD594&gt;=1,ROUND(AD594,0),ROUND(AD594,2))</f>
        <v>33</v>
      </c>
      <c r="AF594" s="218"/>
      <c r="AG594" s="222"/>
      <c r="AH594" s="218" t="s">
        <v>837</v>
      </c>
      <c r="AI594" s="222" t="s">
        <v>275</v>
      </c>
      <c r="AJ594" s="309"/>
      <c r="AK594" s="222"/>
      <c r="AY594" s="324"/>
      <c r="AZ594" s="324"/>
      <c r="BA594" s="324"/>
    </row>
    <row r="595" spans="1:254" s="230" customFormat="1" ht="13.35" customHeight="1">
      <c r="A595" s="222" t="s">
        <v>771</v>
      </c>
      <c r="B595" s="222" t="s">
        <v>772</v>
      </c>
      <c r="C595" s="222" t="s">
        <v>5962</v>
      </c>
      <c r="D595" s="252" t="s">
        <v>848</v>
      </c>
      <c r="E595" s="387" t="s">
        <v>846</v>
      </c>
      <c r="F595" s="429"/>
      <c r="G595" s="429"/>
      <c r="H595" s="218" t="s">
        <v>6017</v>
      </c>
      <c r="I595" s="230">
        <v>106316</v>
      </c>
      <c r="J595" s="554" t="s">
        <v>847</v>
      </c>
      <c r="K595" s="246" t="s">
        <v>298</v>
      </c>
      <c r="L595" s="218" t="s">
        <v>816</v>
      </c>
      <c r="M595" s="222" t="s">
        <v>817</v>
      </c>
      <c r="N595" s="246">
        <v>1</v>
      </c>
      <c r="O595" s="246"/>
      <c r="P595" s="246"/>
      <c r="Q595" s="246" t="s">
        <v>301</v>
      </c>
      <c r="R595" s="388" t="s">
        <v>1566</v>
      </c>
      <c r="S595" s="247"/>
      <c r="T595" s="247"/>
      <c r="U595" s="247"/>
      <c r="V595" s="247">
        <v>12</v>
      </c>
      <c r="W595" s="247">
        <v>6</v>
      </c>
      <c r="X595" s="247"/>
      <c r="Y595" s="248">
        <v>1</v>
      </c>
      <c r="Z595" s="1263">
        <f>3.14/12*W595^2*(V595+W595/2)*Y595</f>
        <v>141.30000000000001</v>
      </c>
      <c r="AA595" s="1046">
        <f>IF(Z595&gt;=1,ROUND(Z595,0),ROUND(Z595,2))</f>
        <v>141</v>
      </c>
      <c r="AB595" s="218"/>
      <c r="AC595" s="718"/>
      <c r="AD595" s="1270">
        <f>0.216*Z595^0.939</f>
        <v>22.565098890030026</v>
      </c>
      <c r="AE595" s="1046">
        <f>IF(AD595&gt;=1,ROUND(AD595,0),ROUND(AD595,2))</f>
        <v>23</v>
      </c>
      <c r="AF595" s="218"/>
      <c r="AG595" s="222"/>
      <c r="AH595" s="222"/>
      <c r="AI595" s="222" t="s">
        <v>275</v>
      </c>
      <c r="AJ595" s="309"/>
      <c r="AK595" s="222"/>
      <c r="AY595" s="324"/>
      <c r="AZ595" s="324"/>
      <c r="BA595" s="324"/>
      <c r="IS595" s="334"/>
      <c r="IT595" s="334"/>
    </row>
    <row r="596" spans="1:254" s="230" customFormat="1" ht="13.35" customHeight="1">
      <c r="A596" s="222" t="s">
        <v>771</v>
      </c>
      <c r="B596" s="222" t="s">
        <v>772</v>
      </c>
      <c r="C596" s="222" t="s">
        <v>5962</v>
      </c>
      <c r="D596" s="252" t="s">
        <v>848</v>
      </c>
      <c r="E596" s="387" t="s">
        <v>844</v>
      </c>
      <c r="F596" s="429"/>
      <c r="G596" s="429"/>
      <c r="H596" s="218" t="s">
        <v>6015</v>
      </c>
      <c r="I596" s="230">
        <v>106314</v>
      </c>
      <c r="J596" s="554" t="s">
        <v>845</v>
      </c>
      <c r="K596" s="246" t="s">
        <v>298</v>
      </c>
      <c r="L596" s="218" t="s">
        <v>816</v>
      </c>
      <c r="M596" s="222" t="s">
        <v>817</v>
      </c>
      <c r="N596" s="246">
        <v>1</v>
      </c>
      <c r="O596" s="246"/>
      <c r="P596" s="246"/>
      <c r="Q596" s="246" t="s">
        <v>301</v>
      </c>
      <c r="R596" s="388" t="s">
        <v>4782</v>
      </c>
      <c r="S596" s="247"/>
      <c r="T596" s="247"/>
      <c r="U596" s="247"/>
      <c r="V596" s="247">
        <v>20</v>
      </c>
      <c r="W596" s="247">
        <v>6</v>
      </c>
      <c r="X596" s="247"/>
      <c r="Y596" s="248">
        <v>1</v>
      </c>
      <c r="Z596" s="1263">
        <f>3.14/12*W596^2*(V596+W596/2)*Y596</f>
        <v>216.66</v>
      </c>
      <c r="AA596" s="1046">
        <f>IF(Z596&gt;=1,ROUND(Z596,0),ROUND(Z596,2))</f>
        <v>217</v>
      </c>
      <c r="AB596" s="218"/>
      <c r="AC596" s="718"/>
      <c r="AD596" s="1270">
        <f>0.216*Z596^0.939</f>
        <v>33.709319617640062</v>
      </c>
      <c r="AE596" s="1046">
        <f>IF(AD596&gt;=1,ROUND(AD596,0),ROUND(AD596,2))</f>
        <v>34</v>
      </c>
      <c r="AF596" s="218"/>
      <c r="AG596" s="222"/>
      <c r="AH596" s="222"/>
      <c r="AI596" s="222" t="s">
        <v>275</v>
      </c>
      <c r="AJ596" s="309"/>
      <c r="AK596" s="222"/>
      <c r="AY596" s="324"/>
      <c r="AZ596" s="324"/>
      <c r="BA596" s="324"/>
    </row>
    <row r="597" spans="1:254" s="230" customFormat="1" ht="13.35" customHeight="1">
      <c r="A597" s="222" t="s">
        <v>771</v>
      </c>
      <c r="B597" s="222" t="s">
        <v>772</v>
      </c>
      <c r="C597" s="222" t="s">
        <v>5962</v>
      </c>
      <c r="D597" s="252" t="s">
        <v>848</v>
      </c>
      <c r="E597" s="387" t="s">
        <v>848</v>
      </c>
      <c r="F597" s="429"/>
      <c r="G597" s="429"/>
      <c r="H597" s="218" t="s">
        <v>832</v>
      </c>
      <c r="I597" s="230">
        <v>106289</v>
      </c>
      <c r="J597" s="595" t="s">
        <v>849</v>
      </c>
      <c r="K597" s="246" t="s">
        <v>298</v>
      </c>
      <c r="L597" s="218" t="s">
        <v>816</v>
      </c>
      <c r="M597" s="222" t="s">
        <v>817</v>
      </c>
      <c r="N597" s="246">
        <v>1</v>
      </c>
      <c r="O597" s="246"/>
      <c r="P597" s="246"/>
      <c r="Q597" s="246" t="s">
        <v>301</v>
      </c>
      <c r="R597" s="388" t="s">
        <v>4776</v>
      </c>
      <c r="S597" s="247"/>
      <c r="T597" s="247"/>
      <c r="U597" s="247"/>
      <c r="V597" s="247">
        <v>8</v>
      </c>
      <c r="W597" s="247">
        <v>5</v>
      </c>
      <c r="X597" s="247"/>
      <c r="Y597" s="248">
        <v>1</v>
      </c>
      <c r="Z597" s="1263">
        <f>3.14/12*W597^2*(V597+W597/2)*Y597</f>
        <v>68.6875</v>
      </c>
      <c r="AA597" s="1046">
        <f>IF(Z597&gt;=1,ROUND(Z597,0),ROUND(Z597,2))</f>
        <v>69</v>
      </c>
      <c r="AB597" s="218"/>
      <c r="AC597" s="718"/>
      <c r="AD597" s="1270">
        <f>0.216*Z597^0.939</f>
        <v>11.462567882516298</v>
      </c>
      <c r="AE597" s="1046">
        <f>IF(AD597&gt;=1,ROUND(AD597,0),ROUND(AD597,2))</f>
        <v>11</v>
      </c>
      <c r="AF597" s="218"/>
      <c r="AG597" s="222"/>
      <c r="AH597" s="222"/>
      <c r="AI597" s="222" t="s">
        <v>5724</v>
      </c>
      <c r="AJ597" s="309"/>
      <c r="AK597" s="222"/>
      <c r="AY597" s="324"/>
      <c r="AZ597" s="324"/>
      <c r="BA597" s="324"/>
    </row>
    <row r="598" spans="1:254" s="230" customFormat="1" ht="13.35" customHeight="1">
      <c r="A598" s="222" t="s">
        <v>771</v>
      </c>
      <c r="B598" s="222" t="s">
        <v>772</v>
      </c>
      <c r="C598" s="222" t="s">
        <v>5962</v>
      </c>
      <c r="D598" s="252" t="s">
        <v>848</v>
      </c>
      <c r="E598" s="387" t="s">
        <v>848</v>
      </c>
      <c r="F598" s="429"/>
      <c r="G598" s="429"/>
      <c r="H598" s="218" t="s">
        <v>832</v>
      </c>
      <c r="I598" s="230">
        <v>106289</v>
      </c>
      <c r="J598" s="554" t="s">
        <v>849</v>
      </c>
      <c r="K598" s="246" t="s">
        <v>298</v>
      </c>
      <c r="L598" s="218" t="s">
        <v>816</v>
      </c>
      <c r="M598" s="222" t="s">
        <v>817</v>
      </c>
      <c r="N598" s="246">
        <v>2</v>
      </c>
      <c r="O598" s="246"/>
      <c r="P598" s="246"/>
      <c r="Q598" s="246" t="s">
        <v>301</v>
      </c>
      <c r="R598" s="388" t="s">
        <v>4787</v>
      </c>
      <c r="S598" s="247"/>
      <c r="T598" s="247"/>
      <c r="U598" s="247"/>
      <c r="V598" s="247">
        <v>13</v>
      </c>
      <c r="W598" s="247">
        <v>5.5</v>
      </c>
      <c r="X598" s="247"/>
      <c r="Y598" s="248">
        <v>1</v>
      </c>
      <c r="Z598" s="1263">
        <f>3.14/12*W598^2*(V598+W598/2)*Y598</f>
        <v>124.6678125</v>
      </c>
      <c r="AA598" s="1046">
        <f>IF(Z598&gt;=1,ROUND(Z598,0),ROUND(Z598,2))</f>
        <v>125</v>
      </c>
      <c r="AB598" s="218"/>
      <c r="AC598" s="718"/>
      <c r="AD598" s="1270">
        <f>0.216*Z598^0.939</f>
        <v>20.061669690489165</v>
      </c>
      <c r="AE598" s="1046">
        <f>IF(AD598&gt;=1,ROUND(AD598,0),ROUND(AD598,2))</f>
        <v>20</v>
      </c>
      <c r="AF598" s="218"/>
      <c r="AG598" s="222"/>
      <c r="AH598" s="222"/>
      <c r="AI598" s="222" t="s">
        <v>5724</v>
      </c>
      <c r="AJ598" s="309"/>
      <c r="AK598" s="222"/>
      <c r="AY598" s="324"/>
      <c r="AZ598" s="324"/>
      <c r="BA598" s="324"/>
    </row>
    <row r="599" spans="1:254" s="230" customFormat="1" ht="13.35" customHeight="1">
      <c r="A599" s="222" t="s">
        <v>771</v>
      </c>
      <c r="B599" s="222" t="s">
        <v>772</v>
      </c>
      <c r="C599" s="222" t="s">
        <v>5962</v>
      </c>
      <c r="D599" s="252" t="s">
        <v>854</v>
      </c>
      <c r="E599" s="387" t="s">
        <v>850</v>
      </c>
      <c r="F599" s="429"/>
      <c r="G599" s="429"/>
      <c r="H599" s="218" t="s">
        <v>6019</v>
      </c>
      <c r="I599" s="230">
        <v>106305</v>
      </c>
      <c r="J599" s="554" t="s">
        <v>851</v>
      </c>
      <c r="K599" s="246" t="s">
        <v>298</v>
      </c>
      <c r="L599" s="218" t="s">
        <v>816</v>
      </c>
      <c r="M599" s="222" t="s">
        <v>817</v>
      </c>
      <c r="N599" s="246">
        <v>1</v>
      </c>
      <c r="O599" s="246"/>
      <c r="P599" s="246"/>
      <c r="Q599" s="246" t="s">
        <v>301</v>
      </c>
      <c r="R599" s="388" t="s">
        <v>4789</v>
      </c>
      <c r="S599" s="247"/>
      <c r="T599" s="247"/>
      <c r="U599" s="247"/>
      <c r="V599" s="247">
        <v>13</v>
      </c>
      <c r="W599" s="247">
        <v>5.5</v>
      </c>
      <c r="X599" s="247"/>
      <c r="Y599" s="248">
        <v>1</v>
      </c>
      <c r="Z599" s="1263">
        <f>3.14/12*W599^2*(V599+W599/2)*Y599</f>
        <v>124.6678125</v>
      </c>
      <c r="AA599" s="1046">
        <f>IF(Z599&gt;=1,ROUND(Z599,0),ROUND(Z599,2))</f>
        <v>125</v>
      </c>
      <c r="AB599" s="218"/>
      <c r="AC599" s="718"/>
      <c r="AD599" s="1270">
        <f>0.216*Z599^0.939</f>
        <v>20.061669690489165</v>
      </c>
      <c r="AE599" s="1046">
        <f>IF(AD599&gt;=1,ROUND(AD599,0),ROUND(AD599,2))</f>
        <v>20</v>
      </c>
      <c r="AF599" s="218"/>
      <c r="AG599" s="222"/>
      <c r="AH599" s="222"/>
      <c r="AI599" s="222" t="s">
        <v>275</v>
      </c>
      <c r="AJ599" s="309"/>
      <c r="AK599" s="222"/>
      <c r="AY599" s="324"/>
      <c r="AZ599" s="324"/>
      <c r="BA599" s="324"/>
    </row>
    <row r="600" spans="1:254" s="836" customFormat="1" ht="13.35" customHeight="1">
      <c r="A600" s="222" t="s">
        <v>771</v>
      </c>
      <c r="B600" s="222" t="s">
        <v>772</v>
      </c>
      <c r="C600" s="222" t="s">
        <v>5962</v>
      </c>
      <c r="D600" s="252" t="s">
        <v>854</v>
      </c>
      <c r="E600" s="387" t="s">
        <v>850</v>
      </c>
      <c r="F600" s="429"/>
      <c r="G600" s="429"/>
      <c r="H600" s="218" t="s">
        <v>6019</v>
      </c>
      <c r="I600" s="230">
        <v>106305</v>
      </c>
      <c r="J600" s="443" t="s">
        <v>851</v>
      </c>
      <c r="K600" s="246" t="s">
        <v>298</v>
      </c>
      <c r="L600" s="218" t="s">
        <v>816</v>
      </c>
      <c r="M600" s="222" t="s">
        <v>817</v>
      </c>
      <c r="N600" s="246">
        <v>2</v>
      </c>
      <c r="O600" s="246"/>
      <c r="P600" s="246"/>
      <c r="Q600" s="246" t="s">
        <v>301</v>
      </c>
      <c r="R600" s="388" t="s">
        <v>4791</v>
      </c>
      <c r="S600" s="247"/>
      <c r="T600" s="247"/>
      <c r="U600" s="247"/>
      <c r="V600" s="247">
        <v>14</v>
      </c>
      <c r="W600" s="247">
        <v>6.5</v>
      </c>
      <c r="X600" s="247"/>
      <c r="Y600" s="248">
        <v>1</v>
      </c>
      <c r="Z600" s="1263">
        <f>3.14/12*W600^2*(V600+W600/2)*Y600</f>
        <v>190.70593749999998</v>
      </c>
      <c r="AA600" s="1046">
        <f>IF(Z600&gt;=1,ROUND(Z600,0),ROUND(Z600,2))</f>
        <v>191</v>
      </c>
      <c r="AB600" s="218"/>
      <c r="AC600" s="718"/>
      <c r="AD600" s="1270">
        <f>0.216*Z600^0.939</f>
        <v>29.903068023748538</v>
      </c>
      <c r="AE600" s="1046">
        <f>IF(AD600&gt;=1,ROUND(AD600,0),ROUND(AD600,2))</f>
        <v>30</v>
      </c>
      <c r="AF600" s="218"/>
      <c r="AG600" s="222"/>
      <c r="AH600" s="222"/>
      <c r="AI600" s="222" t="s">
        <v>275</v>
      </c>
      <c r="AJ600" s="309"/>
      <c r="AY600" s="838"/>
      <c r="AZ600" s="838"/>
      <c r="BA600" s="838"/>
    </row>
    <row r="601" spans="1:254" s="836" customFormat="1" ht="13.35" customHeight="1">
      <c r="A601" s="222" t="s">
        <v>771</v>
      </c>
      <c r="B601" s="222" t="s">
        <v>772</v>
      </c>
      <c r="C601" s="222" t="s">
        <v>5962</v>
      </c>
      <c r="D601" s="252" t="s">
        <v>854</v>
      </c>
      <c r="E601" s="387" t="s">
        <v>850</v>
      </c>
      <c r="F601" s="429"/>
      <c r="G601" s="429"/>
      <c r="H601" s="218" t="s">
        <v>6019</v>
      </c>
      <c r="I601" s="230">
        <v>106305</v>
      </c>
      <c r="J601" s="554" t="s">
        <v>851</v>
      </c>
      <c r="K601" s="246" t="s">
        <v>298</v>
      </c>
      <c r="L601" s="218" t="s">
        <v>816</v>
      </c>
      <c r="M601" s="222" t="s">
        <v>817</v>
      </c>
      <c r="N601" s="246">
        <v>3</v>
      </c>
      <c r="O601" s="246"/>
      <c r="P601" s="246"/>
      <c r="Q601" s="246" t="s">
        <v>301</v>
      </c>
      <c r="R601" s="388" t="s">
        <v>4793</v>
      </c>
      <c r="S601" s="247"/>
      <c r="T601" s="247"/>
      <c r="U601" s="247"/>
      <c r="V601" s="247">
        <v>17</v>
      </c>
      <c r="W601" s="247">
        <v>7.5</v>
      </c>
      <c r="X601" s="247"/>
      <c r="Y601" s="248">
        <v>1</v>
      </c>
      <c r="Z601" s="1263">
        <f>3.14/12*W601^2*(V601+W601/2)*Y601</f>
        <v>305.4140625</v>
      </c>
      <c r="AA601" s="1046">
        <f>IF(Z601&gt;=1,ROUND(Z601,0),ROUND(Z601,2))</f>
        <v>305</v>
      </c>
      <c r="AB601" s="218"/>
      <c r="AC601" s="718"/>
      <c r="AD601" s="1270">
        <f>0.216*Z601^0.939</f>
        <v>46.533374758431044</v>
      </c>
      <c r="AE601" s="1046">
        <f>IF(AD601&gt;=1,ROUND(AD601,0),ROUND(AD601,2))</f>
        <v>47</v>
      </c>
      <c r="AF601" s="218"/>
      <c r="AG601" s="222"/>
      <c r="AH601" s="222"/>
      <c r="AI601" s="222" t="s">
        <v>275</v>
      </c>
      <c r="AJ601" s="309"/>
      <c r="AY601" s="838"/>
      <c r="AZ601" s="838"/>
      <c r="BA601" s="838"/>
    </row>
    <row r="602" spans="1:254" s="836" customFormat="1" ht="13.35" customHeight="1">
      <c r="A602" s="222" t="s">
        <v>771</v>
      </c>
      <c r="B602" s="222" t="s">
        <v>772</v>
      </c>
      <c r="C602" s="222" t="s">
        <v>5962</v>
      </c>
      <c r="D602" s="252" t="s">
        <v>854</v>
      </c>
      <c r="E602" s="387" t="s">
        <v>852</v>
      </c>
      <c r="F602" s="429"/>
      <c r="G602" s="429"/>
      <c r="H602" s="218" t="s">
        <v>6021</v>
      </c>
      <c r="I602" s="230">
        <v>106306</v>
      </c>
      <c r="J602" s="595" t="s">
        <v>853</v>
      </c>
      <c r="K602" s="246" t="s">
        <v>298</v>
      </c>
      <c r="L602" s="218" t="s">
        <v>816</v>
      </c>
      <c r="M602" s="222" t="s">
        <v>817</v>
      </c>
      <c r="N602" s="246">
        <v>1</v>
      </c>
      <c r="O602" s="246"/>
      <c r="P602" s="246"/>
      <c r="Q602" s="246" t="s">
        <v>301</v>
      </c>
      <c r="R602" s="388" t="s">
        <v>3506</v>
      </c>
      <c r="S602" s="247"/>
      <c r="T602" s="247"/>
      <c r="U602" s="247"/>
      <c r="V602" s="247">
        <v>9</v>
      </c>
      <c r="W602" s="247">
        <v>4.5</v>
      </c>
      <c r="X602" s="247"/>
      <c r="Y602" s="248">
        <v>1</v>
      </c>
      <c r="Z602" s="1263">
        <f>3.14/12*W602^2*(V602+W602/2)*Y602</f>
        <v>59.610937499999999</v>
      </c>
      <c r="AA602" s="1046">
        <f>IF(Z602&gt;=1,ROUND(Z602,0),ROUND(Z602,2))</f>
        <v>60</v>
      </c>
      <c r="AB602" s="218"/>
      <c r="AC602" s="718"/>
      <c r="AD602" s="1270">
        <f>0.216*Z602^0.939</f>
        <v>10.0342477581985</v>
      </c>
      <c r="AE602" s="1046">
        <f>IF(AD602&gt;=1,ROUND(AD602,0),ROUND(AD602,2))</f>
        <v>10</v>
      </c>
      <c r="AF602" s="218"/>
      <c r="AG602" s="222"/>
      <c r="AH602" s="222"/>
      <c r="AI602" s="222" t="s">
        <v>275</v>
      </c>
      <c r="AJ602" s="309"/>
      <c r="AY602" s="838"/>
      <c r="AZ602" s="838"/>
      <c r="BA602" s="838"/>
    </row>
    <row r="603" spans="1:254" s="836" customFormat="1" ht="12.75" customHeight="1">
      <c r="A603" s="222" t="s">
        <v>771</v>
      </c>
      <c r="B603" s="222" t="s">
        <v>772</v>
      </c>
      <c r="C603" s="222" t="s">
        <v>5962</v>
      </c>
      <c r="D603" s="252" t="s">
        <v>854</v>
      </c>
      <c r="E603" s="387" t="s">
        <v>852</v>
      </c>
      <c r="F603" s="429"/>
      <c r="G603" s="429"/>
      <c r="H603" s="218" t="s">
        <v>6021</v>
      </c>
      <c r="I603" s="230">
        <v>106306</v>
      </c>
      <c r="J603" s="443" t="s">
        <v>853</v>
      </c>
      <c r="K603" s="246" t="s">
        <v>298</v>
      </c>
      <c r="L603" s="218" t="s">
        <v>816</v>
      </c>
      <c r="M603" s="222" t="s">
        <v>817</v>
      </c>
      <c r="N603" s="246">
        <v>2</v>
      </c>
      <c r="O603" s="246"/>
      <c r="P603" s="246"/>
      <c r="Q603" s="246" t="s">
        <v>301</v>
      </c>
      <c r="R603" s="388" t="s">
        <v>4796</v>
      </c>
      <c r="S603" s="247"/>
      <c r="T603" s="247"/>
      <c r="U603" s="247"/>
      <c r="V603" s="247">
        <v>11</v>
      </c>
      <c r="W603" s="247">
        <v>5.5</v>
      </c>
      <c r="X603" s="247"/>
      <c r="Y603" s="248">
        <v>1</v>
      </c>
      <c r="Z603" s="1263">
        <f>3.14/12*W603^2*(V603+W603/2)*Y603</f>
        <v>108.83697916666667</v>
      </c>
      <c r="AA603" s="1046">
        <f>IF(Z603&gt;=1,ROUND(Z603,0),ROUND(Z603,2))</f>
        <v>109</v>
      </c>
      <c r="AB603" s="218"/>
      <c r="AC603" s="718"/>
      <c r="AD603" s="1270">
        <f>0.216*Z603^0.939</f>
        <v>17.659844090540059</v>
      </c>
      <c r="AE603" s="1046">
        <f>IF(AD603&gt;=1,ROUND(AD603,0),ROUND(AD603,2))</f>
        <v>18</v>
      </c>
      <c r="AF603" s="218"/>
      <c r="AG603" s="222"/>
      <c r="AH603" s="222"/>
      <c r="AI603" s="222" t="s">
        <v>275</v>
      </c>
      <c r="AJ603" s="309"/>
    </row>
    <row r="604" spans="1:254" ht="13.35" customHeight="1">
      <c r="A604" s="222" t="s">
        <v>771</v>
      </c>
      <c r="B604" s="222" t="s">
        <v>772</v>
      </c>
      <c r="C604" s="222" t="s">
        <v>5962</v>
      </c>
      <c r="D604" s="252" t="s">
        <v>854</v>
      </c>
      <c r="E604" s="387" t="s">
        <v>852</v>
      </c>
      <c r="F604" s="429"/>
      <c r="G604" s="429"/>
      <c r="H604" s="218" t="s">
        <v>6021</v>
      </c>
      <c r="I604" s="230">
        <v>106306</v>
      </c>
      <c r="J604" s="554" t="s">
        <v>853</v>
      </c>
      <c r="K604" s="246" t="s">
        <v>298</v>
      </c>
      <c r="L604" s="218" t="s">
        <v>816</v>
      </c>
      <c r="M604" s="222" t="s">
        <v>817</v>
      </c>
      <c r="N604" s="246">
        <v>3</v>
      </c>
      <c r="Q604" s="246" t="s">
        <v>301</v>
      </c>
      <c r="R604" s="388" t="s">
        <v>4798</v>
      </c>
      <c r="T604" s="247"/>
      <c r="U604" s="247"/>
      <c r="V604" s="247">
        <v>14</v>
      </c>
      <c r="W604" s="247">
        <v>7</v>
      </c>
      <c r="Y604" s="248">
        <v>1</v>
      </c>
      <c r="Z604" s="1263">
        <f>3.14/12*W604^2*(V604+W604/2)*Y604</f>
        <v>224.37916666666663</v>
      </c>
      <c r="AA604" s="1046">
        <f>IF(Z604&gt;=1,ROUND(Z604,0),ROUND(Z604,2))</f>
        <v>224</v>
      </c>
      <c r="AC604" s="718"/>
      <c r="AD604" s="1270">
        <f>0.216*Z604^0.939</f>
        <v>34.835844839557318</v>
      </c>
      <c r="AE604" s="1046">
        <f>IF(AD604&gt;=1,ROUND(AD604,0),ROUND(AD604,2))</f>
        <v>35</v>
      </c>
      <c r="AF604" s="218"/>
      <c r="AI604" s="222" t="s">
        <v>275</v>
      </c>
      <c r="AJ604" s="309"/>
    </row>
    <row r="605" spans="1:254" ht="13.35" customHeight="1">
      <c r="A605" s="222" t="s">
        <v>771</v>
      </c>
      <c r="B605" s="222" t="s">
        <v>772</v>
      </c>
      <c r="C605" s="222" t="s">
        <v>5962</v>
      </c>
      <c r="D605" s="252" t="s">
        <v>854</v>
      </c>
      <c r="E605" s="387" t="s">
        <v>854</v>
      </c>
      <c r="F605" s="429"/>
      <c r="G605" s="429"/>
      <c r="H605" s="218" t="s">
        <v>5972</v>
      </c>
      <c r="I605" s="230">
        <v>106285</v>
      </c>
      <c r="J605" s="595" t="s">
        <v>855</v>
      </c>
      <c r="K605" s="246" t="s">
        <v>298</v>
      </c>
      <c r="L605" s="218" t="s">
        <v>816</v>
      </c>
      <c r="M605" s="222" t="s">
        <v>817</v>
      </c>
      <c r="N605" s="246">
        <v>1</v>
      </c>
      <c r="Q605" s="246" t="s">
        <v>301</v>
      </c>
      <c r="R605" s="388" t="s">
        <v>4800</v>
      </c>
      <c r="T605" s="247"/>
      <c r="U605" s="247"/>
      <c r="V605" s="247">
        <v>9</v>
      </c>
      <c r="W605" s="247">
        <v>4.5</v>
      </c>
      <c r="Y605" s="248">
        <v>1</v>
      </c>
      <c r="Z605" s="1263">
        <f>3.14/12*W605^2*(V605+W605/2)*Y605</f>
        <v>59.610937499999999</v>
      </c>
      <c r="AA605" s="1046">
        <f>IF(Z605&gt;=1,ROUND(Z605,0),ROUND(Z605,2))</f>
        <v>60</v>
      </c>
      <c r="AC605" s="718"/>
      <c r="AD605" s="1270">
        <f>0.216*Z605^0.939</f>
        <v>10.0342477581985</v>
      </c>
      <c r="AE605" s="1046">
        <f>IF(AD605&gt;=1,ROUND(AD605,0),ROUND(AD605,2))</f>
        <v>10</v>
      </c>
      <c r="AF605" s="218"/>
      <c r="AI605" s="222" t="s">
        <v>5724</v>
      </c>
      <c r="AJ605" s="309"/>
    </row>
    <row r="606" spans="1:254" ht="13.35" customHeight="1">
      <c r="A606" s="222" t="s">
        <v>771</v>
      </c>
      <c r="B606" s="222" t="s">
        <v>772</v>
      </c>
      <c r="C606" s="222" t="s">
        <v>5962</v>
      </c>
      <c r="D606" s="252" t="s">
        <v>854</v>
      </c>
      <c r="E606" s="387" t="s">
        <v>854</v>
      </c>
      <c r="F606" s="429"/>
      <c r="G606" s="429"/>
      <c r="H606" s="218" t="s">
        <v>5972</v>
      </c>
      <c r="I606" s="230">
        <v>106285</v>
      </c>
      <c r="J606" s="443" t="s">
        <v>855</v>
      </c>
      <c r="K606" s="246" t="s">
        <v>298</v>
      </c>
      <c r="L606" s="218" t="s">
        <v>816</v>
      </c>
      <c r="M606" s="222" t="s">
        <v>817</v>
      </c>
      <c r="N606" s="246">
        <v>2</v>
      </c>
      <c r="Q606" s="246" t="s">
        <v>301</v>
      </c>
      <c r="R606" s="388" t="s">
        <v>4802</v>
      </c>
      <c r="T606" s="247"/>
      <c r="U606" s="247"/>
      <c r="V606" s="247">
        <v>13</v>
      </c>
      <c r="W606" s="247">
        <v>5.5</v>
      </c>
      <c r="Y606" s="248">
        <v>1</v>
      </c>
      <c r="Z606" s="1263">
        <f>3.14/12*W606^2*(V606+W606/2)*Y606</f>
        <v>124.6678125</v>
      </c>
      <c r="AA606" s="1046">
        <f>IF(Z606&gt;=1,ROUND(Z606,0),ROUND(Z606,2))</f>
        <v>125</v>
      </c>
      <c r="AC606" s="718"/>
      <c r="AD606" s="1270">
        <f>0.216*Z606^0.939</f>
        <v>20.061669690489165</v>
      </c>
      <c r="AE606" s="1046">
        <f>IF(AD606&gt;=1,ROUND(AD606,0),ROUND(AD606,2))</f>
        <v>20</v>
      </c>
      <c r="AF606" s="218"/>
      <c r="AI606" s="222" t="s">
        <v>5724</v>
      </c>
      <c r="AJ606" s="309"/>
    </row>
    <row r="607" spans="1:254" ht="13.35" customHeight="1">
      <c r="A607" s="222" t="s">
        <v>771</v>
      </c>
      <c r="B607" s="222" t="s">
        <v>772</v>
      </c>
      <c r="C607" s="222" t="s">
        <v>5962</v>
      </c>
      <c r="D607" s="252" t="s">
        <v>854</v>
      </c>
      <c r="E607" s="387" t="s">
        <v>854</v>
      </c>
      <c r="F607" s="429"/>
      <c r="G607" s="429"/>
      <c r="H607" s="218" t="s">
        <v>5972</v>
      </c>
      <c r="I607" s="230">
        <v>106285</v>
      </c>
      <c r="J607" s="443" t="s">
        <v>855</v>
      </c>
      <c r="K607" s="246" t="s">
        <v>298</v>
      </c>
      <c r="L607" s="218" t="s">
        <v>816</v>
      </c>
      <c r="M607" s="222" t="s">
        <v>817</v>
      </c>
      <c r="N607" s="246">
        <v>3</v>
      </c>
      <c r="Q607" s="246" t="s">
        <v>301</v>
      </c>
      <c r="R607" s="388" t="s">
        <v>4791</v>
      </c>
      <c r="T607" s="247"/>
      <c r="U607" s="247"/>
      <c r="V607" s="247">
        <v>14</v>
      </c>
      <c r="W607" s="247">
        <v>6.5</v>
      </c>
      <c r="Y607" s="248">
        <v>1</v>
      </c>
      <c r="Z607" s="1263">
        <f>3.14/12*W607^2*(V607+W607/2)*Y607</f>
        <v>190.70593749999998</v>
      </c>
      <c r="AA607" s="1046">
        <f>IF(Z607&gt;=1,ROUND(Z607,0),ROUND(Z607,2))</f>
        <v>191</v>
      </c>
      <c r="AC607" s="718"/>
      <c r="AD607" s="1270">
        <f>0.216*Z607^0.939</f>
        <v>29.903068023748538</v>
      </c>
      <c r="AE607" s="1046">
        <f>IF(AD607&gt;=1,ROUND(AD607,0),ROUND(AD607,2))</f>
        <v>30</v>
      </c>
      <c r="AF607" s="218"/>
      <c r="AI607" s="222" t="s">
        <v>5724</v>
      </c>
      <c r="AJ607" s="309"/>
    </row>
    <row r="608" spans="1:254" ht="13.35" customHeight="1">
      <c r="A608" s="222" t="s">
        <v>771</v>
      </c>
      <c r="B608" s="222" t="s">
        <v>772</v>
      </c>
      <c r="C608" s="222" t="s">
        <v>5962</v>
      </c>
      <c r="D608" s="252" t="s">
        <v>854</v>
      </c>
      <c r="E608" s="387" t="s">
        <v>854</v>
      </c>
      <c r="F608" s="429"/>
      <c r="G608" s="429"/>
      <c r="H608" s="218" t="s">
        <v>5972</v>
      </c>
      <c r="I608" s="230">
        <v>106285</v>
      </c>
      <c r="J608" s="554" t="s">
        <v>855</v>
      </c>
      <c r="K608" s="246" t="s">
        <v>298</v>
      </c>
      <c r="L608" s="218" t="s">
        <v>816</v>
      </c>
      <c r="M608" s="222" t="s">
        <v>817</v>
      </c>
      <c r="N608" s="246">
        <v>4</v>
      </c>
      <c r="Q608" s="246" t="s">
        <v>301</v>
      </c>
      <c r="R608" s="388" t="s">
        <v>4804</v>
      </c>
      <c r="T608" s="247"/>
      <c r="U608" s="247"/>
      <c r="V608" s="247">
        <v>17</v>
      </c>
      <c r="W608" s="247">
        <v>7.5</v>
      </c>
      <c r="Y608" s="248">
        <v>1</v>
      </c>
      <c r="Z608" s="1263">
        <f>3.14/12*W608^2*(V608+W608/2)*Y608</f>
        <v>305.4140625</v>
      </c>
      <c r="AA608" s="1046">
        <f>IF(Z608&gt;=1,ROUND(Z608,0),ROUND(Z608,2))</f>
        <v>305</v>
      </c>
      <c r="AC608" s="718"/>
      <c r="AD608" s="1270">
        <f>0.216*Z608^0.939</f>
        <v>46.533374758431044</v>
      </c>
      <c r="AE608" s="1046">
        <f>IF(AD608&gt;=1,ROUND(AD608,0),ROUND(AD608,2))</f>
        <v>47</v>
      </c>
      <c r="AF608" s="218"/>
      <c r="AI608" s="222" t="s">
        <v>5724</v>
      </c>
      <c r="AJ608" s="309"/>
    </row>
    <row r="609" spans="1:53" ht="13.35" customHeight="1">
      <c r="A609" s="222" t="s">
        <v>771</v>
      </c>
      <c r="B609" s="222" t="s">
        <v>772</v>
      </c>
      <c r="C609" s="222" t="s">
        <v>5962</v>
      </c>
      <c r="D609" s="252" t="s">
        <v>7669</v>
      </c>
      <c r="E609" s="387" t="s">
        <v>7669</v>
      </c>
      <c r="F609" s="429"/>
      <c r="G609" s="429"/>
      <c r="H609" s="218"/>
      <c r="I609" s="230">
        <v>20997</v>
      </c>
      <c r="J609" s="554" t="s">
        <v>7670</v>
      </c>
      <c r="K609" s="246" t="s">
        <v>298</v>
      </c>
      <c r="L609" s="218" t="s">
        <v>816</v>
      </c>
      <c r="M609" s="222" t="s">
        <v>817</v>
      </c>
      <c r="N609" s="246">
        <v>1</v>
      </c>
      <c r="Q609" s="246" t="s">
        <v>301</v>
      </c>
      <c r="R609" s="388" t="s">
        <v>4806</v>
      </c>
      <c r="T609" s="247"/>
      <c r="U609" s="247"/>
      <c r="V609" s="247">
        <v>3</v>
      </c>
      <c r="W609" s="247">
        <v>2</v>
      </c>
      <c r="Y609" s="248">
        <v>1</v>
      </c>
      <c r="Z609" s="1263">
        <f>3.14/12*W609^2*(V609+W609/2)*Y609</f>
        <v>4.1866666666666665</v>
      </c>
      <c r="AA609" s="1046">
        <f>IF(Z609&gt;=1,ROUND(Z609,0),ROUND(Z609,2))</f>
        <v>4</v>
      </c>
      <c r="AC609" s="718"/>
      <c r="AD609" s="1270">
        <f>0.216*Z609^0.939</f>
        <v>0.82868249388615756</v>
      </c>
      <c r="AE609" s="1046">
        <f>IF(AD609&gt;=1,ROUND(AD609,0),ROUND(AD609,2))</f>
        <v>0.83</v>
      </c>
      <c r="AF609" s="218"/>
      <c r="AI609" s="222" t="s">
        <v>274</v>
      </c>
      <c r="AJ609" s="309"/>
    </row>
    <row r="610" spans="1:53" ht="13.35" customHeight="1">
      <c r="A610" s="222" t="s">
        <v>771</v>
      </c>
      <c r="B610" s="222" t="s">
        <v>772</v>
      </c>
      <c r="C610" s="222" t="s">
        <v>5962</v>
      </c>
      <c r="D610" s="252" t="s">
        <v>7669</v>
      </c>
      <c r="E610" s="387" t="s">
        <v>7669</v>
      </c>
      <c r="F610" s="429"/>
      <c r="G610" s="429"/>
      <c r="H610" s="218"/>
      <c r="I610" s="230">
        <v>20997</v>
      </c>
      <c r="J610" s="554" t="s">
        <v>7670</v>
      </c>
      <c r="K610" s="246" t="s">
        <v>298</v>
      </c>
      <c r="L610" s="218" t="s">
        <v>816</v>
      </c>
      <c r="M610" s="222" t="s">
        <v>817</v>
      </c>
      <c r="N610" s="246">
        <v>2</v>
      </c>
      <c r="Q610" s="246" t="s">
        <v>301</v>
      </c>
      <c r="R610" s="388" t="s">
        <v>3505</v>
      </c>
      <c r="T610" s="247"/>
      <c r="U610" s="247"/>
      <c r="V610" s="247">
        <v>6</v>
      </c>
      <c r="W610" s="247">
        <v>3.5</v>
      </c>
      <c r="Y610" s="248">
        <v>1</v>
      </c>
      <c r="Z610" s="1263">
        <f>3.14/12*W610^2*(V610+W610/2)*Y610</f>
        <v>24.841979166666665</v>
      </c>
      <c r="AA610" s="1046">
        <f>IF(Z610&gt;=1,ROUND(Z610,0),ROUND(Z610,2))</f>
        <v>25</v>
      </c>
      <c r="AC610" s="718"/>
      <c r="AD610" s="1270">
        <f>0.216*Z610^0.939</f>
        <v>4.4109647443747226</v>
      </c>
      <c r="AE610" s="1046">
        <f>IF(AD610&gt;=1,ROUND(AD610,0),ROUND(AD610,2))</f>
        <v>4</v>
      </c>
      <c r="AF610" s="218"/>
      <c r="AI610" s="222" t="s">
        <v>274</v>
      </c>
      <c r="AJ610" s="309"/>
    </row>
    <row r="611" spans="1:53" ht="13.35" customHeight="1">
      <c r="A611" s="222" t="s">
        <v>771</v>
      </c>
      <c r="B611" s="222" t="s">
        <v>772</v>
      </c>
      <c r="C611" s="222" t="s">
        <v>5962</v>
      </c>
      <c r="D611" s="252" t="s">
        <v>7669</v>
      </c>
      <c r="E611" s="387" t="s">
        <v>7669</v>
      </c>
      <c r="F611" s="429"/>
      <c r="G611" s="429"/>
      <c r="H611" s="218"/>
      <c r="I611" s="230">
        <v>20997</v>
      </c>
      <c r="J611" s="554" t="s">
        <v>7670</v>
      </c>
      <c r="K611" s="246" t="s">
        <v>298</v>
      </c>
      <c r="L611" s="218" t="s">
        <v>816</v>
      </c>
      <c r="M611" s="222" t="s">
        <v>817</v>
      </c>
      <c r="N611" s="246">
        <v>3</v>
      </c>
      <c r="Q611" s="246" t="s">
        <v>301</v>
      </c>
      <c r="R611" s="388" t="s">
        <v>5097</v>
      </c>
      <c r="T611" s="247"/>
      <c r="U611" s="247"/>
      <c r="V611" s="247">
        <v>8</v>
      </c>
      <c r="W611" s="247">
        <v>4.5</v>
      </c>
      <c r="Y611" s="248">
        <v>1</v>
      </c>
      <c r="Z611" s="1263">
        <f>3.14/12*W611^2*(V611+W611/2)*Y611</f>
        <v>54.3121875</v>
      </c>
      <c r="AA611" s="1046">
        <f>IF(Z611&gt;=1,ROUND(Z611,0),ROUND(Z611,2))</f>
        <v>54</v>
      </c>
      <c r="AC611" s="718"/>
      <c r="AD611" s="1270">
        <f>0.216*Z611^0.939</f>
        <v>9.1943770810863228</v>
      </c>
      <c r="AE611" s="1046">
        <f>IF(AD611&gt;=1,ROUND(AD611,0),ROUND(AD611,2))</f>
        <v>9</v>
      </c>
      <c r="AF611" s="218"/>
      <c r="AI611" s="222" t="s">
        <v>274</v>
      </c>
      <c r="AJ611" s="309"/>
    </row>
    <row r="612" spans="1:53" ht="13.35" customHeight="1">
      <c r="A612" s="222" t="s">
        <v>771</v>
      </c>
      <c r="B612" s="222" t="s">
        <v>772</v>
      </c>
      <c r="C612" s="222" t="s">
        <v>5962</v>
      </c>
      <c r="D612" s="252" t="s">
        <v>7669</v>
      </c>
      <c r="E612" s="387" t="s">
        <v>7669</v>
      </c>
      <c r="F612" s="429"/>
      <c r="G612" s="429"/>
      <c r="H612" s="218"/>
      <c r="I612" s="230">
        <v>20997</v>
      </c>
      <c r="J612" s="554" t="s">
        <v>7670</v>
      </c>
      <c r="K612" s="246" t="s">
        <v>298</v>
      </c>
      <c r="L612" s="218" t="s">
        <v>816</v>
      </c>
      <c r="M612" s="222" t="s">
        <v>817</v>
      </c>
      <c r="N612" s="246">
        <v>4</v>
      </c>
      <c r="Q612" s="246" t="s">
        <v>301</v>
      </c>
      <c r="R612" s="388" t="s">
        <v>4809</v>
      </c>
      <c r="T612" s="247"/>
      <c r="U612" s="247"/>
      <c r="V612" s="247">
        <v>10</v>
      </c>
      <c r="W612" s="247">
        <v>5</v>
      </c>
      <c r="Y612" s="248">
        <v>1</v>
      </c>
      <c r="Z612" s="1263">
        <f>3.14/12*W612^2*(V612+W612/2)*Y612</f>
        <v>81.770833333333329</v>
      </c>
      <c r="AA612" s="1046">
        <f>IF(Z612&gt;=1,ROUND(Z612,0),ROUND(Z612,2))</f>
        <v>82</v>
      </c>
      <c r="AC612" s="718"/>
      <c r="AD612" s="1270">
        <f>0.216*Z612^0.939</f>
        <v>13.5015513037683</v>
      </c>
      <c r="AE612" s="1046">
        <f>IF(AD612&gt;=1,ROUND(AD612,0),ROUND(AD612,2))</f>
        <v>14</v>
      </c>
      <c r="AF612" s="218"/>
      <c r="AI612" s="222" t="s">
        <v>274</v>
      </c>
      <c r="AJ612" s="309"/>
    </row>
    <row r="613" spans="1:53" ht="13.35" customHeight="1">
      <c r="A613" s="222" t="s">
        <v>771</v>
      </c>
      <c r="B613" s="222" t="s">
        <v>772</v>
      </c>
      <c r="C613" s="222" t="s">
        <v>5962</v>
      </c>
      <c r="D613" s="252" t="s">
        <v>7669</v>
      </c>
      <c r="E613" s="387" t="s">
        <v>7669</v>
      </c>
      <c r="F613" s="429"/>
      <c r="G613" s="429"/>
      <c r="H613" s="218"/>
      <c r="I613" s="230">
        <v>20997</v>
      </c>
      <c r="J613" s="554" t="s">
        <v>7670</v>
      </c>
      <c r="K613" s="246" t="s">
        <v>298</v>
      </c>
      <c r="L613" s="218" t="s">
        <v>816</v>
      </c>
      <c r="M613" s="222" t="s">
        <v>817</v>
      </c>
      <c r="N613" s="246">
        <v>5</v>
      </c>
      <c r="Q613" s="246" t="s">
        <v>301</v>
      </c>
      <c r="R613" s="388" t="s">
        <v>5099</v>
      </c>
      <c r="T613" s="247"/>
      <c r="U613" s="247"/>
      <c r="V613" s="247">
        <v>11</v>
      </c>
      <c r="W613" s="247">
        <v>7</v>
      </c>
      <c r="Y613" s="248">
        <v>1</v>
      </c>
      <c r="Z613" s="1263">
        <f>3.14/12*W613^2*(V613+W613/2)*Y613</f>
        <v>185.91416666666666</v>
      </c>
      <c r="AA613" s="1046">
        <f>IF(Z613&gt;=1,ROUND(Z613,0),ROUND(Z613,2))</f>
        <v>186</v>
      </c>
      <c r="AC613" s="718"/>
      <c r="AD613" s="1270">
        <f>0.216*Z613^0.939</f>
        <v>29.196996237773938</v>
      </c>
      <c r="AE613" s="1046">
        <f>IF(AD613&gt;=1,ROUND(AD613,0),ROUND(AD613,2))</f>
        <v>29</v>
      </c>
      <c r="AF613" s="218"/>
      <c r="AI613" s="222" t="s">
        <v>274</v>
      </c>
      <c r="AJ613" s="309"/>
    </row>
    <row r="614" spans="1:53" s="230" customFormat="1" ht="13.35" customHeight="1">
      <c r="A614" s="222" t="s">
        <v>771</v>
      </c>
      <c r="B614" s="222" t="s">
        <v>772</v>
      </c>
      <c r="C614" s="222" t="s">
        <v>5962</v>
      </c>
      <c r="D614" s="252" t="s">
        <v>7669</v>
      </c>
      <c r="E614" s="387" t="s">
        <v>7669</v>
      </c>
      <c r="F614" s="429"/>
      <c r="G614" s="429"/>
      <c r="H614" s="218"/>
      <c r="I614" s="230">
        <v>20997</v>
      </c>
      <c r="J614" s="554" t="s">
        <v>7670</v>
      </c>
      <c r="K614" s="246" t="s">
        <v>298</v>
      </c>
      <c r="L614" s="218" t="s">
        <v>816</v>
      </c>
      <c r="M614" s="222" t="s">
        <v>817</v>
      </c>
      <c r="N614" s="246">
        <v>6</v>
      </c>
      <c r="O614" s="246"/>
      <c r="P614" s="246"/>
      <c r="Q614" s="246" t="s">
        <v>301</v>
      </c>
      <c r="R614" s="388" t="s">
        <v>4813</v>
      </c>
      <c r="S614" s="247"/>
      <c r="T614" s="247"/>
      <c r="U614" s="247"/>
      <c r="V614" s="247">
        <v>15</v>
      </c>
      <c r="W614" s="247">
        <v>10</v>
      </c>
      <c r="X614" s="247"/>
      <c r="Y614" s="248">
        <v>1</v>
      </c>
      <c r="Z614" s="1263">
        <f>3.14/12*W614^2*(V614+W614/2)*Y614</f>
        <v>523.33333333333326</v>
      </c>
      <c r="AA614" s="1046">
        <f>IF(Z614&gt;=1,ROUND(Z614,0),ROUND(Z614,2))</f>
        <v>523</v>
      </c>
      <c r="AB614" s="218"/>
      <c r="AC614" s="718"/>
      <c r="AD614" s="1270">
        <f>0.216*Z614^0.939</f>
        <v>77.159013527173002</v>
      </c>
      <c r="AE614" s="1046">
        <f>IF(AD614&gt;=1,ROUND(AD614,0),ROUND(AD614,2))</f>
        <v>77</v>
      </c>
      <c r="AF614" s="218"/>
      <c r="AG614" s="222"/>
      <c r="AH614" s="222"/>
      <c r="AI614" s="222" t="s">
        <v>274</v>
      </c>
      <c r="AJ614" s="309"/>
      <c r="AK614" s="222"/>
      <c r="AY614" s="324"/>
      <c r="AZ614" s="324"/>
      <c r="BA614" s="324"/>
    </row>
    <row r="615" spans="1:53" s="230" customFormat="1" ht="13.35" customHeight="1">
      <c r="A615" s="222" t="s">
        <v>771</v>
      </c>
      <c r="B615" s="222" t="s">
        <v>772</v>
      </c>
      <c r="C615" s="222" t="s">
        <v>5962</v>
      </c>
      <c r="D615" s="252" t="s">
        <v>7669</v>
      </c>
      <c r="E615" s="387" t="s">
        <v>7669</v>
      </c>
      <c r="F615" s="429"/>
      <c r="G615" s="429"/>
      <c r="H615" s="218"/>
      <c r="I615" s="230">
        <v>20997</v>
      </c>
      <c r="J615" s="554" t="s">
        <v>7670</v>
      </c>
      <c r="K615" s="246" t="s">
        <v>298</v>
      </c>
      <c r="L615" s="218" t="s">
        <v>776</v>
      </c>
      <c r="M615" s="222" t="s">
        <v>777</v>
      </c>
      <c r="N615" s="246">
        <v>7</v>
      </c>
      <c r="O615" s="246"/>
      <c r="P615" s="246"/>
      <c r="Q615" s="246" t="s">
        <v>301</v>
      </c>
      <c r="R615" s="388" t="s">
        <v>4755</v>
      </c>
      <c r="S615" s="247">
        <v>23</v>
      </c>
      <c r="T615" s="247"/>
      <c r="U615" s="247"/>
      <c r="V615" s="247"/>
      <c r="W615" s="247">
        <v>11.5</v>
      </c>
      <c r="X615" s="247">
        <f>0.8*W615</f>
        <v>9.2000000000000011</v>
      </c>
      <c r="Y615" s="248">
        <v>1</v>
      </c>
      <c r="Z615" s="1263">
        <f>3.14/6*S615*W615*X615</f>
        <v>1273.4793333333337</v>
      </c>
      <c r="AA615" s="1046">
        <f>IF(Z615&gt;=1,ROUND(Z615,0),ROUND(Z615,2))</f>
        <v>1273</v>
      </c>
      <c r="AB615" s="218"/>
      <c r="AC615" s="718"/>
      <c r="AD615" s="1270">
        <f>0.216*Z615^0.939</f>
        <v>177.84478984038518</v>
      </c>
      <c r="AE615" s="1046">
        <f>IF(AD615&gt;=1,ROUND(AD615,0),ROUND(AD615,2))</f>
        <v>178</v>
      </c>
      <c r="AF615" s="218"/>
      <c r="AG615" s="222"/>
      <c r="AH615" s="222"/>
      <c r="AI615" s="222" t="s">
        <v>274</v>
      </c>
      <c r="AJ615" s="309"/>
      <c r="AK615" s="222"/>
      <c r="AY615" s="324"/>
      <c r="AZ615" s="324"/>
      <c r="BA615" s="324"/>
    </row>
    <row r="616" spans="1:53" s="230" customFormat="1" ht="13.35" customHeight="1">
      <c r="A616" s="222" t="s">
        <v>771</v>
      </c>
      <c r="B616" s="222" t="s">
        <v>772</v>
      </c>
      <c r="C616" s="222" t="s">
        <v>5962</v>
      </c>
      <c r="D616" s="252" t="s">
        <v>7669</v>
      </c>
      <c r="E616" s="387" t="s">
        <v>7669</v>
      </c>
      <c r="F616" s="429"/>
      <c r="G616" s="429"/>
      <c r="H616" s="218"/>
      <c r="I616" s="230">
        <v>20997</v>
      </c>
      <c r="J616" s="554" t="s">
        <v>7670</v>
      </c>
      <c r="K616" s="246" t="s">
        <v>298</v>
      </c>
      <c r="L616" s="218" t="s">
        <v>776</v>
      </c>
      <c r="M616" s="222" t="s">
        <v>777</v>
      </c>
      <c r="N616" s="246">
        <v>8</v>
      </c>
      <c r="O616" s="246"/>
      <c r="P616" s="246"/>
      <c r="Q616" s="246" t="s">
        <v>301</v>
      </c>
      <c r="R616" s="388" t="s">
        <v>4757</v>
      </c>
      <c r="S616" s="247">
        <v>28</v>
      </c>
      <c r="T616" s="247"/>
      <c r="U616" s="247"/>
      <c r="V616" s="247"/>
      <c r="W616" s="247">
        <v>13.5</v>
      </c>
      <c r="X616" s="247">
        <f>0.8*W616</f>
        <v>10.8</v>
      </c>
      <c r="Y616" s="248">
        <v>1</v>
      </c>
      <c r="Z616" s="1263">
        <f>3.14/6*S616*W616*X616</f>
        <v>2136.4560000000001</v>
      </c>
      <c r="AA616" s="1046">
        <f>IF(Z616&gt;=1,ROUND(Z616,0),ROUND(Z616,2))</f>
        <v>2136</v>
      </c>
      <c r="AB616" s="222"/>
      <c r="AC616" s="718"/>
      <c r="AD616" s="1270">
        <f>0.216*Z616^0.939</f>
        <v>289.09219927213957</v>
      </c>
      <c r="AE616" s="1046">
        <f>IF(AD616&gt;=1,ROUND(AD616,0),ROUND(AD616,2))</f>
        <v>289</v>
      </c>
      <c r="AF616" s="218"/>
      <c r="AG616" s="222"/>
      <c r="AH616" s="222"/>
      <c r="AI616" s="222" t="s">
        <v>274</v>
      </c>
      <c r="AJ616" s="309"/>
      <c r="AK616" s="222"/>
      <c r="AY616" s="324"/>
      <c r="AZ616" s="324"/>
      <c r="BA616" s="324"/>
    </row>
    <row r="617" spans="1:53" s="230" customFormat="1" ht="13.35" customHeight="1">
      <c r="A617" s="222" t="s">
        <v>771</v>
      </c>
      <c r="B617" s="222" t="s">
        <v>772</v>
      </c>
      <c r="C617" s="222" t="s">
        <v>5962</v>
      </c>
      <c r="D617" s="252" t="s">
        <v>7669</v>
      </c>
      <c r="E617" s="387" t="s">
        <v>7669</v>
      </c>
      <c r="F617" s="429"/>
      <c r="G617" s="429"/>
      <c r="H617" s="218"/>
      <c r="I617" s="230">
        <v>20997</v>
      </c>
      <c r="J617" s="554" t="s">
        <v>7670</v>
      </c>
      <c r="K617" s="246" t="s">
        <v>298</v>
      </c>
      <c r="L617" s="218" t="s">
        <v>776</v>
      </c>
      <c r="M617" s="222" t="s">
        <v>777</v>
      </c>
      <c r="N617" s="246">
        <v>9</v>
      </c>
      <c r="O617" s="246"/>
      <c r="P617" s="246"/>
      <c r="Q617" s="246" t="s">
        <v>301</v>
      </c>
      <c r="R617" s="388" t="s">
        <v>4758</v>
      </c>
      <c r="S617" s="247">
        <v>32.5</v>
      </c>
      <c r="T617" s="247"/>
      <c r="U617" s="247"/>
      <c r="V617" s="247"/>
      <c r="W617" s="247">
        <v>16.5</v>
      </c>
      <c r="X617" s="247">
        <f>0.8*W617</f>
        <v>13.200000000000001</v>
      </c>
      <c r="Y617" s="248">
        <v>1</v>
      </c>
      <c r="Z617" s="1263">
        <f>3.14/6*S617*W617*X617</f>
        <v>3704.415</v>
      </c>
      <c r="AA617" s="1046">
        <f>IF(Z617&gt;=1,ROUND(Z617,0),ROUND(Z617,2))</f>
        <v>3704</v>
      </c>
      <c r="AB617" s="222"/>
      <c r="AC617" s="718"/>
      <c r="AD617" s="1270">
        <f>0.216*Z617^0.939</f>
        <v>484.70945073164643</v>
      </c>
      <c r="AE617" s="1046">
        <f>IF(AD617&gt;=1,ROUND(AD617,0),ROUND(AD617,2))</f>
        <v>485</v>
      </c>
      <c r="AF617" s="218"/>
      <c r="AG617" s="222"/>
      <c r="AH617" s="222"/>
      <c r="AI617" s="222" t="s">
        <v>274</v>
      </c>
      <c r="AJ617" s="309"/>
      <c r="AK617" s="222"/>
      <c r="AY617" s="324"/>
      <c r="AZ617" s="324"/>
      <c r="BA617" s="324"/>
    </row>
    <row r="618" spans="1:53" s="836" customFormat="1" ht="13.35" customHeight="1">
      <c r="A618" s="222" t="s">
        <v>771</v>
      </c>
      <c r="B618" s="222" t="s">
        <v>772</v>
      </c>
      <c r="C618" s="222" t="s">
        <v>5962</v>
      </c>
      <c r="D618" s="252" t="s">
        <v>7669</v>
      </c>
      <c r="E618" s="387" t="s">
        <v>7669</v>
      </c>
      <c r="F618" s="429"/>
      <c r="G618" s="429"/>
      <c r="H618" s="218"/>
      <c r="I618" s="230">
        <v>20997</v>
      </c>
      <c r="J618" s="554" t="s">
        <v>7670</v>
      </c>
      <c r="K618" s="246" t="s">
        <v>298</v>
      </c>
      <c r="L618" s="218" t="s">
        <v>776</v>
      </c>
      <c r="M618" s="222" t="s">
        <v>777</v>
      </c>
      <c r="N618" s="246">
        <v>10</v>
      </c>
      <c r="O618" s="246"/>
      <c r="P618" s="246"/>
      <c r="Q618" s="246" t="s">
        <v>301</v>
      </c>
      <c r="R618" s="388" t="s">
        <v>3307</v>
      </c>
      <c r="S618" s="247">
        <v>17.5</v>
      </c>
      <c r="T618" s="247"/>
      <c r="U618" s="247"/>
      <c r="V618" s="247"/>
      <c r="W618" s="247">
        <v>11.5</v>
      </c>
      <c r="X618" s="247">
        <f>0.8*W618</f>
        <v>9.2000000000000011</v>
      </c>
      <c r="Y618" s="248">
        <v>1</v>
      </c>
      <c r="Z618" s="1263">
        <f>3.14/6*S618*W618*X618</f>
        <v>968.95166666666671</v>
      </c>
      <c r="AA618" s="1046">
        <f>IF(Z618&gt;=1,ROUND(Z618,0),ROUND(Z618,2))</f>
        <v>969</v>
      </c>
      <c r="AB618" s="218"/>
      <c r="AC618" s="718"/>
      <c r="AD618" s="1270">
        <f>0.216*Z618^0.939</f>
        <v>137.59144645196142</v>
      </c>
      <c r="AE618" s="1046">
        <f>IF(AD618&gt;=1,ROUND(AD618,0),ROUND(AD618,2))</f>
        <v>138</v>
      </c>
      <c r="AF618" s="218"/>
      <c r="AG618" s="222"/>
      <c r="AH618" s="222"/>
      <c r="AI618" s="222" t="s">
        <v>274</v>
      </c>
      <c r="AJ618" s="309"/>
      <c r="AY618" s="838"/>
      <c r="AZ618" s="838"/>
      <c r="BA618" s="838"/>
    </row>
    <row r="619" spans="1:53" s="836" customFormat="1" ht="13.35" customHeight="1">
      <c r="A619" s="222" t="s">
        <v>771</v>
      </c>
      <c r="B619" s="222" t="s">
        <v>772</v>
      </c>
      <c r="C619" s="222" t="s">
        <v>773</v>
      </c>
      <c r="D619" s="252" t="s">
        <v>856</v>
      </c>
      <c r="E619" s="387" t="s">
        <v>856</v>
      </c>
      <c r="F619" s="429"/>
      <c r="G619" s="429"/>
      <c r="H619" s="218"/>
      <c r="I619" s="230">
        <v>17640</v>
      </c>
      <c r="J619" s="595" t="s">
        <v>857</v>
      </c>
      <c r="K619" s="246" t="s">
        <v>298</v>
      </c>
      <c r="L619" s="218" t="s">
        <v>816</v>
      </c>
      <c r="M619" s="222" t="s">
        <v>817</v>
      </c>
      <c r="N619" s="246">
        <v>1</v>
      </c>
      <c r="O619" s="246"/>
      <c r="P619" s="246"/>
      <c r="Q619" s="246" t="s">
        <v>301</v>
      </c>
      <c r="R619" s="388" t="s">
        <v>4806</v>
      </c>
      <c r="S619" s="247"/>
      <c r="T619" s="247"/>
      <c r="U619" s="247"/>
      <c r="V619" s="247">
        <v>3</v>
      </c>
      <c r="W619" s="247">
        <v>2</v>
      </c>
      <c r="X619" s="247"/>
      <c r="Y619" s="248">
        <v>1</v>
      </c>
      <c r="Z619" s="1263">
        <f>3.14/12*W619^2*(V619+W619/2)*Y619</f>
        <v>4.1866666666666665</v>
      </c>
      <c r="AA619" s="1046">
        <f>IF(Z619&gt;=1,ROUND(Z619,0),ROUND(Z619,2))</f>
        <v>4</v>
      </c>
      <c r="AB619" s="218"/>
      <c r="AC619" s="718"/>
      <c r="AD619" s="1270">
        <f>0.216*Z619^0.939</f>
        <v>0.82868249388615756</v>
      </c>
      <c r="AE619" s="1046">
        <f>IF(AD619&gt;=1,ROUND(AD619,0),ROUND(AD619,2))</f>
        <v>0.83</v>
      </c>
      <c r="AF619" s="218"/>
      <c r="AG619" s="222"/>
      <c r="AH619" s="222"/>
      <c r="AI619" s="222" t="s">
        <v>274</v>
      </c>
      <c r="AJ619" s="309"/>
      <c r="AY619" s="838"/>
      <c r="AZ619" s="838"/>
      <c r="BA619" s="838"/>
    </row>
    <row r="620" spans="1:53" s="836" customFormat="1" ht="13.35" customHeight="1">
      <c r="A620" s="222" t="s">
        <v>771</v>
      </c>
      <c r="B620" s="222" t="s">
        <v>772</v>
      </c>
      <c r="C620" s="222" t="s">
        <v>773</v>
      </c>
      <c r="D620" s="252" t="s">
        <v>856</v>
      </c>
      <c r="E620" s="387" t="s">
        <v>856</v>
      </c>
      <c r="F620" s="429"/>
      <c r="G620" s="429"/>
      <c r="H620" s="218"/>
      <c r="I620" s="230">
        <v>17640</v>
      </c>
      <c r="J620" s="443" t="s">
        <v>857</v>
      </c>
      <c r="K620" s="246" t="s">
        <v>298</v>
      </c>
      <c r="L620" s="218" t="s">
        <v>816</v>
      </c>
      <c r="M620" s="222" t="s">
        <v>817</v>
      </c>
      <c r="N620" s="246">
        <v>2</v>
      </c>
      <c r="O620" s="246"/>
      <c r="P620" s="246"/>
      <c r="Q620" s="246" t="s">
        <v>301</v>
      </c>
      <c r="R620" s="388" t="s">
        <v>3505</v>
      </c>
      <c r="S620" s="247"/>
      <c r="T620" s="247"/>
      <c r="U620" s="247"/>
      <c r="V620" s="247">
        <v>6</v>
      </c>
      <c r="W620" s="247">
        <v>3.5</v>
      </c>
      <c r="X620" s="247"/>
      <c r="Y620" s="248">
        <v>1</v>
      </c>
      <c r="Z620" s="1263">
        <f>3.14/12*W620^2*(V620+W620/2)*Y620</f>
        <v>24.841979166666665</v>
      </c>
      <c r="AA620" s="1046">
        <f>IF(Z620&gt;=1,ROUND(Z620,0),ROUND(Z620,2))</f>
        <v>25</v>
      </c>
      <c r="AB620" s="218"/>
      <c r="AC620" s="718"/>
      <c r="AD620" s="1270">
        <f>0.216*Z620^0.939</f>
        <v>4.4109647443747226</v>
      </c>
      <c r="AE620" s="1046">
        <f>IF(AD620&gt;=1,ROUND(AD620,0),ROUND(AD620,2))</f>
        <v>4</v>
      </c>
      <c r="AF620" s="218"/>
      <c r="AG620" s="222"/>
      <c r="AH620" s="222"/>
      <c r="AI620" s="222" t="s">
        <v>274</v>
      </c>
      <c r="AJ620" s="309"/>
      <c r="AY620" s="838"/>
      <c r="AZ620" s="838"/>
      <c r="BA620" s="838"/>
    </row>
    <row r="621" spans="1:53" s="836" customFormat="1" ht="13.35" customHeight="1">
      <c r="A621" s="222" t="s">
        <v>771</v>
      </c>
      <c r="B621" s="222" t="s">
        <v>772</v>
      </c>
      <c r="C621" s="222" t="s">
        <v>773</v>
      </c>
      <c r="D621" s="252" t="s">
        <v>856</v>
      </c>
      <c r="E621" s="387" t="s">
        <v>856</v>
      </c>
      <c r="F621" s="429"/>
      <c r="G621" s="429"/>
      <c r="H621" s="218"/>
      <c r="I621" s="230">
        <v>17640</v>
      </c>
      <c r="J621" s="443" t="s">
        <v>857</v>
      </c>
      <c r="K621" s="246" t="s">
        <v>298</v>
      </c>
      <c r="L621" s="218" t="s">
        <v>816</v>
      </c>
      <c r="M621" s="222" t="s">
        <v>817</v>
      </c>
      <c r="N621" s="246">
        <v>3</v>
      </c>
      <c r="O621" s="246"/>
      <c r="P621" s="246"/>
      <c r="Q621" s="246" t="s">
        <v>301</v>
      </c>
      <c r="R621" s="388" t="s">
        <v>5097</v>
      </c>
      <c r="S621" s="247"/>
      <c r="T621" s="247"/>
      <c r="U621" s="247"/>
      <c r="V621" s="247">
        <v>8</v>
      </c>
      <c r="W621" s="247">
        <v>4.5</v>
      </c>
      <c r="X621" s="247"/>
      <c r="Y621" s="248">
        <v>1</v>
      </c>
      <c r="Z621" s="1263">
        <f>3.14/12*W621^2*(V621+W621/2)*Y621</f>
        <v>54.3121875</v>
      </c>
      <c r="AA621" s="1046">
        <f>IF(Z621&gt;=1,ROUND(Z621,0),ROUND(Z621,2))</f>
        <v>54</v>
      </c>
      <c r="AB621" s="218"/>
      <c r="AC621" s="718"/>
      <c r="AD621" s="1270">
        <f>0.216*Z621^0.939</f>
        <v>9.1943770810863228</v>
      </c>
      <c r="AE621" s="1046">
        <f>IF(AD621&gt;=1,ROUND(AD621,0),ROUND(AD621,2))</f>
        <v>9</v>
      </c>
      <c r="AF621" s="218"/>
      <c r="AG621" s="222"/>
      <c r="AH621" s="222"/>
      <c r="AI621" s="222" t="s">
        <v>274</v>
      </c>
      <c r="AJ621" s="309"/>
      <c r="AY621" s="838"/>
      <c r="AZ621" s="838"/>
      <c r="BA621" s="838"/>
    </row>
    <row r="622" spans="1:53" s="836" customFormat="1" ht="13.35" customHeight="1">
      <c r="A622" s="222" t="s">
        <v>771</v>
      </c>
      <c r="B622" s="222" t="s">
        <v>772</v>
      </c>
      <c r="C622" s="222" t="s">
        <v>773</v>
      </c>
      <c r="D622" s="252" t="s">
        <v>856</v>
      </c>
      <c r="E622" s="387" t="s">
        <v>856</v>
      </c>
      <c r="F622" s="429"/>
      <c r="G622" s="429"/>
      <c r="H622" s="218"/>
      <c r="I622" s="230">
        <v>17640</v>
      </c>
      <c r="J622" s="443" t="s">
        <v>857</v>
      </c>
      <c r="K622" s="246" t="s">
        <v>298</v>
      </c>
      <c r="L622" s="218" t="s">
        <v>816</v>
      </c>
      <c r="M622" s="222" t="s">
        <v>817</v>
      </c>
      <c r="N622" s="246">
        <v>4</v>
      </c>
      <c r="O622" s="246"/>
      <c r="P622" s="246"/>
      <c r="Q622" s="246" t="s">
        <v>301</v>
      </c>
      <c r="R622" s="388" t="s">
        <v>4809</v>
      </c>
      <c r="S622" s="247"/>
      <c r="T622" s="247"/>
      <c r="U622" s="247"/>
      <c r="V622" s="247">
        <v>10</v>
      </c>
      <c r="W622" s="247">
        <v>5</v>
      </c>
      <c r="X622" s="247"/>
      <c r="Y622" s="248">
        <v>1</v>
      </c>
      <c r="Z622" s="1263">
        <f>3.14/12*W622^2*(V622+W622/2)*Y622</f>
        <v>81.770833333333329</v>
      </c>
      <c r="AA622" s="1046">
        <f>IF(Z622&gt;=1,ROUND(Z622,0),ROUND(Z622,2))</f>
        <v>82</v>
      </c>
      <c r="AB622" s="218"/>
      <c r="AC622" s="718"/>
      <c r="AD622" s="1270">
        <f>0.216*Z622^0.939</f>
        <v>13.5015513037683</v>
      </c>
      <c r="AE622" s="1046">
        <f>IF(AD622&gt;=1,ROUND(AD622,0),ROUND(AD622,2))</f>
        <v>14</v>
      </c>
      <c r="AF622" s="218"/>
      <c r="AG622" s="222"/>
      <c r="AH622" s="222"/>
      <c r="AI622" s="673" t="s">
        <v>274</v>
      </c>
      <c r="AJ622" s="309"/>
      <c r="AY622" s="838"/>
      <c r="AZ622" s="838"/>
      <c r="BA622" s="838"/>
    </row>
    <row r="623" spans="1:53" s="836" customFormat="1" ht="13.35" customHeight="1">
      <c r="A623" s="222" t="s">
        <v>771</v>
      </c>
      <c r="B623" s="222" t="s">
        <v>772</v>
      </c>
      <c r="C623" s="222" t="s">
        <v>773</v>
      </c>
      <c r="D623" s="252" t="s">
        <v>856</v>
      </c>
      <c r="E623" s="387" t="s">
        <v>856</v>
      </c>
      <c r="F623" s="429"/>
      <c r="G623" s="429"/>
      <c r="H623" s="218"/>
      <c r="I623" s="230">
        <v>17640</v>
      </c>
      <c r="J623" s="443" t="s">
        <v>857</v>
      </c>
      <c r="K623" s="246" t="s">
        <v>298</v>
      </c>
      <c r="L623" s="218" t="s">
        <v>816</v>
      </c>
      <c r="M623" s="222" t="s">
        <v>817</v>
      </c>
      <c r="N623" s="246">
        <v>5</v>
      </c>
      <c r="O623" s="246"/>
      <c r="P623" s="246"/>
      <c r="Q623" s="246" t="s">
        <v>301</v>
      </c>
      <c r="R623" s="388" t="s">
        <v>5099</v>
      </c>
      <c r="S623" s="247"/>
      <c r="T623" s="247"/>
      <c r="U623" s="247"/>
      <c r="V623" s="247">
        <v>11</v>
      </c>
      <c r="W623" s="247">
        <v>7</v>
      </c>
      <c r="X623" s="247"/>
      <c r="Y623" s="248">
        <v>1</v>
      </c>
      <c r="Z623" s="1263">
        <f>3.14/12*W623^2*(V623+W623/2)*Y623</f>
        <v>185.91416666666666</v>
      </c>
      <c r="AA623" s="1046">
        <f>IF(Z623&gt;=1,ROUND(Z623,0),ROUND(Z623,2))</f>
        <v>186</v>
      </c>
      <c r="AB623" s="218"/>
      <c r="AC623" s="718"/>
      <c r="AD623" s="1270">
        <f>0.216*Z623^0.939</f>
        <v>29.196996237773938</v>
      </c>
      <c r="AE623" s="1046">
        <f>IF(AD623&gt;=1,ROUND(AD623,0),ROUND(AD623,2))</f>
        <v>29</v>
      </c>
      <c r="AF623" s="218"/>
      <c r="AG623" s="222"/>
      <c r="AH623" s="222"/>
      <c r="AI623" s="673" t="s">
        <v>274</v>
      </c>
      <c r="AJ623" s="309"/>
      <c r="AY623" s="838"/>
      <c r="AZ623" s="838"/>
      <c r="BA623" s="838"/>
    </row>
    <row r="624" spans="1:53" s="836" customFormat="1" ht="13.35" customHeight="1">
      <c r="A624" s="222" t="s">
        <v>771</v>
      </c>
      <c r="B624" s="222" t="s">
        <v>772</v>
      </c>
      <c r="C624" s="222" t="s">
        <v>773</v>
      </c>
      <c r="D624" s="252" t="s">
        <v>856</v>
      </c>
      <c r="E624" s="387" t="s">
        <v>856</v>
      </c>
      <c r="F624" s="429"/>
      <c r="G624" s="429"/>
      <c r="H624" s="218"/>
      <c r="I624" s="230">
        <v>17640</v>
      </c>
      <c r="J624" s="443" t="s">
        <v>857</v>
      </c>
      <c r="K624" s="246" t="s">
        <v>298</v>
      </c>
      <c r="L624" s="218" t="s">
        <v>816</v>
      </c>
      <c r="M624" s="222" t="s">
        <v>817</v>
      </c>
      <c r="N624" s="246">
        <v>6</v>
      </c>
      <c r="O624" s="246"/>
      <c r="P624" s="246"/>
      <c r="Q624" s="246" t="s">
        <v>301</v>
      </c>
      <c r="R624" s="388" t="s">
        <v>4813</v>
      </c>
      <c r="S624" s="247"/>
      <c r="T624" s="247"/>
      <c r="U624" s="247"/>
      <c r="V624" s="247">
        <v>15</v>
      </c>
      <c r="W624" s="247">
        <v>10</v>
      </c>
      <c r="X624" s="247"/>
      <c r="Y624" s="248">
        <v>1</v>
      </c>
      <c r="Z624" s="1263">
        <f>3.14/12*W624^2*(V624+W624/2)*Y624</f>
        <v>523.33333333333326</v>
      </c>
      <c r="AA624" s="1046">
        <f>IF(Z624&gt;=1,ROUND(Z624,0),ROUND(Z624,2))</f>
        <v>523</v>
      </c>
      <c r="AB624" s="218"/>
      <c r="AC624" s="718"/>
      <c r="AD624" s="1270">
        <f>0.216*Z624^0.939</f>
        <v>77.159013527173002</v>
      </c>
      <c r="AE624" s="1046">
        <f>IF(AD624&gt;=1,ROUND(AD624,0),ROUND(AD624,2))</f>
        <v>77</v>
      </c>
      <c r="AF624" s="218"/>
      <c r="AG624" s="222"/>
      <c r="AH624" s="222"/>
      <c r="AI624" s="673" t="s">
        <v>274</v>
      </c>
      <c r="AJ624" s="309"/>
      <c r="AY624" s="838"/>
      <c r="AZ624" s="838"/>
      <c r="BA624" s="838"/>
    </row>
    <row r="625" spans="1:53" s="836" customFormat="1" ht="13.35" customHeight="1">
      <c r="A625" s="222" t="s">
        <v>771</v>
      </c>
      <c r="B625" s="222" t="s">
        <v>772</v>
      </c>
      <c r="C625" s="222" t="s">
        <v>773</v>
      </c>
      <c r="D625" s="252" t="s">
        <v>856</v>
      </c>
      <c r="E625" s="387" t="s">
        <v>856</v>
      </c>
      <c r="F625" s="429"/>
      <c r="G625" s="429"/>
      <c r="H625" s="218"/>
      <c r="I625" s="230">
        <v>17640</v>
      </c>
      <c r="J625" s="443" t="s">
        <v>857</v>
      </c>
      <c r="K625" s="246" t="s">
        <v>298</v>
      </c>
      <c r="L625" s="218" t="s">
        <v>776</v>
      </c>
      <c r="M625" s="222" t="s">
        <v>777</v>
      </c>
      <c r="N625" s="246">
        <v>7</v>
      </c>
      <c r="O625" s="246"/>
      <c r="P625" s="246"/>
      <c r="Q625" s="246" t="s">
        <v>301</v>
      </c>
      <c r="R625" s="388" t="s">
        <v>4755</v>
      </c>
      <c r="S625" s="247">
        <v>23</v>
      </c>
      <c r="T625" s="247"/>
      <c r="U625" s="247"/>
      <c r="V625" s="247"/>
      <c r="W625" s="247">
        <v>11.5</v>
      </c>
      <c r="X625" s="247">
        <f>0.8*W625</f>
        <v>9.2000000000000011</v>
      </c>
      <c r="Y625" s="248">
        <v>1</v>
      </c>
      <c r="Z625" s="1263">
        <f>3.14/6*S625*W625*X625</f>
        <v>1273.4793333333337</v>
      </c>
      <c r="AA625" s="1046">
        <f>IF(Z625&gt;=1,ROUND(Z625,0),ROUND(Z625,2))</f>
        <v>1273</v>
      </c>
      <c r="AB625" s="218"/>
      <c r="AC625" s="718"/>
      <c r="AD625" s="1270">
        <f>0.216*Z625^0.939</f>
        <v>177.84478984038518</v>
      </c>
      <c r="AE625" s="1046">
        <f>IF(AD625&gt;=1,ROUND(AD625,0),ROUND(AD625,2))</f>
        <v>178</v>
      </c>
      <c r="AF625" s="218"/>
      <c r="AG625" s="222"/>
      <c r="AH625" s="222"/>
      <c r="AI625" s="222" t="s">
        <v>274</v>
      </c>
      <c r="AJ625" s="309"/>
      <c r="AY625" s="838"/>
      <c r="AZ625" s="838"/>
      <c r="BA625" s="838"/>
    </row>
    <row r="626" spans="1:53" s="842" customFormat="1" ht="13.35" customHeight="1">
      <c r="A626" s="673" t="s">
        <v>771</v>
      </c>
      <c r="B626" s="673" t="s">
        <v>772</v>
      </c>
      <c r="C626" s="673" t="s">
        <v>773</v>
      </c>
      <c r="D626" s="675" t="s">
        <v>856</v>
      </c>
      <c r="E626" s="306" t="s">
        <v>856</v>
      </c>
      <c r="F626" s="265"/>
      <c r="G626" s="265"/>
      <c r="H626" s="236"/>
      <c r="I626" s="673">
        <v>17640</v>
      </c>
      <c r="J626" s="703" t="s">
        <v>815</v>
      </c>
      <c r="K626" s="267" t="s">
        <v>298</v>
      </c>
      <c r="L626" s="236" t="s">
        <v>776</v>
      </c>
      <c r="M626" s="673" t="s">
        <v>777</v>
      </c>
      <c r="N626" s="267">
        <v>8</v>
      </c>
      <c r="O626" s="267"/>
      <c r="P626" s="267"/>
      <c r="Q626" s="267" t="s">
        <v>301</v>
      </c>
      <c r="R626" s="268" t="s">
        <v>4757</v>
      </c>
      <c r="S626" s="269">
        <v>28</v>
      </c>
      <c r="T626" s="269"/>
      <c r="U626" s="269"/>
      <c r="V626" s="269"/>
      <c r="W626" s="269">
        <v>13.5</v>
      </c>
      <c r="X626" s="269">
        <f>0.8*W626</f>
        <v>10.8</v>
      </c>
      <c r="Y626" s="270">
        <v>1</v>
      </c>
      <c r="Z626" s="1265">
        <f>3.14/6*S626*W626*X626</f>
        <v>2136.4560000000001</v>
      </c>
      <c r="AA626" s="1046">
        <f>IF(Z626&gt;=1,ROUND(Z626,0),ROUND(Z626,2))</f>
        <v>2136</v>
      </c>
      <c r="AB626" s="673"/>
      <c r="AC626" s="735"/>
      <c r="AD626" s="1281">
        <f>0.216*Z626^0.939</f>
        <v>289.09219927213957</v>
      </c>
      <c r="AE626" s="1046">
        <f>IF(AD626&gt;=1,ROUND(AD626,0),ROUND(AD626,2))</f>
        <v>289</v>
      </c>
      <c r="AF626" s="236"/>
      <c r="AG626" s="251"/>
      <c r="AH626" s="673"/>
      <c r="AI626" s="673" t="s">
        <v>274</v>
      </c>
      <c r="AJ626" s="309"/>
      <c r="AY626" s="843"/>
      <c r="AZ626" s="843"/>
      <c r="BA626" s="843"/>
    </row>
    <row r="627" spans="1:53" ht="13.35" customHeight="1">
      <c r="A627" s="222" t="s">
        <v>771</v>
      </c>
      <c r="B627" s="222" t="s">
        <v>772</v>
      </c>
      <c r="C627" s="222" t="s">
        <v>773</v>
      </c>
      <c r="D627" s="252" t="s">
        <v>856</v>
      </c>
      <c r="E627" s="387" t="s">
        <v>856</v>
      </c>
      <c r="F627" s="429"/>
      <c r="G627" s="429"/>
      <c r="H627" s="218"/>
      <c r="I627" s="222">
        <v>17640</v>
      </c>
      <c r="J627" s="554" t="s">
        <v>857</v>
      </c>
      <c r="K627" s="246" t="s">
        <v>298</v>
      </c>
      <c r="L627" s="218" t="s">
        <v>776</v>
      </c>
      <c r="M627" s="222" t="s">
        <v>777</v>
      </c>
      <c r="N627" s="246">
        <v>9</v>
      </c>
      <c r="Q627" s="246" t="s">
        <v>301</v>
      </c>
      <c r="R627" s="388" t="s">
        <v>4758</v>
      </c>
      <c r="S627" s="247">
        <v>32.5</v>
      </c>
      <c r="T627" s="247"/>
      <c r="U627" s="247"/>
      <c r="W627" s="247">
        <v>16.5</v>
      </c>
      <c r="X627" s="247">
        <f>0.8*W627</f>
        <v>13.200000000000001</v>
      </c>
      <c r="Y627" s="248">
        <v>1</v>
      </c>
      <c r="Z627" s="1263">
        <f>3.14/6*S627*W627*X627</f>
        <v>3704.415</v>
      </c>
      <c r="AA627" s="1046">
        <f>IF(Z627&gt;=1,ROUND(Z627,0),ROUND(Z627,2))</f>
        <v>3704</v>
      </c>
      <c r="AB627" s="222"/>
      <c r="AC627" s="718"/>
      <c r="AD627" s="1270">
        <f>0.216*Z627^0.939</f>
        <v>484.70945073164643</v>
      </c>
      <c r="AE627" s="1046">
        <f>IF(AD627&gt;=1,ROUND(AD627,0),ROUND(AD627,2))</f>
        <v>485</v>
      </c>
      <c r="AF627" s="218"/>
      <c r="AG627" s="251"/>
      <c r="AI627" s="222" t="s">
        <v>274</v>
      </c>
      <c r="AJ627" s="309"/>
    </row>
    <row r="628" spans="1:53" ht="13.35" customHeight="1">
      <c r="A628" s="222" t="s">
        <v>771</v>
      </c>
      <c r="B628" s="222" t="s">
        <v>772</v>
      </c>
      <c r="C628" s="222" t="s">
        <v>773</v>
      </c>
      <c r="D628" s="252" t="s">
        <v>856</v>
      </c>
      <c r="E628" s="387" t="s">
        <v>856</v>
      </c>
      <c r="F628" s="429"/>
      <c r="G628" s="429"/>
      <c r="H628" s="218"/>
      <c r="I628" s="230">
        <v>17640</v>
      </c>
      <c r="J628" s="443" t="s">
        <v>857</v>
      </c>
      <c r="K628" s="246" t="s">
        <v>298</v>
      </c>
      <c r="L628" s="218" t="s">
        <v>776</v>
      </c>
      <c r="M628" s="222" t="s">
        <v>777</v>
      </c>
      <c r="N628" s="246">
        <v>10</v>
      </c>
      <c r="Q628" s="246" t="s">
        <v>301</v>
      </c>
      <c r="R628" s="388" t="s">
        <v>3307</v>
      </c>
      <c r="S628" s="247">
        <v>17.5</v>
      </c>
      <c r="T628" s="247"/>
      <c r="U628" s="247"/>
      <c r="W628" s="247">
        <v>11.5</v>
      </c>
      <c r="X628" s="247">
        <f>0.8*W628</f>
        <v>9.2000000000000011</v>
      </c>
      <c r="Y628" s="248">
        <v>1</v>
      </c>
      <c r="Z628" s="1263">
        <f>3.14/6*S628*W628*X628</f>
        <v>968.95166666666671</v>
      </c>
      <c r="AA628" s="1046">
        <f>IF(Z628&gt;=1,ROUND(Z628,0),ROUND(Z628,2))</f>
        <v>969</v>
      </c>
      <c r="AC628" s="718"/>
      <c r="AD628" s="1270">
        <f>0.216*Z628^0.939</f>
        <v>137.59144645196142</v>
      </c>
      <c r="AE628" s="1046">
        <f>IF(AD628&gt;=1,ROUND(AD628,0),ROUND(AD628,2))</f>
        <v>138</v>
      </c>
      <c r="AF628" s="218"/>
      <c r="AI628" s="222" t="s">
        <v>274</v>
      </c>
      <c r="AJ628" s="309"/>
    </row>
    <row r="629" spans="1:53" ht="13.35" customHeight="1">
      <c r="A629" s="222" t="s">
        <v>771</v>
      </c>
      <c r="B629" s="222" t="s">
        <v>772</v>
      </c>
      <c r="E629" s="387" t="s">
        <v>772</v>
      </c>
      <c r="F629" s="429"/>
      <c r="G629" s="429"/>
      <c r="H629" s="218"/>
      <c r="I629" s="230">
        <v>17639</v>
      </c>
      <c r="J629" s="554" t="s">
        <v>7658</v>
      </c>
      <c r="K629" s="246" t="s">
        <v>298</v>
      </c>
      <c r="L629" s="218" t="s">
        <v>816</v>
      </c>
      <c r="M629" s="222" t="s">
        <v>817</v>
      </c>
      <c r="N629" s="246">
        <v>1</v>
      </c>
      <c r="Q629" s="246" t="s">
        <v>301</v>
      </c>
      <c r="R629" s="388" t="s">
        <v>4806</v>
      </c>
      <c r="T629" s="247"/>
      <c r="U629" s="247"/>
      <c r="V629" s="247">
        <v>3</v>
      </c>
      <c r="W629" s="247">
        <v>2</v>
      </c>
      <c r="Y629" s="248">
        <v>1</v>
      </c>
      <c r="Z629" s="1263">
        <f>3.14/12*W629^2*(V629+W629/2)*Y629</f>
        <v>4.1866666666666665</v>
      </c>
      <c r="AA629" s="1046">
        <f>IF(Z629&gt;=1,ROUND(Z629,0),ROUND(Z629,2))</f>
        <v>4</v>
      </c>
      <c r="AC629" s="718"/>
      <c r="AD629" s="1270">
        <f>0.216*Z629^0.939</f>
        <v>0.82868249388615756</v>
      </c>
      <c r="AE629" s="1046">
        <f>IF(AD629&gt;=1,ROUND(AD629,0),ROUND(AD629,2))</f>
        <v>0.83</v>
      </c>
      <c r="AF629" s="218"/>
      <c r="AI629" s="222" t="s">
        <v>273</v>
      </c>
      <c r="AJ629" s="309"/>
    </row>
    <row r="630" spans="1:53" s="294" customFormat="1" ht="13.35" customHeight="1">
      <c r="A630" s="294" t="s">
        <v>771</v>
      </c>
      <c r="B630" s="294" t="s">
        <v>772</v>
      </c>
      <c r="D630" s="305"/>
      <c r="E630" s="295" t="s">
        <v>772</v>
      </c>
      <c r="F630" s="296"/>
      <c r="G630" s="296"/>
      <c r="H630" s="298"/>
      <c r="I630" s="231">
        <v>17639</v>
      </c>
      <c r="J630" s="580" t="s">
        <v>7658</v>
      </c>
      <c r="K630" s="297" t="s">
        <v>298</v>
      </c>
      <c r="L630" s="298" t="s">
        <v>816</v>
      </c>
      <c r="M630" s="294" t="s">
        <v>817</v>
      </c>
      <c r="N630" s="297">
        <v>2</v>
      </c>
      <c r="O630" s="297"/>
      <c r="P630" s="297"/>
      <c r="Q630" s="246" t="s">
        <v>301</v>
      </c>
      <c r="R630" s="299" t="s">
        <v>3505</v>
      </c>
      <c r="S630" s="300"/>
      <c r="T630" s="300"/>
      <c r="U630" s="300"/>
      <c r="V630" s="300">
        <v>6</v>
      </c>
      <c r="W630" s="300">
        <v>3.5</v>
      </c>
      <c r="X630" s="300"/>
      <c r="Y630" s="301">
        <v>1</v>
      </c>
      <c r="Z630" s="1264">
        <f>3.14/12*W630^2*(V630+W630/2)*Y630</f>
        <v>24.841979166666665</v>
      </c>
      <c r="AA630" s="1046">
        <f>IF(Z630&gt;=1,ROUND(Z630,0),ROUND(Z630,2))</f>
        <v>25</v>
      </c>
      <c r="AB630" s="298"/>
      <c r="AC630" s="738"/>
      <c r="AD630" s="1280">
        <f>0.216*Z630^0.939</f>
        <v>4.4109647443747226</v>
      </c>
      <c r="AE630" s="1046">
        <f>IF(AD630&gt;=1,ROUND(AD630,0),ROUND(AD630,2))</f>
        <v>4</v>
      </c>
      <c r="AF630" s="298"/>
      <c r="AG630" s="222"/>
      <c r="AI630" s="222" t="s">
        <v>273</v>
      </c>
      <c r="AJ630" s="309"/>
      <c r="AK630" s="707"/>
      <c r="AY630" s="228"/>
      <c r="AZ630" s="228"/>
      <c r="BA630" s="228"/>
    </row>
    <row r="631" spans="1:53" ht="13.35" customHeight="1">
      <c r="A631" s="222" t="s">
        <v>771</v>
      </c>
      <c r="B631" s="222" t="s">
        <v>772</v>
      </c>
      <c r="E631" s="387" t="s">
        <v>772</v>
      </c>
      <c r="F631" s="429"/>
      <c r="G631" s="429"/>
      <c r="H631" s="218"/>
      <c r="I631" s="230">
        <v>17639</v>
      </c>
      <c r="J631" s="554" t="s">
        <v>7658</v>
      </c>
      <c r="K631" s="246" t="s">
        <v>298</v>
      </c>
      <c r="L631" s="218" t="s">
        <v>816</v>
      </c>
      <c r="M631" s="222" t="s">
        <v>817</v>
      </c>
      <c r="N631" s="246">
        <v>3</v>
      </c>
      <c r="Q631" s="246" t="s">
        <v>301</v>
      </c>
      <c r="R631" s="388" t="s">
        <v>5097</v>
      </c>
      <c r="T631" s="247"/>
      <c r="U631" s="247"/>
      <c r="V631" s="247">
        <v>8</v>
      </c>
      <c r="W631" s="247">
        <v>4.5</v>
      </c>
      <c r="Y631" s="248">
        <v>1</v>
      </c>
      <c r="Z631" s="1263">
        <f>3.14/12*W631^2*(V631+W631/2)*Y631</f>
        <v>54.3121875</v>
      </c>
      <c r="AA631" s="1046">
        <f>IF(Z631&gt;=1,ROUND(Z631,0),ROUND(Z631,2))</f>
        <v>54</v>
      </c>
      <c r="AC631" s="718"/>
      <c r="AD631" s="1270">
        <f>0.216*Z631^0.939</f>
        <v>9.1943770810863228</v>
      </c>
      <c r="AE631" s="1046">
        <f>IF(AD631&gt;=1,ROUND(AD631,0),ROUND(AD631,2))</f>
        <v>9</v>
      </c>
      <c r="AF631" s="218"/>
      <c r="AI631" s="222" t="s">
        <v>273</v>
      </c>
      <c r="AJ631" s="309"/>
    </row>
    <row r="632" spans="1:53" ht="13.5" customHeight="1">
      <c r="A632" s="222" t="s">
        <v>771</v>
      </c>
      <c r="B632" s="222" t="s">
        <v>772</v>
      </c>
      <c r="E632" s="387" t="s">
        <v>772</v>
      </c>
      <c r="F632" s="429"/>
      <c r="G632" s="429"/>
      <c r="H632" s="218"/>
      <c r="I632" s="230">
        <v>17639</v>
      </c>
      <c r="J632" s="554" t="s">
        <v>7658</v>
      </c>
      <c r="K632" s="246" t="s">
        <v>298</v>
      </c>
      <c r="L632" s="218" t="s">
        <v>816</v>
      </c>
      <c r="M632" s="222" t="s">
        <v>817</v>
      </c>
      <c r="N632" s="246">
        <v>4</v>
      </c>
      <c r="Q632" s="246" t="s">
        <v>301</v>
      </c>
      <c r="R632" s="388" t="s">
        <v>4809</v>
      </c>
      <c r="T632" s="247"/>
      <c r="U632" s="247"/>
      <c r="V632" s="247">
        <v>10</v>
      </c>
      <c r="W632" s="247">
        <v>5</v>
      </c>
      <c r="Y632" s="248">
        <v>1</v>
      </c>
      <c r="Z632" s="1263">
        <f>3.14/12*W632^2*(V632+W632/2)*Y632</f>
        <v>81.770833333333329</v>
      </c>
      <c r="AA632" s="1046">
        <f>IF(Z632&gt;=1,ROUND(Z632,0),ROUND(Z632,2))</f>
        <v>82</v>
      </c>
      <c r="AC632" s="718"/>
      <c r="AD632" s="1270">
        <f>0.216*Z632^0.939</f>
        <v>13.5015513037683</v>
      </c>
      <c r="AE632" s="1046">
        <f>IF(AD632&gt;=1,ROUND(AD632,0),ROUND(AD632,2))</f>
        <v>14</v>
      </c>
      <c r="AF632" s="218"/>
      <c r="AI632" s="222" t="s">
        <v>273</v>
      </c>
      <c r="AJ632" s="309"/>
    </row>
    <row r="633" spans="1:53" ht="13.5" customHeight="1">
      <c r="A633" s="222" t="s">
        <v>771</v>
      </c>
      <c r="B633" s="222" t="s">
        <v>772</v>
      </c>
      <c r="E633" s="387" t="s">
        <v>772</v>
      </c>
      <c r="F633" s="429"/>
      <c r="G633" s="429"/>
      <c r="H633" s="218"/>
      <c r="I633" s="230">
        <v>17639</v>
      </c>
      <c r="J633" s="554" t="s">
        <v>7658</v>
      </c>
      <c r="K633" s="246" t="s">
        <v>298</v>
      </c>
      <c r="L633" s="218" t="s">
        <v>816</v>
      </c>
      <c r="M633" s="222" t="s">
        <v>817</v>
      </c>
      <c r="N633" s="246">
        <v>5</v>
      </c>
      <c r="Q633" s="246" t="s">
        <v>301</v>
      </c>
      <c r="R633" s="388" t="s">
        <v>5099</v>
      </c>
      <c r="T633" s="247"/>
      <c r="U633" s="247"/>
      <c r="V633" s="247">
        <v>11</v>
      </c>
      <c r="W633" s="247">
        <v>7</v>
      </c>
      <c r="Y633" s="248">
        <v>1</v>
      </c>
      <c r="Z633" s="1263">
        <f>3.14/12*W633^2*(V633+W633/2)*Y633</f>
        <v>185.91416666666666</v>
      </c>
      <c r="AA633" s="1046">
        <f>IF(Z633&gt;=1,ROUND(Z633,0),ROUND(Z633,2))</f>
        <v>186</v>
      </c>
      <c r="AC633" s="718"/>
      <c r="AD633" s="1270">
        <f>0.216*Z633^0.939</f>
        <v>29.196996237773938</v>
      </c>
      <c r="AE633" s="1046">
        <f>IF(AD633&gt;=1,ROUND(AD633,0),ROUND(AD633,2))</f>
        <v>29</v>
      </c>
      <c r="AF633" s="218"/>
      <c r="AI633" s="222" t="s">
        <v>273</v>
      </c>
      <c r="AJ633" s="309"/>
    </row>
    <row r="634" spans="1:53" ht="12" customHeight="1">
      <c r="A634" s="222" t="s">
        <v>771</v>
      </c>
      <c r="B634" s="222" t="s">
        <v>772</v>
      </c>
      <c r="E634" s="387" t="s">
        <v>772</v>
      </c>
      <c r="F634" s="429"/>
      <c r="G634" s="429"/>
      <c r="H634" s="218"/>
      <c r="I634" s="230">
        <v>17639</v>
      </c>
      <c r="J634" s="554" t="s">
        <v>7658</v>
      </c>
      <c r="K634" s="246" t="s">
        <v>298</v>
      </c>
      <c r="L634" s="218" t="s">
        <v>816</v>
      </c>
      <c r="M634" s="222" t="s">
        <v>817</v>
      </c>
      <c r="N634" s="246">
        <v>6</v>
      </c>
      <c r="Q634" s="246" t="s">
        <v>301</v>
      </c>
      <c r="R634" s="388" t="s">
        <v>4813</v>
      </c>
      <c r="T634" s="247"/>
      <c r="U634" s="247"/>
      <c r="V634" s="247">
        <v>15</v>
      </c>
      <c r="W634" s="247">
        <v>10</v>
      </c>
      <c r="Y634" s="248">
        <v>1</v>
      </c>
      <c r="Z634" s="1263">
        <f>3.14/12*W634^2*(V634+W634/2)*Y634</f>
        <v>523.33333333333326</v>
      </c>
      <c r="AA634" s="1046">
        <f>IF(Z634&gt;=1,ROUND(Z634,0),ROUND(Z634,2))</f>
        <v>523</v>
      </c>
      <c r="AC634" s="718"/>
      <c r="AD634" s="1270">
        <f>0.216*Z634^0.939</f>
        <v>77.159013527173002</v>
      </c>
      <c r="AE634" s="1046">
        <f>IF(AD634&gt;=1,ROUND(AD634,0),ROUND(AD634,2))</f>
        <v>77</v>
      </c>
      <c r="AF634" s="218"/>
      <c r="AI634" s="222" t="s">
        <v>273</v>
      </c>
      <c r="AJ634" s="309"/>
    </row>
    <row r="635" spans="1:53" ht="12" customHeight="1">
      <c r="A635" s="222" t="s">
        <v>771</v>
      </c>
      <c r="B635" s="222" t="s">
        <v>772</v>
      </c>
      <c r="E635" s="387" t="s">
        <v>772</v>
      </c>
      <c r="F635" s="429"/>
      <c r="G635" s="429"/>
      <c r="H635" s="218"/>
      <c r="I635" s="230">
        <v>17639</v>
      </c>
      <c r="J635" s="554" t="s">
        <v>7658</v>
      </c>
      <c r="K635" s="246" t="s">
        <v>298</v>
      </c>
      <c r="L635" s="218" t="s">
        <v>776</v>
      </c>
      <c r="M635" s="222" t="s">
        <v>777</v>
      </c>
      <c r="N635" s="246">
        <v>7</v>
      </c>
      <c r="Q635" s="246" t="s">
        <v>301</v>
      </c>
      <c r="R635" s="388" t="s">
        <v>4755</v>
      </c>
      <c r="S635" s="247">
        <v>23</v>
      </c>
      <c r="T635" s="247"/>
      <c r="U635" s="247"/>
      <c r="W635" s="247">
        <v>11.5</v>
      </c>
      <c r="X635" s="247">
        <f>0.8*W635</f>
        <v>9.2000000000000011</v>
      </c>
      <c r="Y635" s="248">
        <v>1</v>
      </c>
      <c r="Z635" s="1263">
        <f>3.14/6*S635*W635*X635</f>
        <v>1273.4793333333337</v>
      </c>
      <c r="AA635" s="1046">
        <f>IF(Z635&gt;=1,ROUND(Z635,0),ROUND(Z635,2))</f>
        <v>1273</v>
      </c>
      <c r="AC635" s="718"/>
      <c r="AD635" s="1270">
        <f>0.216*Z635^0.939</f>
        <v>177.84478984038518</v>
      </c>
      <c r="AE635" s="1046">
        <f>IF(AD635&gt;=1,ROUND(AD635,0),ROUND(AD635,2))</f>
        <v>178</v>
      </c>
      <c r="AF635" s="218"/>
      <c r="AI635" s="222" t="s">
        <v>273</v>
      </c>
      <c r="AJ635" s="309"/>
    </row>
    <row r="636" spans="1:53" ht="13.5" customHeight="1">
      <c r="A636" s="222" t="s">
        <v>771</v>
      </c>
      <c r="B636" s="222" t="s">
        <v>772</v>
      </c>
      <c r="E636" s="387" t="s">
        <v>772</v>
      </c>
      <c r="F636" s="429"/>
      <c r="G636" s="429"/>
      <c r="H636" s="218"/>
      <c r="I636" s="230">
        <v>17639</v>
      </c>
      <c r="J636" s="554" t="s">
        <v>7658</v>
      </c>
      <c r="K636" s="246" t="s">
        <v>298</v>
      </c>
      <c r="L636" s="218" t="s">
        <v>776</v>
      </c>
      <c r="M636" s="222" t="s">
        <v>777</v>
      </c>
      <c r="N636" s="246">
        <v>8</v>
      </c>
      <c r="Q636" s="246" t="s">
        <v>301</v>
      </c>
      <c r="R636" s="388" t="s">
        <v>4757</v>
      </c>
      <c r="S636" s="247">
        <v>28</v>
      </c>
      <c r="T636" s="247"/>
      <c r="U636" s="247"/>
      <c r="W636" s="247">
        <v>13.5</v>
      </c>
      <c r="X636" s="247">
        <f>0.8*W636</f>
        <v>10.8</v>
      </c>
      <c r="Y636" s="248">
        <v>1</v>
      </c>
      <c r="Z636" s="1263">
        <f>3.14/6*S636*W636*X636</f>
        <v>2136.4560000000001</v>
      </c>
      <c r="AA636" s="1046">
        <f>IF(Z636&gt;=1,ROUND(Z636,0),ROUND(Z636,2))</f>
        <v>2136</v>
      </c>
      <c r="AB636" s="222"/>
      <c r="AC636" s="718"/>
      <c r="AD636" s="1270">
        <f>0.216*Z636^0.939</f>
        <v>289.09219927213957</v>
      </c>
      <c r="AE636" s="1046">
        <f>IF(AD636&gt;=1,ROUND(AD636,0),ROUND(AD636,2))</f>
        <v>289</v>
      </c>
      <c r="AF636" s="218"/>
      <c r="AG636" s="251"/>
      <c r="AI636" s="222" t="s">
        <v>273</v>
      </c>
      <c r="AJ636" s="309"/>
    </row>
    <row r="637" spans="1:53" ht="13.5" customHeight="1">
      <c r="A637" s="222" t="s">
        <v>771</v>
      </c>
      <c r="B637" s="222" t="s">
        <v>772</v>
      </c>
      <c r="E637" s="387" t="s">
        <v>772</v>
      </c>
      <c r="F637" s="429"/>
      <c r="G637" s="429"/>
      <c r="H637" s="218"/>
      <c r="I637" s="230">
        <v>17639</v>
      </c>
      <c r="J637" s="554" t="s">
        <v>7658</v>
      </c>
      <c r="K637" s="246" t="s">
        <v>298</v>
      </c>
      <c r="L637" s="218" t="s">
        <v>776</v>
      </c>
      <c r="M637" s="222" t="s">
        <v>777</v>
      </c>
      <c r="N637" s="246">
        <v>9</v>
      </c>
      <c r="Q637" s="246" t="s">
        <v>301</v>
      </c>
      <c r="R637" s="388" t="s">
        <v>4758</v>
      </c>
      <c r="S637" s="247">
        <v>32.5</v>
      </c>
      <c r="T637" s="247"/>
      <c r="U637" s="247"/>
      <c r="W637" s="247">
        <v>16.5</v>
      </c>
      <c r="X637" s="247">
        <f>0.8*W637</f>
        <v>13.200000000000001</v>
      </c>
      <c r="Y637" s="248">
        <v>1</v>
      </c>
      <c r="Z637" s="1263">
        <f>3.14/6*S637*W637*X637</f>
        <v>3704.415</v>
      </c>
      <c r="AA637" s="1046">
        <f>IF(Z637&gt;=1,ROUND(Z637,0),ROUND(Z637,2))</f>
        <v>3704</v>
      </c>
      <c r="AB637" s="222"/>
      <c r="AC637" s="718"/>
      <c r="AD637" s="1270">
        <f>0.216*Z637^0.939</f>
        <v>484.70945073164643</v>
      </c>
      <c r="AE637" s="1046">
        <f>IF(AD637&gt;=1,ROUND(AD637,0),ROUND(AD637,2))</f>
        <v>485</v>
      </c>
      <c r="AF637" s="218"/>
      <c r="AG637" s="251"/>
      <c r="AI637" s="222" t="s">
        <v>273</v>
      </c>
      <c r="AJ637" s="309"/>
    </row>
    <row r="638" spans="1:53" ht="13.5" customHeight="1">
      <c r="A638" s="222" t="s">
        <v>771</v>
      </c>
      <c r="B638" s="222" t="s">
        <v>772</v>
      </c>
      <c r="E638" s="387" t="s">
        <v>772</v>
      </c>
      <c r="F638" s="429"/>
      <c r="G638" s="429"/>
      <c r="H638" s="218"/>
      <c r="I638" s="230">
        <v>17639</v>
      </c>
      <c r="J638" s="554" t="s">
        <v>7658</v>
      </c>
      <c r="K638" s="246" t="s">
        <v>298</v>
      </c>
      <c r="L638" s="218" t="s">
        <v>776</v>
      </c>
      <c r="M638" s="222" t="s">
        <v>777</v>
      </c>
      <c r="N638" s="246">
        <v>10</v>
      </c>
      <c r="Q638" s="246" t="s">
        <v>301</v>
      </c>
      <c r="R638" s="388" t="s">
        <v>3307</v>
      </c>
      <c r="S638" s="247">
        <v>17.5</v>
      </c>
      <c r="T638" s="247"/>
      <c r="U638" s="247"/>
      <c r="W638" s="247">
        <v>11.5</v>
      </c>
      <c r="X638" s="247">
        <f>0.8*W638</f>
        <v>9.2000000000000011</v>
      </c>
      <c r="Y638" s="248">
        <v>1</v>
      </c>
      <c r="Z638" s="1263">
        <f>3.14/6*S638*W638*X638</f>
        <v>968.95166666666671</v>
      </c>
      <c r="AA638" s="1046">
        <f>IF(Z638&gt;=1,ROUND(Z638,0),ROUND(Z638,2))</f>
        <v>969</v>
      </c>
      <c r="AC638" s="718"/>
      <c r="AD638" s="1270">
        <f>0.216*Z638^0.939</f>
        <v>137.59144645196142</v>
      </c>
      <c r="AE638" s="1046">
        <f>IF(AD638&gt;=1,ROUND(AD638,0),ROUND(AD638,2))</f>
        <v>138</v>
      </c>
      <c r="AF638" s="218"/>
      <c r="AI638" s="222" t="s">
        <v>273</v>
      </c>
      <c r="AJ638" s="309"/>
    </row>
    <row r="639" spans="1:53" ht="13.5" customHeight="1">
      <c r="A639" s="222" t="s">
        <v>860</v>
      </c>
      <c r="B639" s="222" t="s">
        <v>861</v>
      </c>
      <c r="C639" s="222" t="s">
        <v>35</v>
      </c>
      <c r="D639" s="252" t="s">
        <v>5753</v>
      </c>
      <c r="E639" s="252" t="s">
        <v>36</v>
      </c>
      <c r="F639" s="429"/>
      <c r="G639" s="429"/>
      <c r="H639" s="222" t="s">
        <v>5651</v>
      </c>
      <c r="I639" s="230">
        <v>109717</v>
      </c>
      <c r="J639" s="562" t="s">
        <v>37</v>
      </c>
      <c r="K639" s="246" t="s">
        <v>657</v>
      </c>
      <c r="L639" s="222" t="s">
        <v>299</v>
      </c>
      <c r="M639" s="222" t="s">
        <v>300</v>
      </c>
      <c r="N639" s="246">
        <v>1</v>
      </c>
      <c r="Q639" s="246" t="s">
        <v>301</v>
      </c>
      <c r="R639" s="388">
        <v>35</v>
      </c>
      <c r="T639" s="247"/>
      <c r="U639" s="247"/>
      <c r="W639" s="247">
        <v>35</v>
      </c>
      <c r="Y639" s="248">
        <v>1</v>
      </c>
      <c r="Z639" s="1263">
        <f>3.14/6*W639^3*Y639</f>
        <v>22437.916666666664</v>
      </c>
      <c r="AA639" s="1046">
        <f>IF(Z639&gt;=1,ROUND(Z639,0),ROUND(Z639,2))</f>
        <v>22438</v>
      </c>
      <c r="AB639" s="326"/>
      <c r="AC639" s="718"/>
      <c r="AD639" s="1270">
        <f>0.216*Z639^0.939</f>
        <v>2630.4275682508728</v>
      </c>
      <c r="AE639" s="1046">
        <f>IF(AD639&gt;=1,ROUND(AD639,0),ROUND(AD639,2))</f>
        <v>2630</v>
      </c>
      <c r="AF639" s="389"/>
      <c r="AI639" s="222" t="s">
        <v>275</v>
      </c>
    </row>
    <row r="640" spans="1:53" ht="13.5" customHeight="1">
      <c r="A640" s="222" t="s">
        <v>860</v>
      </c>
      <c r="B640" s="222" t="s">
        <v>861</v>
      </c>
      <c r="C640" s="222" t="s">
        <v>35</v>
      </c>
      <c r="D640" s="252" t="s">
        <v>5754</v>
      </c>
      <c r="E640" s="252" t="s">
        <v>38</v>
      </c>
      <c r="F640" s="429"/>
      <c r="G640" s="429"/>
      <c r="H640" s="222" t="s">
        <v>5653</v>
      </c>
      <c r="I640" s="230">
        <v>232110</v>
      </c>
      <c r="J640" s="562" t="s">
        <v>39</v>
      </c>
      <c r="K640" s="246" t="s">
        <v>657</v>
      </c>
      <c r="L640" s="218" t="s">
        <v>40</v>
      </c>
      <c r="M640" s="326" t="s">
        <v>41</v>
      </c>
      <c r="N640" s="246">
        <v>1</v>
      </c>
      <c r="Q640" s="246" t="s">
        <v>301</v>
      </c>
      <c r="R640" s="388" t="s">
        <v>2826</v>
      </c>
      <c r="T640" s="247"/>
      <c r="U640" s="247"/>
      <c r="V640" s="247">
        <v>30</v>
      </c>
      <c r="W640" s="247">
        <v>15</v>
      </c>
      <c r="Y640" s="248">
        <v>1</v>
      </c>
      <c r="Z640" s="1263">
        <f>3.14/24*W640^2*V640</f>
        <v>883.125</v>
      </c>
      <c r="AA640" s="1046">
        <f>IF(Z640&gt;=1,ROUND(Z640,0),ROUND(Z640,2))</f>
        <v>883</v>
      </c>
      <c r="AB640" s="326"/>
      <c r="AC640" s="718"/>
      <c r="AD640" s="1270">
        <f>0.216*Z640^0.939</f>
        <v>126.11553234172153</v>
      </c>
      <c r="AE640" s="1046">
        <f>IF(AD640&gt;=1,ROUND(AD640,0),ROUND(AD640,2))</f>
        <v>126</v>
      </c>
      <c r="AF640" s="389"/>
      <c r="AI640" s="222" t="s">
        <v>275</v>
      </c>
    </row>
    <row r="641" spans="1:53" ht="13.35" customHeight="1">
      <c r="A641" s="222" t="s">
        <v>860</v>
      </c>
      <c r="B641" s="222" t="s">
        <v>861</v>
      </c>
      <c r="C641" s="222" t="s">
        <v>8000</v>
      </c>
      <c r="D641" s="252" t="s">
        <v>982</v>
      </c>
      <c r="E641" s="387" t="s">
        <v>956</v>
      </c>
      <c r="H641" s="222" t="s">
        <v>957</v>
      </c>
      <c r="I641" s="230">
        <v>109718</v>
      </c>
      <c r="J641" s="562" t="s">
        <v>958</v>
      </c>
      <c r="K641" s="246" t="s">
        <v>298</v>
      </c>
      <c r="L641" s="222" t="s">
        <v>959</v>
      </c>
      <c r="M641" s="222" t="s">
        <v>960</v>
      </c>
      <c r="N641" s="246">
        <v>1</v>
      </c>
      <c r="Q641" s="246" t="s">
        <v>301</v>
      </c>
      <c r="R641" s="388" t="s">
        <v>4840</v>
      </c>
      <c r="T641" s="247"/>
      <c r="U641" s="247"/>
      <c r="V641" s="247">
        <v>18</v>
      </c>
      <c r="W641" s="247">
        <v>7</v>
      </c>
      <c r="Y641" s="248">
        <v>1</v>
      </c>
      <c r="Z641" s="1263">
        <f>3.14/12*W641^2*V641*Y641</f>
        <v>230.78999999999996</v>
      </c>
      <c r="AA641" s="1046">
        <f>IF(Z641&gt;=1,ROUND(Z641,0),ROUND(Z641,2))</f>
        <v>231</v>
      </c>
      <c r="AD641" s="1270">
        <f>0.216*Z641^0.939</f>
        <v>35.769634468079509</v>
      </c>
      <c r="AE641" s="1046">
        <f>IF(AD641&gt;=1,ROUND(AD641,0),ROUND(AD641,2))</f>
        <v>36</v>
      </c>
      <c r="AI641" s="222" t="s">
        <v>275</v>
      </c>
      <c r="AJ641" s="309"/>
    </row>
    <row r="642" spans="1:53" ht="13.35" customHeight="1">
      <c r="A642" s="222" t="s">
        <v>860</v>
      </c>
      <c r="B642" s="222" t="s">
        <v>861</v>
      </c>
      <c r="C642" s="222" t="s">
        <v>8000</v>
      </c>
      <c r="D642" s="252" t="s">
        <v>982</v>
      </c>
      <c r="E642" s="387" t="s">
        <v>962</v>
      </c>
      <c r="F642" s="429"/>
      <c r="G642" s="429"/>
      <c r="H642" s="218" t="s">
        <v>963</v>
      </c>
      <c r="I642" s="230">
        <v>109723</v>
      </c>
      <c r="J642" s="554" t="s">
        <v>964</v>
      </c>
      <c r="K642" s="246" t="s">
        <v>298</v>
      </c>
      <c r="L642" s="218" t="s">
        <v>776</v>
      </c>
      <c r="M642" s="222" t="s">
        <v>777</v>
      </c>
      <c r="N642" s="246">
        <v>1</v>
      </c>
      <c r="Q642" s="246" t="s">
        <v>301</v>
      </c>
      <c r="R642" s="388" t="s">
        <v>263</v>
      </c>
      <c r="S642" s="247">
        <v>17</v>
      </c>
      <c r="T642" s="247"/>
      <c r="U642" s="247"/>
      <c r="W642" s="247">
        <v>9</v>
      </c>
      <c r="X642" s="247">
        <f>0.6*W642</f>
        <v>5.3999999999999995</v>
      </c>
      <c r="Y642" s="248">
        <v>1</v>
      </c>
      <c r="Z642" s="1263">
        <f>3.14/6*S642*W642*X642</f>
        <v>432.37799999999993</v>
      </c>
      <c r="AA642" s="1046">
        <f>IF(Z642&gt;=1,ROUND(Z642,0),ROUND(Z642,2))</f>
        <v>432</v>
      </c>
      <c r="AC642" s="718"/>
      <c r="AD642" s="1270">
        <f>0.216*Z642^0.939</f>
        <v>64.495536626092402</v>
      </c>
      <c r="AE642" s="1046">
        <f>IF(AD642&gt;=1,ROUND(AD642,0),ROUND(AD642,2))</f>
        <v>64</v>
      </c>
      <c r="AF642" s="218"/>
      <c r="AI642" s="222" t="s">
        <v>275</v>
      </c>
      <c r="AJ642" s="309"/>
    </row>
    <row r="643" spans="1:53" s="836" customFormat="1" ht="13.35" customHeight="1">
      <c r="A643" s="222" t="s">
        <v>860</v>
      </c>
      <c r="B643" s="222" t="s">
        <v>861</v>
      </c>
      <c r="C643" s="222" t="s">
        <v>8000</v>
      </c>
      <c r="D643" s="252" t="s">
        <v>982</v>
      </c>
      <c r="E643" s="387" t="s">
        <v>965</v>
      </c>
      <c r="F643" s="429"/>
      <c r="G643" s="429"/>
      <c r="H643" s="218" t="s">
        <v>966</v>
      </c>
      <c r="I643" s="230">
        <v>109726</v>
      </c>
      <c r="J643" s="554" t="s">
        <v>967</v>
      </c>
      <c r="K643" s="246" t="s">
        <v>657</v>
      </c>
      <c r="L643" s="218" t="s">
        <v>776</v>
      </c>
      <c r="M643" s="222" t="s">
        <v>777</v>
      </c>
      <c r="N643" s="246">
        <v>1</v>
      </c>
      <c r="O643" s="246"/>
      <c r="P643" s="246"/>
      <c r="Q643" s="246" t="s">
        <v>301</v>
      </c>
      <c r="R643" s="388" t="s">
        <v>4843</v>
      </c>
      <c r="S643" s="247">
        <v>22.5</v>
      </c>
      <c r="T643" s="247"/>
      <c r="U643" s="247"/>
      <c r="V643" s="247"/>
      <c r="W643" s="247">
        <v>12</v>
      </c>
      <c r="X643" s="247">
        <f>W643*0.67</f>
        <v>8.0400000000000009</v>
      </c>
      <c r="Y643" s="248">
        <v>1</v>
      </c>
      <c r="Z643" s="1263">
        <f>3.14/6*S643*W643*X643</f>
        <v>1136.0520000000001</v>
      </c>
      <c r="AA643" s="1046">
        <f>IF(Z643&gt;=1,ROUND(Z643,0),ROUND(Z643,2))</f>
        <v>1136</v>
      </c>
      <c r="AB643" s="218"/>
      <c r="AC643" s="718"/>
      <c r="AD643" s="1270">
        <f>0.216*Z643^0.939</f>
        <v>159.76169917327056</v>
      </c>
      <c r="AE643" s="1046">
        <f>IF(AD643&gt;=1,ROUND(AD643,0),ROUND(AD643,2))</f>
        <v>160</v>
      </c>
      <c r="AF643" s="218"/>
      <c r="AG643" s="222"/>
      <c r="AH643" s="222"/>
      <c r="AI643" s="222" t="s">
        <v>275</v>
      </c>
      <c r="AJ643" s="309"/>
      <c r="AY643" s="838"/>
      <c r="AZ643" s="838"/>
      <c r="BA643" s="838"/>
    </row>
    <row r="644" spans="1:53" s="836" customFormat="1" ht="13.35" customHeight="1">
      <c r="A644" s="222" t="s">
        <v>860</v>
      </c>
      <c r="B644" s="222" t="s">
        <v>861</v>
      </c>
      <c r="C644" s="222" t="s">
        <v>8000</v>
      </c>
      <c r="D644" s="252" t="s">
        <v>982</v>
      </c>
      <c r="E644" s="387" t="s">
        <v>965</v>
      </c>
      <c r="F644" s="429"/>
      <c r="G644" s="429"/>
      <c r="H644" s="218" t="s">
        <v>966</v>
      </c>
      <c r="I644" s="230">
        <v>109726</v>
      </c>
      <c r="J644" s="443" t="s">
        <v>967</v>
      </c>
      <c r="K644" s="246" t="s">
        <v>657</v>
      </c>
      <c r="L644" s="218" t="s">
        <v>776</v>
      </c>
      <c r="M644" s="222" t="s">
        <v>777</v>
      </c>
      <c r="N644" s="246">
        <v>2</v>
      </c>
      <c r="O644" s="246"/>
      <c r="P644" s="246"/>
      <c r="Q644" s="246" t="s">
        <v>301</v>
      </c>
      <c r="R644" s="388" t="s">
        <v>4845</v>
      </c>
      <c r="S644" s="247">
        <v>27.5</v>
      </c>
      <c r="T644" s="247"/>
      <c r="U644" s="247"/>
      <c r="V644" s="247"/>
      <c r="W644" s="247">
        <v>17</v>
      </c>
      <c r="X644" s="247">
        <f>W644*0.67</f>
        <v>11.39</v>
      </c>
      <c r="Y644" s="248">
        <v>1</v>
      </c>
      <c r="Z644" s="1263">
        <f>3.14/6*S644*W644*X644</f>
        <v>2786.6584166666667</v>
      </c>
      <c r="AA644" s="1046">
        <f>IF(Z644&gt;=1,ROUND(Z644,0),ROUND(Z644,2))</f>
        <v>2787</v>
      </c>
      <c r="AB644" s="218"/>
      <c r="AC644" s="718"/>
      <c r="AD644" s="1270">
        <f>0.216*Z644^0.939</f>
        <v>371.01150752436547</v>
      </c>
      <c r="AE644" s="1046">
        <f>IF(AD644&gt;=1,ROUND(AD644,0),ROUND(AD644,2))</f>
        <v>371</v>
      </c>
      <c r="AF644" s="218"/>
      <c r="AG644" s="222"/>
      <c r="AH644" s="222"/>
      <c r="AI644" s="222" t="s">
        <v>275</v>
      </c>
      <c r="AJ644" s="309"/>
      <c r="AY644" s="838"/>
      <c r="AZ644" s="838"/>
      <c r="BA644" s="838"/>
    </row>
    <row r="645" spans="1:53" s="836" customFormat="1" ht="13.5" customHeight="1">
      <c r="A645" s="222" t="s">
        <v>860</v>
      </c>
      <c r="B645" s="222" t="s">
        <v>861</v>
      </c>
      <c r="C645" s="222" t="s">
        <v>8000</v>
      </c>
      <c r="D645" s="252" t="s">
        <v>982</v>
      </c>
      <c r="E645" s="254" t="s">
        <v>965</v>
      </c>
      <c r="F645" s="390"/>
      <c r="G645" s="390"/>
      <c r="H645" s="385" t="s">
        <v>966</v>
      </c>
      <c r="I645" s="230">
        <v>109726</v>
      </c>
      <c r="J645" s="443" t="s">
        <v>967</v>
      </c>
      <c r="K645" s="391" t="s">
        <v>657</v>
      </c>
      <c r="L645" s="385" t="s">
        <v>776</v>
      </c>
      <c r="M645" s="230" t="s">
        <v>777</v>
      </c>
      <c r="N645" s="391">
        <v>3</v>
      </c>
      <c r="O645" s="391"/>
      <c r="P645" s="222"/>
      <c r="Q645" s="391" t="s">
        <v>301</v>
      </c>
      <c r="R645" s="392" t="s">
        <v>4847</v>
      </c>
      <c r="S645" s="678">
        <v>17.5</v>
      </c>
      <c r="T645" s="247"/>
      <c r="U645" s="247"/>
      <c r="V645" s="247"/>
      <c r="W645" s="678">
        <v>10</v>
      </c>
      <c r="X645" s="678">
        <v>8</v>
      </c>
      <c r="Y645" s="303">
        <v>1</v>
      </c>
      <c r="Z645" s="1267">
        <f>3.14/6*S645*W645*X645</f>
        <v>732.66666666666663</v>
      </c>
      <c r="AA645" s="1046">
        <f>IF(Z645&gt;=1,ROUND(Z645,0),ROUND(Z645,2))</f>
        <v>733</v>
      </c>
      <c r="AB645" s="303"/>
      <c r="AC645" s="678"/>
      <c r="AD645" s="1267">
        <f>0.216*Z645^0.939</f>
        <v>105.82807393987117</v>
      </c>
      <c r="AE645" s="1046">
        <f>IF(AD645&gt;=1,ROUND(AD645,0),ROUND(AD645,2))</f>
        <v>106</v>
      </c>
      <c r="AF645" s="303"/>
      <c r="AG645" s="222"/>
      <c r="AH645" s="222"/>
      <c r="AI645" s="222" t="s">
        <v>275</v>
      </c>
      <c r="AJ645" s="337"/>
      <c r="AY645" s="838"/>
      <c r="AZ645" s="838"/>
      <c r="BA645" s="838"/>
    </row>
    <row r="646" spans="1:53" s="836" customFormat="1" ht="14.25" customHeight="1">
      <c r="A646" s="222" t="s">
        <v>860</v>
      </c>
      <c r="B646" s="222" t="s">
        <v>861</v>
      </c>
      <c r="C646" s="222" t="s">
        <v>8000</v>
      </c>
      <c r="D646" s="252" t="s">
        <v>982</v>
      </c>
      <c r="E646" s="252" t="s">
        <v>969</v>
      </c>
      <c r="F646" s="222"/>
      <c r="G646" s="222"/>
      <c r="H646" s="222" t="s">
        <v>6508</v>
      </c>
      <c r="I646" s="230">
        <v>109733</v>
      </c>
      <c r="J646" s="557" t="s">
        <v>970</v>
      </c>
      <c r="K646" s="246" t="s">
        <v>657</v>
      </c>
      <c r="L646" s="218" t="s">
        <v>776</v>
      </c>
      <c r="M646" s="222" t="s">
        <v>777</v>
      </c>
      <c r="N646" s="246">
        <v>1</v>
      </c>
      <c r="O646" s="246"/>
      <c r="P646" s="246"/>
      <c r="Q646" s="246" t="s">
        <v>301</v>
      </c>
      <c r="R646" s="388" t="s">
        <v>971</v>
      </c>
      <c r="S646" s="247">
        <v>30</v>
      </c>
      <c r="T646" s="247"/>
      <c r="U646" s="247"/>
      <c r="V646" s="247"/>
      <c r="W646" s="247">
        <v>20</v>
      </c>
      <c r="X646" s="247">
        <f>W646*0.67</f>
        <v>13.4</v>
      </c>
      <c r="Y646" s="248">
        <v>1</v>
      </c>
      <c r="Z646" s="1263">
        <f>3.14/6*S646*W646*X646</f>
        <v>4207.6000000000004</v>
      </c>
      <c r="AA646" s="1046">
        <f>IF(Z646&gt;=1,ROUND(Z646,0),ROUND(Z646,2))</f>
        <v>4208</v>
      </c>
      <c r="AB646" s="218"/>
      <c r="AC646" s="718"/>
      <c r="AD646" s="1270">
        <f>0.216*Z646^0.939</f>
        <v>546.28854797888869</v>
      </c>
      <c r="AE646" s="1046">
        <f>IF(AD646&gt;=1,ROUND(AD646,0),ROUND(AD646,2))</f>
        <v>546</v>
      </c>
      <c r="AF646" s="222"/>
      <c r="AG646" s="222"/>
      <c r="AH646" s="222"/>
      <c r="AI646" s="222" t="s">
        <v>275</v>
      </c>
      <c r="AJ646" s="365"/>
      <c r="AY646" s="838"/>
      <c r="AZ646" s="838"/>
      <c r="BA646" s="838"/>
    </row>
    <row r="647" spans="1:53" s="836" customFormat="1" ht="14.25" customHeight="1">
      <c r="A647" s="222" t="s">
        <v>860</v>
      </c>
      <c r="B647" s="222" t="s">
        <v>861</v>
      </c>
      <c r="C647" s="222" t="s">
        <v>8000</v>
      </c>
      <c r="D647" s="252" t="s">
        <v>982</v>
      </c>
      <c r="E647" s="387" t="s">
        <v>972</v>
      </c>
      <c r="F647" s="429"/>
      <c r="G647" s="429"/>
      <c r="H647" s="218" t="s">
        <v>966</v>
      </c>
      <c r="I647" s="230">
        <v>109741</v>
      </c>
      <c r="J647" s="554" t="s">
        <v>973</v>
      </c>
      <c r="K647" s="246" t="s">
        <v>657</v>
      </c>
      <c r="L647" s="218" t="s">
        <v>776</v>
      </c>
      <c r="M647" s="222" t="s">
        <v>777</v>
      </c>
      <c r="N647" s="246">
        <v>1</v>
      </c>
      <c r="O647" s="246"/>
      <c r="P647" s="246"/>
      <c r="Q647" s="246" t="s">
        <v>301</v>
      </c>
      <c r="R647" s="388" t="s">
        <v>4849</v>
      </c>
      <c r="S647" s="247">
        <v>32</v>
      </c>
      <c r="T647" s="247"/>
      <c r="U647" s="247"/>
      <c r="V647" s="247"/>
      <c r="W647" s="247">
        <v>11</v>
      </c>
      <c r="X647" s="247">
        <f>W647*0.67</f>
        <v>7.37</v>
      </c>
      <c r="Y647" s="248">
        <v>1</v>
      </c>
      <c r="Z647" s="1263">
        <f>3.14/6*S647*W647*X647</f>
        <v>1357.6522666666667</v>
      </c>
      <c r="AA647" s="1046">
        <f>IF(Z647&gt;=1,ROUND(Z647,0),ROUND(Z647,2))</f>
        <v>1358</v>
      </c>
      <c r="AB647" s="218"/>
      <c r="AC647" s="718"/>
      <c r="AD647" s="1270">
        <f>0.216*Z647^0.939</f>
        <v>188.86096250790982</v>
      </c>
      <c r="AE647" s="1046">
        <f>IF(AD647&gt;=1,ROUND(AD647,0),ROUND(AD647,2))</f>
        <v>189</v>
      </c>
      <c r="AF647" s="218"/>
      <c r="AG647" s="222"/>
      <c r="AH647" s="222"/>
      <c r="AI647" s="222" t="s">
        <v>275</v>
      </c>
      <c r="AJ647" s="309"/>
      <c r="AY647" s="838"/>
      <c r="AZ647" s="838"/>
      <c r="BA647" s="838"/>
    </row>
    <row r="648" spans="1:53" s="836" customFormat="1" ht="13.5" customHeight="1">
      <c r="A648" s="222" t="s">
        <v>860</v>
      </c>
      <c r="B648" s="222" t="s">
        <v>861</v>
      </c>
      <c r="C648" s="222" t="s">
        <v>8000</v>
      </c>
      <c r="D648" s="252" t="s">
        <v>982</v>
      </c>
      <c r="E648" s="252" t="s">
        <v>974</v>
      </c>
      <c r="F648" s="222"/>
      <c r="G648" s="222"/>
      <c r="H648" s="222" t="s">
        <v>900</v>
      </c>
      <c r="I648" s="230">
        <v>109745</v>
      </c>
      <c r="J648" s="562" t="s">
        <v>975</v>
      </c>
      <c r="K648" s="246" t="s">
        <v>657</v>
      </c>
      <c r="L648" s="218" t="s">
        <v>776</v>
      </c>
      <c r="M648" s="222" t="s">
        <v>777</v>
      </c>
      <c r="N648" s="246">
        <v>1</v>
      </c>
      <c r="O648" s="246"/>
      <c r="P648" s="246"/>
      <c r="Q648" s="246" t="s">
        <v>301</v>
      </c>
      <c r="R648" s="388" t="s">
        <v>976</v>
      </c>
      <c r="S648" s="247">
        <v>50</v>
      </c>
      <c r="T648" s="247"/>
      <c r="U648" s="247"/>
      <c r="V648" s="247"/>
      <c r="W648" s="247">
        <v>45</v>
      </c>
      <c r="X648" s="247">
        <f>W648*0.67</f>
        <v>30.150000000000002</v>
      </c>
      <c r="Y648" s="248">
        <v>1</v>
      </c>
      <c r="Z648" s="1263">
        <f>3.14/6*S648*W648*X648</f>
        <v>35501.625</v>
      </c>
      <c r="AA648" s="1046">
        <f>IF(Z648&gt;=1,ROUND(Z648,0),ROUND(Z648,2))</f>
        <v>35502</v>
      </c>
      <c r="AB648" s="218"/>
      <c r="AC648" s="718"/>
      <c r="AD648" s="1270">
        <f>0.216*Z648^0.939</f>
        <v>4047.0338905173171</v>
      </c>
      <c r="AE648" s="1046">
        <f>IF(AD648&gt;=1,ROUND(AD648,0),ROUND(AD648,2))</f>
        <v>4047</v>
      </c>
      <c r="AF648" s="222"/>
      <c r="AG648" s="222"/>
      <c r="AH648" s="222"/>
      <c r="AI648" s="222" t="s">
        <v>275</v>
      </c>
      <c r="AJ648" s="365"/>
      <c r="AY648" s="838"/>
      <c r="AZ648" s="838"/>
      <c r="BA648" s="838"/>
    </row>
    <row r="649" spans="1:53" s="836" customFormat="1" ht="13.35" customHeight="1">
      <c r="A649" s="222" t="s">
        <v>860</v>
      </c>
      <c r="B649" s="222" t="s">
        <v>861</v>
      </c>
      <c r="C649" s="222" t="s">
        <v>8000</v>
      </c>
      <c r="D649" s="252" t="s">
        <v>982</v>
      </c>
      <c r="E649" s="387" t="s">
        <v>980</v>
      </c>
      <c r="F649" s="429"/>
      <c r="G649" s="429"/>
      <c r="H649" s="218" t="s">
        <v>6510</v>
      </c>
      <c r="I649" s="230">
        <v>109754</v>
      </c>
      <c r="J649" s="554" t="s">
        <v>981</v>
      </c>
      <c r="K649" s="246" t="s">
        <v>657</v>
      </c>
      <c r="L649" s="218" t="s">
        <v>959</v>
      </c>
      <c r="M649" s="222" t="s">
        <v>960</v>
      </c>
      <c r="N649" s="246">
        <v>1</v>
      </c>
      <c r="O649" s="246"/>
      <c r="P649" s="246"/>
      <c r="Q649" s="246" t="s">
        <v>301</v>
      </c>
      <c r="R649" s="388" t="s">
        <v>4851</v>
      </c>
      <c r="S649" s="247"/>
      <c r="T649" s="247"/>
      <c r="U649" s="247"/>
      <c r="V649" s="247">
        <v>36</v>
      </c>
      <c r="W649" s="247">
        <v>8.5</v>
      </c>
      <c r="X649" s="247"/>
      <c r="Y649" s="248">
        <v>1</v>
      </c>
      <c r="Z649" s="1263">
        <f>3.14/12*W649^2*V649*Y649</f>
        <v>680.59500000000003</v>
      </c>
      <c r="AA649" s="1046">
        <f>IF(Z649&gt;=1,ROUND(Z649,0),ROUND(Z649,2))</f>
        <v>681</v>
      </c>
      <c r="AB649" s="645"/>
      <c r="AC649" s="718"/>
      <c r="AD649" s="1270">
        <f>0.216*Z649^0.939</f>
        <v>98.74981515510197</v>
      </c>
      <c r="AE649" s="1046">
        <f>IF(AD649&gt;=1,ROUND(AD649,0),ROUND(AD649,2))</f>
        <v>99</v>
      </c>
      <c r="AF649" s="645"/>
      <c r="AG649" s="222"/>
      <c r="AH649" s="222"/>
      <c r="AI649" s="222" t="s">
        <v>275</v>
      </c>
      <c r="AJ649" s="309"/>
      <c r="AY649" s="838"/>
      <c r="AZ649" s="838"/>
      <c r="BA649" s="838"/>
    </row>
    <row r="650" spans="1:53" s="836" customFormat="1" ht="13.35" customHeight="1">
      <c r="A650" s="222" t="s">
        <v>860</v>
      </c>
      <c r="B650" s="222" t="s">
        <v>861</v>
      </c>
      <c r="C650" s="222" t="s">
        <v>8000</v>
      </c>
      <c r="D650" s="252" t="s">
        <v>982</v>
      </c>
      <c r="E650" s="387" t="s">
        <v>980</v>
      </c>
      <c r="F650" s="429"/>
      <c r="G650" s="429"/>
      <c r="H650" s="218" t="s">
        <v>6510</v>
      </c>
      <c r="I650" s="230">
        <v>109754</v>
      </c>
      <c r="J650" s="443" t="s">
        <v>981</v>
      </c>
      <c r="K650" s="246" t="s">
        <v>657</v>
      </c>
      <c r="L650" s="218" t="s">
        <v>959</v>
      </c>
      <c r="M650" s="222" t="s">
        <v>960</v>
      </c>
      <c r="N650" s="246">
        <v>2</v>
      </c>
      <c r="O650" s="246"/>
      <c r="P650" s="246"/>
      <c r="Q650" s="246" t="s">
        <v>301</v>
      </c>
      <c r="R650" s="388" t="s">
        <v>4853</v>
      </c>
      <c r="S650" s="247"/>
      <c r="T650" s="247"/>
      <c r="U650" s="247"/>
      <c r="V650" s="247">
        <v>36</v>
      </c>
      <c r="W650" s="247">
        <v>14</v>
      </c>
      <c r="X650" s="247"/>
      <c r="Y650" s="248">
        <v>1</v>
      </c>
      <c r="Z650" s="1263">
        <f>3.14/12*W650^2*V650*Y650</f>
        <v>1846.3199999999997</v>
      </c>
      <c r="AA650" s="1046">
        <f>IF(Z650&gt;=1,ROUND(Z650,0),ROUND(Z650,2))</f>
        <v>1846</v>
      </c>
      <c r="AB650" s="645"/>
      <c r="AC650" s="718"/>
      <c r="AD650" s="1270">
        <f>0.216*Z650^0.939</f>
        <v>252.06700421318413</v>
      </c>
      <c r="AE650" s="1046">
        <f>IF(AD650&gt;=1,ROUND(AD650,0),ROUND(AD650,2))</f>
        <v>252</v>
      </c>
      <c r="AF650" s="645"/>
      <c r="AG650" s="222"/>
      <c r="AH650" s="222"/>
      <c r="AI650" s="222" t="s">
        <v>275</v>
      </c>
      <c r="AJ650" s="309"/>
      <c r="AY650" s="838"/>
      <c r="AZ650" s="838"/>
      <c r="BA650" s="838"/>
    </row>
    <row r="651" spans="1:53" s="1031" customFormat="1" ht="12.6" customHeight="1">
      <c r="A651" s="294" t="s">
        <v>860</v>
      </c>
      <c r="B651" s="294" t="s">
        <v>861</v>
      </c>
      <c r="C651" s="222" t="s">
        <v>8000</v>
      </c>
      <c r="D651" s="305" t="s">
        <v>982</v>
      </c>
      <c r="E651" s="295" t="s">
        <v>980</v>
      </c>
      <c r="F651" s="296"/>
      <c r="G651" s="296"/>
      <c r="H651" s="298" t="s">
        <v>6510</v>
      </c>
      <c r="I651" s="231">
        <v>109754</v>
      </c>
      <c r="J651" s="1313" t="s">
        <v>981</v>
      </c>
      <c r="K651" s="297" t="s">
        <v>657</v>
      </c>
      <c r="L651" s="298" t="s">
        <v>959</v>
      </c>
      <c r="M651" s="294" t="s">
        <v>960</v>
      </c>
      <c r="N651" s="297">
        <v>3</v>
      </c>
      <c r="O651" s="297"/>
      <c r="P651" s="297"/>
      <c r="Q651" s="297" t="s">
        <v>301</v>
      </c>
      <c r="R651" s="299" t="s">
        <v>4855</v>
      </c>
      <c r="S651" s="300"/>
      <c r="T651" s="300"/>
      <c r="U651" s="300"/>
      <c r="V651" s="300">
        <v>45</v>
      </c>
      <c r="W651" s="300">
        <v>15</v>
      </c>
      <c r="X651" s="300"/>
      <c r="Y651" s="301">
        <v>1</v>
      </c>
      <c r="Z651" s="1264">
        <f>3.14/12*W651^2*V651*Y651</f>
        <v>2649.375</v>
      </c>
      <c r="AA651" s="1046">
        <f>IF(Z651&gt;=1,ROUND(Z651,0),ROUND(Z651,2))</f>
        <v>2649</v>
      </c>
      <c r="AB651" s="1328"/>
      <c r="AC651" s="738"/>
      <c r="AD651" s="1280">
        <f>0.216*Z651^0.939</f>
        <v>353.82249090154681</v>
      </c>
      <c r="AE651" s="1046">
        <f>IF(AD651&gt;=1,ROUND(AD651,0),ROUND(AD651,2))</f>
        <v>354</v>
      </c>
      <c r="AF651" s="1328"/>
      <c r="AG651" s="222"/>
      <c r="AH651" s="294"/>
      <c r="AI651" s="294" t="s">
        <v>275</v>
      </c>
      <c r="AJ651" s="309"/>
      <c r="AY651" s="1065"/>
      <c r="AZ651" s="1065"/>
      <c r="BA651" s="1065"/>
    </row>
    <row r="652" spans="1:53" s="836" customFormat="1" ht="13.35" customHeight="1">
      <c r="A652" s="222" t="s">
        <v>860</v>
      </c>
      <c r="B652" s="222" t="s">
        <v>861</v>
      </c>
      <c r="C652" s="222" t="s">
        <v>8000</v>
      </c>
      <c r="D652" s="252" t="s">
        <v>982</v>
      </c>
      <c r="E652" s="387" t="s">
        <v>982</v>
      </c>
      <c r="F652" s="429"/>
      <c r="G652" s="429"/>
      <c r="H652" s="222" t="s">
        <v>900</v>
      </c>
      <c r="I652" s="230">
        <v>109473</v>
      </c>
      <c r="J652" s="562" t="s">
        <v>983</v>
      </c>
      <c r="K652" s="246" t="s">
        <v>298</v>
      </c>
      <c r="L652" s="218" t="s">
        <v>776</v>
      </c>
      <c r="M652" s="222" t="s">
        <v>777</v>
      </c>
      <c r="N652" s="246">
        <v>1</v>
      </c>
      <c r="O652" s="246"/>
      <c r="P652" s="246"/>
      <c r="Q652" s="246" t="s">
        <v>301</v>
      </c>
      <c r="R652" s="388" t="s">
        <v>6281</v>
      </c>
      <c r="S652" s="247">
        <v>8</v>
      </c>
      <c r="T652" s="247"/>
      <c r="U652" s="247"/>
      <c r="V652" s="247"/>
      <c r="W652" s="247">
        <f>S652*0.7</f>
        <v>5.6</v>
      </c>
      <c r="X652" s="247">
        <f>W652*0.7</f>
        <v>3.9199999999999995</v>
      </c>
      <c r="Y652" s="248">
        <v>1</v>
      </c>
      <c r="Z652" s="1263">
        <f>3.14/6*S652*W652*X652</f>
        <v>91.905706666666646</v>
      </c>
      <c r="AA652" s="1046">
        <f>IF(Z652&gt;=1,ROUND(Z652,0),ROUND(Z652,2))</f>
        <v>92</v>
      </c>
      <c r="AB652" s="218" t="s">
        <v>919</v>
      </c>
      <c r="AC652" s="718"/>
      <c r="AD652" s="1270">
        <f>0.216*Z652^0.939</f>
        <v>15.067192561098331</v>
      </c>
      <c r="AE652" s="1046">
        <f>IF(AD652&gt;=1,ROUND(AD652,0),ROUND(AD652,2))</f>
        <v>15</v>
      </c>
      <c r="AF652" s="218"/>
      <c r="AG652" s="222"/>
      <c r="AH652" s="222"/>
      <c r="AI652" s="222" t="s">
        <v>5724</v>
      </c>
      <c r="AJ652" s="309"/>
      <c r="AY652" s="838"/>
      <c r="AZ652" s="838"/>
      <c r="BA652" s="838"/>
    </row>
    <row r="653" spans="1:53" s="836" customFormat="1" ht="13.35" customHeight="1">
      <c r="A653" s="222" t="s">
        <v>860</v>
      </c>
      <c r="B653" s="222" t="s">
        <v>861</v>
      </c>
      <c r="C653" s="222" t="s">
        <v>8000</v>
      </c>
      <c r="D653" s="252" t="s">
        <v>982</v>
      </c>
      <c r="E653" s="387" t="s">
        <v>982</v>
      </c>
      <c r="F653" s="429"/>
      <c r="G653" s="429"/>
      <c r="H653" s="222" t="s">
        <v>900</v>
      </c>
      <c r="I653" s="230">
        <v>109473</v>
      </c>
      <c r="J653" s="558" t="s">
        <v>983</v>
      </c>
      <c r="K653" s="246" t="s">
        <v>298</v>
      </c>
      <c r="L653" s="218" t="s">
        <v>776</v>
      </c>
      <c r="M653" s="222" t="s">
        <v>777</v>
      </c>
      <c r="N653" s="246">
        <v>2</v>
      </c>
      <c r="O653" s="246"/>
      <c r="P653" s="246"/>
      <c r="Q653" s="246" t="s">
        <v>301</v>
      </c>
      <c r="R653" s="388" t="s">
        <v>985</v>
      </c>
      <c r="S653" s="247">
        <v>13</v>
      </c>
      <c r="T653" s="247"/>
      <c r="U653" s="247"/>
      <c r="V653" s="247"/>
      <c r="W653" s="247">
        <f>S653*0.7</f>
        <v>9.1</v>
      </c>
      <c r="X653" s="247">
        <f>W653*0.7</f>
        <v>6.3699999999999992</v>
      </c>
      <c r="Y653" s="248">
        <v>1</v>
      </c>
      <c r="Z653" s="1263">
        <f>3.14/6*S653*W653*X653</f>
        <v>394.36882333333324</v>
      </c>
      <c r="AA653" s="1046">
        <f>IF(Z653&gt;=1,ROUND(Z653,0),ROUND(Z653,2))</f>
        <v>394</v>
      </c>
      <c r="AB653" s="218" t="s">
        <v>919</v>
      </c>
      <c r="AC653" s="718"/>
      <c r="AD653" s="1270">
        <f>0.216*Z653^0.939</f>
        <v>59.157017303306588</v>
      </c>
      <c r="AE653" s="1046">
        <f>IF(AD653&gt;=1,ROUND(AD653,0),ROUND(AD653,2))</f>
        <v>59</v>
      </c>
      <c r="AF653" s="218"/>
      <c r="AG653" s="222"/>
      <c r="AH653" s="222"/>
      <c r="AI653" s="222" t="s">
        <v>5724</v>
      </c>
      <c r="AJ653" s="309"/>
      <c r="AY653" s="838"/>
      <c r="AZ653" s="838"/>
      <c r="BA653" s="838"/>
    </row>
    <row r="654" spans="1:53" s="836" customFormat="1" ht="13.35" customHeight="1">
      <c r="A654" s="222" t="s">
        <v>860</v>
      </c>
      <c r="B654" s="222" t="s">
        <v>861</v>
      </c>
      <c r="C654" s="222" t="s">
        <v>8000</v>
      </c>
      <c r="D654" s="252" t="s">
        <v>982</v>
      </c>
      <c r="E654" s="387" t="s">
        <v>982</v>
      </c>
      <c r="F654" s="429"/>
      <c r="G654" s="429"/>
      <c r="H654" s="222" t="s">
        <v>900</v>
      </c>
      <c r="I654" s="230">
        <v>109473</v>
      </c>
      <c r="J654" s="558" t="s">
        <v>983</v>
      </c>
      <c r="K654" s="246" t="s">
        <v>298</v>
      </c>
      <c r="L654" s="218" t="s">
        <v>776</v>
      </c>
      <c r="M654" s="222" t="s">
        <v>777</v>
      </c>
      <c r="N654" s="246">
        <v>3</v>
      </c>
      <c r="O654" s="246"/>
      <c r="P654" s="246"/>
      <c r="Q654" s="246" t="s">
        <v>301</v>
      </c>
      <c r="R654" s="388" t="s">
        <v>943</v>
      </c>
      <c r="S654" s="247">
        <v>18</v>
      </c>
      <c r="T654" s="247"/>
      <c r="U654" s="247"/>
      <c r="V654" s="247"/>
      <c r="W654" s="247">
        <f>S654*0.7</f>
        <v>12.6</v>
      </c>
      <c r="X654" s="247">
        <f>W654*0.7</f>
        <v>8.8199999999999985</v>
      </c>
      <c r="Y654" s="248">
        <v>1</v>
      </c>
      <c r="Z654" s="1263">
        <f>3.14/6*S654*W654*X654</f>
        <v>1046.8634399999999</v>
      </c>
      <c r="AA654" s="1046">
        <f>IF(Z654&gt;=1,ROUND(Z654,0),ROUND(Z654,2))</f>
        <v>1047</v>
      </c>
      <c r="AB654" s="218" t="s">
        <v>919</v>
      </c>
      <c r="AC654" s="718"/>
      <c r="AD654" s="1270">
        <f>0.216*Z654^0.939</f>
        <v>147.95528816687045</v>
      </c>
      <c r="AE654" s="1046">
        <f>IF(AD654&gt;=1,ROUND(AD654,0),ROUND(AD654,2))</f>
        <v>148</v>
      </c>
      <c r="AF654" s="218"/>
      <c r="AG654" s="222"/>
      <c r="AH654" s="222"/>
      <c r="AI654" s="222" t="s">
        <v>5724</v>
      </c>
      <c r="AJ654" s="309"/>
      <c r="AY654" s="838"/>
      <c r="AZ654" s="838"/>
      <c r="BA654" s="838"/>
    </row>
    <row r="655" spans="1:53" s="836" customFormat="1" ht="13.35" customHeight="1">
      <c r="A655" s="222" t="s">
        <v>860</v>
      </c>
      <c r="B655" s="222" t="s">
        <v>861</v>
      </c>
      <c r="C655" s="222" t="s">
        <v>8000</v>
      </c>
      <c r="D655" s="252" t="s">
        <v>982</v>
      </c>
      <c r="E655" s="387" t="s">
        <v>982</v>
      </c>
      <c r="F655" s="429"/>
      <c r="G655" s="429"/>
      <c r="H655" s="222" t="s">
        <v>900</v>
      </c>
      <c r="I655" s="230">
        <v>109473</v>
      </c>
      <c r="J655" s="558" t="s">
        <v>983</v>
      </c>
      <c r="K655" s="246" t="s">
        <v>298</v>
      </c>
      <c r="L655" s="218" t="s">
        <v>776</v>
      </c>
      <c r="M655" s="222" t="s">
        <v>777</v>
      </c>
      <c r="N655" s="246">
        <v>4</v>
      </c>
      <c r="O655" s="246"/>
      <c r="P655" s="246"/>
      <c r="Q655" s="246" t="s">
        <v>301</v>
      </c>
      <c r="R655" s="388" t="s">
        <v>944</v>
      </c>
      <c r="S655" s="247">
        <v>22.5</v>
      </c>
      <c r="T655" s="247"/>
      <c r="U655" s="247"/>
      <c r="V655" s="247"/>
      <c r="W655" s="247">
        <v>13.5</v>
      </c>
      <c r="X655" s="247">
        <f>W655*0.7</f>
        <v>9.4499999999999993</v>
      </c>
      <c r="Y655" s="248">
        <v>1</v>
      </c>
      <c r="Z655" s="1263">
        <f>3.14/6*S655*W655*X655</f>
        <v>1502.1956249999998</v>
      </c>
      <c r="AA655" s="1046">
        <f>IF(Z655&gt;=1,ROUND(Z655,0),ROUND(Z655,2))</f>
        <v>1502</v>
      </c>
      <c r="AB655" s="218" t="s">
        <v>919</v>
      </c>
      <c r="AC655" s="718"/>
      <c r="AD655" s="1270">
        <f>0.216*Z655^0.939</f>
        <v>207.68251189665284</v>
      </c>
      <c r="AE655" s="1046">
        <f>IF(AD655&gt;=1,ROUND(AD655,0),ROUND(AD655,2))</f>
        <v>208</v>
      </c>
      <c r="AF655" s="218"/>
      <c r="AG655" s="222"/>
      <c r="AH655" s="222"/>
      <c r="AI655" s="222" t="s">
        <v>5724</v>
      </c>
      <c r="AJ655" s="309"/>
      <c r="AY655" s="838"/>
      <c r="AZ655" s="838"/>
      <c r="BA655" s="838"/>
    </row>
    <row r="656" spans="1:53" s="836" customFormat="1" ht="13.35" customHeight="1">
      <c r="A656" s="222" t="s">
        <v>860</v>
      </c>
      <c r="B656" s="222" t="s">
        <v>861</v>
      </c>
      <c r="C656" s="222" t="s">
        <v>8000</v>
      </c>
      <c r="D656" s="252" t="s">
        <v>982</v>
      </c>
      <c r="E656" s="387" t="s">
        <v>982</v>
      </c>
      <c r="F656" s="429"/>
      <c r="G656" s="429"/>
      <c r="H656" s="222" t="s">
        <v>900</v>
      </c>
      <c r="I656" s="230">
        <v>109473</v>
      </c>
      <c r="J656" s="558" t="s">
        <v>983</v>
      </c>
      <c r="K656" s="246" t="s">
        <v>298</v>
      </c>
      <c r="L656" s="218" t="s">
        <v>776</v>
      </c>
      <c r="M656" s="222" t="s">
        <v>777</v>
      </c>
      <c r="N656" s="246">
        <v>5</v>
      </c>
      <c r="O656" s="246"/>
      <c r="P656" s="246"/>
      <c r="Q656" s="246" t="s">
        <v>301</v>
      </c>
      <c r="R656" s="388" t="s">
        <v>945</v>
      </c>
      <c r="S656" s="247">
        <v>27.5</v>
      </c>
      <c r="T656" s="247"/>
      <c r="U656" s="247"/>
      <c r="V656" s="247"/>
      <c r="W656" s="247">
        <v>16</v>
      </c>
      <c r="X656" s="247">
        <f>W656*0.7</f>
        <v>11.2</v>
      </c>
      <c r="Y656" s="248">
        <v>1</v>
      </c>
      <c r="Z656" s="1263">
        <f>3.14/6*S656*W656*X656</f>
        <v>2578.9866666666662</v>
      </c>
      <c r="AA656" s="1046">
        <f>IF(Z656&gt;=1,ROUND(Z656,0),ROUND(Z656,2))</f>
        <v>2579</v>
      </c>
      <c r="AB656" s="218" t="s">
        <v>919</v>
      </c>
      <c r="AC656" s="718"/>
      <c r="AD656" s="1270">
        <f>0.216*Z656^0.939</f>
        <v>344.98836872320629</v>
      </c>
      <c r="AE656" s="1046">
        <f>IF(AD656&gt;=1,ROUND(AD656,0),ROUND(AD656,2))</f>
        <v>345</v>
      </c>
      <c r="AF656" s="218"/>
      <c r="AG656" s="222"/>
      <c r="AH656" s="222"/>
      <c r="AI656" s="222" t="s">
        <v>5724</v>
      </c>
      <c r="AJ656" s="309"/>
      <c r="AY656" s="838"/>
      <c r="AZ656" s="838"/>
      <c r="BA656" s="838"/>
    </row>
    <row r="657" spans="1:53" s="836" customFormat="1" ht="13.35" customHeight="1">
      <c r="A657" s="222" t="s">
        <v>860</v>
      </c>
      <c r="B657" s="222" t="s">
        <v>861</v>
      </c>
      <c r="C657" s="222" t="s">
        <v>8000</v>
      </c>
      <c r="D657" s="252" t="s">
        <v>982</v>
      </c>
      <c r="E657" s="387" t="s">
        <v>982</v>
      </c>
      <c r="F657" s="429"/>
      <c r="G657" s="429"/>
      <c r="H657" s="222" t="s">
        <v>900</v>
      </c>
      <c r="I657" s="230">
        <v>109473</v>
      </c>
      <c r="J657" s="558" t="s">
        <v>983</v>
      </c>
      <c r="K657" s="246" t="s">
        <v>298</v>
      </c>
      <c r="L657" s="218" t="s">
        <v>776</v>
      </c>
      <c r="M657" s="222" t="s">
        <v>777</v>
      </c>
      <c r="N657" s="246">
        <v>6</v>
      </c>
      <c r="O657" s="246"/>
      <c r="P657" s="246"/>
      <c r="Q657" s="246" t="s">
        <v>301</v>
      </c>
      <c r="R657" s="388" t="s">
        <v>946</v>
      </c>
      <c r="S657" s="247">
        <v>35</v>
      </c>
      <c r="T657" s="247"/>
      <c r="U657" s="247"/>
      <c r="V657" s="247"/>
      <c r="W657" s="247">
        <f>S657*0.7</f>
        <v>24.5</v>
      </c>
      <c r="X657" s="247">
        <f>W657*0.7</f>
        <v>17.149999999999999</v>
      </c>
      <c r="Y657" s="248">
        <v>1</v>
      </c>
      <c r="Z657" s="1263">
        <f>3.14/6*S657*W657*X657</f>
        <v>7696.2054166666658</v>
      </c>
      <c r="AA657" s="1046">
        <f>IF(Z657&gt;=1,ROUND(Z657,0),ROUND(Z657,2))</f>
        <v>7696</v>
      </c>
      <c r="AB657" s="218" t="s">
        <v>919</v>
      </c>
      <c r="AC657" s="718"/>
      <c r="AD657" s="1270">
        <f>0.216*Z657^0.939</f>
        <v>963.09144751289136</v>
      </c>
      <c r="AE657" s="1046">
        <f>IF(AD657&gt;=1,ROUND(AD657,0),ROUND(AD657,2))</f>
        <v>963</v>
      </c>
      <c r="AF657" s="218"/>
      <c r="AG657" s="222"/>
      <c r="AH657" s="222"/>
      <c r="AI657" s="222" t="s">
        <v>5724</v>
      </c>
      <c r="AJ657" s="309"/>
      <c r="AY657" s="838"/>
      <c r="AZ657" s="838"/>
      <c r="BA657" s="838"/>
    </row>
    <row r="658" spans="1:53" s="837" customFormat="1" ht="13.35" customHeight="1">
      <c r="A658" s="222" t="s">
        <v>860</v>
      </c>
      <c r="B658" s="222" t="s">
        <v>861</v>
      </c>
      <c r="C658" s="222" t="s">
        <v>8000</v>
      </c>
      <c r="D658" s="252" t="s">
        <v>982</v>
      </c>
      <c r="E658" s="387" t="s">
        <v>982</v>
      </c>
      <c r="F658" s="429"/>
      <c r="G658" s="429"/>
      <c r="H658" s="222" t="s">
        <v>900</v>
      </c>
      <c r="I658" s="230">
        <v>109473</v>
      </c>
      <c r="J658" s="558" t="s">
        <v>983</v>
      </c>
      <c r="K658" s="246" t="s">
        <v>298</v>
      </c>
      <c r="L658" s="218" t="s">
        <v>776</v>
      </c>
      <c r="M658" s="222" t="s">
        <v>777</v>
      </c>
      <c r="N658" s="246">
        <v>7</v>
      </c>
      <c r="O658" s="246"/>
      <c r="P658" s="246"/>
      <c r="Q658" s="246" t="s">
        <v>301</v>
      </c>
      <c r="R658" s="388" t="s">
        <v>935</v>
      </c>
      <c r="S658" s="247">
        <v>43</v>
      </c>
      <c r="T658" s="247"/>
      <c r="U658" s="247"/>
      <c r="V658" s="247"/>
      <c r="W658" s="247">
        <f>S658*0.7</f>
        <v>30.099999999999998</v>
      </c>
      <c r="X658" s="247">
        <f>W658*0.7</f>
        <v>21.069999999999997</v>
      </c>
      <c r="Y658" s="248">
        <v>1</v>
      </c>
      <c r="Z658" s="1263">
        <f>3.14/6*S658*W658*X658</f>
        <v>14271.771523333331</v>
      </c>
      <c r="AA658" s="1046">
        <f>IF(Z658&gt;=1,ROUND(Z658,0),ROUND(Z658,2))</f>
        <v>14272</v>
      </c>
      <c r="AB658" s="218" t="s">
        <v>919</v>
      </c>
      <c r="AC658" s="718"/>
      <c r="AD658" s="1270">
        <f>0.216*Z658^0.939</f>
        <v>1719.9209424431119</v>
      </c>
      <c r="AE658" s="1046">
        <f>IF(AD658&gt;=1,ROUND(AD658,0),ROUND(AD658,2))</f>
        <v>1720</v>
      </c>
      <c r="AF658" s="218"/>
      <c r="AG658" s="222"/>
      <c r="AH658" s="222"/>
      <c r="AI658" s="222" t="s">
        <v>5724</v>
      </c>
      <c r="AJ658" s="309"/>
      <c r="AK658" s="836"/>
      <c r="AY658" s="838"/>
      <c r="AZ658" s="838"/>
      <c r="BA658" s="838"/>
    </row>
    <row r="659" spans="1:53" s="836" customFormat="1" ht="13.35" customHeight="1">
      <c r="A659" s="222" t="s">
        <v>860</v>
      </c>
      <c r="B659" s="222" t="s">
        <v>861</v>
      </c>
      <c r="C659" s="222" t="s">
        <v>8000</v>
      </c>
      <c r="D659" s="252" t="s">
        <v>982</v>
      </c>
      <c r="E659" s="387" t="s">
        <v>982</v>
      </c>
      <c r="F659" s="429"/>
      <c r="G659" s="429"/>
      <c r="H659" s="222" t="s">
        <v>900</v>
      </c>
      <c r="I659" s="230">
        <v>109473</v>
      </c>
      <c r="J659" s="558" t="s">
        <v>983</v>
      </c>
      <c r="K659" s="246" t="s">
        <v>298</v>
      </c>
      <c r="L659" s="218" t="s">
        <v>776</v>
      </c>
      <c r="M659" s="222" t="s">
        <v>777</v>
      </c>
      <c r="N659" s="246">
        <v>8</v>
      </c>
      <c r="O659" s="246"/>
      <c r="P659" s="246"/>
      <c r="Q659" s="246" t="s">
        <v>301</v>
      </c>
      <c r="R659" s="388" t="s">
        <v>918</v>
      </c>
      <c r="S659" s="247">
        <v>48</v>
      </c>
      <c r="T659" s="247"/>
      <c r="U659" s="247"/>
      <c r="V659" s="247"/>
      <c r="W659" s="247">
        <f>S659*0.7</f>
        <v>33.599999999999994</v>
      </c>
      <c r="X659" s="247">
        <f>W659*0.7</f>
        <v>23.519999999999996</v>
      </c>
      <c r="Y659" s="248">
        <v>1</v>
      </c>
      <c r="Z659" s="1263">
        <f>3.14/6*S659*W659*X659</f>
        <v>19851.632639999993</v>
      </c>
      <c r="AA659" s="1046">
        <f>IF(Z659&gt;=1,ROUND(Z659,0),ROUND(Z659,2))</f>
        <v>19852</v>
      </c>
      <c r="AB659" s="218" t="s">
        <v>919</v>
      </c>
      <c r="AC659" s="718"/>
      <c r="AD659" s="1270">
        <f>0.216*Z659^0.939</f>
        <v>2344.6844920820254</v>
      </c>
      <c r="AE659" s="1046">
        <f>IF(AD659&gt;=1,ROUND(AD659,0),ROUND(AD659,2))</f>
        <v>2345</v>
      </c>
      <c r="AF659" s="218"/>
      <c r="AG659" s="222"/>
      <c r="AH659" s="222"/>
      <c r="AI659" s="222" t="s">
        <v>5724</v>
      </c>
      <c r="AJ659" s="309"/>
      <c r="AY659" s="838"/>
      <c r="AZ659" s="838"/>
      <c r="BA659" s="838"/>
    </row>
    <row r="660" spans="1:53" s="836" customFormat="1" ht="13.35" customHeight="1">
      <c r="A660" s="222" t="s">
        <v>860</v>
      </c>
      <c r="B660" s="222" t="s">
        <v>861</v>
      </c>
      <c r="C660" s="222" t="s">
        <v>8000</v>
      </c>
      <c r="D660" s="252" t="s">
        <v>982</v>
      </c>
      <c r="E660" s="387" t="s">
        <v>982</v>
      </c>
      <c r="F660" s="429"/>
      <c r="G660" s="429"/>
      <c r="H660" s="222" t="s">
        <v>900</v>
      </c>
      <c r="I660" s="230">
        <v>109473</v>
      </c>
      <c r="J660" s="558" t="s">
        <v>983</v>
      </c>
      <c r="K660" s="246" t="s">
        <v>657</v>
      </c>
      <c r="L660" s="218" t="s">
        <v>776</v>
      </c>
      <c r="M660" s="222" t="s">
        <v>777</v>
      </c>
      <c r="N660" s="246">
        <v>51</v>
      </c>
      <c r="O660" s="246"/>
      <c r="P660" s="246"/>
      <c r="Q660" s="246" t="s">
        <v>301</v>
      </c>
      <c r="R660" s="388" t="s">
        <v>6281</v>
      </c>
      <c r="S660" s="247">
        <v>8</v>
      </c>
      <c r="T660" s="247"/>
      <c r="U660" s="247"/>
      <c r="V660" s="247"/>
      <c r="W660" s="247">
        <f>S660*0.7</f>
        <v>5.6</v>
      </c>
      <c r="X660" s="247">
        <f>W660*0.7</f>
        <v>3.9199999999999995</v>
      </c>
      <c r="Y660" s="248">
        <v>1</v>
      </c>
      <c r="Z660" s="1263">
        <f>3.14/6*S660*W660*X660</f>
        <v>91.905706666666646</v>
      </c>
      <c r="AA660" s="1046">
        <f>IF(Z660&gt;=1,ROUND(Z660,0),ROUND(Z660,2))</f>
        <v>92</v>
      </c>
      <c r="AB660" s="218" t="s">
        <v>919</v>
      </c>
      <c r="AC660" s="718"/>
      <c r="AD660" s="1270">
        <f>0.216*Z660^0.939</f>
        <v>15.067192561098331</v>
      </c>
      <c r="AE660" s="1046">
        <f>IF(AD660&gt;=1,ROUND(AD660,0),ROUND(AD660,2))</f>
        <v>15</v>
      </c>
      <c r="AF660" s="218"/>
      <c r="AG660" s="222"/>
      <c r="AH660" s="222"/>
      <c r="AI660" s="222" t="s">
        <v>5724</v>
      </c>
      <c r="AJ660" s="309"/>
      <c r="AY660" s="838"/>
      <c r="AZ660" s="838"/>
      <c r="BA660" s="838"/>
    </row>
    <row r="661" spans="1:53" s="836" customFormat="1" ht="13.35" customHeight="1">
      <c r="A661" s="222" t="s">
        <v>860</v>
      </c>
      <c r="B661" s="222" t="s">
        <v>861</v>
      </c>
      <c r="C661" s="222" t="s">
        <v>8000</v>
      </c>
      <c r="D661" s="252" t="s">
        <v>982</v>
      </c>
      <c r="E661" s="387" t="s">
        <v>982</v>
      </c>
      <c r="F661" s="429"/>
      <c r="G661" s="429"/>
      <c r="H661" s="222" t="s">
        <v>900</v>
      </c>
      <c r="I661" s="230">
        <v>109473</v>
      </c>
      <c r="J661" s="558" t="s">
        <v>983</v>
      </c>
      <c r="K661" s="246" t="s">
        <v>657</v>
      </c>
      <c r="L661" s="218" t="s">
        <v>776</v>
      </c>
      <c r="M661" s="222" t="s">
        <v>777</v>
      </c>
      <c r="N661" s="246">
        <v>52</v>
      </c>
      <c r="O661" s="246"/>
      <c r="P661" s="246"/>
      <c r="Q661" s="246" t="s">
        <v>301</v>
      </c>
      <c r="R661" s="388" t="s">
        <v>985</v>
      </c>
      <c r="S661" s="247">
        <v>13</v>
      </c>
      <c r="T661" s="247"/>
      <c r="U661" s="247"/>
      <c r="V661" s="247"/>
      <c r="W661" s="247">
        <f>S661*0.7</f>
        <v>9.1</v>
      </c>
      <c r="X661" s="247">
        <f>W661*0.7</f>
        <v>6.3699999999999992</v>
      </c>
      <c r="Y661" s="248">
        <v>1</v>
      </c>
      <c r="Z661" s="1263">
        <f>3.14/6*S661*W661*X661</f>
        <v>394.36882333333324</v>
      </c>
      <c r="AA661" s="1046">
        <f>IF(Z661&gt;=1,ROUND(Z661,0),ROUND(Z661,2))</f>
        <v>394</v>
      </c>
      <c r="AB661" s="218" t="s">
        <v>919</v>
      </c>
      <c r="AC661" s="718"/>
      <c r="AD661" s="1270">
        <f>0.216*Z661^0.939</f>
        <v>59.157017303306588</v>
      </c>
      <c r="AE661" s="1046">
        <f>IF(AD661&gt;=1,ROUND(AD661,0),ROUND(AD661,2))</f>
        <v>59</v>
      </c>
      <c r="AF661" s="218"/>
      <c r="AG661" s="222"/>
      <c r="AH661" s="222"/>
      <c r="AI661" s="222" t="s">
        <v>5724</v>
      </c>
      <c r="AJ661" s="309"/>
      <c r="AY661" s="838"/>
      <c r="AZ661" s="838"/>
      <c r="BA661" s="838"/>
    </row>
    <row r="662" spans="1:53" s="836" customFormat="1" ht="13.35" customHeight="1">
      <c r="A662" s="222" t="s">
        <v>860</v>
      </c>
      <c r="B662" s="222" t="s">
        <v>861</v>
      </c>
      <c r="C662" s="222" t="s">
        <v>8000</v>
      </c>
      <c r="D662" s="252" t="s">
        <v>982</v>
      </c>
      <c r="E662" s="387" t="s">
        <v>982</v>
      </c>
      <c r="F662" s="429"/>
      <c r="G662" s="429"/>
      <c r="H662" s="222" t="s">
        <v>900</v>
      </c>
      <c r="I662" s="230">
        <v>109473</v>
      </c>
      <c r="J662" s="558" t="s">
        <v>983</v>
      </c>
      <c r="K662" s="246" t="s">
        <v>657</v>
      </c>
      <c r="L662" s="218" t="s">
        <v>776</v>
      </c>
      <c r="M662" s="222" t="s">
        <v>777</v>
      </c>
      <c r="N662" s="246">
        <v>53</v>
      </c>
      <c r="O662" s="246"/>
      <c r="P662" s="246"/>
      <c r="Q662" s="246" t="s">
        <v>301</v>
      </c>
      <c r="R662" s="388" t="s">
        <v>943</v>
      </c>
      <c r="S662" s="247">
        <v>18</v>
      </c>
      <c r="T662" s="247"/>
      <c r="U662" s="247"/>
      <c r="V662" s="247"/>
      <c r="W662" s="247">
        <f>S662*0.7</f>
        <v>12.6</v>
      </c>
      <c r="X662" s="247">
        <f>W662*0.7</f>
        <v>8.8199999999999985</v>
      </c>
      <c r="Y662" s="248">
        <v>1</v>
      </c>
      <c r="Z662" s="1263">
        <f>3.14/6*S662*W662*X662</f>
        <v>1046.8634399999999</v>
      </c>
      <c r="AA662" s="1046">
        <f>IF(Z662&gt;=1,ROUND(Z662,0),ROUND(Z662,2))</f>
        <v>1047</v>
      </c>
      <c r="AB662" s="218" t="s">
        <v>919</v>
      </c>
      <c r="AC662" s="718"/>
      <c r="AD662" s="1270">
        <f>0.216*Z662^0.939</f>
        <v>147.95528816687045</v>
      </c>
      <c r="AE662" s="1046">
        <f>IF(AD662&gt;=1,ROUND(AD662,0),ROUND(AD662,2))</f>
        <v>148</v>
      </c>
      <c r="AF662" s="218"/>
      <c r="AG662" s="222"/>
      <c r="AH662" s="222"/>
      <c r="AI662" s="222" t="s">
        <v>5724</v>
      </c>
      <c r="AJ662" s="309"/>
      <c r="AY662" s="838"/>
      <c r="AZ662" s="838"/>
      <c r="BA662" s="838"/>
    </row>
    <row r="663" spans="1:53" s="836" customFormat="1" ht="13.35" customHeight="1">
      <c r="A663" s="222" t="s">
        <v>860</v>
      </c>
      <c r="B663" s="222" t="s">
        <v>861</v>
      </c>
      <c r="C663" s="222" t="s">
        <v>8000</v>
      </c>
      <c r="D663" s="252" t="s">
        <v>982</v>
      </c>
      <c r="E663" s="387" t="s">
        <v>982</v>
      </c>
      <c r="F663" s="429"/>
      <c r="G663" s="429"/>
      <c r="H663" s="222" t="s">
        <v>900</v>
      </c>
      <c r="I663" s="230">
        <v>109473</v>
      </c>
      <c r="J663" s="558" t="s">
        <v>983</v>
      </c>
      <c r="K663" s="246" t="s">
        <v>657</v>
      </c>
      <c r="L663" s="218" t="s">
        <v>776</v>
      </c>
      <c r="M663" s="222" t="s">
        <v>777</v>
      </c>
      <c r="N663" s="246">
        <v>54</v>
      </c>
      <c r="O663" s="246"/>
      <c r="P663" s="246"/>
      <c r="Q663" s="246" t="s">
        <v>301</v>
      </c>
      <c r="R663" s="388" t="s">
        <v>944</v>
      </c>
      <c r="S663" s="247">
        <v>22.5</v>
      </c>
      <c r="T663" s="247"/>
      <c r="U663" s="247"/>
      <c r="V663" s="247"/>
      <c r="W663" s="247">
        <v>13.5</v>
      </c>
      <c r="X663" s="247">
        <f>W663*0.7</f>
        <v>9.4499999999999993</v>
      </c>
      <c r="Y663" s="248">
        <v>1</v>
      </c>
      <c r="Z663" s="1263">
        <f>3.14/6*S663*W663*X663</f>
        <v>1502.1956249999998</v>
      </c>
      <c r="AA663" s="1046">
        <f>IF(Z663&gt;=1,ROUND(Z663,0),ROUND(Z663,2))</f>
        <v>1502</v>
      </c>
      <c r="AB663" s="218" t="s">
        <v>919</v>
      </c>
      <c r="AC663" s="718"/>
      <c r="AD663" s="1270">
        <f>0.216*Z663^0.939</f>
        <v>207.68251189665284</v>
      </c>
      <c r="AE663" s="1046">
        <f>IF(AD663&gt;=1,ROUND(AD663,0),ROUND(AD663,2))</f>
        <v>208</v>
      </c>
      <c r="AF663" s="218"/>
      <c r="AG663" s="222"/>
      <c r="AH663" s="222"/>
      <c r="AI663" s="222" t="s">
        <v>5724</v>
      </c>
      <c r="AJ663" s="309"/>
      <c r="AY663" s="838"/>
      <c r="AZ663" s="838"/>
      <c r="BA663" s="838"/>
    </row>
    <row r="664" spans="1:53" s="836" customFormat="1" ht="13.35" customHeight="1">
      <c r="A664" s="222" t="s">
        <v>860</v>
      </c>
      <c r="B664" s="222" t="s">
        <v>861</v>
      </c>
      <c r="C664" s="222" t="s">
        <v>8000</v>
      </c>
      <c r="D664" s="252" t="s">
        <v>982</v>
      </c>
      <c r="E664" s="387" t="s">
        <v>982</v>
      </c>
      <c r="F664" s="429"/>
      <c r="G664" s="429"/>
      <c r="H664" s="222" t="s">
        <v>900</v>
      </c>
      <c r="I664" s="230">
        <v>109473</v>
      </c>
      <c r="J664" s="558" t="s">
        <v>983</v>
      </c>
      <c r="K664" s="246" t="s">
        <v>657</v>
      </c>
      <c r="L664" s="218" t="s">
        <v>776</v>
      </c>
      <c r="M664" s="222" t="s">
        <v>777</v>
      </c>
      <c r="N664" s="246">
        <v>55</v>
      </c>
      <c r="O664" s="246"/>
      <c r="P664" s="246"/>
      <c r="Q664" s="246" t="s">
        <v>301</v>
      </c>
      <c r="R664" s="388" t="s">
        <v>945</v>
      </c>
      <c r="S664" s="247">
        <v>27.5</v>
      </c>
      <c r="T664" s="247"/>
      <c r="U664" s="247"/>
      <c r="V664" s="247"/>
      <c r="W664" s="247">
        <v>16</v>
      </c>
      <c r="X664" s="247">
        <f>W664*0.7</f>
        <v>11.2</v>
      </c>
      <c r="Y664" s="248">
        <v>1</v>
      </c>
      <c r="Z664" s="1263">
        <f>3.14/6*S664*W664*X664</f>
        <v>2578.9866666666662</v>
      </c>
      <c r="AA664" s="1046">
        <f>IF(Z664&gt;=1,ROUND(Z664,0),ROUND(Z664,2))</f>
        <v>2579</v>
      </c>
      <c r="AB664" s="218" t="s">
        <v>919</v>
      </c>
      <c r="AC664" s="718"/>
      <c r="AD664" s="1270">
        <f>0.216*Z664^0.939</f>
        <v>344.98836872320629</v>
      </c>
      <c r="AE664" s="1046">
        <f>IF(AD664&gt;=1,ROUND(AD664,0),ROUND(AD664,2))</f>
        <v>345</v>
      </c>
      <c r="AF664" s="218"/>
      <c r="AG664" s="222"/>
      <c r="AH664" s="222"/>
      <c r="AI664" s="222" t="s">
        <v>5724</v>
      </c>
      <c r="AJ664" s="309"/>
      <c r="AY664" s="838"/>
      <c r="AZ664" s="838"/>
      <c r="BA664" s="838"/>
    </row>
    <row r="665" spans="1:53" s="836" customFormat="1" ht="13.35" customHeight="1">
      <c r="A665" s="222" t="s">
        <v>860</v>
      </c>
      <c r="B665" s="222" t="s">
        <v>861</v>
      </c>
      <c r="C665" s="222" t="s">
        <v>8000</v>
      </c>
      <c r="D665" s="252" t="s">
        <v>982</v>
      </c>
      <c r="E665" s="387" t="s">
        <v>982</v>
      </c>
      <c r="F665" s="429"/>
      <c r="G665" s="429"/>
      <c r="H665" s="222" t="s">
        <v>900</v>
      </c>
      <c r="I665" s="230">
        <v>109473</v>
      </c>
      <c r="J665" s="558" t="s">
        <v>983</v>
      </c>
      <c r="K665" s="246" t="s">
        <v>657</v>
      </c>
      <c r="L665" s="218" t="s">
        <v>776</v>
      </c>
      <c r="M665" s="222" t="s">
        <v>777</v>
      </c>
      <c r="N665" s="246">
        <v>56</v>
      </c>
      <c r="O665" s="246"/>
      <c r="P665" s="246"/>
      <c r="Q665" s="246" t="s">
        <v>301</v>
      </c>
      <c r="R665" s="388" t="s">
        <v>946</v>
      </c>
      <c r="S665" s="247">
        <v>35</v>
      </c>
      <c r="T665" s="247"/>
      <c r="U665" s="247"/>
      <c r="V665" s="247"/>
      <c r="W665" s="247">
        <f>S665*0.7</f>
        <v>24.5</v>
      </c>
      <c r="X665" s="247">
        <f>W665*0.7</f>
        <v>17.149999999999999</v>
      </c>
      <c r="Y665" s="248">
        <v>1</v>
      </c>
      <c r="Z665" s="1263">
        <f>3.14/6*S665*W665*X665</f>
        <v>7696.2054166666658</v>
      </c>
      <c r="AA665" s="1046">
        <f>IF(Z665&gt;=1,ROUND(Z665,0),ROUND(Z665,2))</f>
        <v>7696</v>
      </c>
      <c r="AB665" s="218" t="s">
        <v>919</v>
      </c>
      <c r="AC665" s="718"/>
      <c r="AD665" s="1270">
        <f>0.216*Z665^0.939</f>
        <v>963.09144751289136</v>
      </c>
      <c r="AE665" s="1046">
        <f>IF(AD665&gt;=1,ROUND(AD665,0),ROUND(AD665,2))</f>
        <v>963</v>
      </c>
      <c r="AF665" s="218"/>
      <c r="AG665" s="222"/>
      <c r="AH665" s="222"/>
      <c r="AI665" s="222" t="s">
        <v>5724</v>
      </c>
      <c r="AJ665" s="309"/>
      <c r="AY665" s="838"/>
      <c r="AZ665" s="838"/>
      <c r="BA665" s="838"/>
    </row>
    <row r="666" spans="1:53" s="836" customFormat="1" ht="13.35" customHeight="1">
      <c r="A666" s="222" t="s">
        <v>860</v>
      </c>
      <c r="B666" s="222" t="s">
        <v>861</v>
      </c>
      <c r="C666" s="222" t="s">
        <v>8000</v>
      </c>
      <c r="D666" s="252" t="s">
        <v>982</v>
      </c>
      <c r="E666" s="387" t="s">
        <v>982</v>
      </c>
      <c r="F666" s="429"/>
      <c r="G666" s="429"/>
      <c r="H666" s="222" t="s">
        <v>900</v>
      </c>
      <c r="I666" s="230">
        <v>109473</v>
      </c>
      <c r="J666" s="558" t="s">
        <v>983</v>
      </c>
      <c r="K666" s="246" t="s">
        <v>657</v>
      </c>
      <c r="L666" s="218" t="s">
        <v>776</v>
      </c>
      <c r="M666" s="222" t="s">
        <v>777</v>
      </c>
      <c r="N666" s="246">
        <v>57</v>
      </c>
      <c r="O666" s="246"/>
      <c r="P666" s="246"/>
      <c r="Q666" s="246" t="s">
        <v>301</v>
      </c>
      <c r="R666" s="388" t="s">
        <v>935</v>
      </c>
      <c r="S666" s="247">
        <v>43</v>
      </c>
      <c r="T666" s="247"/>
      <c r="U666" s="247"/>
      <c r="V666" s="247"/>
      <c r="W666" s="247">
        <f>S666*0.7</f>
        <v>30.099999999999998</v>
      </c>
      <c r="X666" s="247">
        <f>W666*0.7</f>
        <v>21.069999999999997</v>
      </c>
      <c r="Y666" s="248">
        <v>1</v>
      </c>
      <c r="Z666" s="1263">
        <f>3.14/6*S666*W666*X666</f>
        <v>14271.771523333331</v>
      </c>
      <c r="AA666" s="1046">
        <f>IF(Z666&gt;=1,ROUND(Z666,0),ROUND(Z666,2))</f>
        <v>14272</v>
      </c>
      <c r="AB666" s="218" t="s">
        <v>919</v>
      </c>
      <c r="AC666" s="718"/>
      <c r="AD666" s="1270">
        <f>0.216*Z666^0.939</f>
        <v>1719.9209424431119</v>
      </c>
      <c r="AE666" s="1046">
        <f>IF(AD666&gt;=1,ROUND(AD666,0),ROUND(AD666,2))</f>
        <v>1720</v>
      </c>
      <c r="AF666" s="218"/>
      <c r="AG666" s="222"/>
      <c r="AH666" s="222"/>
      <c r="AI666" s="222" t="s">
        <v>5724</v>
      </c>
      <c r="AJ666" s="309"/>
      <c r="AY666" s="838"/>
      <c r="AZ666" s="838"/>
      <c r="BA666" s="838"/>
    </row>
    <row r="667" spans="1:53" s="836" customFormat="1" ht="13.35" customHeight="1">
      <c r="A667" s="222" t="s">
        <v>860</v>
      </c>
      <c r="B667" s="222" t="s">
        <v>861</v>
      </c>
      <c r="C667" s="222" t="s">
        <v>8000</v>
      </c>
      <c r="D667" s="252" t="s">
        <v>982</v>
      </c>
      <c r="E667" s="387" t="s">
        <v>982</v>
      </c>
      <c r="F667" s="429"/>
      <c r="G667" s="429"/>
      <c r="H667" s="222" t="s">
        <v>900</v>
      </c>
      <c r="I667" s="230">
        <v>109473</v>
      </c>
      <c r="J667" s="557" t="s">
        <v>983</v>
      </c>
      <c r="K667" s="246" t="s">
        <v>657</v>
      </c>
      <c r="L667" s="218" t="s">
        <v>776</v>
      </c>
      <c r="M667" s="222" t="s">
        <v>777</v>
      </c>
      <c r="N667" s="246">
        <v>58</v>
      </c>
      <c r="O667" s="246"/>
      <c r="P667" s="246"/>
      <c r="Q667" s="246" t="s">
        <v>301</v>
      </c>
      <c r="R667" s="388" t="s">
        <v>918</v>
      </c>
      <c r="S667" s="247">
        <v>48</v>
      </c>
      <c r="T667" s="247"/>
      <c r="U667" s="247"/>
      <c r="V667" s="247"/>
      <c r="W667" s="247">
        <f>S667*0.7</f>
        <v>33.599999999999994</v>
      </c>
      <c r="X667" s="247">
        <f>W667*0.7</f>
        <v>23.519999999999996</v>
      </c>
      <c r="Y667" s="248">
        <v>1</v>
      </c>
      <c r="Z667" s="1263">
        <f>3.14/6*S667*W667*X667</f>
        <v>19851.632639999993</v>
      </c>
      <c r="AA667" s="1046">
        <f>IF(Z667&gt;=1,ROUND(Z667,0),ROUND(Z667,2))</f>
        <v>19852</v>
      </c>
      <c r="AB667" s="218" t="s">
        <v>919</v>
      </c>
      <c r="AC667" s="718"/>
      <c r="AD667" s="1270">
        <f>0.216*Z667^0.939</f>
        <v>2344.6844920820254</v>
      </c>
      <c r="AE667" s="1046">
        <f>IF(AD667&gt;=1,ROUND(AD667,0),ROUND(AD667,2))</f>
        <v>2345</v>
      </c>
      <c r="AF667" s="218"/>
      <c r="AG667" s="222"/>
      <c r="AH667" s="222"/>
      <c r="AI667" s="222" t="s">
        <v>5724</v>
      </c>
      <c r="AJ667" s="309"/>
      <c r="AY667" s="838"/>
      <c r="AZ667" s="838"/>
      <c r="BA667" s="838"/>
    </row>
    <row r="668" spans="1:53" s="836" customFormat="1" ht="13.35" customHeight="1">
      <c r="A668" s="836" t="s">
        <v>860</v>
      </c>
      <c r="B668" s="836" t="s">
        <v>861</v>
      </c>
      <c r="C668" s="836" t="s">
        <v>898</v>
      </c>
      <c r="D668" s="1032" t="s">
        <v>941</v>
      </c>
      <c r="E668" s="1033" t="s">
        <v>899</v>
      </c>
      <c r="F668" s="1034"/>
      <c r="G668" s="1034"/>
      <c r="H668" s="1035" t="s">
        <v>900</v>
      </c>
      <c r="I668" s="837">
        <v>109603</v>
      </c>
      <c r="J668" s="1044" t="s">
        <v>901</v>
      </c>
      <c r="K668" s="1037" t="s">
        <v>902</v>
      </c>
      <c r="L668" s="1035" t="s">
        <v>776</v>
      </c>
      <c r="M668" s="836" t="s">
        <v>777</v>
      </c>
      <c r="N668" s="1037">
        <v>1</v>
      </c>
      <c r="O668" s="1037"/>
      <c r="P668" s="1037"/>
      <c r="Q668" s="1037" t="s">
        <v>301</v>
      </c>
      <c r="R668" s="1038" t="s">
        <v>903</v>
      </c>
      <c r="S668" s="1039">
        <v>30</v>
      </c>
      <c r="T668" s="1039"/>
      <c r="U668" s="1039"/>
      <c r="V668" s="1039"/>
      <c r="W668" s="1039">
        <v>21</v>
      </c>
      <c r="X668" s="1039">
        <f>0.5*S668</f>
        <v>15</v>
      </c>
      <c r="Y668" s="1046">
        <v>1</v>
      </c>
      <c r="Z668" s="1263">
        <f>3.14/6*S668*W668*X668</f>
        <v>4945.5</v>
      </c>
      <c r="AA668" s="1046">
        <f>IF(Z668&gt;=1,ROUND(Z668,0),ROUND(Z668,2))</f>
        <v>4946</v>
      </c>
      <c r="AB668" s="1035" t="s">
        <v>904</v>
      </c>
      <c r="AC668" s="1047"/>
      <c r="AD668" s="1270">
        <f>0.216*Z668^0.939</f>
        <v>635.79503886130431</v>
      </c>
      <c r="AE668" s="1046">
        <f>IF(AD668&gt;=1,ROUND(AD668,0),ROUND(AD668,2))</f>
        <v>636</v>
      </c>
      <c r="AF668" s="1035"/>
      <c r="AG668" s="836" t="s">
        <v>8852</v>
      </c>
      <c r="AI668" s="836" t="s">
        <v>275</v>
      </c>
      <c r="AJ668" s="1050"/>
      <c r="AY668" s="838"/>
      <c r="AZ668" s="838"/>
      <c r="BA668" s="838"/>
    </row>
    <row r="669" spans="1:53" s="836" customFormat="1" ht="13.35" customHeight="1">
      <c r="A669" s="836" t="s">
        <v>860</v>
      </c>
      <c r="B669" s="836" t="s">
        <v>861</v>
      </c>
      <c r="C669" s="836" t="s">
        <v>898</v>
      </c>
      <c r="D669" s="1032" t="s">
        <v>941</v>
      </c>
      <c r="E669" s="1033" t="s">
        <v>899</v>
      </c>
      <c r="F669" s="1034"/>
      <c r="G669" s="1034"/>
      <c r="H669" s="1035" t="s">
        <v>900</v>
      </c>
      <c r="I669" s="837">
        <v>109603</v>
      </c>
      <c r="J669" s="1054" t="s">
        <v>901</v>
      </c>
      <c r="K669" s="1037" t="s">
        <v>902</v>
      </c>
      <c r="L669" s="1035" t="s">
        <v>776</v>
      </c>
      <c r="M669" s="836" t="s">
        <v>777</v>
      </c>
      <c r="N669" s="1037">
        <v>2</v>
      </c>
      <c r="O669" s="1037"/>
      <c r="P669" s="1037"/>
      <c r="Q669" s="1037" t="s">
        <v>301</v>
      </c>
      <c r="R669" s="1038" t="s">
        <v>905</v>
      </c>
      <c r="S669" s="1039">
        <v>35</v>
      </c>
      <c r="T669" s="1039"/>
      <c r="U669" s="1039"/>
      <c r="V669" s="1039"/>
      <c r="W669" s="1039">
        <v>25</v>
      </c>
      <c r="X669" s="1039">
        <f>0.5*S669</f>
        <v>17.5</v>
      </c>
      <c r="Y669" s="1046">
        <v>1</v>
      </c>
      <c r="Z669" s="1263">
        <f>3.14/6*S669*W669*X669</f>
        <v>8013.541666666667</v>
      </c>
      <c r="AA669" s="1046">
        <f>IF(Z669&gt;=1,ROUND(Z669,0),ROUND(Z669,2))</f>
        <v>8014</v>
      </c>
      <c r="AB669" s="1035" t="s">
        <v>904</v>
      </c>
      <c r="AC669" s="1047"/>
      <c r="AD669" s="1270">
        <f>0.216*Z669^0.939</f>
        <v>1000.3338294309973</v>
      </c>
      <c r="AE669" s="1046">
        <f>IF(AD669&gt;=1,ROUND(AD669,0),ROUND(AD669,2))</f>
        <v>1000</v>
      </c>
      <c r="AF669" s="1035"/>
      <c r="AG669" s="836" t="s">
        <v>8852</v>
      </c>
      <c r="AI669" s="836" t="s">
        <v>275</v>
      </c>
      <c r="AJ669" s="1050"/>
      <c r="AY669" s="838"/>
      <c r="AZ669" s="838"/>
      <c r="BA669" s="838"/>
    </row>
    <row r="670" spans="1:53" s="836" customFormat="1" ht="13.35" customHeight="1">
      <c r="A670" s="836" t="s">
        <v>860</v>
      </c>
      <c r="B670" s="836" t="s">
        <v>861</v>
      </c>
      <c r="C670" s="836" t="s">
        <v>898</v>
      </c>
      <c r="D670" s="1032" t="s">
        <v>941</v>
      </c>
      <c r="E670" s="1033" t="s">
        <v>899</v>
      </c>
      <c r="F670" s="1034"/>
      <c r="G670" s="1034"/>
      <c r="H670" s="1035" t="s">
        <v>900</v>
      </c>
      <c r="I670" s="837">
        <v>109603</v>
      </c>
      <c r="J670" s="1054" t="s">
        <v>901</v>
      </c>
      <c r="K670" s="1037" t="s">
        <v>902</v>
      </c>
      <c r="L670" s="1035" t="s">
        <v>776</v>
      </c>
      <c r="M670" s="836" t="s">
        <v>777</v>
      </c>
      <c r="N670" s="1037">
        <v>3</v>
      </c>
      <c r="O670" s="1037"/>
      <c r="P670" s="1037"/>
      <c r="Q670" s="1037" t="s">
        <v>301</v>
      </c>
      <c r="R670" s="1038" t="s">
        <v>906</v>
      </c>
      <c r="S670" s="1039">
        <v>40</v>
      </c>
      <c r="T670" s="1039"/>
      <c r="U670" s="1039"/>
      <c r="V670" s="1039"/>
      <c r="W670" s="1039">
        <v>29</v>
      </c>
      <c r="X670" s="1039">
        <f>0.5*S670</f>
        <v>20</v>
      </c>
      <c r="Y670" s="1046">
        <v>1</v>
      </c>
      <c r="Z670" s="1263">
        <f>3.14/6*S670*W670*X670</f>
        <v>12141.333333333334</v>
      </c>
      <c r="AA670" s="1046">
        <f>IF(Z670&gt;=1,ROUND(Z670,0),ROUND(Z670,2))</f>
        <v>12141</v>
      </c>
      <c r="AB670" s="1035" t="s">
        <v>904</v>
      </c>
      <c r="AC670" s="1047"/>
      <c r="AD670" s="1270">
        <f>0.216*Z670^0.939</f>
        <v>1477.6782616410321</v>
      </c>
      <c r="AE670" s="1046">
        <f>IF(AD670&gt;=1,ROUND(AD670,0),ROUND(AD670,2))</f>
        <v>1478</v>
      </c>
      <c r="AF670" s="1035"/>
      <c r="AG670" s="836" t="s">
        <v>8852</v>
      </c>
      <c r="AI670" s="836" t="s">
        <v>275</v>
      </c>
      <c r="AJ670" s="1050"/>
      <c r="AY670" s="838"/>
      <c r="AZ670" s="838"/>
      <c r="BA670" s="838"/>
    </row>
    <row r="671" spans="1:53" s="836" customFormat="1" ht="13.35" customHeight="1">
      <c r="A671" s="836" t="s">
        <v>860</v>
      </c>
      <c r="B671" s="836" t="s">
        <v>861</v>
      </c>
      <c r="C671" s="836" t="s">
        <v>898</v>
      </c>
      <c r="D671" s="1032" t="s">
        <v>941</v>
      </c>
      <c r="E671" s="1033" t="s">
        <v>899</v>
      </c>
      <c r="F671" s="1034"/>
      <c r="G671" s="1034"/>
      <c r="H671" s="1035" t="s">
        <v>900</v>
      </c>
      <c r="I671" s="837">
        <v>109603</v>
      </c>
      <c r="J671" s="1054" t="s">
        <v>901</v>
      </c>
      <c r="K671" s="1037" t="s">
        <v>902</v>
      </c>
      <c r="L671" s="1035" t="s">
        <v>776</v>
      </c>
      <c r="M671" s="836" t="s">
        <v>777</v>
      </c>
      <c r="N671" s="1037">
        <v>4</v>
      </c>
      <c r="O671" s="1037"/>
      <c r="P671" s="1037"/>
      <c r="Q671" s="1037" t="s">
        <v>301</v>
      </c>
      <c r="R671" s="1038" t="s">
        <v>907</v>
      </c>
      <c r="S671" s="1039">
        <v>45</v>
      </c>
      <c r="T671" s="1039"/>
      <c r="U671" s="1039"/>
      <c r="V671" s="1039"/>
      <c r="W671" s="1039">
        <v>32</v>
      </c>
      <c r="X671" s="1039">
        <f>0.5*S671</f>
        <v>22.5</v>
      </c>
      <c r="Y671" s="1046">
        <v>1</v>
      </c>
      <c r="Z671" s="1263">
        <f>3.14/6*S671*W671*X671</f>
        <v>16956</v>
      </c>
      <c r="AA671" s="1046">
        <f>IF(Z671&gt;=1,ROUND(Z671,0),ROUND(Z671,2))</f>
        <v>16956</v>
      </c>
      <c r="AB671" s="1035" t="s">
        <v>904</v>
      </c>
      <c r="AC671" s="1047"/>
      <c r="AD671" s="1270">
        <f>0.216*Z671^0.939</f>
        <v>2022.0338942881986</v>
      </c>
      <c r="AE671" s="1046">
        <f>IF(AD671&gt;=1,ROUND(AD671,0),ROUND(AD671,2))</f>
        <v>2022</v>
      </c>
      <c r="AF671" s="1035"/>
      <c r="AG671" s="836" t="s">
        <v>8852</v>
      </c>
      <c r="AI671" s="836" t="s">
        <v>275</v>
      </c>
      <c r="AJ671" s="1050"/>
      <c r="AY671" s="838"/>
      <c r="AZ671" s="838"/>
      <c r="BA671" s="838"/>
    </row>
    <row r="672" spans="1:53" ht="13.35" customHeight="1">
      <c r="A672" s="836" t="s">
        <v>860</v>
      </c>
      <c r="B672" s="836" t="s">
        <v>861</v>
      </c>
      <c r="C672" s="836" t="s">
        <v>898</v>
      </c>
      <c r="D672" s="1032" t="s">
        <v>941</v>
      </c>
      <c r="E672" s="1033" t="s">
        <v>899</v>
      </c>
      <c r="F672" s="1034"/>
      <c r="G672" s="1034"/>
      <c r="H672" s="1035" t="s">
        <v>900</v>
      </c>
      <c r="I672" s="837">
        <v>109603</v>
      </c>
      <c r="J672" s="1054" t="s">
        <v>901</v>
      </c>
      <c r="K672" s="1037" t="s">
        <v>902</v>
      </c>
      <c r="L672" s="1035" t="s">
        <v>776</v>
      </c>
      <c r="M672" s="836" t="s">
        <v>777</v>
      </c>
      <c r="N672" s="1037">
        <v>5</v>
      </c>
      <c r="O672" s="1037"/>
      <c r="P672" s="1037"/>
      <c r="Q672" s="1037" t="s">
        <v>301</v>
      </c>
      <c r="R672" s="1038" t="s">
        <v>908</v>
      </c>
      <c r="S672" s="1039">
        <v>50</v>
      </c>
      <c r="T672" s="1039"/>
      <c r="U672" s="1039"/>
      <c r="V672" s="1039"/>
      <c r="W672" s="1039">
        <v>36</v>
      </c>
      <c r="X672" s="1039">
        <f>0.5*S672</f>
        <v>25</v>
      </c>
      <c r="Y672" s="1046">
        <v>1</v>
      </c>
      <c r="Z672" s="1263">
        <f>3.14/6*S672*W672*X672</f>
        <v>23549.999999999996</v>
      </c>
      <c r="AA672" s="1046">
        <f>IF(Z672&gt;=1,ROUND(Z672,0),ROUND(Z672,2))</f>
        <v>23550</v>
      </c>
      <c r="AB672" s="1035" t="s">
        <v>904</v>
      </c>
      <c r="AC672" s="1047"/>
      <c r="AD672" s="1270">
        <f>0.216*Z672^0.939</f>
        <v>2752.6640882520155</v>
      </c>
      <c r="AE672" s="1046">
        <f>IF(AD672&gt;=1,ROUND(AD672,0),ROUND(AD672,2))</f>
        <v>2753</v>
      </c>
      <c r="AF672" s="1035"/>
      <c r="AG672" s="836" t="s">
        <v>8852</v>
      </c>
      <c r="AH672" s="836"/>
      <c r="AI672" s="836" t="s">
        <v>275</v>
      </c>
      <c r="AJ672" s="1050"/>
    </row>
    <row r="673" spans="1:53" ht="13.35" customHeight="1">
      <c r="A673" s="836" t="s">
        <v>860</v>
      </c>
      <c r="B673" s="836" t="s">
        <v>861</v>
      </c>
      <c r="C673" s="836" t="s">
        <v>898</v>
      </c>
      <c r="D673" s="1032" t="s">
        <v>941</v>
      </c>
      <c r="E673" s="1033" t="s">
        <v>899</v>
      </c>
      <c r="F673" s="1034"/>
      <c r="G673" s="1034"/>
      <c r="H673" s="1035" t="s">
        <v>900</v>
      </c>
      <c r="I673" s="837">
        <v>109603</v>
      </c>
      <c r="J673" s="1054" t="s">
        <v>901</v>
      </c>
      <c r="K673" s="1037" t="s">
        <v>902</v>
      </c>
      <c r="L673" s="1035" t="s">
        <v>776</v>
      </c>
      <c r="M673" s="836" t="s">
        <v>777</v>
      </c>
      <c r="N673" s="1037">
        <v>6</v>
      </c>
      <c r="O673" s="1037"/>
      <c r="P673" s="1037"/>
      <c r="Q673" s="1037" t="s">
        <v>301</v>
      </c>
      <c r="R673" s="1038" t="s">
        <v>909</v>
      </c>
      <c r="S673" s="1039">
        <v>55</v>
      </c>
      <c r="T673" s="1039"/>
      <c r="U673" s="1039"/>
      <c r="V673" s="1039"/>
      <c r="W673" s="1039">
        <v>40</v>
      </c>
      <c r="X673" s="1039">
        <f>0.5*S673</f>
        <v>27.5</v>
      </c>
      <c r="Y673" s="1046">
        <v>1</v>
      </c>
      <c r="Z673" s="1263">
        <f>3.14/6*S673*W673*X673</f>
        <v>31661.666666666664</v>
      </c>
      <c r="AA673" s="1046">
        <f>IF(Z673&gt;=1,ROUND(Z673,0),ROUND(Z673,2))</f>
        <v>31662</v>
      </c>
      <c r="AB673" s="1035" t="s">
        <v>904</v>
      </c>
      <c r="AC673" s="1047"/>
      <c r="AD673" s="1270">
        <f>0.216*Z673^0.939</f>
        <v>3634.5861169759091</v>
      </c>
      <c r="AE673" s="1046">
        <f>IF(AD673&gt;=1,ROUND(AD673,0),ROUND(AD673,2))</f>
        <v>3635</v>
      </c>
      <c r="AF673" s="1035"/>
      <c r="AG673" s="836" t="s">
        <v>8852</v>
      </c>
      <c r="AH673" s="836"/>
      <c r="AI673" s="836" t="s">
        <v>275</v>
      </c>
      <c r="AJ673" s="1050"/>
    </row>
    <row r="674" spans="1:53" ht="13.35" customHeight="1">
      <c r="A674" s="836" t="s">
        <v>860</v>
      </c>
      <c r="B674" s="836" t="s">
        <v>861</v>
      </c>
      <c r="C674" s="836" t="s">
        <v>898</v>
      </c>
      <c r="D674" s="1032" t="s">
        <v>941</v>
      </c>
      <c r="E674" s="1033" t="s">
        <v>910</v>
      </c>
      <c r="F674" s="1034"/>
      <c r="G674" s="1034"/>
      <c r="H674" s="1035" t="s">
        <v>911</v>
      </c>
      <c r="I674" s="837">
        <v>109604</v>
      </c>
      <c r="J674" s="1044" t="s">
        <v>6702</v>
      </c>
      <c r="K674" s="1037" t="s">
        <v>902</v>
      </c>
      <c r="L674" s="1035" t="s">
        <v>776</v>
      </c>
      <c r="M674" s="836" t="s">
        <v>777</v>
      </c>
      <c r="N674" s="1037">
        <v>1</v>
      </c>
      <c r="O674" s="1037"/>
      <c r="P674" s="1037"/>
      <c r="Q674" s="1037" t="s">
        <v>301</v>
      </c>
      <c r="R674" s="1038" t="s">
        <v>912</v>
      </c>
      <c r="S674" s="1039">
        <v>56</v>
      </c>
      <c r="T674" s="1039"/>
      <c r="U674" s="1039"/>
      <c r="V674" s="1039"/>
      <c r="W674" s="1039">
        <v>41</v>
      </c>
      <c r="X674" s="1039">
        <f>0.5*S674</f>
        <v>28</v>
      </c>
      <c r="Y674" s="1046">
        <v>1</v>
      </c>
      <c r="Z674" s="1263">
        <f>3.14/6*S674*W674*X674</f>
        <v>33644.05333333333</v>
      </c>
      <c r="AA674" s="1046">
        <f>IF(Z674&gt;=1,ROUND(Z674,0),ROUND(Z674,2))</f>
        <v>33644</v>
      </c>
      <c r="AB674" s="1035" t="s">
        <v>904</v>
      </c>
      <c r="AC674" s="1047"/>
      <c r="AD674" s="1270">
        <f>0.216*Z674^0.939</f>
        <v>3847.8723552086626</v>
      </c>
      <c r="AE674" s="1046">
        <f>IF(AD674&gt;=1,ROUND(AD674,0),ROUND(AD674,2))</f>
        <v>3848</v>
      </c>
      <c r="AF674" s="1035"/>
      <c r="AG674" s="836" t="s">
        <v>8852</v>
      </c>
      <c r="AH674" s="836"/>
      <c r="AI674" s="836" t="s">
        <v>275</v>
      </c>
      <c r="AJ674" s="1050"/>
    </row>
    <row r="675" spans="1:53" ht="13.35" customHeight="1">
      <c r="A675" s="836" t="s">
        <v>860</v>
      </c>
      <c r="B675" s="836" t="s">
        <v>861</v>
      </c>
      <c r="C675" s="836" t="s">
        <v>898</v>
      </c>
      <c r="D675" s="1032" t="s">
        <v>941</v>
      </c>
      <c r="E675" s="1033" t="s">
        <v>910</v>
      </c>
      <c r="F675" s="1034"/>
      <c r="G675" s="1034"/>
      <c r="H675" s="1035" t="s">
        <v>911</v>
      </c>
      <c r="I675" s="837">
        <v>109604</v>
      </c>
      <c r="J675" s="1078" t="s">
        <v>6702</v>
      </c>
      <c r="K675" s="1037" t="s">
        <v>902</v>
      </c>
      <c r="L675" s="1035" t="s">
        <v>776</v>
      </c>
      <c r="M675" s="836" t="s">
        <v>777</v>
      </c>
      <c r="N675" s="1037">
        <v>2</v>
      </c>
      <c r="O675" s="1037"/>
      <c r="P675" s="1037"/>
      <c r="Q675" s="1037" t="s">
        <v>301</v>
      </c>
      <c r="R675" s="1038" t="s">
        <v>913</v>
      </c>
      <c r="S675" s="1039">
        <v>59</v>
      </c>
      <c r="T675" s="1039"/>
      <c r="U675" s="1039"/>
      <c r="V675" s="1039"/>
      <c r="W675" s="1039">
        <v>43</v>
      </c>
      <c r="X675" s="1039">
        <f>0.5*S675</f>
        <v>29.5</v>
      </c>
      <c r="Y675" s="1046">
        <v>1</v>
      </c>
      <c r="Z675" s="1263">
        <f>3.14/6*S675*W675*X675</f>
        <v>39167.051666666666</v>
      </c>
      <c r="AA675" s="1046">
        <f>IF(Z675&gt;=1,ROUND(Z675,0),ROUND(Z675,2))</f>
        <v>39167</v>
      </c>
      <c r="AB675" s="1035" t="s">
        <v>904</v>
      </c>
      <c r="AC675" s="1047"/>
      <c r="AD675" s="1270">
        <f>0.216*Z675^0.939</f>
        <v>4438.1958021103046</v>
      </c>
      <c r="AE675" s="1046">
        <f>IF(AD675&gt;=1,ROUND(AD675,0),ROUND(AD675,2))</f>
        <v>4438</v>
      </c>
      <c r="AF675" s="1035"/>
      <c r="AG675" s="836" t="s">
        <v>8852</v>
      </c>
      <c r="AH675" s="836"/>
      <c r="AI675" s="836" t="s">
        <v>275</v>
      </c>
      <c r="AJ675" s="1050"/>
    </row>
    <row r="676" spans="1:53" ht="13.35" customHeight="1">
      <c r="A676" s="836" t="s">
        <v>860</v>
      </c>
      <c r="B676" s="836" t="s">
        <v>861</v>
      </c>
      <c r="C676" s="836" t="s">
        <v>898</v>
      </c>
      <c r="D676" s="1032" t="s">
        <v>941</v>
      </c>
      <c r="E676" s="1033" t="s">
        <v>910</v>
      </c>
      <c r="F676" s="1034"/>
      <c r="G676" s="1034"/>
      <c r="H676" s="1035" t="s">
        <v>911</v>
      </c>
      <c r="I676" s="837">
        <v>109604</v>
      </c>
      <c r="J676" s="1078" t="s">
        <v>6702</v>
      </c>
      <c r="K676" s="1037" t="s">
        <v>902</v>
      </c>
      <c r="L676" s="1035" t="s">
        <v>776</v>
      </c>
      <c r="M676" s="836" t="s">
        <v>777</v>
      </c>
      <c r="N676" s="1037">
        <v>3</v>
      </c>
      <c r="O676" s="1037"/>
      <c r="P676" s="1037"/>
      <c r="Q676" s="1037" t="s">
        <v>301</v>
      </c>
      <c r="R676" s="1038" t="s">
        <v>914</v>
      </c>
      <c r="S676" s="1039">
        <v>63</v>
      </c>
      <c r="T676" s="1039"/>
      <c r="U676" s="1039"/>
      <c r="V676" s="1039"/>
      <c r="W676" s="1039">
        <v>46</v>
      </c>
      <c r="X676" s="1039">
        <f>0.5*S676</f>
        <v>31.5</v>
      </c>
      <c r="Y676" s="1046">
        <v>1</v>
      </c>
      <c r="Z676" s="1263">
        <f>3.14/6*S676*W676*X676</f>
        <v>47773.53</v>
      </c>
      <c r="AA676" s="1046">
        <f>IF(Z676&gt;=1,ROUND(Z676,0),ROUND(Z676,2))</f>
        <v>47774</v>
      </c>
      <c r="AB676" s="1035" t="s">
        <v>904</v>
      </c>
      <c r="AC676" s="1047"/>
      <c r="AD676" s="1270">
        <f>0.216*Z676^0.939</f>
        <v>5348.237151198663</v>
      </c>
      <c r="AE676" s="1046">
        <f>IF(AD676&gt;=1,ROUND(AD676,0),ROUND(AD676,2))</f>
        <v>5348</v>
      </c>
      <c r="AF676" s="1035"/>
      <c r="AG676" s="836" t="s">
        <v>8852</v>
      </c>
      <c r="AH676" s="836"/>
      <c r="AI676" s="836" t="s">
        <v>275</v>
      </c>
      <c r="AJ676" s="1050"/>
    </row>
    <row r="677" spans="1:53" s="836" customFormat="1" ht="13.35" customHeight="1">
      <c r="A677" s="836" t="s">
        <v>860</v>
      </c>
      <c r="B677" s="836" t="s">
        <v>861</v>
      </c>
      <c r="C677" s="836" t="s">
        <v>898</v>
      </c>
      <c r="D677" s="1032" t="s">
        <v>941</v>
      </c>
      <c r="E677" s="1033" t="s">
        <v>910</v>
      </c>
      <c r="F677" s="1034"/>
      <c r="G677" s="1034"/>
      <c r="H677" s="1035" t="s">
        <v>911</v>
      </c>
      <c r="I677" s="837">
        <v>109604</v>
      </c>
      <c r="J677" s="1078" t="s">
        <v>6702</v>
      </c>
      <c r="K677" s="1037" t="s">
        <v>902</v>
      </c>
      <c r="L677" s="1035" t="s">
        <v>776</v>
      </c>
      <c r="M677" s="836" t="s">
        <v>777</v>
      </c>
      <c r="N677" s="1037">
        <v>4</v>
      </c>
      <c r="O677" s="1037"/>
      <c r="P677" s="1037"/>
      <c r="Q677" s="1037" t="s">
        <v>301</v>
      </c>
      <c r="R677" s="1038">
        <v>75</v>
      </c>
      <c r="S677" s="1039">
        <v>75</v>
      </c>
      <c r="T677" s="1039"/>
      <c r="U677" s="1039"/>
      <c r="V677" s="1039"/>
      <c r="W677" s="1039">
        <v>55</v>
      </c>
      <c r="X677" s="1039">
        <f>0.5*S677</f>
        <v>37.5</v>
      </c>
      <c r="Y677" s="1046">
        <v>1</v>
      </c>
      <c r="Z677" s="1263">
        <f>3.14/6*S677*W677*X677</f>
        <v>80953.125</v>
      </c>
      <c r="AA677" s="1046">
        <f>IF(Z677&gt;=1,ROUND(Z677,0),ROUND(Z677,2))</f>
        <v>80953</v>
      </c>
      <c r="AB677" s="1035" t="s">
        <v>904</v>
      </c>
      <c r="AC677" s="1047"/>
      <c r="AD677" s="1270">
        <f>0.216*Z677^0.939</f>
        <v>8775.7677012622644</v>
      </c>
      <c r="AE677" s="1046">
        <f>IF(AD677&gt;=1,ROUND(AD677,0),ROUND(AD677,2))</f>
        <v>8776</v>
      </c>
      <c r="AF677" s="1035"/>
      <c r="AG677" s="836" t="s">
        <v>8852</v>
      </c>
      <c r="AI677" s="836" t="s">
        <v>275</v>
      </c>
      <c r="AJ677" s="1050"/>
      <c r="AY677" s="838"/>
      <c r="AZ677" s="838"/>
      <c r="BA677" s="838"/>
    </row>
    <row r="678" spans="1:53" s="836" customFormat="1" ht="13.35" customHeight="1">
      <c r="A678" s="836" t="s">
        <v>860</v>
      </c>
      <c r="B678" s="836" t="s">
        <v>861</v>
      </c>
      <c r="C678" s="836" t="s">
        <v>898</v>
      </c>
      <c r="D678" s="1032" t="s">
        <v>941</v>
      </c>
      <c r="E678" s="1033" t="s">
        <v>910</v>
      </c>
      <c r="F678" s="1034"/>
      <c r="G678" s="1034"/>
      <c r="H678" s="1035" t="s">
        <v>911</v>
      </c>
      <c r="I678" s="837">
        <v>109604</v>
      </c>
      <c r="J678" s="1078" t="s">
        <v>6702</v>
      </c>
      <c r="K678" s="1037" t="s">
        <v>902</v>
      </c>
      <c r="L678" s="1035" t="s">
        <v>776</v>
      </c>
      <c r="M678" s="836" t="s">
        <v>777</v>
      </c>
      <c r="N678" s="1037">
        <v>5</v>
      </c>
      <c r="O678" s="1037"/>
      <c r="P678" s="1037"/>
      <c r="Q678" s="1037" t="s">
        <v>301</v>
      </c>
      <c r="R678" s="1038">
        <v>85</v>
      </c>
      <c r="S678" s="1039">
        <v>85</v>
      </c>
      <c r="T678" s="1039"/>
      <c r="U678" s="1039"/>
      <c r="V678" s="1039"/>
      <c r="W678" s="1039">
        <v>62</v>
      </c>
      <c r="X678" s="1039">
        <f>0.5*S678</f>
        <v>42.5</v>
      </c>
      <c r="Y678" s="1046">
        <v>1</v>
      </c>
      <c r="Z678" s="1263">
        <f>3.14/6*S678*W678*X678</f>
        <v>117213.58333333333</v>
      </c>
      <c r="AA678" s="1046">
        <f>IF(Z678&gt;=1,ROUND(Z678,0),ROUND(Z678,2))</f>
        <v>117214</v>
      </c>
      <c r="AB678" s="1035" t="s">
        <v>904</v>
      </c>
      <c r="AC678" s="1047"/>
      <c r="AD678" s="1270">
        <f>0.216*Z678^0.939</f>
        <v>12422.930042663978</v>
      </c>
      <c r="AE678" s="1046">
        <f>IF(AD678&gt;=1,ROUND(AD678,0),ROUND(AD678,2))</f>
        <v>12423</v>
      </c>
      <c r="AF678" s="1035"/>
      <c r="AG678" s="836" t="s">
        <v>8852</v>
      </c>
      <c r="AI678" s="836" t="s">
        <v>275</v>
      </c>
      <c r="AJ678" s="1050"/>
      <c r="AY678" s="838"/>
      <c r="AZ678" s="838"/>
      <c r="BA678" s="838"/>
    </row>
    <row r="679" spans="1:53" s="836" customFormat="1" ht="13.35" customHeight="1">
      <c r="A679" s="836" t="s">
        <v>860</v>
      </c>
      <c r="B679" s="836" t="s">
        <v>861</v>
      </c>
      <c r="C679" s="836" t="s">
        <v>898</v>
      </c>
      <c r="D679" s="1032" t="s">
        <v>941</v>
      </c>
      <c r="E679" s="1033" t="s">
        <v>915</v>
      </c>
      <c r="F679" s="1034"/>
      <c r="G679" s="1034"/>
      <c r="H679" s="1035" t="s">
        <v>916</v>
      </c>
      <c r="I679" s="837">
        <v>109616</v>
      </c>
      <c r="J679" s="1044" t="s">
        <v>917</v>
      </c>
      <c r="K679" s="1037" t="s">
        <v>902</v>
      </c>
      <c r="L679" s="1035" t="s">
        <v>776</v>
      </c>
      <c r="M679" s="836" t="s">
        <v>777</v>
      </c>
      <c r="N679" s="1037">
        <v>1</v>
      </c>
      <c r="O679" s="1037"/>
      <c r="P679" s="1037"/>
      <c r="Q679" s="1037" t="s">
        <v>301</v>
      </c>
      <c r="R679" s="1038" t="s">
        <v>918</v>
      </c>
      <c r="S679" s="1039">
        <v>48</v>
      </c>
      <c r="T679" s="1039"/>
      <c r="U679" s="1039"/>
      <c r="V679" s="1039"/>
      <c r="W679" s="1039">
        <v>28</v>
      </c>
      <c r="X679" s="1039">
        <f>0.7*W679</f>
        <v>19.599999999999998</v>
      </c>
      <c r="Y679" s="1046">
        <v>1</v>
      </c>
      <c r="Z679" s="1263">
        <f>3.14/6*S679*W679*X679</f>
        <v>13785.855999999996</v>
      </c>
      <c r="AA679" s="1046">
        <f>IF(Z679&gt;=1,ROUND(Z679,0),ROUND(Z679,2))</f>
        <v>13786</v>
      </c>
      <c r="AB679" s="1035" t="s">
        <v>919</v>
      </c>
      <c r="AC679" s="1047"/>
      <c r="AD679" s="1270">
        <f>0.216*Z679^0.939</f>
        <v>1664.8765295110325</v>
      </c>
      <c r="AE679" s="1046">
        <f>IF(AD679&gt;=1,ROUND(AD679,0),ROUND(AD679,2))</f>
        <v>1665</v>
      </c>
      <c r="AF679" s="1035"/>
      <c r="AG679" s="836" t="s">
        <v>8852</v>
      </c>
      <c r="AI679" s="836" t="s">
        <v>275</v>
      </c>
      <c r="AJ679" s="1050"/>
      <c r="AY679" s="838"/>
      <c r="AZ679" s="838"/>
      <c r="BA679" s="838"/>
    </row>
    <row r="680" spans="1:53" s="836" customFormat="1" ht="13.35" customHeight="1">
      <c r="A680" s="836" t="s">
        <v>860</v>
      </c>
      <c r="B680" s="1134" t="s">
        <v>861</v>
      </c>
      <c r="C680" s="836" t="s">
        <v>898</v>
      </c>
      <c r="D680" s="1032" t="s">
        <v>941</v>
      </c>
      <c r="E680" s="1033" t="s">
        <v>920</v>
      </c>
      <c r="F680" s="1034"/>
      <c r="G680" s="1034"/>
      <c r="H680" s="1084" t="s">
        <v>900</v>
      </c>
      <c r="I680" s="837">
        <v>109637</v>
      </c>
      <c r="J680" s="1044" t="s">
        <v>921</v>
      </c>
      <c r="K680" s="1108" t="s">
        <v>902</v>
      </c>
      <c r="L680" s="1035" t="s">
        <v>776</v>
      </c>
      <c r="M680" s="836" t="s">
        <v>777</v>
      </c>
      <c r="N680" s="1108">
        <v>1</v>
      </c>
      <c r="O680" s="1108"/>
      <c r="P680" s="1108"/>
      <c r="Q680" s="1037" t="s">
        <v>301</v>
      </c>
      <c r="R680" s="1109" t="s">
        <v>922</v>
      </c>
      <c r="S680" s="1110">
        <v>45</v>
      </c>
      <c r="T680" s="1110"/>
      <c r="U680" s="1110"/>
      <c r="V680" s="1110"/>
      <c r="W680" s="1110">
        <v>31</v>
      </c>
      <c r="X680" s="1110">
        <f>0.45*S680</f>
        <v>20.25</v>
      </c>
      <c r="Y680" s="1135">
        <v>1</v>
      </c>
      <c r="Z680" s="1268">
        <f>3.14/6*S680*W680*X680</f>
        <v>14783.512500000001</v>
      </c>
      <c r="AA680" s="1046">
        <f>IF(Z680&gt;=1,ROUND(Z680,0),ROUND(Z680,2))</f>
        <v>14784</v>
      </c>
      <c r="AB680" s="1084" t="s">
        <v>923</v>
      </c>
      <c r="AC680" s="1136"/>
      <c r="AD680" s="1270">
        <f>0.216*Z680^0.939</f>
        <v>1777.7674424974941</v>
      </c>
      <c r="AE680" s="1046">
        <f>IF(AD680&gt;=1,ROUND(AD680,0),ROUND(AD680,2))</f>
        <v>1778</v>
      </c>
      <c r="AF680" s="1084"/>
      <c r="AG680" s="836" t="s">
        <v>8852</v>
      </c>
      <c r="AI680" s="836" t="s">
        <v>275</v>
      </c>
      <c r="AJ680" s="1050"/>
      <c r="AY680" s="838"/>
      <c r="AZ680" s="838"/>
      <c r="BA680" s="838"/>
    </row>
    <row r="681" spans="1:53" s="836" customFormat="1" ht="13.35" customHeight="1">
      <c r="A681" s="836" t="s">
        <v>860</v>
      </c>
      <c r="B681" s="1134" t="s">
        <v>861</v>
      </c>
      <c r="C681" s="836" t="s">
        <v>898</v>
      </c>
      <c r="D681" s="1032" t="s">
        <v>941</v>
      </c>
      <c r="E681" s="1033" t="s">
        <v>920</v>
      </c>
      <c r="F681" s="1034"/>
      <c r="G681" s="1034"/>
      <c r="H681" s="1084" t="s">
        <v>900</v>
      </c>
      <c r="I681" s="837">
        <v>109637</v>
      </c>
      <c r="J681" s="1054" t="s">
        <v>921</v>
      </c>
      <c r="K681" s="1108" t="s">
        <v>902</v>
      </c>
      <c r="L681" s="1035" t="s">
        <v>776</v>
      </c>
      <c r="M681" s="836" t="s">
        <v>777</v>
      </c>
      <c r="N681" s="1108">
        <v>2</v>
      </c>
      <c r="O681" s="1108"/>
      <c r="P681" s="1108"/>
      <c r="Q681" s="1037" t="s">
        <v>301</v>
      </c>
      <c r="R681" s="1109" t="s">
        <v>924</v>
      </c>
      <c r="S681" s="1110">
        <v>55</v>
      </c>
      <c r="T681" s="1110"/>
      <c r="U681" s="1110"/>
      <c r="V681" s="1110"/>
      <c r="W681" s="1110">
        <v>37</v>
      </c>
      <c r="X681" s="1110">
        <f>0.5*S681</f>
        <v>27.5</v>
      </c>
      <c r="Y681" s="1135">
        <v>1</v>
      </c>
      <c r="Z681" s="1268">
        <f>3.14/6*S681*W681*X681</f>
        <v>29287.041666666668</v>
      </c>
      <c r="AA681" s="1046">
        <f>IF(Z681&gt;=1,ROUND(Z681,0),ROUND(Z681,2))</f>
        <v>29287</v>
      </c>
      <c r="AB681" s="1084" t="s">
        <v>904</v>
      </c>
      <c r="AC681" s="1136"/>
      <c r="AD681" s="1270">
        <f>0.216*Z681^0.939</f>
        <v>3378.0187079153689</v>
      </c>
      <c r="AE681" s="1046">
        <f>IF(AD681&gt;=1,ROUND(AD681,0),ROUND(AD681,2))</f>
        <v>3378</v>
      </c>
      <c r="AF681" s="1084"/>
      <c r="AG681" s="836" t="s">
        <v>8852</v>
      </c>
      <c r="AI681" s="836" t="s">
        <v>275</v>
      </c>
      <c r="AJ681" s="1050"/>
      <c r="AY681" s="838"/>
      <c r="AZ681" s="838"/>
      <c r="BA681" s="838"/>
    </row>
    <row r="682" spans="1:53" ht="13.35" customHeight="1">
      <c r="A682" s="836" t="s">
        <v>860</v>
      </c>
      <c r="B682" s="1134" t="s">
        <v>861</v>
      </c>
      <c r="C682" s="836" t="s">
        <v>898</v>
      </c>
      <c r="D682" s="1032" t="s">
        <v>941</v>
      </c>
      <c r="E682" s="1033" t="s">
        <v>920</v>
      </c>
      <c r="F682" s="1034"/>
      <c r="G682" s="1034"/>
      <c r="H682" s="1084" t="s">
        <v>900</v>
      </c>
      <c r="I682" s="837">
        <v>109637</v>
      </c>
      <c r="J682" s="1054" t="s">
        <v>921</v>
      </c>
      <c r="K682" s="1108" t="s">
        <v>902</v>
      </c>
      <c r="L682" s="1035" t="s">
        <v>776</v>
      </c>
      <c r="M682" s="836" t="s">
        <v>777</v>
      </c>
      <c r="N682" s="1108">
        <v>3</v>
      </c>
      <c r="O682" s="1108"/>
      <c r="P682" s="1108"/>
      <c r="Q682" s="1037" t="s">
        <v>301</v>
      </c>
      <c r="R682" s="1109" t="s">
        <v>925</v>
      </c>
      <c r="S682" s="1110">
        <v>65</v>
      </c>
      <c r="T682" s="1110"/>
      <c r="U682" s="1110"/>
      <c r="V682" s="1110"/>
      <c r="W682" s="1110">
        <v>44</v>
      </c>
      <c r="X682" s="1110">
        <f>0.5*S682</f>
        <v>32.5</v>
      </c>
      <c r="Y682" s="1135">
        <v>1</v>
      </c>
      <c r="Z682" s="1268">
        <f>3.14/6*S682*W682*X682</f>
        <v>48643.833333333336</v>
      </c>
      <c r="AA682" s="1046">
        <f>IF(Z682&gt;=1,ROUND(Z682,0),ROUND(Z682,2))</f>
        <v>48644</v>
      </c>
      <c r="AB682" s="1084" t="s">
        <v>904</v>
      </c>
      <c r="AC682" s="1136"/>
      <c r="AD682" s="1270">
        <f>0.216*Z682^0.939</f>
        <v>5439.6736801778761</v>
      </c>
      <c r="AE682" s="1046">
        <f>IF(AD682&gt;=1,ROUND(AD682,0),ROUND(AD682,2))</f>
        <v>5440</v>
      </c>
      <c r="AF682" s="1084"/>
      <c r="AG682" s="836" t="s">
        <v>8852</v>
      </c>
      <c r="AH682" s="836"/>
      <c r="AI682" s="836" t="s">
        <v>275</v>
      </c>
      <c r="AJ682" s="1050"/>
    </row>
    <row r="683" spans="1:53" ht="13.35" customHeight="1">
      <c r="A683" s="836" t="s">
        <v>860</v>
      </c>
      <c r="B683" s="1134" t="s">
        <v>861</v>
      </c>
      <c r="C683" s="836" t="s">
        <v>898</v>
      </c>
      <c r="D683" s="1032" t="s">
        <v>941</v>
      </c>
      <c r="E683" s="1033" t="s">
        <v>920</v>
      </c>
      <c r="F683" s="1034"/>
      <c r="G683" s="1034"/>
      <c r="H683" s="1084" t="s">
        <v>900</v>
      </c>
      <c r="I683" s="837">
        <v>109637</v>
      </c>
      <c r="J683" s="1054" t="s">
        <v>921</v>
      </c>
      <c r="K683" s="1108" t="s">
        <v>902</v>
      </c>
      <c r="L683" s="1035" t="s">
        <v>776</v>
      </c>
      <c r="M683" s="836" t="s">
        <v>777</v>
      </c>
      <c r="N683" s="1108">
        <v>4</v>
      </c>
      <c r="O683" s="1108"/>
      <c r="P683" s="1108"/>
      <c r="Q683" s="1037" t="s">
        <v>301</v>
      </c>
      <c r="R683" s="1109" t="s">
        <v>926</v>
      </c>
      <c r="S683" s="1110">
        <v>75</v>
      </c>
      <c r="T683" s="1110"/>
      <c r="U683" s="1110"/>
      <c r="V683" s="1110"/>
      <c r="W683" s="1110">
        <v>51</v>
      </c>
      <c r="X683" s="1110">
        <f>0.5*S683</f>
        <v>37.5</v>
      </c>
      <c r="Y683" s="1135">
        <v>1</v>
      </c>
      <c r="Z683" s="1268">
        <f>3.14/6*S683*W683*X683</f>
        <v>75065.625</v>
      </c>
      <c r="AA683" s="1046">
        <f>IF(Z683&gt;=1,ROUND(Z683,0),ROUND(Z683,2))</f>
        <v>75066</v>
      </c>
      <c r="AB683" s="1084" t="s">
        <v>904</v>
      </c>
      <c r="AC683" s="1136"/>
      <c r="AD683" s="1270">
        <f>0.216*Z683^0.939</f>
        <v>8175.0976449086866</v>
      </c>
      <c r="AE683" s="1046">
        <f>IF(AD683&gt;=1,ROUND(AD683,0),ROUND(AD683,2))</f>
        <v>8175</v>
      </c>
      <c r="AF683" s="1084"/>
      <c r="AG683" s="836" t="s">
        <v>8852</v>
      </c>
      <c r="AH683" s="836"/>
      <c r="AI683" s="836" t="s">
        <v>275</v>
      </c>
      <c r="AJ683" s="1050"/>
    </row>
    <row r="684" spans="1:53" ht="13.35" customHeight="1">
      <c r="A684" s="836" t="s">
        <v>860</v>
      </c>
      <c r="B684" s="836" t="s">
        <v>861</v>
      </c>
      <c r="C684" s="836" t="s">
        <v>898</v>
      </c>
      <c r="D684" s="1032" t="s">
        <v>941</v>
      </c>
      <c r="E684" s="1033" t="s">
        <v>927</v>
      </c>
      <c r="F684" s="1034"/>
      <c r="G684" s="1034"/>
      <c r="H684" s="836" t="s">
        <v>6501</v>
      </c>
      <c r="I684" s="837">
        <v>109638</v>
      </c>
      <c r="J684" s="1085" t="s">
        <v>928</v>
      </c>
      <c r="K684" s="1037" t="s">
        <v>657</v>
      </c>
      <c r="L684" s="1035" t="s">
        <v>776</v>
      </c>
      <c r="M684" s="836" t="s">
        <v>777</v>
      </c>
      <c r="N684" s="1037">
        <v>1</v>
      </c>
      <c r="O684" s="1037"/>
      <c r="P684" s="1037"/>
      <c r="Q684" s="1037" t="s">
        <v>301</v>
      </c>
      <c r="R684" s="1038" t="s">
        <v>929</v>
      </c>
      <c r="S684" s="1039">
        <v>55</v>
      </c>
      <c r="T684" s="1039"/>
      <c r="U684" s="1039"/>
      <c r="V684" s="1039"/>
      <c r="W684" s="1039">
        <v>36</v>
      </c>
      <c r="X684" s="1039">
        <f>0.5*S684</f>
        <v>27.5</v>
      </c>
      <c r="Y684" s="1046">
        <v>1</v>
      </c>
      <c r="Z684" s="1263">
        <f>3.14/6*S684*W684*X684</f>
        <v>28495.499999999996</v>
      </c>
      <c r="AA684" s="1046">
        <f>IF(Z684&gt;=1,ROUND(Z684,0),ROUND(Z684,2))</f>
        <v>28496</v>
      </c>
      <c r="AB684" s="1035" t="s">
        <v>904</v>
      </c>
      <c r="AC684" s="1047"/>
      <c r="AD684" s="1270">
        <f>0.216*Z684^0.939</f>
        <v>3292.2187177246533</v>
      </c>
      <c r="AE684" s="1046">
        <f>IF(AD684&gt;=1,ROUND(AD684,0),ROUND(AD684,2))</f>
        <v>3292</v>
      </c>
      <c r="AF684" s="1035"/>
      <c r="AG684" s="836" t="s">
        <v>8852</v>
      </c>
      <c r="AH684" s="836"/>
      <c r="AI684" s="836" t="s">
        <v>275</v>
      </c>
      <c r="AJ684" s="1050"/>
    </row>
    <row r="685" spans="1:53" ht="13.35" customHeight="1">
      <c r="A685" s="836" t="s">
        <v>860</v>
      </c>
      <c r="B685" s="836" t="s">
        <v>861</v>
      </c>
      <c r="C685" s="836" t="s">
        <v>898</v>
      </c>
      <c r="D685" s="1032" t="s">
        <v>941</v>
      </c>
      <c r="E685" s="1033" t="s">
        <v>937</v>
      </c>
      <c r="F685" s="1034"/>
      <c r="G685" s="1034"/>
      <c r="H685" s="1035" t="s">
        <v>938</v>
      </c>
      <c r="I685" s="837">
        <v>109662</v>
      </c>
      <c r="J685" s="1044" t="s">
        <v>939</v>
      </c>
      <c r="K685" s="1037" t="s">
        <v>902</v>
      </c>
      <c r="L685" s="1035" t="s">
        <v>776</v>
      </c>
      <c r="M685" s="836" t="s">
        <v>777</v>
      </c>
      <c r="N685" s="1037">
        <v>1</v>
      </c>
      <c r="O685" s="1037"/>
      <c r="P685" s="1037"/>
      <c r="Q685" s="1037" t="s">
        <v>301</v>
      </c>
      <c r="R685" s="1038">
        <v>75</v>
      </c>
      <c r="S685" s="1039">
        <v>75</v>
      </c>
      <c r="T685" s="1039"/>
      <c r="U685" s="1039"/>
      <c r="V685" s="1039"/>
      <c r="W685" s="1039">
        <v>40</v>
      </c>
      <c r="X685" s="1039">
        <f>0.6*W685</f>
        <v>24</v>
      </c>
      <c r="Y685" s="1046">
        <v>1</v>
      </c>
      <c r="Z685" s="1263">
        <f>3.14/6*S685*W685*X685</f>
        <v>37680</v>
      </c>
      <c r="AA685" s="1046">
        <f>IF(Z685&gt;=1,ROUND(Z685,0),ROUND(Z685,2))</f>
        <v>37680</v>
      </c>
      <c r="AB685" s="1035" t="s">
        <v>940</v>
      </c>
      <c r="AC685" s="1047"/>
      <c r="AD685" s="1270">
        <f>0.216*Z685^0.939</f>
        <v>4279.7842950038594</v>
      </c>
      <c r="AE685" s="1046">
        <f>IF(AD685&gt;=1,ROUND(AD685,0),ROUND(AD685,2))</f>
        <v>4280</v>
      </c>
      <c r="AF685" s="1035"/>
      <c r="AG685" s="836" t="s">
        <v>8852</v>
      </c>
      <c r="AH685" s="836"/>
      <c r="AI685" s="836" t="s">
        <v>275</v>
      </c>
      <c r="AJ685" s="1050"/>
    </row>
    <row r="686" spans="1:53" s="836" customFormat="1" ht="13.35" customHeight="1">
      <c r="A686" s="836" t="s">
        <v>860</v>
      </c>
      <c r="B686" s="836" t="s">
        <v>861</v>
      </c>
      <c r="C686" s="836" t="s">
        <v>898</v>
      </c>
      <c r="D686" s="1032" t="s">
        <v>941</v>
      </c>
      <c r="E686" s="1033" t="s">
        <v>941</v>
      </c>
      <c r="F686" s="1034"/>
      <c r="G686" s="1034"/>
      <c r="H686" s="1035" t="s">
        <v>911</v>
      </c>
      <c r="I686" s="837">
        <v>109462</v>
      </c>
      <c r="J686" s="1044" t="s">
        <v>942</v>
      </c>
      <c r="K686" s="1037" t="s">
        <v>902</v>
      </c>
      <c r="L686" s="1035" t="s">
        <v>776</v>
      </c>
      <c r="M686" s="836" t="s">
        <v>777</v>
      </c>
      <c r="N686" s="1037">
        <v>1</v>
      </c>
      <c r="O686" s="1037"/>
      <c r="P686" s="1037"/>
      <c r="Q686" s="1037" t="s">
        <v>301</v>
      </c>
      <c r="R686" s="1038" t="s">
        <v>943</v>
      </c>
      <c r="S686" s="1039">
        <v>18</v>
      </c>
      <c r="T686" s="1039"/>
      <c r="U686" s="1039"/>
      <c r="V686" s="1039"/>
      <c r="W686" s="1039">
        <f>0.7*S686</f>
        <v>12.6</v>
      </c>
      <c r="X686" s="1039">
        <f>0.45*S686</f>
        <v>8.1</v>
      </c>
      <c r="Y686" s="1046">
        <v>1</v>
      </c>
      <c r="Z686" s="1263">
        <f>3.14/6*S686*W686*X686</f>
        <v>961.40519999999992</v>
      </c>
      <c r="AA686" s="1046">
        <f>IF(Z686&gt;=1,ROUND(Z686,0),ROUND(Z686,2))</f>
        <v>961</v>
      </c>
      <c r="AB686" s="1035" t="s">
        <v>923</v>
      </c>
      <c r="AC686" s="1047"/>
      <c r="AD686" s="1270">
        <f>0.216*Z686^0.939</f>
        <v>136.58497372986344</v>
      </c>
      <c r="AE686" s="1046">
        <f>IF(AD686&gt;=1,ROUND(AD686,0),ROUND(AD686,2))</f>
        <v>137</v>
      </c>
      <c r="AF686" s="1035"/>
      <c r="AG686" s="836" t="s">
        <v>8852</v>
      </c>
      <c r="AI686" s="836" t="s">
        <v>5724</v>
      </c>
      <c r="AJ686" s="1050"/>
      <c r="AY686" s="837"/>
      <c r="AZ686" s="837"/>
      <c r="BA686" s="837"/>
    </row>
    <row r="687" spans="1:53" s="836" customFormat="1" ht="13.35" customHeight="1">
      <c r="A687" s="836" t="s">
        <v>860</v>
      </c>
      <c r="B687" s="836" t="s">
        <v>861</v>
      </c>
      <c r="C687" s="836" t="s">
        <v>898</v>
      </c>
      <c r="D687" s="1032" t="s">
        <v>941</v>
      </c>
      <c r="E687" s="1033" t="s">
        <v>941</v>
      </c>
      <c r="F687" s="1034"/>
      <c r="G687" s="1034"/>
      <c r="H687" s="1035" t="s">
        <v>911</v>
      </c>
      <c r="I687" s="837">
        <v>109462</v>
      </c>
      <c r="J687" s="1054" t="s">
        <v>942</v>
      </c>
      <c r="K687" s="1037" t="s">
        <v>902</v>
      </c>
      <c r="L687" s="1035" t="s">
        <v>776</v>
      </c>
      <c r="M687" s="836" t="s">
        <v>777</v>
      </c>
      <c r="N687" s="1037">
        <v>2</v>
      </c>
      <c r="O687" s="1037"/>
      <c r="P687" s="1037"/>
      <c r="Q687" s="1037" t="s">
        <v>301</v>
      </c>
      <c r="R687" s="1038" t="s">
        <v>944</v>
      </c>
      <c r="S687" s="1039">
        <v>23</v>
      </c>
      <c r="T687" s="1039"/>
      <c r="U687" s="1039"/>
      <c r="V687" s="1039"/>
      <c r="W687" s="1039">
        <f>0.7*S687</f>
        <v>16.099999999999998</v>
      </c>
      <c r="X687" s="1039">
        <f>0.45*S687</f>
        <v>10.35</v>
      </c>
      <c r="Y687" s="1046">
        <v>1</v>
      </c>
      <c r="Z687" s="1263">
        <f>3.14/6*S687*W687*X687</f>
        <v>2005.7299499999997</v>
      </c>
      <c r="AA687" s="1046">
        <f>IF(Z687&gt;=1,ROUND(Z687,0),ROUND(Z687,2))</f>
        <v>2006</v>
      </c>
      <c r="AB687" s="1035" t="s">
        <v>923</v>
      </c>
      <c r="AC687" s="1047"/>
      <c r="AD687" s="1270">
        <f>0.216*Z687^0.939</f>
        <v>272.45048832844719</v>
      </c>
      <c r="AE687" s="1046">
        <f>IF(AD687&gt;=1,ROUND(AD687,0),ROUND(AD687,2))</f>
        <v>272</v>
      </c>
      <c r="AF687" s="1035"/>
      <c r="AG687" s="836" t="s">
        <v>8852</v>
      </c>
      <c r="AI687" s="836" t="s">
        <v>5724</v>
      </c>
      <c r="AJ687" s="1050"/>
      <c r="AY687" s="837"/>
      <c r="AZ687" s="837"/>
      <c r="BA687" s="837"/>
    </row>
    <row r="688" spans="1:53" s="836" customFormat="1" ht="13.35" customHeight="1">
      <c r="A688" s="836" t="s">
        <v>860</v>
      </c>
      <c r="B688" s="836" t="s">
        <v>861</v>
      </c>
      <c r="C688" s="836" t="s">
        <v>898</v>
      </c>
      <c r="D688" s="1032" t="s">
        <v>941</v>
      </c>
      <c r="E688" s="1033" t="s">
        <v>941</v>
      </c>
      <c r="F688" s="1034"/>
      <c r="G688" s="1034"/>
      <c r="H688" s="1035" t="s">
        <v>911</v>
      </c>
      <c r="I688" s="837">
        <v>109462</v>
      </c>
      <c r="J688" s="1054" t="s">
        <v>942</v>
      </c>
      <c r="K688" s="1037" t="s">
        <v>902</v>
      </c>
      <c r="L688" s="1035" t="s">
        <v>776</v>
      </c>
      <c r="M688" s="836" t="s">
        <v>777</v>
      </c>
      <c r="N688" s="1037">
        <v>3</v>
      </c>
      <c r="O688" s="1037"/>
      <c r="P688" s="1037"/>
      <c r="Q688" s="1037" t="s">
        <v>301</v>
      </c>
      <c r="R688" s="1038" t="s">
        <v>945</v>
      </c>
      <c r="S688" s="1039">
        <v>28</v>
      </c>
      <c r="T688" s="1039"/>
      <c r="U688" s="1039"/>
      <c r="V688" s="1039"/>
      <c r="W688" s="1039">
        <f>0.7*S688</f>
        <v>19.599999999999998</v>
      </c>
      <c r="X688" s="1039">
        <f>0.45*S688</f>
        <v>12.6</v>
      </c>
      <c r="Y688" s="1046">
        <v>1</v>
      </c>
      <c r="Z688" s="1263">
        <f>3.14/6*S688*W688*X688</f>
        <v>3618.7871999999993</v>
      </c>
      <c r="AA688" s="1046">
        <f>IF(Z688&gt;=1,ROUND(Z688,0),ROUND(Z688,2))</f>
        <v>3619</v>
      </c>
      <c r="AB688" s="1035" t="s">
        <v>923</v>
      </c>
      <c r="AC688" s="1047"/>
      <c r="AD688" s="1270">
        <f>0.216*Z688^0.939</f>
        <v>474.18133047202792</v>
      </c>
      <c r="AE688" s="1046">
        <f>IF(AD688&gt;=1,ROUND(AD688,0),ROUND(AD688,2))</f>
        <v>474</v>
      </c>
      <c r="AF688" s="1035"/>
      <c r="AG688" s="836" t="s">
        <v>8852</v>
      </c>
      <c r="AI688" s="836" t="s">
        <v>5724</v>
      </c>
      <c r="AJ688" s="1050"/>
      <c r="AY688" s="837"/>
      <c r="AZ688" s="837"/>
      <c r="BA688" s="837"/>
    </row>
    <row r="689" spans="1:36" ht="13.35" customHeight="1">
      <c r="A689" s="836" t="s">
        <v>860</v>
      </c>
      <c r="B689" s="836" t="s">
        <v>861</v>
      </c>
      <c r="C689" s="836" t="s">
        <v>898</v>
      </c>
      <c r="D689" s="1032" t="s">
        <v>941</v>
      </c>
      <c r="E689" s="1033" t="s">
        <v>941</v>
      </c>
      <c r="F689" s="1034"/>
      <c r="G689" s="1034"/>
      <c r="H689" s="1035" t="s">
        <v>911</v>
      </c>
      <c r="I689" s="837">
        <v>109462</v>
      </c>
      <c r="J689" s="1054" t="s">
        <v>942</v>
      </c>
      <c r="K689" s="1037" t="s">
        <v>902</v>
      </c>
      <c r="L689" s="1035" t="s">
        <v>776</v>
      </c>
      <c r="M689" s="836" t="s">
        <v>777</v>
      </c>
      <c r="N689" s="1037">
        <v>4</v>
      </c>
      <c r="O689" s="1037"/>
      <c r="P689" s="1037"/>
      <c r="Q689" s="1037" t="s">
        <v>301</v>
      </c>
      <c r="R689" s="1038" t="s">
        <v>946</v>
      </c>
      <c r="S689" s="1039">
        <v>35</v>
      </c>
      <c r="T689" s="1039"/>
      <c r="U689" s="1039"/>
      <c r="V689" s="1039"/>
      <c r="W689" s="1039">
        <f>0.7*S689</f>
        <v>24.5</v>
      </c>
      <c r="X689" s="1039">
        <f>0.45*S689</f>
        <v>15.75</v>
      </c>
      <c r="Y689" s="1046">
        <v>1</v>
      </c>
      <c r="Z689" s="1263">
        <f>3.14/6*S689*W689*X689</f>
        <v>7067.9437499999995</v>
      </c>
      <c r="AA689" s="1046">
        <f>IF(Z689&gt;=1,ROUND(Z689,0),ROUND(Z689,2))</f>
        <v>7068</v>
      </c>
      <c r="AB689" s="1035" t="s">
        <v>923</v>
      </c>
      <c r="AC689" s="1047"/>
      <c r="AD689" s="1270">
        <f>0.216*Z689^0.939</f>
        <v>889.07819171453707</v>
      </c>
      <c r="AE689" s="1046">
        <f>IF(AD689&gt;=1,ROUND(AD689,0),ROUND(AD689,2))</f>
        <v>889</v>
      </c>
      <c r="AF689" s="1035"/>
      <c r="AG689" s="836" t="s">
        <v>8852</v>
      </c>
      <c r="AH689" s="836"/>
      <c r="AI689" s="836" t="s">
        <v>5724</v>
      </c>
      <c r="AJ689" s="1050"/>
    </row>
    <row r="690" spans="1:36" ht="13.35" customHeight="1">
      <c r="A690" s="836" t="s">
        <v>860</v>
      </c>
      <c r="B690" s="836" t="s">
        <v>861</v>
      </c>
      <c r="C690" s="836" t="s">
        <v>898</v>
      </c>
      <c r="D690" s="1032" t="s">
        <v>941</v>
      </c>
      <c r="E690" s="1033" t="s">
        <v>941</v>
      </c>
      <c r="F690" s="1034"/>
      <c r="G690" s="1034"/>
      <c r="H690" s="1035" t="s">
        <v>911</v>
      </c>
      <c r="I690" s="837">
        <v>109462</v>
      </c>
      <c r="J690" s="1054" t="s">
        <v>942</v>
      </c>
      <c r="K690" s="1037" t="s">
        <v>902</v>
      </c>
      <c r="L690" s="1035" t="s">
        <v>776</v>
      </c>
      <c r="M690" s="836" t="s">
        <v>777</v>
      </c>
      <c r="N690" s="1037">
        <v>5</v>
      </c>
      <c r="O690" s="1037"/>
      <c r="P690" s="1037"/>
      <c r="Q690" s="1037" t="s">
        <v>301</v>
      </c>
      <c r="R690" s="1038" t="s">
        <v>935</v>
      </c>
      <c r="S690" s="1039">
        <v>43</v>
      </c>
      <c r="T690" s="1039"/>
      <c r="U690" s="1039"/>
      <c r="V690" s="1039"/>
      <c r="W690" s="1039">
        <f>0.7*S690</f>
        <v>30.099999999999998</v>
      </c>
      <c r="X690" s="1039">
        <f>0.45*S690</f>
        <v>19.350000000000001</v>
      </c>
      <c r="Y690" s="1046">
        <v>1</v>
      </c>
      <c r="Z690" s="1263">
        <f>3.14/6*S690*W690*X690</f>
        <v>13106.728950000001</v>
      </c>
      <c r="AA690" s="1046">
        <f>IF(Z690&gt;=1,ROUND(Z690,0),ROUND(Z690,2))</f>
        <v>13107</v>
      </c>
      <c r="AB690" s="1035" t="s">
        <v>923</v>
      </c>
      <c r="AC690" s="1047"/>
      <c r="AD690" s="1270">
        <f>0.216*Z690^0.939</f>
        <v>1587.7455929529672</v>
      </c>
      <c r="AE690" s="1046">
        <f>IF(AD690&gt;=1,ROUND(AD690,0),ROUND(AD690,2))</f>
        <v>1588</v>
      </c>
      <c r="AF690" s="1035"/>
      <c r="AG690" s="836" t="s">
        <v>8852</v>
      </c>
      <c r="AH690" s="836"/>
      <c r="AI690" s="836" t="s">
        <v>5724</v>
      </c>
      <c r="AJ690" s="1050"/>
    </row>
    <row r="691" spans="1:36" ht="13.35" customHeight="1">
      <c r="A691" s="836" t="s">
        <v>860</v>
      </c>
      <c r="B691" s="836" t="s">
        <v>861</v>
      </c>
      <c r="C691" s="836" t="s">
        <v>898</v>
      </c>
      <c r="D691" s="1032" t="s">
        <v>941</v>
      </c>
      <c r="E691" s="1033" t="s">
        <v>941</v>
      </c>
      <c r="F691" s="1034"/>
      <c r="G691" s="1034"/>
      <c r="H691" s="1035" t="s">
        <v>911</v>
      </c>
      <c r="I691" s="837">
        <v>109462</v>
      </c>
      <c r="J691" s="1054" t="s">
        <v>942</v>
      </c>
      <c r="K691" s="1037" t="s">
        <v>902</v>
      </c>
      <c r="L691" s="1035" t="s">
        <v>776</v>
      </c>
      <c r="M691" s="836" t="s">
        <v>777</v>
      </c>
      <c r="N691" s="1037">
        <v>6</v>
      </c>
      <c r="O691" s="1037"/>
      <c r="P691" s="1037"/>
      <c r="Q691" s="1037" t="s">
        <v>301</v>
      </c>
      <c r="R691" s="1038" t="s">
        <v>918</v>
      </c>
      <c r="S691" s="1039">
        <v>48</v>
      </c>
      <c r="T691" s="1039"/>
      <c r="U691" s="1039"/>
      <c r="V691" s="1039"/>
      <c r="W691" s="1039">
        <f>0.7*S691</f>
        <v>33.599999999999994</v>
      </c>
      <c r="X691" s="1039">
        <f>0.45*S691</f>
        <v>21.6</v>
      </c>
      <c r="Y691" s="1046">
        <v>1</v>
      </c>
      <c r="Z691" s="1263">
        <f>3.14/6*S691*W691*X691</f>
        <v>18231.091199999999</v>
      </c>
      <c r="AA691" s="1046">
        <f>IF(Z691&gt;=1,ROUND(Z691,0),ROUND(Z691,2))</f>
        <v>18231</v>
      </c>
      <c r="AB691" s="1035" t="s">
        <v>923</v>
      </c>
      <c r="AC691" s="1047"/>
      <c r="AD691" s="1270">
        <f>0.216*Z691^0.939</f>
        <v>2164.4962726486065</v>
      </c>
      <c r="AE691" s="1046">
        <f>IF(AD691&gt;=1,ROUND(AD691,0),ROUND(AD691,2))</f>
        <v>2164</v>
      </c>
      <c r="AF691" s="1035"/>
      <c r="AG691" s="836" t="s">
        <v>8852</v>
      </c>
      <c r="AH691" s="836"/>
      <c r="AI691" s="836" t="s">
        <v>5724</v>
      </c>
      <c r="AJ691" s="1050"/>
    </row>
    <row r="692" spans="1:36" ht="13.35" customHeight="1">
      <c r="A692" s="836" t="s">
        <v>860</v>
      </c>
      <c r="B692" s="836" t="s">
        <v>861</v>
      </c>
      <c r="C692" s="836" t="s">
        <v>898</v>
      </c>
      <c r="D692" s="1032" t="s">
        <v>941</v>
      </c>
      <c r="E692" s="1033" t="s">
        <v>941</v>
      </c>
      <c r="F692" s="1034"/>
      <c r="G692" s="1034"/>
      <c r="H692" s="1035" t="s">
        <v>911</v>
      </c>
      <c r="I692" s="837">
        <v>109462</v>
      </c>
      <c r="J692" s="1078" t="s">
        <v>942</v>
      </c>
      <c r="K692" s="1037" t="s">
        <v>902</v>
      </c>
      <c r="L692" s="1035" t="s">
        <v>776</v>
      </c>
      <c r="M692" s="836" t="s">
        <v>777</v>
      </c>
      <c r="N692" s="1037">
        <v>7</v>
      </c>
      <c r="O692" s="1037"/>
      <c r="P692" s="1037"/>
      <c r="Q692" s="1037" t="s">
        <v>301</v>
      </c>
      <c r="R692" s="1038" t="s">
        <v>924</v>
      </c>
      <c r="S692" s="1039">
        <v>55</v>
      </c>
      <c r="T692" s="1039"/>
      <c r="U692" s="1039"/>
      <c r="V692" s="1039"/>
      <c r="W692" s="1039">
        <f>0.7*S692</f>
        <v>38.5</v>
      </c>
      <c r="X692" s="1039">
        <f>0.45*S692</f>
        <v>24.75</v>
      </c>
      <c r="Y692" s="1046">
        <v>1</v>
      </c>
      <c r="Z692" s="1263">
        <f>3.14/6*S692*W692*X692</f>
        <v>27426.918750000001</v>
      </c>
      <c r="AA692" s="1046">
        <f>IF(Z692&gt;=1,ROUND(Z692,0),ROUND(Z692,2))</f>
        <v>27427</v>
      </c>
      <c r="AB692" s="1035" t="s">
        <v>923</v>
      </c>
      <c r="AC692" s="1047"/>
      <c r="AD692" s="1270">
        <f>0.216*Z692^0.939</f>
        <v>3176.1570810562121</v>
      </c>
      <c r="AE692" s="1046">
        <f>IF(AD692&gt;=1,ROUND(AD692,0),ROUND(AD692,2))</f>
        <v>3176</v>
      </c>
      <c r="AF692" s="1035"/>
      <c r="AG692" s="836" t="s">
        <v>8852</v>
      </c>
      <c r="AH692" s="836"/>
      <c r="AI692" s="836" t="s">
        <v>5724</v>
      </c>
      <c r="AJ692" s="1050"/>
    </row>
    <row r="693" spans="1:36" ht="13.35" customHeight="1">
      <c r="A693" s="836" t="s">
        <v>860</v>
      </c>
      <c r="B693" s="836" t="s">
        <v>861</v>
      </c>
      <c r="C693" s="836" t="s">
        <v>898</v>
      </c>
      <c r="D693" s="1032" t="s">
        <v>5738</v>
      </c>
      <c r="E693" s="1033" t="s">
        <v>947</v>
      </c>
      <c r="F693" s="1034"/>
      <c r="G693" s="1034"/>
      <c r="H693" s="837" t="s">
        <v>6506</v>
      </c>
      <c r="I693" s="837">
        <v>156505</v>
      </c>
      <c r="J693" s="1078" t="s">
        <v>948</v>
      </c>
      <c r="K693" s="1037" t="s">
        <v>657</v>
      </c>
      <c r="L693" s="1035" t="s">
        <v>776</v>
      </c>
      <c r="M693" s="836" t="s">
        <v>777</v>
      </c>
      <c r="N693" s="1037">
        <v>1</v>
      </c>
      <c r="O693" s="1037"/>
      <c r="P693" s="1037"/>
      <c r="Q693" s="1037" t="s">
        <v>301</v>
      </c>
      <c r="R693" s="1038" t="s">
        <v>932</v>
      </c>
      <c r="S693" s="1039">
        <v>32.5</v>
      </c>
      <c r="T693" s="1039"/>
      <c r="U693" s="1039"/>
      <c r="V693" s="1039"/>
      <c r="W693" s="1039">
        <f>S693*0.9</f>
        <v>29.25</v>
      </c>
      <c r="X693" s="1039">
        <f>0.25*S693</f>
        <v>8.125</v>
      </c>
      <c r="Y693" s="1046">
        <v>1</v>
      </c>
      <c r="Z693" s="1263">
        <f>3.14/6*S693*W693*X693</f>
        <v>4042.13671875</v>
      </c>
      <c r="AA693" s="1046">
        <f>IF(Z693&gt;=1,ROUND(Z693,0),ROUND(Z693,2))</f>
        <v>4042</v>
      </c>
      <c r="AB693" s="1035" t="s">
        <v>8593</v>
      </c>
      <c r="AC693" s="1047"/>
      <c r="AD693" s="1270">
        <f>0.216*Z693^0.939</f>
        <v>526.0917349547567</v>
      </c>
      <c r="AE693" s="1046">
        <f>IF(AD693&gt;=1,ROUND(AD693,0),ROUND(AD693,2))</f>
        <v>526</v>
      </c>
      <c r="AF693" s="1035"/>
      <c r="AG693" s="836" t="s">
        <v>8852</v>
      </c>
      <c r="AH693" s="836" t="s">
        <v>930</v>
      </c>
      <c r="AI693" s="836" t="s">
        <v>275</v>
      </c>
      <c r="AJ693" s="1050"/>
    </row>
    <row r="694" spans="1:36" ht="13.35" customHeight="1">
      <c r="A694" s="836" t="s">
        <v>860</v>
      </c>
      <c r="B694" s="836" t="s">
        <v>861</v>
      </c>
      <c r="C694" s="836" t="s">
        <v>898</v>
      </c>
      <c r="D694" s="1032" t="s">
        <v>5738</v>
      </c>
      <c r="E694" s="1033" t="s">
        <v>947</v>
      </c>
      <c r="F694" s="1034"/>
      <c r="G694" s="1034"/>
      <c r="H694" s="837" t="s">
        <v>6506</v>
      </c>
      <c r="I694" s="837">
        <v>156505</v>
      </c>
      <c r="J694" s="1054" t="s">
        <v>948</v>
      </c>
      <c r="K694" s="1037" t="s">
        <v>657</v>
      </c>
      <c r="L694" s="1035" t="s">
        <v>776</v>
      </c>
      <c r="M694" s="836" t="s">
        <v>777</v>
      </c>
      <c r="N694" s="1037">
        <v>2</v>
      </c>
      <c r="O694" s="1037"/>
      <c r="P694" s="1037"/>
      <c r="Q694" s="1037" t="s">
        <v>301</v>
      </c>
      <c r="R694" s="1038" t="s">
        <v>934</v>
      </c>
      <c r="S694" s="1039">
        <v>37</v>
      </c>
      <c r="T694" s="1039"/>
      <c r="U694" s="1039"/>
      <c r="V694" s="1039"/>
      <c r="W694" s="1039">
        <f>S694*0.9</f>
        <v>33.300000000000004</v>
      </c>
      <c r="X694" s="1039">
        <f>0.25*S694</f>
        <v>9.25</v>
      </c>
      <c r="Y694" s="1046">
        <v>1</v>
      </c>
      <c r="Z694" s="1263">
        <f>3.14/6*S694*W694*X694</f>
        <v>5964.3907500000005</v>
      </c>
      <c r="AA694" s="1046">
        <f>IF(Z694&gt;=1,ROUND(Z694,0),ROUND(Z694,2))</f>
        <v>5964</v>
      </c>
      <c r="AB694" s="1035" t="s">
        <v>8593</v>
      </c>
      <c r="AC694" s="1047"/>
      <c r="AD694" s="1270">
        <f>0.216*Z694^0.939</f>
        <v>758.07174142746192</v>
      </c>
      <c r="AE694" s="1046">
        <f>IF(AD694&gt;=1,ROUND(AD694,0),ROUND(AD694,2))</f>
        <v>758</v>
      </c>
      <c r="AF694" s="1035"/>
      <c r="AG694" s="836" t="s">
        <v>8852</v>
      </c>
      <c r="AH694" s="836" t="s">
        <v>930</v>
      </c>
      <c r="AI694" s="836" t="s">
        <v>275</v>
      </c>
      <c r="AJ694" s="1050"/>
    </row>
    <row r="695" spans="1:36" ht="13.35" customHeight="1">
      <c r="A695" s="836" t="s">
        <v>860</v>
      </c>
      <c r="B695" s="836" t="s">
        <v>861</v>
      </c>
      <c r="C695" s="836" t="s">
        <v>898</v>
      </c>
      <c r="D695" s="1032" t="s">
        <v>5738</v>
      </c>
      <c r="E695" s="1033" t="s">
        <v>947</v>
      </c>
      <c r="F695" s="1034"/>
      <c r="G695" s="1034"/>
      <c r="H695" s="837" t="s">
        <v>6506</v>
      </c>
      <c r="I695" s="837">
        <v>156505</v>
      </c>
      <c r="J695" s="1054" t="s">
        <v>948</v>
      </c>
      <c r="K695" s="1037" t="s">
        <v>657</v>
      </c>
      <c r="L695" s="1035" t="s">
        <v>776</v>
      </c>
      <c r="M695" s="836" t="s">
        <v>777</v>
      </c>
      <c r="N695" s="1037">
        <v>3</v>
      </c>
      <c r="O695" s="1037"/>
      <c r="P695" s="1037"/>
      <c r="Q695" s="1037" t="s">
        <v>301</v>
      </c>
      <c r="R695" s="1038" t="s">
        <v>935</v>
      </c>
      <c r="S695" s="1039">
        <v>43</v>
      </c>
      <c r="T695" s="1039"/>
      <c r="U695" s="1039"/>
      <c r="V695" s="1039"/>
      <c r="W695" s="1039">
        <f>S695*0.9</f>
        <v>38.700000000000003</v>
      </c>
      <c r="X695" s="1039">
        <f>0.25*S695</f>
        <v>10.75</v>
      </c>
      <c r="Y695" s="1046">
        <v>1</v>
      </c>
      <c r="Z695" s="1263">
        <f>3.14/6*S695*W695*X695</f>
        <v>9361.9492500000015</v>
      </c>
      <c r="AA695" s="1046">
        <f>IF(Z695&gt;=1,ROUND(Z695,0),ROUND(Z695,2))</f>
        <v>9362</v>
      </c>
      <c r="AB695" s="1035" t="s">
        <v>8593</v>
      </c>
      <c r="AC695" s="1047"/>
      <c r="AD695" s="1270">
        <f>0.216*Z695^0.939</f>
        <v>1157.6217833650987</v>
      </c>
      <c r="AE695" s="1046">
        <f>IF(AD695&gt;=1,ROUND(AD695,0),ROUND(AD695,2))</f>
        <v>1158</v>
      </c>
      <c r="AF695" s="1035"/>
      <c r="AG695" s="836" t="s">
        <v>8852</v>
      </c>
      <c r="AH695" s="836" t="s">
        <v>930</v>
      </c>
      <c r="AI695" s="836" t="s">
        <v>275</v>
      </c>
      <c r="AJ695" s="1050"/>
    </row>
    <row r="696" spans="1:36" ht="13.35" customHeight="1">
      <c r="A696" s="836" t="s">
        <v>860</v>
      </c>
      <c r="B696" s="836" t="s">
        <v>861</v>
      </c>
      <c r="C696" s="836" t="s">
        <v>898</v>
      </c>
      <c r="D696" s="1032" t="s">
        <v>5738</v>
      </c>
      <c r="E696" s="1033" t="s">
        <v>947</v>
      </c>
      <c r="F696" s="1034"/>
      <c r="G696" s="1034"/>
      <c r="H696" s="837" t="s">
        <v>6506</v>
      </c>
      <c r="I696" s="837">
        <v>156505</v>
      </c>
      <c r="J696" s="1054" t="s">
        <v>948</v>
      </c>
      <c r="K696" s="1037" t="s">
        <v>657</v>
      </c>
      <c r="L696" s="1035" t="s">
        <v>776</v>
      </c>
      <c r="M696" s="836" t="s">
        <v>777</v>
      </c>
      <c r="N696" s="1037">
        <v>4</v>
      </c>
      <c r="O696" s="1037"/>
      <c r="P696" s="1037"/>
      <c r="Q696" s="1037" t="s">
        <v>301</v>
      </c>
      <c r="R696" s="1038" t="s">
        <v>936</v>
      </c>
      <c r="S696" s="1039">
        <v>50</v>
      </c>
      <c r="T696" s="1039"/>
      <c r="U696" s="1039"/>
      <c r="V696" s="1039"/>
      <c r="W696" s="1039">
        <f>S696*0.9</f>
        <v>45</v>
      </c>
      <c r="X696" s="1039">
        <f>0.25*S696</f>
        <v>12.5</v>
      </c>
      <c r="Y696" s="1046">
        <v>1</v>
      </c>
      <c r="Z696" s="1263">
        <f>3.14/6*S696*W696*X696</f>
        <v>14718.75</v>
      </c>
      <c r="AA696" s="1046">
        <f>IF(Z696&gt;=1,ROUND(Z696,0),ROUND(Z696,2))</f>
        <v>14719</v>
      </c>
      <c r="AB696" s="1035" t="s">
        <v>8593</v>
      </c>
      <c r="AC696" s="1047"/>
      <c r="AD696" s="1270">
        <f>0.216*Z696^0.939</f>
        <v>1770.4536164586023</v>
      </c>
      <c r="AE696" s="1046">
        <f>IF(AD696&gt;=1,ROUND(AD696,0),ROUND(AD696,2))</f>
        <v>1770</v>
      </c>
      <c r="AF696" s="1035"/>
      <c r="AG696" s="836" t="s">
        <v>8852</v>
      </c>
      <c r="AH696" s="836" t="s">
        <v>930</v>
      </c>
      <c r="AI696" s="836" t="s">
        <v>275</v>
      </c>
      <c r="AJ696" s="1050"/>
    </row>
    <row r="697" spans="1:36" ht="13.35" customHeight="1">
      <c r="A697" s="222" t="s">
        <v>860</v>
      </c>
      <c r="B697" s="222" t="s">
        <v>861</v>
      </c>
      <c r="C697" s="222" t="s">
        <v>1359</v>
      </c>
      <c r="D697" s="252" t="s">
        <v>1373</v>
      </c>
      <c r="E697" s="387" t="s">
        <v>1360</v>
      </c>
      <c r="F697" s="429"/>
      <c r="G697" s="429"/>
      <c r="H697" s="218" t="s">
        <v>1361</v>
      </c>
      <c r="I697" s="230">
        <v>109711</v>
      </c>
      <c r="J697" s="554" t="s">
        <v>1362</v>
      </c>
      <c r="K697" s="246" t="s">
        <v>298</v>
      </c>
      <c r="L697" s="218" t="s">
        <v>332</v>
      </c>
      <c r="M697" s="253" t="s">
        <v>336</v>
      </c>
      <c r="N697" s="246">
        <v>1</v>
      </c>
      <c r="Q697" s="246" t="s">
        <v>301</v>
      </c>
      <c r="R697" s="388" t="s">
        <v>5168</v>
      </c>
      <c r="S697" s="247">
        <v>24</v>
      </c>
      <c r="T697" s="247"/>
      <c r="U697" s="247"/>
      <c r="W697" s="247">
        <v>24</v>
      </c>
      <c r="Y697" s="248">
        <v>1</v>
      </c>
      <c r="Z697" s="1263">
        <f>3.14/6*W697^2*S697*Y697</f>
        <v>7234.5599999999995</v>
      </c>
      <c r="AA697" s="1046">
        <f>IF(Z697&gt;=1,ROUND(Z697,0),ROUND(Z697,2))</f>
        <v>7235</v>
      </c>
      <c r="AB697" s="218">
        <v>6</v>
      </c>
      <c r="AC697" s="718"/>
      <c r="AD697" s="1270">
        <f>0.216*Z697^0.939</f>
        <v>908.74437255065186</v>
      </c>
      <c r="AE697" s="1046">
        <f>IF(AD697&gt;=1,ROUND(AD697,0),ROUND(AD697,2))</f>
        <v>909</v>
      </c>
      <c r="AF697" s="218"/>
      <c r="AI697" s="222" t="s">
        <v>275</v>
      </c>
      <c r="AJ697" s="309"/>
    </row>
    <row r="698" spans="1:36" ht="13.35" customHeight="1">
      <c r="A698" s="222" t="s">
        <v>860</v>
      </c>
      <c r="B698" s="222" t="s">
        <v>861</v>
      </c>
      <c r="C698" s="222" t="s">
        <v>1359</v>
      </c>
      <c r="D698" s="252" t="s">
        <v>1373</v>
      </c>
      <c r="E698" s="387" t="s">
        <v>1360</v>
      </c>
      <c r="F698" s="429"/>
      <c r="G698" s="429"/>
      <c r="H698" s="218" t="s">
        <v>1361</v>
      </c>
      <c r="I698" s="230">
        <v>109711</v>
      </c>
      <c r="J698" s="443" t="s">
        <v>1362</v>
      </c>
      <c r="K698" s="246" t="s">
        <v>298</v>
      </c>
      <c r="L698" s="218" t="s">
        <v>332</v>
      </c>
      <c r="M698" s="253" t="s">
        <v>336</v>
      </c>
      <c r="N698" s="246">
        <v>2</v>
      </c>
      <c r="Q698" s="246" t="s">
        <v>301</v>
      </c>
      <c r="R698" s="388" t="s">
        <v>5170</v>
      </c>
      <c r="S698" s="247">
        <v>27</v>
      </c>
      <c r="T698" s="247"/>
      <c r="U698" s="247"/>
      <c r="W698" s="247">
        <v>28</v>
      </c>
      <c r="Y698" s="248">
        <v>1</v>
      </c>
      <c r="Z698" s="1263">
        <f>3.14/6*W698^2*S698*Y698</f>
        <v>11077.919999999998</v>
      </c>
      <c r="AA698" s="1046">
        <f>IF(Z698&gt;=1,ROUND(Z698,0),ROUND(Z698,2))</f>
        <v>11078</v>
      </c>
      <c r="AB698" s="218">
        <v>6</v>
      </c>
      <c r="AC698" s="718"/>
      <c r="AD698" s="1270">
        <f>0.216*Z698^0.939</f>
        <v>1355.8137187481775</v>
      </c>
      <c r="AE698" s="1046">
        <f>IF(AD698&gt;=1,ROUND(AD698,0),ROUND(AD698,2))</f>
        <v>1356</v>
      </c>
      <c r="AF698" s="218"/>
      <c r="AI698" s="222" t="s">
        <v>275</v>
      </c>
      <c r="AJ698" s="309"/>
    </row>
    <row r="699" spans="1:36" ht="13.35" customHeight="1">
      <c r="A699" s="222" t="s">
        <v>860</v>
      </c>
      <c r="B699" s="222" t="s">
        <v>861</v>
      </c>
      <c r="C699" s="222" t="s">
        <v>1359</v>
      </c>
      <c r="D699" s="252" t="s">
        <v>1373</v>
      </c>
      <c r="E699" s="387" t="s">
        <v>1363</v>
      </c>
      <c r="F699" s="429"/>
      <c r="G699" s="429"/>
      <c r="H699" s="218" t="s">
        <v>1364</v>
      </c>
      <c r="I699" s="230">
        <v>109712</v>
      </c>
      <c r="J699" s="554" t="s">
        <v>1365</v>
      </c>
      <c r="K699" s="246" t="s">
        <v>298</v>
      </c>
      <c r="L699" s="218" t="s">
        <v>332</v>
      </c>
      <c r="M699" s="253" t="s">
        <v>336</v>
      </c>
      <c r="N699" s="246">
        <v>1</v>
      </c>
      <c r="Q699" s="246" t="s">
        <v>301</v>
      </c>
      <c r="R699" s="388" t="s">
        <v>5172</v>
      </c>
      <c r="S699" s="247">
        <v>35</v>
      </c>
      <c r="T699" s="247"/>
      <c r="U699" s="247"/>
      <c r="W699" s="247">
        <v>34</v>
      </c>
      <c r="Y699" s="248">
        <v>1</v>
      </c>
      <c r="Z699" s="1263">
        <f>3.14/6*W699^2*S699*Y699</f>
        <v>21174.066666666666</v>
      </c>
      <c r="AA699" s="1046">
        <f>IF(Z699&gt;=1,ROUND(Z699,0),ROUND(Z699,2))</f>
        <v>21174</v>
      </c>
      <c r="AB699" s="218">
        <v>6</v>
      </c>
      <c r="AC699" s="718"/>
      <c r="AD699" s="1270">
        <f>0.216*Z699^0.939</f>
        <v>2491.0587283275518</v>
      </c>
      <c r="AE699" s="1046">
        <f>IF(AD699&gt;=1,ROUND(AD699,0),ROUND(AD699,2))</f>
        <v>2491</v>
      </c>
      <c r="AF699" s="218"/>
      <c r="AI699" s="222" t="s">
        <v>275</v>
      </c>
      <c r="AJ699" s="309"/>
    </row>
    <row r="700" spans="1:36" ht="13.35" customHeight="1">
      <c r="A700" s="222" t="s">
        <v>860</v>
      </c>
      <c r="B700" s="222" t="s">
        <v>861</v>
      </c>
      <c r="C700" s="222" t="s">
        <v>1359</v>
      </c>
      <c r="D700" s="252" t="s">
        <v>1373</v>
      </c>
      <c r="E700" s="387" t="s">
        <v>1363</v>
      </c>
      <c r="F700" s="429"/>
      <c r="G700" s="429"/>
      <c r="H700" s="218" t="s">
        <v>1364</v>
      </c>
      <c r="I700" s="230">
        <v>109712</v>
      </c>
      <c r="J700" s="443" t="s">
        <v>1365</v>
      </c>
      <c r="K700" s="246" t="s">
        <v>298</v>
      </c>
      <c r="L700" s="218" t="s">
        <v>332</v>
      </c>
      <c r="M700" s="253" t="s">
        <v>336</v>
      </c>
      <c r="N700" s="246">
        <v>2</v>
      </c>
      <c r="Q700" s="246" t="s">
        <v>301</v>
      </c>
      <c r="R700" s="388" t="s">
        <v>5174</v>
      </c>
      <c r="S700" s="247">
        <v>54</v>
      </c>
      <c r="T700" s="247"/>
      <c r="U700" s="247"/>
      <c r="W700" s="247">
        <v>50</v>
      </c>
      <c r="Y700" s="248">
        <v>1</v>
      </c>
      <c r="Z700" s="1263">
        <f>3.14/6*W700^2*S700*Y700</f>
        <v>70650</v>
      </c>
      <c r="AA700" s="1046">
        <f>IF(Z700&gt;=1,ROUND(Z700,0),ROUND(Z700,2))</f>
        <v>70650</v>
      </c>
      <c r="AB700" s="218">
        <v>6</v>
      </c>
      <c r="AC700" s="718"/>
      <c r="AD700" s="1270">
        <f>0.216*Z700^0.939</f>
        <v>7722.7161970941588</v>
      </c>
      <c r="AE700" s="1046">
        <f>IF(AD700&gt;=1,ROUND(AD700,0),ROUND(AD700,2))</f>
        <v>7723</v>
      </c>
      <c r="AF700" s="218"/>
      <c r="AI700" s="222" t="s">
        <v>275</v>
      </c>
      <c r="AJ700" s="309"/>
    </row>
    <row r="701" spans="1:36" ht="13.35" customHeight="1">
      <c r="A701" s="222" t="s">
        <v>860</v>
      </c>
      <c r="B701" s="222" t="s">
        <v>861</v>
      </c>
      <c r="C701" s="222" t="s">
        <v>1359</v>
      </c>
      <c r="D701" s="252" t="s">
        <v>1373</v>
      </c>
      <c r="E701" s="387" t="s">
        <v>1363</v>
      </c>
      <c r="F701" s="429"/>
      <c r="G701" s="429"/>
      <c r="H701" s="218" t="s">
        <v>1364</v>
      </c>
      <c r="I701" s="230">
        <v>109712</v>
      </c>
      <c r="J701" s="443" t="s">
        <v>1365</v>
      </c>
      <c r="K701" s="246" t="s">
        <v>298</v>
      </c>
      <c r="L701" s="218" t="s">
        <v>332</v>
      </c>
      <c r="M701" s="253" t="s">
        <v>336</v>
      </c>
      <c r="N701" s="246">
        <v>3</v>
      </c>
      <c r="Q701" s="246" t="s">
        <v>301</v>
      </c>
      <c r="R701" s="388" t="s">
        <v>6282</v>
      </c>
      <c r="S701" s="247">
        <v>44</v>
      </c>
      <c r="T701" s="247"/>
      <c r="U701" s="247"/>
      <c r="W701" s="247">
        <v>42</v>
      </c>
      <c r="Y701" s="248">
        <v>1</v>
      </c>
      <c r="Z701" s="1263">
        <f>3.14/6*W701^2*S701*Y701</f>
        <v>40619.040000000001</v>
      </c>
      <c r="AA701" s="1046">
        <f>IF(Z701&gt;=1,ROUND(Z701,0),ROUND(Z701,2))</f>
        <v>40619</v>
      </c>
      <c r="AB701" s="218">
        <v>6</v>
      </c>
      <c r="AC701" s="718"/>
      <c r="AD701" s="1270">
        <f>0.216*Z701^0.939</f>
        <v>4592.5183173056621</v>
      </c>
      <c r="AE701" s="1046">
        <f>IF(AD701&gt;=1,ROUND(AD701,0),ROUND(AD701,2))</f>
        <v>4593</v>
      </c>
      <c r="AF701" s="218"/>
      <c r="AI701" s="222" t="s">
        <v>275</v>
      </c>
      <c r="AJ701" s="309"/>
    </row>
    <row r="702" spans="1:36" ht="13.35" customHeight="1">
      <c r="A702" s="222" t="s">
        <v>860</v>
      </c>
      <c r="B702" s="222" t="s">
        <v>861</v>
      </c>
      <c r="C702" s="222" t="s">
        <v>1359</v>
      </c>
      <c r="D702" s="252" t="s">
        <v>1373</v>
      </c>
      <c r="E702" s="252" t="s">
        <v>1367</v>
      </c>
      <c r="F702" s="429"/>
      <c r="G702" s="429"/>
      <c r="H702" s="222" t="s">
        <v>6183</v>
      </c>
      <c r="I702" s="230">
        <v>109713</v>
      </c>
      <c r="J702" s="562" t="s">
        <v>1368</v>
      </c>
      <c r="K702" s="246" t="s">
        <v>298</v>
      </c>
      <c r="L702" s="218" t="s">
        <v>332</v>
      </c>
      <c r="M702" s="253" t="s">
        <v>336</v>
      </c>
      <c r="N702" s="246">
        <v>1</v>
      </c>
      <c r="Q702" s="246" t="s">
        <v>301</v>
      </c>
      <c r="R702" s="388" t="s">
        <v>1329</v>
      </c>
      <c r="S702" s="247">
        <v>35</v>
      </c>
      <c r="T702" s="247"/>
      <c r="U702" s="247"/>
      <c r="W702" s="247">
        <v>35</v>
      </c>
      <c r="Y702" s="248">
        <v>1</v>
      </c>
      <c r="Z702" s="1263">
        <f>3.14/6*W702^2*S702*Y702</f>
        <v>22437.916666666664</v>
      </c>
      <c r="AA702" s="1046">
        <f>IF(Z702&gt;=1,ROUND(Z702,0),ROUND(Z702,2))</f>
        <v>22438</v>
      </c>
      <c r="AC702" s="718"/>
      <c r="AD702" s="1270">
        <f>0.216*Z702^0.939</f>
        <v>2630.4275682508728</v>
      </c>
      <c r="AE702" s="1046">
        <f>IF(AD702&gt;=1,ROUND(AD702,0),ROUND(AD702,2))</f>
        <v>2630</v>
      </c>
      <c r="AF702" s="218"/>
      <c r="AI702" s="222" t="s">
        <v>275</v>
      </c>
    </row>
    <row r="703" spans="1:36" ht="13.35" customHeight="1">
      <c r="A703" s="222" t="s">
        <v>860</v>
      </c>
      <c r="B703" s="222" t="s">
        <v>861</v>
      </c>
      <c r="C703" s="222" t="s">
        <v>1359</v>
      </c>
      <c r="D703" s="252" t="s">
        <v>1373</v>
      </c>
      <c r="E703" s="252" t="s">
        <v>1367</v>
      </c>
      <c r="F703" s="429"/>
      <c r="G703" s="429"/>
      <c r="H703" s="222" t="s">
        <v>6183</v>
      </c>
      <c r="I703" s="230">
        <v>109713</v>
      </c>
      <c r="J703" s="558" t="s">
        <v>1368</v>
      </c>
      <c r="K703" s="246" t="s">
        <v>298</v>
      </c>
      <c r="L703" s="218" t="s">
        <v>332</v>
      </c>
      <c r="M703" s="253" t="s">
        <v>336</v>
      </c>
      <c r="N703" s="246">
        <v>2</v>
      </c>
      <c r="Q703" s="246" t="s">
        <v>301</v>
      </c>
      <c r="R703" s="388" t="s">
        <v>1369</v>
      </c>
      <c r="S703" s="247">
        <v>55</v>
      </c>
      <c r="T703" s="247"/>
      <c r="U703" s="247"/>
      <c r="W703" s="247">
        <v>47.5</v>
      </c>
      <c r="Y703" s="248">
        <v>1</v>
      </c>
      <c r="Z703" s="1263">
        <f>3.14/6*W703^2*S703*Y703</f>
        <v>64942.395833333328</v>
      </c>
      <c r="AA703" s="1046">
        <f>IF(Z703&gt;=1,ROUND(Z703,0),ROUND(Z703,2))</f>
        <v>64942</v>
      </c>
      <c r="AC703" s="718"/>
      <c r="AD703" s="1270">
        <f>0.216*Z703^0.939</f>
        <v>7135.3918976299692</v>
      </c>
      <c r="AE703" s="1046">
        <f>IF(AD703&gt;=1,ROUND(AD703,0),ROUND(AD703,2))</f>
        <v>7135</v>
      </c>
      <c r="AF703" s="218"/>
      <c r="AI703" s="222" t="s">
        <v>275</v>
      </c>
    </row>
    <row r="704" spans="1:36" ht="13.35" customHeight="1">
      <c r="A704" s="222" t="s">
        <v>860</v>
      </c>
      <c r="B704" s="222" t="s">
        <v>861</v>
      </c>
      <c r="C704" s="222" t="s">
        <v>1359</v>
      </c>
      <c r="D704" s="252" t="s">
        <v>1373</v>
      </c>
      <c r="E704" s="387" t="s">
        <v>1370</v>
      </c>
      <c r="F704" s="429"/>
      <c r="G704" s="429"/>
      <c r="H704" s="218" t="s">
        <v>1371</v>
      </c>
      <c r="I704" s="230">
        <v>109714</v>
      </c>
      <c r="J704" s="554" t="s">
        <v>1372</v>
      </c>
      <c r="K704" s="246" t="s">
        <v>298</v>
      </c>
      <c r="L704" s="218" t="s">
        <v>332</v>
      </c>
      <c r="M704" s="253" t="s">
        <v>336</v>
      </c>
      <c r="N704" s="246">
        <v>1</v>
      </c>
      <c r="Q704" s="246" t="s">
        <v>301</v>
      </c>
      <c r="R704" s="388" t="s">
        <v>5177</v>
      </c>
      <c r="S704" s="247">
        <v>25</v>
      </c>
      <c r="T704" s="247"/>
      <c r="U704" s="247"/>
      <c r="W704" s="247">
        <v>26</v>
      </c>
      <c r="Y704" s="248">
        <v>1</v>
      </c>
      <c r="Z704" s="1263">
        <f>3.14/6*W704^2*S704*Y704</f>
        <v>8844.3333333333321</v>
      </c>
      <c r="AA704" s="1046">
        <f>IF(Z704&gt;=1,ROUND(Z704,0),ROUND(Z704,2))</f>
        <v>8844</v>
      </c>
      <c r="AB704" s="218">
        <v>6</v>
      </c>
      <c r="AC704" s="718"/>
      <c r="AD704" s="1270">
        <f>0.216*Z704^0.939</f>
        <v>1097.4185128032007</v>
      </c>
      <c r="AE704" s="1046">
        <f>IF(AD704&gt;=1,ROUND(AD704,0),ROUND(AD704,2))</f>
        <v>1097</v>
      </c>
      <c r="AF704" s="218"/>
      <c r="AI704" s="222" t="s">
        <v>275</v>
      </c>
      <c r="AJ704" s="309"/>
    </row>
    <row r="705" spans="1:53" ht="13.35" customHeight="1">
      <c r="A705" s="222" t="s">
        <v>860</v>
      </c>
      <c r="B705" s="222" t="s">
        <v>861</v>
      </c>
      <c r="C705" s="222" t="s">
        <v>1359</v>
      </c>
      <c r="D705" s="252" t="s">
        <v>1373</v>
      </c>
      <c r="E705" s="387" t="s">
        <v>1370</v>
      </c>
      <c r="F705" s="429"/>
      <c r="G705" s="429"/>
      <c r="H705" s="218" t="s">
        <v>1371</v>
      </c>
      <c r="I705" s="230">
        <v>109714</v>
      </c>
      <c r="J705" s="443" t="s">
        <v>1372</v>
      </c>
      <c r="K705" s="246" t="s">
        <v>298</v>
      </c>
      <c r="L705" s="218" t="s">
        <v>332</v>
      </c>
      <c r="M705" s="253" t="s">
        <v>336</v>
      </c>
      <c r="N705" s="246">
        <v>2</v>
      </c>
      <c r="Q705" s="246" t="s">
        <v>301</v>
      </c>
      <c r="R705" s="388" t="s">
        <v>4236</v>
      </c>
      <c r="S705" s="247">
        <v>35</v>
      </c>
      <c r="T705" s="247"/>
      <c r="U705" s="247"/>
      <c r="W705" s="247">
        <v>30</v>
      </c>
      <c r="Y705" s="248">
        <v>1</v>
      </c>
      <c r="Z705" s="1263">
        <f>3.14/6*W705^2*S705*Y705</f>
        <v>16485</v>
      </c>
      <c r="AA705" s="1046">
        <f>IF(Z705&gt;=1,ROUND(Z705,0),ROUND(Z705,2))</f>
        <v>16485</v>
      </c>
      <c r="AB705" s="218">
        <v>6</v>
      </c>
      <c r="AC705" s="718"/>
      <c r="AD705" s="1270">
        <f>0.216*Z705^0.939</f>
        <v>1969.2473811721209</v>
      </c>
      <c r="AE705" s="1046">
        <f>IF(AD705&gt;=1,ROUND(AD705,0),ROUND(AD705,2))</f>
        <v>1969</v>
      </c>
      <c r="AF705" s="218"/>
      <c r="AI705" s="222" t="s">
        <v>275</v>
      </c>
      <c r="AJ705" s="309"/>
    </row>
    <row r="706" spans="1:53" ht="13.35" customHeight="1">
      <c r="A706" s="222" t="s">
        <v>860</v>
      </c>
      <c r="B706" s="222" t="s">
        <v>861</v>
      </c>
      <c r="C706" s="222" t="s">
        <v>1359</v>
      </c>
      <c r="D706" s="252" t="s">
        <v>1373</v>
      </c>
      <c r="E706" s="387" t="s">
        <v>1370</v>
      </c>
      <c r="F706" s="429"/>
      <c r="G706" s="429"/>
      <c r="H706" s="218" t="s">
        <v>1371</v>
      </c>
      <c r="I706" s="230">
        <v>109714</v>
      </c>
      <c r="J706" s="443" t="s">
        <v>1372</v>
      </c>
      <c r="K706" s="246" t="s">
        <v>298</v>
      </c>
      <c r="L706" s="218" t="s">
        <v>332</v>
      </c>
      <c r="M706" s="253" t="s">
        <v>336</v>
      </c>
      <c r="N706" s="246">
        <v>3</v>
      </c>
      <c r="Q706" s="246" t="s">
        <v>301</v>
      </c>
      <c r="R706" s="388" t="s">
        <v>4237</v>
      </c>
      <c r="S706" s="247">
        <v>33</v>
      </c>
      <c r="T706" s="247"/>
      <c r="U706" s="247"/>
      <c r="W706" s="247">
        <v>32</v>
      </c>
      <c r="Y706" s="248">
        <v>1</v>
      </c>
      <c r="Z706" s="1263">
        <f>3.14/6*W706^2*S706*Y706</f>
        <v>17684.48</v>
      </c>
      <c r="AA706" s="1046">
        <f>IF(Z706&gt;=1,ROUND(Z706,0),ROUND(Z706,2))</f>
        <v>17684</v>
      </c>
      <c r="AB706" s="218">
        <v>6</v>
      </c>
      <c r="AC706" s="718"/>
      <c r="AD706" s="1270">
        <f>0.216*Z706^0.939</f>
        <v>2103.501932836049</v>
      </c>
      <c r="AE706" s="1046">
        <f>IF(AD706&gt;=1,ROUND(AD706,0),ROUND(AD706,2))</f>
        <v>2104</v>
      </c>
      <c r="AF706" s="218"/>
      <c r="AI706" s="222" t="s">
        <v>275</v>
      </c>
      <c r="AJ706" s="309"/>
    </row>
    <row r="707" spans="1:53" ht="13.35" customHeight="1">
      <c r="A707" s="222" t="s">
        <v>860</v>
      </c>
      <c r="B707" s="222" t="s">
        <v>861</v>
      </c>
      <c r="C707" s="222" t="s">
        <v>1359</v>
      </c>
      <c r="D707" s="252" t="s">
        <v>1373</v>
      </c>
      <c r="E707" s="387" t="s">
        <v>1373</v>
      </c>
      <c r="F707" s="429"/>
      <c r="G707" s="429"/>
      <c r="H707" s="218" t="s">
        <v>1361</v>
      </c>
      <c r="I707" s="230">
        <v>109470</v>
      </c>
      <c r="J707" s="554" t="s">
        <v>1374</v>
      </c>
      <c r="K707" s="246" t="s">
        <v>298</v>
      </c>
      <c r="L707" s="218" t="s">
        <v>332</v>
      </c>
      <c r="M707" s="253" t="s">
        <v>336</v>
      </c>
      <c r="N707" s="246">
        <v>1</v>
      </c>
      <c r="Q707" s="246" t="s">
        <v>301</v>
      </c>
      <c r="R707" s="388" t="s">
        <v>5168</v>
      </c>
      <c r="S707" s="247">
        <v>24</v>
      </c>
      <c r="T707" s="247"/>
      <c r="U707" s="247"/>
      <c r="W707" s="247">
        <v>24</v>
      </c>
      <c r="Y707" s="248">
        <v>1</v>
      </c>
      <c r="Z707" s="1263">
        <f>3.14/6*W707^2*S707*Y707</f>
        <v>7234.5599999999995</v>
      </c>
      <c r="AA707" s="1046">
        <f>IF(Z707&gt;=1,ROUND(Z707,0),ROUND(Z707,2))</f>
        <v>7235</v>
      </c>
      <c r="AB707" s="218">
        <v>6</v>
      </c>
      <c r="AC707" s="718"/>
      <c r="AD707" s="1270">
        <f>0.216*Z707^0.939</f>
        <v>908.74437255065186</v>
      </c>
      <c r="AE707" s="1046">
        <f>IF(AD707&gt;=1,ROUND(AD707,0),ROUND(AD707,2))</f>
        <v>909</v>
      </c>
      <c r="AF707" s="218"/>
      <c r="AI707" s="222" t="s">
        <v>5724</v>
      </c>
      <c r="AJ707" s="309"/>
    </row>
    <row r="708" spans="1:53" ht="13.35" customHeight="1">
      <c r="A708" s="222" t="s">
        <v>860</v>
      </c>
      <c r="B708" s="222" t="s">
        <v>861</v>
      </c>
      <c r="C708" s="222" t="s">
        <v>1359</v>
      </c>
      <c r="D708" s="252" t="s">
        <v>1373</v>
      </c>
      <c r="E708" s="387" t="s">
        <v>1373</v>
      </c>
      <c r="F708" s="429"/>
      <c r="G708" s="429"/>
      <c r="H708" s="218" t="s">
        <v>1361</v>
      </c>
      <c r="I708" s="230">
        <v>109470</v>
      </c>
      <c r="J708" s="443" t="s">
        <v>1374</v>
      </c>
      <c r="K708" s="246" t="s">
        <v>298</v>
      </c>
      <c r="L708" s="218" t="s">
        <v>332</v>
      </c>
      <c r="M708" s="253" t="s">
        <v>336</v>
      </c>
      <c r="N708" s="246">
        <v>2</v>
      </c>
      <c r="Q708" s="246" t="s">
        <v>301</v>
      </c>
      <c r="R708" s="388" t="s">
        <v>5180</v>
      </c>
      <c r="S708" s="247">
        <v>27</v>
      </c>
      <c r="T708" s="247"/>
      <c r="U708" s="247"/>
      <c r="W708" s="247">
        <v>28</v>
      </c>
      <c r="Y708" s="248">
        <v>1</v>
      </c>
      <c r="Z708" s="1263">
        <f>3.14/6*W708^2*S708*Y708</f>
        <v>11077.919999999998</v>
      </c>
      <c r="AA708" s="1046">
        <f>IF(Z708&gt;=1,ROUND(Z708,0),ROUND(Z708,2))</f>
        <v>11078</v>
      </c>
      <c r="AB708" s="218">
        <v>6</v>
      </c>
      <c r="AC708" s="718"/>
      <c r="AD708" s="1270">
        <f>0.216*Z708^0.939</f>
        <v>1355.8137187481775</v>
      </c>
      <c r="AE708" s="1046">
        <f>IF(AD708&gt;=1,ROUND(AD708,0),ROUND(AD708,2))</f>
        <v>1356</v>
      </c>
      <c r="AF708" s="218"/>
      <c r="AI708" s="222" t="s">
        <v>5724</v>
      </c>
      <c r="AJ708" s="309"/>
    </row>
    <row r="709" spans="1:53" ht="13.35" customHeight="1">
      <c r="A709" s="222" t="s">
        <v>860</v>
      </c>
      <c r="B709" s="222" t="s">
        <v>861</v>
      </c>
      <c r="C709" s="222" t="s">
        <v>1359</v>
      </c>
      <c r="D709" s="252" t="s">
        <v>1373</v>
      </c>
      <c r="E709" s="387" t="s">
        <v>1373</v>
      </c>
      <c r="F709" s="429"/>
      <c r="G709" s="429"/>
      <c r="H709" s="218" t="s">
        <v>1361</v>
      </c>
      <c r="I709" s="230">
        <v>109470</v>
      </c>
      <c r="J709" s="443" t="s">
        <v>1374</v>
      </c>
      <c r="K709" s="246" t="s">
        <v>298</v>
      </c>
      <c r="L709" s="218" t="s">
        <v>332</v>
      </c>
      <c r="M709" s="253" t="s">
        <v>336</v>
      </c>
      <c r="N709" s="246">
        <v>3</v>
      </c>
      <c r="Q709" s="246" t="s">
        <v>301</v>
      </c>
      <c r="R709" s="388" t="s">
        <v>5182</v>
      </c>
      <c r="S709" s="247">
        <v>33</v>
      </c>
      <c r="T709" s="247"/>
      <c r="U709" s="247"/>
      <c r="W709" s="247">
        <v>31</v>
      </c>
      <c r="Y709" s="248">
        <v>1</v>
      </c>
      <c r="Z709" s="1263">
        <f>3.14/6*W709^2*S709*Y709</f>
        <v>16596.469999999998</v>
      </c>
      <c r="AA709" s="1046">
        <f>IF(Z709&gt;=1,ROUND(Z709,0),ROUND(Z709,2))</f>
        <v>16596</v>
      </c>
      <c r="AB709" s="218">
        <v>6</v>
      </c>
      <c r="AC709" s="718"/>
      <c r="AD709" s="1270">
        <f>0.216*Z709^0.939</f>
        <v>1981.748404186108</v>
      </c>
      <c r="AE709" s="1046">
        <f>IF(AD709&gt;=1,ROUND(AD709,0),ROUND(AD709,2))</f>
        <v>1982</v>
      </c>
      <c r="AF709" s="218"/>
      <c r="AI709" s="222" t="s">
        <v>5724</v>
      </c>
      <c r="AJ709" s="309"/>
    </row>
    <row r="710" spans="1:53" ht="13.35" customHeight="1">
      <c r="A710" s="222" t="s">
        <v>860</v>
      </c>
      <c r="B710" s="222" t="s">
        <v>861</v>
      </c>
      <c r="C710" s="222" t="s">
        <v>1359</v>
      </c>
      <c r="D710" s="252" t="s">
        <v>1373</v>
      </c>
      <c r="E710" s="387" t="s">
        <v>1373</v>
      </c>
      <c r="F710" s="429"/>
      <c r="G710" s="429"/>
      <c r="H710" s="218" t="s">
        <v>1361</v>
      </c>
      <c r="I710" s="230">
        <v>109470</v>
      </c>
      <c r="J710" s="443" t="s">
        <v>1374</v>
      </c>
      <c r="K710" s="246" t="s">
        <v>298</v>
      </c>
      <c r="L710" s="218" t="s">
        <v>332</v>
      </c>
      <c r="M710" s="253" t="s">
        <v>336</v>
      </c>
      <c r="N710" s="246">
        <v>4</v>
      </c>
      <c r="Q710" s="246" t="s">
        <v>301</v>
      </c>
      <c r="R710" s="388" t="s">
        <v>5184</v>
      </c>
      <c r="S710" s="247">
        <v>40</v>
      </c>
      <c r="T710" s="247"/>
      <c r="U710" s="247"/>
      <c r="W710" s="247">
        <v>36</v>
      </c>
      <c r="Y710" s="248">
        <v>1</v>
      </c>
      <c r="Z710" s="1263">
        <f>3.14/6*W710^2*S710*Y710</f>
        <v>27129.599999999999</v>
      </c>
      <c r="AA710" s="1046">
        <f>IF(Z710&gt;=1,ROUND(Z710,0),ROUND(Z710,2))</f>
        <v>27130</v>
      </c>
      <c r="AB710" s="218">
        <v>6</v>
      </c>
      <c r="AC710" s="718"/>
      <c r="AD710" s="1270">
        <f>0.216*Z710^0.939</f>
        <v>3143.815818891092</v>
      </c>
      <c r="AE710" s="1046">
        <f>IF(AD710&gt;=1,ROUND(AD710,0),ROUND(AD710,2))</f>
        <v>3144</v>
      </c>
      <c r="AF710" s="218"/>
      <c r="AI710" s="222" t="s">
        <v>5724</v>
      </c>
      <c r="AJ710" s="309"/>
    </row>
    <row r="711" spans="1:53" ht="13.35" customHeight="1">
      <c r="A711" s="836" t="s">
        <v>860</v>
      </c>
      <c r="B711" s="836" t="s">
        <v>861</v>
      </c>
      <c r="C711" s="836" t="s">
        <v>1359</v>
      </c>
      <c r="D711" s="1032" t="s">
        <v>1373</v>
      </c>
      <c r="E711" s="1033" t="s">
        <v>1373</v>
      </c>
      <c r="F711" s="1159"/>
      <c r="G711" s="1159"/>
      <c r="H711" s="1035" t="s">
        <v>1361</v>
      </c>
      <c r="I711" s="837">
        <v>109470</v>
      </c>
      <c r="J711" s="1054" t="s">
        <v>1374</v>
      </c>
      <c r="K711" s="1037" t="s">
        <v>298</v>
      </c>
      <c r="L711" s="1035" t="s">
        <v>332</v>
      </c>
      <c r="M711" s="1049" t="s">
        <v>336</v>
      </c>
      <c r="N711" s="1161">
        <v>5</v>
      </c>
      <c r="O711" s="1161"/>
      <c r="P711" s="1161"/>
      <c r="Q711" s="1161" t="s">
        <v>301</v>
      </c>
      <c r="R711" s="1162" t="s">
        <v>5172</v>
      </c>
      <c r="S711" s="1039">
        <v>35</v>
      </c>
      <c r="T711" s="1159"/>
      <c r="U711" s="1159"/>
      <c r="V711" s="1159"/>
      <c r="W711" s="1039">
        <v>34</v>
      </c>
      <c r="X711" s="1159"/>
      <c r="Y711" s="1159">
        <v>1</v>
      </c>
      <c r="Z711" s="1263">
        <f>3.14/6*W711^2*S711*Y711</f>
        <v>21174.066666666666</v>
      </c>
      <c r="AA711" s="1046">
        <f>IF(Z711&gt;=1,ROUND(Z711,0),ROUND(Z711,2))</f>
        <v>21174</v>
      </c>
      <c r="AB711" s="1160">
        <v>6</v>
      </c>
      <c r="AC711" s="1159"/>
      <c r="AD711" s="1270">
        <f>0.216*Z711^0.939</f>
        <v>2491.0587283275518</v>
      </c>
      <c r="AE711" s="1046">
        <f>IF(AD711&gt;=1,ROUND(AD711,0),ROUND(AD711,2))</f>
        <v>2491</v>
      </c>
      <c r="AF711" s="1159"/>
      <c r="AG711" s="837" t="s">
        <v>8913</v>
      </c>
      <c r="AH711" s="1159"/>
      <c r="AI711" s="836" t="s">
        <v>5724</v>
      </c>
      <c r="AJ711" s="1159"/>
    </row>
    <row r="712" spans="1:53" ht="13.35" customHeight="1">
      <c r="A712" s="836" t="s">
        <v>860</v>
      </c>
      <c r="B712" s="836" t="s">
        <v>861</v>
      </c>
      <c r="C712" s="836" t="s">
        <v>1359</v>
      </c>
      <c r="D712" s="1032" t="s">
        <v>1373</v>
      </c>
      <c r="E712" s="1033" t="s">
        <v>1373</v>
      </c>
      <c r="F712" s="1159"/>
      <c r="G712" s="1159"/>
      <c r="H712" s="1035" t="s">
        <v>1361</v>
      </c>
      <c r="I712" s="837">
        <v>109470</v>
      </c>
      <c r="J712" s="1054" t="s">
        <v>1374</v>
      </c>
      <c r="K712" s="1037" t="s">
        <v>298</v>
      </c>
      <c r="L712" s="1035" t="s">
        <v>332</v>
      </c>
      <c r="M712" s="1049" t="s">
        <v>336</v>
      </c>
      <c r="N712" s="1161">
        <v>6</v>
      </c>
      <c r="O712" s="1161"/>
      <c r="P712" s="1161"/>
      <c r="Q712" s="1161" t="s">
        <v>301</v>
      </c>
      <c r="R712" s="1162" t="s">
        <v>5174</v>
      </c>
      <c r="S712" s="1039">
        <v>54</v>
      </c>
      <c r="T712" s="1159"/>
      <c r="U712" s="1159"/>
      <c r="V712" s="1159"/>
      <c r="W712" s="1039">
        <v>50</v>
      </c>
      <c r="X712" s="1159"/>
      <c r="Y712" s="1159">
        <v>1</v>
      </c>
      <c r="Z712" s="1263">
        <f>3.14/6*W712^2*S712*Y712</f>
        <v>70650</v>
      </c>
      <c r="AA712" s="1046">
        <f>IF(Z712&gt;=1,ROUND(Z712,0),ROUND(Z712,2))</f>
        <v>70650</v>
      </c>
      <c r="AB712" s="1160">
        <v>6</v>
      </c>
      <c r="AC712" s="1159"/>
      <c r="AD712" s="1270">
        <f>0.216*Z712^0.939</f>
        <v>7722.7161970941588</v>
      </c>
      <c r="AE712" s="1046">
        <f>IF(AD712&gt;=1,ROUND(AD712,0),ROUND(AD712,2))</f>
        <v>7723</v>
      </c>
      <c r="AF712" s="1159"/>
      <c r="AG712" s="837" t="s">
        <v>8913</v>
      </c>
      <c r="AH712" s="1159"/>
      <c r="AI712" s="836" t="s">
        <v>5724</v>
      </c>
      <c r="AJ712" s="1159"/>
    </row>
    <row r="713" spans="1:53" ht="13.35" customHeight="1">
      <c r="A713" s="836" t="s">
        <v>860</v>
      </c>
      <c r="B713" s="836" t="s">
        <v>861</v>
      </c>
      <c r="C713" s="836" t="s">
        <v>1359</v>
      </c>
      <c r="D713" s="1032" t="s">
        <v>1373</v>
      </c>
      <c r="E713" s="1033" t="s">
        <v>1373</v>
      </c>
      <c r="F713" s="1159"/>
      <c r="G713" s="1159"/>
      <c r="H713" s="1035" t="s">
        <v>1361</v>
      </c>
      <c r="I713" s="837">
        <v>109470</v>
      </c>
      <c r="J713" s="1054" t="s">
        <v>1374</v>
      </c>
      <c r="K713" s="1037" t="s">
        <v>298</v>
      </c>
      <c r="L713" s="1035" t="s">
        <v>332</v>
      </c>
      <c r="M713" s="1049" t="s">
        <v>336</v>
      </c>
      <c r="N713" s="1161">
        <v>7</v>
      </c>
      <c r="O713" s="1161"/>
      <c r="P713" s="1161"/>
      <c r="Q713" s="1161" t="s">
        <v>301</v>
      </c>
      <c r="R713" s="1162" t="s">
        <v>6282</v>
      </c>
      <c r="S713" s="1039">
        <v>44</v>
      </c>
      <c r="T713" s="1159"/>
      <c r="U713" s="1159"/>
      <c r="V713" s="1159"/>
      <c r="W713" s="1039">
        <v>42</v>
      </c>
      <c r="X713" s="1159"/>
      <c r="Y713" s="1159">
        <v>1</v>
      </c>
      <c r="Z713" s="1263">
        <f>3.14/6*W713^2*S713*Y713</f>
        <v>40619.040000000001</v>
      </c>
      <c r="AA713" s="1046">
        <f>IF(Z713&gt;=1,ROUND(Z713,0),ROUND(Z713,2))</f>
        <v>40619</v>
      </c>
      <c r="AB713" s="1160">
        <v>6</v>
      </c>
      <c r="AC713" s="1159"/>
      <c r="AD713" s="1270">
        <f>0.216*Z713^0.939</f>
        <v>4592.5183173056621</v>
      </c>
      <c r="AE713" s="1046">
        <f>IF(AD713&gt;=1,ROUND(AD713,0),ROUND(AD713,2))</f>
        <v>4593</v>
      </c>
      <c r="AF713" s="1159"/>
      <c r="AG713" s="837" t="s">
        <v>8913</v>
      </c>
      <c r="AH713" s="1159"/>
      <c r="AI713" s="836" t="s">
        <v>5724</v>
      </c>
      <c r="AJ713" s="1159"/>
    </row>
    <row r="714" spans="1:53" ht="13.35" customHeight="1">
      <c r="A714" s="222" t="s">
        <v>860</v>
      </c>
      <c r="B714" s="222" t="s">
        <v>861</v>
      </c>
      <c r="C714" s="222" t="s">
        <v>1359</v>
      </c>
      <c r="D714" s="252" t="s">
        <v>5763</v>
      </c>
      <c r="E714" s="387" t="s">
        <v>1380</v>
      </c>
      <c r="F714" s="429"/>
      <c r="G714" s="429"/>
      <c r="H714" s="218" t="s">
        <v>6721</v>
      </c>
      <c r="I714" s="230">
        <v>110007</v>
      </c>
      <c r="J714" s="554" t="s">
        <v>1381</v>
      </c>
      <c r="K714" s="246" t="s">
        <v>298</v>
      </c>
      <c r="L714" s="218" t="s">
        <v>1315</v>
      </c>
      <c r="M714" s="389" t="s">
        <v>8598</v>
      </c>
      <c r="N714" s="246">
        <v>1</v>
      </c>
      <c r="Q714" s="246" t="s">
        <v>301</v>
      </c>
      <c r="R714" s="388" t="s">
        <v>3285</v>
      </c>
      <c r="T714" s="247"/>
      <c r="U714" s="247"/>
      <c r="V714" s="247">
        <v>40</v>
      </c>
      <c r="W714" s="247">
        <v>25</v>
      </c>
      <c r="Y714" s="248">
        <v>1</v>
      </c>
      <c r="Z714" s="1263">
        <f>3.14/12*W714^2*(V714+W714/2)*0.75*Y714</f>
        <v>6439.453125</v>
      </c>
      <c r="AA714" s="1046">
        <f>IF(Z714&gt;=1,ROUND(Z714,0),ROUND(Z714,2))</f>
        <v>6439</v>
      </c>
      <c r="AC714" s="718"/>
      <c r="AD714" s="1270">
        <f>0.216*Z714^0.939</f>
        <v>814.63478235756804</v>
      </c>
      <c r="AE714" s="1046">
        <f>IF(AD714&gt;=1,ROUND(AD714,0),ROUND(AD714,2))</f>
        <v>815</v>
      </c>
      <c r="AF714" s="218"/>
      <c r="AI714" s="222" t="s">
        <v>275</v>
      </c>
      <c r="AJ714" s="309"/>
    </row>
    <row r="715" spans="1:53" ht="13.35" customHeight="1">
      <c r="A715" s="222" t="s">
        <v>860</v>
      </c>
      <c r="B715" s="222" t="s">
        <v>861</v>
      </c>
      <c r="C715" s="222" t="s">
        <v>1359</v>
      </c>
      <c r="D715" s="252" t="s">
        <v>5763</v>
      </c>
      <c r="E715" s="387" t="s">
        <v>1380</v>
      </c>
      <c r="F715" s="429"/>
      <c r="G715" s="429"/>
      <c r="H715" s="218" t="s">
        <v>6721</v>
      </c>
      <c r="I715" s="230">
        <v>110007</v>
      </c>
      <c r="J715" s="443" t="s">
        <v>1381</v>
      </c>
      <c r="K715" s="246" t="s">
        <v>298</v>
      </c>
      <c r="L715" s="218" t="s">
        <v>1315</v>
      </c>
      <c r="M715" s="389" t="s">
        <v>8598</v>
      </c>
      <c r="N715" s="246">
        <v>2</v>
      </c>
      <c r="Q715" s="246" t="s">
        <v>301</v>
      </c>
      <c r="R715" s="388" t="s">
        <v>3286</v>
      </c>
      <c r="T715" s="247"/>
      <c r="U715" s="247"/>
      <c r="V715" s="247">
        <v>50</v>
      </c>
      <c r="W715" s="247">
        <v>29</v>
      </c>
      <c r="Y715" s="248">
        <v>1</v>
      </c>
      <c r="Z715" s="1263">
        <f>3.14/12*W715^2*(V715+W715/2)*0.75*Y715</f>
        <v>10645.483125000001</v>
      </c>
      <c r="AA715" s="1046">
        <f>IF(Z715&gt;=1,ROUND(Z715,0),ROUND(Z715,2))</f>
        <v>10645</v>
      </c>
      <c r="AC715" s="718"/>
      <c r="AD715" s="1270">
        <f>0.216*Z715^0.939</f>
        <v>1306.0567229953438</v>
      </c>
      <c r="AE715" s="1046">
        <f>IF(AD715&gt;=1,ROUND(AD715,0),ROUND(AD715,2))</f>
        <v>1306</v>
      </c>
      <c r="AF715" s="218"/>
      <c r="AI715" s="222" t="s">
        <v>275</v>
      </c>
      <c r="AJ715" s="309"/>
    </row>
    <row r="716" spans="1:53" ht="13.35" customHeight="1">
      <c r="A716" s="222" t="s">
        <v>860</v>
      </c>
      <c r="B716" s="222" t="s">
        <v>861</v>
      </c>
      <c r="C716" s="222" t="s">
        <v>1359</v>
      </c>
      <c r="D716" s="252" t="s">
        <v>5763</v>
      </c>
      <c r="E716" s="387" t="s">
        <v>1380</v>
      </c>
      <c r="F716" s="429"/>
      <c r="G716" s="429"/>
      <c r="H716" s="218" t="s">
        <v>6721</v>
      </c>
      <c r="I716" s="230">
        <v>110007</v>
      </c>
      <c r="J716" s="443" t="s">
        <v>1381</v>
      </c>
      <c r="K716" s="246" t="s">
        <v>298</v>
      </c>
      <c r="L716" s="218" t="s">
        <v>1315</v>
      </c>
      <c r="M716" s="389" t="s">
        <v>8598</v>
      </c>
      <c r="N716" s="246">
        <v>3</v>
      </c>
      <c r="Q716" s="246" t="s">
        <v>301</v>
      </c>
      <c r="R716" s="388" t="s">
        <v>3287</v>
      </c>
      <c r="T716" s="247"/>
      <c r="U716" s="247"/>
      <c r="V716" s="247">
        <v>40</v>
      </c>
      <c r="W716" s="247">
        <v>35</v>
      </c>
      <c r="Y716" s="248">
        <v>1</v>
      </c>
      <c r="Z716" s="1263">
        <f>3.14/12*W716^2*(V716+W716/2)*0.75*Y716</f>
        <v>13823.359375</v>
      </c>
      <c r="AA716" s="1046">
        <f>IF(Z716&gt;=1,ROUND(Z716,0),ROUND(Z716,2))</f>
        <v>13823</v>
      </c>
      <c r="AC716" s="718"/>
      <c r="AD716" s="1270">
        <f>0.216*Z716^0.939</f>
        <v>1669.1290678365021</v>
      </c>
      <c r="AE716" s="1046">
        <f>IF(AD716&gt;=1,ROUND(AD716,0),ROUND(AD716,2))</f>
        <v>1669</v>
      </c>
      <c r="AF716" s="218"/>
      <c r="AI716" s="222" t="s">
        <v>275</v>
      </c>
      <c r="AJ716" s="309"/>
    </row>
    <row r="717" spans="1:53" ht="13.35" customHeight="1">
      <c r="A717" s="222" t="s">
        <v>860</v>
      </c>
      <c r="B717" s="222" t="s">
        <v>861</v>
      </c>
      <c r="C717" s="222" t="s">
        <v>1359</v>
      </c>
      <c r="D717" s="252" t="s">
        <v>5763</v>
      </c>
      <c r="E717" s="387" t="s">
        <v>1380</v>
      </c>
      <c r="F717" s="429"/>
      <c r="G717" s="429"/>
      <c r="H717" s="218" t="s">
        <v>6721</v>
      </c>
      <c r="I717" s="230">
        <v>110007</v>
      </c>
      <c r="J717" s="443" t="s">
        <v>1381</v>
      </c>
      <c r="K717" s="246" t="s">
        <v>298</v>
      </c>
      <c r="L717" s="218" t="s">
        <v>1315</v>
      </c>
      <c r="M717" s="389" t="s">
        <v>8598</v>
      </c>
      <c r="N717" s="246">
        <v>4</v>
      </c>
      <c r="Q717" s="246" t="s">
        <v>301</v>
      </c>
      <c r="R717" s="388" t="s">
        <v>3288</v>
      </c>
      <c r="T717" s="247"/>
      <c r="U717" s="247"/>
      <c r="V717" s="247">
        <v>52</v>
      </c>
      <c r="W717" s="247">
        <v>38</v>
      </c>
      <c r="Y717" s="248">
        <v>1</v>
      </c>
      <c r="Z717" s="1263">
        <f>3.14/12*W717^2*(V717+W717/2)*0.75*Y717</f>
        <v>20120.334999999999</v>
      </c>
      <c r="AA717" s="1046">
        <f>IF(Z717&gt;=1,ROUND(Z717,0),ROUND(Z717,2))</f>
        <v>20120</v>
      </c>
      <c r="AC717" s="718"/>
      <c r="AD717" s="1270">
        <f>0.216*Z717^0.939</f>
        <v>2374.4728647553211</v>
      </c>
      <c r="AE717" s="1046">
        <f>IF(AD717&gt;=1,ROUND(AD717,0),ROUND(AD717,2))</f>
        <v>2374</v>
      </c>
      <c r="AF717" s="218"/>
      <c r="AI717" s="222" t="s">
        <v>275</v>
      </c>
      <c r="AJ717" s="309"/>
    </row>
    <row r="718" spans="1:53" ht="13.35" customHeight="1">
      <c r="A718" s="222" t="s">
        <v>860</v>
      </c>
      <c r="B718" s="222" t="s">
        <v>861</v>
      </c>
      <c r="C718" s="222" t="s">
        <v>1359</v>
      </c>
      <c r="D718" s="252" t="s">
        <v>5763</v>
      </c>
      <c r="E718" s="387" t="s">
        <v>6283</v>
      </c>
      <c r="F718" s="429"/>
      <c r="G718" s="429"/>
      <c r="H718" s="218" t="s">
        <v>6721</v>
      </c>
      <c r="I718" s="230">
        <v>1304620</v>
      </c>
      <c r="J718" s="554" t="s">
        <v>7494</v>
      </c>
      <c r="K718" s="246" t="s">
        <v>298</v>
      </c>
      <c r="L718" s="218" t="s">
        <v>1315</v>
      </c>
      <c r="M718" s="389" t="s">
        <v>8598</v>
      </c>
      <c r="N718" s="246">
        <v>1</v>
      </c>
      <c r="Q718" s="246" t="s">
        <v>301</v>
      </c>
      <c r="R718" s="388" t="s">
        <v>3285</v>
      </c>
      <c r="T718" s="247"/>
      <c r="U718" s="247"/>
      <c r="V718" s="247">
        <v>40</v>
      </c>
      <c r="W718" s="247">
        <v>25</v>
      </c>
      <c r="Y718" s="248">
        <v>1</v>
      </c>
      <c r="Z718" s="1263">
        <f>3.14/12*W718^2*(V718+W718/2)*0.75*Y718</f>
        <v>6439.453125</v>
      </c>
      <c r="AA718" s="1046">
        <f>IF(Z718&gt;=1,ROUND(Z718,0),ROUND(Z718,2))</f>
        <v>6439</v>
      </c>
      <c r="AC718" s="718"/>
      <c r="AD718" s="1270">
        <f>0.216*Z718^0.939</f>
        <v>814.63478235756804</v>
      </c>
      <c r="AE718" s="1046">
        <f>IF(AD718&gt;=1,ROUND(AD718,0),ROUND(AD718,2))</f>
        <v>815</v>
      </c>
      <c r="AF718" s="218"/>
      <c r="AI718" s="222" t="s">
        <v>5907</v>
      </c>
      <c r="AJ718" s="309"/>
    </row>
    <row r="719" spans="1:53" s="836" customFormat="1" ht="13.35" customHeight="1">
      <c r="A719" s="222" t="s">
        <v>860</v>
      </c>
      <c r="B719" s="222" t="s">
        <v>861</v>
      </c>
      <c r="C719" s="222" t="s">
        <v>1359</v>
      </c>
      <c r="D719" s="252" t="s">
        <v>5763</v>
      </c>
      <c r="E719" s="387" t="s">
        <v>6283</v>
      </c>
      <c r="F719" s="429"/>
      <c r="G719" s="429"/>
      <c r="H719" s="218" t="s">
        <v>6721</v>
      </c>
      <c r="I719" s="230">
        <v>1304620</v>
      </c>
      <c r="J719" s="554" t="s">
        <v>7494</v>
      </c>
      <c r="K719" s="246" t="s">
        <v>298</v>
      </c>
      <c r="L719" s="218" t="s">
        <v>1315</v>
      </c>
      <c r="M719" s="389" t="s">
        <v>8598</v>
      </c>
      <c r="N719" s="246">
        <v>2</v>
      </c>
      <c r="O719" s="246"/>
      <c r="P719" s="246"/>
      <c r="Q719" s="246" t="s">
        <v>301</v>
      </c>
      <c r="R719" s="388" t="s">
        <v>3286</v>
      </c>
      <c r="S719" s="247"/>
      <c r="T719" s="247"/>
      <c r="U719" s="247"/>
      <c r="V719" s="247">
        <v>50</v>
      </c>
      <c r="W719" s="247">
        <v>29</v>
      </c>
      <c r="X719" s="247"/>
      <c r="Y719" s="248">
        <v>1</v>
      </c>
      <c r="Z719" s="1263">
        <f>3.14/12*W719^2*(V719+W719/2)*0.75*Y719</f>
        <v>10645.483125000001</v>
      </c>
      <c r="AA719" s="1046">
        <f>IF(Z719&gt;=1,ROUND(Z719,0),ROUND(Z719,2))</f>
        <v>10645</v>
      </c>
      <c r="AB719" s="218"/>
      <c r="AC719" s="718"/>
      <c r="AD719" s="1270">
        <f>0.216*Z719^0.939</f>
        <v>1306.0567229953438</v>
      </c>
      <c r="AE719" s="1046">
        <f>IF(AD719&gt;=1,ROUND(AD719,0),ROUND(AD719,2))</f>
        <v>1306</v>
      </c>
      <c r="AF719" s="218"/>
      <c r="AG719" s="222"/>
      <c r="AH719" s="222"/>
      <c r="AI719" s="222" t="s">
        <v>5907</v>
      </c>
      <c r="AJ719" s="309"/>
      <c r="AY719" s="838"/>
      <c r="AZ719" s="838"/>
      <c r="BA719" s="838"/>
    </row>
    <row r="720" spans="1:53" s="836" customFormat="1" ht="13.35" customHeight="1">
      <c r="A720" s="222" t="s">
        <v>860</v>
      </c>
      <c r="B720" s="222" t="s">
        <v>861</v>
      </c>
      <c r="C720" s="222" t="s">
        <v>1359</v>
      </c>
      <c r="D720" s="252" t="s">
        <v>5763</v>
      </c>
      <c r="E720" s="387" t="s">
        <v>6283</v>
      </c>
      <c r="F720" s="429"/>
      <c r="G720" s="429"/>
      <c r="H720" s="218" t="s">
        <v>6721</v>
      </c>
      <c r="I720" s="230">
        <v>1304620</v>
      </c>
      <c r="J720" s="554" t="s">
        <v>7494</v>
      </c>
      <c r="K720" s="246" t="s">
        <v>298</v>
      </c>
      <c r="L720" s="218" t="s">
        <v>1315</v>
      </c>
      <c r="M720" s="389" t="s">
        <v>8598</v>
      </c>
      <c r="N720" s="246">
        <v>3</v>
      </c>
      <c r="O720" s="246"/>
      <c r="P720" s="246"/>
      <c r="Q720" s="246" t="s">
        <v>301</v>
      </c>
      <c r="R720" s="388" t="s">
        <v>3287</v>
      </c>
      <c r="S720" s="247"/>
      <c r="T720" s="247"/>
      <c r="U720" s="247"/>
      <c r="V720" s="247">
        <v>40</v>
      </c>
      <c r="W720" s="247">
        <v>35</v>
      </c>
      <c r="X720" s="247"/>
      <c r="Y720" s="248">
        <v>1</v>
      </c>
      <c r="Z720" s="1263">
        <f>3.14/12*W720^2*(V720+W720/2)*0.75*Y720</f>
        <v>13823.359375</v>
      </c>
      <c r="AA720" s="1046">
        <f>IF(Z720&gt;=1,ROUND(Z720,0),ROUND(Z720,2))</f>
        <v>13823</v>
      </c>
      <c r="AB720" s="218"/>
      <c r="AC720" s="718"/>
      <c r="AD720" s="1270">
        <f>0.216*Z720^0.939</f>
        <v>1669.1290678365021</v>
      </c>
      <c r="AE720" s="1046">
        <f>IF(AD720&gt;=1,ROUND(AD720,0),ROUND(AD720,2))</f>
        <v>1669</v>
      </c>
      <c r="AF720" s="218"/>
      <c r="AG720" s="222"/>
      <c r="AH720" s="222"/>
      <c r="AI720" s="222" t="s">
        <v>5907</v>
      </c>
      <c r="AJ720" s="309"/>
      <c r="AY720" s="838"/>
      <c r="AZ720" s="838"/>
      <c r="BA720" s="838"/>
    </row>
    <row r="721" spans="1:53" s="836" customFormat="1" ht="13.35" customHeight="1">
      <c r="A721" s="222" t="s">
        <v>860</v>
      </c>
      <c r="B721" s="222" t="s">
        <v>861</v>
      </c>
      <c r="C721" s="222" t="s">
        <v>1359</v>
      </c>
      <c r="D721" s="252" t="s">
        <v>5763</v>
      </c>
      <c r="E721" s="387" t="s">
        <v>6283</v>
      </c>
      <c r="F721" s="429"/>
      <c r="G721" s="429"/>
      <c r="H721" s="218" t="s">
        <v>6721</v>
      </c>
      <c r="I721" s="230">
        <v>1304620</v>
      </c>
      <c r="J721" s="554" t="s">
        <v>7494</v>
      </c>
      <c r="K721" s="246" t="s">
        <v>298</v>
      </c>
      <c r="L721" s="218" t="s">
        <v>1315</v>
      </c>
      <c r="M721" s="389" t="s">
        <v>8598</v>
      </c>
      <c r="N721" s="246">
        <v>4</v>
      </c>
      <c r="O721" s="246"/>
      <c r="P721" s="246"/>
      <c r="Q721" s="246" t="s">
        <v>301</v>
      </c>
      <c r="R721" s="388" t="s">
        <v>3288</v>
      </c>
      <c r="S721" s="247"/>
      <c r="T721" s="247"/>
      <c r="U721" s="247"/>
      <c r="V721" s="247">
        <v>52</v>
      </c>
      <c r="W721" s="247">
        <v>38</v>
      </c>
      <c r="X721" s="247"/>
      <c r="Y721" s="248">
        <v>1</v>
      </c>
      <c r="Z721" s="1263">
        <f>3.14/12*W721^2*(V721+W721/2)*0.75*Y721</f>
        <v>20120.334999999999</v>
      </c>
      <c r="AA721" s="1046">
        <f>IF(Z721&gt;=1,ROUND(Z721,0),ROUND(Z721,2))</f>
        <v>20120</v>
      </c>
      <c r="AB721" s="218"/>
      <c r="AC721" s="718"/>
      <c r="AD721" s="1270">
        <f>0.216*Z721^0.939</f>
        <v>2374.4728647553211</v>
      </c>
      <c r="AE721" s="1046">
        <f>IF(AD721&gt;=1,ROUND(AD721,0),ROUND(AD721,2))</f>
        <v>2374</v>
      </c>
      <c r="AF721" s="218"/>
      <c r="AG721" s="222"/>
      <c r="AH721" s="222"/>
      <c r="AI721" s="222" t="s">
        <v>5907</v>
      </c>
      <c r="AJ721" s="309"/>
      <c r="AY721" s="838"/>
      <c r="AZ721" s="838"/>
      <c r="BA721" s="838"/>
    </row>
    <row r="722" spans="1:53" s="836" customFormat="1" ht="13.35" customHeight="1">
      <c r="A722" s="222" t="s">
        <v>860</v>
      </c>
      <c r="B722" s="222" t="s">
        <v>861</v>
      </c>
      <c r="C722" s="222" t="s">
        <v>1359</v>
      </c>
      <c r="D722" s="252" t="s">
        <v>5763</v>
      </c>
      <c r="E722" s="387" t="s">
        <v>5295</v>
      </c>
      <c r="F722" s="429"/>
      <c r="G722" s="429"/>
      <c r="H722" s="218" t="s">
        <v>5296</v>
      </c>
      <c r="I722" s="230">
        <v>846758</v>
      </c>
      <c r="J722" s="595" t="s">
        <v>5297</v>
      </c>
      <c r="K722" s="246" t="s">
        <v>298</v>
      </c>
      <c r="L722" s="218" t="s">
        <v>1315</v>
      </c>
      <c r="M722" s="389" t="s">
        <v>8598</v>
      </c>
      <c r="N722" s="246">
        <v>1</v>
      </c>
      <c r="O722" s="246"/>
      <c r="P722" s="246"/>
      <c r="Q722" s="246" t="s">
        <v>301</v>
      </c>
      <c r="R722" s="388" t="s">
        <v>3285</v>
      </c>
      <c r="S722" s="247"/>
      <c r="T722" s="247"/>
      <c r="U722" s="247"/>
      <c r="V722" s="247">
        <v>40</v>
      </c>
      <c r="W722" s="247">
        <v>25</v>
      </c>
      <c r="X722" s="247"/>
      <c r="Y722" s="248">
        <v>1</v>
      </c>
      <c r="Z722" s="1263">
        <f>3.14/12*W722^2*(V722+W722/2)*0.75*Y722</f>
        <v>6439.453125</v>
      </c>
      <c r="AA722" s="1046">
        <f>IF(Z722&gt;=1,ROUND(Z722,0),ROUND(Z722,2))</f>
        <v>6439</v>
      </c>
      <c r="AB722" s="218"/>
      <c r="AC722" s="718"/>
      <c r="AD722" s="1270">
        <f>0.216*Z722^0.939</f>
        <v>814.63478235756804</v>
      </c>
      <c r="AE722" s="1046">
        <f>IF(AD722&gt;=1,ROUND(AD722,0),ROUND(AD722,2))</f>
        <v>815</v>
      </c>
      <c r="AF722" s="218"/>
      <c r="AG722" s="222"/>
      <c r="AH722" s="218" t="s">
        <v>1376</v>
      </c>
      <c r="AI722" s="222" t="s">
        <v>5907</v>
      </c>
      <c r="AJ722" s="309"/>
      <c r="AY722" s="838"/>
      <c r="AZ722" s="838"/>
      <c r="BA722" s="838"/>
    </row>
    <row r="723" spans="1:53" ht="13.35" customHeight="1">
      <c r="A723" s="222" t="s">
        <v>860</v>
      </c>
      <c r="B723" s="222" t="s">
        <v>861</v>
      </c>
      <c r="C723" s="222" t="s">
        <v>1359</v>
      </c>
      <c r="D723" s="252" t="s">
        <v>1408</v>
      </c>
      <c r="E723" s="387" t="s">
        <v>1391</v>
      </c>
      <c r="F723" s="429"/>
      <c r="G723" s="429"/>
      <c r="H723" s="218" t="s">
        <v>6187</v>
      </c>
      <c r="I723" s="230">
        <v>156511</v>
      </c>
      <c r="J723" s="595" t="s">
        <v>5678</v>
      </c>
      <c r="K723" s="246" t="s">
        <v>298</v>
      </c>
      <c r="L723" s="218" t="s">
        <v>1385</v>
      </c>
      <c r="M723" s="389" t="s">
        <v>1386</v>
      </c>
      <c r="N723" s="246">
        <v>1</v>
      </c>
      <c r="P723" s="222"/>
      <c r="Q723" s="246" t="s">
        <v>301</v>
      </c>
      <c r="R723" s="388" t="s">
        <v>4510</v>
      </c>
      <c r="T723" s="247"/>
      <c r="U723" s="247"/>
      <c r="W723" s="247">
        <v>32</v>
      </c>
      <c r="Y723" s="248">
        <v>1</v>
      </c>
      <c r="Z723" s="1263">
        <f>2.3038*W723^2.532</f>
        <v>14910.236051626802</v>
      </c>
      <c r="AA723" s="1046">
        <f>IF(Z723&gt;=1,ROUND(Z723,0),ROUND(Z723,2))</f>
        <v>14910</v>
      </c>
      <c r="AB723" s="218" t="s">
        <v>46</v>
      </c>
      <c r="AC723" s="718"/>
      <c r="AD723" s="1270">
        <f>0.216*Z723^0.939</f>
        <v>1792.0730738075135</v>
      </c>
      <c r="AE723" s="1046">
        <f>IF(AD723&gt;=1,ROUND(AD723,0),ROUND(AD723,2))</f>
        <v>1792</v>
      </c>
      <c r="AF723" s="218"/>
      <c r="AI723" s="222" t="s">
        <v>275</v>
      </c>
      <c r="AJ723" s="309"/>
    </row>
    <row r="724" spans="1:53" ht="13.35" customHeight="1">
      <c r="A724" s="222" t="s">
        <v>860</v>
      </c>
      <c r="B724" s="222" t="s">
        <v>861</v>
      </c>
      <c r="C724" s="222" t="s">
        <v>1359</v>
      </c>
      <c r="D724" s="252" t="s">
        <v>1408</v>
      </c>
      <c r="E724" s="387" t="s">
        <v>1391</v>
      </c>
      <c r="F724" s="429"/>
      <c r="G724" s="429"/>
      <c r="H724" s="218" t="s">
        <v>6187</v>
      </c>
      <c r="I724" s="230">
        <v>156511</v>
      </c>
      <c r="J724" s="595" t="s">
        <v>5678</v>
      </c>
      <c r="K724" s="246" t="s">
        <v>298</v>
      </c>
      <c r="L724" s="218" t="s">
        <v>1385</v>
      </c>
      <c r="M724" s="389" t="s">
        <v>1386</v>
      </c>
      <c r="N724" s="246">
        <v>2</v>
      </c>
      <c r="Q724" s="246" t="s">
        <v>301</v>
      </c>
      <c r="R724" s="388" t="s">
        <v>4511</v>
      </c>
      <c r="T724" s="247"/>
      <c r="U724" s="247"/>
      <c r="W724" s="247">
        <v>36</v>
      </c>
      <c r="Y724" s="248">
        <v>1</v>
      </c>
      <c r="Z724" s="1263">
        <f>2.3038*W724^2.532</f>
        <v>20091.053303562687</v>
      </c>
      <c r="AA724" s="1046">
        <f>IF(Z724&gt;=1,ROUND(Z724,0),ROUND(Z724,2))</f>
        <v>20091</v>
      </c>
      <c r="AB724" s="218" t="s">
        <v>46</v>
      </c>
      <c r="AC724" s="718"/>
      <c r="AD724" s="1270">
        <f>0.216*Z724^0.939</f>
        <v>2371.2278765953638</v>
      </c>
      <c r="AE724" s="1046">
        <f>IF(AD724&gt;=1,ROUND(AD724,0),ROUND(AD724,2))</f>
        <v>2371</v>
      </c>
      <c r="AF724" s="218"/>
      <c r="AI724" s="222" t="s">
        <v>275</v>
      </c>
      <c r="AJ724" s="309"/>
      <c r="AK724" s="325"/>
    </row>
    <row r="725" spans="1:53" ht="13.35" customHeight="1">
      <c r="A725" s="222" t="s">
        <v>860</v>
      </c>
      <c r="B725" s="222" t="s">
        <v>861</v>
      </c>
      <c r="C725" s="222" t="s">
        <v>1359</v>
      </c>
      <c r="D725" s="252" t="s">
        <v>1408</v>
      </c>
      <c r="E725" s="387" t="s">
        <v>1391</v>
      </c>
      <c r="F725" s="429"/>
      <c r="G725" s="429"/>
      <c r="H725" s="218" t="s">
        <v>6187</v>
      </c>
      <c r="I725" s="230">
        <v>156511</v>
      </c>
      <c r="J725" s="595" t="s">
        <v>5678</v>
      </c>
      <c r="K725" s="246" t="s">
        <v>298</v>
      </c>
      <c r="L725" s="218" t="s">
        <v>1385</v>
      </c>
      <c r="M725" s="389" t="s">
        <v>1386</v>
      </c>
      <c r="N725" s="246">
        <v>3</v>
      </c>
      <c r="Q725" s="246" t="s">
        <v>301</v>
      </c>
      <c r="R725" s="388" t="s">
        <v>4512</v>
      </c>
      <c r="T725" s="247"/>
      <c r="U725" s="247"/>
      <c r="W725" s="247">
        <v>40</v>
      </c>
      <c r="Y725" s="248">
        <v>1</v>
      </c>
      <c r="Z725" s="1263">
        <f>2.3038*W725^2.532</f>
        <v>26233.767907560636</v>
      </c>
      <c r="AA725" s="1046">
        <f>IF(Z725&gt;=1,ROUND(Z725,0),ROUND(Z725,2))</f>
        <v>26234</v>
      </c>
      <c r="AB725" s="218" t="s">
        <v>46</v>
      </c>
      <c r="AC725" s="718"/>
      <c r="AD725" s="1270">
        <f>0.216*Z725^0.939</f>
        <v>3046.2386365900506</v>
      </c>
      <c r="AE725" s="1046">
        <f>IF(AD725&gt;=1,ROUND(AD725,0),ROUND(AD725,2))</f>
        <v>3046</v>
      </c>
      <c r="AF725" s="218"/>
      <c r="AI725" s="222" t="s">
        <v>275</v>
      </c>
      <c r="AJ725" s="309"/>
    </row>
    <row r="726" spans="1:53" s="230" customFormat="1" ht="13.35" customHeight="1">
      <c r="A726" s="365" t="s">
        <v>860</v>
      </c>
      <c r="B726" s="365" t="s">
        <v>861</v>
      </c>
      <c r="C726" s="365" t="s">
        <v>1359</v>
      </c>
      <c r="D726" s="252" t="s">
        <v>1408</v>
      </c>
      <c r="E726" s="387" t="s">
        <v>1391</v>
      </c>
      <c r="F726" s="958"/>
      <c r="G726" s="958"/>
      <c r="H726" s="218" t="s">
        <v>6187</v>
      </c>
      <c r="I726" s="230">
        <v>156511</v>
      </c>
      <c r="J726" s="595" t="s">
        <v>5678</v>
      </c>
      <c r="K726" s="677" t="s">
        <v>298</v>
      </c>
      <c r="L726" s="309" t="s">
        <v>1385</v>
      </c>
      <c r="M726" s="975" t="s">
        <v>1386</v>
      </c>
      <c r="N726" s="677">
        <v>4</v>
      </c>
      <c r="O726" s="677"/>
      <c r="P726" s="677"/>
      <c r="Q726" s="677" t="s">
        <v>301</v>
      </c>
      <c r="R726" s="367" t="s">
        <v>61</v>
      </c>
      <c r="S726" s="717"/>
      <c r="T726" s="717"/>
      <c r="U726" s="717"/>
      <c r="V726" s="717"/>
      <c r="W726" s="717">
        <v>55</v>
      </c>
      <c r="X726" s="717"/>
      <c r="Y726" s="368">
        <v>1</v>
      </c>
      <c r="Z726" s="1263">
        <f>2.3038*W726^2.532</f>
        <v>58754.766375945321</v>
      </c>
      <c r="AA726" s="1046">
        <f>IF(Z726&gt;=1,ROUND(Z726,0),ROUND(Z726,2))</f>
        <v>58755</v>
      </c>
      <c r="AB726" s="218" t="s">
        <v>46</v>
      </c>
      <c r="AC726" s="977"/>
      <c r="AD726" s="1270">
        <f>0.216*Z726^0.939</f>
        <v>6495.090781551834</v>
      </c>
      <c r="AE726" s="1046">
        <f>IF(AD726&gt;=1,ROUND(AD726,0),ROUND(AD726,2))</f>
        <v>6495</v>
      </c>
      <c r="AF726" s="337"/>
      <c r="AG726" s="222"/>
      <c r="AH726" s="335"/>
      <c r="AI726" s="222" t="s">
        <v>275</v>
      </c>
      <c r="AJ726" s="309"/>
      <c r="AK726" s="222"/>
      <c r="AY726" s="324"/>
      <c r="AZ726" s="324"/>
      <c r="BA726" s="324"/>
    </row>
    <row r="727" spans="1:53" s="230" customFormat="1" ht="13.35" customHeight="1">
      <c r="A727" s="222" t="s">
        <v>860</v>
      </c>
      <c r="B727" s="222" t="s">
        <v>861</v>
      </c>
      <c r="C727" s="222" t="s">
        <v>1359</v>
      </c>
      <c r="D727" s="252" t="s">
        <v>1408</v>
      </c>
      <c r="E727" s="387" t="s">
        <v>1408</v>
      </c>
      <c r="F727" s="429"/>
      <c r="G727" s="429"/>
      <c r="H727" s="218" t="s">
        <v>6191</v>
      </c>
      <c r="I727" s="230">
        <v>109506</v>
      </c>
      <c r="J727" s="554" t="s">
        <v>1409</v>
      </c>
      <c r="K727" s="246" t="s">
        <v>298</v>
      </c>
      <c r="L727" s="218" t="s">
        <v>1385</v>
      </c>
      <c r="M727" s="389" t="s">
        <v>1407</v>
      </c>
      <c r="N727" s="246">
        <v>1</v>
      </c>
      <c r="O727" s="246"/>
      <c r="P727" s="246"/>
      <c r="Q727" s="246" t="s">
        <v>301</v>
      </c>
      <c r="R727" s="388" t="s">
        <v>60</v>
      </c>
      <c r="S727" s="247"/>
      <c r="T727" s="247"/>
      <c r="U727" s="247"/>
      <c r="V727" s="247"/>
      <c r="W727" s="247">
        <v>45</v>
      </c>
      <c r="X727" s="247"/>
      <c r="Y727" s="248">
        <v>1</v>
      </c>
      <c r="Z727" s="1263">
        <f>0.32359*W727^2.9953</f>
        <v>28964.266483826053</v>
      </c>
      <c r="AA727" s="1046">
        <f>IF(Z727&gt;=1,ROUND(Z727,0),ROUND(Z727,2))</f>
        <v>28964</v>
      </c>
      <c r="AB727" s="218" t="s">
        <v>7936</v>
      </c>
      <c r="AC727" s="718"/>
      <c r="AD727" s="1270">
        <f>0.216*Z727^0.939</f>
        <v>3343.0484523523014</v>
      </c>
      <c r="AE727" s="1046">
        <f>IF(AD727&gt;=1,ROUND(AD727,0),ROUND(AD727,2))</f>
        <v>3343</v>
      </c>
      <c r="AF727" s="218"/>
      <c r="AG727" s="528"/>
      <c r="AH727" s="222"/>
      <c r="AI727" s="222" t="s">
        <v>5724</v>
      </c>
      <c r="AJ727" s="309"/>
      <c r="AK727" s="222"/>
      <c r="AY727" s="324"/>
      <c r="AZ727" s="324"/>
      <c r="BA727" s="324"/>
    </row>
    <row r="728" spans="1:53" s="230" customFormat="1" ht="13.35" customHeight="1">
      <c r="A728" s="222" t="s">
        <v>860</v>
      </c>
      <c r="B728" s="222" t="s">
        <v>861</v>
      </c>
      <c r="C728" s="222" t="s">
        <v>1359</v>
      </c>
      <c r="D728" s="252" t="s">
        <v>7803</v>
      </c>
      <c r="E728" s="387" t="s">
        <v>7804</v>
      </c>
      <c r="F728" s="429"/>
      <c r="G728" s="429"/>
      <c r="H728" s="218" t="s">
        <v>7806</v>
      </c>
      <c r="I728" s="230">
        <v>840627</v>
      </c>
      <c r="J728" s="554" t="s">
        <v>7805</v>
      </c>
      <c r="K728" s="246" t="s">
        <v>298</v>
      </c>
      <c r="L728" s="218" t="s">
        <v>1385</v>
      </c>
      <c r="M728" s="389" t="s">
        <v>1386</v>
      </c>
      <c r="N728" s="246">
        <v>1</v>
      </c>
      <c r="O728" s="246"/>
      <c r="P728" s="246"/>
      <c r="Q728" s="246" t="s">
        <v>301</v>
      </c>
      <c r="R728" s="388" t="s">
        <v>1421</v>
      </c>
      <c r="S728" s="247"/>
      <c r="T728" s="247"/>
      <c r="U728" s="247"/>
      <c r="V728" s="247"/>
      <c r="W728" s="247">
        <v>40</v>
      </c>
      <c r="X728" s="247"/>
      <c r="Y728" s="248">
        <v>1</v>
      </c>
      <c r="Z728" s="1263">
        <f>2.3038*W728^2.532</f>
        <v>26233.767907560636</v>
      </c>
      <c r="AA728" s="1046">
        <f>IF(Z728&gt;=1,ROUND(Z728,0),ROUND(Z728,2))</f>
        <v>26234</v>
      </c>
      <c r="AB728" s="218" t="s">
        <v>46</v>
      </c>
      <c r="AC728" s="718"/>
      <c r="AD728" s="1270">
        <f>0.216*Z728^0.939</f>
        <v>3046.2386365900506</v>
      </c>
      <c r="AE728" s="1046">
        <f>IF(AD728&gt;=1,ROUND(AD728,0),ROUND(AD728,2))</f>
        <v>3046</v>
      </c>
      <c r="AF728" s="218"/>
      <c r="AG728" s="222"/>
      <c r="AH728" s="222"/>
      <c r="AI728" s="222" t="s">
        <v>275</v>
      </c>
      <c r="AJ728" s="309"/>
      <c r="AK728" s="222"/>
      <c r="AY728" s="324"/>
      <c r="AZ728" s="324"/>
      <c r="BA728" s="324"/>
    </row>
    <row r="729" spans="1:53" ht="13.35" customHeight="1">
      <c r="A729" s="222" t="s">
        <v>860</v>
      </c>
      <c r="B729" s="222" t="s">
        <v>861</v>
      </c>
      <c r="C729" s="222" t="s">
        <v>1359</v>
      </c>
      <c r="D729" s="252" t="s">
        <v>7803</v>
      </c>
      <c r="E729" s="387" t="s">
        <v>7804</v>
      </c>
      <c r="F729" s="429"/>
      <c r="G729" s="429"/>
      <c r="H729" s="218" t="s">
        <v>7806</v>
      </c>
      <c r="I729" s="230">
        <v>840627</v>
      </c>
      <c r="J729" s="554" t="s">
        <v>7805</v>
      </c>
      <c r="K729" s="246" t="s">
        <v>298</v>
      </c>
      <c r="L729" s="218" t="s">
        <v>1385</v>
      </c>
      <c r="M729" s="389" t="s">
        <v>1386</v>
      </c>
      <c r="N729" s="246">
        <v>2</v>
      </c>
      <c r="Q729" s="246" t="s">
        <v>301</v>
      </c>
      <c r="R729" s="388" t="s">
        <v>1297</v>
      </c>
      <c r="T729" s="247"/>
      <c r="U729" s="247"/>
      <c r="W729" s="247">
        <v>50</v>
      </c>
      <c r="Y729" s="248">
        <v>1</v>
      </c>
      <c r="Z729" s="1263">
        <f>2.3038*W729^2.532</f>
        <v>46156.920403193093</v>
      </c>
      <c r="AA729" s="1046">
        <f>IF(Z729&gt;=1,ROUND(Z729,0),ROUND(Z729,2))</f>
        <v>46157</v>
      </c>
      <c r="AB729" s="218" t="s">
        <v>46</v>
      </c>
      <c r="AC729" s="718"/>
      <c r="AD729" s="1270">
        <f>0.216*Z729^0.939</f>
        <v>5178.1202266145683</v>
      </c>
      <c r="AE729" s="1046">
        <f>IF(AD729&gt;=1,ROUND(AD729,0),ROUND(AD729,2))</f>
        <v>5178</v>
      </c>
      <c r="AF729" s="218"/>
      <c r="AI729" s="222" t="s">
        <v>275</v>
      </c>
      <c r="AJ729" s="309"/>
    </row>
    <row r="730" spans="1:53" ht="13.35" customHeight="1">
      <c r="A730" s="222" t="s">
        <v>860</v>
      </c>
      <c r="B730" s="222" t="s">
        <v>861</v>
      </c>
      <c r="C730" s="222" t="s">
        <v>1359</v>
      </c>
      <c r="D730" s="252" t="s">
        <v>7803</v>
      </c>
      <c r="E730" s="387" t="s">
        <v>7804</v>
      </c>
      <c r="F730" s="429"/>
      <c r="G730" s="429"/>
      <c r="H730" s="218" t="s">
        <v>7806</v>
      </c>
      <c r="I730" s="230">
        <v>840627</v>
      </c>
      <c r="J730" s="554" t="s">
        <v>7805</v>
      </c>
      <c r="K730" s="246" t="s">
        <v>298</v>
      </c>
      <c r="L730" s="218" t="s">
        <v>1385</v>
      </c>
      <c r="M730" s="389" t="s">
        <v>1386</v>
      </c>
      <c r="N730" s="246">
        <v>3</v>
      </c>
      <c r="Q730" s="246" t="s">
        <v>301</v>
      </c>
      <c r="R730" s="388" t="s">
        <v>1294</v>
      </c>
      <c r="T730" s="247"/>
      <c r="U730" s="247"/>
      <c r="W730" s="247">
        <v>60</v>
      </c>
      <c r="Y730" s="248">
        <v>1</v>
      </c>
      <c r="Z730" s="1263">
        <f>2.3038*W730^2.532</f>
        <v>73235.852262933506</v>
      </c>
      <c r="AA730" s="1046">
        <f>IF(Z730&gt;=1,ROUND(Z730,0),ROUND(Z730,2))</f>
        <v>73236</v>
      </c>
      <c r="AB730" s="218" t="s">
        <v>46</v>
      </c>
      <c r="AC730" s="718"/>
      <c r="AD730" s="1270">
        <f>0.216*Z730^0.939</f>
        <v>7987.8397380001807</v>
      </c>
      <c r="AE730" s="1046">
        <f>IF(AD730&gt;=1,ROUND(AD730,0),ROUND(AD730,2))</f>
        <v>7988</v>
      </c>
      <c r="AF730" s="218"/>
      <c r="AI730" s="222" t="s">
        <v>275</v>
      </c>
      <c r="AJ730" s="309"/>
    </row>
    <row r="731" spans="1:53" ht="13.35" customHeight="1">
      <c r="A731" s="222" t="s">
        <v>860</v>
      </c>
      <c r="B731" s="222" t="s">
        <v>861</v>
      </c>
      <c r="C731" s="222" t="s">
        <v>1359</v>
      </c>
      <c r="D731" s="252" t="s">
        <v>7803</v>
      </c>
      <c r="E731" s="387" t="s">
        <v>7813</v>
      </c>
      <c r="F731" s="429"/>
      <c r="G731" s="429"/>
      <c r="H731" s="218" t="s">
        <v>7806</v>
      </c>
      <c r="I731" s="230">
        <v>840626</v>
      </c>
      <c r="J731" s="554" t="s">
        <v>7814</v>
      </c>
      <c r="K731" s="246" t="s">
        <v>298</v>
      </c>
      <c r="L731" s="218" t="s">
        <v>1385</v>
      </c>
      <c r="M731" s="389" t="s">
        <v>1390</v>
      </c>
      <c r="N731" s="246">
        <v>1</v>
      </c>
      <c r="Q731" s="246" t="s">
        <v>301</v>
      </c>
      <c r="R731" s="388" t="s">
        <v>4509</v>
      </c>
      <c r="T731" s="247"/>
      <c r="U731" s="247"/>
      <c r="W731" s="247">
        <v>20</v>
      </c>
      <c r="Y731" s="248">
        <v>1</v>
      </c>
      <c r="Z731" s="1263">
        <f>35.198*W731^1.9156</f>
        <v>10933.798013415966</v>
      </c>
      <c r="AA731" s="1046">
        <f>IF(Z731&gt;=1,ROUND(Z731,0),ROUND(Z731,2))</f>
        <v>10934</v>
      </c>
      <c r="AB731" s="218" t="s">
        <v>46</v>
      </c>
      <c r="AC731" s="718"/>
      <c r="AD731" s="1270">
        <f>0.216*Z731^0.939</f>
        <v>1339.2441683842255</v>
      </c>
      <c r="AE731" s="1046">
        <f>IF(AD731&gt;=1,ROUND(AD731,0),ROUND(AD731,2))</f>
        <v>1339</v>
      </c>
      <c r="AF731" s="218"/>
      <c r="AI731" s="222" t="s">
        <v>275</v>
      </c>
      <c r="AJ731" s="309"/>
    </row>
    <row r="732" spans="1:53" ht="13.35" customHeight="1">
      <c r="A732" s="222" t="s">
        <v>860</v>
      </c>
      <c r="B732" s="222" t="s">
        <v>861</v>
      </c>
      <c r="C732" s="222" t="s">
        <v>1359</v>
      </c>
      <c r="D732" s="252" t="s">
        <v>7803</v>
      </c>
      <c r="E732" s="387" t="s">
        <v>7813</v>
      </c>
      <c r="F732" s="429"/>
      <c r="G732" s="429"/>
      <c r="H732" s="218" t="s">
        <v>7806</v>
      </c>
      <c r="I732" s="230">
        <v>840626</v>
      </c>
      <c r="J732" s="554" t="s">
        <v>7814</v>
      </c>
      <c r="K732" s="246" t="s">
        <v>298</v>
      </c>
      <c r="L732" s="218" t="s">
        <v>1385</v>
      </c>
      <c r="M732" s="389" t="s">
        <v>1390</v>
      </c>
      <c r="N732" s="246">
        <v>2</v>
      </c>
      <c r="Q732" s="246" t="s">
        <v>301</v>
      </c>
      <c r="R732" s="388" t="s">
        <v>1422</v>
      </c>
      <c r="T732" s="247"/>
      <c r="U732" s="247"/>
      <c r="W732" s="247">
        <v>30</v>
      </c>
      <c r="Y732" s="248">
        <v>1</v>
      </c>
      <c r="Z732" s="1263">
        <f>35.198*W732^1.9156</f>
        <v>23773.409023255826</v>
      </c>
      <c r="AA732" s="1046">
        <f>IF(Z732&gt;=1,ROUND(Z732,0),ROUND(Z732,2))</f>
        <v>23773</v>
      </c>
      <c r="AB732" s="218" t="s">
        <v>46</v>
      </c>
      <c r="AC732" s="718"/>
      <c r="AD732" s="1270">
        <f>0.216*Z732^0.939</f>
        <v>2777.1774768566684</v>
      </c>
      <c r="AE732" s="1046">
        <f>IF(AD732&gt;=1,ROUND(AD732,0),ROUND(AD732,2))</f>
        <v>2777</v>
      </c>
      <c r="AF732" s="218"/>
      <c r="AI732" s="222" t="s">
        <v>275</v>
      </c>
      <c r="AJ732" s="309"/>
    </row>
    <row r="733" spans="1:53" ht="13.35" customHeight="1">
      <c r="A733" s="222" t="s">
        <v>860</v>
      </c>
      <c r="B733" s="222" t="s">
        <v>861</v>
      </c>
      <c r="C733" s="222" t="s">
        <v>1359</v>
      </c>
      <c r="D733" s="252" t="s">
        <v>7803</v>
      </c>
      <c r="E733" s="387" t="s">
        <v>7808</v>
      </c>
      <c r="F733" s="429"/>
      <c r="G733" s="429"/>
      <c r="H733" s="218" t="s">
        <v>7810</v>
      </c>
      <c r="I733" s="230">
        <v>837453</v>
      </c>
      <c r="J733" s="554" t="s">
        <v>7809</v>
      </c>
      <c r="K733" s="246" t="s">
        <v>298</v>
      </c>
      <c r="L733" s="218" t="s">
        <v>1385</v>
      </c>
      <c r="M733" s="389" t="s">
        <v>1394</v>
      </c>
      <c r="N733" s="246">
        <v>1</v>
      </c>
      <c r="Q733" s="246" t="s">
        <v>301</v>
      </c>
      <c r="R733" s="388" t="s">
        <v>1421</v>
      </c>
      <c r="T733" s="247"/>
      <c r="U733" s="247"/>
      <c r="W733" s="247">
        <v>40</v>
      </c>
      <c r="Y733" s="248">
        <v>1</v>
      </c>
      <c r="Z733" s="1263">
        <f>0.32437*W733^3.0474</f>
        <v>24726.252415694173</v>
      </c>
      <c r="AA733" s="1046">
        <f>IF(Z733&gt;=1,ROUND(Z733,0),ROUND(Z733,2))</f>
        <v>24726</v>
      </c>
      <c r="AB733" s="218" t="s">
        <v>46</v>
      </c>
      <c r="AC733" s="718"/>
      <c r="AD733" s="1270">
        <f>0.216*Z733^0.939</f>
        <v>2881.5714548892411</v>
      </c>
      <c r="AE733" s="1046">
        <f>IF(AD733&gt;=1,ROUND(AD733,0),ROUND(AD733,2))</f>
        <v>2882</v>
      </c>
      <c r="AF733" s="218"/>
      <c r="AI733" s="222" t="s">
        <v>275</v>
      </c>
      <c r="AJ733" s="309"/>
    </row>
    <row r="734" spans="1:53" ht="13.35" customHeight="1">
      <c r="A734" s="222" t="s">
        <v>860</v>
      </c>
      <c r="B734" s="222" t="s">
        <v>861</v>
      </c>
      <c r="C734" s="222" t="s">
        <v>1359</v>
      </c>
      <c r="D734" s="252" t="s">
        <v>7803</v>
      </c>
      <c r="E734" s="387" t="s">
        <v>7808</v>
      </c>
      <c r="F734" s="429"/>
      <c r="G734" s="429"/>
      <c r="H734" s="218" t="s">
        <v>7810</v>
      </c>
      <c r="I734" s="230">
        <v>837453</v>
      </c>
      <c r="J734" s="554" t="s">
        <v>7809</v>
      </c>
      <c r="K734" s="246" t="s">
        <v>298</v>
      </c>
      <c r="L734" s="218" t="s">
        <v>1385</v>
      </c>
      <c r="M734" s="389" t="s">
        <v>1394</v>
      </c>
      <c r="N734" s="246">
        <v>2</v>
      </c>
      <c r="Q734" s="246" t="s">
        <v>301</v>
      </c>
      <c r="R734" s="388" t="s">
        <v>1297</v>
      </c>
      <c r="T734" s="247"/>
      <c r="U734" s="247"/>
      <c r="W734" s="247">
        <v>50</v>
      </c>
      <c r="Y734" s="248">
        <v>1</v>
      </c>
      <c r="Z734" s="1263">
        <f>0.32437*W734^3.0474</f>
        <v>48806.972820632785</v>
      </c>
      <c r="AA734" s="1046">
        <f>IF(Z734&gt;=1,ROUND(Z734,0),ROUND(Z734,2))</f>
        <v>48807</v>
      </c>
      <c r="AB734" s="218" t="s">
        <v>46</v>
      </c>
      <c r="AC734" s="718"/>
      <c r="AD734" s="1270">
        <f>0.216*Z734^0.939</f>
        <v>5456.8024182295203</v>
      </c>
      <c r="AE734" s="1046">
        <f>IF(AD734&gt;=1,ROUND(AD734,0),ROUND(AD734,2))</f>
        <v>5457</v>
      </c>
      <c r="AF734" s="218"/>
      <c r="AI734" s="222" t="s">
        <v>275</v>
      </c>
      <c r="AJ734" s="309"/>
    </row>
    <row r="735" spans="1:53" ht="13.35" customHeight="1">
      <c r="A735" s="222" t="s">
        <v>860</v>
      </c>
      <c r="B735" s="222" t="s">
        <v>861</v>
      </c>
      <c r="C735" s="222" t="s">
        <v>1359</v>
      </c>
      <c r="D735" s="252" t="s">
        <v>7803</v>
      </c>
      <c r="E735" s="387" t="s">
        <v>7808</v>
      </c>
      <c r="F735" s="429"/>
      <c r="G735" s="429"/>
      <c r="H735" s="218" t="s">
        <v>7810</v>
      </c>
      <c r="I735" s="230">
        <v>837453</v>
      </c>
      <c r="J735" s="554" t="s">
        <v>7809</v>
      </c>
      <c r="K735" s="246" t="s">
        <v>298</v>
      </c>
      <c r="L735" s="218" t="s">
        <v>1385</v>
      </c>
      <c r="M735" s="389" t="s">
        <v>1394</v>
      </c>
      <c r="N735" s="246">
        <v>3</v>
      </c>
      <c r="Q735" s="246" t="s">
        <v>301</v>
      </c>
      <c r="R735" s="388" t="s">
        <v>1294</v>
      </c>
      <c r="T735" s="247"/>
      <c r="U735" s="247"/>
      <c r="W735" s="247">
        <v>60</v>
      </c>
      <c r="Y735" s="248">
        <v>1</v>
      </c>
      <c r="Z735" s="1263">
        <f>0.32437*W735^3.0474</f>
        <v>85070.463931082209</v>
      </c>
      <c r="AA735" s="1046">
        <f>IF(Z735&gt;=1,ROUND(Z735,0),ROUND(Z735,2))</f>
        <v>85070</v>
      </c>
      <c r="AB735" s="218" t="s">
        <v>46</v>
      </c>
      <c r="AC735" s="718"/>
      <c r="AD735" s="1270">
        <f>0.216*Z735^0.939</f>
        <v>9194.2444336868302</v>
      </c>
      <c r="AE735" s="1046">
        <f>IF(AD735&gt;=1,ROUND(AD735,0),ROUND(AD735,2))</f>
        <v>9194</v>
      </c>
      <c r="AF735" s="218"/>
      <c r="AI735" s="222" t="s">
        <v>275</v>
      </c>
      <c r="AJ735" s="309"/>
    </row>
    <row r="736" spans="1:53" ht="13.35" customHeight="1">
      <c r="A736" s="222" t="s">
        <v>860</v>
      </c>
      <c r="B736" s="222" t="s">
        <v>861</v>
      </c>
      <c r="C736" s="222" t="s">
        <v>1359</v>
      </c>
      <c r="D736" s="252" t="s">
        <v>7803</v>
      </c>
      <c r="E736" s="387" t="s">
        <v>7811</v>
      </c>
      <c r="F736" s="429"/>
      <c r="G736" s="429"/>
      <c r="H736" s="218" t="s">
        <v>7806</v>
      </c>
      <c r="I736" s="230">
        <v>837459</v>
      </c>
      <c r="J736" s="554" t="s">
        <v>7812</v>
      </c>
      <c r="K736" s="246" t="s">
        <v>298</v>
      </c>
      <c r="L736" s="218" t="s">
        <v>1385</v>
      </c>
      <c r="M736" s="389" t="s">
        <v>1398</v>
      </c>
      <c r="N736" s="246">
        <v>1</v>
      </c>
      <c r="Q736" s="246" t="s">
        <v>301</v>
      </c>
      <c r="R736" s="388" t="s">
        <v>4418</v>
      </c>
      <c r="T736" s="247"/>
      <c r="U736" s="247"/>
      <c r="W736" s="247">
        <v>25</v>
      </c>
      <c r="Y736" s="248">
        <v>1</v>
      </c>
      <c r="Z736" s="1263">
        <f>1.2375*W736^2.5989</f>
        <v>5316.8143506492524</v>
      </c>
      <c r="AA736" s="1046">
        <f>IF(Z736&gt;=1,ROUND(Z736,0),ROUND(Z736,2))</f>
        <v>5317</v>
      </c>
      <c r="AB736" s="218" t="s">
        <v>46</v>
      </c>
      <c r="AC736" s="718"/>
      <c r="AD736" s="1270">
        <f>0.216*Z736^0.939</f>
        <v>680.51939311213596</v>
      </c>
      <c r="AE736" s="1046">
        <f>IF(AD736&gt;=1,ROUND(AD736,0),ROUND(AD736,2))</f>
        <v>681</v>
      </c>
      <c r="AF736" s="218"/>
      <c r="AI736" s="222" t="s">
        <v>275</v>
      </c>
      <c r="AJ736" s="309"/>
    </row>
    <row r="737" spans="1:53" ht="13.35" customHeight="1">
      <c r="A737" s="222" t="s">
        <v>860</v>
      </c>
      <c r="B737" s="222" t="s">
        <v>861</v>
      </c>
      <c r="C737" s="222" t="s">
        <v>1359</v>
      </c>
      <c r="D737" s="252" t="s">
        <v>7803</v>
      </c>
      <c r="E737" s="387" t="s">
        <v>7811</v>
      </c>
      <c r="F737" s="429"/>
      <c r="G737" s="429"/>
      <c r="H737" s="218" t="s">
        <v>7806</v>
      </c>
      <c r="I737" s="230">
        <v>837459</v>
      </c>
      <c r="J737" s="554" t="s">
        <v>7812</v>
      </c>
      <c r="K737" s="246" t="s">
        <v>298</v>
      </c>
      <c r="L737" s="218" t="s">
        <v>1385</v>
      </c>
      <c r="M737" s="389" t="s">
        <v>1398</v>
      </c>
      <c r="N737" s="246">
        <v>2</v>
      </c>
      <c r="Q737" s="246" t="s">
        <v>301</v>
      </c>
      <c r="R737" s="388" t="s">
        <v>4513</v>
      </c>
      <c r="T737" s="247"/>
      <c r="U737" s="247"/>
      <c r="W737" s="247">
        <v>30</v>
      </c>
      <c r="Y737" s="248">
        <v>1</v>
      </c>
      <c r="Z737" s="1263">
        <f>1.2375*W737^2.5989</f>
        <v>8539.5627963257393</v>
      </c>
      <c r="AA737" s="1046">
        <f>IF(Z737&gt;=1,ROUND(Z737,0),ROUND(Z737,2))</f>
        <v>8540</v>
      </c>
      <c r="AB737" s="218" t="s">
        <v>46</v>
      </c>
      <c r="AC737" s="718"/>
      <c r="AD737" s="1270">
        <f>0.216*Z737^0.939</f>
        <v>1061.8711309676899</v>
      </c>
      <c r="AE737" s="1046">
        <f>IF(AD737&gt;=1,ROUND(AD737,0),ROUND(AD737,2))</f>
        <v>1062</v>
      </c>
      <c r="AF737" s="218"/>
      <c r="AI737" s="222" t="s">
        <v>275</v>
      </c>
      <c r="AJ737" s="309"/>
    </row>
    <row r="738" spans="1:53" ht="13.35" customHeight="1">
      <c r="A738" s="222" t="s">
        <v>860</v>
      </c>
      <c r="B738" s="222" t="s">
        <v>861</v>
      </c>
      <c r="C738" s="222" t="s">
        <v>1359</v>
      </c>
      <c r="D738" s="252" t="s">
        <v>7803</v>
      </c>
      <c r="E738" s="387" t="s">
        <v>7811</v>
      </c>
      <c r="F738" s="429"/>
      <c r="G738" s="429"/>
      <c r="H738" s="218" t="s">
        <v>7806</v>
      </c>
      <c r="I738" s="230">
        <v>837459</v>
      </c>
      <c r="J738" s="554" t="s">
        <v>7812</v>
      </c>
      <c r="K738" s="246" t="s">
        <v>298</v>
      </c>
      <c r="L738" s="218" t="s">
        <v>1385</v>
      </c>
      <c r="M738" s="389" t="s">
        <v>1398</v>
      </c>
      <c r="N738" s="246">
        <v>3</v>
      </c>
      <c r="Q738" s="246" t="s">
        <v>301</v>
      </c>
      <c r="R738" s="388" t="s">
        <v>4514</v>
      </c>
      <c r="T738" s="247"/>
      <c r="U738" s="247"/>
      <c r="W738" s="247">
        <v>35</v>
      </c>
      <c r="Y738" s="248">
        <v>1</v>
      </c>
      <c r="Z738" s="1263">
        <f>1.2375*W738^2.5989</f>
        <v>12747.459712051819</v>
      </c>
      <c r="AA738" s="1046">
        <f>IF(Z738&gt;=1,ROUND(Z738,0),ROUND(Z738,2))</f>
        <v>12747</v>
      </c>
      <c r="AB738" s="218" t="s">
        <v>46</v>
      </c>
      <c r="AC738" s="718"/>
      <c r="AD738" s="1270">
        <f>0.216*Z738^0.939</f>
        <v>1546.8441410334633</v>
      </c>
      <c r="AE738" s="1046">
        <f>IF(AD738&gt;=1,ROUND(AD738,0),ROUND(AD738,2))</f>
        <v>1547</v>
      </c>
      <c r="AF738" s="218"/>
      <c r="AI738" s="222" t="s">
        <v>275</v>
      </c>
      <c r="AJ738" s="309"/>
    </row>
    <row r="739" spans="1:53" ht="13.35" customHeight="1">
      <c r="A739" s="222" t="s">
        <v>860</v>
      </c>
      <c r="B739" s="222" t="s">
        <v>861</v>
      </c>
      <c r="C739" s="222" t="s">
        <v>1359</v>
      </c>
      <c r="D739" s="252" t="s">
        <v>7803</v>
      </c>
      <c r="E739" s="387" t="s">
        <v>7811</v>
      </c>
      <c r="F739" s="429"/>
      <c r="G739" s="429"/>
      <c r="H739" s="218" t="s">
        <v>7806</v>
      </c>
      <c r="I739" s="230">
        <v>837459</v>
      </c>
      <c r="J739" s="554" t="s">
        <v>7812</v>
      </c>
      <c r="K739" s="246" t="s">
        <v>298</v>
      </c>
      <c r="L739" s="218" t="s">
        <v>1385</v>
      </c>
      <c r="M739" s="389" t="s">
        <v>1398</v>
      </c>
      <c r="N739" s="246">
        <v>4</v>
      </c>
      <c r="Q739" s="246" t="s">
        <v>301</v>
      </c>
      <c r="R739" s="388" t="s">
        <v>4515</v>
      </c>
      <c r="T739" s="247"/>
      <c r="U739" s="247"/>
      <c r="W739" s="247">
        <v>40</v>
      </c>
      <c r="Y739" s="248">
        <v>1</v>
      </c>
      <c r="Z739" s="1263">
        <f>1.2375*W739^2.5989</f>
        <v>18035.945697589494</v>
      </c>
      <c r="AA739" s="1046">
        <f>IF(Z739&gt;=1,ROUND(Z739,0),ROUND(Z739,2))</f>
        <v>18036</v>
      </c>
      <c r="AB739" s="218" t="s">
        <v>46</v>
      </c>
      <c r="AC739" s="718"/>
      <c r="AD739" s="1270">
        <f>0.216*Z739^0.939</f>
        <v>2142.7336807201145</v>
      </c>
      <c r="AE739" s="1046">
        <f>IF(AD739&gt;=1,ROUND(AD739,0),ROUND(AD739,2))</f>
        <v>2143</v>
      </c>
      <c r="AF739" s="218"/>
      <c r="AI739" s="222" t="s">
        <v>275</v>
      </c>
      <c r="AJ739" s="309"/>
    </row>
    <row r="740" spans="1:53" ht="13.35" customHeight="1">
      <c r="A740" s="222" t="s">
        <v>860</v>
      </c>
      <c r="B740" s="222" t="s">
        <v>861</v>
      </c>
      <c r="C740" s="222" t="s">
        <v>1359</v>
      </c>
      <c r="D740" s="252" t="s">
        <v>7803</v>
      </c>
      <c r="E740" s="387" t="s">
        <v>7811</v>
      </c>
      <c r="F740" s="429"/>
      <c r="G740" s="429"/>
      <c r="H740" s="218" t="s">
        <v>7806</v>
      </c>
      <c r="I740" s="230">
        <v>837459</v>
      </c>
      <c r="J740" s="554" t="s">
        <v>7812</v>
      </c>
      <c r="K740" s="246" t="s">
        <v>298</v>
      </c>
      <c r="L740" s="218" t="s">
        <v>1385</v>
      </c>
      <c r="M740" s="389" t="s">
        <v>1398</v>
      </c>
      <c r="N740" s="246">
        <v>5</v>
      </c>
      <c r="Q740" s="246" t="s">
        <v>301</v>
      </c>
      <c r="R740" s="388" t="s">
        <v>4516</v>
      </c>
      <c r="T740" s="247"/>
      <c r="U740" s="247"/>
      <c r="W740" s="247">
        <v>50</v>
      </c>
      <c r="Y740" s="248">
        <v>1</v>
      </c>
      <c r="Z740" s="1263">
        <f>1.2375*W740^2.5989</f>
        <v>32210.565675140628</v>
      </c>
      <c r="AA740" s="1046">
        <f>IF(Z740&gt;=1,ROUND(Z740,0),ROUND(Z740,2))</f>
        <v>32211</v>
      </c>
      <c r="AB740" s="218" t="s">
        <v>46</v>
      </c>
      <c r="AC740" s="718"/>
      <c r="AD740" s="1270">
        <f>0.216*Z740^0.939</f>
        <v>3693.7219784145313</v>
      </c>
      <c r="AE740" s="1046">
        <f>IF(AD740&gt;=1,ROUND(AD740,0),ROUND(AD740,2))</f>
        <v>3694</v>
      </c>
      <c r="AF740" s="218"/>
      <c r="AI740" s="222" t="s">
        <v>275</v>
      </c>
      <c r="AJ740" s="309"/>
    </row>
    <row r="741" spans="1:53" ht="13.35" customHeight="1">
      <c r="A741" s="222" t="s">
        <v>860</v>
      </c>
      <c r="B741" s="222" t="s">
        <v>861</v>
      </c>
      <c r="C741" s="222" t="s">
        <v>1359</v>
      </c>
      <c r="D741" s="252" t="s">
        <v>7803</v>
      </c>
      <c r="E741" s="387" t="s">
        <v>7815</v>
      </c>
      <c r="F741" s="429"/>
      <c r="G741" s="429"/>
      <c r="H741" s="218" t="s">
        <v>7817</v>
      </c>
      <c r="I741" s="230">
        <v>841259</v>
      </c>
      <c r="J741" s="554" t="s">
        <v>7816</v>
      </c>
      <c r="K741" s="246" t="s">
        <v>298</v>
      </c>
      <c r="L741" s="218" t="s">
        <v>1385</v>
      </c>
      <c r="M741" s="389" t="s">
        <v>1394</v>
      </c>
      <c r="N741" s="246">
        <v>1</v>
      </c>
      <c r="Q741" s="246" t="s">
        <v>301</v>
      </c>
      <c r="R741" s="388" t="s">
        <v>1297</v>
      </c>
      <c r="T741" s="247"/>
      <c r="U741" s="247"/>
      <c r="W741" s="247">
        <v>50</v>
      </c>
      <c r="Y741" s="248">
        <v>1</v>
      </c>
      <c r="Z741" s="1263">
        <f>0.32437*W741^3.0474</f>
        <v>48806.972820632785</v>
      </c>
      <c r="AA741" s="1046">
        <f>IF(Z741&gt;=1,ROUND(Z741,0),ROUND(Z741,2))</f>
        <v>48807</v>
      </c>
      <c r="AB741" s="218" t="s">
        <v>46</v>
      </c>
      <c r="AC741" s="718"/>
      <c r="AD741" s="1270">
        <f>0.216*Z741^0.939</f>
        <v>5456.8024182295203</v>
      </c>
      <c r="AE741" s="1046">
        <f>IF(AD741&gt;=1,ROUND(AD741,0),ROUND(AD741,2))</f>
        <v>5457</v>
      </c>
      <c r="AF741" s="218"/>
      <c r="AI741" s="222" t="s">
        <v>275</v>
      </c>
      <c r="AJ741" s="309"/>
    </row>
    <row r="742" spans="1:53" ht="13.35" customHeight="1">
      <c r="A742" s="222" t="s">
        <v>860</v>
      </c>
      <c r="B742" s="222" t="s">
        <v>861</v>
      </c>
      <c r="C742" s="222" t="s">
        <v>1359</v>
      </c>
      <c r="D742" s="252" t="s">
        <v>7803</v>
      </c>
      <c r="E742" s="387" t="s">
        <v>7815</v>
      </c>
      <c r="F742" s="429"/>
      <c r="G742" s="429"/>
      <c r="H742" s="218" t="s">
        <v>7817</v>
      </c>
      <c r="I742" s="230">
        <v>841259</v>
      </c>
      <c r="J742" s="554" t="s">
        <v>7816</v>
      </c>
      <c r="K742" s="246" t="s">
        <v>298</v>
      </c>
      <c r="L742" s="218" t="s">
        <v>1385</v>
      </c>
      <c r="M742" s="389" t="s">
        <v>1394</v>
      </c>
      <c r="N742" s="246">
        <v>2</v>
      </c>
      <c r="Q742" s="246" t="s">
        <v>301</v>
      </c>
      <c r="R742" s="388" t="s">
        <v>1294</v>
      </c>
      <c r="T742" s="247"/>
      <c r="U742" s="247"/>
      <c r="W742" s="247">
        <v>60</v>
      </c>
      <c r="Y742" s="248">
        <v>1</v>
      </c>
      <c r="Z742" s="1263">
        <f>0.32437*W742^3.0474</f>
        <v>85070.463931082209</v>
      </c>
      <c r="AA742" s="1046">
        <f>IF(Z742&gt;=1,ROUND(Z742,0),ROUND(Z742,2))</f>
        <v>85070</v>
      </c>
      <c r="AB742" s="218" t="s">
        <v>46</v>
      </c>
      <c r="AC742" s="718"/>
      <c r="AD742" s="1270">
        <f>0.216*Z742^0.939</f>
        <v>9194.2444336868302</v>
      </c>
      <c r="AE742" s="1046">
        <f>IF(AD742&gt;=1,ROUND(AD742,0),ROUND(AD742,2))</f>
        <v>9194</v>
      </c>
      <c r="AF742" s="218"/>
      <c r="AI742" s="222" t="s">
        <v>275</v>
      </c>
      <c r="AJ742" s="309"/>
    </row>
    <row r="743" spans="1:53" ht="13.35" customHeight="1">
      <c r="A743" s="222" t="s">
        <v>860</v>
      </c>
      <c r="B743" s="222" t="s">
        <v>861</v>
      </c>
      <c r="C743" s="222" t="s">
        <v>1359</v>
      </c>
      <c r="D743" s="252" t="s">
        <v>7803</v>
      </c>
      <c r="E743" s="387" t="s">
        <v>7818</v>
      </c>
      <c r="F743" s="429"/>
      <c r="G743" s="429"/>
      <c r="H743" s="218" t="s">
        <v>7806</v>
      </c>
      <c r="I743" s="230">
        <v>841260</v>
      </c>
      <c r="J743" s="554" t="s">
        <v>7819</v>
      </c>
      <c r="K743" s="246" t="s">
        <v>298</v>
      </c>
      <c r="L743" s="218" t="s">
        <v>1385</v>
      </c>
      <c r="M743" s="389" t="s">
        <v>1394</v>
      </c>
      <c r="N743" s="246">
        <v>1</v>
      </c>
      <c r="Q743" s="246" t="s">
        <v>301</v>
      </c>
      <c r="R743" s="388" t="s">
        <v>60</v>
      </c>
      <c r="T743" s="247"/>
      <c r="U743" s="247"/>
      <c r="W743" s="247">
        <v>45</v>
      </c>
      <c r="Y743" s="248">
        <v>1</v>
      </c>
      <c r="Z743" s="1263">
        <f>0.32437*W743^3.0474</f>
        <v>35403.035069989841</v>
      </c>
      <c r="AA743" s="1046">
        <f>IF(Z743&gt;=1,ROUND(Z743,0),ROUND(Z743,2))</f>
        <v>35403</v>
      </c>
      <c r="AB743" s="218" t="s">
        <v>46</v>
      </c>
      <c r="AC743" s="718"/>
      <c r="AD743" s="1270">
        <f>0.216*Z743^0.939</f>
        <v>4036.4797328204795</v>
      </c>
      <c r="AE743" s="1046">
        <f>IF(AD743&gt;=1,ROUND(AD743,0),ROUND(AD743,2))</f>
        <v>4036</v>
      </c>
      <c r="AF743" s="218"/>
      <c r="AI743" s="222" t="s">
        <v>275</v>
      </c>
      <c r="AJ743" s="309"/>
    </row>
    <row r="744" spans="1:53" ht="13.35" customHeight="1">
      <c r="A744" s="222" t="s">
        <v>860</v>
      </c>
      <c r="B744" s="222" t="s">
        <v>861</v>
      </c>
      <c r="C744" s="222" t="s">
        <v>1359</v>
      </c>
      <c r="D744" s="252" t="s">
        <v>7803</v>
      </c>
      <c r="E744" s="387" t="s">
        <v>7818</v>
      </c>
      <c r="F744" s="429"/>
      <c r="G744" s="429"/>
      <c r="H744" s="218" t="s">
        <v>7806</v>
      </c>
      <c r="I744" s="230">
        <v>841260</v>
      </c>
      <c r="J744" s="554" t="s">
        <v>7819</v>
      </c>
      <c r="K744" s="246" t="s">
        <v>298</v>
      </c>
      <c r="L744" s="218" t="s">
        <v>1385</v>
      </c>
      <c r="M744" s="389" t="s">
        <v>1394</v>
      </c>
      <c r="N744" s="246">
        <v>2</v>
      </c>
      <c r="Q744" s="246" t="s">
        <v>301</v>
      </c>
      <c r="R744" s="388" t="s">
        <v>61</v>
      </c>
      <c r="T744" s="247"/>
      <c r="U744" s="247"/>
      <c r="W744" s="247">
        <v>55</v>
      </c>
      <c r="Y744" s="248">
        <v>1</v>
      </c>
      <c r="Z744" s="1263">
        <f>0.32437*W744^3.0474</f>
        <v>65256.224106327689</v>
      </c>
      <c r="AA744" s="1046">
        <f>IF(Z744&gt;=1,ROUND(Z744,0),ROUND(Z744,2))</f>
        <v>65256</v>
      </c>
      <c r="AB744" s="218" t="s">
        <v>46</v>
      </c>
      <c r="AC744" s="718"/>
      <c r="AD744" s="1270">
        <f>0.216*Z744^0.939</f>
        <v>7167.7649222857754</v>
      </c>
      <c r="AE744" s="1046">
        <f>IF(AD744&gt;=1,ROUND(AD744,0),ROUND(AD744,2))</f>
        <v>7168</v>
      </c>
      <c r="AF744" s="218"/>
      <c r="AI744" s="222" t="s">
        <v>275</v>
      </c>
      <c r="AJ744" s="309"/>
    </row>
    <row r="745" spans="1:53" ht="13.35" customHeight="1">
      <c r="A745" s="222" t="s">
        <v>860</v>
      </c>
      <c r="B745" s="222" t="s">
        <v>861</v>
      </c>
      <c r="C745" s="222" t="s">
        <v>1359</v>
      </c>
      <c r="D745" s="252" t="s">
        <v>7803</v>
      </c>
      <c r="E745" s="387" t="s">
        <v>7820</v>
      </c>
      <c r="F745" s="429"/>
      <c r="G745" s="429"/>
      <c r="H745" s="218" t="s">
        <v>7939</v>
      </c>
      <c r="I745" s="230">
        <v>495363</v>
      </c>
      <c r="J745" s="554" t="s">
        <v>7821</v>
      </c>
      <c r="K745" s="246" t="s">
        <v>298</v>
      </c>
      <c r="L745" s="218" t="s">
        <v>1385</v>
      </c>
      <c r="M745" s="389" t="s">
        <v>1407</v>
      </c>
      <c r="N745" s="246">
        <v>1</v>
      </c>
      <c r="Q745" s="246" t="s">
        <v>301</v>
      </c>
      <c r="R745" s="388" t="s">
        <v>59</v>
      </c>
      <c r="T745" s="247"/>
      <c r="U745" s="247"/>
      <c r="W745" s="247">
        <v>35</v>
      </c>
      <c r="Y745" s="248">
        <v>1</v>
      </c>
      <c r="Z745" s="1263">
        <f>0.32359*W745^2.9953</f>
        <v>13644.012394444955</v>
      </c>
      <c r="AA745" s="1046">
        <f>IF(Z745&gt;=1,ROUND(Z745,0),ROUND(Z745,2))</f>
        <v>13644</v>
      </c>
      <c r="AB745" s="218" t="s">
        <v>46</v>
      </c>
      <c r="AC745" s="718"/>
      <c r="AD745" s="1270">
        <f>0.216*Z745^0.939</f>
        <v>1648.7863676326535</v>
      </c>
      <c r="AE745" s="1046">
        <f>IF(AD745&gt;=1,ROUND(AD745,0),ROUND(AD745,2))</f>
        <v>1649</v>
      </c>
      <c r="AF745" s="218"/>
      <c r="AI745" s="222" t="s">
        <v>275</v>
      </c>
      <c r="AJ745" s="309"/>
    </row>
    <row r="746" spans="1:53" ht="13.35" customHeight="1">
      <c r="A746" s="222" t="s">
        <v>860</v>
      </c>
      <c r="B746" s="222" t="s">
        <v>861</v>
      </c>
      <c r="C746" s="222" t="s">
        <v>1359</v>
      </c>
      <c r="D746" s="252" t="s">
        <v>7803</v>
      </c>
      <c r="E746" s="387" t="s">
        <v>7820</v>
      </c>
      <c r="F746" s="429"/>
      <c r="G746" s="429"/>
      <c r="H746" s="218" t="s">
        <v>7939</v>
      </c>
      <c r="I746" s="230">
        <v>495363</v>
      </c>
      <c r="J746" s="554" t="s">
        <v>7821</v>
      </c>
      <c r="K746" s="246" t="s">
        <v>298</v>
      </c>
      <c r="L746" s="218" t="s">
        <v>1385</v>
      </c>
      <c r="M746" s="389" t="s">
        <v>1407</v>
      </c>
      <c r="N746" s="246">
        <v>2</v>
      </c>
      <c r="Q746" s="246" t="s">
        <v>301</v>
      </c>
      <c r="R746" s="388" t="s">
        <v>60</v>
      </c>
      <c r="T746" s="247"/>
      <c r="U746" s="247"/>
      <c r="W746" s="247">
        <v>45</v>
      </c>
      <c r="Y746" s="248">
        <v>1</v>
      </c>
      <c r="Z746" s="1263">
        <f>0.32359*W746^2.9953</f>
        <v>28964.266483826053</v>
      </c>
      <c r="AA746" s="1046">
        <f>IF(Z746&gt;=1,ROUND(Z746,0),ROUND(Z746,2))</f>
        <v>28964</v>
      </c>
      <c r="AB746" s="218" t="s">
        <v>46</v>
      </c>
      <c r="AC746" s="718"/>
      <c r="AD746" s="1270">
        <f>0.216*Z746^0.939</f>
        <v>3343.0484523523014</v>
      </c>
      <c r="AE746" s="1046">
        <f>IF(AD746&gt;=1,ROUND(AD746,0),ROUND(AD746,2))</f>
        <v>3343</v>
      </c>
      <c r="AF746" s="218"/>
      <c r="AI746" s="222" t="s">
        <v>275</v>
      </c>
      <c r="AJ746" s="309"/>
    </row>
    <row r="747" spans="1:53" s="673" customFormat="1" ht="13.35" customHeight="1">
      <c r="A747" s="673" t="s">
        <v>860</v>
      </c>
      <c r="B747" s="673" t="s">
        <v>861</v>
      </c>
      <c r="C747" s="673" t="s">
        <v>1359</v>
      </c>
      <c r="D747" s="675" t="s">
        <v>7803</v>
      </c>
      <c r="E747" s="306" t="s">
        <v>7820</v>
      </c>
      <c r="F747" s="265"/>
      <c r="G747" s="265"/>
      <c r="H747" s="236" t="s">
        <v>7939</v>
      </c>
      <c r="I747" s="266">
        <v>495363</v>
      </c>
      <c r="J747" s="973" t="s">
        <v>7821</v>
      </c>
      <c r="K747" s="267" t="s">
        <v>298</v>
      </c>
      <c r="L747" s="236" t="s">
        <v>1385</v>
      </c>
      <c r="M747" s="1016" t="s">
        <v>1407</v>
      </c>
      <c r="N747" s="267">
        <v>3</v>
      </c>
      <c r="O747" s="267"/>
      <c r="P747" s="267"/>
      <c r="Q747" s="267" t="s">
        <v>301</v>
      </c>
      <c r="R747" s="268" t="s">
        <v>61</v>
      </c>
      <c r="S747" s="269"/>
      <c r="T747" s="269"/>
      <c r="U747" s="269"/>
      <c r="V747" s="269"/>
      <c r="W747" s="269">
        <v>55</v>
      </c>
      <c r="X747" s="269"/>
      <c r="Y747" s="270">
        <v>1</v>
      </c>
      <c r="Z747" s="1265">
        <f>0.32359*W747^2.9953</f>
        <v>52832.779086656265</v>
      </c>
      <c r="AA747" s="1046">
        <f>IF(Z747&gt;=1,ROUND(Z747,0),ROUND(Z747,2))</f>
        <v>52833</v>
      </c>
      <c r="AB747" s="236" t="s">
        <v>46</v>
      </c>
      <c r="AC747" s="735"/>
      <c r="AD747" s="1281">
        <f>0.216*Z747^0.939</f>
        <v>5878.4130154086188</v>
      </c>
      <c r="AE747" s="1046">
        <f>IF(AD747&gt;=1,ROUND(AD747,0),ROUND(AD747,2))</f>
        <v>5878</v>
      </c>
      <c r="AF747" s="236"/>
      <c r="AI747" s="673" t="s">
        <v>275</v>
      </c>
      <c r="AJ747" s="309"/>
      <c r="AY747" s="271"/>
      <c r="AZ747" s="271"/>
      <c r="BA747" s="271"/>
    </row>
    <row r="748" spans="1:53" ht="13.35" customHeight="1">
      <c r="A748" s="222" t="s">
        <v>860</v>
      </c>
      <c r="B748" s="222" t="s">
        <v>861</v>
      </c>
      <c r="C748" s="222" t="s">
        <v>1359</v>
      </c>
      <c r="D748" s="252" t="s">
        <v>7803</v>
      </c>
      <c r="E748" s="387" t="s">
        <v>7820</v>
      </c>
      <c r="F748" s="429"/>
      <c r="G748" s="429"/>
      <c r="H748" s="218" t="s">
        <v>7939</v>
      </c>
      <c r="I748" s="230">
        <v>495363</v>
      </c>
      <c r="J748" s="554" t="s">
        <v>7821</v>
      </c>
      <c r="K748" s="246" t="s">
        <v>298</v>
      </c>
      <c r="L748" s="218" t="s">
        <v>1385</v>
      </c>
      <c r="M748" s="389" t="s">
        <v>1407</v>
      </c>
      <c r="N748" s="246">
        <v>4</v>
      </c>
      <c r="Q748" s="246" t="s">
        <v>301</v>
      </c>
      <c r="R748" s="388" t="s">
        <v>62</v>
      </c>
      <c r="T748" s="247"/>
      <c r="U748" s="247"/>
      <c r="W748" s="247">
        <v>65</v>
      </c>
      <c r="Y748" s="248">
        <v>1</v>
      </c>
      <c r="Z748" s="1263">
        <f>0.32359*W748^2.9953</f>
        <v>87139.380717661581</v>
      </c>
      <c r="AA748" s="1046">
        <f>IF(Z748&gt;=1,ROUND(Z748,0),ROUND(Z748,2))</f>
        <v>87139</v>
      </c>
      <c r="AB748" s="218" t="s">
        <v>46</v>
      </c>
      <c r="AC748" s="718"/>
      <c r="AD748" s="1270">
        <f>0.216*Z748^0.939</f>
        <v>9404.0545073409721</v>
      </c>
      <c r="AE748" s="1046">
        <f>IF(AD748&gt;=1,ROUND(AD748,0),ROUND(AD748,2))</f>
        <v>9404</v>
      </c>
      <c r="AF748" s="218"/>
      <c r="AI748" s="222" t="s">
        <v>275</v>
      </c>
      <c r="AJ748" s="309"/>
    </row>
    <row r="749" spans="1:53" ht="13.35" customHeight="1">
      <c r="A749" s="222" t="s">
        <v>860</v>
      </c>
      <c r="B749" s="222" t="s">
        <v>861</v>
      </c>
      <c r="C749" s="222" t="s">
        <v>1359</v>
      </c>
      <c r="D749" s="252" t="s">
        <v>7803</v>
      </c>
      <c r="E749" s="387" t="s">
        <v>7820</v>
      </c>
      <c r="F749" s="429"/>
      <c r="G749" s="429"/>
      <c r="H749" s="218" t="s">
        <v>7939</v>
      </c>
      <c r="I749" s="230">
        <v>495363</v>
      </c>
      <c r="J749" s="554" t="s">
        <v>7821</v>
      </c>
      <c r="K749" s="246" t="s">
        <v>298</v>
      </c>
      <c r="L749" s="218" t="s">
        <v>1385</v>
      </c>
      <c r="M749" s="389" t="s">
        <v>1407</v>
      </c>
      <c r="N749" s="246">
        <v>5</v>
      </c>
      <c r="Q749" s="246" t="s">
        <v>301</v>
      </c>
      <c r="R749" s="388" t="s">
        <v>63</v>
      </c>
      <c r="T749" s="247"/>
      <c r="U749" s="247"/>
      <c r="W749" s="247">
        <v>75</v>
      </c>
      <c r="Y749" s="248">
        <v>1</v>
      </c>
      <c r="Z749" s="1263">
        <f>0.32359*W749^2.9953</f>
        <v>133772.26923491058</v>
      </c>
      <c r="AA749" s="1046">
        <f>IF(Z749&gt;=1,ROUND(Z749,0),ROUND(Z749,2))</f>
        <v>133772</v>
      </c>
      <c r="AB749" s="218" t="s">
        <v>46</v>
      </c>
      <c r="AC749" s="718"/>
      <c r="AD749" s="1270">
        <f>0.216*Z749^0.939</f>
        <v>14064.086008480241</v>
      </c>
      <c r="AE749" s="1046">
        <f>IF(AD749&gt;=1,ROUND(AD749,0),ROUND(AD749,2))</f>
        <v>14064</v>
      </c>
      <c r="AF749" s="218"/>
      <c r="AI749" s="222" t="s">
        <v>275</v>
      </c>
      <c r="AJ749" s="309"/>
    </row>
    <row r="750" spans="1:53" ht="13.35" customHeight="1">
      <c r="A750" s="222" t="s">
        <v>860</v>
      </c>
      <c r="B750" s="222" t="s">
        <v>861</v>
      </c>
      <c r="C750" s="222" t="s">
        <v>1359</v>
      </c>
      <c r="D750" s="252" t="s">
        <v>7803</v>
      </c>
      <c r="E750" s="387" t="s">
        <v>7820</v>
      </c>
      <c r="F750" s="429"/>
      <c r="G750" s="429"/>
      <c r="H750" s="218" t="s">
        <v>7939</v>
      </c>
      <c r="I750" s="230">
        <v>495363</v>
      </c>
      <c r="J750" s="554" t="s">
        <v>7821</v>
      </c>
      <c r="K750" s="246" t="s">
        <v>298</v>
      </c>
      <c r="L750" s="218" t="s">
        <v>1385</v>
      </c>
      <c r="M750" s="389" t="s">
        <v>1407</v>
      </c>
      <c r="N750" s="246">
        <v>6</v>
      </c>
      <c r="Q750" s="246" t="s">
        <v>301</v>
      </c>
      <c r="R750" s="388" t="s">
        <v>4517</v>
      </c>
      <c r="T750" s="247"/>
      <c r="U750" s="247"/>
      <c r="W750" s="247">
        <v>85</v>
      </c>
      <c r="Y750" s="248">
        <v>1</v>
      </c>
      <c r="Z750" s="1263">
        <f>0.32359*W750^2.9953</f>
        <v>194618.2666374557</v>
      </c>
      <c r="AA750" s="1046">
        <f>IF(Z750&gt;=1,ROUND(Z750,0),ROUND(Z750,2))</f>
        <v>194618</v>
      </c>
      <c r="AB750" s="218" t="s">
        <v>46</v>
      </c>
      <c r="AC750" s="718"/>
      <c r="AD750" s="1270">
        <f>0.216*Z750^0.939</f>
        <v>19998.487538772162</v>
      </c>
      <c r="AE750" s="1046">
        <f>IF(AD750&gt;=1,ROUND(AD750,0),ROUND(AD750,2))</f>
        <v>19998</v>
      </c>
      <c r="AF750" s="218"/>
      <c r="AI750" s="222" t="s">
        <v>275</v>
      </c>
      <c r="AJ750" s="309"/>
    </row>
    <row r="751" spans="1:53" ht="13.35" customHeight="1">
      <c r="A751" s="222" t="s">
        <v>860</v>
      </c>
      <c r="B751" s="222" t="s">
        <v>861</v>
      </c>
      <c r="C751" s="222" t="s">
        <v>1359</v>
      </c>
      <c r="D751" s="252" t="s">
        <v>7803</v>
      </c>
      <c r="E751" s="387" t="s">
        <v>7803</v>
      </c>
      <c r="F751" s="429"/>
      <c r="G751" s="429"/>
      <c r="H751" s="218" t="s">
        <v>7823</v>
      </c>
      <c r="I751" s="230">
        <v>494057</v>
      </c>
      <c r="J751" s="554" t="s">
        <v>7822</v>
      </c>
      <c r="K751" s="246" t="s">
        <v>298</v>
      </c>
      <c r="L751" s="218" t="s">
        <v>1385</v>
      </c>
      <c r="M751" s="389" t="s">
        <v>1407</v>
      </c>
      <c r="N751" s="246">
        <v>1</v>
      </c>
      <c r="Q751" s="246" t="s">
        <v>301</v>
      </c>
      <c r="R751" s="388" t="s">
        <v>60</v>
      </c>
      <c r="T751" s="247"/>
      <c r="U751" s="247"/>
      <c r="W751" s="247">
        <v>45</v>
      </c>
      <c r="Y751" s="248">
        <v>1</v>
      </c>
      <c r="Z751" s="1263">
        <f>0.32359*W751^2.9953</f>
        <v>28964.266483826053</v>
      </c>
      <c r="AA751" s="1046">
        <f>IF(Z751&gt;=1,ROUND(Z751,0),ROUND(Z751,2))</f>
        <v>28964</v>
      </c>
      <c r="AB751" s="218" t="s">
        <v>7936</v>
      </c>
      <c r="AC751" s="718"/>
      <c r="AD751" s="1270">
        <f>0.216*Z751^0.939</f>
        <v>3343.0484523523014</v>
      </c>
      <c r="AE751" s="1046">
        <f>IF(AD751&gt;=1,ROUND(AD751,0),ROUND(AD751,2))</f>
        <v>3343</v>
      </c>
      <c r="AF751" s="218"/>
      <c r="AI751" s="222" t="s">
        <v>5724</v>
      </c>
      <c r="AJ751" s="309"/>
    </row>
    <row r="752" spans="1:53" ht="13.35" customHeight="1">
      <c r="A752" s="222" t="s">
        <v>860</v>
      </c>
      <c r="B752" s="222" t="s">
        <v>861</v>
      </c>
      <c r="C752" s="222" t="s">
        <v>1359</v>
      </c>
      <c r="D752" s="252" t="s">
        <v>1423</v>
      </c>
      <c r="E752" s="252" t="s">
        <v>1419</v>
      </c>
      <c r="F752" s="429"/>
      <c r="G752" s="429"/>
      <c r="H752" s="222" t="s">
        <v>8101</v>
      </c>
      <c r="I752" s="230">
        <v>109705</v>
      </c>
      <c r="J752" s="562" t="s">
        <v>1420</v>
      </c>
      <c r="K752" s="246" t="s">
        <v>298</v>
      </c>
      <c r="L752" s="218" t="s">
        <v>332</v>
      </c>
      <c r="M752" s="253" t="s">
        <v>336</v>
      </c>
      <c r="N752" s="246">
        <v>1</v>
      </c>
      <c r="Q752" s="246" t="s">
        <v>301</v>
      </c>
      <c r="R752" s="388" t="s">
        <v>5186</v>
      </c>
      <c r="S752" s="247">
        <v>40</v>
      </c>
      <c r="T752" s="247"/>
      <c r="U752" s="247"/>
      <c r="W752" s="247">
        <v>35</v>
      </c>
      <c r="Y752" s="248">
        <v>1</v>
      </c>
      <c r="Z752" s="1263">
        <f>3.14/6*W752^2*S752*Y752</f>
        <v>25643.333333333328</v>
      </c>
      <c r="AA752" s="1046">
        <f>IF(Z752&gt;=1,ROUND(Z752,0),ROUND(Z752,2))</f>
        <v>25643</v>
      </c>
      <c r="AC752" s="718"/>
      <c r="AD752" s="1270">
        <f>0.216*Z752^0.939</f>
        <v>2981.8156220421442</v>
      </c>
      <c r="AE752" s="1046">
        <f>IF(AD752&gt;=1,ROUND(AD752,0),ROUND(AD752,2))</f>
        <v>2982</v>
      </c>
      <c r="AF752" s="218"/>
      <c r="AI752" s="222" t="s">
        <v>275</v>
      </c>
    </row>
    <row r="753" spans="1:53" ht="13.35" customHeight="1">
      <c r="A753" s="222" t="s">
        <v>860</v>
      </c>
      <c r="B753" s="222" t="s">
        <v>861</v>
      </c>
      <c r="C753" s="222" t="s">
        <v>1359</v>
      </c>
      <c r="D753" s="252" t="s">
        <v>1423</v>
      </c>
      <c r="E753" s="252" t="s">
        <v>1419</v>
      </c>
      <c r="F753" s="429"/>
      <c r="G753" s="429"/>
      <c r="H753" s="222" t="s">
        <v>8101</v>
      </c>
      <c r="I753" s="230">
        <v>109705</v>
      </c>
      <c r="J753" s="558" t="s">
        <v>1420</v>
      </c>
      <c r="K753" s="246" t="s">
        <v>298</v>
      </c>
      <c r="L753" s="218" t="s">
        <v>332</v>
      </c>
      <c r="M753" s="253" t="s">
        <v>336</v>
      </c>
      <c r="N753" s="246">
        <v>2</v>
      </c>
      <c r="Q753" s="246" t="s">
        <v>301</v>
      </c>
      <c r="R753" s="388" t="s">
        <v>5188</v>
      </c>
      <c r="S753" s="247">
        <v>30</v>
      </c>
      <c r="T753" s="247"/>
      <c r="U753" s="247"/>
      <c r="W753" s="247">
        <v>25</v>
      </c>
      <c r="Y753" s="248">
        <v>1</v>
      </c>
      <c r="Z753" s="1263">
        <f>3.14/6*W753^2*S753*Y753</f>
        <v>9812.5</v>
      </c>
      <c r="AA753" s="1046">
        <f>IF(Z753&gt;=1,ROUND(Z753,0),ROUND(Z753,2))</f>
        <v>9813</v>
      </c>
      <c r="AC753" s="718"/>
      <c r="AD753" s="1270">
        <f>0.216*Z753^0.939</f>
        <v>1209.8592829013839</v>
      </c>
      <c r="AE753" s="1046">
        <f>IF(AD753&gt;=1,ROUND(AD753,0),ROUND(AD753,2))</f>
        <v>1210</v>
      </c>
      <c r="AF753" s="218"/>
      <c r="AI753" s="222" t="s">
        <v>275</v>
      </c>
    </row>
    <row r="754" spans="1:53" s="230" customFormat="1" ht="13.35" customHeight="1">
      <c r="A754" s="222" t="s">
        <v>860</v>
      </c>
      <c r="B754" s="222" t="s">
        <v>861</v>
      </c>
      <c r="C754" s="222" t="s">
        <v>1359</v>
      </c>
      <c r="D754" s="252" t="s">
        <v>1423</v>
      </c>
      <c r="E754" s="252" t="s">
        <v>1423</v>
      </c>
      <c r="F754" s="429"/>
      <c r="G754" s="222"/>
      <c r="H754" s="222" t="s">
        <v>6194</v>
      </c>
      <c r="I754" s="230">
        <v>109468</v>
      </c>
      <c r="J754" s="562" t="s">
        <v>1424</v>
      </c>
      <c r="K754" s="246" t="s">
        <v>298</v>
      </c>
      <c r="L754" s="218" t="s">
        <v>332</v>
      </c>
      <c r="M754" s="253" t="s">
        <v>336</v>
      </c>
      <c r="N754" s="246">
        <v>1</v>
      </c>
      <c r="O754" s="246"/>
      <c r="P754" s="246"/>
      <c r="Q754" s="246" t="s">
        <v>301</v>
      </c>
      <c r="R754" s="388" t="s">
        <v>5190</v>
      </c>
      <c r="S754" s="247">
        <v>50</v>
      </c>
      <c r="T754" s="247"/>
      <c r="U754" s="247"/>
      <c r="V754" s="247"/>
      <c r="W754" s="247">
        <v>40</v>
      </c>
      <c r="X754" s="247"/>
      <c r="Y754" s="248">
        <v>1</v>
      </c>
      <c r="Z754" s="1263">
        <f>3.14/6*W754^2*S754*Y754</f>
        <v>41866.666666666664</v>
      </c>
      <c r="AA754" s="1046">
        <f>IF(Z754&gt;=1,ROUND(Z754,0),ROUND(Z754,2))</f>
        <v>41867</v>
      </c>
      <c r="AB754" s="218"/>
      <c r="AC754" s="247"/>
      <c r="AD754" s="1270">
        <f>0.216*Z754^0.939</f>
        <v>4724.8515107839503</v>
      </c>
      <c r="AE754" s="1046">
        <f>IF(AD754&gt;=1,ROUND(AD754,0),ROUND(AD754,2))</f>
        <v>4725</v>
      </c>
      <c r="AF754" s="222"/>
      <c r="AG754" s="222"/>
      <c r="AH754" s="222"/>
      <c r="AI754" s="222" t="s">
        <v>5724</v>
      </c>
      <c r="AJ754" s="365"/>
      <c r="AK754" s="222"/>
      <c r="AY754" s="324"/>
      <c r="AZ754" s="324"/>
      <c r="BA754" s="324"/>
    </row>
    <row r="755" spans="1:53" s="230" customFormat="1" ht="13.35" customHeight="1">
      <c r="A755" s="222" t="s">
        <v>860</v>
      </c>
      <c r="B755" s="222" t="s">
        <v>861</v>
      </c>
      <c r="C755" s="222" t="s">
        <v>1359</v>
      </c>
      <c r="D755" s="252" t="s">
        <v>1449</v>
      </c>
      <c r="E755" s="387" t="s">
        <v>1426</v>
      </c>
      <c r="F755" s="429"/>
      <c r="G755" s="429"/>
      <c r="H755" s="218" t="s">
        <v>1427</v>
      </c>
      <c r="I755" s="230">
        <v>110015</v>
      </c>
      <c r="J755" s="554" t="s">
        <v>1428</v>
      </c>
      <c r="K755" s="246" t="s">
        <v>298</v>
      </c>
      <c r="L755" s="218" t="s">
        <v>816</v>
      </c>
      <c r="M755" s="222" t="s">
        <v>817</v>
      </c>
      <c r="N755" s="246">
        <v>1</v>
      </c>
      <c r="O755" s="246"/>
      <c r="P755" s="246"/>
      <c r="Q755" s="246" t="s">
        <v>301</v>
      </c>
      <c r="R755" s="388" t="s">
        <v>1429</v>
      </c>
      <c r="S755" s="247"/>
      <c r="T755" s="247"/>
      <c r="U755" s="247"/>
      <c r="V755" s="247">
        <v>44</v>
      </c>
      <c r="W755" s="247">
        <v>26</v>
      </c>
      <c r="X755" s="247"/>
      <c r="Y755" s="248">
        <v>1</v>
      </c>
      <c r="Z755" s="1263">
        <f>3.14/12*W755^2*(V755+W755/2)*Y755</f>
        <v>10082.539999999999</v>
      </c>
      <c r="AA755" s="1046">
        <f>IF(Z755&gt;=1,ROUND(Z755,0),ROUND(Z755,2))</f>
        <v>10083</v>
      </c>
      <c r="AB755" s="218"/>
      <c r="AC755" s="718"/>
      <c r="AD755" s="1270">
        <f>0.216*Z755^0.939</f>
        <v>1241.0976052274273</v>
      </c>
      <c r="AE755" s="1046">
        <f>IF(AD755&gt;=1,ROUND(AD755,0),ROUND(AD755,2))</f>
        <v>1241</v>
      </c>
      <c r="AF755" s="218"/>
      <c r="AG755" s="222"/>
      <c r="AH755" s="222"/>
      <c r="AI755" s="222" t="s">
        <v>275</v>
      </c>
      <c r="AJ755" s="309"/>
      <c r="AK755" s="222"/>
      <c r="AY755" s="324"/>
      <c r="AZ755" s="324"/>
      <c r="BA755" s="324"/>
    </row>
    <row r="756" spans="1:53" s="230" customFormat="1" ht="13.35" customHeight="1">
      <c r="A756" s="222" t="s">
        <v>860</v>
      </c>
      <c r="B756" s="222" t="s">
        <v>861</v>
      </c>
      <c r="C756" s="222" t="s">
        <v>1359</v>
      </c>
      <c r="D756" s="252" t="s">
        <v>1449</v>
      </c>
      <c r="E756" s="387" t="s">
        <v>1426</v>
      </c>
      <c r="F756" s="429"/>
      <c r="G756" s="429"/>
      <c r="H756" s="218" t="s">
        <v>1427</v>
      </c>
      <c r="I756" s="230">
        <v>110015</v>
      </c>
      <c r="J756" s="443" t="s">
        <v>1428</v>
      </c>
      <c r="K756" s="246" t="s">
        <v>298</v>
      </c>
      <c r="L756" s="218" t="s">
        <v>816</v>
      </c>
      <c r="M756" s="222" t="s">
        <v>817</v>
      </c>
      <c r="N756" s="246">
        <v>2</v>
      </c>
      <c r="O756" s="246"/>
      <c r="P756" s="246"/>
      <c r="Q756" s="246" t="s">
        <v>301</v>
      </c>
      <c r="R756" s="388" t="s">
        <v>1430</v>
      </c>
      <c r="S756" s="247"/>
      <c r="T756" s="247"/>
      <c r="U756" s="247"/>
      <c r="V756" s="247">
        <v>56</v>
      </c>
      <c r="W756" s="247">
        <v>36</v>
      </c>
      <c r="X756" s="247"/>
      <c r="Y756" s="248">
        <v>1</v>
      </c>
      <c r="Z756" s="1263">
        <f>3.14/12*W756^2*(V756+W756/2)*Y756</f>
        <v>25094.880000000001</v>
      </c>
      <c r="AA756" s="1046">
        <f>IF(Z756&gt;=1,ROUND(Z756,0),ROUND(Z756,2))</f>
        <v>25095</v>
      </c>
      <c r="AB756" s="218"/>
      <c r="AC756" s="718"/>
      <c r="AD756" s="1270">
        <f>0.216*Z756^0.939</f>
        <v>2921.8921518608809</v>
      </c>
      <c r="AE756" s="1046">
        <f>IF(AD756&gt;=1,ROUND(AD756,0),ROUND(AD756,2))</f>
        <v>2922</v>
      </c>
      <c r="AF756" s="218"/>
      <c r="AG756" s="222"/>
      <c r="AH756" s="222"/>
      <c r="AI756" s="222" t="s">
        <v>275</v>
      </c>
      <c r="AJ756" s="309"/>
      <c r="AK756" s="222"/>
      <c r="AY756" s="324"/>
      <c r="AZ756" s="324"/>
      <c r="BA756" s="324"/>
    </row>
    <row r="757" spans="1:53" s="230" customFormat="1" ht="13.35" customHeight="1">
      <c r="A757" s="222" t="s">
        <v>860</v>
      </c>
      <c r="B757" s="222" t="s">
        <v>861</v>
      </c>
      <c r="C757" s="222" t="s">
        <v>1359</v>
      </c>
      <c r="D757" s="252" t="s">
        <v>1449</v>
      </c>
      <c r="E757" s="387" t="s">
        <v>1426</v>
      </c>
      <c r="F757" s="429"/>
      <c r="G757" s="429"/>
      <c r="H757" s="218" t="s">
        <v>1427</v>
      </c>
      <c r="I757" s="230">
        <v>110015</v>
      </c>
      <c r="J757" s="443" t="s">
        <v>1428</v>
      </c>
      <c r="K757" s="246" t="s">
        <v>298</v>
      </c>
      <c r="L757" s="218" t="s">
        <v>816</v>
      </c>
      <c r="M757" s="222" t="s">
        <v>817</v>
      </c>
      <c r="N757" s="246">
        <v>3</v>
      </c>
      <c r="O757" s="246"/>
      <c r="P757" s="246"/>
      <c r="Q757" s="246" t="s">
        <v>301</v>
      </c>
      <c r="R757" s="388" t="s">
        <v>1431</v>
      </c>
      <c r="S757" s="247"/>
      <c r="T757" s="247"/>
      <c r="U757" s="247"/>
      <c r="V757" s="247">
        <v>57</v>
      </c>
      <c r="W757" s="247">
        <v>44.5</v>
      </c>
      <c r="X757" s="247"/>
      <c r="Y757" s="248">
        <v>1</v>
      </c>
      <c r="Z757" s="1263">
        <f>3.14/12*W757^2*(V757+W757/2)*Y757</f>
        <v>41064.609270833331</v>
      </c>
      <c r="AA757" s="1046">
        <f>IF(Z757&gt;=1,ROUND(Z757,0),ROUND(Z757,2))</f>
        <v>41065</v>
      </c>
      <c r="AB757" s="218"/>
      <c r="AC757" s="718"/>
      <c r="AD757" s="1270">
        <f>0.216*Z757^0.939</f>
        <v>4639.8070092474691</v>
      </c>
      <c r="AE757" s="1046">
        <f>IF(AD757&gt;=1,ROUND(AD757,0),ROUND(AD757,2))</f>
        <v>4640</v>
      </c>
      <c r="AF757" s="218"/>
      <c r="AG757" s="222"/>
      <c r="AH757" s="222"/>
      <c r="AI757" s="222" t="s">
        <v>275</v>
      </c>
      <c r="AJ757" s="309"/>
      <c r="AK757" s="222"/>
      <c r="AY757" s="324"/>
      <c r="AZ757" s="324"/>
      <c r="BA757" s="324"/>
    </row>
    <row r="758" spans="1:53" s="230" customFormat="1" ht="13.35" customHeight="1">
      <c r="A758" s="222" t="s">
        <v>860</v>
      </c>
      <c r="B758" s="222" t="s">
        <v>861</v>
      </c>
      <c r="C758" s="222" t="s">
        <v>1359</v>
      </c>
      <c r="D758" s="252" t="s">
        <v>1449</v>
      </c>
      <c r="E758" s="387" t="s">
        <v>1432</v>
      </c>
      <c r="F758" s="429"/>
      <c r="G758" s="429"/>
      <c r="H758" s="218" t="s">
        <v>1433</v>
      </c>
      <c r="I758" s="230">
        <v>110035</v>
      </c>
      <c r="J758" s="554" t="s">
        <v>1434</v>
      </c>
      <c r="K758" s="246" t="s">
        <v>298</v>
      </c>
      <c r="L758" s="218" t="s">
        <v>816</v>
      </c>
      <c r="M758" s="222" t="s">
        <v>817</v>
      </c>
      <c r="N758" s="246">
        <v>1</v>
      </c>
      <c r="O758" s="246"/>
      <c r="P758" s="246"/>
      <c r="Q758" s="246" t="s">
        <v>301</v>
      </c>
      <c r="R758" s="388" t="s">
        <v>1885</v>
      </c>
      <c r="S758" s="247"/>
      <c r="T758" s="247"/>
      <c r="U758" s="247"/>
      <c r="V758" s="247">
        <v>30</v>
      </c>
      <c r="W758" s="247">
        <v>30</v>
      </c>
      <c r="X758" s="247"/>
      <c r="Y758" s="248">
        <v>1</v>
      </c>
      <c r="Z758" s="1263">
        <f>3.14/12*W758^2*(V758+W758/2)*Y758</f>
        <v>10597.5</v>
      </c>
      <c r="AA758" s="1046">
        <f>IF(Z758&gt;=1,ROUND(Z758,0),ROUND(Z758,2))</f>
        <v>10598</v>
      </c>
      <c r="AB758" s="218"/>
      <c r="AC758" s="718"/>
      <c r="AD758" s="1270">
        <f>0.216*Z758^0.939</f>
        <v>1300.5281814163222</v>
      </c>
      <c r="AE758" s="1046">
        <f>IF(AD758&gt;=1,ROUND(AD758,0),ROUND(AD758,2))</f>
        <v>1301</v>
      </c>
      <c r="AF758" s="218"/>
      <c r="AG758" s="222"/>
      <c r="AH758" s="222"/>
      <c r="AI758" s="222" t="s">
        <v>275</v>
      </c>
      <c r="AJ758" s="309"/>
      <c r="AK758" s="222"/>
      <c r="AY758" s="324"/>
      <c r="AZ758" s="324"/>
      <c r="BA758" s="324"/>
    </row>
    <row r="759" spans="1:53" s="230" customFormat="1" ht="13.35" customHeight="1">
      <c r="A759" s="222" t="s">
        <v>860</v>
      </c>
      <c r="B759" s="222" t="s">
        <v>861</v>
      </c>
      <c r="C759" s="222" t="s">
        <v>1359</v>
      </c>
      <c r="D759" s="252" t="s">
        <v>1449</v>
      </c>
      <c r="E759" s="387" t="s">
        <v>1435</v>
      </c>
      <c r="F759" s="429"/>
      <c r="G759" s="222"/>
      <c r="H759" s="218" t="s">
        <v>1436</v>
      </c>
      <c r="I759" s="230">
        <v>110039</v>
      </c>
      <c r="J759" s="554" t="s">
        <v>1437</v>
      </c>
      <c r="K759" s="246" t="s">
        <v>298</v>
      </c>
      <c r="L759" s="218" t="s">
        <v>816</v>
      </c>
      <c r="M759" s="218" t="s">
        <v>817</v>
      </c>
      <c r="N759" s="327">
        <v>1</v>
      </c>
      <c r="O759" s="327"/>
      <c r="P759" s="327"/>
      <c r="Q759" s="246" t="s">
        <v>301</v>
      </c>
      <c r="R759" s="388" t="s">
        <v>1885</v>
      </c>
      <c r="S759" s="247"/>
      <c r="T759" s="247"/>
      <c r="U759" s="247"/>
      <c r="V759" s="247">
        <v>30</v>
      </c>
      <c r="W759" s="247">
        <v>30</v>
      </c>
      <c r="X759" s="247"/>
      <c r="Y759" s="248">
        <v>1</v>
      </c>
      <c r="Z759" s="1263">
        <f>3.14/12*W759^2*(V759+W759/2)*Y759</f>
        <v>10597.5</v>
      </c>
      <c r="AA759" s="1046">
        <f>IF(Z759&gt;=1,ROUND(Z759,0),ROUND(Z759,2))</f>
        <v>10598</v>
      </c>
      <c r="AB759" s="218">
        <v>6</v>
      </c>
      <c r="AC759" s="247"/>
      <c r="AD759" s="1270">
        <f>0.216*Z759^0.939</f>
        <v>1300.5281814163222</v>
      </c>
      <c r="AE759" s="1046">
        <f>IF(AD759&gt;=1,ROUND(AD759,0),ROUND(AD759,2))</f>
        <v>1301</v>
      </c>
      <c r="AF759" s="222"/>
      <c r="AG759" s="222"/>
      <c r="AH759" s="222"/>
      <c r="AI759" s="222" t="s">
        <v>275</v>
      </c>
      <c r="AJ759" s="309"/>
      <c r="AK759" s="222"/>
      <c r="AY759" s="324"/>
      <c r="AZ759" s="324"/>
      <c r="BA759" s="324"/>
    </row>
    <row r="760" spans="1:53" s="230" customFormat="1" ht="13.35" customHeight="1">
      <c r="A760" s="222" t="s">
        <v>860</v>
      </c>
      <c r="B760" s="222" t="s">
        <v>861</v>
      </c>
      <c r="C760" s="222" t="s">
        <v>1359</v>
      </c>
      <c r="D760" s="252" t="s">
        <v>1449</v>
      </c>
      <c r="E760" s="387" t="s">
        <v>1438</v>
      </c>
      <c r="F760" s="429"/>
      <c r="G760" s="429"/>
      <c r="H760" s="218" t="s">
        <v>1439</v>
      </c>
      <c r="I760" s="230">
        <v>110041</v>
      </c>
      <c r="J760" s="554" t="s">
        <v>1440</v>
      </c>
      <c r="K760" s="246" t="s">
        <v>298</v>
      </c>
      <c r="L760" s="218" t="s">
        <v>816</v>
      </c>
      <c r="M760" s="222" t="s">
        <v>817</v>
      </c>
      <c r="N760" s="246">
        <v>1</v>
      </c>
      <c r="O760" s="246"/>
      <c r="P760" s="246"/>
      <c r="Q760" s="246" t="s">
        <v>301</v>
      </c>
      <c r="R760" s="388" t="s">
        <v>3272</v>
      </c>
      <c r="S760" s="247"/>
      <c r="T760" s="247"/>
      <c r="U760" s="247"/>
      <c r="V760" s="247">
        <v>35</v>
      </c>
      <c r="W760" s="247">
        <v>30</v>
      </c>
      <c r="X760" s="247"/>
      <c r="Y760" s="248">
        <v>1</v>
      </c>
      <c r="Z760" s="1263">
        <f>3.14/12*W760^2*(V760+W760/2)*Y760</f>
        <v>11775</v>
      </c>
      <c r="AA760" s="1046">
        <f>IF(Z760&gt;=1,ROUND(Z760,0),ROUND(Z760,2))</f>
        <v>11775</v>
      </c>
      <c r="AB760" s="218">
        <v>6</v>
      </c>
      <c r="AC760" s="718"/>
      <c r="AD760" s="1270">
        <f>0.216*Z760^0.939</f>
        <v>1435.7738893418862</v>
      </c>
      <c r="AE760" s="1046">
        <f>IF(AD760&gt;=1,ROUND(AD760,0),ROUND(AD760,2))</f>
        <v>1436</v>
      </c>
      <c r="AF760" s="218"/>
      <c r="AG760" s="222"/>
      <c r="AH760" s="222"/>
      <c r="AI760" s="222" t="s">
        <v>275</v>
      </c>
      <c r="AJ760" s="309"/>
      <c r="AK760" s="222"/>
      <c r="AY760" s="324"/>
      <c r="AZ760" s="324"/>
      <c r="BA760" s="324"/>
    </row>
    <row r="761" spans="1:53" s="230" customFormat="1" ht="13.35" customHeight="1">
      <c r="A761" s="222" t="s">
        <v>860</v>
      </c>
      <c r="B761" s="222" t="s">
        <v>861</v>
      </c>
      <c r="C761" s="222" t="s">
        <v>1359</v>
      </c>
      <c r="D761" s="252" t="s">
        <v>1449</v>
      </c>
      <c r="E761" s="387" t="s">
        <v>1438</v>
      </c>
      <c r="F761" s="429"/>
      <c r="G761" s="429"/>
      <c r="H761" s="218" t="s">
        <v>1439</v>
      </c>
      <c r="I761" s="230">
        <v>110041</v>
      </c>
      <c r="J761" s="443" t="s">
        <v>1440</v>
      </c>
      <c r="K761" s="246" t="s">
        <v>298</v>
      </c>
      <c r="L761" s="218" t="s">
        <v>816</v>
      </c>
      <c r="M761" s="222" t="s">
        <v>817</v>
      </c>
      <c r="N761" s="246">
        <v>2</v>
      </c>
      <c r="O761" s="246"/>
      <c r="P761" s="246"/>
      <c r="Q761" s="246" t="s">
        <v>301</v>
      </c>
      <c r="R761" s="388" t="s">
        <v>5192</v>
      </c>
      <c r="S761" s="247"/>
      <c r="T761" s="247"/>
      <c r="U761" s="247"/>
      <c r="V761" s="247">
        <v>35</v>
      </c>
      <c r="W761" s="247">
        <v>35</v>
      </c>
      <c r="X761" s="247"/>
      <c r="Y761" s="248">
        <v>1</v>
      </c>
      <c r="Z761" s="1263">
        <f>3.14/12*W761^2*(V761+W761/2)*Y761</f>
        <v>16828.437499999996</v>
      </c>
      <c r="AA761" s="1046">
        <f>IF(Z761&gt;=1,ROUND(Z761,0),ROUND(Z761,2))</f>
        <v>16828</v>
      </c>
      <c r="AB761" s="218">
        <v>6</v>
      </c>
      <c r="AC761" s="718"/>
      <c r="AD761" s="1270">
        <f>0.216*Z761^0.939</f>
        <v>2007.7464831012901</v>
      </c>
      <c r="AE761" s="1046">
        <f>IF(AD761&gt;=1,ROUND(AD761,0),ROUND(AD761,2))</f>
        <v>2008</v>
      </c>
      <c r="AF761" s="218"/>
      <c r="AG761" s="222"/>
      <c r="AH761" s="222"/>
      <c r="AI761" s="222" t="s">
        <v>275</v>
      </c>
      <c r="AJ761" s="309"/>
      <c r="AK761" s="222"/>
      <c r="AY761" s="324"/>
      <c r="AZ761" s="324"/>
      <c r="BA761" s="324"/>
    </row>
    <row r="762" spans="1:53" s="230" customFormat="1" ht="13.35" customHeight="1">
      <c r="A762" s="222" t="s">
        <v>860</v>
      </c>
      <c r="B762" s="222" t="s">
        <v>861</v>
      </c>
      <c r="C762" s="222" t="s">
        <v>1359</v>
      </c>
      <c r="D762" s="252" t="s">
        <v>1449</v>
      </c>
      <c r="E762" s="387" t="s">
        <v>1438</v>
      </c>
      <c r="F762" s="429"/>
      <c r="G762" s="429"/>
      <c r="H762" s="218" t="s">
        <v>1439</v>
      </c>
      <c r="I762" s="230">
        <v>110041</v>
      </c>
      <c r="J762" s="443" t="s">
        <v>1440</v>
      </c>
      <c r="K762" s="246" t="s">
        <v>298</v>
      </c>
      <c r="L762" s="218" t="s">
        <v>816</v>
      </c>
      <c r="M762" s="222" t="s">
        <v>817</v>
      </c>
      <c r="N762" s="246">
        <v>3</v>
      </c>
      <c r="O762" s="246"/>
      <c r="P762" s="246"/>
      <c r="Q762" s="246" t="s">
        <v>301</v>
      </c>
      <c r="R762" s="388" t="s">
        <v>5194</v>
      </c>
      <c r="S762" s="247"/>
      <c r="T762" s="247"/>
      <c r="U762" s="247"/>
      <c r="V762" s="247">
        <v>40</v>
      </c>
      <c r="W762" s="247">
        <v>40</v>
      </c>
      <c r="X762" s="247"/>
      <c r="Y762" s="248">
        <v>1</v>
      </c>
      <c r="Z762" s="1263">
        <f>3.14/12*W762^2*(V762+W762/2)*Y762</f>
        <v>25119.999999999996</v>
      </c>
      <c r="AA762" s="1046">
        <f>IF(Z762&gt;=1,ROUND(Z762,0),ROUND(Z762,2))</f>
        <v>25120</v>
      </c>
      <c r="AB762" s="218">
        <v>6</v>
      </c>
      <c r="AC762" s="718"/>
      <c r="AD762" s="1270">
        <f>0.216*Z762^0.939</f>
        <v>2924.6384711751293</v>
      </c>
      <c r="AE762" s="1046">
        <f>IF(AD762&gt;=1,ROUND(AD762,0),ROUND(AD762,2))</f>
        <v>2925</v>
      </c>
      <c r="AF762" s="218"/>
      <c r="AG762" s="222"/>
      <c r="AH762" s="222"/>
      <c r="AI762" s="222" t="s">
        <v>275</v>
      </c>
      <c r="AJ762" s="309"/>
      <c r="AK762" s="222"/>
      <c r="AY762" s="324"/>
      <c r="AZ762" s="324"/>
      <c r="BA762" s="324"/>
    </row>
    <row r="763" spans="1:53" s="230" customFormat="1" ht="13.35" customHeight="1">
      <c r="A763" s="222" t="s">
        <v>860</v>
      </c>
      <c r="B763" s="222" t="s">
        <v>861</v>
      </c>
      <c r="C763" s="222" t="s">
        <v>1359</v>
      </c>
      <c r="D763" s="252" t="s">
        <v>1449</v>
      </c>
      <c r="E763" s="387" t="s">
        <v>1441</v>
      </c>
      <c r="F763" s="429"/>
      <c r="G763" s="429"/>
      <c r="H763" s="218" t="s">
        <v>1442</v>
      </c>
      <c r="I763" s="230">
        <v>110045</v>
      </c>
      <c r="J763" s="554" t="s">
        <v>1443</v>
      </c>
      <c r="K763" s="246" t="s">
        <v>298</v>
      </c>
      <c r="L763" s="218" t="s">
        <v>1315</v>
      </c>
      <c r="M763" s="389" t="s">
        <v>8598</v>
      </c>
      <c r="N763" s="246">
        <v>1</v>
      </c>
      <c r="O763" s="246"/>
      <c r="P763" s="246"/>
      <c r="Q763" s="246" t="s">
        <v>301</v>
      </c>
      <c r="R763" s="388" t="s">
        <v>1444</v>
      </c>
      <c r="S763" s="247"/>
      <c r="T763" s="247"/>
      <c r="U763" s="247"/>
      <c r="V763" s="247">
        <v>40</v>
      </c>
      <c r="W763" s="247">
        <v>24</v>
      </c>
      <c r="X763" s="247"/>
      <c r="Y763" s="248">
        <v>1</v>
      </c>
      <c r="Z763" s="1263">
        <f>3.14/12*W763^2*(V763+W763/2)*0.75*Y763</f>
        <v>5878.08</v>
      </c>
      <c r="AA763" s="1046">
        <f>IF(Z763&gt;=1,ROUND(Z763,0),ROUND(Z763,2))</f>
        <v>5878</v>
      </c>
      <c r="AB763" s="218"/>
      <c r="AC763" s="718"/>
      <c r="AD763" s="1270">
        <f>0.216*Z763^0.939</f>
        <v>747.76628263934629</v>
      </c>
      <c r="AE763" s="1046">
        <f>IF(AD763&gt;=1,ROUND(AD763,0),ROUND(AD763,2))</f>
        <v>748</v>
      </c>
      <c r="AF763" s="218"/>
      <c r="AG763" s="222"/>
      <c r="AH763" s="222"/>
      <c r="AI763" s="222" t="s">
        <v>275</v>
      </c>
      <c r="AJ763" s="309"/>
      <c r="AK763" s="222"/>
      <c r="AY763" s="324"/>
      <c r="AZ763" s="324"/>
      <c r="BA763" s="324"/>
    </row>
    <row r="764" spans="1:53" s="230" customFormat="1" ht="13.35" customHeight="1">
      <c r="A764" s="222" t="s">
        <v>860</v>
      </c>
      <c r="B764" s="222" t="s">
        <v>861</v>
      </c>
      <c r="C764" s="222" t="s">
        <v>1359</v>
      </c>
      <c r="D764" s="252" t="s">
        <v>1449</v>
      </c>
      <c r="E764" s="387" t="s">
        <v>1441</v>
      </c>
      <c r="F764" s="429"/>
      <c r="G764" s="429"/>
      <c r="H764" s="218" t="s">
        <v>1442</v>
      </c>
      <c r="I764" s="230">
        <v>110045</v>
      </c>
      <c r="J764" s="443" t="s">
        <v>1443</v>
      </c>
      <c r="K764" s="246" t="s">
        <v>298</v>
      </c>
      <c r="L764" s="218" t="s">
        <v>1315</v>
      </c>
      <c r="M764" s="389" t="s">
        <v>8598</v>
      </c>
      <c r="N764" s="246">
        <v>2</v>
      </c>
      <c r="O764" s="246"/>
      <c r="P764" s="246"/>
      <c r="Q764" s="246" t="s">
        <v>301</v>
      </c>
      <c r="R764" s="388" t="s">
        <v>1445</v>
      </c>
      <c r="S764" s="247"/>
      <c r="T764" s="247"/>
      <c r="U764" s="247"/>
      <c r="V764" s="247">
        <v>64</v>
      </c>
      <c r="W764" s="247">
        <v>50</v>
      </c>
      <c r="X764" s="247"/>
      <c r="Y764" s="248">
        <v>1</v>
      </c>
      <c r="Z764" s="1263">
        <f>3.14/12*W764^2*(V764+W764/2)*0.75*Y764</f>
        <v>43665.625</v>
      </c>
      <c r="AA764" s="1046">
        <f>IF(Z764&gt;=1,ROUND(Z764,0),ROUND(Z764,2))</f>
        <v>43666</v>
      </c>
      <c r="AB764" s="218"/>
      <c r="AC764" s="718"/>
      <c r="AD764" s="1270">
        <f>0.216*Z764^0.939</f>
        <v>4915.2420718499125</v>
      </c>
      <c r="AE764" s="1046">
        <f>IF(AD764&gt;=1,ROUND(AD764,0),ROUND(AD764,2))</f>
        <v>4915</v>
      </c>
      <c r="AF764" s="218"/>
      <c r="AG764" s="222"/>
      <c r="AH764" s="222"/>
      <c r="AI764" s="222" t="s">
        <v>275</v>
      </c>
      <c r="AJ764" s="309"/>
      <c r="AK764" s="222"/>
      <c r="AY764" s="324"/>
      <c r="AZ764" s="324"/>
      <c r="BA764" s="324"/>
    </row>
    <row r="765" spans="1:53" s="230" customFormat="1" ht="13.35" customHeight="1">
      <c r="A765" s="222" t="s">
        <v>860</v>
      </c>
      <c r="B765" s="222" t="s">
        <v>861</v>
      </c>
      <c r="C765" s="222" t="s">
        <v>1359</v>
      </c>
      <c r="D765" s="252" t="s">
        <v>1449</v>
      </c>
      <c r="E765" s="387" t="s">
        <v>1441</v>
      </c>
      <c r="F765" s="429"/>
      <c r="G765" s="429"/>
      <c r="H765" s="218" t="s">
        <v>1442</v>
      </c>
      <c r="I765" s="230">
        <v>110045</v>
      </c>
      <c r="J765" s="443" t="s">
        <v>1443</v>
      </c>
      <c r="K765" s="246" t="s">
        <v>298</v>
      </c>
      <c r="L765" s="218" t="s">
        <v>1315</v>
      </c>
      <c r="M765" s="389" t="s">
        <v>8598</v>
      </c>
      <c r="N765" s="246">
        <v>3</v>
      </c>
      <c r="O765" s="246"/>
      <c r="P765" s="246"/>
      <c r="Q765" s="246" t="s">
        <v>301</v>
      </c>
      <c r="R765" s="388" t="s">
        <v>1446</v>
      </c>
      <c r="S765" s="247"/>
      <c r="T765" s="247"/>
      <c r="U765" s="247"/>
      <c r="V765" s="247">
        <v>71</v>
      </c>
      <c r="W765" s="247">
        <v>62</v>
      </c>
      <c r="X765" s="247"/>
      <c r="Y765" s="248">
        <v>1</v>
      </c>
      <c r="Z765" s="1263">
        <f>3.14/12*W765^2*(V765+W765/2)*0.75*Y765</f>
        <v>76947.26999999999</v>
      </c>
      <c r="AA765" s="1046">
        <f>IF(Z765&gt;=1,ROUND(Z765,0),ROUND(Z765,2))</f>
        <v>76947</v>
      </c>
      <c r="AB765" s="218"/>
      <c r="AC765" s="718"/>
      <c r="AD765" s="1270">
        <f>0.216*Z765^0.939</f>
        <v>8367.3739976700272</v>
      </c>
      <c r="AE765" s="1046">
        <f>IF(AD765&gt;=1,ROUND(AD765,0),ROUND(AD765,2))</f>
        <v>8367</v>
      </c>
      <c r="AF765" s="218"/>
      <c r="AG765" s="222"/>
      <c r="AH765" s="222"/>
      <c r="AI765" s="222" t="s">
        <v>275</v>
      </c>
      <c r="AJ765" s="309"/>
      <c r="AK765" s="222"/>
      <c r="AY765" s="324"/>
      <c r="AZ765" s="324"/>
      <c r="BA765" s="324"/>
    </row>
    <row r="766" spans="1:53" s="230" customFormat="1" ht="13.35" customHeight="1">
      <c r="A766" s="222" t="s">
        <v>860</v>
      </c>
      <c r="B766" s="222" t="s">
        <v>861</v>
      </c>
      <c r="C766" s="222" t="s">
        <v>1359</v>
      </c>
      <c r="D766" s="252" t="s">
        <v>1449</v>
      </c>
      <c r="E766" s="387" t="s">
        <v>1441</v>
      </c>
      <c r="F766" s="429"/>
      <c r="G766" s="429"/>
      <c r="H766" s="218" t="s">
        <v>1442</v>
      </c>
      <c r="I766" s="230">
        <v>110045</v>
      </c>
      <c r="J766" s="443" t="s">
        <v>1443</v>
      </c>
      <c r="K766" s="246" t="s">
        <v>298</v>
      </c>
      <c r="L766" s="218" t="s">
        <v>1315</v>
      </c>
      <c r="M766" s="389" t="s">
        <v>8598</v>
      </c>
      <c r="N766" s="246">
        <v>4</v>
      </c>
      <c r="O766" s="246"/>
      <c r="P766" s="246"/>
      <c r="Q766" s="246" t="s">
        <v>301</v>
      </c>
      <c r="R766" s="388" t="s">
        <v>3274</v>
      </c>
      <c r="S766" s="247"/>
      <c r="T766" s="247"/>
      <c r="U766" s="247"/>
      <c r="V766" s="247">
        <v>40</v>
      </c>
      <c r="W766" s="247">
        <v>35</v>
      </c>
      <c r="X766" s="247"/>
      <c r="Y766" s="248">
        <v>1</v>
      </c>
      <c r="Z766" s="1263">
        <f>3.14/12*W766^2*(V766+W766/2)*0.75*Y766</f>
        <v>13823.359375</v>
      </c>
      <c r="AA766" s="1046">
        <f>IF(Z766&gt;=1,ROUND(Z766,0),ROUND(Z766,2))</f>
        <v>13823</v>
      </c>
      <c r="AB766" s="218"/>
      <c r="AC766" s="718"/>
      <c r="AD766" s="1270">
        <f>0.216*Z766^0.939</f>
        <v>1669.1290678365021</v>
      </c>
      <c r="AE766" s="1046">
        <f>IF(AD766&gt;=1,ROUND(AD766,0),ROUND(AD766,2))</f>
        <v>1669</v>
      </c>
      <c r="AF766" s="218"/>
      <c r="AG766" s="222"/>
      <c r="AH766" s="222"/>
      <c r="AI766" s="222" t="s">
        <v>275</v>
      </c>
      <c r="AJ766" s="309"/>
      <c r="AK766" s="222"/>
      <c r="AY766" s="324"/>
      <c r="AZ766" s="324"/>
      <c r="BA766" s="324"/>
    </row>
    <row r="767" spans="1:53" s="230" customFormat="1" ht="13.35" customHeight="1">
      <c r="A767" s="222" t="s">
        <v>860</v>
      </c>
      <c r="B767" s="222" t="s">
        <v>861</v>
      </c>
      <c r="C767" s="222" t="s">
        <v>1359</v>
      </c>
      <c r="D767" s="252" t="s">
        <v>1449</v>
      </c>
      <c r="E767" s="387" t="s">
        <v>1441</v>
      </c>
      <c r="F767" s="429"/>
      <c r="G767" s="429"/>
      <c r="H767" s="218" t="s">
        <v>1442</v>
      </c>
      <c r="I767" s="230">
        <v>110045</v>
      </c>
      <c r="J767" s="443" t="s">
        <v>1443</v>
      </c>
      <c r="K767" s="246" t="s">
        <v>298</v>
      </c>
      <c r="L767" s="218" t="s">
        <v>1315</v>
      </c>
      <c r="M767" s="389" t="s">
        <v>8598</v>
      </c>
      <c r="N767" s="246">
        <v>5</v>
      </c>
      <c r="O767" s="246"/>
      <c r="P767" s="246"/>
      <c r="Q767" s="246" t="s">
        <v>301</v>
      </c>
      <c r="R767" s="388" t="s">
        <v>3276</v>
      </c>
      <c r="S767" s="247"/>
      <c r="T767" s="247"/>
      <c r="U767" s="247"/>
      <c r="V767" s="247">
        <v>45</v>
      </c>
      <c r="W767" s="247">
        <v>40</v>
      </c>
      <c r="X767" s="247"/>
      <c r="Y767" s="248">
        <v>1</v>
      </c>
      <c r="Z767" s="1263">
        <f>3.14/12*W767^2*(V767+W767/2)*0.75*Y767</f>
        <v>20410</v>
      </c>
      <c r="AA767" s="1046">
        <f>IF(Z767&gt;=1,ROUND(Z767,0),ROUND(Z767,2))</f>
        <v>20410</v>
      </c>
      <c r="AB767" s="218"/>
      <c r="AC767" s="718"/>
      <c r="AD767" s="1270">
        <f>0.216*Z767^0.939</f>
        <v>2406.5579977308244</v>
      </c>
      <c r="AE767" s="1046">
        <f>IF(AD767&gt;=1,ROUND(AD767,0),ROUND(AD767,2))</f>
        <v>2407</v>
      </c>
      <c r="AF767" s="218"/>
      <c r="AG767" s="222"/>
      <c r="AH767" s="222"/>
      <c r="AI767" s="222" t="s">
        <v>275</v>
      </c>
      <c r="AJ767" s="309"/>
      <c r="AK767" s="222"/>
      <c r="AY767" s="324"/>
      <c r="AZ767" s="324"/>
      <c r="BA767" s="324"/>
    </row>
    <row r="768" spans="1:53" s="230" customFormat="1" ht="13.35" customHeight="1">
      <c r="A768" s="222" t="s">
        <v>860</v>
      </c>
      <c r="B768" s="222" t="s">
        <v>861</v>
      </c>
      <c r="C768" s="222" t="s">
        <v>1359</v>
      </c>
      <c r="D768" s="252" t="s">
        <v>1449</v>
      </c>
      <c r="E768" s="387" t="s">
        <v>1449</v>
      </c>
      <c r="F768" s="429"/>
      <c r="G768" s="429"/>
      <c r="H768" s="218" t="s">
        <v>4531</v>
      </c>
      <c r="I768" s="230">
        <v>109519</v>
      </c>
      <c r="J768" s="554" t="s">
        <v>1450</v>
      </c>
      <c r="K768" s="246" t="s">
        <v>298</v>
      </c>
      <c r="L768" s="218" t="s">
        <v>75</v>
      </c>
      <c r="M768" s="222" t="s">
        <v>76</v>
      </c>
      <c r="N768" s="246">
        <v>1</v>
      </c>
      <c r="O768" s="246"/>
      <c r="P768" s="246"/>
      <c r="Q768" s="246" t="s">
        <v>301</v>
      </c>
      <c r="R768" s="388" t="s">
        <v>944</v>
      </c>
      <c r="S768" s="247"/>
      <c r="T768" s="247"/>
      <c r="U768" s="247"/>
      <c r="V768" s="247"/>
      <c r="W768" s="247">
        <v>22</v>
      </c>
      <c r="X768" s="247"/>
      <c r="Y768" s="248">
        <v>1</v>
      </c>
      <c r="Z768" s="1263">
        <f>3.14/6*W768^3*0.75*Y768</f>
        <v>4179.34</v>
      </c>
      <c r="AA768" s="1046">
        <f>IF(Z768&gt;=1,ROUND(Z768,0),ROUND(Z768,2))</f>
        <v>4179</v>
      </c>
      <c r="AB768" s="218"/>
      <c r="AC768" s="718"/>
      <c r="AD768" s="1270">
        <f>0.216*Z768^0.939</f>
        <v>542.84255357253824</v>
      </c>
      <c r="AE768" s="1046">
        <f>IF(AD768&gt;=1,ROUND(AD768,0),ROUND(AD768,2))</f>
        <v>543</v>
      </c>
      <c r="AF768" s="218"/>
      <c r="AG768" s="222"/>
      <c r="AH768" s="222"/>
      <c r="AI768" s="222" t="s">
        <v>5724</v>
      </c>
      <c r="AJ768" s="309"/>
      <c r="AK768" s="222"/>
      <c r="AY768" s="324"/>
      <c r="AZ768" s="324"/>
      <c r="BA768" s="324"/>
    </row>
    <row r="769" spans="1:53" s="230" customFormat="1" ht="13.35" customHeight="1">
      <c r="A769" s="222" t="s">
        <v>860</v>
      </c>
      <c r="B769" s="222" t="s">
        <v>861</v>
      </c>
      <c r="C769" s="222" t="s">
        <v>1359</v>
      </c>
      <c r="D769" s="252" t="s">
        <v>1449</v>
      </c>
      <c r="E769" s="387" t="s">
        <v>1449</v>
      </c>
      <c r="F769" s="429"/>
      <c r="G769" s="429"/>
      <c r="H769" s="218" t="s">
        <v>4531</v>
      </c>
      <c r="I769" s="230">
        <v>109519</v>
      </c>
      <c r="J769" s="443" t="s">
        <v>1450</v>
      </c>
      <c r="K769" s="246" t="s">
        <v>298</v>
      </c>
      <c r="L769" s="218" t="s">
        <v>75</v>
      </c>
      <c r="M769" s="222" t="s">
        <v>76</v>
      </c>
      <c r="N769" s="246">
        <v>2</v>
      </c>
      <c r="O769" s="246"/>
      <c r="P769" s="246"/>
      <c r="Q769" s="246" t="s">
        <v>301</v>
      </c>
      <c r="R769" s="388" t="s">
        <v>78</v>
      </c>
      <c r="S769" s="247"/>
      <c r="T769" s="247"/>
      <c r="U769" s="247"/>
      <c r="V769" s="247"/>
      <c r="W769" s="247">
        <v>30</v>
      </c>
      <c r="X769" s="247"/>
      <c r="Y769" s="248">
        <v>1</v>
      </c>
      <c r="Z769" s="1263">
        <f>3.14/6*W769^3*0.75*Y769</f>
        <v>10597.5</v>
      </c>
      <c r="AA769" s="1046">
        <f>IF(Z769&gt;=1,ROUND(Z769,0),ROUND(Z769,2))</f>
        <v>10598</v>
      </c>
      <c r="AB769" s="218"/>
      <c r="AC769" s="718"/>
      <c r="AD769" s="1270">
        <f>0.216*Z769^0.939</f>
        <v>1300.5281814163222</v>
      </c>
      <c r="AE769" s="1046">
        <f>IF(AD769&gt;=1,ROUND(AD769,0),ROUND(AD769,2))</f>
        <v>1301</v>
      </c>
      <c r="AF769" s="218"/>
      <c r="AG769" s="222"/>
      <c r="AH769" s="222"/>
      <c r="AI769" s="222" t="s">
        <v>5724</v>
      </c>
      <c r="AJ769" s="309"/>
      <c r="AK769" s="222"/>
      <c r="AY769" s="324"/>
      <c r="AZ769" s="324"/>
      <c r="BA769" s="324"/>
    </row>
    <row r="770" spans="1:53" s="335" customFormat="1" ht="13.35" customHeight="1">
      <c r="A770" s="222" t="s">
        <v>860</v>
      </c>
      <c r="B770" s="222" t="s">
        <v>861</v>
      </c>
      <c r="C770" s="222" t="s">
        <v>1359</v>
      </c>
      <c r="D770" s="252" t="s">
        <v>1449</v>
      </c>
      <c r="E770" s="387" t="s">
        <v>1449</v>
      </c>
      <c r="F770" s="429"/>
      <c r="G770" s="429"/>
      <c r="H770" s="218" t="s">
        <v>4531</v>
      </c>
      <c r="I770" s="230">
        <v>109519</v>
      </c>
      <c r="J770" s="443" t="s">
        <v>1450</v>
      </c>
      <c r="K770" s="705" t="s">
        <v>298</v>
      </c>
      <c r="L770" s="218" t="s">
        <v>75</v>
      </c>
      <c r="M770" s="222" t="s">
        <v>76</v>
      </c>
      <c r="N770" s="246">
        <v>3</v>
      </c>
      <c r="O770" s="246"/>
      <c r="P770" s="246"/>
      <c r="Q770" s="246" t="s">
        <v>301</v>
      </c>
      <c r="R770" s="388" t="s">
        <v>79</v>
      </c>
      <c r="S770" s="247"/>
      <c r="T770" s="247"/>
      <c r="U770" s="247"/>
      <c r="V770" s="247"/>
      <c r="W770" s="247">
        <v>40</v>
      </c>
      <c r="X770" s="247"/>
      <c r="Y770" s="248">
        <v>1</v>
      </c>
      <c r="Z770" s="1263">
        <f>3.14/6*W770^3*0.75*Y770</f>
        <v>25120</v>
      </c>
      <c r="AA770" s="1046">
        <f>IF(Z770&gt;=1,ROUND(Z770,0),ROUND(Z770,2))</f>
        <v>25120</v>
      </c>
      <c r="AB770" s="218"/>
      <c r="AC770" s="718"/>
      <c r="AD770" s="1270">
        <f>0.216*Z770^0.939</f>
        <v>2924.6384711751293</v>
      </c>
      <c r="AE770" s="1046">
        <f>IF(AD770&gt;=1,ROUND(AD770,0),ROUND(AD770,2))</f>
        <v>2925</v>
      </c>
      <c r="AF770" s="218"/>
      <c r="AG770" s="222"/>
      <c r="AH770" s="222"/>
      <c r="AI770" s="222" t="s">
        <v>5724</v>
      </c>
      <c r="AJ770" s="309"/>
      <c r="AK770" s="222"/>
      <c r="AL770" s="336"/>
    </row>
    <row r="771" spans="1:53" s="230" customFormat="1" ht="13.35" customHeight="1">
      <c r="A771" s="222" t="s">
        <v>860</v>
      </c>
      <c r="B771" s="222" t="s">
        <v>861</v>
      </c>
      <c r="C771" s="222" t="s">
        <v>1359</v>
      </c>
      <c r="D771" s="252" t="s">
        <v>1449</v>
      </c>
      <c r="E771" s="387" t="s">
        <v>1449</v>
      </c>
      <c r="F771" s="429"/>
      <c r="G771" s="429"/>
      <c r="H771" s="218" t="s">
        <v>4531</v>
      </c>
      <c r="I771" s="230">
        <v>109519</v>
      </c>
      <c r="J771" s="443" t="s">
        <v>1450</v>
      </c>
      <c r="K771" s="246" t="s">
        <v>298</v>
      </c>
      <c r="L771" s="218" t="s">
        <v>75</v>
      </c>
      <c r="M771" s="222" t="s">
        <v>76</v>
      </c>
      <c r="N771" s="246">
        <v>4</v>
      </c>
      <c r="O771" s="246"/>
      <c r="P771" s="246"/>
      <c r="Q771" s="246" t="s">
        <v>301</v>
      </c>
      <c r="R771" s="388" t="s">
        <v>936</v>
      </c>
      <c r="S771" s="247"/>
      <c r="T771" s="247"/>
      <c r="U771" s="247"/>
      <c r="V771" s="247"/>
      <c r="W771" s="247">
        <v>50</v>
      </c>
      <c r="X771" s="247"/>
      <c r="Y771" s="248">
        <v>1</v>
      </c>
      <c r="Z771" s="1263">
        <f>3.14/6*W771^3*0.75*Y771</f>
        <v>49062.5</v>
      </c>
      <c r="AA771" s="1046">
        <f>IF(Z771&gt;=1,ROUND(Z771,0),ROUND(Z771,2))</f>
        <v>49063</v>
      </c>
      <c r="AB771" s="218"/>
      <c r="AC771" s="718"/>
      <c r="AD771" s="1270">
        <f>0.216*Z771^0.939</f>
        <v>5483.6243358268293</v>
      </c>
      <c r="AE771" s="1046">
        <f>IF(AD771&gt;=1,ROUND(AD771,0),ROUND(AD771,2))</f>
        <v>5484</v>
      </c>
      <c r="AF771" s="218"/>
      <c r="AG771" s="222"/>
      <c r="AH771" s="222"/>
      <c r="AI771" s="222" t="s">
        <v>5724</v>
      </c>
      <c r="AJ771" s="309"/>
      <c r="AK771" s="222"/>
      <c r="AY771" s="324"/>
      <c r="AZ771" s="324"/>
      <c r="BA771" s="324"/>
    </row>
    <row r="772" spans="1:53" s="230" customFormat="1" ht="13.35" customHeight="1">
      <c r="A772" s="222" t="s">
        <v>860</v>
      </c>
      <c r="B772" s="222" t="s">
        <v>861</v>
      </c>
      <c r="C772" s="222" t="s">
        <v>1359</v>
      </c>
      <c r="D772" s="252" t="s">
        <v>1449</v>
      </c>
      <c r="E772" s="387" t="s">
        <v>1449</v>
      </c>
      <c r="F772" s="429"/>
      <c r="G772" s="429"/>
      <c r="H772" s="218" t="s">
        <v>4531</v>
      </c>
      <c r="I772" s="230">
        <v>109519</v>
      </c>
      <c r="J772" s="443" t="s">
        <v>1450</v>
      </c>
      <c r="K772" s="246" t="s">
        <v>298</v>
      </c>
      <c r="L772" s="218" t="s">
        <v>75</v>
      </c>
      <c r="M772" s="222" t="s">
        <v>76</v>
      </c>
      <c r="N772" s="246">
        <v>5</v>
      </c>
      <c r="O772" s="246"/>
      <c r="P772" s="246"/>
      <c r="Q772" s="246" t="s">
        <v>301</v>
      </c>
      <c r="R772" s="388">
        <v>70</v>
      </c>
      <c r="S772" s="247"/>
      <c r="T772" s="247"/>
      <c r="U772" s="247"/>
      <c r="V772" s="247"/>
      <c r="W772" s="247">
        <v>70</v>
      </c>
      <c r="X772" s="247"/>
      <c r="Y772" s="248">
        <v>1</v>
      </c>
      <c r="Z772" s="1263">
        <f>3.14/6*W772^3*0.75*Y772</f>
        <v>134627.5</v>
      </c>
      <c r="AA772" s="1046">
        <f>IF(Z772&gt;=1,ROUND(Z772,0),ROUND(Z772,2))</f>
        <v>134628</v>
      </c>
      <c r="AB772" s="218"/>
      <c r="AC772" s="718"/>
      <c r="AD772" s="1270">
        <f>0.216*Z772^0.939</f>
        <v>14148.499103800603</v>
      </c>
      <c r="AE772" s="1046">
        <f>IF(AD772&gt;=1,ROUND(AD772,0),ROUND(AD772,2))</f>
        <v>14148</v>
      </c>
      <c r="AF772" s="218"/>
      <c r="AG772" s="222"/>
      <c r="AH772" s="222"/>
      <c r="AI772" s="222" t="s">
        <v>5724</v>
      </c>
      <c r="AJ772" s="309"/>
      <c r="AK772" s="222"/>
      <c r="AY772" s="324"/>
      <c r="AZ772" s="324"/>
      <c r="BA772" s="324"/>
    </row>
    <row r="773" spans="1:53" s="230" customFormat="1" ht="13.35" customHeight="1">
      <c r="A773" s="222" t="s">
        <v>860</v>
      </c>
      <c r="B773" s="222" t="s">
        <v>861</v>
      </c>
      <c r="C773" s="222" t="s">
        <v>1359</v>
      </c>
      <c r="D773" s="252" t="s">
        <v>1449</v>
      </c>
      <c r="E773" s="387" t="s">
        <v>1449</v>
      </c>
      <c r="F773" s="429"/>
      <c r="G773" s="429"/>
      <c r="H773" s="218" t="s">
        <v>4531</v>
      </c>
      <c r="I773" s="230">
        <v>109519</v>
      </c>
      <c r="J773" s="443" t="s">
        <v>1450</v>
      </c>
      <c r="K773" s="246" t="s">
        <v>298</v>
      </c>
      <c r="L773" s="218" t="s">
        <v>1315</v>
      </c>
      <c r="M773" s="389" t="s">
        <v>8598</v>
      </c>
      <c r="N773" s="246">
        <v>6</v>
      </c>
      <c r="O773" s="246"/>
      <c r="P773" s="246"/>
      <c r="Q773" s="246" t="s">
        <v>301</v>
      </c>
      <c r="R773" s="388" t="s">
        <v>1444</v>
      </c>
      <c r="S773" s="247"/>
      <c r="T773" s="247"/>
      <c r="U773" s="247"/>
      <c r="V773" s="247">
        <v>40</v>
      </c>
      <c r="W773" s="247">
        <v>24</v>
      </c>
      <c r="X773" s="247"/>
      <c r="Y773" s="248">
        <v>1</v>
      </c>
      <c r="Z773" s="1263">
        <f>3.14/12*W773^2*(V773+W773/2)*0.75*Y773</f>
        <v>5878.08</v>
      </c>
      <c r="AA773" s="1046">
        <f>IF(Z773&gt;=1,ROUND(Z773,0),ROUND(Z773,2))</f>
        <v>5878</v>
      </c>
      <c r="AB773" s="218"/>
      <c r="AC773" s="718"/>
      <c r="AD773" s="1270">
        <f>0.216*Z773^0.939</f>
        <v>747.76628263934629</v>
      </c>
      <c r="AE773" s="1046">
        <f>IF(AD773&gt;=1,ROUND(AD773,0),ROUND(AD773,2))</f>
        <v>748</v>
      </c>
      <c r="AF773" s="218"/>
      <c r="AG773" s="222"/>
      <c r="AH773" s="222"/>
      <c r="AI773" s="222" t="s">
        <v>5724</v>
      </c>
      <c r="AJ773" s="309"/>
      <c r="AK773" s="222"/>
      <c r="AY773" s="324"/>
      <c r="AZ773" s="324"/>
      <c r="BA773" s="324"/>
    </row>
    <row r="774" spans="1:53" s="335" customFormat="1" ht="13.35" customHeight="1">
      <c r="A774" s="222" t="s">
        <v>860</v>
      </c>
      <c r="B774" s="222" t="s">
        <v>861</v>
      </c>
      <c r="C774" s="222" t="s">
        <v>1359</v>
      </c>
      <c r="D774" s="252" t="s">
        <v>1449</v>
      </c>
      <c r="E774" s="387" t="s">
        <v>1449</v>
      </c>
      <c r="F774" s="429"/>
      <c r="G774" s="429"/>
      <c r="H774" s="218" t="s">
        <v>4531</v>
      </c>
      <c r="I774" s="230">
        <v>109519</v>
      </c>
      <c r="J774" s="443" t="s">
        <v>1450</v>
      </c>
      <c r="K774" s="705" t="s">
        <v>298</v>
      </c>
      <c r="L774" s="218" t="s">
        <v>1315</v>
      </c>
      <c r="M774" s="389" t="s">
        <v>8598</v>
      </c>
      <c r="N774" s="246">
        <v>7</v>
      </c>
      <c r="O774" s="246"/>
      <c r="P774" s="246"/>
      <c r="Q774" s="246" t="s">
        <v>301</v>
      </c>
      <c r="R774" s="388" t="s">
        <v>1445</v>
      </c>
      <c r="S774" s="247"/>
      <c r="T774" s="247"/>
      <c r="U774" s="247"/>
      <c r="V774" s="247">
        <v>64</v>
      </c>
      <c r="W774" s="247">
        <v>50</v>
      </c>
      <c r="X774" s="247"/>
      <c r="Y774" s="248">
        <v>1</v>
      </c>
      <c r="Z774" s="1263">
        <f>3.14/12*W774^2*(V774+W774/2)*0.75*Y774</f>
        <v>43665.625</v>
      </c>
      <c r="AA774" s="1046">
        <f>IF(Z774&gt;=1,ROUND(Z774,0),ROUND(Z774,2))</f>
        <v>43666</v>
      </c>
      <c r="AB774" s="218"/>
      <c r="AC774" s="718"/>
      <c r="AD774" s="1270">
        <f>0.216*Z774^0.939</f>
        <v>4915.2420718499125</v>
      </c>
      <c r="AE774" s="1046">
        <f>IF(AD774&gt;=1,ROUND(AD774,0),ROUND(AD774,2))</f>
        <v>4915</v>
      </c>
      <c r="AF774" s="218"/>
      <c r="AG774" s="222"/>
      <c r="AH774" s="222"/>
      <c r="AI774" s="222" t="s">
        <v>5724</v>
      </c>
      <c r="AJ774" s="309"/>
      <c r="AK774" s="222"/>
      <c r="AL774" s="336"/>
    </row>
    <row r="775" spans="1:53" s="230" customFormat="1" ht="13.35" customHeight="1">
      <c r="A775" s="222" t="s">
        <v>860</v>
      </c>
      <c r="B775" s="222" t="s">
        <v>861</v>
      </c>
      <c r="C775" s="222" t="s">
        <v>1359</v>
      </c>
      <c r="D775" s="252" t="s">
        <v>1449</v>
      </c>
      <c r="E775" s="387" t="s">
        <v>1449</v>
      </c>
      <c r="F775" s="429"/>
      <c r="G775" s="429"/>
      <c r="H775" s="218" t="s">
        <v>4531</v>
      </c>
      <c r="I775" s="230">
        <v>109519</v>
      </c>
      <c r="J775" s="443" t="s">
        <v>1450</v>
      </c>
      <c r="K775" s="246" t="s">
        <v>298</v>
      </c>
      <c r="L775" s="218" t="s">
        <v>1315</v>
      </c>
      <c r="M775" s="389" t="s">
        <v>8598</v>
      </c>
      <c r="N775" s="246">
        <v>8</v>
      </c>
      <c r="O775" s="246"/>
      <c r="P775" s="246"/>
      <c r="Q775" s="246" t="s">
        <v>301</v>
      </c>
      <c r="R775" s="388" t="s">
        <v>1446</v>
      </c>
      <c r="S775" s="247"/>
      <c r="T775" s="247"/>
      <c r="U775" s="247"/>
      <c r="V775" s="247">
        <v>71</v>
      </c>
      <c r="W775" s="247">
        <v>62</v>
      </c>
      <c r="X775" s="247"/>
      <c r="Y775" s="248">
        <v>1</v>
      </c>
      <c r="Z775" s="1263">
        <f>3.14/12*W775^2*(V775+W775/2)*0.75*Y775</f>
        <v>76947.26999999999</v>
      </c>
      <c r="AA775" s="1046">
        <f>IF(Z775&gt;=1,ROUND(Z775,0),ROUND(Z775,2))</f>
        <v>76947</v>
      </c>
      <c r="AB775" s="218"/>
      <c r="AC775" s="718"/>
      <c r="AD775" s="1270">
        <f>0.216*Z775^0.939</f>
        <v>8367.3739976700272</v>
      </c>
      <c r="AE775" s="1046">
        <f>IF(AD775&gt;=1,ROUND(AD775,0),ROUND(AD775,2))</f>
        <v>8367</v>
      </c>
      <c r="AF775" s="218"/>
      <c r="AG775" s="222"/>
      <c r="AH775" s="222"/>
      <c r="AI775" s="222" t="s">
        <v>5724</v>
      </c>
      <c r="AJ775" s="309"/>
      <c r="AK775" s="222"/>
      <c r="AY775" s="324"/>
      <c r="AZ775" s="324"/>
      <c r="BA775" s="324"/>
    </row>
    <row r="776" spans="1:53" s="230" customFormat="1" ht="13.35" customHeight="1">
      <c r="A776" s="222" t="s">
        <v>860</v>
      </c>
      <c r="B776" s="222" t="s">
        <v>861</v>
      </c>
      <c r="C776" s="222" t="s">
        <v>1359</v>
      </c>
      <c r="D776" s="252" t="s">
        <v>1449</v>
      </c>
      <c r="E776" s="387" t="s">
        <v>1449</v>
      </c>
      <c r="F776" s="429"/>
      <c r="G776" s="429"/>
      <c r="H776" s="218" t="s">
        <v>4531</v>
      </c>
      <c r="I776" s="230">
        <v>109519</v>
      </c>
      <c r="J776" s="443" t="s">
        <v>1450</v>
      </c>
      <c r="K776" s="246" t="s">
        <v>298</v>
      </c>
      <c r="L776" s="218" t="s">
        <v>1315</v>
      </c>
      <c r="M776" s="389" t="s">
        <v>8598</v>
      </c>
      <c r="N776" s="246">
        <v>9</v>
      </c>
      <c r="O776" s="246"/>
      <c r="P776" s="246"/>
      <c r="Q776" s="246" t="s">
        <v>301</v>
      </c>
      <c r="R776" s="388" t="s">
        <v>3274</v>
      </c>
      <c r="S776" s="247"/>
      <c r="T776" s="247"/>
      <c r="U776" s="247"/>
      <c r="V776" s="247">
        <v>40</v>
      </c>
      <c r="W776" s="247">
        <v>35</v>
      </c>
      <c r="X776" s="247"/>
      <c r="Y776" s="248">
        <v>1</v>
      </c>
      <c r="Z776" s="1263">
        <f>3.14/12*W776^2*(V776+W776/2)*0.75*Y776</f>
        <v>13823.359375</v>
      </c>
      <c r="AA776" s="1046">
        <f>IF(Z776&gt;=1,ROUND(Z776,0),ROUND(Z776,2))</f>
        <v>13823</v>
      </c>
      <c r="AB776" s="218"/>
      <c r="AC776" s="718"/>
      <c r="AD776" s="1270">
        <f>0.216*Z776^0.939</f>
        <v>1669.1290678365021</v>
      </c>
      <c r="AE776" s="1046">
        <f>IF(AD776&gt;=1,ROUND(AD776,0),ROUND(AD776,2))</f>
        <v>1669</v>
      </c>
      <c r="AF776" s="218"/>
      <c r="AG776" s="222"/>
      <c r="AH776" s="222"/>
      <c r="AI776" s="222" t="s">
        <v>5724</v>
      </c>
      <c r="AJ776" s="309"/>
      <c r="AK776" s="222"/>
      <c r="AY776" s="324"/>
      <c r="AZ776" s="324"/>
      <c r="BA776" s="324"/>
    </row>
    <row r="777" spans="1:53" s="230" customFormat="1" ht="13.35" customHeight="1">
      <c r="A777" s="222" t="s">
        <v>860</v>
      </c>
      <c r="B777" s="222" t="s">
        <v>861</v>
      </c>
      <c r="C777" s="222" t="s">
        <v>1359</v>
      </c>
      <c r="D777" s="252" t="s">
        <v>1449</v>
      </c>
      <c r="E777" s="387" t="s">
        <v>1449</v>
      </c>
      <c r="F777" s="429"/>
      <c r="G777" s="429"/>
      <c r="H777" s="218" t="s">
        <v>4531</v>
      </c>
      <c r="I777" s="230">
        <v>109519</v>
      </c>
      <c r="J777" s="443" t="s">
        <v>1450</v>
      </c>
      <c r="K777" s="246" t="s">
        <v>298</v>
      </c>
      <c r="L777" s="218" t="s">
        <v>1315</v>
      </c>
      <c r="M777" s="389" t="s">
        <v>8598</v>
      </c>
      <c r="N777" s="246">
        <v>10</v>
      </c>
      <c r="O777" s="246"/>
      <c r="P777" s="246"/>
      <c r="Q777" s="246" t="s">
        <v>301</v>
      </c>
      <c r="R777" s="388" t="s">
        <v>3276</v>
      </c>
      <c r="S777" s="247"/>
      <c r="T777" s="247"/>
      <c r="U777" s="247"/>
      <c r="V777" s="247">
        <v>45</v>
      </c>
      <c r="W777" s="247">
        <v>40</v>
      </c>
      <c r="X777" s="247"/>
      <c r="Y777" s="248">
        <v>1</v>
      </c>
      <c r="Z777" s="1263">
        <f>3.14/12*W777^2*(V777+W777/2)*0.75*Y777</f>
        <v>20410</v>
      </c>
      <c r="AA777" s="1046">
        <f>IF(Z777&gt;=1,ROUND(Z777,0),ROUND(Z777,2))</f>
        <v>20410</v>
      </c>
      <c r="AB777" s="218"/>
      <c r="AC777" s="718"/>
      <c r="AD777" s="1270">
        <f>0.216*Z777^0.939</f>
        <v>2406.5579977308244</v>
      </c>
      <c r="AE777" s="1046">
        <f>IF(AD777&gt;=1,ROUND(AD777,0),ROUND(AD777,2))</f>
        <v>2407</v>
      </c>
      <c r="AF777" s="218"/>
      <c r="AG777" s="222"/>
      <c r="AH777" s="222"/>
      <c r="AI777" s="222" t="s">
        <v>5724</v>
      </c>
      <c r="AJ777" s="309"/>
      <c r="AK777" s="222"/>
      <c r="AY777" s="324"/>
      <c r="AZ777" s="324"/>
      <c r="BA777" s="324"/>
    </row>
    <row r="778" spans="1:53" s="230" customFormat="1" ht="13.35" customHeight="1">
      <c r="A778" s="222" t="s">
        <v>860</v>
      </c>
      <c r="B778" s="222" t="s">
        <v>861</v>
      </c>
      <c r="C778" s="222" t="s">
        <v>1359</v>
      </c>
      <c r="D778" s="252" t="s">
        <v>5765</v>
      </c>
      <c r="E778" s="387" t="s">
        <v>7930</v>
      </c>
      <c r="F778" s="429"/>
      <c r="G778" s="429"/>
      <c r="H778" s="218" t="s">
        <v>6197</v>
      </c>
      <c r="I778" s="230">
        <v>233592</v>
      </c>
      <c r="J778" s="554" t="s">
        <v>1452</v>
      </c>
      <c r="K778" s="246" t="s">
        <v>298</v>
      </c>
      <c r="L778" s="218" t="s">
        <v>332</v>
      </c>
      <c r="M778" s="253" t="s">
        <v>336</v>
      </c>
      <c r="N778" s="246">
        <v>1</v>
      </c>
      <c r="O778" s="246"/>
      <c r="P778" s="246"/>
      <c r="Q778" s="246" t="s">
        <v>301</v>
      </c>
      <c r="R778" s="388" t="s">
        <v>1453</v>
      </c>
      <c r="S778" s="247">
        <v>30</v>
      </c>
      <c r="T778" s="247"/>
      <c r="U778" s="247"/>
      <c r="V778" s="247"/>
      <c r="W778" s="247">
        <v>30</v>
      </c>
      <c r="X778" s="247"/>
      <c r="Y778" s="248">
        <v>1</v>
      </c>
      <c r="Z778" s="1263">
        <f>3.14/6*W778^2*S778*Y778</f>
        <v>14130</v>
      </c>
      <c r="AA778" s="1046">
        <f>IF(Z778&gt;=1,ROUND(Z778,0),ROUND(Z778,2))</f>
        <v>14130</v>
      </c>
      <c r="AB778" s="218"/>
      <c r="AC778" s="718"/>
      <c r="AD778" s="1270">
        <f>0.216*Z778^0.939</f>
        <v>1703.8730788363557</v>
      </c>
      <c r="AE778" s="1046">
        <f>IF(AD778&gt;=1,ROUND(AD778,0),ROUND(AD778,2))</f>
        <v>1704</v>
      </c>
      <c r="AF778" s="218"/>
      <c r="AG778" s="222"/>
      <c r="AH778" s="222"/>
      <c r="AI778" s="222" t="s">
        <v>275</v>
      </c>
      <c r="AJ778" s="309"/>
      <c r="AK778" s="222"/>
      <c r="AY778" s="324"/>
      <c r="AZ778" s="324"/>
      <c r="BA778" s="324"/>
    </row>
    <row r="779" spans="1:53" s="230" customFormat="1" ht="13.35" customHeight="1">
      <c r="A779" s="222" t="s">
        <v>860</v>
      </c>
      <c r="B779" s="222" t="s">
        <v>861</v>
      </c>
      <c r="C779" s="222" t="s">
        <v>1359</v>
      </c>
      <c r="D779" s="252" t="s">
        <v>5765</v>
      </c>
      <c r="E779" s="387" t="s">
        <v>7930</v>
      </c>
      <c r="F779" s="429"/>
      <c r="G779" s="429"/>
      <c r="H779" s="218" t="s">
        <v>6197</v>
      </c>
      <c r="I779" s="230">
        <v>233592</v>
      </c>
      <c r="J779" s="443" t="s">
        <v>1452</v>
      </c>
      <c r="K779" s="246" t="s">
        <v>298</v>
      </c>
      <c r="L779" s="218" t="s">
        <v>332</v>
      </c>
      <c r="M779" s="253" t="s">
        <v>336</v>
      </c>
      <c r="N779" s="246">
        <v>2</v>
      </c>
      <c r="O779" s="246"/>
      <c r="P779" s="246"/>
      <c r="Q779" s="246" t="s">
        <v>301</v>
      </c>
      <c r="R779" s="388" t="s">
        <v>1454</v>
      </c>
      <c r="S779" s="247">
        <v>38</v>
      </c>
      <c r="T779" s="247"/>
      <c r="U779" s="247"/>
      <c r="V779" s="247"/>
      <c r="W779" s="247">
        <v>34</v>
      </c>
      <c r="X779" s="247"/>
      <c r="Y779" s="248">
        <v>1</v>
      </c>
      <c r="Z779" s="1263">
        <f>3.14/6*W779^2*S779*Y779</f>
        <v>22988.986666666668</v>
      </c>
      <c r="AA779" s="1046">
        <f>IF(Z779&gt;=1,ROUND(Z779,0),ROUND(Z779,2))</f>
        <v>22989</v>
      </c>
      <c r="AB779" s="218"/>
      <c r="AC779" s="718"/>
      <c r="AD779" s="1270">
        <f>0.216*Z779^0.939</f>
        <v>2691.0444414441422</v>
      </c>
      <c r="AE779" s="1046">
        <f>IF(AD779&gt;=1,ROUND(AD779,0),ROUND(AD779,2))</f>
        <v>2691</v>
      </c>
      <c r="AF779" s="218"/>
      <c r="AG779" s="222"/>
      <c r="AH779" s="222"/>
      <c r="AI779" s="222" t="s">
        <v>275</v>
      </c>
      <c r="AJ779" s="309"/>
      <c r="AK779" s="222"/>
      <c r="AY779" s="324"/>
      <c r="AZ779" s="324"/>
      <c r="BA779" s="324"/>
    </row>
    <row r="780" spans="1:53" s="230" customFormat="1" ht="13.35" customHeight="1">
      <c r="A780" s="222" t="s">
        <v>860</v>
      </c>
      <c r="B780" s="222" t="s">
        <v>861</v>
      </c>
      <c r="C780" s="222" t="s">
        <v>1359</v>
      </c>
      <c r="D780" s="252" t="s">
        <v>5765</v>
      </c>
      <c r="E780" s="387" t="s">
        <v>7930</v>
      </c>
      <c r="F780" s="429"/>
      <c r="G780" s="429"/>
      <c r="H780" s="218" t="s">
        <v>6197</v>
      </c>
      <c r="I780" s="230">
        <v>233592</v>
      </c>
      <c r="J780" s="443" t="s">
        <v>1452</v>
      </c>
      <c r="K780" s="246" t="s">
        <v>298</v>
      </c>
      <c r="L780" s="218" t="s">
        <v>332</v>
      </c>
      <c r="M780" s="253" t="s">
        <v>336</v>
      </c>
      <c r="N780" s="246">
        <v>3</v>
      </c>
      <c r="O780" s="246"/>
      <c r="P780" s="246"/>
      <c r="Q780" s="246" t="s">
        <v>301</v>
      </c>
      <c r="R780" s="388" t="s">
        <v>1455</v>
      </c>
      <c r="S780" s="247">
        <v>44</v>
      </c>
      <c r="T780" s="247"/>
      <c r="U780" s="247"/>
      <c r="V780" s="247"/>
      <c r="W780" s="247">
        <v>37</v>
      </c>
      <c r="X780" s="247"/>
      <c r="Y780" s="248">
        <v>1</v>
      </c>
      <c r="Z780" s="1263">
        <f>3.14/6*W780^2*S780*Y780</f>
        <v>31523.506666666664</v>
      </c>
      <c r="AA780" s="1046">
        <f>IF(Z780&gt;=1,ROUND(Z780,0),ROUND(Z780,2))</f>
        <v>31524</v>
      </c>
      <c r="AB780" s="218"/>
      <c r="AC780" s="718"/>
      <c r="AD780" s="1270">
        <f>0.216*Z780^0.939</f>
        <v>3619.6915804410987</v>
      </c>
      <c r="AE780" s="1046">
        <f>IF(AD780&gt;=1,ROUND(AD780,0),ROUND(AD780,2))</f>
        <v>3620</v>
      </c>
      <c r="AF780" s="218"/>
      <c r="AG780" s="222"/>
      <c r="AH780" s="222"/>
      <c r="AI780" s="222" t="s">
        <v>275</v>
      </c>
      <c r="AJ780" s="309"/>
      <c r="AK780" s="222"/>
      <c r="AY780" s="324"/>
      <c r="AZ780" s="324"/>
      <c r="BA780" s="324"/>
    </row>
    <row r="781" spans="1:53" s="230" customFormat="1" ht="13.35" customHeight="1">
      <c r="A781" s="222" t="s">
        <v>860</v>
      </c>
      <c r="B781" s="222" t="s">
        <v>861</v>
      </c>
      <c r="C781" s="222" t="s">
        <v>1359</v>
      </c>
      <c r="D781" s="252" t="s">
        <v>5765</v>
      </c>
      <c r="E781" s="387" t="s">
        <v>7930</v>
      </c>
      <c r="F781" s="429"/>
      <c r="G781" s="429"/>
      <c r="H781" s="218" t="s">
        <v>6197</v>
      </c>
      <c r="I781" s="230">
        <v>233592</v>
      </c>
      <c r="J781" s="443" t="s">
        <v>1452</v>
      </c>
      <c r="K781" s="246" t="s">
        <v>298</v>
      </c>
      <c r="L781" s="218" t="s">
        <v>332</v>
      </c>
      <c r="M781" s="253" t="s">
        <v>336</v>
      </c>
      <c r="N781" s="246">
        <v>4</v>
      </c>
      <c r="O781" s="246"/>
      <c r="P781" s="246"/>
      <c r="Q781" s="246" t="s">
        <v>301</v>
      </c>
      <c r="R781" s="388" t="s">
        <v>1456</v>
      </c>
      <c r="S781" s="247">
        <v>50</v>
      </c>
      <c r="T781" s="247"/>
      <c r="U781" s="247"/>
      <c r="V781" s="247"/>
      <c r="W781" s="247">
        <v>41</v>
      </c>
      <c r="X781" s="247"/>
      <c r="Y781" s="248">
        <v>1</v>
      </c>
      <c r="Z781" s="1263">
        <f>3.14/6*W781^2*S781*Y781</f>
        <v>43986.166666666672</v>
      </c>
      <c r="AA781" s="1046">
        <f>IF(Z781&gt;=1,ROUND(Z781,0),ROUND(Z781,2))</f>
        <v>43986</v>
      </c>
      <c r="AB781" s="218"/>
      <c r="AC781" s="718"/>
      <c r="AD781" s="1270">
        <f>0.216*Z781^0.939</f>
        <v>4949.1154349784556</v>
      </c>
      <c r="AE781" s="1046">
        <f>IF(AD781&gt;=1,ROUND(AD781,0),ROUND(AD781,2))</f>
        <v>4949</v>
      </c>
      <c r="AF781" s="218"/>
      <c r="AG781" s="222"/>
      <c r="AH781" s="222"/>
      <c r="AI781" s="222" t="s">
        <v>275</v>
      </c>
      <c r="AJ781" s="309"/>
      <c r="AK781" s="222"/>
      <c r="AY781" s="324"/>
      <c r="AZ781" s="324"/>
      <c r="BA781" s="324"/>
    </row>
    <row r="782" spans="1:53" s="231" customFormat="1" ht="13.35" customHeight="1">
      <c r="A782" s="294" t="s">
        <v>860</v>
      </c>
      <c r="B782" s="294" t="s">
        <v>861</v>
      </c>
      <c r="C782" s="222" t="s">
        <v>1359</v>
      </c>
      <c r="D782" s="305" t="s">
        <v>5298</v>
      </c>
      <c r="E782" s="295" t="s">
        <v>4493</v>
      </c>
      <c r="F782" s="296"/>
      <c r="G782" s="296"/>
      <c r="H782" s="298" t="s">
        <v>6199</v>
      </c>
      <c r="I782" s="231">
        <v>109992</v>
      </c>
      <c r="J782" s="1313" t="s">
        <v>1458</v>
      </c>
      <c r="K782" s="297" t="s">
        <v>298</v>
      </c>
      <c r="L782" s="298" t="s">
        <v>299</v>
      </c>
      <c r="M782" s="294" t="s">
        <v>300</v>
      </c>
      <c r="N782" s="297">
        <v>1</v>
      </c>
      <c r="O782" s="297"/>
      <c r="P782" s="297"/>
      <c r="Q782" s="297" t="s">
        <v>301</v>
      </c>
      <c r="R782" s="299" t="s">
        <v>1412</v>
      </c>
      <c r="S782" s="300"/>
      <c r="T782" s="300"/>
      <c r="U782" s="300"/>
      <c r="V782" s="300"/>
      <c r="W782" s="300">
        <v>17</v>
      </c>
      <c r="X782" s="300"/>
      <c r="Y782" s="301">
        <v>1</v>
      </c>
      <c r="Z782" s="1264">
        <f>3.14/6*W782^3*Y782</f>
        <v>2571.1366666666668</v>
      </c>
      <c r="AA782" s="1046">
        <f>IF(Z782&gt;=1,ROUND(Z782,0),ROUND(Z782,2))</f>
        <v>2571</v>
      </c>
      <c r="AB782" s="298"/>
      <c r="AC782" s="738"/>
      <c r="AD782" s="1280">
        <f>0.216*Z782^0.939</f>
        <v>344.0022460022102</v>
      </c>
      <c r="AE782" s="1046">
        <f>IF(AD782&gt;=1,ROUND(AD782,0),ROUND(AD782,2))</f>
        <v>344</v>
      </c>
      <c r="AF782" s="298"/>
      <c r="AG782" s="222"/>
      <c r="AH782" s="298" t="s">
        <v>1410</v>
      </c>
      <c r="AI782" s="222" t="s">
        <v>275</v>
      </c>
      <c r="AJ782" s="309"/>
      <c r="AK782" s="294"/>
      <c r="AY782" s="228"/>
      <c r="AZ782" s="228"/>
      <c r="BA782" s="228"/>
    </row>
    <row r="783" spans="1:53" s="230" customFormat="1" ht="13.35" customHeight="1">
      <c r="A783" s="222" t="s">
        <v>860</v>
      </c>
      <c r="B783" s="222" t="s">
        <v>861</v>
      </c>
      <c r="C783" s="222" t="s">
        <v>1359</v>
      </c>
      <c r="D783" s="252" t="s">
        <v>5298</v>
      </c>
      <c r="E783" s="387" t="s">
        <v>4493</v>
      </c>
      <c r="F783" s="429"/>
      <c r="G783" s="429"/>
      <c r="H783" s="218" t="s">
        <v>6199</v>
      </c>
      <c r="I783" s="230">
        <v>109992</v>
      </c>
      <c r="J783" s="443" t="s">
        <v>1458</v>
      </c>
      <c r="K783" s="246" t="s">
        <v>298</v>
      </c>
      <c r="L783" s="218" t="s">
        <v>299</v>
      </c>
      <c r="M783" s="222" t="s">
        <v>300</v>
      </c>
      <c r="N783" s="246">
        <v>2</v>
      </c>
      <c r="O783" s="246"/>
      <c r="P783" s="246"/>
      <c r="Q783" s="246" t="s">
        <v>301</v>
      </c>
      <c r="R783" s="388" t="s">
        <v>944</v>
      </c>
      <c r="S783" s="247"/>
      <c r="T783" s="247"/>
      <c r="U783" s="247"/>
      <c r="V783" s="247"/>
      <c r="W783" s="247">
        <v>22.4</v>
      </c>
      <c r="X783" s="247"/>
      <c r="Y783" s="248">
        <v>1</v>
      </c>
      <c r="Z783" s="1263">
        <f>3.14/6*W783^3*Y783</f>
        <v>5881.9652266666653</v>
      </c>
      <c r="AA783" s="1046">
        <f>IF(Z783&gt;=1,ROUND(Z783,0),ROUND(Z783,2))</f>
        <v>5882</v>
      </c>
      <c r="AB783" s="218"/>
      <c r="AC783" s="718"/>
      <c r="AD783" s="1270">
        <f>0.216*Z783^0.939</f>
        <v>748.23037410923405</v>
      </c>
      <c r="AE783" s="1046">
        <f>IF(AD783&gt;=1,ROUND(AD783,0),ROUND(AD783,2))</f>
        <v>748</v>
      </c>
      <c r="AF783" s="218"/>
      <c r="AG783" s="222"/>
      <c r="AH783" s="218" t="s">
        <v>1410</v>
      </c>
      <c r="AI783" s="222" t="s">
        <v>275</v>
      </c>
      <c r="AJ783" s="309"/>
      <c r="AK783" s="222"/>
      <c r="AY783" s="324"/>
      <c r="AZ783" s="324"/>
      <c r="BA783" s="324"/>
    </row>
    <row r="784" spans="1:53" s="230" customFormat="1" ht="13.35" customHeight="1">
      <c r="A784" s="222" t="s">
        <v>860</v>
      </c>
      <c r="B784" s="222" t="s">
        <v>861</v>
      </c>
      <c r="C784" s="222" t="s">
        <v>1359</v>
      </c>
      <c r="D784" s="252" t="s">
        <v>5298</v>
      </c>
      <c r="E784" s="387" t="s">
        <v>1459</v>
      </c>
      <c r="F784" s="429"/>
      <c r="G784" s="429"/>
      <c r="H784" s="218" t="s">
        <v>6200</v>
      </c>
      <c r="I784" s="230">
        <v>109993</v>
      </c>
      <c r="J784" s="595" t="s">
        <v>1460</v>
      </c>
      <c r="K784" s="246" t="s">
        <v>298</v>
      </c>
      <c r="L784" s="218" t="s">
        <v>299</v>
      </c>
      <c r="M784" s="222" t="s">
        <v>300</v>
      </c>
      <c r="N784" s="246">
        <v>1</v>
      </c>
      <c r="O784" s="246"/>
      <c r="P784" s="246"/>
      <c r="Q784" s="246" t="s">
        <v>301</v>
      </c>
      <c r="R784" s="388">
        <v>10</v>
      </c>
      <c r="S784" s="247"/>
      <c r="T784" s="247"/>
      <c r="U784" s="247"/>
      <c r="V784" s="247"/>
      <c r="W784" s="247">
        <v>10</v>
      </c>
      <c r="X784" s="247"/>
      <c r="Y784" s="248">
        <v>1</v>
      </c>
      <c r="Z784" s="1263">
        <f>3.14/6*W784^3*Y784</f>
        <v>523.33333333333337</v>
      </c>
      <c r="AA784" s="1046">
        <f>IF(Z784&gt;=1,ROUND(Z784,0),ROUND(Z784,2))</f>
        <v>523</v>
      </c>
      <c r="AB784" s="218"/>
      <c r="AC784" s="718"/>
      <c r="AD784" s="1270">
        <f>0.216*Z784^0.939</f>
        <v>77.159013527173059</v>
      </c>
      <c r="AE784" s="1046">
        <f>IF(AD784&gt;=1,ROUND(AD784,0),ROUND(AD784,2))</f>
        <v>77</v>
      </c>
      <c r="AF784" s="218"/>
      <c r="AG784" s="222"/>
      <c r="AH784" s="218" t="s">
        <v>1413</v>
      </c>
      <c r="AI784" s="222" t="s">
        <v>275</v>
      </c>
      <c r="AJ784" s="309"/>
      <c r="AK784" s="222"/>
      <c r="AY784" s="324"/>
      <c r="AZ784" s="324"/>
      <c r="BA784" s="324"/>
    </row>
    <row r="785" spans="1:53" s="230" customFormat="1" ht="13.35" customHeight="1">
      <c r="A785" s="222" t="s">
        <v>860</v>
      </c>
      <c r="B785" s="222" t="s">
        <v>861</v>
      </c>
      <c r="C785" s="222" t="s">
        <v>1359</v>
      </c>
      <c r="D785" s="252" t="s">
        <v>5298</v>
      </c>
      <c r="E785" s="387" t="s">
        <v>1459</v>
      </c>
      <c r="F785" s="429"/>
      <c r="G785" s="429"/>
      <c r="H785" s="218" t="s">
        <v>6200</v>
      </c>
      <c r="I785" s="230">
        <v>109993</v>
      </c>
      <c r="J785" s="443" t="s">
        <v>1460</v>
      </c>
      <c r="K785" s="246" t="s">
        <v>298</v>
      </c>
      <c r="L785" s="218" t="s">
        <v>299</v>
      </c>
      <c r="M785" s="222" t="s">
        <v>300</v>
      </c>
      <c r="N785" s="246">
        <v>2</v>
      </c>
      <c r="O785" s="246"/>
      <c r="P785" s="246"/>
      <c r="Q785" s="246" t="s">
        <v>301</v>
      </c>
      <c r="R785" s="388">
        <v>15</v>
      </c>
      <c r="S785" s="247"/>
      <c r="T785" s="247"/>
      <c r="U785" s="247"/>
      <c r="V785" s="247"/>
      <c r="W785" s="247">
        <v>15</v>
      </c>
      <c r="X785" s="247"/>
      <c r="Y785" s="248">
        <v>1</v>
      </c>
      <c r="Z785" s="1263">
        <f>3.14/6*W785^3*Y785</f>
        <v>1766.25</v>
      </c>
      <c r="AA785" s="1046">
        <f>IF(Z785&gt;=1,ROUND(Z785,0),ROUND(Z785,2))</f>
        <v>1766</v>
      </c>
      <c r="AB785" s="218"/>
      <c r="AC785" s="718"/>
      <c r="AD785" s="1270">
        <f>0.216*Z785^0.939</f>
        <v>241.78855697603436</v>
      </c>
      <c r="AE785" s="1046">
        <f>IF(AD785&gt;=1,ROUND(AD785,0),ROUND(AD785,2))</f>
        <v>242</v>
      </c>
      <c r="AF785" s="218"/>
      <c r="AG785" s="222"/>
      <c r="AH785" s="218" t="s">
        <v>1413</v>
      </c>
      <c r="AI785" s="222" t="s">
        <v>275</v>
      </c>
      <c r="AJ785" s="309"/>
      <c r="AK785" s="222"/>
      <c r="AY785" s="324"/>
      <c r="AZ785" s="324"/>
      <c r="BA785" s="324"/>
    </row>
    <row r="786" spans="1:53" s="230" customFormat="1" ht="13.35" customHeight="1">
      <c r="A786" s="222" t="s">
        <v>860</v>
      </c>
      <c r="B786" s="222" t="s">
        <v>861</v>
      </c>
      <c r="C786" s="222" t="s">
        <v>1359</v>
      </c>
      <c r="D786" s="252" t="s">
        <v>5298</v>
      </c>
      <c r="E786" s="387" t="s">
        <v>1459</v>
      </c>
      <c r="F786" s="429"/>
      <c r="G786" s="429"/>
      <c r="H786" s="218" t="s">
        <v>6200</v>
      </c>
      <c r="I786" s="230">
        <v>109993</v>
      </c>
      <c r="J786" s="443" t="s">
        <v>1460</v>
      </c>
      <c r="K786" s="246" t="s">
        <v>298</v>
      </c>
      <c r="L786" s="218" t="s">
        <v>299</v>
      </c>
      <c r="M786" s="222" t="s">
        <v>300</v>
      </c>
      <c r="N786" s="246">
        <v>3</v>
      </c>
      <c r="O786" s="246"/>
      <c r="P786" s="246"/>
      <c r="Q786" s="246" t="s">
        <v>301</v>
      </c>
      <c r="R786" s="388">
        <v>17</v>
      </c>
      <c r="S786" s="247"/>
      <c r="T786" s="247"/>
      <c r="U786" s="247"/>
      <c r="V786" s="247"/>
      <c r="W786" s="247">
        <v>17</v>
      </c>
      <c r="X786" s="247"/>
      <c r="Y786" s="248">
        <v>1</v>
      </c>
      <c r="Z786" s="1263">
        <f>3.14/6*W786^3*Y786</f>
        <v>2571.1366666666668</v>
      </c>
      <c r="AA786" s="1046">
        <f>IF(Z786&gt;=1,ROUND(Z786,0),ROUND(Z786,2))</f>
        <v>2571</v>
      </c>
      <c r="AB786" s="218"/>
      <c r="AC786" s="718"/>
      <c r="AD786" s="1270">
        <f>0.216*Z786^0.939</f>
        <v>344.0022460022102</v>
      </c>
      <c r="AE786" s="1046">
        <f>IF(AD786&gt;=1,ROUND(AD786,0),ROUND(AD786,2))</f>
        <v>344</v>
      </c>
      <c r="AF786" s="218"/>
      <c r="AG786" s="222"/>
      <c r="AH786" s="218" t="s">
        <v>1413</v>
      </c>
      <c r="AI786" s="222" t="s">
        <v>275</v>
      </c>
      <c r="AJ786" s="309"/>
      <c r="AK786" s="222"/>
      <c r="AY786" s="324"/>
      <c r="AZ786" s="324"/>
      <c r="BA786" s="324"/>
    </row>
    <row r="787" spans="1:53" s="230" customFormat="1" ht="13.35" customHeight="1">
      <c r="A787" s="222" t="s">
        <v>860</v>
      </c>
      <c r="B787" s="222" t="s">
        <v>861</v>
      </c>
      <c r="C787" s="222" t="s">
        <v>1359</v>
      </c>
      <c r="D787" s="252" t="s">
        <v>5298</v>
      </c>
      <c r="E787" s="387" t="s">
        <v>1459</v>
      </c>
      <c r="F787" s="429"/>
      <c r="G787" s="429"/>
      <c r="H787" s="218" t="s">
        <v>6200</v>
      </c>
      <c r="I787" s="230">
        <v>109993</v>
      </c>
      <c r="J787" s="443" t="s">
        <v>1460</v>
      </c>
      <c r="K787" s="246" t="s">
        <v>298</v>
      </c>
      <c r="L787" s="218" t="s">
        <v>299</v>
      </c>
      <c r="M787" s="222" t="s">
        <v>300</v>
      </c>
      <c r="N787" s="246">
        <v>4</v>
      </c>
      <c r="O787" s="246"/>
      <c r="P787" s="246"/>
      <c r="Q787" s="246" t="s">
        <v>301</v>
      </c>
      <c r="R787" s="388">
        <v>21</v>
      </c>
      <c r="S787" s="247"/>
      <c r="T787" s="247"/>
      <c r="U787" s="247"/>
      <c r="V787" s="247"/>
      <c r="W787" s="247">
        <v>21</v>
      </c>
      <c r="X787" s="247"/>
      <c r="Y787" s="248">
        <v>1</v>
      </c>
      <c r="Z787" s="1263">
        <f>3.14/6*W787^3*Y787</f>
        <v>4846.59</v>
      </c>
      <c r="AA787" s="1046">
        <f>IF(Z787&gt;=1,ROUND(Z787,0),ROUND(Z787,2))</f>
        <v>4847</v>
      </c>
      <c r="AB787" s="218"/>
      <c r="AC787" s="718"/>
      <c r="AD787" s="1270">
        <f>0.216*Z787^0.939</f>
        <v>623.84747243427898</v>
      </c>
      <c r="AE787" s="1046">
        <f>IF(AD787&gt;=1,ROUND(AD787,0),ROUND(AD787,2))</f>
        <v>624</v>
      </c>
      <c r="AF787" s="218"/>
      <c r="AG787" s="222"/>
      <c r="AH787" s="218" t="s">
        <v>1413</v>
      </c>
      <c r="AI787" s="222" t="s">
        <v>275</v>
      </c>
      <c r="AJ787" s="309"/>
      <c r="AK787" s="222"/>
      <c r="AY787" s="324"/>
      <c r="AZ787" s="324"/>
      <c r="BA787" s="324"/>
    </row>
    <row r="788" spans="1:53" ht="13.35" customHeight="1">
      <c r="A788" s="222" t="s">
        <v>860</v>
      </c>
      <c r="B788" s="222" t="s">
        <v>861</v>
      </c>
      <c r="C788" s="222" t="s">
        <v>1359</v>
      </c>
      <c r="D788" s="252" t="s">
        <v>5298</v>
      </c>
      <c r="E788" s="387" t="s">
        <v>5298</v>
      </c>
      <c r="F788" s="429"/>
      <c r="G788" s="429"/>
      <c r="H788" s="218" t="s">
        <v>6201</v>
      </c>
      <c r="I788" s="230">
        <v>109510</v>
      </c>
      <c r="J788" s="595" t="s">
        <v>5299</v>
      </c>
      <c r="K788" s="246" t="s">
        <v>298</v>
      </c>
      <c r="L788" s="218" t="s">
        <v>299</v>
      </c>
      <c r="M788" s="222" t="s">
        <v>300</v>
      </c>
      <c r="N788" s="246">
        <v>1</v>
      </c>
      <c r="Q788" s="246" t="s">
        <v>301</v>
      </c>
      <c r="R788" s="388">
        <v>10</v>
      </c>
      <c r="T788" s="247"/>
      <c r="U788" s="247"/>
      <c r="W788" s="247">
        <v>10</v>
      </c>
      <c r="Y788" s="248">
        <v>1</v>
      </c>
      <c r="Z788" s="1263">
        <f>3.14/6*W788^3*Y788</f>
        <v>523.33333333333337</v>
      </c>
      <c r="AA788" s="1046">
        <f>IF(Z788&gt;=1,ROUND(Z788,0),ROUND(Z788,2))</f>
        <v>523</v>
      </c>
      <c r="AC788" s="718"/>
      <c r="AD788" s="1270">
        <f>0.216*Z788^0.939</f>
        <v>77.159013527173059</v>
      </c>
      <c r="AE788" s="1046">
        <f>IF(AD788&gt;=1,ROUND(AD788,0),ROUND(AD788,2))</f>
        <v>77</v>
      </c>
      <c r="AF788" s="218"/>
      <c r="AH788" s="218"/>
      <c r="AI788" s="222" t="s">
        <v>5724</v>
      </c>
      <c r="AJ788" s="309"/>
    </row>
    <row r="789" spans="1:53" ht="13.35" customHeight="1">
      <c r="A789" s="222" t="s">
        <v>860</v>
      </c>
      <c r="B789" s="222" t="s">
        <v>861</v>
      </c>
      <c r="C789" s="222" t="s">
        <v>1359</v>
      </c>
      <c r="D789" s="252" t="s">
        <v>5298</v>
      </c>
      <c r="E789" s="387" t="s">
        <v>5298</v>
      </c>
      <c r="F789" s="429"/>
      <c r="G789" s="429"/>
      <c r="H789" s="218" t="s">
        <v>6201</v>
      </c>
      <c r="I789" s="230">
        <v>109510</v>
      </c>
      <c r="J789" s="595" t="s">
        <v>5299</v>
      </c>
      <c r="K789" s="246" t="s">
        <v>298</v>
      </c>
      <c r="L789" s="218" t="s">
        <v>299</v>
      </c>
      <c r="M789" s="222" t="s">
        <v>300</v>
      </c>
      <c r="N789" s="246">
        <v>2</v>
      </c>
      <c r="Q789" s="246" t="s">
        <v>301</v>
      </c>
      <c r="R789" s="388">
        <v>15</v>
      </c>
      <c r="T789" s="247"/>
      <c r="U789" s="247"/>
      <c r="W789" s="247">
        <v>15</v>
      </c>
      <c r="Y789" s="248">
        <v>1</v>
      </c>
      <c r="Z789" s="1263">
        <f>3.14/6*W789^3*Y789</f>
        <v>1766.25</v>
      </c>
      <c r="AA789" s="1046">
        <f>IF(Z789&gt;=1,ROUND(Z789,0),ROUND(Z789,2))</f>
        <v>1766</v>
      </c>
      <c r="AC789" s="718"/>
      <c r="AD789" s="1270">
        <f>0.216*Z789^0.939</f>
        <v>241.78855697603436</v>
      </c>
      <c r="AE789" s="1046">
        <f>IF(AD789&gt;=1,ROUND(AD789,0),ROUND(AD789,2))</f>
        <v>242</v>
      </c>
      <c r="AF789" s="218"/>
      <c r="AH789" s="218"/>
      <c r="AI789" s="222" t="s">
        <v>5724</v>
      </c>
      <c r="AJ789" s="309"/>
    </row>
    <row r="790" spans="1:53" ht="13.35" customHeight="1">
      <c r="A790" s="222" t="s">
        <v>860</v>
      </c>
      <c r="B790" s="222" t="s">
        <v>861</v>
      </c>
      <c r="C790" s="222" t="s">
        <v>1359</v>
      </c>
      <c r="D790" s="252" t="s">
        <v>5298</v>
      </c>
      <c r="E790" s="387" t="s">
        <v>5298</v>
      </c>
      <c r="F790" s="429"/>
      <c r="G790" s="429"/>
      <c r="H790" s="218" t="s">
        <v>6201</v>
      </c>
      <c r="I790" s="230">
        <v>109510</v>
      </c>
      <c r="J790" s="595" t="s">
        <v>5299</v>
      </c>
      <c r="K790" s="246" t="s">
        <v>298</v>
      </c>
      <c r="L790" s="218" t="s">
        <v>299</v>
      </c>
      <c r="M790" s="222" t="s">
        <v>300</v>
      </c>
      <c r="N790" s="246">
        <v>3</v>
      </c>
      <c r="Q790" s="246" t="s">
        <v>301</v>
      </c>
      <c r="R790" s="388">
        <v>17</v>
      </c>
      <c r="T790" s="247"/>
      <c r="U790" s="247"/>
      <c r="W790" s="247">
        <v>17</v>
      </c>
      <c r="Y790" s="248">
        <v>1</v>
      </c>
      <c r="Z790" s="1263">
        <f>3.14/6*W790^3*Y790</f>
        <v>2571.1366666666668</v>
      </c>
      <c r="AA790" s="1046">
        <f>IF(Z790&gt;=1,ROUND(Z790,0),ROUND(Z790,2))</f>
        <v>2571</v>
      </c>
      <c r="AC790" s="718"/>
      <c r="AD790" s="1270">
        <f>0.216*Z790^0.939</f>
        <v>344.0022460022102</v>
      </c>
      <c r="AE790" s="1046">
        <f>IF(AD790&gt;=1,ROUND(AD790,0),ROUND(AD790,2))</f>
        <v>344</v>
      </c>
      <c r="AF790" s="218"/>
      <c r="AH790" s="218"/>
      <c r="AI790" s="222" t="s">
        <v>5724</v>
      </c>
      <c r="AJ790" s="309"/>
    </row>
    <row r="791" spans="1:53" ht="13.35" customHeight="1">
      <c r="A791" s="222" t="s">
        <v>860</v>
      </c>
      <c r="B791" s="222" t="s">
        <v>861</v>
      </c>
      <c r="C791" s="222" t="s">
        <v>1359</v>
      </c>
      <c r="D791" s="252" t="s">
        <v>5298</v>
      </c>
      <c r="E791" s="387" t="s">
        <v>5298</v>
      </c>
      <c r="F791" s="429"/>
      <c r="G791" s="429"/>
      <c r="H791" s="218" t="s">
        <v>6201</v>
      </c>
      <c r="I791" s="230">
        <v>109510</v>
      </c>
      <c r="J791" s="595" t="s">
        <v>5299</v>
      </c>
      <c r="K791" s="246" t="s">
        <v>298</v>
      </c>
      <c r="L791" s="218" t="s">
        <v>299</v>
      </c>
      <c r="M791" s="222" t="s">
        <v>300</v>
      </c>
      <c r="N791" s="246">
        <v>4</v>
      </c>
      <c r="Q791" s="246" t="s">
        <v>301</v>
      </c>
      <c r="R791" s="388">
        <v>21</v>
      </c>
      <c r="T791" s="247"/>
      <c r="U791" s="247"/>
      <c r="W791" s="247">
        <v>21</v>
      </c>
      <c r="Y791" s="248">
        <v>1</v>
      </c>
      <c r="Z791" s="1263">
        <f>3.14/6*W791^3*Y791</f>
        <v>4846.59</v>
      </c>
      <c r="AA791" s="1046">
        <f>IF(Z791&gt;=1,ROUND(Z791,0),ROUND(Z791,2))</f>
        <v>4847</v>
      </c>
      <c r="AC791" s="718"/>
      <c r="AD791" s="1270">
        <f>0.216*Z791^0.939</f>
        <v>623.84747243427898</v>
      </c>
      <c r="AE791" s="1046">
        <f>IF(AD791&gt;=1,ROUND(AD791,0),ROUND(AD791,2))</f>
        <v>624</v>
      </c>
      <c r="AF791" s="218"/>
      <c r="AH791" s="218"/>
      <c r="AI791" s="222" t="s">
        <v>5724</v>
      </c>
      <c r="AJ791" s="309"/>
    </row>
    <row r="792" spans="1:53" ht="13.35" customHeight="1">
      <c r="A792" s="222" t="s">
        <v>860</v>
      </c>
      <c r="B792" s="222" t="s">
        <v>861</v>
      </c>
      <c r="C792" s="222" t="s">
        <v>1359</v>
      </c>
      <c r="D792" s="252" t="s">
        <v>5766</v>
      </c>
      <c r="E792" s="387" t="s">
        <v>1471</v>
      </c>
      <c r="F792" s="429"/>
      <c r="G792" s="429"/>
      <c r="H792" s="218" t="s">
        <v>1472</v>
      </c>
      <c r="I792" s="230">
        <v>110156</v>
      </c>
      <c r="J792" s="554" t="s">
        <v>1473</v>
      </c>
      <c r="K792" s="246" t="s">
        <v>298</v>
      </c>
      <c r="L792" s="218" t="s">
        <v>1474</v>
      </c>
      <c r="M792" s="222" t="s">
        <v>1475</v>
      </c>
      <c r="N792" s="246">
        <v>1</v>
      </c>
      <c r="Q792" s="246" t="s">
        <v>301</v>
      </c>
      <c r="R792" s="388" t="s">
        <v>45</v>
      </c>
      <c r="T792" s="247"/>
      <c r="U792" s="247"/>
      <c r="W792" s="247">
        <v>22</v>
      </c>
      <c r="Y792" s="248">
        <v>1</v>
      </c>
      <c r="Z792" s="1263">
        <f>3.14/12*W792^3*Y792</f>
        <v>2786.2266666666665</v>
      </c>
      <c r="AA792" s="1046">
        <f>IF(Z792&gt;=1,ROUND(Z792,0),ROUND(Z792,2))</f>
        <v>2786</v>
      </c>
      <c r="AC792" s="718"/>
      <c r="AD792" s="1270">
        <f>0.216*Z792^0.939</f>
        <v>370.95753115935082</v>
      </c>
      <c r="AE792" s="1046">
        <f>IF(AD792&gt;=1,ROUND(AD792,0),ROUND(AD792,2))</f>
        <v>371</v>
      </c>
      <c r="AF792" s="218"/>
      <c r="AI792" s="222" t="s">
        <v>275</v>
      </c>
      <c r="AJ792" s="309"/>
    </row>
    <row r="793" spans="1:53" ht="13.35" customHeight="1">
      <c r="A793" s="222" t="s">
        <v>860</v>
      </c>
      <c r="B793" s="222" t="s">
        <v>861</v>
      </c>
      <c r="C793" s="222" t="s">
        <v>1359</v>
      </c>
      <c r="D793" s="252" t="s">
        <v>5766</v>
      </c>
      <c r="E793" s="387" t="s">
        <v>1471</v>
      </c>
      <c r="F793" s="429"/>
      <c r="G793" s="429"/>
      <c r="H793" s="218" t="s">
        <v>1472</v>
      </c>
      <c r="I793" s="230">
        <v>110156</v>
      </c>
      <c r="J793" s="443" t="s">
        <v>1473</v>
      </c>
      <c r="K793" s="246" t="s">
        <v>298</v>
      </c>
      <c r="L793" s="218" t="s">
        <v>1474</v>
      </c>
      <c r="M793" s="222" t="s">
        <v>1475</v>
      </c>
      <c r="N793" s="246">
        <v>2</v>
      </c>
      <c r="Q793" s="246" t="s">
        <v>301</v>
      </c>
      <c r="R793" s="388" t="s">
        <v>47</v>
      </c>
      <c r="T793" s="247"/>
      <c r="U793" s="247"/>
      <c r="W793" s="247">
        <v>25</v>
      </c>
      <c r="Y793" s="248">
        <v>1</v>
      </c>
      <c r="Z793" s="1263">
        <f>3.14/12*W793^3*Y793</f>
        <v>4088.5416666666665</v>
      </c>
      <c r="AA793" s="1046">
        <f>IF(Z793&gt;=1,ROUND(Z793,0),ROUND(Z793,2))</f>
        <v>4089</v>
      </c>
      <c r="AC793" s="718"/>
      <c r="AD793" s="1270">
        <f>0.216*Z793^0.939</f>
        <v>531.76102767852024</v>
      </c>
      <c r="AE793" s="1046">
        <f>IF(AD793&gt;=1,ROUND(AD793,0),ROUND(AD793,2))</f>
        <v>532</v>
      </c>
      <c r="AF793" s="218"/>
      <c r="AI793" s="222" t="s">
        <v>275</v>
      </c>
      <c r="AJ793" s="309"/>
    </row>
    <row r="794" spans="1:53" ht="13.35" customHeight="1">
      <c r="A794" s="222" t="s">
        <v>860</v>
      </c>
      <c r="B794" s="222" t="s">
        <v>861</v>
      </c>
      <c r="C794" s="222" t="s">
        <v>1359</v>
      </c>
      <c r="D794" s="252" t="s">
        <v>5766</v>
      </c>
      <c r="E794" s="387" t="s">
        <v>1471</v>
      </c>
      <c r="F794" s="429"/>
      <c r="G794" s="429"/>
      <c r="H794" s="218" t="s">
        <v>1472</v>
      </c>
      <c r="I794" s="230">
        <v>110156</v>
      </c>
      <c r="J794" s="443" t="s">
        <v>1473</v>
      </c>
      <c r="K794" s="246" t="s">
        <v>298</v>
      </c>
      <c r="L794" s="218" t="s">
        <v>1474</v>
      </c>
      <c r="M794" s="222" t="s">
        <v>1475</v>
      </c>
      <c r="N794" s="246">
        <v>3</v>
      </c>
      <c r="Q794" s="246" t="s">
        <v>301</v>
      </c>
      <c r="R794" s="388" t="s">
        <v>1476</v>
      </c>
      <c r="T794" s="247"/>
      <c r="U794" s="247"/>
      <c r="W794" s="247">
        <v>28</v>
      </c>
      <c r="Y794" s="248">
        <v>1</v>
      </c>
      <c r="Z794" s="1263">
        <f>3.14/12*W794^3*Y794</f>
        <v>5744.1066666666666</v>
      </c>
      <c r="AA794" s="1046">
        <f>IF(Z794&gt;=1,ROUND(Z794,0),ROUND(Z794,2))</f>
        <v>5744</v>
      </c>
      <c r="AC794" s="718"/>
      <c r="AD794" s="1270">
        <f>0.216*Z794^0.939</f>
        <v>731.75159029035513</v>
      </c>
      <c r="AE794" s="1046">
        <f>IF(AD794&gt;=1,ROUND(AD794,0),ROUND(AD794,2))</f>
        <v>732</v>
      </c>
      <c r="AF794" s="218"/>
      <c r="AI794" s="222" t="s">
        <v>275</v>
      </c>
      <c r="AJ794" s="309"/>
    </row>
    <row r="795" spans="1:53" ht="13.35" customHeight="1">
      <c r="A795" s="222" t="s">
        <v>860</v>
      </c>
      <c r="B795" s="222" t="s">
        <v>861</v>
      </c>
      <c r="C795" s="222" t="s">
        <v>1359</v>
      </c>
      <c r="D795" s="252" t="s">
        <v>5766</v>
      </c>
      <c r="E795" s="387" t="s">
        <v>1471</v>
      </c>
      <c r="F795" s="429"/>
      <c r="G795" s="429"/>
      <c r="H795" s="218" t="s">
        <v>1472</v>
      </c>
      <c r="I795" s="230">
        <v>110156</v>
      </c>
      <c r="J795" s="443" t="s">
        <v>1473</v>
      </c>
      <c r="K795" s="246" t="s">
        <v>298</v>
      </c>
      <c r="L795" s="218" t="s">
        <v>1474</v>
      </c>
      <c r="M795" s="222" t="s">
        <v>1475</v>
      </c>
      <c r="N795" s="246">
        <v>4</v>
      </c>
      <c r="Q795" s="246" t="s">
        <v>301</v>
      </c>
      <c r="R795" s="388" t="s">
        <v>1477</v>
      </c>
      <c r="T795" s="247"/>
      <c r="U795" s="247"/>
      <c r="W795" s="247">
        <v>33</v>
      </c>
      <c r="Y795" s="248">
        <v>1</v>
      </c>
      <c r="Z795" s="1263">
        <f>3.14/12*W795^3*Y795</f>
        <v>9403.5149999999994</v>
      </c>
      <c r="AA795" s="1046">
        <f>IF(Z795&gt;=1,ROUND(Z795,0),ROUND(Z795,2))</f>
        <v>9404</v>
      </c>
      <c r="AC795" s="718"/>
      <c r="AD795" s="1270">
        <f>0.216*Z795^0.939</f>
        <v>1162.447289801398</v>
      </c>
      <c r="AE795" s="1046">
        <f>IF(AD795&gt;=1,ROUND(AD795,0),ROUND(AD795,2))</f>
        <v>1162</v>
      </c>
      <c r="AF795" s="218"/>
      <c r="AI795" s="222" t="s">
        <v>275</v>
      </c>
      <c r="AJ795" s="309"/>
    </row>
    <row r="796" spans="1:53" ht="13.35" customHeight="1">
      <c r="A796" s="222" t="s">
        <v>860</v>
      </c>
      <c r="B796" s="222" t="s">
        <v>861</v>
      </c>
      <c r="C796" s="222" t="s">
        <v>1359</v>
      </c>
      <c r="D796" s="252" t="s">
        <v>5766</v>
      </c>
      <c r="E796" s="387" t="s">
        <v>1471</v>
      </c>
      <c r="F796" s="429"/>
      <c r="G796" s="429"/>
      <c r="H796" s="218" t="s">
        <v>1472</v>
      </c>
      <c r="I796" s="230">
        <v>110156</v>
      </c>
      <c r="J796" s="554" t="s">
        <v>1473</v>
      </c>
      <c r="K796" s="246" t="s">
        <v>298</v>
      </c>
      <c r="L796" s="218" t="s">
        <v>1474</v>
      </c>
      <c r="M796" s="222" t="s">
        <v>1475</v>
      </c>
      <c r="N796" s="246">
        <v>5</v>
      </c>
      <c r="Q796" s="246" t="s">
        <v>301</v>
      </c>
      <c r="R796" s="388" t="s">
        <v>1252</v>
      </c>
      <c r="T796" s="247"/>
      <c r="U796" s="247"/>
      <c r="W796" s="247">
        <v>38</v>
      </c>
      <c r="Y796" s="248">
        <v>1</v>
      </c>
      <c r="Z796" s="1263">
        <f>3.14/12*W796^3*Y796</f>
        <v>14358.173333333332</v>
      </c>
      <c r="AA796" s="1046">
        <f>IF(Z796&gt;=1,ROUND(Z796,0),ROUND(Z796,2))</f>
        <v>14358</v>
      </c>
      <c r="AC796" s="718"/>
      <c r="AD796" s="1270">
        <f>0.216*Z796^0.939</f>
        <v>1729.6964430061614</v>
      </c>
      <c r="AE796" s="1046">
        <f>IF(AD796&gt;=1,ROUND(AD796,0),ROUND(AD796,2))</f>
        <v>1730</v>
      </c>
      <c r="AF796" s="218"/>
      <c r="AI796" s="222" t="s">
        <v>275</v>
      </c>
      <c r="AJ796" s="309"/>
    </row>
    <row r="797" spans="1:53" ht="13.35" customHeight="1">
      <c r="A797" s="222" t="s">
        <v>860</v>
      </c>
      <c r="B797" s="222" t="s">
        <v>861</v>
      </c>
      <c r="C797" s="222" t="s">
        <v>1359</v>
      </c>
      <c r="D797" s="252" t="s">
        <v>5766</v>
      </c>
      <c r="E797" s="387" t="s">
        <v>1478</v>
      </c>
      <c r="F797" s="429"/>
      <c r="G797" s="429"/>
      <c r="H797" s="218" t="s">
        <v>6205</v>
      </c>
      <c r="I797" s="230">
        <v>233369</v>
      </c>
      <c r="J797" s="595" t="s">
        <v>1479</v>
      </c>
      <c r="K797" s="246" t="s">
        <v>657</v>
      </c>
      <c r="L797" s="218" t="s">
        <v>776</v>
      </c>
      <c r="M797" s="222" t="s">
        <v>777</v>
      </c>
      <c r="N797" s="246">
        <v>1</v>
      </c>
      <c r="Q797" s="246" t="s">
        <v>301</v>
      </c>
      <c r="R797" s="388" t="s">
        <v>5196</v>
      </c>
      <c r="S797" s="247">
        <v>20</v>
      </c>
      <c r="T797" s="247"/>
      <c r="U797" s="247"/>
      <c r="W797" s="247">
        <v>20</v>
      </c>
      <c r="X797" s="247">
        <v>13</v>
      </c>
      <c r="Y797" s="248">
        <v>1</v>
      </c>
      <c r="Z797" s="1263">
        <f>3.14/6*S797*W797*X797</f>
        <v>2721.3333333333335</v>
      </c>
      <c r="AA797" s="1046">
        <f>IF(Z797&gt;=1,ROUND(Z797,0),ROUND(Z797,2))</f>
        <v>2721</v>
      </c>
      <c r="AB797" s="218" t="s">
        <v>1054</v>
      </c>
      <c r="AC797" s="718"/>
      <c r="AD797" s="1270">
        <f>0.216*Z797^0.939</f>
        <v>362.83887043219983</v>
      </c>
      <c r="AE797" s="1046">
        <f>IF(AD797&gt;=1,ROUND(AD797,0),ROUND(AD797,2))</f>
        <v>363</v>
      </c>
      <c r="AF797" s="218"/>
      <c r="AH797" s="218" t="s">
        <v>69</v>
      </c>
      <c r="AI797" s="222" t="s">
        <v>275</v>
      </c>
      <c r="AJ797" s="309"/>
    </row>
    <row r="798" spans="1:53" ht="13.35" customHeight="1">
      <c r="A798" s="222" t="s">
        <v>860</v>
      </c>
      <c r="B798" s="222" t="s">
        <v>861</v>
      </c>
      <c r="C798" s="222" t="s">
        <v>1359</v>
      </c>
      <c r="D798" s="252" t="s">
        <v>5767</v>
      </c>
      <c r="E798" s="387" t="s">
        <v>1481</v>
      </c>
      <c r="F798" s="429"/>
      <c r="G798" s="429"/>
      <c r="H798" s="218" t="s">
        <v>1482</v>
      </c>
      <c r="I798" s="230">
        <v>110321</v>
      </c>
      <c r="J798" s="554" t="s">
        <v>1483</v>
      </c>
      <c r="K798" s="246" t="s">
        <v>298</v>
      </c>
      <c r="L798" s="218" t="s">
        <v>873</v>
      </c>
      <c r="M798" s="222" t="s">
        <v>867</v>
      </c>
      <c r="N798" s="246">
        <v>1</v>
      </c>
      <c r="Q798" s="246" t="s">
        <v>301</v>
      </c>
      <c r="R798" s="388">
        <v>23</v>
      </c>
      <c r="T798" s="247"/>
      <c r="U798" s="247"/>
      <c r="W798" s="247">
        <v>23</v>
      </c>
      <c r="Y798" s="248">
        <v>1</v>
      </c>
      <c r="Z798" s="1263">
        <f>3.14/6*W798^3*0.9*Y798</f>
        <v>5730.6570000000002</v>
      </c>
      <c r="AA798" s="1046">
        <f>IF(Z798&gt;=1,ROUND(Z798,0),ROUND(Z798,2))</f>
        <v>5731</v>
      </c>
      <c r="AC798" s="718"/>
      <c r="AD798" s="1270">
        <f>0.216*Z798^0.939</f>
        <v>730.14261515797682</v>
      </c>
      <c r="AE798" s="1046">
        <f>IF(AD798&gt;=1,ROUND(AD798,0),ROUND(AD798,2))</f>
        <v>730</v>
      </c>
      <c r="AF798" s="218"/>
      <c r="AI798" s="222" t="s">
        <v>275</v>
      </c>
      <c r="AJ798" s="309"/>
    </row>
    <row r="799" spans="1:53" ht="13.35" customHeight="1">
      <c r="A799" s="222" t="s">
        <v>860</v>
      </c>
      <c r="B799" s="222" t="s">
        <v>861</v>
      </c>
      <c r="C799" s="222" t="s">
        <v>1359</v>
      </c>
      <c r="D799" s="252" t="s">
        <v>5767</v>
      </c>
      <c r="E799" s="387" t="s">
        <v>1481</v>
      </c>
      <c r="F799" s="429"/>
      <c r="G799" s="429"/>
      <c r="H799" s="218" t="s">
        <v>1482</v>
      </c>
      <c r="I799" s="230">
        <v>110321</v>
      </c>
      <c r="J799" s="443" t="s">
        <v>1483</v>
      </c>
      <c r="K799" s="246" t="s">
        <v>298</v>
      </c>
      <c r="L799" s="218" t="s">
        <v>873</v>
      </c>
      <c r="M799" s="222" t="s">
        <v>867</v>
      </c>
      <c r="N799" s="246">
        <v>2</v>
      </c>
      <c r="Q799" s="246" t="s">
        <v>301</v>
      </c>
      <c r="R799" s="388">
        <v>30</v>
      </c>
      <c r="T799" s="247"/>
      <c r="U799" s="247"/>
      <c r="W799" s="247">
        <v>30</v>
      </c>
      <c r="Y799" s="248">
        <v>1</v>
      </c>
      <c r="Z799" s="1263">
        <f>3.14/6*W799^3*0.9*Y799</f>
        <v>12717</v>
      </c>
      <c r="AA799" s="1046">
        <f>IF(Z799&gt;=1,ROUND(Z799,0),ROUND(Z799,2))</f>
        <v>12717</v>
      </c>
      <c r="AC799" s="718"/>
      <c r="AD799" s="1270">
        <f>0.216*Z799^0.939</f>
        <v>1543.3732101083067</v>
      </c>
      <c r="AE799" s="1046">
        <f>IF(AD799&gt;=1,ROUND(AD799,0),ROUND(AD799,2))</f>
        <v>1543</v>
      </c>
      <c r="AF799" s="218"/>
      <c r="AI799" s="222" t="s">
        <v>275</v>
      </c>
      <c r="AJ799" s="309"/>
    </row>
    <row r="800" spans="1:53" ht="13.35" customHeight="1">
      <c r="A800" s="222" t="s">
        <v>860</v>
      </c>
      <c r="B800" s="222" t="s">
        <v>861</v>
      </c>
      <c r="C800" s="222" t="s">
        <v>1359</v>
      </c>
      <c r="D800" s="252" t="s">
        <v>5767</v>
      </c>
      <c r="E800" s="387" t="s">
        <v>1481</v>
      </c>
      <c r="F800" s="429"/>
      <c r="G800" s="429"/>
      <c r="H800" s="218" t="s">
        <v>1482</v>
      </c>
      <c r="I800" s="230">
        <v>110321</v>
      </c>
      <c r="J800" s="443" t="s">
        <v>1483</v>
      </c>
      <c r="K800" s="246" t="s">
        <v>298</v>
      </c>
      <c r="L800" s="218" t="s">
        <v>873</v>
      </c>
      <c r="M800" s="222" t="s">
        <v>867</v>
      </c>
      <c r="N800" s="246">
        <v>3</v>
      </c>
      <c r="Q800" s="246" t="s">
        <v>301</v>
      </c>
      <c r="R800" s="388" t="s">
        <v>1484</v>
      </c>
      <c r="T800" s="247"/>
      <c r="U800" s="247"/>
      <c r="W800" s="247">
        <v>34.5</v>
      </c>
      <c r="Y800" s="248">
        <v>1</v>
      </c>
      <c r="Z800" s="1263">
        <f>3.14/6*W800^3*0.9*Y800</f>
        <v>19340.967375</v>
      </c>
      <c r="AA800" s="1046">
        <f>IF(Z800&gt;=1,ROUND(Z800,0),ROUND(Z800,2))</f>
        <v>19341</v>
      </c>
      <c r="AC800" s="718"/>
      <c r="AD800" s="1270">
        <f>0.216*Z800^0.939</f>
        <v>2288.003970444533</v>
      </c>
      <c r="AE800" s="1046">
        <f>IF(AD800&gt;=1,ROUND(AD800,0),ROUND(AD800,2))</f>
        <v>2288</v>
      </c>
      <c r="AF800" s="218"/>
      <c r="AI800" s="222" t="s">
        <v>275</v>
      </c>
      <c r="AJ800" s="309"/>
      <c r="AX800" s="324"/>
      <c r="BA800" s="222"/>
    </row>
    <row r="801" spans="1:53" ht="13.35" customHeight="1">
      <c r="A801" s="222" t="s">
        <v>860</v>
      </c>
      <c r="B801" s="222" t="s">
        <v>861</v>
      </c>
      <c r="C801" s="222" t="s">
        <v>1359</v>
      </c>
      <c r="D801" s="252" t="s">
        <v>5767</v>
      </c>
      <c r="E801" s="387" t="s">
        <v>1481</v>
      </c>
      <c r="F801" s="429"/>
      <c r="H801" s="218" t="s">
        <v>1482</v>
      </c>
      <c r="I801" s="230">
        <v>110321</v>
      </c>
      <c r="J801" s="443" t="s">
        <v>1483</v>
      </c>
      <c r="K801" s="246" t="s">
        <v>298</v>
      </c>
      <c r="L801" s="218" t="s">
        <v>873</v>
      </c>
      <c r="M801" s="218" t="s">
        <v>867</v>
      </c>
      <c r="N801" s="327">
        <v>4</v>
      </c>
      <c r="O801" s="327"/>
      <c r="P801" s="327"/>
      <c r="Q801" s="246" t="s">
        <v>301</v>
      </c>
      <c r="R801" s="388" t="s">
        <v>1421</v>
      </c>
      <c r="T801" s="247"/>
      <c r="U801" s="247"/>
      <c r="W801" s="247">
        <v>40</v>
      </c>
      <c r="Y801" s="248">
        <v>1</v>
      </c>
      <c r="Z801" s="1263">
        <f>3.14/6*W801^3*0.9*Y801</f>
        <v>30144.000000000004</v>
      </c>
      <c r="AA801" s="1046">
        <f>IF(Z801&gt;=1,ROUND(Z801,0),ROUND(Z801,2))</f>
        <v>30144</v>
      </c>
      <c r="AB801" s="248"/>
      <c r="AD801" s="1270">
        <f>0.216*Z801^0.939</f>
        <v>3470.7503690909002</v>
      </c>
      <c r="AE801" s="1046">
        <f>IF(AD801&gt;=1,ROUND(AD801,0),ROUND(AD801,2))</f>
        <v>3471</v>
      </c>
      <c r="AI801" s="222" t="s">
        <v>275</v>
      </c>
      <c r="AJ801" s="309"/>
      <c r="AX801" s="324"/>
      <c r="BA801" s="222"/>
    </row>
    <row r="802" spans="1:53" ht="13.35" customHeight="1">
      <c r="A802" s="222" t="s">
        <v>860</v>
      </c>
      <c r="B802" s="222" t="s">
        <v>861</v>
      </c>
      <c r="C802" s="222" t="s">
        <v>1359</v>
      </c>
      <c r="D802" s="252" t="s">
        <v>5768</v>
      </c>
      <c r="E802" s="387" t="s">
        <v>5301</v>
      </c>
      <c r="F802" s="429"/>
      <c r="G802" s="429"/>
      <c r="H802" s="218" t="s">
        <v>1433</v>
      </c>
      <c r="I802" s="230">
        <v>232598</v>
      </c>
      <c r="J802" s="595" t="s">
        <v>5302</v>
      </c>
      <c r="K802" s="246" t="s">
        <v>298</v>
      </c>
      <c r="L802" s="218" t="s">
        <v>1487</v>
      </c>
      <c r="M802" s="222" t="s">
        <v>1284</v>
      </c>
      <c r="N802" s="246">
        <v>1</v>
      </c>
      <c r="Q802" s="246" t="s">
        <v>301</v>
      </c>
      <c r="R802" s="388" t="s">
        <v>5197</v>
      </c>
      <c r="S802" s="247">
        <v>32</v>
      </c>
      <c r="T802" s="247"/>
      <c r="U802" s="247"/>
      <c r="W802" s="247">
        <v>65</v>
      </c>
      <c r="X802" s="247">
        <v>60</v>
      </c>
      <c r="Y802" s="248">
        <v>1</v>
      </c>
      <c r="Z802" s="1263">
        <f>3.14*W802*X802*S802/6*0.8*Y802</f>
        <v>52249.600000000006</v>
      </c>
      <c r="AA802" s="1046">
        <f>IF(Z802&gt;=1,ROUND(Z802,0),ROUND(Z802,2))</f>
        <v>52250</v>
      </c>
      <c r="AC802" s="718"/>
      <c r="AD802" s="1270">
        <f>0.216*Z802^0.939</f>
        <v>5817.4634048342296</v>
      </c>
      <c r="AE802" s="1046">
        <f>IF(AD802&gt;=1,ROUND(AD802,0),ROUND(AD802,2))</f>
        <v>5817</v>
      </c>
      <c r="AF802" s="218"/>
      <c r="AH802" s="218" t="s">
        <v>5303</v>
      </c>
      <c r="AI802" s="222" t="s">
        <v>275</v>
      </c>
      <c r="AJ802" s="309"/>
      <c r="AX802" s="324"/>
      <c r="BA802" s="222"/>
    </row>
    <row r="803" spans="1:53" ht="13.35" customHeight="1">
      <c r="A803" s="222" t="s">
        <v>860</v>
      </c>
      <c r="B803" s="222" t="s">
        <v>861</v>
      </c>
      <c r="C803" s="222" t="s">
        <v>1359</v>
      </c>
      <c r="D803" s="252" t="s">
        <v>5768</v>
      </c>
      <c r="E803" s="387" t="s">
        <v>5301</v>
      </c>
      <c r="F803" s="429"/>
      <c r="G803" s="429"/>
      <c r="H803" s="218" t="s">
        <v>1433</v>
      </c>
      <c r="I803" s="230">
        <v>232598</v>
      </c>
      <c r="J803" s="595" t="s">
        <v>5302</v>
      </c>
      <c r="K803" s="246" t="s">
        <v>298</v>
      </c>
      <c r="L803" s="218" t="s">
        <v>1487</v>
      </c>
      <c r="M803" s="222" t="s">
        <v>1284</v>
      </c>
      <c r="N803" s="246">
        <v>2</v>
      </c>
      <c r="Q803" s="246" t="s">
        <v>301</v>
      </c>
      <c r="R803" s="388" t="s">
        <v>5198</v>
      </c>
      <c r="S803" s="247">
        <v>37</v>
      </c>
      <c r="T803" s="247"/>
      <c r="U803" s="247"/>
      <c r="W803" s="247">
        <v>75</v>
      </c>
      <c r="X803" s="247">
        <v>70</v>
      </c>
      <c r="Y803" s="248">
        <v>1</v>
      </c>
      <c r="Z803" s="1263">
        <f>3.14*W803*X803*S803/6*0.8*Y803</f>
        <v>81326</v>
      </c>
      <c r="AA803" s="1046">
        <f>IF(Z803&gt;=1,ROUND(Z803,0),ROUND(Z803,2))</f>
        <v>81326</v>
      </c>
      <c r="AC803" s="718"/>
      <c r="AD803" s="1270">
        <f>0.216*Z803^0.939</f>
        <v>8813.7183707910553</v>
      </c>
      <c r="AE803" s="1046">
        <f>IF(AD803&gt;=1,ROUND(AD803,0),ROUND(AD803,2))</f>
        <v>8814</v>
      </c>
      <c r="AF803" s="218"/>
      <c r="AH803" s="218" t="s">
        <v>5303</v>
      </c>
      <c r="AI803" s="222" t="s">
        <v>275</v>
      </c>
      <c r="AJ803" s="309"/>
    </row>
    <row r="804" spans="1:53" s="230" customFormat="1" ht="13.35" customHeight="1">
      <c r="A804" s="222" t="s">
        <v>860</v>
      </c>
      <c r="B804" s="222" t="s">
        <v>861</v>
      </c>
      <c r="C804" s="222" t="s">
        <v>1359</v>
      </c>
      <c r="D804" s="252" t="s">
        <v>5768</v>
      </c>
      <c r="E804" s="387" t="s">
        <v>5301</v>
      </c>
      <c r="F804" s="429"/>
      <c r="G804" s="429"/>
      <c r="H804" s="218" t="s">
        <v>1433</v>
      </c>
      <c r="I804" s="230">
        <v>232598</v>
      </c>
      <c r="J804" s="595" t="s">
        <v>5302</v>
      </c>
      <c r="K804" s="246" t="s">
        <v>298</v>
      </c>
      <c r="L804" s="218" t="s">
        <v>1487</v>
      </c>
      <c r="M804" s="222" t="s">
        <v>1284</v>
      </c>
      <c r="N804" s="246">
        <v>3</v>
      </c>
      <c r="O804" s="246"/>
      <c r="P804" s="246"/>
      <c r="Q804" s="246" t="s">
        <v>301</v>
      </c>
      <c r="R804" s="388" t="s">
        <v>5199</v>
      </c>
      <c r="S804" s="247">
        <v>42</v>
      </c>
      <c r="T804" s="247"/>
      <c r="U804" s="247"/>
      <c r="V804" s="247"/>
      <c r="W804" s="247">
        <v>85</v>
      </c>
      <c r="X804" s="247">
        <v>80</v>
      </c>
      <c r="Y804" s="248">
        <v>1</v>
      </c>
      <c r="Z804" s="1263">
        <f>3.14*W804*X804*S804/6*0.8*Y804</f>
        <v>119571.20000000003</v>
      </c>
      <c r="AA804" s="1046">
        <f>IF(Z804&gt;=1,ROUND(Z804,0),ROUND(Z804,2))</f>
        <v>119571</v>
      </c>
      <c r="AB804" s="218"/>
      <c r="AC804" s="718"/>
      <c r="AD804" s="1270">
        <f>0.216*Z804^0.939</f>
        <v>12657.417841257824</v>
      </c>
      <c r="AE804" s="1046">
        <f>IF(AD804&gt;=1,ROUND(AD804,0),ROUND(AD804,2))</f>
        <v>12657</v>
      </c>
      <c r="AF804" s="218"/>
      <c r="AG804" s="222"/>
      <c r="AH804" s="218" t="s">
        <v>5303</v>
      </c>
      <c r="AI804" s="222" t="s">
        <v>275</v>
      </c>
      <c r="AJ804" s="309"/>
      <c r="AK804" s="222"/>
      <c r="AY804" s="324"/>
      <c r="AZ804" s="324"/>
      <c r="BA804" s="324"/>
    </row>
    <row r="805" spans="1:53" s="230" customFormat="1" ht="13.35" customHeight="1">
      <c r="A805" s="222" t="s">
        <v>860</v>
      </c>
      <c r="B805" s="222" t="s">
        <v>861</v>
      </c>
      <c r="C805" s="222" t="s">
        <v>1359</v>
      </c>
      <c r="D805" s="252" t="s">
        <v>5768</v>
      </c>
      <c r="E805" s="387" t="s">
        <v>5301</v>
      </c>
      <c r="F805" s="276"/>
      <c r="G805" s="276"/>
      <c r="H805" s="218" t="s">
        <v>1433</v>
      </c>
      <c r="I805" s="230">
        <v>232598</v>
      </c>
      <c r="J805" s="595" t="s">
        <v>5302</v>
      </c>
      <c r="K805" s="246" t="s">
        <v>298</v>
      </c>
      <c r="L805" s="246" t="s">
        <v>1487</v>
      </c>
      <c r="M805" s="222" t="s">
        <v>1284</v>
      </c>
      <c r="N805" s="246">
        <v>4</v>
      </c>
      <c r="O805" s="246"/>
      <c r="P805" s="246"/>
      <c r="Q805" s="246" t="s">
        <v>301</v>
      </c>
      <c r="R805" s="388" t="s">
        <v>5201</v>
      </c>
      <c r="S805" s="247">
        <v>29</v>
      </c>
      <c r="T805" s="247"/>
      <c r="U805" s="247"/>
      <c r="V805" s="247"/>
      <c r="W805" s="247">
        <v>56</v>
      </c>
      <c r="X805" s="247">
        <v>56</v>
      </c>
      <c r="Y805" s="248">
        <v>1</v>
      </c>
      <c r="Z805" s="1263">
        <f>3.14*W805*X805*S805/6*0.8*Y805</f>
        <v>38075.221333333342</v>
      </c>
      <c r="AA805" s="1046">
        <f>IF(Z805&gt;=1,ROUND(Z805,0),ROUND(Z805,2))</f>
        <v>38075</v>
      </c>
      <c r="AB805" s="218"/>
      <c r="AC805" s="718"/>
      <c r="AD805" s="1270">
        <f>0.216*Z805^0.939</f>
        <v>4321.9227407436738</v>
      </c>
      <c r="AE805" s="1046">
        <f>IF(AD805&gt;=1,ROUND(AD805,0),ROUND(AD805,2))</f>
        <v>4322</v>
      </c>
      <c r="AF805" s="218"/>
      <c r="AG805" s="222"/>
      <c r="AH805" s="218" t="s">
        <v>5303</v>
      </c>
      <c r="AI805" s="222" t="s">
        <v>275</v>
      </c>
      <c r="AJ805" s="309"/>
      <c r="AK805" s="222"/>
      <c r="AY805" s="324"/>
      <c r="AZ805" s="324"/>
      <c r="BA805" s="324"/>
    </row>
    <row r="806" spans="1:53" s="230" customFormat="1" ht="13.35" customHeight="1">
      <c r="A806" s="222" t="s">
        <v>860</v>
      </c>
      <c r="B806" s="222" t="s">
        <v>861</v>
      </c>
      <c r="C806" s="222" t="s">
        <v>949</v>
      </c>
      <c r="D806" s="252" t="s">
        <v>5739</v>
      </c>
      <c r="E806" s="252" t="s">
        <v>950</v>
      </c>
      <c r="F806" s="429"/>
      <c r="G806" s="429"/>
      <c r="H806" s="222" t="s">
        <v>6504</v>
      </c>
      <c r="I806" s="230">
        <v>232546</v>
      </c>
      <c r="J806" s="557" t="s">
        <v>951</v>
      </c>
      <c r="K806" s="246" t="s">
        <v>298</v>
      </c>
      <c r="L806" s="218" t="s">
        <v>776</v>
      </c>
      <c r="M806" s="222" t="s">
        <v>777</v>
      </c>
      <c r="N806" s="246">
        <v>1</v>
      </c>
      <c r="O806" s="246"/>
      <c r="P806" s="246"/>
      <c r="Q806" s="246" t="s">
        <v>301</v>
      </c>
      <c r="R806" s="388" t="s">
        <v>4824</v>
      </c>
      <c r="S806" s="247">
        <v>60</v>
      </c>
      <c r="T806" s="247"/>
      <c r="U806" s="247"/>
      <c r="V806" s="247"/>
      <c r="W806" s="247">
        <v>40</v>
      </c>
      <c r="X806" s="247">
        <v>26.8</v>
      </c>
      <c r="Y806" s="248">
        <v>1</v>
      </c>
      <c r="Z806" s="1263">
        <f>3.14/6*S806*W806*X806</f>
        <v>33660.800000000003</v>
      </c>
      <c r="AA806" s="1046">
        <f>IF(Z806&gt;=1,ROUND(Z806,0),ROUND(Z806,2))</f>
        <v>33661</v>
      </c>
      <c r="AB806" s="218"/>
      <c r="AC806" s="718"/>
      <c r="AD806" s="1270">
        <f>0.216*Z806^0.939</f>
        <v>3849.6708108071989</v>
      </c>
      <c r="AE806" s="1046">
        <f>IF(AD806&gt;=1,ROUND(AD806,0),ROUND(AD806,2))</f>
        <v>3850</v>
      </c>
      <c r="AF806" s="218"/>
      <c r="AG806" s="222"/>
      <c r="AH806" s="218" t="s">
        <v>952</v>
      </c>
      <c r="AI806" s="222" t="s">
        <v>275</v>
      </c>
      <c r="AJ806" s="365"/>
      <c r="AK806" s="222"/>
      <c r="AY806" s="324"/>
      <c r="AZ806" s="324"/>
      <c r="BA806" s="324"/>
    </row>
    <row r="807" spans="1:53" s="230" customFormat="1" ht="13.35" customHeight="1">
      <c r="A807" s="222" t="s">
        <v>860</v>
      </c>
      <c r="B807" s="222" t="s">
        <v>861</v>
      </c>
      <c r="C807" s="222" t="s">
        <v>949</v>
      </c>
      <c r="D807" s="252" t="s">
        <v>5739</v>
      </c>
      <c r="E807" s="252" t="s">
        <v>950</v>
      </c>
      <c r="F807" s="429"/>
      <c r="G807" s="429"/>
      <c r="H807" s="222" t="s">
        <v>6504</v>
      </c>
      <c r="I807" s="230">
        <v>232546</v>
      </c>
      <c r="J807" s="558" t="s">
        <v>951</v>
      </c>
      <c r="K807" s="246" t="s">
        <v>298</v>
      </c>
      <c r="L807" s="218" t="s">
        <v>776</v>
      </c>
      <c r="M807" s="222" t="s">
        <v>777</v>
      </c>
      <c r="N807" s="246">
        <v>2</v>
      </c>
      <c r="O807" s="246"/>
      <c r="P807" s="246"/>
      <c r="Q807" s="246" t="s">
        <v>301</v>
      </c>
      <c r="R807" s="388" t="s">
        <v>4833</v>
      </c>
      <c r="S807" s="247">
        <v>80</v>
      </c>
      <c r="T807" s="247"/>
      <c r="U807" s="247"/>
      <c r="V807" s="247"/>
      <c r="W807" s="247">
        <v>40</v>
      </c>
      <c r="X807" s="247">
        <v>26.8</v>
      </c>
      <c r="Y807" s="248">
        <v>1</v>
      </c>
      <c r="Z807" s="1263">
        <f>3.14/6*S807*W807*X807</f>
        <v>44881.066666666673</v>
      </c>
      <c r="AA807" s="1046">
        <f>IF(Z807&gt;=1,ROUND(Z807,0),ROUND(Z807,2))</f>
        <v>44881</v>
      </c>
      <c r="AB807" s="218"/>
      <c r="AC807" s="718"/>
      <c r="AD807" s="1270">
        <f>0.216*Z807^0.939</f>
        <v>5043.6050142128915</v>
      </c>
      <c r="AE807" s="1046">
        <f>IF(AD807&gt;=1,ROUND(AD807,0),ROUND(AD807,2))</f>
        <v>5044</v>
      </c>
      <c r="AF807" s="218"/>
      <c r="AG807" s="222"/>
      <c r="AH807" s="218" t="s">
        <v>952</v>
      </c>
      <c r="AI807" s="222" t="s">
        <v>275</v>
      </c>
      <c r="AJ807" s="365"/>
      <c r="AK807" s="222"/>
      <c r="AY807" s="324"/>
      <c r="AZ807" s="324"/>
      <c r="BA807" s="324"/>
    </row>
    <row r="808" spans="1:53" s="230" customFormat="1" ht="13.35" customHeight="1">
      <c r="A808" s="222" t="s">
        <v>860</v>
      </c>
      <c r="B808" s="222" t="s">
        <v>861</v>
      </c>
      <c r="C808" s="222" t="s">
        <v>949</v>
      </c>
      <c r="D808" s="252" t="s">
        <v>5739</v>
      </c>
      <c r="E808" s="252" t="s">
        <v>950</v>
      </c>
      <c r="F808" s="429"/>
      <c r="G808" s="429"/>
      <c r="H808" s="222" t="s">
        <v>6504</v>
      </c>
      <c r="I808" s="230">
        <v>232546</v>
      </c>
      <c r="J808" s="558" t="s">
        <v>951</v>
      </c>
      <c r="K808" s="246" t="s">
        <v>298</v>
      </c>
      <c r="L808" s="218" t="s">
        <v>776</v>
      </c>
      <c r="M808" s="222" t="s">
        <v>777</v>
      </c>
      <c r="N808" s="246">
        <v>3</v>
      </c>
      <c r="O808" s="246"/>
      <c r="P808" s="246"/>
      <c r="Q808" s="246" t="s">
        <v>301</v>
      </c>
      <c r="R808" s="388" t="s">
        <v>4834</v>
      </c>
      <c r="S808" s="247">
        <v>90</v>
      </c>
      <c r="T808" s="247"/>
      <c r="U808" s="247"/>
      <c r="V808" s="247"/>
      <c r="W808" s="247">
        <v>45</v>
      </c>
      <c r="X808" s="247">
        <f>W808*0.67</f>
        <v>30.150000000000002</v>
      </c>
      <c r="Y808" s="248">
        <v>1</v>
      </c>
      <c r="Z808" s="1263">
        <f>3.14/6*S808*W808*X808</f>
        <v>63902.925000000003</v>
      </c>
      <c r="AA808" s="1046">
        <f>IF(Z808&gt;=1,ROUND(Z808,0),ROUND(Z808,2))</f>
        <v>63903</v>
      </c>
      <c r="AB808" s="218"/>
      <c r="AC808" s="718"/>
      <c r="AD808" s="1270">
        <f>0.216*Z808^0.939</f>
        <v>7028.0966223742807</v>
      </c>
      <c r="AE808" s="1046">
        <f>IF(AD808&gt;=1,ROUND(AD808,0),ROUND(AD808,2))</f>
        <v>7028</v>
      </c>
      <c r="AF808" s="218"/>
      <c r="AG808" s="222"/>
      <c r="AH808" s="218" t="s">
        <v>952</v>
      </c>
      <c r="AI808" s="222" t="s">
        <v>275</v>
      </c>
      <c r="AJ808" s="365"/>
      <c r="AK808" s="222"/>
      <c r="AY808" s="324"/>
      <c r="AZ808" s="324"/>
      <c r="BA808" s="324"/>
    </row>
    <row r="809" spans="1:53" s="230" customFormat="1" ht="13.35" customHeight="1">
      <c r="A809" s="222" t="s">
        <v>860</v>
      </c>
      <c r="B809" s="222" t="s">
        <v>861</v>
      </c>
      <c r="C809" s="222" t="s">
        <v>949</v>
      </c>
      <c r="D809" s="252" t="s">
        <v>5739</v>
      </c>
      <c r="E809" s="252" t="s">
        <v>950</v>
      </c>
      <c r="F809" s="429"/>
      <c r="G809" s="429"/>
      <c r="H809" s="222" t="s">
        <v>6504</v>
      </c>
      <c r="I809" s="230">
        <v>232546</v>
      </c>
      <c r="J809" s="557" t="s">
        <v>951</v>
      </c>
      <c r="K809" s="246" t="s">
        <v>298</v>
      </c>
      <c r="L809" s="218" t="s">
        <v>776</v>
      </c>
      <c r="M809" s="222" t="s">
        <v>777</v>
      </c>
      <c r="N809" s="246">
        <v>4</v>
      </c>
      <c r="O809" s="246"/>
      <c r="P809" s="246"/>
      <c r="Q809" s="246" t="s">
        <v>301</v>
      </c>
      <c r="R809" s="388" t="s">
        <v>4835</v>
      </c>
      <c r="S809" s="247">
        <v>50</v>
      </c>
      <c r="T809" s="247"/>
      <c r="U809" s="247"/>
      <c r="V809" s="247"/>
      <c r="W809" s="247">
        <v>35</v>
      </c>
      <c r="X809" s="247">
        <f>W809*0.5</f>
        <v>17.5</v>
      </c>
      <c r="Y809" s="248">
        <v>1</v>
      </c>
      <c r="Z809" s="1263">
        <f>3.14/6*S809*W809*X809</f>
        <v>16027.083333333332</v>
      </c>
      <c r="AA809" s="1046">
        <f>IF(Z809&gt;=1,ROUND(Z809,0),ROUND(Z809,2))</f>
        <v>16027</v>
      </c>
      <c r="AB809" s="218" t="s">
        <v>904</v>
      </c>
      <c r="AC809" s="718"/>
      <c r="AD809" s="1270">
        <f>0.216*Z809^0.939</f>
        <v>1917.8388943961645</v>
      </c>
      <c r="AE809" s="1046">
        <f>IF(AD809&gt;=1,ROUND(AD809,0),ROUND(AD809,2))</f>
        <v>1918</v>
      </c>
      <c r="AF809" s="218"/>
      <c r="AG809" s="222"/>
      <c r="AH809" s="218" t="s">
        <v>952</v>
      </c>
      <c r="AI809" s="222" t="s">
        <v>275</v>
      </c>
      <c r="AJ809" s="365"/>
      <c r="AK809" s="222"/>
      <c r="AY809" s="324"/>
      <c r="AZ809" s="324"/>
      <c r="BA809" s="324"/>
    </row>
    <row r="810" spans="1:53" s="230" customFormat="1" ht="13.35" customHeight="1">
      <c r="A810" s="222" t="s">
        <v>860</v>
      </c>
      <c r="B810" s="222" t="s">
        <v>861</v>
      </c>
      <c r="C810" s="222" t="s">
        <v>949</v>
      </c>
      <c r="D810" s="252" t="s">
        <v>5739</v>
      </c>
      <c r="E810" s="252" t="s">
        <v>950</v>
      </c>
      <c r="F810" s="429"/>
      <c r="G810" s="429"/>
      <c r="H810" s="222" t="s">
        <v>6504</v>
      </c>
      <c r="I810" s="230">
        <v>232546</v>
      </c>
      <c r="J810" s="558" t="s">
        <v>951</v>
      </c>
      <c r="K810" s="246" t="s">
        <v>298</v>
      </c>
      <c r="L810" s="218" t="s">
        <v>776</v>
      </c>
      <c r="M810" s="222" t="s">
        <v>777</v>
      </c>
      <c r="N810" s="246">
        <v>5</v>
      </c>
      <c r="O810" s="246"/>
      <c r="P810" s="246"/>
      <c r="Q810" s="246" t="s">
        <v>301</v>
      </c>
      <c r="R810" s="388" t="s">
        <v>8403</v>
      </c>
      <c r="S810" s="247">
        <v>75</v>
      </c>
      <c r="T810" s="247"/>
      <c r="U810" s="247"/>
      <c r="V810" s="247"/>
      <c r="W810" s="247">
        <v>55</v>
      </c>
      <c r="X810" s="247">
        <f>W810*0.5</f>
        <v>27.5</v>
      </c>
      <c r="Y810" s="248">
        <v>1</v>
      </c>
      <c r="Z810" s="1263">
        <f>3.14/6*S810*W810*X810</f>
        <v>59365.625</v>
      </c>
      <c r="AA810" s="1046">
        <f>IF(Z810&gt;=1,ROUND(Z810,0),ROUND(Z810,2))</f>
        <v>59366</v>
      </c>
      <c r="AB810" s="218" t="s">
        <v>904</v>
      </c>
      <c r="AC810" s="718"/>
      <c r="AD810" s="1270">
        <f>0.216*Z810^0.939</f>
        <v>6558.4793859986003</v>
      </c>
      <c r="AE810" s="1046">
        <f>IF(AD810&gt;=1,ROUND(AD810,0),ROUND(AD810,2))</f>
        <v>6558</v>
      </c>
      <c r="AF810" s="218"/>
      <c r="AG810" s="222"/>
      <c r="AH810" s="218" t="s">
        <v>952</v>
      </c>
      <c r="AI810" s="222" t="s">
        <v>275</v>
      </c>
      <c r="AJ810" s="365"/>
      <c r="AK810" s="222"/>
      <c r="AY810" s="324"/>
      <c r="AZ810" s="324"/>
      <c r="BA810" s="324"/>
    </row>
    <row r="811" spans="1:53" ht="13.35" customHeight="1">
      <c r="A811" s="222" t="s">
        <v>860</v>
      </c>
      <c r="B811" s="222" t="s">
        <v>861</v>
      </c>
      <c r="C811" s="222" t="s">
        <v>949</v>
      </c>
      <c r="D811" s="252" t="s">
        <v>5739</v>
      </c>
      <c r="E811" s="252" t="s">
        <v>950</v>
      </c>
      <c r="F811" s="429"/>
      <c r="G811" s="429"/>
      <c r="H811" s="222" t="s">
        <v>6504</v>
      </c>
      <c r="I811" s="230">
        <v>232546</v>
      </c>
      <c r="J811" s="557" t="s">
        <v>951</v>
      </c>
      <c r="K811" s="246" t="s">
        <v>298</v>
      </c>
      <c r="L811" s="218" t="s">
        <v>776</v>
      </c>
      <c r="M811" s="222" t="s">
        <v>777</v>
      </c>
      <c r="N811" s="246">
        <v>6</v>
      </c>
      <c r="Q811" s="246" t="s">
        <v>301</v>
      </c>
      <c r="R811" s="388" t="s">
        <v>3250</v>
      </c>
      <c r="S811" s="247">
        <v>85</v>
      </c>
      <c r="T811" s="247"/>
      <c r="U811" s="247"/>
      <c r="W811" s="247">
        <v>65</v>
      </c>
      <c r="X811" s="247">
        <f>W811*0.5</f>
        <v>32.5</v>
      </c>
      <c r="Y811" s="248">
        <v>1</v>
      </c>
      <c r="Z811" s="1263">
        <f>3.14/6*S811*W811*X811</f>
        <v>93971.041666666657</v>
      </c>
      <c r="AA811" s="1046">
        <f>IF(Z811&gt;=1,ROUND(Z811,0),ROUND(Z811,2))</f>
        <v>93971</v>
      </c>
      <c r="AB811" s="218" t="s">
        <v>904</v>
      </c>
      <c r="AC811" s="718"/>
      <c r="AD811" s="1270">
        <f>0.216*Z811^0.939</f>
        <v>10094.740416849108</v>
      </c>
      <c r="AE811" s="1046">
        <f>IF(AD811&gt;=1,ROUND(AD811,0),ROUND(AD811,2))</f>
        <v>10095</v>
      </c>
      <c r="AF811" s="218"/>
      <c r="AH811" s="218" t="s">
        <v>952</v>
      </c>
      <c r="AI811" s="222" t="s">
        <v>275</v>
      </c>
    </row>
    <row r="812" spans="1:53" ht="13.35" customHeight="1">
      <c r="A812" s="222" t="s">
        <v>860</v>
      </c>
      <c r="B812" s="222" t="s">
        <v>861</v>
      </c>
      <c r="C812" s="222" t="s">
        <v>949</v>
      </c>
      <c r="D812" s="252" t="s">
        <v>8706</v>
      </c>
      <c r="E812" s="387" t="s">
        <v>8707</v>
      </c>
      <c r="F812" s="429"/>
      <c r="G812" s="429"/>
      <c r="H812" s="218" t="s">
        <v>8708</v>
      </c>
      <c r="I812" s="230">
        <v>1633651</v>
      </c>
      <c r="J812" s="554" t="s">
        <v>8709</v>
      </c>
      <c r="K812" s="246" t="s">
        <v>657</v>
      </c>
      <c r="L812" s="218" t="s">
        <v>776</v>
      </c>
      <c r="M812" s="222" t="s">
        <v>777</v>
      </c>
      <c r="N812" s="246">
        <v>1</v>
      </c>
      <c r="Q812" s="246" t="s">
        <v>301</v>
      </c>
      <c r="R812" s="388" t="s">
        <v>2961</v>
      </c>
      <c r="S812" s="247">
        <v>70</v>
      </c>
      <c r="T812" s="247"/>
      <c r="U812" s="247"/>
      <c r="W812" s="247">
        <v>30</v>
      </c>
      <c r="X812" s="247">
        <f>W812*0.7</f>
        <v>21</v>
      </c>
      <c r="Y812" s="248">
        <v>1</v>
      </c>
      <c r="Z812" s="1263">
        <f>3.14/6*S812*W812*X812</f>
        <v>23079</v>
      </c>
      <c r="AA812" s="1046">
        <f>IF(Z812&gt;=1,ROUND(Z812,0),ROUND(Z812,2))</f>
        <v>23079</v>
      </c>
      <c r="AB812" s="218" t="s">
        <v>919</v>
      </c>
      <c r="AC812" s="718"/>
      <c r="AD812" s="1270">
        <f>0.216*Z812^0.939</f>
        <v>2700.9372973280447</v>
      </c>
      <c r="AE812" s="1046">
        <f>IF(AD812&gt;=1,ROUND(AD812,0),ROUND(AD812,2))</f>
        <v>2701</v>
      </c>
      <c r="AF812" s="218"/>
      <c r="AH812" s="222" t="s">
        <v>1023</v>
      </c>
      <c r="AI812" s="222" t="s">
        <v>275</v>
      </c>
      <c r="AJ812" s="309"/>
    </row>
    <row r="813" spans="1:53" ht="13.35" customHeight="1">
      <c r="A813" s="222" t="s">
        <v>860</v>
      </c>
      <c r="B813" s="222" t="s">
        <v>861</v>
      </c>
      <c r="C813" s="222" t="s">
        <v>949</v>
      </c>
      <c r="D813" s="252" t="s">
        <v>8706</v>
      </c>
      <c r="E813" s="387" t="s">
        <v>8707</v>
      </c>
      <c r="F813" s="429"/>
      <c r="G813" s="429"/>
      <c r="H813" s="218" t="s">
        <v>8708</v>
      </c>
      <c r="I813" s="230">
        <v>1633651</v>
      </c>
      <c r="J813" s="554" t="s">
        <v>8709</v>
      </c>
      <c r="K813" s="246" t="s">
        <v>657</v>
      </c>
      <c r="L813" s="218" t="s">
        <v>776</v>
      </c>
      <c r="M813" s="222" t="s">
        <v>777</v>
      </c>
      <c r="N813" s="246">
        <v>2</v>
      </c>
      <c r="Q813" s="246" t="s">
        <v>301</v>
      </c>
      <c r="R813" s="388" t="s">
        <v>4866</v>
      </c>
      <c r="S813" s="247">
        <v>70</v>
      </c>
      <c r="T813" s="247"/>
      <c r="U813" s="247"/>
      <c r="W813" s="247">
        <v>50</v>
      </c>
      <c r="X813" s="247">
        <f>W813*0.7</f>
        <v>35</v>
      </c>
      <c r="Y813" s="248">
        <v>1</v>
      </c>
      <c r="Z813" s="1263">
        <f>3.14/6*S813*W813*X813</f>
        <v>64108.333333333336</v>
      </c>
      <c r="AA813" s="1046">
        <f>IF(Z813&gt;=1,ROUND(Z813,0),ROUND(Z813,2))</f>
        <v>64108</v>
      </c>
      <c r="AB813" s="218" t="s">
        <v>919</v>
      </c>
      <c r="AC813" s="718"/>
      <c r="AD813" s="1270">
        <f>0.216*Z813^0.939</f>
        <v>7049.3074739914091</v>
      </c>
      <c r="AE813" s="1046">
        <f>IF(AD813&gt;=1,ROUND(AD813,0),ROUND(AD813,2))</f>
        <v>7049</v>
      </c>
      <c r="AF813" s="218"/>
      <c r="AH813" s="222" t="s">
        <v>1023</v>
      </c>
      <c r="AI813" s="222" t="s">
        <v>275</v>
      </c>
      <c r="AJ813" s="309"/>
    </row>
    <row r="814" spans="1:53" ht="13.35" customHeight="1">
      <c r="A814" s="222" t="s">
        <v>860</v>
      </c>
      <c r="B814" s="222" t="s">
        <v>861</v>
      </c>
      <c r="C814" s="222" t="s">
        <v>949</v>
      </c>
      <c r="D814" s="252" t="s">
        <v>8706</v>
      </c>
      <c r="E814" s="387" t="s">
        <v>8707</v>
      </c>
      <c r="F814" s="429"/>
      <c r="G814" s="429"/>
      <c r="H814" s="218" t="s">
        <v>8708</v>
      </c>
      <c r="I814" s="230">
        <v>1633651</v>
      </c>
      <c r="J814" s="554" t="s">
        <v>8709</v>
      </c>
      <c r="K814" s="246" t="s">
        <v>657</v>
      </c>
      <c r="L814" s="218" t="s">
        <v>776</v>
      </c>
      <c r="M814" s="222" t="s">
        <v>777</v>
      </c>
      <c r="N814" s="246">
        <v>3</v>
      </c>
      <c r="Q814" s="246" t="s">
        <v>301</v>
      </c>
      <c r="R814" s="388" t="s">
        <v>4868</v>
      </c>
      <c r="S814" s="247">
        <v>90</v>
      </c>
      <c r="T814" s="247"/>
      <c r="U814" s="247"/>
      <c r="W814" s="247">
        <v>50</v>
      </c>
      <c r="X814" s="247">
        <f>W814*0.7</f>
        <v>35</v>
      </c>
      <c r="Y814" s="248">
        <v>1</v>
      </c>
      <c r="Z814" s="1263">
        <f>3.14/6*S814*W814*X814</f>
        <v>82425</v>
      </c>
      <c r="AA814" s="1046">
        <f>IF(Z814&gt;=1,ROUND(Z814,0),ROUND(Z814,2))</f>
        <v>82425</v>
      </c>
      <c r="AB814" s="218" t="s">
        <v>919</v>
      </c>
      <c r="AC814" s="718"/>
      <c r="AD814" s="1270">
        <f>0.216*Z814^0.939</f>
        <v>8925.5114336622191</v>
      </c>
      <c r="AE814" s="1046">
        <f>IF(AD814&gt;=1,ROUND(AD814,0),ROUND(AD814,2))</f>
        <v>8926</v>
      </c>
      <c r="AF814" s="218"/>
      <c r="AH814" s="222" t="s">
        <v>1023</v>
      </c>
      <c r="AI814" s="222" t="s">
        <v>275</v>
      </c>
      <c r="AJ814" s="309"/>
    </row>
    <row r="815" spans="1:53" ht="13.35" customHeight="1">
      <c r="A815" s="222" t="s">
        <v>860</v>
      </c>
      <c r="B815" s="222" t="s">
        <v>861</v>
      </c>
      <c r="C815" s="222" t="s">
        <v>949</v>
      </c>
      <c r="D815" s="252" t="s">
        <v>8706</v>
      </c>
      <c r="E815" s="387" t="s">
        <v>8707</v>
      </c>
      <c r="F815" s="429"/>
      <c r="G815" s="429"/>
      <c r="H815" s="218" t="s">
        <v>8708</v>
      </c>
      <c r="I815" s="230">
        <v>1633651</v>
      </c>
      <c r="J815" s="554" t="s">
        <v>8709</v>
      </c>
      <c r="K815" s="246" t="s">
        <v>657</v>
      </c>
      <c r="L815" s="218" t="s">
        <v>776</v>
      </c>
      <c r="M815" s="222" t="s">
        <v>777</v>
      </c>
      <c r="N815" s="246">
        <v>4</v>
      </c>
      <c r="Q815" s="246" t="s">
        <v>301</v>
      </c>
      <c r="R815" s="388" t="s">
        <v>4870</v>
      </c>
      <c r="S815" s="247">
        <v>100</v>
      </c>
      <c r="T815" s="247"/>
      <c r="U815" s="247"/>
      <c r="W815" s="247">
        <v>60</v>
      </c>
      <c r="X815" s="247">
        <f>W815*0.7</f>
        <v>42</v>
      </c>
      <c r="Y815" s="248">
        <v>1</v>
      </c>
      <c r="Z815" s="1263">
        <f>3.14/6*S815*W815*X815</f>
        <v>131879.99999999997</v>
      </c>
      <c r="AA815" s="1046">
        <f>IF(Z815&gt;=1,ROUND(Z815,0),ROUND(Z815,2))</f>
        <v>131880</v>
      </c>
      <c r="AB815" s="218" t="s">
        <v>919</v>
      </c>
      <c r="AC815" s="718"/>
      <c r="AD815" s="1270">
        <f>0.216*Z815^0.939</f>
        <v>13877.197665234216</v>
      </c>
      <c r="AE815" s="1046">
        <f>IF(AD815&gt;=1,ROUND(AD815,0),ROUND(AD815,2))</f>
        <v>13877</v>
      </c>
      <c r="AF815" s="218"/>
      <c r="AH815" s="222" t="s">
        <v>1023</v>
      </c>
      <c r="AI815" s="222" t="s">
        <v>275</v>
      </c>
      <c r="AJ815" s="309"/>
    </row>
    <row r="816" spans="1:53" ht="13.35" customHeight="1">
      <c r="A816" s="222" t="s">
        <v>860</v>
      </c>
      <c r="B816" s="222" t="s">
        <v>861</v>
      </c>
      <c r="C816" s="222" t="s">
        <v>949</v>
      </c>
      <c r="D816" s="252" t="s">
        <v>7782</v>
      </c>
      <c r="E816" s="387" t="s">
        <v>7781</v>
      </c>
      <c r="F816" s="429"/>
      <c r="G816" s="429"/>
      <c r="H816" s="218" t="s">
        <v>7783</v>
      </c>
      <c r="I816" s="230">
        <v>1371463</v>
      </c>
      <c r="J816" s="554" t="s">
        <v>7784</v>
      </c>
      <c r="K816" s="246" t="s">
        <v>298</v>
      </c>
      <c r="L816" s="218" t="s">
        <v>776</v>
      </c>
      <c r="M816" s="222" t="s">
        <v>777</v>
      </c>
      <c r="N816" s="246">
        <v>1</v>
      </c>
      <c r="Q816" s="246" t="s">
        <v>301</v>
      </c>
      <c r="R816" s="388" t="s">
        <v>4939</v>
      </c>
      <c r="S816" s="247">
        <v>48</v>
      </c>
      <c r="T816" s="247"/>
      <c r="U816" s="247"/>
      <c r="W816" s="247">
        <v>22</v>
      </c>
      <c r="X816" s="247">
        <f>W816*0.67</f>
        <v>14.74</v>
      </c>
      <c r="Y816" s="248">
        <v>1</v>
      </c>
      <c r="Z816" s="1263">
        <f>3.14/6*S816*W816*X816</f>
        <v>8145.9135999999999</v>
      </c>
      <c r="AA816" s="1046">
        <f>IF(Z816&gt;=1,ROUND(Z816,0),ROUND(Z816,2))</f>
        <v>8146</v>
      </c>
      <c r="AB816" s="218" t="s">
        <v>1054</v>
      </c>
      <c r="AC816" s="718"/>
      <c r="AD816" s="1270">
        <f>0.216*Z816^0.939</f>
        <v>1015.8421357189928</v>
      </c>
      <c r="AE816" s="1046">
        <f>IF(AD816&gt;=1,ROUND(AD816,0),ROUND(AD816,2))</f>
        <v>1016</v>
      </c>
      <c r="AF816" s="218"/>
      <c r="AH816" s="222" t="s">
        <v>1070</v>
      </c>
      <c r="AI816" s="222" t="s">
        <v>275</v>
      </c>
      <c r="AJ816" s="309"/>
    </row>
    <row r="817" spans="1:36" ht="13.35" customHeight="1">
      <c r="A817" s="222" t="s">
        <v>860</v>
      </c>
      <c r="B817" s="222" t="s">
        <v>861</v>
      </c>
      <c r="C817" s="222" t="s">
        <v>949</v>
      </c>
      <c r="D817" s="252" t="s">
        <v>998</v>
      </c>
      <c r="E817" s="252" t="s">
        <v>991</v>
      </c>
      <c r="F817" s="429"/>
      <c r="G817" s="429"/>
      <c r="H817" s="222" t="s">
        <v>992</v>
      </c>
      <c r="I817" s="230">
        <v>109766</v>
      </c>
      <c r="J817" s="562" t="s">
        <v>993</v>
      </c>
      <c r="K817" s="246" t="s">
        <v>298</v>
      </c>
      <c r="L817" s="218" t="s">
        <v>776</v>
      </c>
      <c r="M817" s="222" t="s">
        <v>777</v>
      </c>
      <c r="N817" s="246">
        <v>1</v>
      </c>
      <c r="Q817" s="246" t="s">
        <v>301</v>
      </c>
      <c r="R817" s="388" t="s">
        <v>4857</v>
      </c>
      <c r="S817" s="247">
        <v>25</v>
      </c>
      <c r="T817" s="247"/>
      <c r="U817" s="247"/>
      <c r="W817" s="247">
        <v>20</v>
      </c>
      <c r="X817" s="247">
        <v>10</v>
      </c>
      <c r="Y817" s="248">
        <v>1</v>
      </c>
      <c r="Z817" s="1263">
        <f>3.14/6*S817*W817*X817</f>
        <v>2616.6666666666661</v>
      </c>
      <c r="AA817" s="1046">
        <f>IF(Z817&gt;=1,ROUND(Z817,0),ROUND(Z817,2))</f>
        <v>2617</v>
      </c>
      <c r="AC817" s="718"/>
      <c r="AD817" s="1270">
        <f>0.216*Z817^0.939</f>
        <v>349.71921965282411</v>
      </c>
      <c r="AE817" s="1046">
        <f>IF(AD817&gt;=1,ROUND(AD817,0),ROUND(AD817,2))</f>
        <v>350</v>
      </c>
      <c r="AF817" s="218"/>
      <c r="AI817" s="222" t="s">
        <v>275</v>
      </c>
    </row>
    <row r="818" spans="1:36" ht="13.35" customHeight="1">
      <c r="A818" s="222" t="s">
        <v>860</v>
      </c>
      <c r="B818" s="222" t="s">
        <v>861</v>
      </c>
      <c r="C818" s="222" t="s">
        <v>949</v>
      </c>
      <c r="D818" s="252" t="s">
        <v>998</v>
      </c>
      <c r="E818" s="252" t="s">
        <v>995</v>
      </c>
      <c r="F818" s="429"/>
      <c r="G818" s="429"/>
      <c r="H818" s="222" t="s">
        <v>992</v>
      </c>
      <c r="I818" s="230">
        <v>109773</v>
      </c>
      <c r="J818" s="562" t="s">
        <v>996</v>
      </c>
      <c r="K818" s="246" t="s">
        <v>298</v>
      </c>
      <c r="L818" s="218" t="s">
        <v>776</v>
      </c>
      <c r="M818" s="222" t="s">
        <v>777</v>
      </c>
      <c r="N818" s="246">
        <v>1</v>
      </c>
      <c r="Q818" s="246" t="s">
        <v>301</v>
      </c>
      <c r="R818" s="388" t="s">
        <v>4437</v>
      </c>
      <c r="S818" s="247">
        <v>40</v>
      </c>
      <c r="T818" s="247"/>
      <c r="U818" s="247"/>
      <c r="W818" s="247">
        <v>30</v>
      </c>
      <c r="X818" s="247">
        <v>20</v>
      </c>
      <c r="Y818" s="248">
        <v>1</v>
      </c>
      <c r="Z818" s="1263">
        <f>3.14/6*S818*W818*X818</f>
        <v>12560</v>
      </c>
      <c r="AA818" s="1046">
        <f>IF(Z818&gt;=1,ROUND(Z818,0),ROUND(Z818,2))</f>
        <v>12560</v>
      </c>
      <c r="AC818" s="718"/>
      <c r="AD818" s="1270">
        <f>0.216*Z818^0.939</f>
        <v>1525.4747466642505</v>
      </c>
      <c r="AE818" s="1046">
        <f>IF(AD818&gt;=1,ROUND(AD818,0),ROUND(AD818,2))</f>
        <v>1525</v>
      </c>
      <c r="AF818" s="218"/>
      <c r="AI818" s="222" t="s">
        <v>275</v>
      </c>
    </row>
    <row r="819" spans="1:36" ht="13.35" customHeight="1">
      <c r="A819" s="222" t="s">
        <v>860</v>
      </c>
      <c r="B819" s="222" t="s">
        <v>861</v>
      </c>
      <c r="C819" s="222" t="s">
        <v>949</v>
      </c>
      <c r="D819" s="252" t="s">
        <v>998</v>
      </c>
      <c r="E819" s="252" t="s">
        <v>998</v>
      </c>
      <c r="F819" s="429"/>
      <c r="G819" s="429"/>
      <c r="H819" s="218" t="s">
        <v>5615</v>
      </c>
      <c r="I819" s="230">
        <v>109474</v>
      </c>
      <c r="J819" s="554" t="s">
        <v>999</v>
      </c>
      <c r="K819" s="246" t="s">
        <v>657</v>
      </c>
      <c r="L819" s="218" t="s">
        <v>776</v>
      </c>
      <c r="M819" s="222" t="s">
        <v>777</v>
      </c>
      <c r="N819" s="246">
        <v>1</v>
      </c>
      <c r="Q819" s="246" t="s">
        <v>301</v>
      </c>
      <c r="R819" s="388" t="s">
        <v>4860</v>
      </c>
      <c r="S819" s="247">
        <v>48</v>
      </c>
      <c r="T819" s="247"/>
      <c r="U819" s="247"/>
      <c r="W819" s="247">
        <v>40</v>
      </c>
      <c r="X819" s="247">
        <v>23</v>
      </c>
      <c r="Y819" s="248">
        <v>1</v>
      </c>
      <c r="Z819" s="1263">
        <f>3.14/6*S819*W819*X819</f>
        <v>23110.399999999998</v>
      </c>
      <c r="AA819" s="1046">
        <f>IF(Z819&gt;=1,ROUND(Z819,0),ROUND(Z819,2))</f>
        <v>23110</v>
      </c>
      <c r="AC819" s="718"/>
      <c r="AD819" s="1270">
        <f>0.216*Z819^0.939</f>
        <v>2704.3877394096044</v>
      </c>
      <c r="AE819" s="1046">
        <f>IF(AD819&gt;=1,ROUND(AD819,0),ROUND(AD819,2))</f>
        <v>2704</v>
      </c>
      <c r="AF819" s="218"/>
      <c r="AI819" s="222" t="s">
        <v>5724</v>
      </c>
    </row>
    <row r="820" spans="1:36" ht="13.35" customHeight="1">
      <c r="A820" s="222" t="s">
        <v>860</v>
      </c>
      <c r="B820" s="222" t="s">
        <v>861</v>
      </c>
      <c r="C820" s="222" t="s">
        <v>949</v>
      </c>
      <c r="D820" s="252" t="s">
        <v>998</v>
      </c>
      <c r="E820" s="252" t="s">
        <v>998</v>
      </c>
      <c r="F820" s="429"/>
      <c r="G820" s="429"/>
      <c r="H820" s="218" t="s">
        <v>5615</v>
      </c>
      <c r="I820" s="230">
        <v>109474</v>
      </c>
      <c r="J820" s="595" t="s">
        <v>999</v>
      </c>
      <c r="K820" s="246" t="s">
        <v>657</v>
      </c>
      <c r="L820" s="218" t="s">
        <v>776</v>
      </c>
      <c r="M820" s="222" t="s">
        <v>777</v>
      </c>
      <c r="N820" s="246">
        <v>2</v>
      </c>
      <c r="Q820" s="246" t="s">
        <v>301</v>
      </c>
      <c r="R820" s="388" t="s">
        <v>4862</v>
      </c>
      <c r="S820" s="247">
        <v>50</v>
      </c>
      <c r="T820" s="247"/>
      <c r="U820" s="247"/>
      <c r="W820" s="247">
        <v>32</v>
      </c>
      <c r="X820" s="247">
        <v>30</v>
      </c>
      <c r="Y820" s="248">
        <v>1</v>
      </c>
      <c r="Z820" s="1263">
        <f>3.14/6*S820*W820*X820</f>
        <v>25119.999999999996</v>
      </c>
      <c r="AA820" s="1046">
        <f>IF(Z820&gt;=1,ROUND(Z820,0),ROUND(Z820,2))</f>
        <v>25120</v>
      </c>
      <c r="AC820" s="718"/>
      <c r="AD820" s="1270">
        <f>0.216*Z820^0.939</f>
        <v>2924.6384711751293</v>
      </c>
      <c r="AE820" s="1046">
        <f>IF(AD820&gt;=1,ROUND(AD820,0),ROUND(AD820,2))</f>
        <v>2925</v>
      </c>
      <c r="AF820" s="218"/>
      <c r="AI820" s="222" t="s">
        <v>5724</v>
      </c>
    </row>
    <row r="821" spans="1:36" ht="13.35" customHeight="1">
      <c r="A821" s="222" t="s">
        <v>860</v>
      </c>
      <c r="B821" s="222" t="s">
        <v>861</v>
      </c>
      <c r="C821" s="222" t="s">
        <v>949</v>
      </c>
      <c r="D821" s="252" t="s">
        <v>998</v>
      </c>
      <c r="E821" s="252" t="s">
        <v>998</v>
      </c>
      <c r="F821" s="429"/>
      <c r="G821" s="429"/>
      <c r="H821" s="218" t="s">
        <v>5615</v>
      </c>
      <c r="I821" s="230">
        <v>109474</v>
      </c>
      <c r="J821" s="595" t="s">
        <v>999</v>
      </c>
      <c r="K821" s="246" t="s">
        <v>657</v>
      </c>
      <c r="L821" s="218" t="s">
        <v>776</v>
      </c>
      <c r="M821" s="222" t="s">
        <v>777</v>
      </c>
      <c r="N821" s="246">
        <v>3</v>
      </c>
      <c r="Q821" s="246" t="s">
        <v>301</v>
      </c>
      <c r="R821" s="388" t="s">
        <v>4901</v>
      </c>
      <c r="S821" s="247">
        <v>30</v>
      </c>
      <c r="T821" s="247"/>
      <c r="U821" s="247"/>
      <c r="W821" s="247">
        <f>S821*0.7</f>
        <v>21</v>
      </c>
      <c r="X821" s="247">
        <f>W821*0.67</f>
        <v>14.07</v>
      </c>
      <c r="Y821" s="248">
        <v>1</v>
      </c>
      <c r="Z821" s="1263">
        <f>3.14/6*S821*W821*X821</f>
        <v>4638.8789999999999</v>
      </c>
      <c r="AA821" s="1046">
        <f>IF(Z821&gt;=1,ROUND(Z821,0),ROUND(Z821,2))</f>
        <v>4639</v>
      </c>
      <c r="AB821" s="218" t="s">
        <v>1054</v>
      </c>
      <c r="AC821" s="718"/>
      <c r="AD821" s="1270">
        <f>0.216*Z821^0.939</f>
        <v>598.7087426891037</v>
      </c>
      <c r="AE821" s="1046">
        <f>IF(AD821&gt;=1,ROUND(AD821,0),ROUND(AD821,2))</f>
        <v>599</v>
      </c>
      <c r="AF821" s="218"/>
      <c r="AI821" s="222" t="s">
        <v>5724</v>
      </c>
    </row>
    <row r="822" spans="1:36" ht="13.35" customHeight="1">
      <c r="A822" s="222" t="s">
        <v>860</v>
      </c>
      <c r="B822" s="222" t="s">
        <v>861</v>
      </c>
      <c r="C822" s="222" t="s">
        <v>949</v>
      </c>
      <c r="D822" s="252" t="s">
        <v>1052</v>
      </c>
      <c r="E822" s="387" t="s">
        <v>1002</v>
      </c>
      <c r="F822" s="429"/>
      <c r="G822" s="429"/>
      <c r="H822" s="218" t="s">
        <v>1003</v>
      </c>
      <c r="I822" s="230">
        <v>249714</v>
      </c>
      <c r="J822" s="554" t="s">
        <v>1004</v>
      </c>
      <c r="K822" s="246" t="s">
        <v>298</v>
      </c>
      <c r="L822" s="218" t="s">
        <v>776</v>
      </c>
      <c r="M822" s="222" t="s">
        <v>777</v>
      </c>
      <c r="N822" s="246">
        <v>1</v>
      </c>
      <c r="Q822" s="246" t="s">
        <v>301</v>
      </c>
      <c r="R822" s="388" t="s">
        <v>3051</v>
      </c>
      <c r="S822" s="247">
        <v>15</v>
      </c>
      <c r="T822" s="247"/>
      <c r="U822" s="247"/>
      <c r="W822" s="247">
        <v>10</v>
      </c>
      <c r="X822" s="247">
        <v>10</v>
      </c>
      <c r="Y822" s="248">
        <v>1</v>
      </c>
      <c r="Z822" s="1263">
        <f>3.14/6*S822*W822*X822</f>
        <v>785</v>
      </c>
      <c r="AA822" s="1046">
        <f>IF(Z822&gt;=1,ROUND(Z822,0),ROUND(Z822,2))</f>
        <v>785</v>
      </c>
      <c r="AC822" s="718"/>
      <c r="AD822" s="1270">
        <f>0.216*Z822^0.939</f>
        <v>112.91102731713025</v>
      </c>
      <c r="AE822" s="1046">
        <f>IF(AD822&gt;=1,ROUND(AD822,0),ROUND(AD822,2))</f>
        <v>113</v>
      </c>
      <c r="AF822" s="218"/>
      <c r="AI822" s="222" t="s">
        <v>275</v>
      </c>
      <c r="AJ822" s="309"/>
    </row>
    <row r="823" spans="1:36" ht="13.35" customHeight="1">
      <c r="A823" s="222" t="s">
        <v>860</v>
      </c>
      <c r="B823" s="222" t="s">
        <v>861</v>
      </c>
      <c r="C823" s="222" t="s">
        <v>949</v>
      </c>
      <c r="D823" s="252" t="s">
        <v>1052</v>
      </c>
      <c r="E823" s="387" t="s">
        <v>1005</v>
      </c>
      <c r="F823" s="429"/>
      <c r="G823" s="429"/>
      <c r="H823" s="218" t="s">
        <v>5617</v>
      </c>
      <c r="I823" s="230">
        <v>232716</v>
      </c>
      <c r="J823" s="554" t="s">
        <v>1006</v>
      </c>
      <c r="K823" s="246" t="s">
        <v>298</v>
      </c>
      <c r="L823" s="218" t="s">
        <v>776</v>
      </c>
      <c r="M823" s="222" t="s">
        <v>777</v>
      </c>
      <c r="N823" s="246">
        <v>1</v>
      </c>
      <c r="Q823" s="246" t="s">
        <v>301</v>
      </c>
      <c r="R823" s="388" t="s">
        <v>944</v>
      </c>
      <c r="S823" s="247">
        <v>23</v>
      </c>
      <c r="T823" s="247"/>
      <c r="U823" s="247"/>
      <c r="W823" s="247">
        <v>20</v>
      </c>
      <c r="X823" s="247">
        <v>15</v>
      </c>
      <c r="Y823" s="248">
        <v>1</v>
      </c>
      <c r="Z823" s="1263">
        <f>3.14/6*S823*W823*X823</f>
        <v>3611</v>
      </c>
      <c r="AA823" s="1046">
        <f>IF(Z823&gt;=1,ROUND(Z823,0),ROUND(Z823,2))</f>
        <v>3611</v>
      </c>
      <c r="AC823" s="718"/>
      <c r="AD823" s="1270">
        <f>0.216*Z823^0.939</f>
        <v>473.22312896161935</v>
      </c>
      <c r="AE823" s="1046">
        <f>IF(AD823&gt;=1,ROUND(AD823,0),ROUND(AD823,2))</f>
        <v>473</v>
      </c>
      <c r="AF823" s="218"/>
      <c r="AI823" s="222" t="s">
        <v>275</v>
      </c>
      <c r="AJ823" s="309"/>
    </row>
    <row r="824" spans="1:36" ht="13.35" customHeight="1">
      <c r="A824" s="222" t="s">
        <v>860</v>
      </c>
      <c r="B824" s="222" t="s">
        <v>861</v>
      </c>
      <c r="C824" s="222" t="s">
        <v>949</v>
      </c>
      <c r="D824" s="252" t="s">
        <v>1052</v>
      </c>
      <c r="E824" s="387" t="s">
        <v>1005</v>
      </c>
      <c r="F824" s="429"/>
      <c r="G824" s="429"/>
      <c r="H824" s="218" t="s">
        <v>5617</v>
      </c>
      <c r="I824" s="230">
        <v>232716</v>
      </c>
      <c r="J824" s="595" t="s">
        <v>1006</v>
      </c>
      <c r="K824" s="246" t="s">
        <v>298</v>
      </c>
      <c r="L824" s="218" t="s">
        <v>776</v>
      </c>
      <c r="M824" s="222" t="s">
        <v>777</v>
      </c>
      <c r="N824" s="246">
        <v>2</v>
      </c>
      <c r="Q824" s="246" t="s">
        <v>301</v>
      </c>
      <c r="R824" s="388" t="s">
        <v>1007</v>
      </c>
      <c r="S824" s="247">
        <v>28</v>
      </c>
      <c r="T824" s="247"/>
      <c r="U824" s="247"/>
      <c r="W824" s="247">
        <v>23</v>
      </c>
      <c r="X824" s="247">
        <v>19</v>
      </c>
      <c r="Y824" s="248">
        <v>1</v>
      </c>
      <c r="Z824" s="1263">
        <f>3.14/6*S824*W824*X824</f>
        <v>6403.5066666666662</v>
      </c>
      <c r="AA824" s="1046">
        <f>IF(Z824&gt;=1,ROUND(Z824,0),ROUND(Z824,2))</f>
        <v>6404</v>
      </c>
      <c r="AC824" s="718"/>
      <c r="AD824" s="1270">
        <f>0.216*Z824^0.939</f>
        <v>810.36397733479191</v>
      </c>
      <c r="AE824" s="1046">
        <f>IF(AD824&gt;=1,ROUND(AD824,0),ROUND(AD824,2))</f>
        <v>810</v>
      </c>
      <c r="AF824" s="218"/>
      <c r="AI824" s="222" t="s">
        <v>275</v>
      </c>
      <c r="AJ824" s="309"/>
    </row>
    <row r="825" spans="1:36" ht="13.35" customHeight="1">
      <c r="A825" s="358" t="s">
        <v>860</v>
      </c>
      <c r="B825" s="358" t="s">
        <v>861</v>
      </c>
      <c r="C825" s="358" t="s">
        <v>949</v>
      </c>
      <c r="D825" s="252" t="s">
        <v>1052</v>
      </c>
      <c r="E825" s="359" t="s">
        <v>1010</v>
      </c>
      <c r="F825" s="358"/>
      <c r="G825" s="358"/>
      <c r="H825" s="358" t="s">
        <v>5619</v>
      </c>
      <c r="I825" s="230">
        <v>623645</v>
      </c>
      <c r="J825" s="562" t="s">
        <v>1011</v>
      </c>
      <c r="K825" s="360" t="s">
        <v>298</v>
      </c>
      <c r="L825" s="361" t="s">
        <v>299</v>
      </c>
      <c r="M825" s="222" t="s">
        <v>300</v>
      </c>
      <c r="N825" s="360">
        <v>1</v>
      </c>
      <c r="O825" s="360"/>
      <c r="P825" s="360"/>
      <c r="Q825" s="246" t="s">
        <v>301</v>
      </c>
      <c r="R825" s="388" t="s">
        <v>1012</v>
      </c>
      <c r="T825" s="247"/>
      <c r="U825" s="247"/>
      <c r="W825" s="247">
        <v>16</v>
      </c>
      <c r="Y825" s="248">
        <v>1</v>
      </c>
      <c r="Z825" s="1263">
        <f>3.14/6*W825^3*Y825</f>
        <v>2143.5733333333333</v>
      </c>
      <c r="AA825" s="1046">
        <f>IF(Z825&gt;=1,ROUND(Z825,0),ROUND(Z825,2))</f>
        <v>2144</v>
      </c>
      <c r="AC825" s="718"/>
      <c r="AD825" s="1270">
        <f>0.216*Z825^0.939</f>
        <v>289.99643412127273</v>
      </c>
      <c r="AE825" s="1046">
        <f>IF(AD825&gt;=1,ROUND(AD825,0),ROUND(AD825,2))</f>
        <v>290</v>
      </c>
      <c r="AF825" s="358"/>
      <c r="AG825" s="358"/>
      <c r="AI825" s="222" t="s">
        <v>275</v>
      </c>
      <c r="AJ825" s="646"/>
    </row>
    <row r="826" spans="1:36" ht="13.35" customHeight="1">
      <c r="A826" s="358" t="s">
        <v>860</v>
      </c>
      <c r="B826" s="358" t="s">
        <v>861</v>
      </c>
      <c r="C826" s="358" t="s">
        <v>949</v>
      </c>
      <c r="D826" s="252" t="s">
        <v>1052</v>
      </c>
      <c r="E826" s="359" t="s">
        <v>1010</v>
      </c>
      <c r="F826" s="358"/>
      <c r="G826" s="358"/>
      <c r="H826" s="358" t="s">
        <v>5619</v>
      </c>
      <c r="I826" s="230">
        <v>623645</v>
      </c>
      <c r="J826" s="563" t="s">
        <v>1011</v>
      </c>
      <c r="K826" s="360" t="s">
        <v>298</v>
      </c>
      <c r="L826" s="361" t="s">
        <v>299</v>
      </c>
      <c r="M826" s="222" t="s">
        <v>300</v>
      </c>
      <c r="N826" s="360">
        <v>2</v>
      </c>
      <c r="O826" s="360"/>
      <c r="P826" s="360"/>
      <c r="Q826" s="246" t="s">
        <v>301</v>
      </c>
      <c r="R826" s="388" t="s">
        <v>1013</v>
      </c>
      <c r="T826" s="247"/>
      <c r="U826" s="247"/>
      <c r="W826" s="247">
        <v>20</v>
      </c>
      <c r="Y826" s="248">
        <v>1</v>
      </c>
      <c r="Z826" s="1263">
        <f>3.14/6*W826^3*Y826</f>
        <v>4186.666666666667</v>
      </c>
      <c r="AA826" s="1046">
        <f>IF(Z826&gt;=1,ROUND(Z826,0),ROUND(Z826,2))</f>
        <v>4187</v>
      </c>
      <c r="AC826" s="718"/>
      <c r="AD826" s="1270">
        <f>0.216*Z826^0.939</f>
        <v>543.73609563148841</v>
      </c>
      <c r="AE826" s="1046">
        <f>IF(AD826&gt;=1,ROUND(AD826,0),ROUND(AD826,2))</f>
        <v>544</v>
      </c>
      <c r="AF826" s="358"/>
      <c r="AG826" s="358"/>
      <c r="AI826" s="222" t="s">
        <v>275</v>
      </c>
      <c r="AJ826" s="646"/>
    </row>
    <row r="827" spans="1:36" ht="13.35" customHeight="1">
      <c r="A827" s="358" t="s">
        <v>860</v>
      </c>
      <c r="B827" s="358" t="s">
        <v>861</v>
      </c>
      <c r="C827" s="358" t="s">
        <v>949</v>
      </c>
      <c r="D827" s="252" t="s">
        <v>1052</v>
      </c>
      <c r="E827" s="359" t="s">
        <v>1010</v>
      </c>
      <c r="F827" s="358"/>
      <c r="G827" s="358"/>
      <c r="H827" s="358" t="s">
        <v>5619</v>
      </c>
      <c r="I827" s="230">
        <v>623645</v>
      </c>
      <c r="J827" s="563" t="s">
        <v>1011</v>
      </c>
      <c r="K827" s="360" t="s">
        <v>298</v>
      </c>
      <c r="L827" s="361" t="s">
        <v>299</v>
      </c>
      <c r="M827" s="222" t="s">
        <v>300</v>
      </c>
      <c r="N827" s="360">
        <v>3</v>
      </c>
      <c r="O827" s="360"/>
      <c r="P827" s="360"/>
      <c r="Q827" s="246" t="s">
        <v>301</v>
      </c>
      <c r="R827" s="388" t="s">
        <v>1014</v>
      </c>
      <c r="T827" s="247"/>
      <c r="U827" s="247"/>
      <c r="W827" s="247">
        <v>23</v>
      </c>
      <c r="Y827" s="248">
        <v>1</v>
      </c>
      <c r="Z827" s="1263">
        <f>3.14/6*W827^3*Y827</f>
        <v>6367.3966666666665</v>
      </c>
      <c r="AA827" s="1046">
        <f>IF(Z827&gt;=1,ROUND(Z827,0),ROUND(Z827,2))</f>
        <v>6367</v>
      </c>
      <c r="AC827" s="718"/>
      <c r="AD827" s="1270">
        <f>0.216*Z827^0.939</f>
        <v>806.07226918986737</v>
      </c>
      <c r="AE827" s="1046">
        <f>IF(AD827&gt;=1,ROUND(AD827,0),ROUND(AD827,2))</f>
        <v>806</v>
      </c>
      <c r="AF827" s="358"/>
      <c r="AG827" s="358"/>
      <c r="AI827" s="222" t="s">
        <v>275</v>
      </c>
      <c r="AJ827" s="646"/>
    </row>
    <row r="828" spans="1:36" ht="13.35" customHeight="1">
      <c r="A828" s="358" t="s">
        <v>860</v>
      </c>
      <c r="B828" s="358" t="s">
        <v>861</v>
      </c>
      <c r="C828" s="358" t="s">
        <v>949</v>
      </c>
      <c r="D828" s="252" t="s">
        <v>1052</v>
      </c>
      <c r="E828" s="359" t="s">
        <v>1010</v>
      </c>
      <c r="F828" s="358"/>
      <c r="G828" s="358"/>
      <c r="H828" s="358" t="s">
        <v>5619</v>
      </c>
      <c r="I828" s="230">
        <v>623645</v>
      </c>
      <c r="J828" s="563" t="s">
        <v>1011</v>
      </c>
      <c r="K828" s="360" t="s">
        <v>298</v>
      </c>
      <c r="L828" s="361" t="s">
        <v>299</v>
      </c>
      <c r="M828" s="222" t="s">
        <v>300</v>
      </c>
      <c r="N828" s="360">
        <v>4</v>
      </c>
      <c r="O828" s="360"/>
      <c r="P828" s="360"/>
      <c r="Q828" s="246" t="s">
        <v>301</v>
      </c>
      <c r="R828" s="388" t="s">
        <v>1015</v>
      </c>
      <c r="T828" s="247"/>
      <c r="U828" s="247"/>
      <c r="W828" s="247">
        <v>26</v>
      </c>
      <c r="Y828" s="248">
        <v>1</v>
      </c>
      <c r="Z828" s="1263">
        <f>3.14/6*W828^3*Y828</f>
        <v>9198.1066666666666</v>
      </c>
      <c r="AA828" s="1046">
        <f>IF(Z828&gt;=1,ROUND(Z828,0),ROUND(Z828,2))</f>
        <v>9198</v>
      </c>
      <c r="AC828" s="718"/>
      <c r="AD828" s="1270">
        <f>0.216*Z828^0.939</f>
        <v>1138.5879620004544</v>
      </c>
      <c r="AE828" s="1046">
        <f>IF(AD828&gt;=1,ROUND(AD828,0),ROUND(AD828,2))</f>
        <v>1139</v>
      </c>
      <c r="AF828" s="358"/>
      <c r="AG828" s="358"/>
      <c r="AI828" s="222" t="s">
        <v>275</v>
      </c>
      <c r="AJ828" s="646"/>
    </row>
    <row r="829" spans="1:36" ht="13.35" customHeight="1">
      <c r="A829" s="358" t="s">
        <v>860</v>
      </c>
      <c r="B829" s="358" t="s">
        <v>861</v>
      </c>
      <c r="C829" s="358" t="s">
        <v>949</v>
      </c>
      <c r="D829" s="252" t="s">
        <v>1052</v>
      </c>
      <c r="E829" s="359" t="s">
        <v>1010</v>
      </c>
      <c r="F829" s="358"/>
      <c r="G829" s="358"/>
      <c r="H829" s="358" t="s">
        <v>5619</v>
      </c>
      <c r="I829" s="230">
        <v>623645</v>
      </c>
      <c r="J829" s="563" t="s">
        <v>1011</v>
      </c>
      <c r="K829" s="360" t="s">
        <v>298</v>
      </c>
      <c r="L829" s="361" t="s">
        <v>299</v>
      </c>
      <c r="M829" s="222" t="s">
        <v>300</v>
      </c>
      <c r="N829" s="360">
        <v>5</v>
      </c>
      <c r="O829" s="360"/>
      <c r="P829" s="360"/>
      <c r="Q829" s="246" t="s">
        <v>301</v>
      </c>
      <c r="R829" s="388" t="s">
        <v>1016</v>
      </c>
      <c r="T829" s="247"/>
      <c r="U829" s="247"/>
      <c r="W829" s="247">
        <v>29</v>
      </c>
      <c r="Y829" s="248">
        <v>1</v>
      </c>
      <c r="Z829" s="1263">
        <f>3.14/6*W829^3*Y829</f>
        <v>12763.576666666666</v>
      </c>
      <c r="AA829" s="1046">
        <f>IF(Z829&gt;=1,ROUND(Z829,0),ROUND(Z829,2))</f>
        <v>12764</v>
      </c>
      <c r="AC829" s="718"/>
      <c r="AD829" s="1270">
        <f>0.216*Z829^0.939</f>
        <v>1548.6804880077639</v>
      </c>
      <c r="AE829" s="1046">
        <f>IF(AD829&gt;=1,ROUND(AD829,0),ROUND(AD829,2))</f>
        <v>1549</v>
      </c>
      <c r="AF829" s="358"/>
      <c r="AG829" s="358"/>
      <c r="AI829" s="222" t="s">
        <v>275</v>
      </c>
      <c r="AJ829" s="646"/>
    </row>
    <row r="830" spans="1:36" ht="13.35" customHeight="1">
      <c r="A830" s="358" t="s">
        <v>860</v>
      </c>
      <c r="B830" s="358" t="s">
        <v>861</v>
      </c>
      <c r="C830" s="358" t="s">
        <v>949</v>
      </c>
      <c r="D830" s="252" t="s">
        <v>1052</v>
      </c>
      <c r="E830" s="359" t="s">
        <v>1010</v>
      </c>
      <c r="F830" s="358"/>
      <c r="G830" s="358"/>
      <c r="H830" s="358" t="s">
        <v>5619</v>
      </c>
      <c r="I830" s="230">
        <v>623645</v>
      </c>
      <c r="J830" s="563" t="s">
        <v>1011</v>
      </c>
      <c r="K830" s="360" t="s">
        <v>298</v>
      </c>
      <c r="L830" s="361" t="s">
        <v>332</v>
      </c>
      <c r="M830" s="362" t="s">
        <v>336</v>
      </c>
      <c r="N830" s="360">
        <v>6</v>
      </c>
      <c r="O830" s="360"/>
      <c r="P830" s="360"/>
      <c r="Q830" s="246" t="s">
        <v>301</v>
      </c>
      <c r="R830" s="388" t="s">
        <v>1017</v>
      </c>
      <c r="S830" s="247">
        <v>20</v>
      </c>
      <c r="T830" s="247"/>
      <c r="U830" s="247"/>
      <c r="W830" s="247">
        <v>18</v>
      </c>
      <c r="Y830" s="248">
        <v>1</v>
      </c>
      <c r="Z830" s="1263">
        <f>3.14/6*W830^2*S830*Y830</f>
        <v>3391.2</v>
      </c>
      <c r="AA830" s="1046">
        <f>IF(Z830&gt;=1,ROUND(Z830,0),ROUND(Z830,2))</f>
        <v>3391</v>
      </c>
      <c r="AC830" s="718"/>
      <c r="AD830" s="1270">
        <f>0.216*Z830^0.939</f>
        <v>446.12400987474757</v>
      </c>
      <c r="AE830" s="1046">
        <f>IF(AD830&gt;=1,ROUND(AD830,0),ROUND(AD830,2))</f>
        <v>446</v>
      </c>
      <c r="AF830" s="358"/>
      <c r="AG830" s="358"/>
      <c r="AI830" s="222" t="s">
        <v>275</v>
      </c>
      <c r="AJ830" s="646"/>
    </row>
    <row r="831" spans="1:36" ht="13.35" customHeight="1">
      <c r="A831" s="358" t="s">
        <v>860</v>
      </c>
      <c r="B831" s="358" t="s">
        <v>861</v>
      </c>
      <c r="C831" s="358" t="s">
        <v>949</v>
      </c>
      <c r="D831" s="252" t="s">
        <v>1052</v>
      </c>
      <c r="E831" s="359" t="s">
        <v>1010</v>
      </c>
      <c r="F831" s="358"/>
      <c r="G831" s="358"/>
      <c r="H831" s="358" t="s">
        <v>5619</v>
      </c>
      <c r="I831" s="230">
        <v>623645</v>
      </c>
      <c r="J831" s="563" t="s">
        <v>1011</v>
      </c>
      <c r="K831" s="360" t="s">
        <v>298</v>
      </c>
      <c r="L831" s="361" t="s">
        <v>332</v>
      </c>
      <c r="M831" s="362" t="s">
        <v>336</v>
      </c>
      <c r="N831" s="360">
        <v>7</v>
      </c>
      <c r="O831" s="360"/>
      <c r="P831" s="360"/>
      <c r="Q831" s="246" t="s">
        <v>301</v>
      </c>
      <c r="R831" s="388" t="s">
        <v>1018</v>
      </c>
      <c r="S831" s="247">
        <v>25</v>
      </c>
      <c r="T831" s="247"/>
      <c r="U831" s="247"/>
      <c r="W831" s="247">
        <v>22</v>
      </c>
      <c r="Y831" s="248">
        <v>1</v>
      </c>
      <c r="Z831" s="1263">
        <f>3.14/6*W831^2*S831*Y831</f>
        <v>6332.333333333333</v>
      </c>
      <c r="AA831" s="1046">
        <f>IF(Z831&gt;=1,ROUND(Z831,0),ROUND(Z831,2))</f>
        <v>6332</v>
      </c>
      <c r="AC831" s="718"/>
      <c r="AD831" s="1270">
        <f>0.216*Z831^0.939</f>
        <v>801.90353748307245</v>
      </c>
      <c r="AE831" s="1046">
        <f>IF(AD831&gt;=1,ROUND(AD831,0),ROUND(AD831,2))</f>
        <v>802</v>
      </c>
      <c r="AF831" s="358"/>
      <c r="AG831" s="358"/>
      <c r="AI831" s="222" t="s">
        <v>275</v>
      </c>
      <c r="AJ831" s="646"/>
    </row>
    <row r="832" spans="1:36" ht="13.35" customHeight="1">
      <c r="A832" s="358" t="s">
        <v>860</v>
      </c>
      <c r="B832" s="358" t="s">
        <v>861</v>
      </c>
      <c r="C832" s="358" t="s">
        <v>949</v>
      </c>
      <c r="D832" s="252" t="s">
        <v>1052</v>
      </c>
      <c r="E832" s="359" t="s">
        <v>1010</v>
      </c>
      <c r="F832" s="358"/>
      <c r="G832" s="358"/>
      <c r="H832" s="358" t="s">
        <v>5619</v>
      </c>
      <c r="I832" s="230">
        <v>623645</v>
      </c>
      <c r="J832" s="557" t="s">
        <v>1011</v>
      </c>
      <c r="K832" s="360" t="s">
        <v>298</v>
      </c>
      <c r="L832" s="361" t="s">
        <v>332</v>
      </c>
      <c r="M832" s="362" t="s">
        <v>336</v>
      </c>
      <c r="N832" s="360">
        <v>8</v>
      </c>
      <c r="O832" s="360"/>
      <c r="P832" s="360"/>
      <c r="Q832" s="246" t="s">
        <v>301</v>
      </c>
      <c r="R832" s="388" t="s">
        <v>1019</v>
      </c>
      <c r="S832" s="247">
        <v>30</v>
      </c>
      <c r="T832" s="247"/>
      <c r="U832" s="247"/>
      <c r="W832" s="247">
        <v>26</v>
      </c>
      <c r="Y832" s="248">
        <v>1</v>
      </c>
      <c r="Z832" s="1263">
        <f>3.14/6*W832^2*S832*Y832</f>
        <v>10613.199999999999</v>
      </c>
      <c r="AA832" s="1046">
        <f>IF(Z832&gt;=1,ROUND(Z832,0),ROUND(Z832,2))</f>
        <v>10613</v>
      </c>
      <c r="AC832" s="718"/>
      <c r="AD832" s="1270">
        <f>0.216*Z832^0.939</f>
        <v>1302.3372789145049</v>
      </c>
      <c r="AE832" s="1046">
        <f>IF(AD832&gt;=1,ROUND(AD832,0),ROUND(AD832,2))</f>
        <v>1302</v>
      </c>
      <c r="AF832" s="358"/>
      <c r="AG832" s="358"/>
      <c r="AI832" s="222" t="s">
        <v>275</v>
      </c>
      <c r="AJ832" s="646"/>
    </row>
    <row r="833" spans="1:36" ht="13.35" customHeight="1">
      <c r="A833" s="222" t="s">
        <v>860</v>
      </c>
      <c r="B833" s="222" t="s">
        <v>861</v>
      </c>
      <c r="C833" s="222" t="s">
        <v>949</v>
      </c>
      <c r="D833" s="252" t="s">
        <v>1052</v>
      </c>
      <c r="E833" s="252" t="s">
        <v>1031</v>
      </c>
      <c r="F833" s="429"/>
      <c r="G833" s="429"/>
      <c r="H833" s="218" t="s">
        <v>1064</v>
      </c>
      <c r="I833" s="230">
        <v>232778</v>
      </c>
      <c r="J833" s="595" t="s">
        <v>1033</v>
      </c>
      <c r="K833" s="246" t="s">
        <v>657</v>
      </c>
      <c r="L833" s="218" t="s">
        <v>776</v>
      </c>
      <c r="M833" s="222" t="s">
        <v>777</v>
      </c>
      <c r="N833" s="246">
        <v>1</v>
      </c>
      <c r="Q833" s="246" t="s">
        <v>301</v>
      </c>
      <c r="R833" s="388" t="s">
        <v>1034</v>
      </c>
      <c r="S833" s="247">
        <v>65</v>
      </c>
      <c r="T833" s="247"/>
      <c r="U833" s="247"/>
      <c r="W833" s="247">
        <v>40</v>
      </c>
      <c r="X833" s="247">
        <f>W833*0.67</f>
        <v>26.8</v>
      </c>
      <c r="Y833" s="248">
        <v>1</v>
      </c>
      <c r="Z833" s="1263">
        <f>3.14/6*S833*W833*X833</f>
        <v>36465.866666666661</v>
      </c>
      <c r="AA833" s="1046">
        <f>IF(Z833&gt;=1,ROUND(Z833,0),ROUND(Z833,2))</f>
        <v>36466</v>
      </c>
      <c r="AC833" s="718"/>
      <c r="AD833" s="1270">
        <f>0.216*Z833^0.939</f>
        <v>4150.1635514875525</v>
      </c>
      <c r="AE833" s="1046">
        <f>IF(AD833&gt;=1,ROUND(AD833,0),ROUND(AD833,2))</f>
        <v>4150</v>
      </c>
      <c r="AF833" s="218"/>
      <c r="AI833" s="222" t="s">
        <v>275</v>
      </c>
    </row>
    <row r="834" spans="1:36" ht="13.35" customHeight="1">
      <c r="A834" s="222" t="s">
        <v>860</v>
      </c>
      <c r="B834" s="222" t="s">
        <v>861</v>
      </c>
      <c r="C834" s="222" t="s">
        <v>949</v>
      </c>
      <c r="D834" s="252" t="s">
        <v>1052</v>
      </c>
      <c r="E834" s="252" t="s">
        <v>1035</v>
      </c>
      <c r="F834" s="429"/>
      <c r="G834" s="429"/>
      <c r="H834" s="222" t="s">
        <v>5623</v>
      </c>
      <c r="I834" s="230">
        <v>109819</v>
      </c>
      <c r="J834" s="557" t="s">
        <v>1037</v>
      </c>
      <c r="K834" s="246" t="s">
        <v>298</v>
      </c>
      <c r="L834" s="218" t="s">
        <v>776</v>
      </c>
      <c r="M834" s="222" t="s">
        <v>777</v>
      </c>
      <c r="N834" s="246">
        <v>1</v>
      </c>
      <c r="Q834" s="246" t="s">
        <v>301</v>
      </c>
      <c r="R834" s="388" t="s">
        <v>4872</v>
      </c>
      <c r="S834" s="247">
        <v>15</v>
      </c>
      <c r="T834" s="247"/>
      <c r="U834" s="247"/>
      <c r="W834" s="247">
        <v>8.5</v>
      </c>
      <c r="X834" s="247">
        <f>W834*0.67</f>
        <v>5.6950000000000003</v>
      </c>
      <c r="Y834" s="248">
        <v>1</v>
      </c>
      <c r="Z834" s="1263">
        <f>3.14/6*S834*W834*X834</f>
        <v>379.998875</v>
      </c>
      <c r="AA834" s="1046">
        <f>IF(Z834&gt;=1,ROUND(Z834,0),ROUND(Z834,2))</f>
        <v>380</v>
      </c>
      <c r="AC834" s="718"/>
      <c r="AD834" s="1270">
        <f>0.216*Z834^0.939</f>
        <v>57.130673128582181</v>
      </c>
      <c r="AE834" s="1046">
        <f>IF(AD834&gt;=1,ROUND(AD834,0),ROUND(AD834,2))</f>
        <v>57</v>
      </c>
      <c r="AF834" s="218"/>
      <c r="AI834" s="222" t="s">
        <v>275</v>
      </c>
    </row>
    <row r="835" spans="1:36" ht="13.35" customHeight="1">
      <c r="A835" s="222" t="s">
        <v>860</v>
      </c>
      <c r="B835" s="222" t="s">
        <v>861</v>
      </c>
      <c r="C835" s="222" t="s">
        <v>949</v>
      </c>
      <c r="D835" s="252" t="s">
        <v>1052</v>
      </c>
      <c r="E835" s="252" t="s">
        <v>6212</v>
      </c>
      <c r="F835" s="429"/>
      <c r="G835" s="429"/>
      <c r="H835" s="218" t="s">
        <v>963</v>
      </c>
      <c r="I835" s="230">
        <v>232869</v>
      </c>
      <c r="J835" s="554" t="s">
        <v>6213</v>
      </c>
      <c r="K835" s="246" t="s">
        <v>657</v>
      </c>
      <c r="L835" s="218" t="s">
        <v>776</v>
      </c>
      <c r="M835" s="222" t="s">
        <v>777</v>
      </c>
      <c r="N835" s="246">
        <v>1</v>
      </c>
      <c r="Q835" s="246" t="s">
        <v>301</v>
      </c>
      <c r="R835" s="388" t="s">
        <v>6214</v>
      </c>
      <c r="S835" s="247">
        <v>42.5</v>
      </c>
      <c r="T835" s="247"/>
      <c r="U835" s="247"/>
      <c r="W835" s="247">
        <v>30</v>
      </c>
      <c r="X835" s="247">
        <v>25</v>
      </c>
      <c r="Y835" s="248">
        <v>1</v>
      </c>
      <c r="Z835" s="1263">
        <f>3.14/6*S835*W835*X835</f>
        <v>16681.25</v>
      </c>
      <c r="AA835" s="1046">
        <f>IF(Z835&gt;=1,ROUND(Z835,0),ROUND(Z835,2))</f>
        <v>16681</v>
      </c>
      <c r="AC835" s="718"/>
      <c r="AD835" s="1270">
        <f>0.216*Z835^0.939</f>
        <v>1991.2527941802766</v>
      </c>
      <c r="AE835" s="1046">
        <f>IF(AD835&gt;=1,ROUND(AD835,0),ROUND(AD835,2))</f>
        <v>1991</v>
      </c>
      <c r="AF835" s="218"/>
      <c r="AI835" s="222" t="s">
        <v>275</v>
      </c>
    </row>
    <row r="836" spans="1:36" ht="13.35" customHeight="1">
      <c r="A836" s="222" t="s">
        <v>860</v>
      </c>
      <c r="B836" s="222" t="s">
        <v>861</v>
      </c>
      <c r="C836" s="222" t="s">
        <v>949</v>
      </c>
      <c r="D836" s="252" t="s">
        <v>1052</v>
      </c>
      <c r="E836" s="387" t="s">
        <v>1044</v>
      </c>
      <c r="F836" s="429"/>
      <c r="G836" s="429"/>
      <c r="H836" s="230" t="s">
        <v>5625</v>
      </c>
      <c r="I836" s="230">
        <v>547469</v>
      </c>
      <c r="J836" s="595" t="s">
        <v>1045</v>
      </c>
      <c r="K836" s="246" t="s">
        <v>657</v>
      </c>
      <c r="L836" s="218" t="s">
        <v>776</v>
      </c>
      <c r="M836" s="222" t="s">
        <v>777</v>
      </c>
      <c r="N836" s="246">
        <v>1</v>
      </c>
      <c r="Q836" s="246" t="s">
        <v>301</v>
      </c>
      <c r="R836" s="388" t="s">
        <v>4831</v>
      </c>
      <c r="S836" s="247">
        <v>40</v>
      </c>
      <c r="T836" s="247"/>
      <c r="U836" s="247"/>
      <c r="W836" s="247">
        <v>22</v>
      </c>
      <c r="X836" s="247">
        <f>W836*0.67</f>
        <v>14.74</v>
      </c>
      <c r="Y836" s="248">
        <v>1</v>
      </c>
      <c r="Z836" s="1263">
        <f>3.14/6*S836*W836*X836</f>
        <v>6788.2613333333338</v>
      </c>
      <c r="AA836" s="1046">
        <f>IF(Z836&gt;=1,ROUND(Z836,0),ROUND(Z836,2))</f>
        <v>6788</v>
      </c>
      <c r="AC836" s="718"/>
      <c r="AD836" s="1270">
        <f>0.216*Z836^0.939</f>
        <v>856.00249940841184</v>
      </c>
      <c r="AE836" s="1046">
        <f>IF(AD836&gt;=1,ROUND(AD836,0),ROUND(AD836,2))</f>
        <v>856</v>
      </c>
      <c r="AF836" s="218"/>
      <c r="AH836" s="218" t="s">
        <v>977</v>
      </c>
      <c r="AI836" s="222" t="s">
        <v>275</v>
      </c>
      <c r="AJ836" s="309"/>
    </row>
    <row r="837" spans="1:36" ht="13.35" customHeight="1">
      <c r="A837" s="222" t="s">
        <v>860</v>
      </c>
      <c r="B837" s="222" t="s">
        <v>861</v>
      </c>
      <c r="C837" s="222" t="s">
        <v>949</v>
      </c>
      <c r="D837" s="252" t="s">
        <v>1052</v>
      </c>
      <c r="E837" s="252" t="s">
        <v>1046</v>
      </c>
      <c r="F837" s="429"/>
      <c r="G837" s="429"/>
      <c r="H837" s="222" t="s">
        <v>6508</v>
      </c>
      <c r="I837" s="230">
        <v>232880</v>
      </c>
      <c r="J837" s="562" t="s">
        <v>1047</v>
      </c>
      <c r="K837" s="246" t="s">
        <v>298</v>
      </c>
      <c r="L837" s="218" t="s">
        <v>776</v>
      </c>
      <c r="M837" s="222" t="s">
        <v>777</v>
      </c>
      <c r="N837" s="246">
        <v>1</v>
      </c>
      <c r="Q837" s="246" t="s">
        <v>301</v>
      </c>
      <c r="R837" s="388" t="s">
        <v>4881</v>
      </c>
      <c r="S837" s="247">
        <v>17</v>
      </c>
      <c r="T837" s="247"/>
      <c r="U837" s="247"/>
      <c r="W837" s="247">
        <f>S837*0.5</f>
        <v>8.5</v>
      </c>
      <c r="X837" s="247">
        <f>W837*0.67</f>
        <v>5.6950000000000003</v>
      </c>
      <c r="Y837" s="248">
        <v>1</v>
      </c>
      <c r="Z837" s="1263">
        <f>3.14/6*S837*W837*X837</f>
        <v>430.66539166666672</v>
      </c>
      <c r="AA837" s="1046">
        <f>IF(Z837&gt;=1,ROUND(Z837,0),ROUND(Z837,2))</f>
        <v>431</v>
      </c>
      <c r="AC837" s="718"/>
      <c r="AD837" s="1270">
        <f>0.216*Z837^0.939</f>
        <v>64.255629993992059</v>
      </c>
      <c r="AE837" s="1046">
        <f>IF(AD837&gt;=1,ROUND(AD837,0),ROUND(AD837,2))</f>
        <v>64</v>
      </c>
      <c r="AF837" s="218"/>
      <c r="AI837" s="222" t="s">
        <v>275</v>
      </c>
    </row>
    <row r="838" spans="1:36" ht="13.35" customHeight="1">
      <c r="A838" s="222" t="s">
        <v>860</v>
      </c>
      <c r="B838" s="222" t="s">
        <v>861</v>
      </c>
      <c r="C838" s="222" t="s">
        <v>949</v>
      </c>
      <c r="D838" s="252" t="s">
        <v>1052</v>
      </c>
      <c r="E838" s="387" t="s">
        <v>8001</v>
      </c>
      <c r="F838" s="429"/>
      <c r="G838" s="429"/>
      <c r="H838" s="218" t="s">
        <v>1050</v>
      </c>
      <c r="I838" s="230">
        <v>109837</v>
      </c>
      <c r="J838" s="554" t="s">
        <v>1051</v>
      </c>
      <c r="K838" s="246" t="s">
        <v>657</v>
      </c>
      <c r="L838" s="218" t="s">
        <v>959</v>
      </c>
      <c r="M838" s="222" t="s">
        <v>960</v>
      </c>
      <c r="N838" s="246">
        <v>6</v>
      </c>
      <c r="Q838" s="246" t="s">
        <v>301</v>
      </c>
      <c r="R838" s="388" t="s">
        <v>4883</v>
      </c>
      <c r="T838" s="247"/>
      <c r="U838" s="247"/>
      <c r="V838" s="247">
        <v>19</v>
      </c>
      <c r="W838" s="247">
        <v>12</v>
      </c>
      <c r="Y838" s="248">
        <v>1</v>
      </c>
      <c r="Z838" s="1263">
        <f>3.14/12*W838^2*V838*Y838</f>
        <v>715.92</v>
      </c>
      <c r="AA838" s="1046">
        <f>IF(Z838&gt;=1,ROUND(Z838,0),ROUND(Z838,2))</f>
        <v>716</v>
      </c>
      <c r="AC838" s="718"/>
      <c r="AD838" s="1270">
        <f>0.216*Z838^0.939</f>
        <v>103.55510468247326</v>
      </c>
      <c r="AE838" s="1046">
        <f>IF(AD838&gt;=1,ROUND(AD838,0),ROUND(AD838,2))</f>
        <v>104</v>
      </c>
      <c r="AF838" s="218"/>
      <c r="AH838" s="222" t="s">
        <v>1049</v>
      </c>
      <c r="AI838" s="222" t="s">
        <v>275</v>
      </c>
      <c r="AJ838" s="309"/>
    </row>
    <row r="839" spans="1:36" ht="13.35" customHeight="1">
      <c r="A839" s="222" t="s">
        <v>860</v>
      </c>
      <c r="B839" s="222" t="s">
        <v>861</v>
      </c>
      <c r="C839" s="222" t="s">
        <v>949</v>
      </c>
      <c r="D839" s="252" t="s">
        <v>1052</v>
      </c>
      <c r="E839" s="387" t="s">
        <v>8001</v>
      </c>
      <c r="F839" s="429"/>
      <c r="G839" s="429"/>
      <c r="H839" s="218" t="s">
        <v>1050</v>
      </c>
      <c r="I839" s="230">
        <v>109837</v>
      </c>
      <c r="J839" s="554" t="s">
        <v>1051</v>
      </c>
      <c r="K839" s="246" t="s">
        <v>657</v>
      </c>
      <c r="L839" s="218" t="s">
        <v>959</v>
      </c>
      <c r="M839" s="222" t="s">
        <v>960</v>
      </c>
      <c r="N839" s="246">
        <v>7</v>
      </c>
      <c r="Q839" s="246" t="s">
        <v>301</v>
      </c>
      <c r="R839" s="388" t="s">
        <v>4885</v>
      </c>
      <c r="T839" s="247"/>
      <c r="U839" s="247"/>
      <c r="V839" s="247">
        <v>25</v>
      </c>
      <c r="W839" s="247">
        <v>12</v>
      </c>
      <c r="Y839" s="248">
        <v>1</v>
      </c>
      <c r="Z839" s="1263">
        <f>3.14/12*W839^2*V839*Y839</f>
        <v>942</v>
      </c>
      <c r="AA839" s="1046">
        <f>IF(Z839&gt;=1,ROUND(Z839,0),ROUND(Z839,2))</f>
        <v>942</v>
      </c>
      <c r="AC839" s="718"/>
      <c r="AD839" s="1270">
        <f>0.216*Z839^0.939</f>
        <v>133.9946778371897</v>
      </c>
      <c r="AE839" s="1046">
        <f>IF(AD839&gt;=1,ROUND(AD839,0),ROUND(AD839,2))</f>
        <v>134</v>
      </c>
      <c r="AF839" s="218"/>
      <c r="AH839" s="222" t="s">
        <v>1049</v>
      </c>
      <c r="AI839" s="222" t="s">
        <v>275</v>
      </c>
      <c r="AJ839" s="309"/>
    </row>
    <row r="840" spans="1:36" ht="13.35" customHeight="1">
      <c r="A840" s="222" t="s">
        <v>860</v>
      </c>
      <c r="B840" s="222" t="s">
        <v>861</v>
      </c>
      <c r="C840" s="222" t="s">
        <v>949</v>
      </c>
      <c r="D840" s="252" t="s">
        <v>1052</v>
      </c>
      <c r="E840" s="387" t="s">
        <v>8001</v>
      </c>
      <c r="F840" s="429"/>
      <c r="G840" s="429"/>
      <c r="H840" s="218" t="s">
        <v>1050</v>
      </c>
      <c r="I840" s="230">
        <v>109837</v>
      </c>
      <c r="J840" s="443" t="s">
        <v>1051</v>
      </c>
      <c r="K840" s="246" t="s">
        <v>657</v>
      </c>
      <c r="L840" s="218" t="s">
        <v>959</v>
      </c>
      <c r="M840" s="222" t="s">
        <v>960</v>
      </c>
      <c r="N840" s="246">
        <v>8</v>
      </c>
      <c r="Q840" s="246" t="s">
        <v>301</v>
      </c>
      <c r="R840" s="388" t="s">
        <v>4887</v>
      </c>
      <c r="T840" s="247"/>
      <c r="U840" s="247"/>
      <c r="V840" s="247">
        <v>29</v>
      </c>
      <c r="W840" s="247">
        <v>14</v>
      </c>
      <c r="Y840" s="248">
        <v>1</v>
      </c>
      <c r="Z840" s="1263">
        <f>3.14/12*W840^2*V840*Y840</f>
        <v>1487.3133333333333</v>
      </c>
      <c r="AA840" s="1046">
        <f>IF(Z840&gt;=1,ROUND(Z840,0),ROUND(Z840,2))</f>
        <v>1487</v>
      </c>
      <c r="AC840" s="718"/>
      <c r="AD840" s="1270">
        <f>0.216*Z840^0.939</f>
        <v>205.74991841884557</v>
      </c>
      <c r="AE840" s="1046">
        <f>IF(AD840&gt;=1,ROUND(AD840,0),ROUND(AD840,2))</f>
        <v>206</v>
      </c>
      <c r="AF840" s="218"/>
      <c r="AH840" s="222" t="s">
        <v>1049</v>
      </c>
      <c r="AI840" s="222" t="s">
        <v>275</v>
      </c>
      <c r="AJ840" s="309"/>
    </row>
    <row r="841" spans="1:36" ht="13.35" customHeight="1">
      <c r="A841" s="222" t="s">
        <v>860</v>
      </c>
      <c r="B841" s="222" t="s">
        <v>861</v>
      </c>
      <c r="C841" s="222" t="s">
        <v>949</v>
      </c>
      <c r="D841" s="252" t="s">
        <v>1052</v>
      </c>
      <c r="E841" s="387" t="s">
        <v>8001</v>
      </c>
      <c r="F841" s="429"/>
      <c r="G841" s="429"/>
      <c r="H841" s="218" t="s">
        <v>1050</v>
      </c>
      <c r="I841" s="230">
        <v>109837</v>
      </c>
      <c r="J841" s="443" t="s">
        <v>1051</v>
      </c>
      <c r="K841" s="246" t="s">
        <v>657</v>
      </c>
      <c r="L841" s="218" t="s">
        <v>959</v>
      </c>
      <c r="M841" s="222" t="s">
        <v>960</v>
      </c>
      <c r="N841" s="246">
        <v>9</v>
      </c>
      <c r="Q841" s="246" t="s">
        <v>301</v>
      </c>
      <c r="R841" s="388" t="s">
        <v>4889</v>
      </c>
      <c r="T841" s="247"/>
      <c r="U841" s="247"/>
      <c r="V841" s="247">
        <v>35</v>
      </c>
      <c r="W841" s="247">
        <v>14</v>
      </c>
      <c r="Y841" s="248">
        <v>1</v>
      </c>
      <c r="Z841" s="1263">
        <f>3.14/12*W841^2*V841*Y841</f>
        <v>1795.0333333333331</v>
      </c>
      <c r="AA841" s="1046">
        <f>IF(Z841&gt;=1,ROUND(Z841,0),ROUND(Z841,2))</f>
        <v>1795</v>
      </c>
      <c r="AC841" s="718"/>
      <c r="AD841" s="1270">
        <f>0.216*Z841^0.939</f>
        <v>245.48663072804328</v>
      </c>
      <c r="AE841" s="1046">
        <f>IF(AD841&gt;=1,ROUND(AD841,0),ROUND(AD841,2))</f>
        <v>245</v>
      </c>
      <c r="AF841" s="218"/>
      <c r="AH841" s="222" t="s">
        <v>1049</v>
      </c>
      <c r="AI841" s="222" t="s">
        <v>275</v>
      </c>
      <c r="AJ841" s="309"/>
    </row>
    <row r="842" spans="1:36" ht="13.35" customHeight="1">
      <c r="A842" s="222" t="s">
        <v>860</v>
      </c>
      <c r="B842" s="222" t="s">
        <v>861</v>
      </c>
      <c r="C842" s="222" t="s">
        <v>949</v>
      </c>
      <c r="D842" s="252" t="s">
        <v>1052</v>
      </c>
      <c r="E842" s="387" t="s">
        <v>8001</v>
      </c>
      <c r="F842" s="429"/>
      <c r="G842" s="429"/>
      <c r="H842" s="218" t="s">
        <v>1050</v>
      </c>
      <c r="I842" s="230">
        <v>109837</v>
      </c>
      <c r="J842" s="443" t="s">
        <v>1051</v>
      </c>
      <c r="K842" s="246" t="s">
        <v>657</v>
      </c>
      <c r="L842" s="218" t="s">
        <v>959</v>
      </c>
      <c r="M842" s="222" t="s">
        <v>960</v>
      </c>
      <c r="N842" s="246">
        <v>10</v>
      </c>
      <c r="Q842" s="246" t="s">
        <v>301</v>
      </c>
      <c r="R842" s="388" t="s">
        <v>4891</v>
      </c>
      <c r="T842" s="247"/>
      <c r="U842" s="247"/>
      <c r="V842" s="247">
        <v>47</v>
      </c>
      <c r="W842" s="247">
        <v>15</v>
      </c>
      <c r="Y842" s="248">
        <v>1</v>
      </c>
      <c r="Z842" s="1263">
        <f>3.14/12*W842^2*V842*Y842</f>
        <v>2767.125</v>
      </c>
      <c r="AA842" s="1046">
        <f>IF(Z842&gt;=1,ROUND(Z842,0),ROUND(Z842,2))</f>
        <v>2767</v>
      </c>
      <c r="AC842" s="718"/>
      <c r="AD842" s="1270">
        <f>0.216*Z842^0.939</f>
        <v>368.56897407503021</v>
      </c>
      <c r="AE842" s="1046">
        <f>IF(AD842&gt;=1,ROUND(AD842,0),ROUND(AD842,2))</f>
        <v>369</v>
      </c>
      <c r="AF842" s="218"/>
      <c r="AH842" s="222" t="s">
        <v>1049</v>
      </c>
      <c r="AI842" s="222" t="s">
        <v>275</v>
      </c>
      <c r="AJ842" s="309"/>
    </row>
    <row r="843" spans="1:36" ht="13.35" customHeight="1">
      <c r="A843" s="222" t="s">
        <v>860</v>
      </c>
      <c r="B843" s="222" t="s">
        <v>861</v>
      </c>
      <c r="C843" s="222" t="s">
        <v>949</v>
      </c>
      <c r="D843" s="252" t="s">
        <v>1052</v>
      </c>
      <c r="E843" s="387" t="s">
        <v>1052</v>
      </c>
      <c r="F843" s="429"/>
      <c r="G843" s="429"/>
      <c r="H843" s="218" t="s">
        <v>5627</v>
      </c>
      <c r="I843" s="230">
        <v>109475</v>
      </c>
      <c r="J843" s="554" t="s">
        <v>1053</v>
      </c>
      <c r="K843" s="246" t="s">
        <v>298</v>
      </c>
      <c r="L843" s="218" t="s">
        <v>776</v>
      </c>
      <c r="M843" s="222" t="s">
        <v>777</v>
      </c>
      <c r="N843" s="246">
        <v>1</v>
      </c>
      <c r="Q843" s="246" t="s">
        <v>301</v>
      </c>
      <c r="R843" s="388" t="s">
        <v>4893</v>
      </c>
      <c r="S843" s="247">
        <v>7.5</v>
      </c>
      <c r="T843" s="247"/>
      <c r="U843" s="247"/>
      <c r="W843" s="247">
        <f>S843*0.7</f>
        <v>5.25</v>
      </c>
      <c r="X843" s="247">
        <f>W843*0.67</f>
        <v>3.5175000000000001</v>
      </c>
      <c r="Y843" s="248">
        <v>1</v>
      </c>
      <c r="Z843" s="1263">
        <f>3.14/6*S843*W843*X843</f>
        <v>72.482484374999999</v>
      </c>
      <c r="AA843" s="1046">
        <f>IF(Z843&gt;=1,ROUND(Z843,0),ROUND(Z843,2))</f>
        <v>72</v>
      </c>
      <c r="AB843" s="218" t="s">
        <v>1054</v>
      </c>
      <c r="AC843" s="718"/>
      <c r="AD843" s="1270">
        <f>0.216*Z843^0.939</f>
        <v>12.056259978551543</v>
      </c>
      <c r="AE843" s="1046">
        <f>IF(AD843&gt;=1,ROUND(AD843,0),ROUND(AD843,2))</f>
        <v>12</v>
      </c>
      <c r="AF843" s="218"/>
      <c r="AI843" s="222" t="s">
        <v>5724</v>
      </c>
      <c r="AJ843" s="309"/>
    </row>
    <row r="844" spans="1:36" ht="13.35" customHeight="1">
      <c r="A844" s="222" t="s">
        <v>860</v>
      </c>
      <c r="B844" s="222" t="s">
        <v>861</v>
      </c>
      <c r="C844" s="222" t="s">
        <v>949</v>
      </c>
      <c r="D844" s="252" t="s">
        <v>1052</v>
      </c>
      <c r="E844" s="387" t="s">
        <v>1052</v>
      </c>
      <c r="F844" s="429"/>
      <c r="G844" s="429"/>
      <c r="H844" s="218" t="s">
        <v>5627</v>
      </c>
      <c r="I844" s="230">
        <v>109475</v>
      </c>
      <c r="J844" s="443" t="s">
        <v>1053</v>
      </c>
      <c r="K844" s="246" t="s">
        <v>298</v>
      </c>
      <c r="L844" s="218" t="s">
        <v>776</v>
      </c>
      <c r="M844" s="222" t="s">
        <v>777</v>
      </c>
      <c r="N844" s="246">
        <v>2</v>
      </c>
      <c r="Q844" s="246" t="s">
        <v>301</v>
      </c>
      <c r="R844" s="388" t="s">
        <v>4895</v>
      </c>
      <c r="S844" s="247">
        <v>12.5</v>
      </c>
      <c r="T844" s="247"/>
      <c r="U844" s="247"/>
      <c r="W844" s="247">
        <f>S844*0.7</f>
        <v>8.75</v>
      </c>
      <c r="X844" s="247">
        <f>W844*0.67</f>
        <v>5.8625000000000007</v>
      </c>
      <c r="Y844" s="248">
        <v>1</v>
      </c>
      <c r="Z844" s="1263">
        <f>3.14/6*S844*W844*X844</f>
        <v>335.56705729166669</v>
      </c>
      <c r="AA844" s="1046">
        <f>IF(Z844&gt;=1,ROUND(Z844,0),ROUND(Z844,2))</f>
        <v>336</v>
      </c>
      <c r="AB844" s="218" t="s">
        <v>1054</v>
      </c>
      <c r="AC844" s="718"/>
      <c r="AD844" s="1270">
        <f>0.216*Z844^0.939</f>
        <v>50.83473127467483</v>
      </c>
      <c r="AE844" s="1046">
        <f>IF(AD844&gt;=1,ROUND(AD844,0),ROUND(AD844,2))</f>
        <v>51</v>
      </c>
      <c r="AF844" s="218"/>
      <c r="AI844" s="222" t="s">
        <v>5724</v>
      </c>
      <c r="AJ844" s="309"/>
    </row>
    <row r="845" spans="1:36" ht="13.35" customHeight="1">
      <c r="A845" s="222" t="s">
        <v>860</v>
      </c>
      <c r="B845" s="222" t="s">
        <v>861</v>
      </c>
      <c r="C845" s="222" t="s">
        <v>949</v>
      </c>
      <c r="D845" s="252" t="s">
        <v>1052</v>
      </c>
      <c r="E845" s="387" t="s">
        <v>1052</v>
      </c>
      <c r="F845" s="429"/>
      <c r="G845" s="429"/>
      <c r="H845" s="218" t="s">
        <v>5627</v>
      </c>
      <c r="I845" s="230">
        <v>109475</v>
      </c>
      <c r="J845" s="443" t="s">
        <v>1053</v>
      </c>
      <c r="K845" s="246" t="s">
        <v>298</v>
      </c>
      <c r="L845" s="218" t="s">
        <v>776</v>
      </c>
      <c r="M845" s="222" t="s">
        <v>777</v>
      </c>
      <c r="N845" s="246">
        <v>3</v>
      </c>
      <c r="Q845" s="246" t="s">
        <v>301</v>
      </c>
      <c r="R845" s="388" t="s">
        <v>4897</v>
      </c>
      <c r="S845" s="247">
        <v>17.5</v>
      </c>
      <c r="T845" s="247"/>
      <c r="U845" s="247"/>
      <c r="W845" s="247">
        <f>S845*0.7</f>
        <v>12.25</v>
      </c>
      <c r="X845" s="247">
        <f>W845*0.67</f>
        <v>8.2075000000000014</v>
      </c>
      <c r="Y845" s="248">
        <v>1</v>
      </c>
      <c r="Z845" s="1263">
        <f>3.14/6*S845*W845*X845</f>
        <v>920.79600520833344</v>
      </c>
      <c r="AA845" s="1046">
        <f>IF(Z845&gt;=1,ROUND(Z845,0),ROUND(Z845,2))</f>
        <v>921</v>
      </c>
      <c r="AB845" s="218" t="s">
        <v>1054</v>
      </c>
      <c r="AC845" s="718"/>
      <c r="AD845" s="1270">
        <f>0.216*Z845^0.939</f>
        <v>131.16054379994938</v>
      </c>
      <c r="AE845" s="1046">
        <f>IF(AD845&gt;=1,ROUND(AD845,0),ROUND(AD845,2))</f>
        <v>131</v>
      </c>
      <c r="AF845" s="218"/>
      <c r="AI845" s="222" t="s">
        <v>5724</v>
      </c>
      <c r="AJ845" s="309"/>
    </row>
    <row r="846" spans="1:36" ht="13.35" customHeight="1">
      <c r="A846" s="222" t="s">
        <v>860</v>
      </c>
      <c r="B846" s="222" t="s">
        <v>861</v>
      </c>
      <c r="C846" s="222" t="s">
        <v>949</v>
      </c>
      <c r="D846" s="252" t="s">
        <v>1052</v>
      </c>
      <c r="E846" s="387" t="s">
        <v>1052</v>
      </c>
      <c r="F846" s="429"/>
      <c r="G846" s="429"/>
      <c r="H846" s="218" t="s">
        <v>5627</v>
      </c>
      <c r="I846" s="230">
        <v>109475</v>
      </c>
      <c r="J846" s="443" t="s">
        <v>1053</v>
      </c>
      <c r="K846" s="246" t="s">
        <v>298</v>
      </c>
      <c r="L846" s="218" t="s">
        <v>776</v>
      </c>
      <c r="M846" s="222" t="s">
        <v>777</v>
      </c>
      <c r="N846" s="246">
        <v>4</v>
      </c>
      <c r="Q846" s="246" t="s">
        <v>301</v>
      </c>
      <c r="R846" s="388" t="s">
        <v>4899</v>
      </c>
      <c r="S846" s="247">
        <v>22.5</v>
      </c>
      <c r="T846" s="247"/>
      <c r="U846" s="247"/>
      <c r="W846" s="247">
        <f>S846*0.7</f>
        <v>15.749999999999998</v>
      </c>
      <c r="X846" s="247">
        <f>W846*0.67</f>
        <v>10.5525</v>
      </c>
      <c r="Y846" s="248">
        <v>1</v>
      </c>
      <c r="Z846" s="1263">
        <f>3.14/6*S846*W846*X846</f>
        <v>1957.0270781249999</v>
      </c>
      <c r="AA846" s="1046">
        <f>IF(Z846&gt;=1,ROUND(Z846,0),ROUND(Z846,2))</f>
        <v>1957</v>
      </c>
      <c r="AB846" s="218" t="s">
        <v>1054</v>
      </c>
      <c r="AC846" s="718"/>
      <c r="AD846" s="1270">
        <f>0.216*Z846^0.939</f>
        <v>266.23379265562778</v>
      </c>
      <c r="AE846" s="1046">
        <f>IF(AD846&gt;=1,ROUND(AD846,0),ROUND(AD846,2))</f>
        <v>266</v>
      </c>
      <c r="AF846" s="218"/>
      <c r="AI846" s="222" t="s">
        <v>5724</v>
      </c>
      <c r="AJ846" s="309"/>
    </row>
    <row r="847" spans="1:36" ht="13.35" customHeight="1">
      <c r="A847" s="222" t="s">
        <v>860</v>
      </c>
      <c r="B847" s="222" t="s">
        <v>861</v>
      </c>
      <c r="C847" s="222" t="s">
        <v>949</v>
      </c>
      <c r="D847" s="252" t="s">
        <v>1052</v>
      </c>
      <c r="E847" s="387" t="s">
        <v>1052</v>
      </c>
      <c r="F847" s="429"/>
      <c r="G847" s="429"/>
      <c r="H847" s="218" t="s">
        <v>5627</v>
      </c>
      <c r="I847" s="230">
        <v>109475</v>
      </c>
      <c r="J847" s="443" t="s">
        <v>1053</v>
      </c>
      <c r="K847" s="246" t="s">
        <v>298</v>
      </c>
      <c r="L847" s="218" t="s">
        <v>776</v>
      </c>
      <c r="M847" s="222" t="s">
        <v>777</v>
      </c>
      <c r="N847" s="246">
        <v>5</v>
      </c>
      <c r="Q847" s="246" t="s">
        <v>301</v>
      </c>
      <c r="R847" s="388" t="s">
        <v>4901</v>
      </c>
      <c r="S847" s="247">
        <v>30</v>
      </c>
      <c r="T847" s="247"/>
      <c r="U847" s="247"/>
      <c r="W847" s="247">
        <f>S847*0.7</f>
        <v>21</v>
      </c>
      <c r="X847" s="247">
        <f>W847*0.67</f>
        <v>14.07</v>
      </c>
      <c r="Y847" s="248">
        <v>1</v>
      </c>
      <c r="Z847" s="1263">
        <f>3.14/6*S847*W847*X847</f>
        <v>4638.8789999999999</v>
      </c>
      <c r="AA847" s="1046">
        <f>IF(Z847&gt;=1,ROUND(Z847,0),ROUND(Z847,2))</f>
        <v>4639</v>
      </c>
      <c r="AB847" s="218" t="s">
        <v>1054</v>
      </c>
      <c r="AC847" s="718"/>
      <c r="AD847" s="1270">
        <f>0.216*Z847^0.939</f>
        <v>598.7087426891037</v>
      </c>
      <c r="AE847" s="1046">
        <f>IF(AD847&gt;=1,ROUND(AD847,0),ROUND(AD847,2))</f>
        <v>599</v>
      </c>
      <c r="AF847" s="218"/>
      <c r="AI847" s="222" t="s">
        <v>5724</v>
      </c>
      <c r="AJ847" s="309"/>
    </row>
    <row r="848" spans="1:36" ht="13.35" customHeight="1">
      <c r="A848" s="222" t="s">
        <v>860</v>
      </c>
      <c r="B848" s="222" t="s">
        <v>861</v>
      </c>
      <c r="C848" s="222" t="s">
        <v>949</v>
      </c>
      <c r="D848" s="252" t="s">
        <v>1052</v>
      </c>
      <c r="E848" s="387" t="s">
        <v>1052</v>
      </c>
      <c r="F848" s="429"/>
      <c r="G848" s="429"/>
      <c r="H848" s="218" t="s">
        <v>5627</v>
      </c>
      <c r="I848" s="230">
        <v>109475</v>
      </c>
      <c r="J848" s="443" t="s">
        <v>1053</v>
      </c>
      <c r="K848" s="246" t="s">
        <v>298</v>
      </c>
      <c r="L848" s="218" t="s">
        <v>776</v>
      </c>
      <c r="M848" s="222" t="s">
        <v>777</v>
      </c>
      <c r="N848" s="246">
        <v>6</v>
      </c>
      <c r="Q848" s="246" t="s">
        <v>301</v>
      </c>
      <c r="R848" s="388" t="s">
        <v>4903</v>
      </c>
      <c r="S848" s="247">
        <v>40</v>
      </c>
      <c r="T848" s="247"/>
      <c r="U848" s="247"/>
      <c r="W848" s="247">
        <f>S848*0.8</f>
        <v>32</v>
      </c>
      <c r="X848" s="247">
        <f>W848*0.67</f>
        <v>21.44</v>
      </c>
      <c r="Y848" s="248">
        <v>1</v>
      </c>
      <c r="Z848" s="1263">
        <f>3.14/6*S848*W848*X848</f>
        <v>14361.941333333334</v>
      </c>
      <c r="AA848" s="1046">
        <f>IF(Z848&gt;=1,ROUND(Z848,0),ROUND(Z848,2))</f>
        <v>14362</v>
      </c>
      <c r="AB848" s="218" t="s">
        <v>1054</v>
      </c>
      <c r="AC848" s="718"/>
      <c r="AD848" s="1270">
        <f>0.216*Z848^0.939</f>
        <v>1730.1226727087337</v>
      </c>
      <c r="AE848" s="1046">
        <f>IF(AD848&gt;=1,ROUND(AD848,0),ROUND(AD848,2))</f>
        <v>1730</v>
      </c>
      <c r="AF848" s="218"/>
      <c r="AI848" s="222" t="s">
        <v>5724</v>
      </c>
      <c r="AJ848" s="309"/>
    </row>
    <row r="849" spans="1:53" ht="13.35" customHeight="1">
      <c r="A849" s="222" t="s">
        <v>860</v>
      </c>
      <c r="B849" s="222" t="s">
        <v>861</v>
      </c>
      <c r="C849" s="222" t="s">
        <v>949</v>
      </c>
      <c r="D849" s="252" t="s">
        <v>1052</v>
      </c>
      <c r="E849" s="387" t="s">
        <v>1052</v>
      </c>
      <c r="F849" s="429"/>
      <c r="G849" s="429"/>
      <c r="H849" s="218" t="s">
        <v>5627</v>
      </c>
      <c r="I849" s="230">
        <v>109475</v>
      </c>
      <c r="J849" s="443" t="s">
        <v>1053</v>
      </c>
      <c r="K849" s="246" t="s">
        <v>298</v>
      </c>
      <c r="L849" s="218" t="s">
        <v>776</v>
      </c>
      <c r="M849" s="222" t="s">
        <v>777</v>
      </c>
      <c r="N849" s="246">
        <v>7</v>
      </c>
      <c r="Q849" s="246" t="s">
        <v>301</v>
      </c>
      <c r="R849" s="388" t="s">
        <v>4905</v>
      </c>
      <c r="S849" s="247">
        <v>50</v>
      </c>
      <c r="T849" s="247"/>
      <c r="U849" s="247"/>
      <c r="W849" s="247">
        <f>S849*0.8</f>
        <v>40</v>
      </c>
      <c r="X849" s="247">
        <f>W849*0.67</f>
        <v>26.8</v>
      </c>
      <c r="Y849" s="248">
        <v>1</v>
      </c>
      <c r="Z849" s="1263">
        <f>3.14/6*S849*W849*X849</f>
        <v>28050.666666666664</v>
      </c>
      <c r="AA849" s="1046">
        <f>IF(Z849&gt;=1,ROUND(Z849,0),ROUND(Z849,2))</f>
        <v>28051</v>
      </c>
      <c r="AB849" s="218" t="s">
        <v>1054</v>
      </c>
      <c r="AC849" s="718"/>
      <c r="AD849" s="1270">
        <f>0.216*Z849^0.939</f>
        <v>3243.9369465790041</v>
      </c>
      <c r="AE849" s="1046">
        <f>IF(AD849&gt;=1,ROUND(AD849,0),ROUND(AD849,2))</f>
        <v>3244</v>
      </c>
      <c r="AF849" s="218"/>
      <c r="AI849" s="222" t="s">
        <v>5724</v>
      </c>
      <c r="AJ849" s="309"/>
    </row>
    <row r="850" spans="1:53" ht="13.35" customHeight="1">
      <c r="A850" s="222" t="s">
        <v>860</v>
      </c>
      <c r="B850" s="222" t="s">
        <v>861</v>
      </c>
      <c r="C850" s="222" t="s">
        <v>949</v>
      </c>
      <c r="D850" s="252" t="s">
        <v>1052</v>
      </c>
      <c r="E850" s="387" t="s">
        <v>1052</v>
      </c>
      <c r="F850" s="429"/>
      <c r="G850" s="429"/>
      <c r="H850" s="218" t="s">
        <v>5627</v>
      </c>
      <c r="I850" s="230">
        <v>109475</v>
      </c>
      <c r="J850" s="443" t="s">
        <v>1053</v>
      </c>
      <c r="K850" s="246" t="s">
        <v>298</v>
      </c>
      <c r="L850" s="218" t="s">
        <v>776</v>
      </c>
      <c r="M850" s="222" t="s">
        <v>777</v>
      </c>
      <c r="N850" s="246">
        <v>8</v>
      </c>
      <c r="Q850" s="246" t="s">
        <v>301</v>
      </c>
      <c r="R850" s="388" t="s">
        <v>4907</v>
      </c>
      <c r="S850" s="247">
        <v>60</v>
      </c>
      <c r="T850" s="247"/>
      <c r="U850" s="247"/>
      <c r="W850" s="247">
        <f>S850*0.8</f>
        <v>48</v>
      </c>
      <c r="X850" s="247">
        <f>W850*0.67</f>
        <v>32.160000000000004</v>
      </c>
      <c r="Y850" s="248">
        <v>1</v>
      </c>
      <c r="Z850" s="1263">
        <f>3.14/6*S850*W850*X850</f>
        <v>48471.552000000003</v>
      </c>
      <c r="AA850" s="1046">
        <f>IF(Z850&gt;=1,ROUND(Z850,0),ROUND(Z850,2))</f>
        <v>48472</v>
      </c>
      <c r="AB850" s="218" t="s">
        <v>1054</v>
      </c>
      <c r="AC850" s="718"/>
      <c r="AD850" s="1270">
        <f>0.216*Z850^0.939</f>
        <v>5421.5812943026185</v>
      </c>
      <c r="AE850" s="1046">
        <f>IF(AD850&gt;=1,ROUND(AD850,0),ROUND(AD850,2))</f>
        <v>5422</v>
      </c>
      <c r="AF850" s="218"/>
      <c r="AI850" s="222" t="s">
        <v>5724</v>
      </c>
      <c r="AJ850" s="309"/>
    </row>
    <row r="851" spans="1:53" ht="13.35" customHeight="1">
      <c r="A851" s="222" t="s">
        <v>860</v>
      </c>
      <c r="B851" s="222" t="s">
        <v>861</v>
      </c>
      <c r="C851" s="222" t="s">
        <v>949</v>
      </c>
      <c r="D851" s="252" t="s">
        <v>1052</v>
      </c>
      <c r="E851" s="387" t="s">
        <v>1052</v>
      </c>
      <c r="F851" s="429"/>
      <c r="G851" s="429"/>
      <c r="H851" s="218" t="s">
        <v>5627</v>
      </c>
      <c r="I851" s="230">
        <v>109475</v>
      </c>
      <c r="J851" s="443" t="s">
        <v>1053</v>
      </c>
      <c r="K851" s="246" t="s">
        <v>298</v>
      </c>
      <c r="L851" s="218" t="s">
        <v>776</v>
      </c>
      <c r="M851" s="222" t="s">
        <v>777</v>
      </c>
      <c r="N851" s="246">
        <v>9</v>
      </c>
      <c r="Q851" s="246" t="s">
        <v>301</v>
      </c>
      <c r="R851" s="388" t="s">
        <v>4909</v>
      </c>
      <c r="S851" s="247">
        <v>70</v>
      </c>
      <c r="T851" s="247"/>
      <c r="U851" s="247"/>
      <c r="W851" s="247">
        <f>S851*0.8</f>
        <v>56</v>
      </c>
      <c r="X851" s="247">
        <f>W851*0.67</f>
        <v>37.520000000000003</v>
      </c>
      <c r="Y851" s="248">
        <v>1</v>
      </c>
      <c r="Z851" s="1263">
        <f>3.14/6*S851*W851*X851</f>
        <v>76971.029333333339</v>
      </c>
      <c r="AA851" s="1046">
        <f>IF(Z851&gt;=1,ROUND(Z851,0),ROUND(Z851,2))</f>
        <v>76971</v>
      </c>
      <c r="AB851" s="218" t="s">
        <v>1054</v>
      </c>
      <c r="AC851" s="718"/>
      <c r="AD851" s="1270">
        <f>0.216*Z851^0.939</f>
        <v>8369.8000028184761</v>
      </c>
      <c r="AE851" s="1046">
        <f>IF(AD851&gt;=1,ROUND(AD851,0),ROUND(AD851,2))</f>
        <v>8370</v>
      </c>
      <c r="AF851" s="218"/>
      <c r="AI851" s="222" t="s">
        <v>5724</v>
      </c>
      <c r="AJ851" s="309"/>
    </row>
    <row r="852" spans="1:53" ht="13.35" customHeight="1">
      <c r="A852" s="222" t="s">
        <v>860</v>
      </c>
      <c r="B852" s="222" t="s">
        <v>861</v>
      </c>
      <c r="C852" s="222" t="s">
        <v>949</v>
      </c>
      <c r="D852" s="252" t="s">
        <v>1052</v>
      </c>
      <c r="E852" s="387" t="s">
        <v>1052</v>
      </c>
      <c r="F852" s="429"/>
      <c r="G852" s="429"/>
      <c r="H852" s="218" t="s">
        <v>5627</v>
      </c>
      <c r="I852" s="230">
        <v>109475</v>
      </c>
      <c r="J852" s="443" t="s">
        <v>1053</v>
      </c>
      <c r="K852" s="246" t="s">
        <v>298</v>
      </c>
      <c r="L852" s="218" t="s">
        <v>776</v>
      </c>
      <c r="M852" s="222" t="s">
        <v>777</v>
      </c>
      <c r="N852" s="246">
        <v>10</v>
      </c>
      <c r="Q852" s="246" t="s">
        <v>301</v>
      </c>
      <c r="R852" s="388" t="s">
        <v>4911</v>
      </c>
      <c r="S852" s="247">
        <v>80</v>
      </c>
      <c r="T852" s="247"/>
      <c r="U852" s="247"/>
      <c r="W852" s="247">
        <f>S852*0.8</f>
        <v>64</v>
      </c>
      <c r="X852" s="247">
        <f>W852*0.67</f>
        <v>42.88</v>
      </c>
      <c r="Y852" s="248">
        <v>1</v>
      </c>
      <c r="Z852" s="1263">
        <f>3.14/6*S852*W852*X852</f>
        <v>114895.53066666667</v>
      </c>
      <c r="AA852" s="1046">
        <f>IF(Z852&gt;=1,ROUND(Z852,0),ROUND(Z852,2))</f>
        <v>114896</v>
      </c>
      <c r="AB852" s="218" t="s">
        <v>1054</v>
      </c>
      <c r="AC852" s="718"/>
      <c r="AD852" s="1270">
        <f>0.216*Z852^0.939</f>
        <v>12192.096606974719</v>
      </c>
      <c r="AE852" s="1046">
        <f>IF(AD852&gt;=1,ROUND(AD852,0),ROUND(AD852,2))</f>
        <v>12192</v>
      </c>
      <c r="AF852" s="218"/>
      <c r="AI852" s="222" t="s">
        <v>5724</v>
      </c>
      <c r="AJ852" s="309"/>
    </row>
    <row r="853" spans="1:53" ht="13.35" customHeight="1">
      <c r="A853" s="222" t="s">
        <v>860</v>
      </c>
      <c r="B853" s="222" t="s">
        <v>861</v>
      </c>
      <c r="C853" s="222" t="s">
        <v>949</v>
      </c>
      <c r="D853" s="252" t="s">
        <v>1052</v>
      </c>
      <c r="E853" s="387" t="s">
        <v>1052</v>
      </c>
      <c r="F853" s="429"/>
      <c r="G853" s="429"/>
      <c r="H853" s="218" t="s">
        <v>5627</v>
      </c>
      <c r="I853" s="230">
        <v>109475</v>
      </c>
      <c r="J853" s="443" t="s">
        <v>1053</v>
      </c>
      <c r="K853" s="246" t="s">
        <v>298</v>
      </c>
      <c r="L853" s="218" t="s">
        <v>776</v>
      </c>
      <c r="M853" s="222" t="s">
        <v>777</v>
      </c>
      <c r="N853" s="246">
        <v>11</v>
      </c>
      <c r="Q853" s="246" t="s">
        <v>301</v>
      </c>
      <c r="R853" s="388" t="s">
        <v>4913</v>
      </c>
      <c r="S853" s="247">
        <v>92.5</v>
      </c>
      <c r="T853" s="247"/>
      <c r="U853" s="247"/>
      <c r="W853" s="247">
        <f>S853*0.8</f>
        <v>74</v>
      </c>
      <c r="X853" s="247">
        <f>W853*0.67</f>
        <v>49.580000000000005</v>
      </c>
      <c r="Y853" s="248">
        <v>1</v>
      </c>
      <c r="Z853" s="1263">
        <f>3.14/6*S853*W853*X853</f>
        <v>177606.30233333335</v>
      </c>
      <c r="AA853" s="1046">
        <f>IF(Z853&gt;=1,ROUND(Z853,0),ROUND(Z853,2))</f>
        <v>177606</v>
      </c>
      <c r="AB853" s="218" t="s">
        <v>1054</v>
      </c>
      <c r="AC853" s="718"/>
      <c r="AD853" s="1270">
        <f>0.216*Z853^0.939</f>
        <v>18352.497053368112</v>
      </c>
      <c r="AE853" s="1046">
        <f>IF(AD853&gt;=1,ROUND(AD853,0),ROUND(AD853,2))</f>
        <v>18352</v>
      </c>
      <c r="AF853" s="218"/>
      <c r="AI853" s="222" t="s">
        <v>5724</v>
      </c>
      <c r="AJ853" s="309"/>
    </row>
    <row r="854" spans="1:53" ht="13.35" customHeight="1">
      <c r="A854" s="222" t="s">
        <v>860</v>
      </c>
      <c r="B854" s="222" t="s">
        <v>861</v>
      </c>
      <c r="C854" s="222" t="s">
        <v>949</v>
      </c>
      <c r="D854" s="252" t="s">
        <v>1052</v>
      </c>
      <c r="E854" s="387" t="s">
        <v>1052</v>
      </c>
      <c r="F854" s="429"/>
      <c r="G854" s="429"/>
      <c r="H854" s="218" t="s">
        <v>5627</v>
      </c>
      <c r="I854" s="230">
        <v>109475</v>
      </c>
      <c r="J854" s="443" t="s">
        <v>1053</v>
      </c>
      <c r="K854" s="246" t="s">
        <v>298</v>
      </c>
      <c r="L854" s="218" t="s">
        <v>776</v>
      </c>
      <c r="M854" s="222" t="s">
        <v>777</v>
      </c>
      <c r="N854" s="246">
        <v>12</v>
      </c>
      <c r="Q854" s="246" t="s">
        <v>301</v>
      </c>
      <c r="R854" s="388" t="s">
        <v>4915</v>
      </c>
      <c r="S854" s="247">
        <v>40</v>
      </c>
      <c r="T854" s="247"/>
      <c r="U854" s="247"/>
      <c r="W854" s="247">
        <f>S854*0.5</f>
        <v>20</v>
      </c>
      <c r="X854" s="247">
        <f>W854*0.67</f>
        <v>13.4</v>
      </c>
      <c r="Y854" s="248">
        <v>1</v>
      </c>
      <c r="Z854" s="1263">
        <f>3.14/6*S854*W854*X854</f>
        <v>5610.1333333333341</v>
      </c>
      <c r="AA854" s="1046">
        <f>IF(Z854&gt;=1,ROUND(Z854,0),ROUND(Z854,2))</f>
        <v>5610</v>
      </c>
      <c r="AB854" s="218" t="s">
        <v>1054</v>
      </c>
      <c r="AC854" s="718"/>
      <c r="AD854" s="1270">
        <f>0.216*Z854^0.939</f>
        <v>715.71409484118362</v>
      </c>
      <c r="AE854" s="1046">
        <f>IF(AD854&gt;=1,ROUND(AD854,0),ROUND(AD854,2))</f>
        <v>716</v>
      </c>
      <c r="AF854" s="218"/>
      <c r="AI854" s="222" t="s">
        <v>5724</v>
      </c>
      <c r="AJ854" s="309"/>
    </row>
    <row r="855" spans="1:53" ht="13.35" customHeight="1">
      <c r="A855" s="222" t="s">
        <v>860</v>
      </c>
      <c r="B855" s="222" t="s">
        <v>861</v>
      </c>
      <c r="C855" s="222" t="s">
        <v>949</v>
      </c>
      <c r="D855" s="252" t="s">
        <v>1052</v>
      </c>
      <c r="E855" s="387" t="s">
        <v>1052</v>
      </c>
      <c r="F855" s="429"/>
      <c r="G855" s="429"/>
      <c r="H855" s="218" t="s">
        <v>5627</v>
      </c>
      <c r="I855" s="230">
        <v>109475</v>
      </c>
      <c r="J855" s="443" t="s">
        <v>1053</v>
      </c>
      <c r="K855" s="246" t="s">
        <v>298</v>
      </c>
      <c r="L855" s="218" t="s">
        <v>776</v>
      </c>
      <c r="M855" s="222" t="s">
        <v>777</v>
      </c>
      <c r="N855" s="246">
        <v>13</v>
      </c>
      <c r="Q855" s="246" t="s">
        <v>301</v>
      </c>
      <c r="R855" s="388" t="s">
        <v>4917</v>
      </c>
      <c r="S855" s="247">
        <v>50</v>
      </c>
      <c r="T855" s="247"/>
      <c r="U855" s="247"/>
      <c r="W855" s="247">
        <f>S855*0.5</f>
        <v>25</v>
      </c>
      <c r="X855" s="247">
        <f>W855*0.67</f>
        <v>16.75</v>
      </c>
      <c r="Y855" s="248">
        <v>1</v>
      </c>
      <c r="Z855" s="1263">
        <f>3.14/6*S855*W855*X855</f>
        <v>10957.291666666666</v>
      </c>
      <c r="AA855" s="1046">
        <f>IF(Z855&gt;=1,ROUND(Z855,0),ROUND(Z855,2))</f>
        <v>10957</v>
      </c>
      <c r="AB855" s="218" t="s">
        <v>1054</v>
      </c>
      <c r="AC855" s="718"/>
      <c r="AD855" s="1270">
        <f>0.216*Z855^0.939</f>
        <v>1341.9461128774728</v>
      </c>
      <c r="AE855" s="1046">
        <f>IF(AD855&gt;=1,ROUND(AD855,0),ROUND(AD855,2))</f>
        <v>1342</v>
      </c>
      <c r="AF855" s="218"/>
      <c r="AI855" s="222" t="s">
        <v>5724</v>
      </c>
      <c r="AJ855" s="309"/>
    </row>
    <row r="856" spans="1:53" ht="13.35" customHeight="1">
      <c r="A856" s="222" t="s">
        <v>860</v>
      </c>
      <c r="B856" s="222" t="s">
        <v>861</v>
      </c>
      <c r="C856" s="222" t="s">
        <v>949</v>
      </c>
      <c r="D856" s="252" t="s">
        <v>1052</v>
      </c>
      <c r="E856" s="387" t="s">
        <v>1052</v>
      </c>
      <c r="F856" s="429"/>
      <c r="G856" s="429"/>
      <c r="H856" s="218" t="s">
        <v>5627</v>
      </c>
      <c r="I856" s="230">
        <v>109475</v>
      </c>
      <c r="J856" s="443" t="s">
        <v>1053</v>
      </c>
      <c r="K856" s="246" t="s">
        <v>298</v>
      </c>
      <c r="L856" s="218" t="s">
        <v>776</v>
      </c>
      <c r="M856" s="222" t="s">
        <v>777</v>
      </c>
      <c r="N856" s="246">
        <v>14</v>
      </c>
      <c r="Q856" s="246" t="s">
        <v>301</v>
      </c>
      <c r="R856" s="388" t="s">
        <v>4919</v>
      </c>
      <c r="S856" s="247">
        <v>60</v>
      </c>
      <c r="T856" s="247"/>
      <c r="U856" s="247"/>
      <c r="W856" s="247">
        <f>S856*0.5</f>
        <v>30</v>
      </c>
      <c r="X856" s="247">
        <f>W856*0.67</f>
        <v>20.100000000000001</v>
      </c>
      <c r="Y856" s="248">
        <v>1</v>
      </c>
      <c r="Z856" s="1263">
        <f>3.14/6*S856*W856*X856</f>
        <v>18934.2</v>
      </c>
      <c r="AA856" s="1046">
        <f>IF(Z856&gt;=1,ROUND(Z856,0),ROUND(Z856,2))</f>
        <v>18934</v>
      </c>
      <c r="AB856" s="218" t="s">
        <v>1054</v>
      </c>
      <c r="AC856" s="718"/>
      <c r="AD856" s="1270">
        <f>0.216*Z856^0.939</f>
        <v>2242.7901846893724</v>
      </c>
      <c r="AE856" s="1046">
        <f>IF(AD856&gt;=1,ROUND(AD856,0),ROUND(AD856,2))</f>
        <v>2243</v>
      </c>
      <c r="AF856" s="218"/>
      <c r="AI856" s="222" t="s">
        <v>5724</v>
      </c>
      <c r="AJ856" s="309"/>
    </row>
    <row r="857" spans="1:53" ht="13.35" customHeight="1">
      <c r="A857" s="222" t="s">
        <v>860</v>
      </c>
      <c r="B857" s="222" t="s">
        <v>861</v>
      </c>
      <c r="C857" s="222" t="s">
        <v>949</v>
      </c>
      <c r="D857" s="252" t="s">
        <v>1052</v>
      </c>
      <c r="E857" s="387" t="s">
        <v>1052</v>
      </c>
      <c r="F857" s="429"/>
      <c r="G857" s="429"/>
      <c r="H857" s="218" t="s">
        <v>5627</v>
      </c>
      <c r="I857" s="230">
        <v>109475</v>
      </c>
      <c r="J857" s="443" t="s">
        <v>1053</v>
      </c>
      <c r="K857" s="246" t="s">
        <v>298</v>
      </c>
      <c r="L857" s="218" t="s">
        <v>776</v>
      </c>
      <c r="M857" s="222" t="s">
        <v>777</v>
      </c>
      <c r="N857" s="246">
        <v>15</v>
      </c>
      <c r="Q857" s="246" t="s">
        <v>301</v>
      </c>
      <c r="R857" s="388" t="s">
        <v>4921</v>
      </c>
      <c r="S857" s="247">
        <v>70</v>
      </c>
      <c r="T857" s="247"/>
      <c r="U857" s="247"/>
      <c r="W857" s="247">
        <f>S857*0.5</f>
        <v>35</v>
      </c>
      <c r="X857" s="247">
        <f>W857*0.67</f>
        <v>23.450000000000003</v>
      </c>
      <c r="Y857" s="248">
        <v>1</v>
      </c>
      <c r="Z857" s="1263">
        <f>3.14/6*S857*W857*X857</f>
        <v>30066.808333333338</v>
      </c>
      <c r="AA857" s="1046">
        <f>IF(Z857&gt;=1,ROUND(Z857,0),ROUND(Z857,2))</f>
        <v>30067</v>
      </c>
      <c r="AB857" s="218" t="s">
        <v>1054</v>
      </c>
      <c r="AC857" s="718"/>
      <c r="AD857" s="1270">
        <f>0.216*Z857^0.939</f>
        <v>3462.4040985719421</v>
      </c>
      <c r="AE857" s="1046">
        <f>IF(AD857&gt;=1,ROUND(AD857,0),ROUND(AD857,2))</f>
        <v>3462</v>
      </c>
      <c r="AF857" s="218"/>
      <c r="AI857" s="222" t="s">
        <v>5724</v>
      </c>
      <c r="AJ857" s="309"/>
    </row>
    <row r="858" spans="1:53" ht="13.35" customHeight="1">
      <c r="A858" s="222" t="s">
        <v>860</v>
      </c>
      <c r="B858" s="222" t="s">
        <v>861</v>
      </c>
      <c r="C858" s="222" t="s">
        <v>949</v>
      </c>
      <c r="D858" s="252" t="s">
        <v>1052</v>
      </c>
      <c r="E858" s="387" t="s">
        <v>1052</v>
      </c>
      <c r="F858" s="429"/>
      <c r="G858" s="429"/>
      <c r="H858" s="218" t="s">
        <v>5627</v>
      </c>
      <c r="I858" s="230">
        <v>109475</v>
      </c>
      <c r="J858" s="443" t="s">
        <v>1053</v>
      </c>
      <c r="K858" s="246" t="s">
        <v>298</v>
      </c>
      <c r="L858" s="218" t="s">
        <v>776</v>
      </c>
      <c r="M858" s="222" t="s">
        <v>777</v>
      </c>
      <c r="N858" s="246">
        <v>16</v>
      </c>
      <c r="Q858" s="246" t="s">
        <v>301</v>
      </c>
      <c r="R858" s="388" t="s">
        <v>4923</v>
      </c>
      <c r="S858" s="247">
        <v>80</v>
      </c>
      <c r="T858" s="247"/>
      <c r="U858" s="247"/>
      <c r="W858" s="247">
        <f>S858*0.5</f>
        <v>40</v>
      </c>
      <c r="X858" s="247">
        <f>W858*0.67</f>
        <v>26.8</v>
      </c>
      <c r="Y858" s="248">
        <v>1</v>
      </c>
      <c r="Z858" s="1263">
        <f>3.14/6*S858*W858*X858</f>
        <v>44881.066666666673</v>
      </c>
      <c r="AA858" s="1046">
        <f>IF(Z858&gt;=1,ROUND(Z858,0),ROUND(Z858,2))</f>
        <v>44881</v>
      </c>
      <c r="AB858" s="218" t="s">
        <v>1054</v>
      </c>
      <c r="AC858" s="718"/>
      <c r="AD858" s="1270">
        <f>0.216*Z858^0.939</f>
        <v>5043.6050142128915</v>
      </c>
      <c r="AE858" s="1046">
        <f>IF(AD858&gt;=1,ROUND(AD858,0),ROUND(AD858,2))</f>
        <v>5044</v>
      </c>
      <c r="AF858" s="218"/>
      <c r="AI858" s="222" t="s">
        <v>5724</v>
      </c>
      <c r="AJ858" s="309"/>
    </row>
    <row r="859" spans="1:53" s="673" customFormat="1" ht="13.35" customHeight="1">
      <c r="A859" s="673" t="s">
        <v>860</v>
      </c>
      <c r="B859" s="673" t="s">
        <v>861</v>
      </c>
      <c r="C859" s="673" t="s">
        <v>949</v>
      </c>
      <c r="D859" s="675" t="s">
        <v>1052</v>
      </c>
      <c r="E859" s="306" t="s">
        <v>1052</v>
      </c>
      <c r="F859" s="265"/>
      <c r="G859" s="265"/>
      <c r="H859" s="236" t="s">
        <v>5627</v>
      </c>
      <c r="I859" s="266">
        <v>109475</v>
      </c>
      <c r="J859" s="703" t="s">
        <v>1053</v>
      </c>
      <c r="K859" s="267" t="s">
        <v>298</v>
      </c>
      <c r="L859" s="236" t="s">
        <v>776</v>
      </c>
      <c r="M859" s="673" t="s">
        <v>777</v>
      </c>
      <c r="N859" s="267">
        <v>17</v>
      </c>
      <c r="O859" s="267"/>
      <c r="P859" s="267"/>
      <c r="Q859" s="267" t="s">
        <v>301</v>
      </c>
      <c r="R859" s="268" t="s">
        <v>4925</v>
      </c>
      <c r="S859" s="269">
        <v>92.5</v>
      </c>
      <c r="T859" s="269"/>
      <c r="U859" s="269"/>
      <c r="V859" s="269"/>
      <c r="W859" s="269">
        <f>S859*0.5</f>
        <v>46.25</v>
      </c>
      <c r="X859" s="269">
        <f>W859*0.67</f>
        <v>30.987500000000001</v>
      </c>
      <c r="Y859" s="270">
        <v>1</v>
      </c>
      <c r="Z859" s="1265">
        <f>3.14/6*S859*W859*X859</f>
        <v>69377.461848958337</v>
      </c>
      <c r="AA859" s="1046">
        <f>IF(Z859&gt;=1,ROUND(Z859,0),ROUND(Z859,2))</f>
        <v>69377</v>
      </c>
      <c r="AB859" s="236" t="s">
        <v>1054</v>
      </c>
      <c r="AC859" s="735"/>
      <c r="AD859" s="1281">
        <f>0.216*Z859^0.939</f>
        <v>7592.0286022621076</v>
      </c>
      <c r="AE859" s="1046">
        <f>IF(AD859&gt;=1,ROUND(AD859,0),ROUND(AD859,2))</f>
        <v>7592</v>
      </c>
      <c r="AF859" s="236"/>
      <c r="AI859" s="673" t="s">
        <v>5724</v>
      </c>
      <c r="AJ859" s="309"/>
      <c r="AY859" s="271"/>
      <c r="AZ859" s="271"/>
      <c r="BA859" s="271"/>
    </row>
    <row r="860" spans="1:53" ht="13.35" customHeight="1">
      <c r="A860" s="222" t="s">
        <v>860</v>
      </c>
      <c r="B860" s="222" t="s">
        <v>861</v>
      </c>
      <c r="C860" s="222" t="s">
        <v>949</v>
      </c>
      <c r="D860" s="252" t="s">
        <v>1052</v>
      </c>
      <c r="E860" s="387" t="s">
        <v>1052</v>
      </c>
      <c r="F860" s="429"/>
      <c r="G860" s="429"/>
      <c r="H860" s="218" t="s">
        <v>5627</v>
      </c>
      <c r="I860" s="230">
        <v>109475</v>
      </c>
      <c r="J860" s="443" t="s">
        <v>1053</v>
      </c>
      <c r="K860" s="246" t="s">
        <v>657</v>
      </c>
      <c r="L860" s="218" t="s">
        <v>776</v>
      </c>
      <c r="M860" s="222" t="s">
        <v>777</v>
      </c>
      <c r="N860" s="246">
        <v>51</v>
      </c>
      <c r="Q860" s="246" t="s">
        <v>301</v>
      </c>
      <c r="R860" s="388" t="s">
        <v>4926</v>
      </c>
      <c r="S860" s="247">
        <v>7.5</v>
      </c>
      <c r="T860" s="247"/>
      <c r="U860" s="247"/>
      <c r="W860" s="247">
        <f>S860*0.7</f>
        <v>5.25</v>
      </c>
      <c r="X860" s="247">
        <f>W860*0.67</f>
        <v>3.5175000000000001</v>
      </c>
      <c r="Y860" s="248">
        <v>1</v>
      </c>
      <c r="Z860" s="1263">
        <f>3.14/6*S860*W860*X860</f>
        <v>72.482484374999999</v>
      </c>
      <c r="AA860" s="1046">
        <f>IF(Z860&gt;=1,ROUND(Z860,0),ROUND(Z860,2))</f>
        <v>72</v>
      </c>
      <c r="AB860" s="218" t="s">
        <v>1054</v>
      </c>
      <c r="AC860" s="718"/>
      <c r="AD860" s="1270">
        <f>0.216*Z860^0.939</f>
        <v>12.056259978551543</v>
      </c>
      <c r="AE860" s="1046">
        <f>IF(AD860&gt;=1,ROUND(AD860,0),ROUND(AD860,2))</f>
        <v>12</v>
      </c>
      <c r="AF860" s="218"/>
      <c r="AI860" s="222" t="s">
        <v>5724</v>
      </c>
      <c r="AJ860" s="309"/>
    </row>
    <row r="861" spans="1:53" ht="13.35" customHeight="1">
      <c r="A861" s="222" t="s">
        <v>860</v>
      </c>
      <c r="B861" s="222" t="s">
        <v>861</v>
      </c>
      <c r="C861" s="222" t="s">
        <v>949</v>
      </c>
      <c r="D861" s="252" t="s">
        <v>1052</v>
      </c>
      <c r="E861" s="387" t="s">
        <v>1052</v>
      </c>
      <c r="F861" s="429"/>
      <c r="G861" s="429"/>
      <c r="H861" s="218" t="s">
        <v>5627</v>
      </c>
      <c r="I861" s="230">
        <v>109475</v>
      </c>
      <c r="J861" s="443" t="s">
        <v>1053</v>
      </c>
      <c r="K861" s="246" t="s">
        <v>657</v>
      </c>
      <c r="L861" s="218" t="s">
        <v>776</v>
      </c>
      <c r="M861" s="222" t="s">
        <v>777</v>
      </c>
      <c r="N861" s="246">
        <v>52</v>
      </c>
      <c r="Q861" s="246" t="s">
        <v>301</v>
      </c>
      <c r="R861" s="388" t="s">
        <v>4895</v>
      </c>
      <c r="S861" s="247">
        <v>12.5</v>
      </c>
      <c r="T861" s="247"/>
      <c r="U861" s="247"/>
      <c r="W861" s="247">
        <f>S861*0.7</f>
        <v>8.75</v>
      </c>
      <c r="X861" s="247">
        <f>W861*0.67</f>
        <v>5.8625000000000007</v>
      </c>
      <c r="Y861" s="248">
        <v>1</v>
      </c>
      <c r="Z861" s="1263">
        <f>3.14/6*S861*W861*X861</f>
        <v>335.56705729166669</v>
      </c>
      <c r="AA861" s="1046">
        <f>IF(Z861&gt;=1,ROUND(Z861,0),ROUND(Z861,2))</f>
        <v>336</v>
      </c>
      <c r="AB861" s="218" t="s">
        <v>1054</v>
      </c>
      <c r="AC861" s="718"/>
      <c r="AD861" s="1270">
        <f>0.216*Z861^0.939</f>
        <v>50.83473127467483</v>
      </c>
      <c r="AE861" s="1046">
        <f>IF(AD861&gt;=1,ROUND(AD861,0),ROUND(AD861,2))</f>
        <v>51</v>
      </c>
      <c r="AF861" s="218"/>
      <c r="AI861" s="222" t="s">
        <v>5724</v>
      </c>
      <c r="AJ861" s="309"/>
    </row>
    <row r="862" spans="1:53" s="294" customFormat="1" ht="12.75" customHeight="1">
      <c r="A862" s="294" t="s">
        <v>860</v>
      </c>
      <c r="B862" s="294" t="s">
        <v>861</v>
      </c>
      <c r="C862" s="294" t="s">
        <v>949</v>
      </c>
      <c r="D862" s="305" t="s">
        <v>1052</v>
      </c>
      <c r="E862" s="295" t="s">
        <v>1052</v>
      </c>
      <c r="F862" s="296"/>
      <c r="G862" s="296"/>
      <c r="H862" s="298" t="s">
        <v>5627</v>
      </c>
      <c r="I862" s="231">
        <v>109475</v>
      </c>
      <c r="J862" s="704" t="s">
        <v>1053</v>
      </c>
      <c r="K862" s="297" t="s">
        <v>657</v>
      </c>
      <c r="L862" s="298" t="s">
        <v>776</v>
      </c>
      <c r="M862" s="294" t="s">
        <v>777</v>
      </c>
      <c r="N862" s="297">
        <v>53</v>
      </c>
      <c r="O862" s="297"/>
      <c r="P862" s="297"/>
      <c r="Q862" s="297" t="s">
        <v>301</v>
      </c>
      <c r="R862" s="299" t="s">
        <v>4897</v>
      </c>
      <c r="S862" s="300">
        <v>17.5</v>
      </c>
      <c r="T862" s="300"/>
      <c r="U862" s="300"/>
      <c r="V862" s="300"/>
      <c r="W862" s="300">
        <f>S862*0.7</f>
        <v>12.25</v>
      </c>
      <c r="X862" s="300">
        <f>W862*0.67</f>
        <v>8.2075000000000014</v>
      </c>
      <c r="Y862" s="301">
        <v>1</v>
      </c>
      <c r="Z862" s="1264">
        <f>3.14/6*S862*W862*X862</f>
        <v>920.79600520833344</v>
      </c>
      <c r="AA862" s="1046">
        <f>IF(Z862&gt;=1,ROUND(Z862,0),ROUND(Z862,2))</f>
        <v>921</v>
      </c>
      <c r="AB862" s="298" t="s">
        <v>1054</v>
      </c>
      <c r="AC862" s="738"/>
      <c r="AD862" s="1280">
        <f>0.216*Z862^0.939</f>
        <v>131.16054379994938</v>
      </c>
      <c r="AE862" s="1046">
        <f>IF(AD862&gt;=1,ROUND(AD862,0),ROUND(AD862,2))</f>
        <v>131</v>
      </c>
      <c r="AF862" s="298"/>
      <c r="AG862" s="222"/>
      <c r="AI862" s="294" t="s">
        <v>5724</v>
      </c>
      <c r="AJ862" s="309"/>
      <c r="AY862" s="655"/>
      <c r="AZ862" s="655"/>
      <c r="BA862" s="655"/>
    </row>
    <row r="863" spans="1:53" ht="13.35" customHeight="1">
      <c r="A863" s="222" t="s">
        <v>860</v>
      </c>
      <c r="B863" s="222" t="s">
        <v>861</v>
      </c>
      <c r="C863" s="222" t="s">
        <v>949</v>
      </c>
      <c r="D863" s="252" t="s">
        <v>1052</v>
      </c>
      <c r="E863" s="387" t="s">
        <v>1052</v>
      </c>
      <c r="F863" s="429"/>
      <c r="G863" s="429"/>
      <c r="H863" s="218" t="s">
        <v>5627</v>
      </c>
      <c r="I863" s="230">
        <v>109475</v>
      </c>
      <c r="J863" s="443" t="s">
        <v>1053</v>
      </c>
      <c r="K863" s="246" t="s">
        <v>657</v>
      </c>
      <c r="L863" s="218" t="s">
        <v>776</v>
      </c>
      <c r="M863" s="222" t="s">
        <v>777</v>
      </c>
      <c r="N863" s="246">
        <v>54</v>
      </c>
      <c r="Q863" s="246" t="s">
        <v>301</v>
      </c>
      <c r="R863" s="388" t="s">
        <v>4899</v>
      </c>
      <c r="S863" s="247">
        <v>22.5</v>
      </c>
      <c r="T863" s="247"/>
      <c r="U863" s="247"/>
      <c r="W863" s="247">
        <f>S863*0.7</f>
        <v>15.749999999999998</v>
      </c>
      <c r="X863" s="247">
        <f>W863*0.67</f>
        <v>10.5525</v>
      </c>
      <c r="Y863" s="248">
        <v>1</v>
      </c>
      <c r="Z863" s="1263">
        <f>3.14/6*S863*W863*X863</f>
        <v>1957.0270781249999</v>
      </c>
      <c r="AA863" s="1046">
        <f>IF(Z863&gt;=1,ROUND(Z863,0),ROUND(Z863,2))</f>
        <v>1957</v>
      </c>
      <c r="AB863" s="218" t="s">
        <v>1054</v>
      </c>
      <c r="AC863" s="718"/>
      <c r="AD863" s="1270">
        <f>0.216*Z863^0.939</f>
        <v>266.23379265562778</v>
      </c>
      <c r="AE863" s="1046">
        <f>IF(AD863&gt;=1,ROUND(AD863,0),ROUND(AD863,2))</f>
        <v>266</v>
      </c>
      <c r="AF863" s="218"/>
      <c r="AI863" s="222" t="s">
        <v>5724</v>
      </c>
      <c r="AJ863" s="309"/>
    </row>
    <row r="864" spans="1:53" ht="13.35" customHeight="1">
      <c r="A864" s="222" t="s">
        <v>860</v>
      </c>
      <c r="B864" s="222" t="s">
        <v>861</v>
      </c>
      <c r="C864" s="222" t="s">
        <v>949</v>
      </c>
      <c r="D864" s="252" t="s">
        <v>1052</v>
      </c>
      <c r="E864" s="387" t="s">
        <v>1052</v>
      </c>
      <c r="F864" s="429"/>
      <c r="G864" s="429"/>
      <c r="H864" s="218" t="s">
        <v>5627</v>
      </c>
      <c r="I864" s="230">
        <v>109475</v>
      </c>
      <c r="J864" s="443" t="s">
        <v>1053</v>
      </c>
      <c r="K864" s="246" t="s">
        <v>657</v>
      </c>
      <c r="L864" s="218" t="s">
        <v>776</v>
      </c>
      <c r="M864" s="222" t="s">
        <v>777</v>
      </c>
      <c r="N864" s="246">
        <v>55</v>
      </c>
      <c r="Q864" s="246" t="s">
        <v>301</v>
      </c>
      <c r="R864" s="388" t="s">
        <v>4901</v>
      </c>
      <c r="S864" s="247">
        <v>30</v>
      </c>
      <c r="T864" s="247"/>
      <c r="U864" s="247"/>
      <c r="W864" s="247">
        <f>S864*0.7</f>
        <v>21</v>
      </c>
      <c r="X864" s="247">
        <f>W864*0.67</f>
        <v>14.07</v>
      </c>
      <c r="Y864" s="248">
        <v>1</v>
      </c>
      <c r="Z864" s="1263">
        <f>3.14/6*S864*W864*X864</f>
        <v>4638.8789999999999</v>
      </c>
      <c r="AA864" s="1046">
        <f>IF(Z864&gt;=1,ROUND(Z864,0),ROUND(Z864,2))</f>
        <v>4639</v>
      </c>
      <c r="AB864" s="218" t="s">
        <v>1054</v>
      </c>
      <c r="AC864" s="718"/>
      <c r="AD864" s="1270">
        <f>0.216*Z864^0.939</f>
        <v>598.7087426891037</v>
      </c>
      <c r="AE864" s="1046">
        <f>IF(AD864&gt;=1,ROUND(AD864,0),ROUND(AD864,2))</f>
        <v>599</v>
      </c>
      <c r="AF864" s="218"/>
      <c r="AI864" s="222" t="s">
        <v>5724</v>
      </c>
      <c r="AJ864" s="309"/>
    </row>
    <row r="865" spans="1:53" ht="13.35" customHeight="1">
      <c r="A865" s="222" t="s">
        <v>860</v>
      </c>
      <c r="B865" s="222" t="s">
        <v>861</v>
      </c>
      <c r="C865" s="222" t="s">
        <v>949</v>
      </c>
      <c r="D865" s="252" t="s">
        <v>1052</v>
      </c>
      <c r="E865" s="387" t="s">
        <v>1052</v>
      </c>
      <c r="F865" s="429"/>
      <c r="G865" s="429"/>
      <c r="H865" s="218" t="s">
        <v>5627</v>
      </c>
      <c r="I865" s="230">
        <v>109475</v>
      </c>
      <c r="J865" s="443" t="s">
        <v>1053</v>
      </c>
      <c r="K865" s="246" t="s">
        <v>657</v>
      </c>
      <c r="L865" s="218" t="s">
        <v>776</v>
      </c>
      <c r="M865" s="222" t="s">
        <v>777</v>
      </c>
      <c r="N865" s="246">
        <v>56</v>
      </c>
      <c r="Q865" s="246" t="s">
        <v>301</v>
      </c>
      <c r="R865" s="388" t="s">
        <v>4903</v>
      </c>
      <c r="S865" s="247">
        <v>40</v>
      </c>
      <c r="T865" s="247"/>
      <c r="U865" s="247"/>
      <c r="W865" s="247">
        <f>S865*0.8</f>
        <v>32</v>
      </c>
      <c r="X865" s="247">
        <f>W865*0.67</f>
        <v>21.44</v>
      </c>
      <c r="Y865" s="248">
        <v>1</v>
      </c>
      <c r="Z865" s="1263">
        <f>3.14/6*S865*W865*X865</f>
        <v>14361.941333333334</v>
      </c>
      <c r="AA865" s="1046">
        <f>IF(Z865&gt;=1,ROUND(Z865,0),ROUND(Z865,2))</f>
        <v>14362</v>
      </c>
      <c r="AB865" s="218" t="s">
        <v>1054</v>
      </c>
      <c r="AC865" s="718"/>
      <c r="AD865" s="1270">
        <f>0.216*Z865^0.939</f>
        <v>1730.1226727087337</v>
      </c>
      <c r="AE865" s="1046">
        <f>IF(AD865&gt;=1,ROUND(AD865,0),ROUND(AD865,2))</f>
        <v>1730</v>
      </c>
      <c r="AF865" s="218"/>
      <c r="AI865" s="222" t="s">
        <v>5724</v>
      </c>
      <c r="AJ865" s="309"/>
    </row>
    <row r="866" spans="1:53" ht="13.35" customHeight="1">
      <c r="A866" s="222" t="s">
        <v>860</v>
      </c>
      <c r="B866" s="222" t="s">
        <v>861</v>
      </c>
      <c r="C866" s="222" t="s">
        <v>949</v>
      </c>
      <c r="D866" s="252" t="s">
        <v>1052</v>
      </c>
      <c r="E866" s="387" t="s">
        <v>1052</v>
      </c>
      <c r="F866" s="429"/>
      <c r="G866" s="429"/>
      <c r="H866" s="218" t="s">
        <v>5627</v>
      </c>
      <c r="I866" s="230">
        <v>109475</v>
      </c>
      <c r="J866" s="443" t="s">
        <v>1053</v>
      </c>
      <c r="K866" s="246" t="s">
        <v>657</v>
      </c>
      <c r="L866" s="218" t="s">
        <v>776</v>
      </c>
      <c r="M866" s="222" t="s">
        <v>777</v>
      </c>
      <c r="N866" s="246">
        <v>57</v>
      </c>
      <c r="Q866" s="246" t="s">
        <v>301</v>
      </c>
      <c r="R866" s="388" t="s">
        <v>4905</v>
      </c>
      <c r="S866" s="247">
        <v>50</v>
      </c>
      <c r="T866" s="247"/>
      <c r="U866" s="247"/>
      <c r="W866" s="247">
        <f>S866*0.8</f>
        <v>40</v>
      </c>
      <c r="X866" s="247">
        <f>W866*0.67</f>
        <v>26.8</v>
      </c>
      <c r="Y866" s="248">
        <v>1</v>
      </c>
      <c r="Z866" s="1263">
        <f>3.14/6*S866*W866*X866</f>
        <v>28050.666666666664</v>
      </c>
      <c r="AA866" s="1046">
        <f>IF(Z866&gt;=1,ROUND(Z866,0),ROUND(Z866,2))</f>
        <v>28051</v>
      </c>
      <c r="AB866" s="218" t="s">
        <v>1054</v>
      </c>
      <c r="AC866" s="718"/>
      <c r="AD866" s="1270">
        <f>0.216*Z866^0.939</f>
        <v>3243.9369465790041</v>
      </c>
      <c r="AE866" s="1046">
        <f>IF(AD866&gt;=1,ROUND(AD866,0),ROUND(AD866,2))</f>
        <v>3244</v>
      </c>
      <c r="AF866" s="218"/>
      <c r="AI866" s="222" t="s">
        <v>5724</v>
      </c>
      <c r="AJ866" s="309"/>
    </row>
    <row r="867" spans="1:53" ht="13.35" customHeight="1">
      <c r="A867" s="222" t="s">
        <v>860</v>
      </c>
      <c r="B867" s="222" t="s">
        <v>861</v>
      </c>
      <c r="C867" s="222" t="s">
        <v>949</v>
      </c>
      <c r="D867" s="252" t="s">
        <v>1052</v>
      </c>
      <c r="E867" s="387" t="s">
        <v>1052</v>
      </c>
      <c r="F867" s="429"/>
      <c r="G867" s="429"/>
      <c r="H867" s="218" t="s">
        <v>5627</v>
      </c>
      <c r="I867" s="230">
        <v>109475</v>
      </c>
      <c r="J867" s="443" t="s">
        <v>1053</v>
      </c>
      <c r="K867" s="246" t="s">
        <v>657</v>
      </c>
      <c r="L867" s="218" t="s">
        <v>776</v>
      </c>
      <c r="M867" s="222" t="s">
        <v>777</v>
      </c>
      <c r="N867" s="246">
        <v>58</v>
      </c>
      <c r="Q867" s="246" t="s">
        <v>301</v>
      </c>
      <c r="R867" s="388" t="s">
        <v>4907</v>
      </c>
      <c r="S867" s="247">
        <v>60</v>
      </c>
      <c r="T867" s="247"/>
      <c r="U867" s="247"/>
      <c r="W867" s="247">
        <f>S867*0.8</f>
        <v>48</v>
      </c>
      <c r="X867" s="247">
        <f>W867*0.67</f>
        <v>32.160000000000004</v>
      </c>
      <c r="Y867" s="248">
        <v>1</v>
      </c>
      <c r="Z867" s="1263">
        <f>3.14/6*S867*W867*X867</f>
        <v>48471.552000000003</v>
      </c>
      <c r="AA867" s="1046">
        <f>IF(Z867&gt;=1,ROUND(Z867,0),ROUND(Z867,2))</f>
        <v>48472</v>
      </c>
      <c r="AB867" s="218" t="s">
        <v>1054</v>
      </c>
      <c r="AC867" s="718"/>
      <c r="AD867" s="1270">
        <f>0.216*Z867^0.939</f>
        <v>5421.5812943026185</v>
      </c>
      <c r="AE867" s="1046">
        <f>IF(AD867&gt;=1,ROUND(AD867,0),ROUND(AD867,2))</f>
        <v>5422</v>
      </c>
      <c r="AF867" s="218"/>
      <c r="AI867" s="222" t="s">
        <v>5724</v>
      </c>
      <c r="AJ867" s="309"/>
    </row>
    <row r="868" spans="1:53" ht="13.35" customHeight="1">
      <c r="A868" s="222" t="s">
        <v>860</v>
      </c>
      <c r="B868" s="222" t="s">
        <v>861</v>
      </c>
      <c r="C868" s="222" t="s">
        <v>949</v>
      </c>
      <c r="D868" s="252" t="s">
        <v>1052</v>
      </c>
      <c r="E868" s="387" t="s">
        <v>1052</v>
      </c>
      <c r="F868" s="429"/>
      <c r="G868" s="429"/>
      <c r="H868" s="218" t="s">
        <v>5627</v>
      </c>
      <c r="I868" s="230">
        <v>109475</v>
      </c>
      <c r="J868" s="443" t="s">
        <v>1053</v>
      </c>
      <c r="K868" s="246" t="s">
        <v>657</v>
      </c>
      <c r="L868" s="218" t="s">
        <v>776</v>
      </c>
      <c r="M868" s="222" t="s">
        <v>777</v>
      </c>
      <c r="N868" s="246">
        <v>59</v>
      </c>
      <c r="Q868" s="246" t="s">
        <v>301</v>
      </c>
      <c r="R868" s="388" t="s">
        <v>4929</v>
      </c>
      <c r="S868" s="247">
        <v>70</v>
      </c>
      <c r="T868" s="247"/>
      <c r="U868" s="247"/>
      <c r="W868" s="247">
        <f>S868*0.8</f>
        <v>56</v>
      </c>
      <c r="X868" s="247">
        <f>W868*0.67</f>
        <v>37.520000000000003</v>
      </c>
      <c r="Y868" s="248">
        <v>1</v>
      </c>
      <c r="Z868" s="1263">
        <f>3.14/6*S868*W868*X868</f>
        <v>76971.029333333339</v>
      </c>
      <c r="AA868" s="1046">
        <f>IF(Z868&gt;=1,ROUND(Z868,0),ROUND(Z868,2))</f>
        <v>76971</v>
      </c>
      <c r="AB868" s="218" t="s">
        <v>1054</v>
      </c>
      <c r="AC868" s="718"/>
      <c r="AD868" s="1270">
        <f>0.216*Z868^0.939</f>
        <v>8369.8000028184761</v>
      </c>
      <c r="AE868" s="1046">
        <f>IF(AD868&gt;=1,ROUND(AD868,0),ROUND(AD868,2))</f>
        <v>8370</v>
      </c>
      <c r="AF868" s="218"/>
      <c r="AI868" s="222" t="s">
        <v>5724</v>
      </c>
      <c r="AJ868" s="309"/>
    </row>
    <row r="869" spans="1:53" s="230" customFormat="1" ht="13.35" customHeight="1">
      <c r="A869" s="222" t="s">
        <v>860</v>
      </c>
      <c r="B869" s="222" t="s">
        <v>861</v>
      </c>
      <c r="C869" s="222" t="s">
        <v>949</v>
      </c>
      <c r="D869" s="252" t="s">
        <v>1052</v>
      </c>
      <c r="E869" s="387" t="s">
        <v>1052</v>
      </c>
      <c r="F869" s="429"/>
      <c r="G869" s="429"/>
      <c r="H869" s="218" t="s">
        <v>5627</v>
      </c>
      <c r="I869" s="230">
        <v>109475</v>
      </c>
      <c r="J869" s="443" t="s">
        <v>1053</v>
      </c>
      <c r="K869" s="246" t="s">
        <v>657</v>
      </c>
      <c r="L869" s="218" t="s">
        <v>776</v>
      </c>
      <c r="M869" s="222" t="s">
        <v>777</v>
      </c>
      <c r="N869" s="246">
        <v>60</v>
      </c>
      <c r="O869" s="246"/>
      <c r="P869" s="246"/>
      <c r="Q869" s="246" t="s">
        <v>301</v>
      </c>
      <c r="R869" s="388" t="s">
        <v>4911</v>
      </c>
      <c r="S869" s="247">
        <v>80</v>
      </c>
      <c r="T869" s="247"/>
      <c r="U869" s="247"/>
      <c r="V869" s="247"/>
      <c r="W869" s="247">
        <f>S869*0.8</f>
        <v>64</v>
      </c>
      <c r="X869" s="247">
        <f>W869*0.67</f>
        <v>42.88</v>
      </c>
      <c r="Y869" s="248">
        <v>1</v>
      </c>
      <c r="Z869" s="1263">
        <f>3.14/6*S869*W869*X869</f>
        <v>114895.53066666667</v>
      </c>
      <c r="AA869" s="1046">
        <f>IF(Z869&gt;=1,ROUND(Z869,0),ROUND(Z869,2))</f>
        <v>114896</v>
      </c>
      <c r="AB869" s="218" t="s">
        <v>1054</v>
      </c>
      <c r="AC869" s="718"/>
      <c r="AD869" s="1270">
        <f>0.216*Z869^0.939</f>
        <v>12192.096606974719</v>
      </c>
      <c r="AE869" s="1046">
        <f>IF(AD869&gt;=1,ROUND(AD869,0),ROUND(AD869,2))</f>
        <v>12192</v>
      </c>
      <c r="AF869" s="218"/>
      <c r="AG869" s="222"/>
      <c r="AH869" s="222"/>
      <c r="AI869" s="222" t="s">
        <v>5724</v>
      </c>
      <c r="AJ869" s="309"/>
      <c r="AK869" s="222"/>
      <c r="AY869" s="324"/>
      <c r="AZ869" s="324"/>
      <c r="BA869" s="324"/>
    </row>
    <row r="870" spans="1:53" s="230" customFormat="1" ht="13.35" customHeight="1">
      <c r="A870" s="222" t="s">
        <v>860</v>
      </c>
      <c r="B870" s="222" t="s">
        <v>861</v>
      </c>
      <c r="C870" s="222" t="s">
        <v>949</v>
      </c>
      <c r="D870" s="252" t="s">
        <v>1052</v>
      </c>
      <c r="E870" s="387" t="s">
        <v>1052</v>
      </c>
      <c r="F870" s="429"/>
      <c r="G870" s="429"/>
      <c r="H870" s="218" t="s">
        <v>5627</v>
      </c>
      <c r="I870" s="230">
        <v>109475</v>
      </c>
      <c r="J870" s="443" t="s">
        <v>1053</v>
      </c>
      <c r="K870" s="246" t="s">
        <v>657</v>
      </c>
      <c r="L870" s="218" t="s">
        <v>776</v>
      </c>
      <c r="M870" s="222" t="s">
        <v>777</v>
      </c>
      <c r="N870" s="246">
        <v>61</v>
      </c>
      <c r="O870" s="246"/>
      <c r="P870" s="246"/>
      <c r="Q870" s="246" t="s">
        <v>301</v>
      </c>
      <c r="R870" s="388" t="s">
        <v>4913</v>
      </c>
      <c r="S870" s="247">
        <v>92.5</v>
      </c>
      <c r="T870" s="247"/>
      <c r="U870" s="247"/>
      <c r="V870" s="247"/>
      <c r="W870" s="247">
        <f>S870*0.8</f>
        <v>74</v>
      </c>
      <c r="X870" s="247">
        <f>W870*0.67</f>
        <v>49.580000000000005</v>
      </c>
      <c r="Y870" s="248">
        <v>1</v>
      </c>
      <c r="Z870" s="1263">
        <f>3.14/6*S870*W870*X870</f>
        <v>177606.30233333335</v>
      </c>
      <c r="AA870" s="1046">
        <f>IF(Z870&gt;=1,ROUND(Z870,0),ROUND(Z870,2))</f>
        <v>177606</v>
      </c>
      <c r="AB870" s="218" t="s">
        <v>1054</v>
      </c>
      <c r="AC870" s="718"/>
      <c r="AD870" s="1270">
        <f>0.216*Z870^0.939</f>
        <v>18352.497053368112</v>
      </c>
      <c r="AE870" s="1046">
        <f>IF(AD870&gt;=1,ROUND(AD870,0),ROUND(AD870,2))</f>
        <v>18352</v>
      </c>
      <c r="AF870" s="218"/>
      <c r="AG870" s="222"/>
      <c r="AH870" s="222"/>
      <c r="AI870" s="222" t="s">
        <v>5724</v>
      </c>
      <c r="AJ870" s="309"/>
      <c r="AK870" s="222"/>
      <c r="AY870" s="324"/>
      <c r="AZ870" s="324"/>
      <c r="BA870" s="324"/>
    </row>
    <row r="871" spans="1:53" s="230" customFormat="1" ht="13.35" customHeight="1">
      <c r="A871" s="222" t="s">
        <v>860</v>
      </c>
      <c r="B871" s="222" t="s">
        <v>861</v>
      </c>
      <c r="C871" s="222" t="s">
        <v>949</v>
      </c>
      <c r="D871" s="252" t="s">
        <v>1052</v>
      </c>
      <c r="E871" s="387" t="s">
        <v>1052</v>
      </c>
      <c r="F871" s="429"/>
      <c r="G871" s="429"/>
      <c r="H871" s="218" t="s">
        <v>5627</v>
      </c>
      <c r="I871" s="230">
        <v>109475</v>
      </c>
      <c r="J871" s="443" t="s">
        <v>1053</v>
      </c>
      <c r="K871" s="246" t="s">
        <v>657</v>
      </c>
      <c r="L871" s="218" t="s">
        <v>776</v>
      </c>
      <c r="M871" s="222" t="s">
        <v>777</v>
      </c>
      <c r="N871" s="246">
        <v>62</v>
      </c>
      <c r="O871" s="246"/>
      <c r="P871" s="246"/>
      <c r="Q871" s="246" t="s">
        <v>301</v>
      </c>
      <c r="R871" s="388" t="s">
        <v>4915</v>
      </c>
      <c r="S871" s="247">
        <v>40</v>
      </c>
      <c r="T871" s="247"/>
      <c r="U871" s="247"/>
      <c r="V871" s="247"/>
      <c r="W871" s="247">
        <f>S871*0.5</f>
        <v>20</v>
      </c>
      <c r="X871" s="247">
        <f>W871*0.67</f>
        <v>13.4</v>
      </c>
      <c r="Y871" s="248">
        <v>1</v>
      </c>
      <c r="Z871" s="1263">
        <f>3.14/6*S871*W871*X871</f>
        <v>5610.1333333333341</v>
      </c>
      <c r="AA871" s="1046">
        <f>IF(Z871&gt;=1,ROUND(Z871,0),ROUND(Z871,2))</f>
        <v>5610</v>
      </c>
      <c r="AB871" s="218" t="s">
        <v>1054</v>
      </c>
      <c r="AC871" s="718"/>
      <c r="AD871" s="1270">
        <f>0.216*Z871^0.939</f>
        <v>715.71409484118362</v>
      </c>
      <c r="AE871" s="1046">
        <f>IF(AD871&gt;=1,ROUND(AD871,0),ROUND(AD871,2))</f>
        <v>716</v>
      </c>
      <c r="AF871" s="218"/>
      <c r="AG871" s="222"/>
      <c r="AH871" s="222"/>
      <c r="AI871" s="222" t="s">
        <v>5724</v>
      </c>
      <c r="AJ871" s="309"/>
      <c r="AK871" s="222"/>
      <c r="AY871" s="324"/>
      <c r="AZ871" s="324"/>
      <c r="BA871" s="324"/>
    </row>
    <row r="872" spans="1:53" s="230" customFormat="1" ht="13.35" customHeight="1">
      <c r="A872" s="222" t="s">
        <v>860</v>
      </c>
      <c r="B872" s="222" t="s">
        <v>861</v>
      </c>
      <c r="C872" s="222" t="s">
        <v>949</v>
      </c>
      <c r="D872" s="252" t="s">
        <v>1052</v>
      </c>
      <c r="E872" s="387" t="s">
        <v>1052</v>
      </c>
      <c r="F872" s="429"/>
      <c r="G872" s="429"/>
      <c r="H872" s="218" t="s">
        <v>5627</v>
      </c>
      <c r="I872" s="230">
        <v>109475</v>
      </c>
      <c r="J872" s="443" t="s">
        <v>1053</v>
      </c>
      <c r="K872" s="246" t="s">
        <v>657</v>
      </c>
      <c r="L872" s="218" t="s">
        <v>776</v>
      </c>
      <c r="M872" s="222" t="s">
        <v>777</v>
      </c>
      <c r="N872" s="246">
        <v>63</v>
      </c>
      <c r="O872" s="246"/>
      <c r="P872" s="246"/>
      <c r="Q872" s="246" t="s">
        <v>301</v>
      </c>
      <c r="R872" s="388" t="s">
        <v>4917</v>
      </c>
      <c r="S872" s="247">
        <v>50</v>
      </c>
      <c r="T872" s="247"/>
      <c r="U872" s="247"/>
      <c r="V872" s="247"/>
      <c r="W872" s="247">
        <f>S872*0.5</f>
        <v>25</v>
      </c>
      <c r="X872" s="247">
        <f>W872*0.67</f>
        <v>16.75</v>
      </c>
      <c r="Y872" s="248">
        <v>1</v>
      </c>
      <c r="Z872" s="1263">
        <f>3.14/6*S872*W872*X872</f>
        <v>10957.291666666666</v>
      </c>
      <c r="AA872" s="1046">
        <f>IF(Z872&gt;=1,ROUND(Z872,0),ROUND(Z872,2))</f>
        <v>10957</v>
      </c>
      <c r="AB872" s="218" t="s">
        <v>1054</v>
      </c>
      <c r="AC872" s="718"/>
      <c r="AD872" s="1270">
        <f>0.216*Z872^0.939</f>
        <v>1341.9461128774728</v>
      </c>
      <c r="AE872" s="1046">
        <f>IF(AD872&gt;=1,ROUND(AD872,0),ROUND(AD872,2))</f>
        <v>1342</v>
      </c>
      <c r="AF872" s="218"/>
      <c r="AG872" s="222"/>
      <c r="AH872" s="222"/>
      <c r="AI872" s="222" t="s">
        <v>5724</v>
      </c>
      <c r="AJ872" s="309"/>
      <c r="AK872" s="222"/>
      <c r="AY872" s="324"/>
      <c r="AZ872" s="324"/>
      <c r="BA872" s="324"/>
    </row>
    <row r="873" spans="1:53" s="230" customFormat="1" ht="13.35" customHeight="1">
      <c r="A873" s="222" t="s">
        <v>860</v>
      </c>
      <c r="B873" s="222" t="s">
        <v>861</v>
      </c>
      <c r="C873" s="222" t="s">
        <v>949</v>
      </c>
      <c r="D873" s="252" t="s">
        <v>1052</v>
      </c>
      <c r="E873" s="387" t="s">
        <v>1052</v>
      </c>
      <c r="F873" s="429"/>
      <c r="G873" s="429"/>
      <c r="H873" s="218" t="s">
        <v>5627</v>
      </c>
      <c r="I873" s="230">
        <v>109475</v>
      </c>
      <c r="J873" s="443" t="s">
        <v>1053</v>
      </c>
      <c r="K873" s="246" t="s">
        <v>657</v>
      </c>
      <c r="L873" s="218" t="s">
        <v>776</v>
      </c>
      <c r="M873" s="222" t="s">
        <v>777</v>
      </c>
      <c r="N873" s="246">
        <v>64</v>
      </c>
      <c r="O873" s="246"/>
      <c r="P873" s="246"/>
      <c r="Q873" s="246" t="s">
        <v>301</v>
      </c>
      <c r="R873" s="388" t="s">
        <v>4919</v>
      </c>
      <c r="S873" s="247">
        <v>60</v>
      </c>
      <c r="T873" s="247"/>
      <c r="U873" s="247"/>
      <c r="V873" s="247"/>
      <c r="W873" s="247">
        <f>S873*0.5</f>
        <v>30</v>
      </c>
      <c r="X873" s="247">
        <f>W873*0.67</f>
        <v>20.100000000000001</v>
      </c>
      <c r="Y873" s="248">
        <v>1</v>
      </c>
      <c r="Z873" s="1263">
        <f>3.14/6*S873*W873*X873</f>
        <v>18934.2</v>
      </c>
      <c r="AA873" s="1046">
        <f>IF(Z873&gt;=1,ROUND(Z873,0),ROUND(Z873,2))</f>
        <v>18934</v>
      </c>
      <c r="AB873" s="218" t="s">
        <v>1054</v>
      </c>
      <c r="AC873" s="718"/>
      <c r="AD873" s="1270">
        <f>0.216*Z873^0.939</f>
        <v>2242.7901846893724</v>
      </c>
      <c r="AE873" s="1046">
        <f>IF(AD873&gt;=1,ROUND(AD873,0),ROUND(AD873,2))</f>
        <v>2243</v>
      </c>
      <c r="AF873" s="218"/>
      <c r="AG873" s="222"/>
      <c r="AH873" s="222"/>
      <c r="AI873" s="222" t="s">
        <v>5724</v>
      </c>
      <c r="AJ873" s="309"/>
      <c r="AK873" s="222"/>
      <c r="AY873" s="324"/>
      <c r="AZ873" s="324"/>
      <c r="BA873" s="324"/>
    </row>
    <row r="874" spans="1:53" s="230" customFormat="1" ht="13.35" customHeight="1">
      <c r="A874" s="222" t="s">
        <v>860</v>
      </c>
      <c r="B874" s="222" t="s">
        <v>861</v>
      </c>
      <c r="C874" s="222" t="s">
        <v>949</v>
      </c>
      <c r="D874" s="252" t="s">
        <v>1052</v>
      </c>
      <c r="E874" s="387" t="s">
        <v>1052</v>
      </c>
      <c r="F874" s="429"/>
      <c r="G874" s="429"/>
      <c r="H874" s="218" t="s">
        <v>5627</v>
      </c>
      <c r="I874" s="230">
        <v>109475</v>
      </c>
      <c r="J874" s="443" t="s">
        <v>1053</v>
      </c>
      <c r="K874" s="246" t="s">
        <v>657</v>
      </c>
      <c r="L874" s="218" t="s">
        <v>776</v>
      </c>
      <c r="M874" s="222" t="s">
        <v>777</v>
      </c>
      <c r="N874" s="246">
        <v>65</v>
      </c>
      <c r="O874" s="246"/>
      <c r="P874" s="246"/>
      <c r="Q874" s="246" t="s">
        <v>301</v>
      </c>
      <c r="R874" s="388" t="s">
        <v>4921</v>
      </c>
      <c r="S874" s="247">
        <v>70</v>
      </c>
      <c r="T874" s="247"/>
      <c r="U874" s="247"/>
      <c r="V874" s="247"/>
      <c r="W874" s="247">
        <f>S874*0.5</f>
        <v>35</v>
      </c>
      <c r="X874" s="247">
        <f>W874*0.67</f>
        <v>23.450000000000003</v>
      </c>
      <c r="Y874" s="248">
        <v>1</v>
      </c>
      <c r="Z874" s="1263">
        <f>3.14/6*S874*W874*X874</f>
        <v>30066.808333333338</v>
      </c>
      <c r="AA874" s="1046">
        <f>IF(Z874&gt;=1,ROUND(Z874,0),ROUND(Z874,2))</f>
        <v>30067</v>
      </c>
      <c r="AB874" s="218" t="s">
        <v>1054</v>
      </c>
      <c r="AC874" s="718"/>
      <c r="AD874" s="1270">
        <f>0.216*Z874^0.939</f>
        <v>3462.4040985719421</v>
      </c>
      <c r="AE874" s="1046">
        <f>IF(AD874&gt;=1,ROUND(AD874,0),ROUND(AD874,2))</f>
        <v>3462</v>
      </c>
      <c r="AF874" s="218"/>
      <c r="AG874" s="222"/>
      <c r="AH874" s="222"/>
      <c r="AI874" s="222" t="s">
        <v>5724</v>
      </c>
      <c r="AJ874" s="309"/>
      <c r="AK874" s="222"/>
      <c r="AY874" s="324"/>
      <c r="AZ874" s="324"/>
      <c r="BA874" s="324"/>
    </row>
    <row r="875" spans="1:53" s="266" customFormat="1" ht="13.35" customHeight="1">
      <c r="A875" s="673" t="s">
        <v>860</v>
      </c>
      <c r="B875" s="673" t="s">
        <v>861</v>
      </c>
      <c r="C875" s="673" t="s">
        <v>949</v>
      </c>
      <c r="D875" s="675" t="s">
        <v>1052</v>
      </c>
      <c r="E875" s="306" t="s">
        <v>1052</v>
      </c>
      <c r="F875" s="265"/>
      <c r="G875" s="265"/>
      <c r="H875" s="236" t="s">
        <v>5627</v>
      </c>
      <c r="I875" s="266">
        <v>109475</v>
      </c>
      <c r="J875" s="703" t="s">
        <v>1053</v>
      </c>
      <c r="K875" s="267" t="s">
        <v>657</v>
      </c>
      <c r="L875" s="236" t="s">
        <v>776</v>
      </c>
      <c r="M875" s="673" t="s">
        <v>777</v>
      </c>
      <c r="N875" s="267">
        <v>66</v>
      </c>
      <c r="O875" s="267"/>
      <c r="P875" s="267"/>
      <c r="Q875" s="267" t="s">
        <v>301</v>
      </c>
      <c r="R875" s="268" t="s">
        <v>4923</v>
      </c>
      <c r="S875" s="269">
        <v>80</v>
      </c>
      <c r="T875" s="269"/>
      <c r="U875" s="269"/>
      <c r="V875" s="269"/>
      <c r="W875" s="269">
        <f>S875*0.5</f>
        <v>40</v>
      </c>
      <c r="X875" s="269">
        <f>W875*0.67</f>
        <v>26.8</v>
      </c>
      <c r="Y875" s="270">
        <v>1</v>
      </c>
      <c r="Z875" s="1265">
        <f>3.14/6*S875*W875*X875</f>
        <v>44881.066666666673</v>
      </c>
      <c r="AA875" s="1046">
        <f>IF(Z875&gt;=1,ROUND(Z875,0),ROUND(Z875,2))</f>
        <v>44881</v>
      </c>
      <c r="AB875" s="236" t="s">
        <v>1054</v>
      </c>
      <c r="AC875" s="735"/>
      <c r="AD875" s="1281">
        <f>0.216*Z875^0.939</f>
        <v>5043.6050142128915</v>
      </c>
      <c r="AE875" s="1046">
        <f>IF(AD875&gt;=1,ROUND(AD875,0),ROUND(AD875,2))</f>
        <v>5044</v>
      </c>
      <c r="AF875" s="236"/>
      <c r="AG875" s="673"/>
      <c r="AH875" s="673"/>
      <c r="AI875" s="673" t="s">
        <v>5724</v>
      </c>
      <c r="AJ875" s="309"/>
      <c r="AK875" s="673"/>
      <c r="AY875" s="271"/>
      <c r="AZ875" s="271"/>
      <c r="BA875" s="271"/>
    </row>
    <row r="876" spans="1:53" s="266" customFormat="1" ht="13.35" customHeight="1">
      <c r="A876" s="673" t="s">
        <v>860</v>
      </c>
      <c r="B876" s="673" t="s">
        <v>861</v>
      </c>
      <c r="C876" s="673" t="s">
        <v>949</v>
      </c>
      <c r="D876" s="675" t="s">
        <v>1052</v>
      </c>
      <c r="E876" s="306" t="s">
        <v>1052</v>
      </c>
      <c r="F876" s="265"/>
      <c r="G876" s="265"/>
      <c r="H876" s="236" t="s">
        <v>5627</v>
      </c>
      <c r="I876" s="266">
        <v>109475</v>
      </c>
      <c r="J876" s="703" t="s">
        <v>1053</v>
      </c>
      <c r="K876" s="267" t="s">
        <v>657</v>
      </c>
      <c r="L876" s="236" t="s">
        <v>776</v>
      </c>
      <c r="M876" s="673" t="s">
        <v>777</v>
      </c>
      <c r="N876" s="267">
        <v>67</v>
      </c>
      <c r="O876" s="267"/>
      <c r="P876" s="267"/>
      <c r="Q876" s="267" t="s">
        <v>301</v>
      </c>
      <c r="R876" s="268" t="s">
        <v>4925</v>
      </c>
      <c r="S876" s="269">
        <v>92.5</v>
      </c>
      <c r="T876" s="269"/>
      <c r="U876" s="269"/>
      <c r="V876" s="269"/>
      <c r="W876" s="269">
        <f>S876*0.5</f>
        <v>46.25</v>
      </c>
      <c r="X876" s="269">
        <f>W876*0.67</f>
        <v>30.987500000000001</v>
      </c>
      <c r="Y876" s="270">
        <v>1</v>
      </c>
      <c r="Z876" s="1265">
        <f>3.14/6*S876*W876*X876</f>
        <v>69377.461848958337</v>
      </c>
      <c r="AA876" s="1046">
        <f>IF(Z876&gt;=1,ROUND(Z876,0),ROUND(Z876,2))</f>
        <v>69377</v>
      </c>
      <c r="AB876" s="236" t="s">
        <v>1054</v>
      </c>
      <c r="AC876" s="735"/>
      <c r="AD876" s="1281">
        <f>0.216*Z876^0.939</f>
        <v>7592.0286022621076</v>
      </c>
      <c r="AE876" s="1046">
        <f>IF(AD876&gt;=1,ROUND(AD876,0),ROUND(AD876,2))</f>
        <v>7592</v>
      </c>
      <c r="AF876" s="236"/>
      <c r="AG876" s="673"/>
      <c r="AH876" s="673"/>
      <c r="AI876" s="673" t="s">
        <v>5724</v>
      </c>
      <c r="AJ876" s="309"/>
      <c r="AK876" s="673"/>
      <c r="AY876" s="271"/>
      <c r="AZ876" s="271"/>
      <c r="BA876" s="271"/>
    </row>
    <row r="877" spans="1:53" s="230" customFormat="1" ht="13.35" customHeight="1">
      <c r="A877" s="222" t="s">
        <v>860</v>
      </c>
      <c r="B877" s="222" t="s">
        <v>861</v>
      </c>
      <c r="C877" s="222" t="s">
        <v>949</v>
      </c>
      <c r="D877" s="252" t="s">
        <v>1075</v>
      </c>
      <c r="E877" s="252" t="s">
        <v>1056</v>
      </c>
      <c r="F877" s="429"/>
      <c r="G877" s="429"/>
      <c r="H877" s="222" t="s">
        <v>1057</v>
      </c>
      <c r="I877" s="230">
        <v>109849</v>
      </c>
      <c r="J877" s="562" t="s">
        <v>1058</v>
      </c>
      <c r="K877" s="246" t="s">
        <v>657</v>
      </c>
      <c r="L877" s="218" t="s">
        <v>776</v>
      </c>
      <c r="M877" s="222" t="s">
        <v>777</v>
      </c>
      <c r="N877" s="246">
        <v>1</v>
      </c>
      <c r="O877" s="246"/>
      <c r="P877" s="246"/>
      <c r="Q877" s="246" t="s">
        <v>301</v>
      </c>
      <c r="R877" s="388">
        <v>80</v>
      </c>
      <c r="S877" s="247">
        <v>80</v>
      </c>
      <c r="T877" s="247"/>
      <c r="U877" s="247"/>
      <c r="V877" s="247"/>
      <c r="W877" s="247">
        <v>40</v>
      </c>
      <c r="X877" s="247">
        <f>W877*0.67</f>
        <v>26.8</v>
      </c>
      <c r="Y877" s="248">
        <v>1</v>
      </c>
      <c r="Z877" s="1263">
        <f>3.14/6*S877*W877*X877</f>
        <v>44881.066666666673</v>
      </c>
      <c r="AA877" s="1046">
        <f>IF(Z877&gt;=1,ROUND(Z877,0),ROUND(Z877,2))</f>
        <v>44881</v>
      </c>
      <c r="AB877" s="326"/>
      <c r="AC877" s="718"/>
      <c r="AD877" s="1270">
        <f>0.216*Z877^0.939</f>
        <v>5043.6050142128915</v>
      </c>
      <c r="AE877" s="1046">
        <f>IF(AD877&gt;=1,ROUND(AD877,0),ROUND(AD877,2))</f>
        <v>5044</v>
      </c>
      <c r="AF877" s="389"/>
      <c r="AG877" s="222"/>
      <c r="AH877" s="222"/>
      <c r="AI877" s="222" t="s">
        <v>275</v>
      </c>
      <c r="AJ877" s="365"/>
      <c r="AK877" s="222"/>
      <c r="AY877" s="324"/>
      <c r="AZ877" s="324"/>
      <c r="BA877" s="324"/>
    </row>
    <row r="878" spans="1:53" ht="13.35" customHeight="1">
      <c r="A878" s="222" t="s">
        <v>860</v>
      </c>
      <c r="B878" s="222" t="s">
        <v>861</v>
      </c>
      <c r="C878" s="222" t="s">
        <v>949</v>
      </c>
      <c r="D878" s="252" t="s">
        <v>1075</v>
      </c>
      <c r="E878" s="252" t="s">
        <v>1059</v>
      </c>
      <c r="F878" s="429"/>
      <c r="G878" s="429"/>
      <c r="H878" s="222" t="s">
        <v>5630</v>
      </c>
      <c r="I878" s="230">
        <v>109851</v>
      </c>
      <c r="J878" s="562" t="s">
        <v>1060</v>
      </c>
      <c r="K878" s="246" t="s">
        <v>657</v>
      </c>
      <c r="L878" s="218" t="s">
        <v>776</v>
      </c>
      <c r="M878" s="222" t="s">
        <v>777</v>
      </c>
      <c r="N878" s="246">
        <v>1</v>
      </c>
      <c r="Q878" s="246" t="s">
        <v>301</v>
      </c>
      <c r="R878" s="388">
        <v>40</v>
      </c>
      <c r="S878" s="247">
        <v>40</v>
      </c>
      <c r="T878" s="247"/>
      <c r="U878" s="247"/>
      <c r="W878" s="247">
        <v>25</v>
      </c>
      <c r="X878" s="247">
        <f>W878*0.67</f>
        <v>16.75</v>
      </c>
      <c r="Y878" s="248">
        <v>1</v>
      </c>
      <c r="Z878" s="1263">
        <f>3.14/6*S878*W878*X878</f>
        <v>8765.8333333333339</v>
      </c>
      <c r="AA878" s="1046">
        <f>IF(Z878&gt;=1,ROUND(Z878,0),ROUND(Z878,2))</f>
        <v>8766</v>
      </c>
      <c r="AB878" s="326"/>
      <c r="AC878" s="718"/>
      <c r="AD878" s="1270">
        <f>0.216*Z878^0.939</f>
        <v>1088.2697924768629</v>
      </c>
      <c r="AE878" s="1046">
        <f>IF(AD878&gt;=1,ROUND(AD878,0),ROUND(AD878,2))</f>
        <v>1088</v>
      </c>
      <c r="AF878" s="389"/>
      <c r="AI878" s="222" t="s">
        <v>275</v>
      </c>
    </row>
    <row r="879" spans="1:53" s="230" customFormat="1" ht="13.35" customHeight="1">
      <c r="A879" s="222" t="s">
        <v>860</v>
      </c>
      <c r="B879" s="222" t="s">
        <v>861</v>
      </c>
      <c r="C879" s="222" t="s">
        <v>949</v>
      </c>
      <c r="D879" s="252" t="s">
        <v>1075</v>
      </c>
      <c r="E879" s="252" t="s">
        <v>1061</v>
      </c>
      <c r="F879" s="429"/>
      <c r="G879" s="429"/>
      <c r="H879" s="222" t="s">
        <v>1036</v>
      </c>
      <c r="I879" s="230">
        <v>109854</v>
      </c>
      <c r="J879" s="562" t="s">
        <v>1062</v>
      </c>
      <c r="K879" s="246" t="s">
        <v>298</v>
      </c>
      <c r="L879" s="218" t="s">
        <v>776</v>
      </c>
      <c r="M879" s="222" t="s">
        <v>777</v>
      </c>
      <c r="N879" s="246">
        <v>1</v>
      </c>
      <c r="O879" s="246"/>
      <c r="P879" s="246"/>
      <c r="Q879" s="246" t="s">
        <v>301</v>
      </c>
      <c r="R879" s="388">
        <v>8</v>
      </c>
      <c r="S879" s="247">
        <v>8</v>
      </c>
      <c r="T879" s="247"/>
      <c r="U879" s="247"/>
      <c r="V879" s="247"/>
      <c r="W879" s="247">
        <f>S879*0.5</f>
        <v>4</v>
      </c>
      <c r="X879" s="247">
        <f>W879*0.67</f>
        <v>2.68</v>
      </c>
      <c r="Y879" s="248">
        <v>1</v>
      </c>
      <c r="Z879" s="1263">
        <f>3.14/6*S879*W879*X879</f>
        <v>44.881066666666669</v>
      </c>
      <c r="AA879" s="1046">
        <f>IF(Z879&gt;=1,ROUND(Z879,0),ROUND(Z879,2))</f>
        <v>45</v>
      </c>
      <c r="AB879" s="326"/>
      <c r="AC879" s="718"/>
      <c r="AD879" s="1270">
        <f>0.216*Z879^0.939</f>
        <v>7.6867201109769772</v>
      </c>
      <c r="AE879" s="1046">
        <f>IF(AD879&gt;=1,ROUND(AD879,0),ROUND(AD879,2))</f>
        <v>8</v>
      </c>
      <c r="AF879" s="389"/>
      <c r="AG879" s="222"/>
      <c r="AH879" s="222"/>
      <c r="AI879" s="222" t="s">
        <v>275</v>
      </c>
      <c r="AJ879" s="365"/>
      <c r="AK879" s="222"/>
      <c r="AY879" s="324"/>
      <c r="AZ879" s="324"/>
      <c r="BA879" s="324"/>
    </row>
    <row r="880" spans="1:53" s="230" customFormat="1" ht="13.35" customHeight="1">
      <c r="A880" s="222" t="s">
        <v>860</v>
      </c>
      <c r="B880" s="222" t="s">
        <v>861</v>
      </c>
      <c r="C880" s="222" t="s">
        <v>949</v>
      </c>
      <c r="D880" s="252" t="s">
        <v>1075</v>
      </c>
      <c r="E880" s="387" t="s">
        <v>1063</v>
      </c>
      <c r="F880" s="429"/>
      <c r="G880" s="429"/>
      <c r="H880" s="218" t="s">
        <v>1064</v>
      </c>
      <c r="I880" s="230">
        <v>109856</v>
      </c>
      <c r="J880" s="554" t="s">
        <v>1065</v>
      </c>
      <c r="K880" s="246" t="s">
        <v>657</v>
      </c>
      <c r="L880" s="218" t="s">
        <v>776</v>
      </c>
      <c r="M880" s="222" t="s">
        <v>777</v>
      </c>
      <c r="N880" s="246">
        <v>1</v>
      </c>
      <c r="O880" s="246"/>
      <c r="P880" s="246"/>
      <c r="Q880" s="246" t="s">
        <v>301</v>
      </c>
      <c r="R880" s="388" t="s">
        <v>4931</v>
      </c>
      <c r="S880" s="247">
        <v>75</v>
      </c>
      <c r="T880" s="247"/>
      <c r="U880" s="247"/>
      <c r="V880" s="247"/>
      <c r="W880" s="247">
        <v>20</v>
      </c>
      <c r="X880" s="247">
        <f>W880*0.67</f>
        <v>13.4</v>
      </c>
      <c r="Y880" s="248">
        <v>1</v>
      </c>
      <c r="Z880" s="1263">
        <f>3.14/6*S880*W880*X880</f>
        <v>10519</v>
      </c>
      <c r="AA880" s="1046">
        <f>IF(Z880&gt;=1,ROUND(Z880,0),ROUND(Z880,2))</f>
        <v>10519</v>
      </c>
      <c r="AB880" s="218" t="s">
        <v>1054</v>
      </c>
      <c r="AC880" s="718"/>
      <c r="AD880" s="1270">
        <f>0.216*Z880^0.939</f>
        <v>1291.4802363219569</v>
      </c>
      <c r="AE880" s="1046">
        <f>IF(AD880&gt;=1,ROUND(AD880,0),ROUND(AD880,2))</f>
        <v>1291</v>
      </c>
      <c r="AF880" s="218"/>
      <c r="AG880" s="222"/>
      <c r="AH880" s="222"/>
      <c r="AI880" s="222" t="s">
        <v>275</v>
      </c>
      <c r="AJ880" s="309"/>
      <c r="AK880" s="222"/>
      <c r="AY880" s="324"/>
      <c r="AZ880" s="324"/>
      <c r="BA880" s="324"/>
    </row>
    <row r="881" spans="1:53" s="230" customFormat="1" ht="13.35" customHeight="1">
      <c r="A881" s="222" t="s">
        <v>860</v>
      </c>
      <c r="B881" s="222" t="s">
        <v>861</v>
      </c>
      <c r="C881" s="222" t="s">
        <v>949</v>
      </c>
      <c r="D881" s="252" t="s">
        <v>1075</v>
      </c>
      <c r="E881" s="387" t="s">
        <v>1063</v>
      </c>
      <c r="F881" s="429"/>
      <c r="G881" s="429"/>
      <c r="H881" s="218" t="s">
        <v>1064</v>
      </c>
      <c r="I881" s="230">
        <v>109856</v>
      </c>
      <c r="J881" s="443" t="s">
        <v>1065</v>
      </c>
      <c r="K881" s="246" t="s">
        <v>657</v>
      </c>
      <c r="L881" s="218" t="s">
        <v>776</v>
      </c>
      <c r="M881" s="222" t="s">
        <v>777</v>
      </c>
      <c r="N881" s="246">
        <v>2</v>
      </c>
      <c r="O881" s="246"/>
      <c r="P881" s="246"/>
      <c r="Q881" s="246" t="s">
        <v>301</v>
      </c>
      <c r="R881" s="388" t="s">
        <v>4933</v>
      </c>
      <c r="S881" s="247">
        <v>75</v>
      </c>
      <c r="T881" s="247"/>
      <c r="U881" s="247"/>
      <c r="V881" s="247"/>
      <c r="W881" s="247">
        <v>25</v>
      </c>
      <c r="X881" s="247">
        <f>W881*0.67</f>
        <v>16.75</v>
      </c>
      <c r="Y881" s="248">
        <v>1</v>
      </c>
      <c r="Z881" s="1263">
        <f>3.14/6*S881*W881*X881</f>
        <v>16435.9375</v>
      </c>
      <c r="AA881" s="1046">
        <f>IF(Z881&gt;=1,ROUND(Z881,0),ROUND(Z881,2))</f>
        <v>16436</v>
      </c>
      <c r="AB881" s="218" t="s">
        <v>1054</v>
      </c>
      <c r="AC881" s="718"/>
      <c r="AD881" s="1270">
        <f>0.216*Z881^0.939</f>
        <v>1963.7435379583249</v>
      </c>
      <c r="AE881" s="1046">
        <f>IF(AD881&gt;=1,ROUND(AD881,0),ROUND(AD881,2))</f>
        <v>1964</v>
      </c>
      <c r="AF881" s="218"/>
      <c r="AG881" s="222"/>
      <c r="AH881" s="222"/>
      <c r="AI881" s="673" t="s">
        <v>275</v>
      </c>
      <c r="AJ881" s="309"/>
      <c r="AK881" s="222"/>
      <c r="AY881" s="324"/>
      <c r="AZ881" s="324"/>
      <c r="BA881" s="324"/>
    </row>
    <row r="882" spans="1:53" s="230" customFormat="1" ht="13.35" customHeight="1">
      <c r="A882" s="222" t="s">
        <v>860</v>
      </c>
      <c r="B882" s="222" t="s">
        <v>861</v>
      </c>
      <c r="C882" s="222" t="s">
        <v>949</v>
      </c>
      <c r="D882" s="252" t="s">
        <v>1075</v>
      </c>
      <c r="E882" s="387" t="s">
        <v>1063</v>
      </c>
      <c r="F882" s="429"/>
      <c r="G882" s="429"/>
      <c r="H882" s="218" t="s">
        <v>1064</v>
      </c>
      <c r="I882" s="230">
        <v>109856</v>
      </c>
      <c r="J882" s="443" t="s">
        <v>1065</v>
      </c>
      <c r="K882" s="246" t="s">
        <v>657</v>
      </c>
      <c r="L882" s="218" t="s">
        <v>776</v>
      </c>
      <c r="M882" s="222" t="s">
        <v>777</v>
      </c>
      <c r="N882" s="246">
        <v>3</v>
      </c>
      <c r="O882" s="246"/>
      <c r="P882" s="246"/>
      <c r="Q882" s="246" t="s">
        <v>301</v>
      </c>
      <c r="R882" s="388" t="s">
        <v>4935</v>
      </c>
      <c r="S882" s="247">
        <v>75</v>
      </c>
      <c r="T882" s="247"/>
      <c r="U882" s="247"/>
      <c r="V882" s="247"/>
      <c r="W882" s="247">
        <v>30</v>
      </c>
      <c r="X882" s="247">
        <f>W882*0.67</f>
        <v>20.100000000000001</v>
      </c>
      <c r="Y882" s="248">
        <v>1</v>
      </c>
      <c r="Z882" s="1263">
        <f>3.14/6*S882*W882*X882</f>
        <v>23667.75</v>
      </c>
      <c r="AA882" s="1046">
        <f>IF(Z882&gt;=1,ROUND(Z882,0),ROUND(Z882,2))</f>
        <v>23668</v>
      </c>
      <c r="AB882" s="218" t="s">
        <v>1054</v>
      </c>
      <c r="AC882" s="718"/>
      <c r="AD882" s="1270">
        <f>0.216*Z882^0.939</f>
        <v>2765.5858787494922</v>
      </c>
      <c r="AE882" s="1046">
        <f>IF(AD882&gt;=1,ROUND(AD882,0),ROUND(AD882,2))</f>
        <v>2766</v>
      </c>
      <c r="AF882" s="218"/>
      <c r="AG882" s="222"/>
      <c r="AH882" s="222"/>
      <c r="AI882" s="673" t="s">
        <v>275</v>
      </c>
      <c r="AJ882" s="309"/>
      <c r="AK882" s="222"/>
      <c r="AY882" s="324"/>
      <c r="AZ882" s="324"/>
      <c r="BA882" s="324"/>
    </row>
    <row r="883" spans="1:53" s="230" customFormat="1" ht="13.35" customHeight="1">
      <c r="A883" s="222" t="s">
        <v>860</v>
      </c>
      <c r="B883" s="222" t="s">
        <v>861</v>
      </c>
      <c r="C883" s="222" t="s">
        <v>949</v>
      </c>
      <c r="D883" s="252" t="s">
        <v>1075</v>
      </c>
      <c r="E883" s="387" t="s">
        <v>1063</v>
      </c>
      <c r="F883" s="429"/>
      <c r="G883" s="429"/>
      <c r="H883" s="218" t="s">
        <v>1064</v>
      </c>
      <c r="I883" s="230">
        <v>109856</v>
      </c>
      <c r="J883" s="443" t="s">
        <v>1065</v>
      </c>
      <c r="K883" s="246" t="s">
        <v>657</v>
      </c>
      <c r="L883" s="218" t="s">
        <v>776</v>
      </c>
      <c r="M883" s="222" t="s">
        <v>777</v>
      </c>
      <c r="N883" s="246">
        <v>4</v>
      </c>
      <c r="O883" s="246"/>
      <c r="P883" s="246"/>
      <c r="Q883" s="246" t="s">
        <v>301</v>
      </c>
      <c r="R883" s="388" t="s">
        <v>4937</v>
      </c>
      <c r="S883" s="247">
        <v>75</v>
      </c>
      <c r="T883" s="247"/>
      <c r="U883" s="247"/>
      <c r="V883" s="247"/>
      <c r="W883" s="247">
        <v>35</v>
      </c>
      <c r="X883" s="247">
        <f>W883*0.67</f>
        <v>23.450000000000003</v>
      </c>
      <c r="Y883" s="248">
        <v>1</v>
      </c>
      <c r="Z883" s="1263">
        <f>3.14/6*S883*W883*X883</f>
        <v>32214.437500000004</v>
      </c>
      <c r="AA883" s="1046">
        <f>IF(Z883&gt;=1,ROUND(Z883,0),ROUND(Z883,2))</f>
        <v>32214</v>
      </c>
      <c r="AB883" s="218" t="s">
        <v>1054</v>
      </c>
      <c r="AC883" s="718"/>
      <c r="AD883" s="1270">
        <f>0.216*Z883^0.939</f>
        <v>3694.1388915282018</v>
      </c>
      <c r="AE883" s="1046">
        <f>IF(AD883&gt;=1,ROUND(AD883,0),ROUND(AD883,2))</f>
        <v>3694</v>
      </c>
      <c r="AF883" s="218"/>
      <c r="AG883" s="222"/>
      <c r="AH883" s="222"/>
      <c r="AI883" s="222" t="s">
        <v>275</v>
      </c>
      <c r="AJ883" s="309"/>
      <c r="AK883" s="222"/>
      <c r="AY883" s="324"/>
      <c r="AZ883" s="324"/>
      <c r="BA883" s="324"/>
    </row>
    <row r="884" spans="1:53" s="230" customFormat="1" ht="13.35" customHeight="1">
      <c r="A884" s="222" t="s">
        <v>860</v>
      </c>
      <c r="B884" s="222" t="s">
        <v>861</v>
      </c>
      <c r="C884" s="222" t="s">
        <v>949</v>
      </c>
      <c r="D884" s="252" t="s">
        <v>1075</v>
      </c>
      <c r="E884" s="387" t="s">
        <v>1066</v>
      </c>
      <c r="F884" s="222"/>
      <c r="G884" s="222"/>
      <c r="H884" s="222" t="s">
        <v>1067</v>
      </c>
      <c r="I884" s="230">
        <v>109859</v>
      </c>
      <c r="J884" s="562" t="s">
        <v>1068</v>
      </c>
      <c r="K884" s="246" t="s">
        <v>657</v>
      </c>
      <c r="L884" s="222" t="s">
        <v>776</v>
      </c>
      <c r="M884" s="218" t="s">
        <v>777</v>
      </c>
      <c r="N884" s="327">
        <v>1</v>
      </c>
      <c r="O884" s="327"/>
      <c r="P884" s="327"/>
      <c r="Q884" s="246" t="s">
        <v>301</v>
      </c>
      <c r="R884" s="388" t="s">
        <v>1069</v>
      </c>
      <c r="S884" s="247">
        <v>100</v>
      </c>
      <c r="T884" s="247"/>
      <c r="U884" s="247"/>
      <c r="V884" s="247"/>
      <c r="W884" s="247">
        <v>35</v>
      </c>
      <c r="X884" s="247">
        <f>W884*0.67</f>
        <v>23.450000000000003</v>
      </c>
      <c r="Y884" s="248">
        <v>1</v>
      </c>
      <c r="Z884" s="1263">
        <f>3.14/6*S884*W884*X884</f>
        <v>42952.583333333336</v>
      </c>
      <c r="AA884" s="1046">
        <f>IF(Z884&gt;=1,ROUND(Z884,0),ROUND(Z884,2))</f>
        <v>42953</v>
      </c>
      <c r="AB884" s="328"/>
      <c r="AC884" s="247"/>
      <c r="AD884" s="1270">
        <f>0.216*Z884^0.939</f>
        <v>4839.8365346474257</v>
      </c>
      <c r="AE884" s="1046">
        <f>IF(AD884&gt;=1,ROUND(AD884,0),ROUND(AD884,2))</f>
        <v>4840</v>
      </c>
      <c r="AF884" s="222"/>
      <c r="AG884" s="222"/>
      <c r="AH884" s="222"/>
      <c r="AI884" s="222" t="s">
        <v>275</v>
      </c>
      <c r="AJ884" s="309"/>
      <c r="AK884" s="222"/>
      <c r="AY884" s="324"/>
      <c r="AZ884" s="324"/>
      <c r="BA884" s="324"/>
    </row>
    <row r="885" spans="1:53" s="230" customFormat="1" ht="13.35" customHeight="1">
      <c r="A885" s="222" t="s">
        <v>860</v>
      </c>
      <c r="B885" s="222" t="s">
        <v>861</v>
      </c>
      <c r="C885" s="222" t="s">
        <v>949</v>
      </c>
      <c r="D885" s="252" t="s">
        <v>1075</v>
      </c>
      <c r="E885" s="387" t="s">
        <v>1072</v>
      </c>
      <c r="F885" s="429"/>
      <c r="G885" s="429"/>
      <c r="H885" s="218" t="s">
        <v>1073</v>
      </c>
      <c r="I885" s="230">
        <v>109876</v>
      </c>
      <c r="J885" s="554" t="s">
        <v>1074</v>
      </c>
      <c r="K885" s="246" t="s">
        <v>657</v>
      </c>
      <c r="L885" s="218" t="s">
        <v>959</v>
      </c>
      <c r="M885" s="222" t="s">
        <v>960</v>
      </c>
      <c r="N885" s="246">
        <v>1</v>
      </c>
      <c r="O885" s="246"/>
      <c r="P885" s="246"/>
      <c r="Q885" s="246" t="s">
        <v>301</v>
      </c>
      <c r="R885" s="388" t="s">
        <v>4941</v>
      </c>
      <c r="S885" s="247"/>
      <c r="T885" s="247"/>
      <c r="U885" s="247"/>
      <c r="V885" s="247">
        <v>85</v>
      </c>
      <c r="W885" s="247">
        <v>20</v>
      </c>
      <c r="X885" s="247"/>
      <c r="Y885" s="248">
        <v>1</v>
      </c>
      <c r="Z885" s="1263">
        <f>3.14/12*W885^2*V885*Y885</f>
        <v>8896.6666666666661</v>
      </c>
      <c r="AA885" s="1046">
        <f>IF(Z885&gt;=1,ROUND(Z885,0),ROUND(Z885,2))</f>
        <v>8897</v>
      </c>
      <c r="AB885" s="218"/>
      <c r="AC885" s="718"/>
      <c r="AD885" s="1270">
        <f>0.216*Z885^0.939</f>
        <v>1103.5149056910752</v>
      </c>
      <c r="AE885" s="1046">
        <f>IF(AD885&gt;=1,ROUND(AD885,0),ROUND(AD885,2))</f>
        <v>1104</v>
      </c>
      <c r="AF885" s="218"/>
      <c r="AG885" s="222"/>
      <c r="AH885" s="222"/>
      <c r="AI885" s="222" t="s">
        <v>275</v>
      </c>
      <c r="AJ885" s="309"/>
      <c r="AK885" s="222"/>
      <c r="AY885" s="324"/>
      <c r="AZ885" s="324"/>
      <c r="BA885" s="324"/>
    </row>
    <row r="886" spans="1:53" s="230" customFormat="1" ht="13.35" customHeight="1">
      <c r="A886" s="222" t="s">
        <v>860</v>
      </c>
      <c r="B886" s="222" t="s">
        <v>861</v>
      </c>
      <c r="C886" s="222" t="s">
        <v>949</v>
      </c>
      <c r="D886" s="252" t="s">
        <v>1075</v>
      </c>
      <c r="E886" s="387" t="s">
        <v>1072</v>
      </c>
      <c r="F886" s="429"/>
      <c r="G886" s="429"/>
      <c r="H886" s="218" t="s">
        <v>1073</v>
      </c>
      <c r="I886" s="230">
        <v>109876</v>
      </c>
      <c r="J886" s="443" t="s">
        <v>1074</v>
      </c>
      <c r="K886" s="246" t="s">
        <v>657</v>
      </c>
      <c r="L886" s="218" t="s">
        <v>959</v>
      </c>
      <c r="M886" s="222" t="s">
        <v>960</v>
      </c>
      <c r="N886" s="246">
        <v>2</v>
      </c>
      <c r="O886" s="246"/>
      <c r="P886" s="246"/>
      <c r="Q886" s="246" t="s">
        <v>301</v>
      </c>
      <c r="R886" s="388" t="s">
        <v>4943</v>
      </c>
      <c r="S886" s="247"/>
      <c r="T886" s="247"/>
      <c r="U886" s="247"/>
      <c r="V886" s="247">
        <v>85</v>
      </c>
      <c r="W886" s="247">
        <v>25</v>
      </c>
      <c r="X886" s="247"/>
      <c r="Y886" s="248">
        <v>1</v>
      </c>
      <c r="Z886" s="1263">
        <f>3.14/12*W886^2*V886*Y886</f>
        <v>13901.041666666666</v>
      </c>
      <c r="AA886" s="1046">
        <f>IF(Z886&gt;=1,ROUND(Z886,0),ROUND(Z886,2))</f>
        <v>13901</v>
      </c>
      <c r="AB886" s="218"/>
      <c r="AC886" s="718"/>
      <c r="AD886" s="1270">
        <f>0.216*Z886^0.939</f>
        <v>1677.935290177616</v>
      </c>
      <c r="AE886" s="1046">
        <f>IF(AD886&gt;=1,ROUND(AD886,0),ROUND(AD886,2))</f>
        <v>1678</v>
      </c>
      <c r="AF886" s="218"/>
      <c r="AG886" s="222"/>
      <c r="AH886" s="222"/>
      <c r="AI886" s="222" t="s">
        <v>275</v>
      </c>
      <c r="AJ886" s="309"/>
      <c r="AK886" s="222"/>
      <c r="AY886" s="324"/>
      <c r="AZ886" s="324"/>
      <c r="BA886" s="324"/>
    </row>
    <row r="887" spans="1:53" s="230" customFormat="1" ht="13.35" customHeight="1">
      <c r="A887" s="222" t="s">
        <v>860</v>
      </c>
      <c r="B887" s="222" t="s">
        <v>861</v>
      </c>
      <c r="C887" s="222" t="s">
        <v>949</v>
      </c>
      <c r="D887" s="252" t="s">
        <v>1075</v>
      </c>
      <c r="E887" s="387" t="s">
        <v>1072</v>
      </c>
      <c r="F887" s="429"/>
      <c r="G887" s="429"/>
      <c r="H887" s="218" t="s">
        <v>1073</v>
      </c>
      <c r="I887" s="230">
        <v>109876</v>
      </c>
      <c r="J887" s="443" t="s">
        <v>1074</v>
      </c>
      <c r="K887" s="246" t="s">
        <v>657</v>
      </c>
      <c r="L887" s="218" t="s">
        <v>959</v>
      </c>
      <c r="M887" s="222" t="s">
        <v>960</v>
      </c>
      <c r="N887" s="246">
        <v>3</v>
      </c>
      <c r="O887" s="246"/>
      <c r="P887" s="246"/>
      <c r="Q887" s="246" t="s">
        <v>301</v>
      </c>
      <c r="R887" s="388" t="s">
        <v>4945</v>
      </c>
      <c r="S887" s="247"/>
      <c r="T887" s="247"/>
      <c r="U887" s="247"/>
      <c r="V887" s="247">
        <v>85</v>
      </c>
      <c r="W887" s="247">
        <v>30</v>
      </c>
      <c r="X887" s="247"/>
      <c r="Y887" s="248">
        <v>1</v>
      </c>
      <c r="Z887" s="1263">
        <f>3.14/12*W887^2*V887*Y887</f>
        <v>20017.5</v>
      </c>
      <c r="AA887" s="1046">
        <f>IF(Z887&gt;=1,ROUND(Z887,0),ROUND(Z887,2))</f>
        <v>20018</v>
      </c>
      <c r="AB887" s="218"/>
      <c r="AC887" s="718"/>
      <c r="AD887" s="1270">
        <f>0.216*Z887^0.939</f>
        <v>2363.0754496563591</v>
      </c>
      <c r="AE887" s="1046">
        <f>IF(AD887&gt;=1,ROUND(AD887,0),ROUND(AD887,2))</f>
        <v>2363</v>
      </c>
      <c r="AF887" s="218"/>
      <c r="AG887" s="222"/>
      <c r="AH887" s="222"/>
      <c r="AI887" s="222" t="s">
        <v>275</v>
      </c>
      <c r="AJ887" s="309"/>
      <c r="AK887" s="222"/>
      <c r="AY887" s="324"/>
      <c r="AZ887" s="324"/>
      <c r="BA887" s="324"/>
    </row>
    <row r="888" spans="1:53" s="230" customFormat="1" ht="13.35" customHeight="1">
      <c r="A888" s="222" t="s">
        <v>860</v>
      </c>
      <c r="B888" s="222" t="s">
        <v>861</v>
      </c>
      <c r="C888" s="222" t="s">
        <v>949</v>
      </c>
      <c r="D888" s="252" t="s">
        <v>1075</v>
      </c>
      <c r="E888" s="387" t="s">
        <v>1072</v>
      </c>
      <c r="F888" s="429"/>
      <c r="G888" s="429"/>
      <c r="H888" s="218" t="s">
        <v>1073</v>
      </c>
      <c r="I888" s="230">
        <v>109876</v>
      </c>
      <c r="J888" s="443" t="s">
        <v>1074</v>
      </c>
      <c r="K888" s="246" t="s">
        <v>657</v>
      </c>
      <c r="L888" s="218" t="s">
        <v>959</v>
      </c>
      <c r="M888" s="222" t="s">
        <v>960</v>
      </c>
      <c r="N888" s="246">
        <v>4</v>
      </c>
      <c r="O888" s="246"/>
      <c r="P888" s="246"/>
      <c r="Q888" s="246" t="s">
        <v>301</v>
      </c>
      <c r="R888" s="388" t="s">
        <v>4947</v>
      </c>
      <c r="S888" s="247"/>
      <c r="T888" s="247"/>
      <c r="U888" s="247"/>
      <c r="V888" s="247">
        <v>85</v>
      </c>
      <c r="W888" s="247">
        <v>35</v>
      </c>
      <c r="X888" s="247"/>
      <c r="Y888" s="248">
        <v>1</v>
      </c>
      <c r="Z888" s="1263">
        <f>3.14/12*W888^2*V888*Y888</f>
        <v>27246.041666666664</v>
      </c>
      <c r="AA888" s="1046">
        <f>IF(Z888&gt;=1,ROUND(Z888,0),ROUND(Z888,2))</f>
        <v>27246</v>
      </c>
      <c r="AB888" s="218"/>
      <c r="AC888" s="718"/>
      <c r="AD888" s="1270">
        <f>0.216*Z888^0.939</f>
        <v>3156.4844864402744</v>
      </c>
      <c r="AE888" s="1046">
        <f>IF(AD888&gt;=1,ROUND(AD888,0),ROUND(AD888,2))</f>
        <v>3156</v>
      </c>
      <c r="AF888" s="218"/>
      <c r="AG888" s="222"/>
      <c r="AH888" s="222"/>
      <c r="AI888" s="222" t="s">
        <v>275</v>
      </c>
      <c r="AJ888" s="309"/>
      <c r="AK888" s="222"/>
      <c r="AY888" s="324"/>
      <c r="AZ888" s="324"/>
      <c r="BA888" s="324"/>
    </row>
    <row r="889" spans="1:53" s="230" customFormat="1" ht="13.35" customHeight="1">
      <c r="A889" s="222" t="s">
        <v>860</v>
      </c>
      <c r="B889" s="222" t="s">
        <v>861</v>
      </c>
      <c r="C889" s="222" t="s">
        <v>949</v>
      </c>
      <c r="D889" s="252" t="s">
        <v>1075</v>
      </c>
      <c r="E889" s="387" t="s">
        <v>1072</v>
      </c>
      <c r="F889" s="429"/>
      <c r="G889" s="429"/>
      <c r="H889" s="218" t="s">
        <v>1073</v>
      </c>
      <c r="I889" s="230">
        <v>109876</v>
      </c>
      <c r="J889" s="443" t="s">
        <v>1074</v>
      </c>
      <c r="K889" s="246" t="s">
        <v>657</v>
      </c>
      <c r="L889" s="218" t="s">
        <v>959</v>
      </c>
      <c r="M889" s="222" t="s">
        <v>960</v>
      </c>
      <c r="N889" s="246">
        <v>5</v>
      </c>
      <c r="O889" s="246"/>
      <c r="P889" s="246"/>
      <c r="Q889" s="246" t="s">
        <v>301</v>
      </c>
      <c r="R889" s="388" t="s">
        <v>4949</v>
      </c>
      <c r="S889" s="247"/>
      <c r="T889" s="247"/>
      <c r="U889" s="247"/>
      <c r="V889" s="247">
        <v>85</v>
      </c>
      <c r="W889" s="247">
        <v>40</v>
      </c>
      <c r="X889" s="247"/>
      <c r="Y889" s="248">
        <v>1</v>
      </c>
      <c r="Z889" s="1263">
        <f>3.14/12*W889^2*V889*Y889</f>
        <v>35586.666666666664</v>
      </c>
      <c r="AA889" s="1046">
        <f>IF(Z889&gt;=1,ROUND(Z889,0),ROUND(Z889,2))</f>
        <v>35587</v>
      </c>
      <c r="AB889" s="218"/>
      <c r="AC889" s="718"/>
      <c r="AD889" s="1270">
        <f>0.216*Z889^0.939</f>
        <v>4056.1362558027904</v>
      </c>
      <c r="AE889" s="1046">
        <f>IF(AD889&gt;=1,ROUND(AD889,0),ROUND(AD889,2))</f>
        <v>4056</v>
      </c>
      <c r="AF889" s="218"/>
      <c r="AG889" s="222"/>
      <c r="AH889" s="222"/>
      <c r="AI889" s="222" t="s">
        <v>275</v>
      </c>
      <c r="AJ889" s="309"/>
      <c r="AK889" s="222"/>
      <c r="AY889" s="324"/>
      <c r="AZ889" s="324"/>
      <c r="BA889" s="324"/>
    </row>
    <row r="890" spans="1:53" s="230" customFormat="1" ht="13.35" customHeight="1">
      <c r="A890" s="222" t="s">
        <v>860</v>
      </c>
      <c r="B890" s="222" t="s">
        <v>861</v>
      </c>
      <c r="C890" s="222" t="s">
        <v>949</v>
      </c>
      <c r="D890" s="252" t="s">
        <v>1075</v>
      </c>
      <c r="E890" s="387" t="s">
        <v>1072</v>
      </c>
      <c r="F890" s="429"/>
      <c r="G890" s="429"/>
      <c r="H890" s="218" t="s">
        <v>1073</v>
      </c>
      <c r="I890" s="230">
        <v>109876</v>
      </c>
      <c r="J890" s="443" t="s">
        <v>1074</v>
      </c>
      <c r="K890" s="246" t="s">
        <v>657</v>
      </c>
      <c r="L890" s="218" t="s">
        <v>959</v>
      </c>
      <c r="M890" s="222" t="s">
        <v>960</v>
      </c>
      <c r="N890" s="246">
        <v>6</v>
      </c>
      <c r="O890" s="246"/>
      <c r="P890" s="246"/>
      <c r="Q890" s="246" t="s">
        <v>301</v>
      </c>
      <c r="R890" s="388" t="s">
        <v>4951</v>
      </c>
      <c r="S890" s="247"/>
      <c r="T890" s="247"/>
      <c r="U890" s="247"/>
      <c r="V890" s="247">
        <v>130</v>
      </c>
      <c r="W890" s="247">
        <v>40</v>
      </c>
      <c r="X890" s="247"/>
      <c r="Y890" s="248">
        <v>1</v>
      </c>
      <c r="Z890" s="1263">
        <f>3.14/12*W890^2*V890*Y890</f>
        <v>54426.666666666664</v>
      </c>
      <c r="AA890" s="1046">
        <f>IF(Z890&gt;=1,ROUND(Z890,0),ROUND(Z890,2))</f>
        <v>54427</v>
      </c>
      <c r="AB890" s="218"/>
      <c r="AC890" s="718"/>
      <c r="AD890" s="1270">
        <f>0.216*Z890^0.939</f>
        <v>6044.7865816028389</v>
      </c>
      <c r="AE890" s="1046">
        <f>IF(AD890&gt;=1,ROUND(AD890,0),ROUND(AD890,2))</f>
        <v>6045</v>
      </c>
      <c r="AF890" s="218"/>
      <c r="AG890" s="222"/>
      <c r="AH890" s="222"/>
      <c r="AI890" s="222" t="s">
        <v>275</v>
      </c>
      <c r="AJ890" s="309"/>
      <c r="AK890" s="222"/>
      <c r="AY890" s="324"/>
      <c r="AZ890" s="324"/>
      <c r="BA890" s="324"/>
    </row>
    <row r="891" spans="1:53" s="230" customFormat="1" ht="13.35" customHeight="1">
      <c r="A891" s="222" t="s">
        <v>860</v>
      </c>
      <c r="B891" s="222" t="s">
        <v>861</v>
      </c>
      <c r="C891" s="222" t="s">
        <v>949</v>
      </c>
      <c r="D891" s="252" t="s">
        <v>1075</v>
      </c>
      <c r="E891" s="387" t="s">
        <v>1072</v>
      </c>
      <c r="F891" s="429"/>
      <c r="G891" s="429"/>
      <c r="H891" s="218" t="s">
        <v>1073</v>
      </c>
      <c r="I891" s="230">
        <v>109876</v>
      </c>
      <c r="J891" s="443" t="s">
        <v>1074</v>
      </c>
      <c r="K891" s="246" t="s">
        <v>657</v>
      </c>
      <c r="L891" s="218" t="s">
        <v>959</v>
      </c>
      <c r="M891" s="222" t="s">
        <v>960</v>
      </c>
      <c r="N891" s="246">
        <v>7</v>
      </c>
      <c r="O891" s="246"/>
      <c r="P891" s="246"/>
      <c r="Q891" s="246" t="s">
        <v>301</v>
      </c>
      <c r="R891" s="388" t="s">
        <v>4953</v>
      </c>
      <c r="S891" s="247"/>
      <c r="T891" s="247"/>
      <c r="U891" s="247"/>
      <c r="V891" s="247">
        <v>130</v>
      </c>
      <c r="W891" s="247">
        <v>45</v>
      </c>
      <c r="X891" s="247"/>
      <c r="Y891" s="248">
        <v>1</v>
      </c>
      <c r="Z891" s="1263">
        <f>3.14/12*W891^2*V891*Y891</f>
        <v>68883.75</v>
      </c>
      <c r="AA891" s="1046">
        <f>IF(Z891&gt;=1,ROUND(Z891,0),ROUND(Z891,2))</f>
        <v>68884</v>
      </c>
      <c r="AB891" s="218"/>
      <c r="AC891" s="718"/>
      <c r="AD891" s="1270">
        <f>0.216*Z891^0.939</f>
        <v>7541.2859619511637</v>
      </c>
      <c r="AE891" s="1046">
        <f>IF(AD891&gt;=1,ROUND(AD891,0),ROUND(AD891,2))</f>
        <v>7541</v>
      </c>
      <c r="AF891" s="218"/>
      <c r="AG891" s="222"/>
      <c r="AH891" s="222"/>
      <c r="AI891" s="222" t="s">
        <v>275</v>
      </c>
      <c r="AJ891" s="309"/>
      <c r="AK891" s="222"/>
      <c r="AY891" s="324"/>
      <c r="AZ891" s="324"/>
      <c r="BA891" s="324"/>
    </row>
    <row r="892" spans="1:53" s="230" customFormat="1" ht="13.35" customHeight="1">
      <c r="A892" s="222" t="s">
        <v>860</v>
      </c>
      <c r="B892" s="222" t="s">
        <v>861</v>
      </c>
      <c r="C892" s="222" t="s">
        <v>949</v>
      </c>
      <c r="D892" s="252" t="s">
        <v>1075</v>
      </c>
      <c r="E892" s="387" t="s">
        <v>1072</v>
      </c>
      <c r="F892" s="429"/>
      <c r="G892" s="429"/>
      <c r="H892" s="218" t="s">
        <v>1073</v>
      </c>
      <c r="I892" s="230">
        <v>109876</v>
      </c>
      <c r="J892" s="443" t="s">
        <v>1074</v>
      </c>
      <c r="K892" s="246" t="s">
        <v>657</v>
      </c>
      <c r="L892" s="218" t="s">
        <v>959</v>
      </c>
      <c r="M892" s="222" t="s">
        <v>960</v>
      </c>
      <c r="N892" s="246">
        <v>8</v>
      </c>
      <c r="O892" s="246"/>
      <c r="P892" s="246"/>
      <c r="Q892" s="246" t="s">
        <v>301</v>
      </c>
      <c r="R892" s="388" t="s">
        <v>4955</v>
      </c>
      <c r="S892" s="247"/>
      <c r="T892" s="247"/>
      <c r="U892" s="247"/>
      <c r="V892" s="247">
        <v>130</v>
      </c>
      <c r="W892" s="247">
        <v>50</v>
      </c>
      <c r="X892" s="247"/>
      <c r="Y892" s="248">
        <v>1</v>
      </c>
      <c r="Z892" s="1263">
        <f>3.14/12*W892^2*V892*Y892</f>
        <v>85041.666666666657</v>
      </c>
      <c r="AA892" s="1046">
        <f>IF(Z892&gt;=1,ROUND(Z892,0),ROUND(Z892,2))</f>
        <v>85042</v>
      </c>
      <c r="AB892" s="218"/>
      <c r="AC892" s="718"/>
      <c r="AD892" s="1270">
        <f>0.216*Z892^0.939</f>
        <v>9191.3219065324774</v>
      </c>
      <c r="AE892" s="1046">
        <f>IF(AD892&gt;=1,ROUND(AD892,0),ROUND(AD892,2))</f>
        <v>9191</v>
      </c>
      <c r="AF892" s="218"/>
      <c r="AG892" s="222"/>
      <c r="AH892" s="222"/>
      <c r="AI892" s="222" t="s">
        <v>275</v>
      </c>
      <c r="AJ892" s="309"/>
      <c r="AK892" s="222"/>
      <c r="AY892" s="324"/>
      <c r="AZ892" s="324"/>
      <c r="BA892" s="324"/>
    </row>
    <row r="893" spans="1:53" s="230" customFormat="1" ht="13.35" customHeight="1">
      <c r="A893" s="222" t="s">
        <v>860</v>
      </c>
      <c r="B893" s="222" t="s">
        <v>861</v>
      </c>
      <c r="C893" s="222" t="s">
        <v>949</v>
      </c>
      <c r="D893" s="252" t="s">
        <v>1075</v>
      </c>
      <c r="E893" s="387" t="s">
        <v>1075</v>
      </c>
      <c r="F893" s="429"/>
      <c r="G893" s="429"/>
      <c r="H893" s="218" t="s">
        <v>1064</v>
      </c>
      <c r="I893" s="230">
        <v>109476</v>
      </c>
      <c r="J893" s="554" t="s">
        <v>1076</v>
      </c>
      <c r="K893" s="246" t="s">
        <v>298</v>
      </c>
      <c r="L893" s="218" t="s">
        <v>776</v>
      </c>
      <c r="M893" s="222" t="s">
        <v>777</v>
      </c>
      <c r="N893" s="246">
        <v>1</v>
      </c>
      <c r="O893" s="246"/>
      <c r="P893" s="246"/>
      <c r="Q893" s="246" t="s">
        <v>301</v>
      </c>
      <c r="R893" s="388" t="s">
        <v>4893</v>
      </c>
      <c r="S893" s="247">
        <v>7.5</v>
      </c>
      <c r="T893" s="247"/>
      <c r="U893" s="247"/>
      <c r="V893" s="247"/>
      <c r="W893" s="247">
        <f>S893*0.7</f>
        <v>5.25</v>
      </c>
      <c r="X893" s="247">
        <f>W893*0.67</f>
        <v>3.5175000000000001</v>
      </c>
      <c r="Y893" s="248">
        <v>1</v>
      </c>
      <c r="Z893" s="1263">
        <f>3.14/6*S893*W893*X893</f>
        <v>72.482484374999999</v>
      </c>
      <c r="AA893" s="1046">
        <f>IF(Z893&gt;=1,ROUND(Z893,0),ROUND(Z893,2))</f>
        <v>72</v>
      </c>
      <c r="AB893" s="218" t="s">
        <v>1054</v>
      </c>
      <c r="AC893" s="718"/>
      <c r="AD893" s="1270">
        <f>0.216*Z893^0.939</f>
        <v>12.056259978551543</v>
      </c>
      <c r="AE893" s="1046">
        <f>IF(AD893&gt;=1,ROUND(AD893,0),ROUND(AD893,2))</f>
        <v>12</v>
      </c>
      <c r="AF893" s="218"/>
      <c r="AG893" s="222"/>
      <c r="AH893" s="222"/>
      <c r="AI893" s="222" t="s">
        <v>5724</v>
      </c>
      <c r="AJ893" s="309"/>
      <c r="AK893" s="222"/>
      <c r="AY893" s="324"/>
      <c r="AZ893" s="324"/>
      <c r="BA893" s="324"/>
    </row>
    <row r="894" spans="1:53" s="230" customFormat="1" ht="13.35" customHeight="1">
      <c r="A894" s="222" t="s">
        <v>860</v>
      </c>
      <c r="B894" s="222" t="s">
        <v>861</v>
      </c>
      <c r="C894" s="222" t="s">
        <v>949</v>
      </c>
      <c r="D894" s="252" t="s">
        <v>1075</v>
      </c>
      <c r="E894" s="387" t="s">
        <v>1075</v>
      </c>
      <c r="F894" s="429"/>
      <c r="G894" s="429"/>
      <c r="H894" s="218" t="s">
        <v>1064</v>
      </c>
      <c r="I894" s="230">
        <v>109476</v>
      </c>
      <c r="J894" s="443" t="s">
        <v>1076</v>
      </c>
      <c r="K894" s="246" t="s">
        <v>298</v>
      </c>
      <c r="L894" s="218" t="s">
        <v>776</v>
      </c>
      <c r="M894" s="222" t="s">
        <v>777</v>
      </c>
      <c r="N894" s="246">
        <v>2</v>
      </c>
      <c r="O894" s="246"/>
      <c r="P894" s="246"/>
      <c r="Q894" s="246" t="s">
        <v>301</v>
      </c>
      <c r="R894" s="388" t="s">
        <v>4958</v>
      </c>
      <c r="S894" s="247">
        <v>12.5</v>
      </c>
      <c r="T894" s="247"/>
      <c r="U894" s="247"/>
      <c r="V894" s="247"/>
      <c r="W894" s="247">
        <f>S894*0.7</f>
        <v>8.75</v>
      </c>
      <c r="X894" s="247">
        <f>W894*0.67</f>
        <v>5.8625000000000007</v>
      </c>
      <c r="Y894" s="248">
        <v>1</v>
      </c>
      <c r="Z894" s="1263">
        <f>3.14/6*S894*W894*X894</f>
        <v>335.56705729166669</v>
      </c>
      <c r="AA894" s="1046">
        <f>IF(Z894&gt;=1,ROUND(Z894,0),ROUND(Z894,2))</f>
        <v>336</v>
      </c>
      <c r="AB894" s="218" t="s">
        <v>1054</v>
      </c>
      <c r="AC894" s="718"/>
      <c r="AD894" s="1270">
        <f>0.216*Z894^0.939</f>
        <v>50.83473127467483</v>
      </c>
      <c r="AE894" s="1046">
        <f>IF(AD894&gt;=1,ROUND(AD894,0),ROUND(AD894,2))</f>
        <v>51</v>
      </c>
      <c r="AF894" s="218"/>
      <c r="AG894" s="222"/>
      <c r="AH894" s="222"/>
      <c r="AI894" s="222" t="s">
        <v>5724</v>
      </c>
      <c r="AJ894" s="309"/>
      <c r="AK894" s="222"/>
      <c r="AY894" s="324"/>
      <c r="AZ894" s="324"/>
      <c r="BA894" s="324"/>
    </row>
    <row r="895" spans="1:53" s="230" customFormat="1" ht="13.35" customHeight="1">
      <c r="A895" s="222" t="s">
        <v>860</v>
      </c>
      <c r="B895" s="222" t="s">
        <v>861</v>
      </c>
      <c r="C895" s="222" t="s">
        <v>949</v>
      </c>
      <c r="D895" s="252" t="s">
        <v>1075</v>
      </c>
      <c r="E895" s="387" t="s">
        <v>1075</v>
      </c>
      <c r="F895" s="429"/>
      <c r="G895" s="429"/>
      <c r="H895" s="218" t="s">
        <v>1064</v>
      </c>
      <c r="I895" s="230">
        <v>109476</v>
      </c>
      <c r="J895" s="443" t="s">
        <v>1076</v>
      </c>
      <c r="K895" s="246" t="s">
        <v>298</v>
      </c>
      <c r="L895" s="218" t="s">
        <v>776</v>
      </c>
      <c r="M895" s="222" t="s">
        <v>777</v>
      </c>
      <c r="N895" s="246">
        <v>3</v>
      </c>
      <c r="O895" s="246"/>
      <c r="P895" s="246"/>
      <c r="Q895" s="246" t="s">
        <v>301</v>
      </c>
      <c r="R895" s="388" t="s">
        <v>4897</v>
      </c>
      <c r="S895" s="247">
        <v>17.5</v>
      </c>
      <c r="T895" s="247"/>
      <c r="U895" s="247"/>
      <c r="V895" s="247"/>
      <c r="W895" s="247">
        <f>S895*0.7</f>
        <v>12.25</v>
      </c>
      <c r="X895" s="247">
        <f>W895*0.67</f>
        <v>8.2075000000000014</v>
      </c>
      <c r="Y895" s="248">
        <v>1</v>
      </c>
      <c r="Z895" s="1263">
        <f>3.14/6*S895*W895*X895</f>
        <v>920.79600520833344</v>
      </c>
      <c r="AA895" s="1046">
        <f>IF(Z895&gt;=1,ROUND(Z895,0),ROUND(Z895,2))</f>
        <v>921</v>
      </c>
      <c r="AB895" s="218" t="s">
        <v>1054</v>
      </c>
      <c r="AC895" s="718"/>
      <c r="AD895" s="1270">
        <f>0.216*Z895^0.939</f>
        <v>131.16054379994938</v>
      </c>
      <c r="AE895" s="1046">
        <f>IF(AD895&gt;=1,ROUND(AD895,0),ROUND(AD895,2))</f>
        <v>131</v>
      </c>
      <c r="AF895" s="218"/>
      <c r="AG895" s="222"/>
      <c r="AH895" s="222"/>
      <c r="AI895" s="222" t="s">
        <v>5724</v>
      </c>
      <c r="AJ895" s="309"/>
      <c r="AK895" s="222"/>
      <c r="AY895" s="324"/>
      <c r="AZ895" s="324"/>
      <c r="BA895" s="324"/>
    </row>
    <row r="896" spans="1:53" s="230" customFormat="1" ht="13.35" customHeight="1">
      <c r="A896" s="222" t="s">
        <v>860</v>
      </c>
      <c r="B896" s="222" t="s">
        <v>861</v>
      </c>
      <c r="C896" s="222" t="s">
        <v>949</v>
      </c>
      <c r="D896" s="252" t="s">
        <v>1075</v>
      </c>
      <c r="E896" s="387" t="s">
        <v>1075</v>
      </c>
      <c r="F896" s="429"/>
      <c r="G896" s="429"/>
      <c r="H896" s="218" t="s">
        <v>1064</v>
      </c>
      <c r="I896" s="230">
        <v>109476</v>
      </c>
      <c r="J896" s="443" t="s">
        <v>1076</v>
      </c>
      <c r="K896" s="246" t="s">
        <v>298</v>
      </c>
      <c r="L896" s="218" t="s">
        <v>776</v>
      </c>
      <c r="M896" s="222" t="s">
        <v>777</v>
      </c>
      <c r="N896" s="246">
        <v>4</v>
      </c>
      <c r="O896" s="246"/>
      <c r="P896" s="246"/>
      <c r="Q896" s="246" t="s">
        <v>301</v>
      </c>
      <c r="R896" s="388" t="s">
        <v>4899</v>
      </c>
      <c r="S896" s="247">
        <v>22.5</v>
      </c>
      <c r="T896" s="247"/>
      <c r="U896" s="247"/>
      <c r="V896" s="247"/>
      <c r="W896" s="247">
        <f>S896*0.7</f>
        <v>15.749999999999998</v>
      </c>
      <c r="X896" s="247">
        <f>W896*0.67</f>
        <v>10.5525</v>
      </c>
      <c r="Y896" s="248">
        <v>1</v>
      </c>
      <c r="Z896" s="1263">
        <f>3.14/6*S896*W896*X896</f>
        <v>1957.0270781249999</v>
      </c>
      <c r="AA896" s="1046">
        <f>IF(Z896&gt;=1,ROUND(Z896,0),ROUND(Z896,2))</f>
        <v>1957</v>
      </c>
      <c r="AB896" s="218" t="s">
        <v>1054</v>
      </c>
      <c r="AC896" s="718"/>
      <c r="AD896" s="1270">
        <f>0.216*Z896^0.939</f>
        <v>266.23379265562778</v>
      </c>
      <c r="AE896" s="1046">
        <f>IF(AD896&gt;=1,ROUND(AD896,0),ROUND(AD896,2))</f>
        <v>266</v>
      </c>
      <c r="AF896" s="218"/>
      <c r="AG896" s="222"/>
      <c r="AH896" s="222"/>
      <c r="AI896" s="222" t="s">
        <v>5724</v>
      </c>
      <c r="AJ896" s="309"/>
      <c r="AK896" s="222"/>
      <c r="AY896" s="324"/>
      <c r="AZ896" s="324"/>
      <c r="BA896" s="324"/>
    </row>
    <row r="897" spans="1:53" s="230" customFormat="1" ht="13.35" customHeight="1">
      <c r="A897" s="222" t="s">
        <v>860</v>
      </c>
      <c r="B897" s="222" t="s">
        <v>861</v>
      </c>
      <c r="C897" s="222" t="s">
        <v>949</v>
      </c>
      <c r="D897" s="252" t="s">
        <v>1075</v>
      </c>
      <c r="E897" s="387" t="s">
        <v>1075</v>
      </c>
      <c r="F897" s="429"/>
      <c r="G897" s="429"/>
      <c r="H897" s="218" t="s">
        <v>1064</v>
      </c>
      <c r="I897" s="230">
        <v>109476</v>
      </c>
      <c r="J897" s="443" t="s">
        <v>1076</v>
      </c>
      <c r="K897" s="246" t="s">
        <v>298</v>
      </c>
      <c r="L897" s="218" t="s">
        <v>776</v>
      </c>
      <c r="M897" s="222" t="s">
        <v>777</v>
      </c>
      <c r="N897" s="246">
        <v>5</v>
      </c>
      <c r="O897" s="246"/>
      <c r="P897" s="246"/>
      <c r="Q897" s="246" t="s">
        <v>301</v>
      </c>
      <c r="R897" s="388" t="s">
        <v>4901</v>
      </c>
      <c r="S897" s="247">
        <v>30</v>
      </c>
      <c r="T897" s="247"/>
      <c r="U897" s="247"/>
      <c r="V897" s="247"/>
      <c r="W897" s="247">
        <f>S897*0.7</f>
        <v>21</v>
      </c>
      <c r="X897" s="247">
        <f>W897*0.67</f>
        <v>14.07</v>
      </c>
      <c r="Y897" s="248">
        <v>1</v>
      </c>
      <c r="Z897" s="1263">
        <f>3.14/6*S897*W897*X897</f>
        <v>4638.8789999999999</v>
      </c>
      <c r="AA897" s="1046">
        <f>IF(Z897&gt;=1,ROUND(Z897,0),ROUND(Z897,2))</f>
        <v>4639</v>
      </c>
      <c r="AB897" s="218" t="s">
        <v>1054</v>
      </c>
      <c r="AC897" s="718"/>
      <c r="AD897" s="1270">
        <f>0.216*Z897^0.939</f>
        <v>598.7087426891037</v>
      </c>
      <c r="AE897" s="1046">
        <f>IF(AD897&gt;=1,ROUND(AD897,0),ROUND(AD897,2))</f>
        <v>599</v>
      </c>
      <c r="AF897" s="218"/>
      <c r="AG897" s="222"/>
      <c r="AH897" s="222"/>
      <c r="AI897" s="222" t="s">
        <v>5724</v>
      </c>
      <c r="AJ897" s="309"/>
      <c r="AK897" s="222"/>
      <c r="AY897" s="324"/>
      <c r="AZ897" s="324"/>
      <c r="BA897" s="324"/>
    </row>
    <row r="898" spans="1:53" s="230" customFormat="1" ht="13.35" customHeight="1">
      <c r="A898" s="222" t="s">
        <v>860</v>
      </c>
      <c r="B898" s="222" t="s">
        <v>861</v>
      </c>
      <c r="C898" s="222" t="s">
        <v>949</v>
      </c>
      <c r="D898" s="252" t="s">
        <v>1075</v>
      </c>
      <c r="E898" s="387" t="s">
        <v>1075</v>
      </c>
      <c r="F898" s="429"/>
      <c r="G898" s="429"/>
      <c r="H898" s="218" t="s">
        <v>1064</v>
      </c>
      <c r="I898" s="230">
        <v>109476</v>
      </c>
      <c r="J898" s="443" t="s">
        <v>1076</v>
      </c>
      <c r="K898" s="246" t="s">
        <v>298</v>
      </c>
      <c r="L898" s="218" t="s">
        <v>776</v>
      </c>
      <c r="M898" s="222" t="s">
        <v>777</v>
      </c>
      <c r="N898" s="246">
        <v>6</v>
      </c>
      <c r="O898" s="246"/>
      <c r="P898" s="246"/>
      <c r="Q898" s="246" t="s">
        <v>301</v>
      </c>
      <c r="R898" s="388" t="s">
        <v>4903</v>
      </c>
      <c r="S898" s="247">
        <v>40</v>
      </c>
      <c r="T898" s="247"/>
      <c r="U898" s="247"/>
      <c r="V898" s="247"/>
      <c r="W898" s="247">
        <f>S898*0.8</f>
        <v>32</v>
      </c>
      <c r="X898" s="247">
        <f>W898*0.67</f>
        <v>21.44</v>
      </c>
      <c r="Y898" s="248">
        <v>1</v>
      </c>
      <c r="Z898" s="1263">
        <f>3.14/6*S898*W898*X898</f>
        <v>14361.941333333334</v>
      </c>
      <c r="AA898" s="1046">
        <f>IF(Z898&gt;=1,ROUND(Z898,0),ROUND(Z898,2))</f>
        <v>14362</v>
      </c>
      <c r="AB898" s="218" t="s">
        <v>1054</v>
      </c>
      <c r="AC898" s="718"/>
      <c r="AD898" s="1270">
        <f>0.216*Z898^0.939</f>
        <v>1730.1226727087337</v>
      </c>
      <c r="AE898" s="1046">
        <f>IF(AD898&gt;=1,ROUND(AD898,0),ROUND(AD898,2))</f>
        <v>1730</v>
      </c>
      <c r="AF898" s="218"/>
      <c r="AG898" s="222"/>
      <c r="AH898" s="222"/>
      <c r="AI898" s="222" t="s">
        <v>5724</v>
      </c>
      <c r="AJ898" s="309"/>
      <c r="AK898" s="222"/>
      <c r="AY898" s="324"/>
      <c r="AZ898" s="324"/>
      <c r="BA898" s="324"/>
    </row>
    <row r="899" spans="1:53" s="230" customFormat="1" ht="13.35" customHeight="1">
      <c r="A899" s="222" t="s">
        <v>860</v>
      </c>
      <c r="B899" s="222" t="s">
        <v>861</v>
      </c>
      <c r="C899" s="222" t="s">
        <v>949</v>
      </c>
      <c r="D899" s="252" t="s">
        <v>1075</v>
      </c>
      <c r="E899" s="387" t="s">
        <v>1075</v>
      </c>
      <c r="F899" s="429"/>
      <c r="G899" s="429"/>
      <c r="H899" s="218" t="s">
        <v>1064</v>
      </c>
      <c r="I899" s="230">
        <v>109476</v>
      </c>
      <c r="J899" s="443" t="s">
        <v>1076</v>
      </c>
      <c r="K899" s="246" t="s">
        <v>298</v>
      </c>
      <c r="L899" s="218" t="s">
        <v>776</v>
      </c>
      <c r="M899" s="222" t="s">
        <v>777</v>
      </c>
      <c r="N899" s="246">
        <v>7</v>
      </c>
      <c r="O899" s="246"/>
      <c r="P899" s="246"/>
      <c r="Q899" s="246" t="s">
        <v>301</v>
      </c>
      <c r="R899" s="388" t="s">
        <v>4963</v>
      </c>
      <c r="S899" s="247">
        <v>50</v>
      </c>
      <c r="T899" s="247"/>
      <c r="U899" s="247"/>
      <c r="V899" s="247"/>
      <c r="W899" s="247">
        <f>S899*0.8</f>
        <v>40</v>
      </c>
      <c r="X899" s="247">
        <f>W899*0.67</f>
        <v>26.8</v>
      </c>
      <c r="Y899" s="248">
        <v>1</v>
      </c>
      <c r="Z899" s="1263">
        <f>3.14/6*S899*W899*X899</f>
        <v>28050.666666666664</v>
      </c>
      <c r="AA899" s="1046">
        <f>IF(Z899&gt;=1,ROUND(Z899,0),ROUND(Z899,2))</f>
        <v>28051</v>
      </c>
      <c r="AB899" s="218" t="s">
        <v>1054</v>
      </c>
      <c r="AC899" s="718"/>
      <c r="AD899" s="1270">
        <f>0.216*Z899^0.939</f>
        <v>3243.9369465790041</v>
      </c>
      <c r="AE899" s="1046">
        <f>IF(AD899&gt;=1,ROUND(AD899,0),ROUND(AD899,2))</f>
        <v>3244</v>
      </c>
      <c r="AF899" s="218"/>
      <c r="AG899" s="222"/>
      <c r="AH899" s="222"/>
      <c r="AI899" s="222" t="s">
        <v>5724</v>
      </c>
      <c r="AJ899" s="309"/>
      <c r="AK899" s="222"/>
      <c r="AY899" s="324"/>
      <c r="AZ899" s="324"/>
      <c r="BA899" s="324"/>
    </row>
    <row r="900" spans="1:53" s="230" customFormat="1" ht="13.35" customHeight="1">
      <c r="A900" s="222" t="s">
        <v>860</v>
      </c>
      <c r="B900" s="222" t="s">
        <v>861</v>
      </c>
      <c r="C900" s="222" t="s">
        <v>949</v>
      </c>
      <c r="D900" s="252" t="s">
        <v>1075</v>
      </c>
      <c r="E900" s="387" t="s">
        <v>1075</v>
      </c>
      <c r="F900" s="429"/>
      <c r="G900" s="429"/>
      <c r="H900" s="218" t="s">
        <v>1064</v>
      </c>
      <c r="I900" s="230">
        <v>109476</v>
      </c>
      <c r="J900" s="443" t="s">
        <v>1076</v>
      </c>
      <c r="K900" s="246" t="s">
        <v>298</v>
      </c>
      <c r="L900" s="218" t="s">
        <v>776</v>
      </c>
      <c r="M900" s="222" t="s">
        <v>777</v>
      </c>
      <c r="N900" s="246">
        <v>8</v>
      </c>
      <c r="O900" s="246"/>
      <c r="P900" s="246"/>
      <c r="Q900" s="246" t="s">
        <v>301</v>
      </c>
      <c r="R900" s="388" t="s">
        <v>4907</v>
      </c>
      <c r="S900" s="247">
        <v>60</v>
      </c>
      <c r="T900" s="247"/>
      <c r="U900" s="247"/>
      <c r="V900" s="247"/>
      <c r="W900" s="247">
        <f>S900*0.8</f>
        <v>48</v>
      </c>
      <c r="X900" s="247">
        <f>W900*0.67</f>
        <v>32.160000000000004</v>
      </c>
      <c r="Y900" s="248">
        <v>1</v>
      </c>
      <c r="Z900" s="1263">
        <f>3.14/6*S900*W900*X900</f>
        <v>48471.552000000003</v>
      </c>
      <c r="AA900" s="1046">
        <f>IF(Z900&gt;=1,ROUND(Z900,0),ROUND(Z900,2))</f>
        <v>48472</v>
      </c>
      <c r="AB900" s="218" t="s">
        <v>1054</v>
      </c>
      <c r="AC900" s="718"/>
      <c r="AD900" s="1270">
        <f>0.216*Z900^0.939</f>
        <v>5421.5812943026185</v>
      </c>
      <c r="AE900" s="1046">
        <f>IF(AD900&gt;=1,ROUND(AD900,0),ROUND(AD900,2))</f>
        <v>5422</v>
      </c>
      <c r="AF900" s="218"/>
      <c r="AG900" s="222"/>
      <c r="AH900" s="222"/>
      <c r="AI900" s="222" t="s">
        <v>5724</v>
      </c>
      <c r="AJ900" s="309"/>
      <c r="AK900" s="222"/>
      <c r="AY900" s="324"/>
      <c r="AZ900" s="324"/>
      <c r="BA900" s="324"/>
    </row>
    <row r="901" spans="1:53" s="230" customFormat="1" ht="13.35" customHeight="1">
      <c r="A901" s="222" t="s">
        <v>860</v>
      </c>
      <c r="B901" s="222" t="s">
        <v>861</v>
      </c>
      <c r="C901" s="222" t="s">
        <v>949</v>
      </c>
      <c r="D901" s="252" t="s">
        <v>1075</v>
      </c>
      <c r="E901" s="387" t="s">
        <v>1075</v>
      </c>
      <c r="F901" s="429"/>
      <c r="G901" s="429"/>
      <c r="H901" s="218" t="s">
        <v>1064</v>
      </c>
      <c r="I901" s="230">
        <v>109476</v>
      </c>
      <c r="J901" s="443" t="s">
        <v>1076</v>
      </c>
      <c r="K901" s="246" t="s">
        <v>298</v>
      </c>
      <c r="L901" s="218" t="s">
        <v>776</v>
      </c>
      <c r="M901" s="222" t="s">
        <v>777</v>
      </c>
      <c r="N901" s="246">
        <v>9</v>
      </c>
      <c r="O901" s="246"/>
      <c r="P901" s="246"/>
      <c r="Q901" s="246" t="s">
        <v>301</v>
      </c>
      <c r="R901" s="388" t="s">
        <v>4929</v>
      </c>
      <c r="S901" s="247">
        <v>70</v>
      </c>
      <c r="T901" s="247"/>
      <c r="U901" s="247"/>
      <c r="V901" s="247"/>
      <c r="W901" s="247">
        <f>S901*0.8</f>
        <v>56</v>
      </c>
      <c r="X901" s="247">
        <f>W901*0.67</f>
        <v>37.520000000000003</v>
      </c>
      <c r="Y901" s="248">
        <v>1</v>
      </c>
      <c r="Z901" s="1263">
        <f>3.14/6*S901*W901*X901</f>
        <v>76971.029333333339</v>
      </c>
      <c r="AA901" s="1046">
        <f>IF(Z901&gt;=1,ROUND(Z901,0),ROUND(Z901,2))</f>
        <v>76971</v>
      </c>
      <c r="AB901" s="218" t="s">
        <v>1054</v>
      </c>
      <c r="AC901" s="718"/>
      <c r="AD901" s="1270">
        <f>0.216*Z901^0.939</f>
        <v>8369.8000028184761</v>
      </c>
      <c r="AE901" s="1046">
        <f>IF(AD901&gt;=1,ROUND(AD901,0),ROUND(AD901,2))</f>
        <v>8370</v>
      </c>
      <c r="AF901" s="218"/>
      <c r="AG901" s="222"/>
      <c r="AH901" s="222"/>
      <c r="AI901" s="222" t="s">
        <v>5724</v>
      </c>
      <c r="AJ901" s="309"/>
      <c r="AK901" s="222"/>
      <c r="AY901" s="324"/>
      <c r="AZ901" s="324"/>
      <c r="BA901" s="324"/>
    </row>
    <row r="902" spans="1:53" s="230" customFormat="1" ht="13.35" customHeight="1">
      <c r="A902" s="222" t="s">
        <v>860</v>
      </c>
      <c r="B902" s="222" t="s">
        <v>861</v>
      </c>
      <c r="C902" s="222" t="s">
        <v>949</v>
      </c>
      <c r="D902" s="252" t="s">
        <v>1075</v>
      </c>
      <c r="E902" s="387" t="s">
        <v>1075</v>
      </c>
      <c r="F902" s="429"/>
      <c r="G902" s="429"/>
      <c r="H902" s="218" t="s">
        <v>1064</v>
      </c>
      <c r="I902" s="230">
        <v>109476</v>
      </c>
      <c r="J902" s="443" t="s">
        <v>1076</v>
      </c>
      <c r="K902" s="246" t="s">
        <v>298</v>
      </c>
      <c r="L902" s="218" t="s">
        <v>776</v>
      </c>
      <c r="M902" s="222" t="s">
        <v>777</v>
      </c>
      <c r="N902" s="246">
        <v>10</v>
      </c>
      <c r="O902" s="246"/>
      <c r="P902" s="246"/>
      <c r="Q902" s="246" t="s">
        <v>301</v>
      </c>
      <c r="R902" s="388" t="s">
        <v>4911</v>
      </c>
      <c r="S902" s="247">
        <v>80</v>
      </c>
      <c r="T902" s="247"/>
      <c r="U902" s="247"/>
      <c r="V902" s="247"/>
      <c r="W902" s="247">
        <f>S902*0.8</f>
        <v>64</v>
      </c>
      <c r="X902" s="247">
        <f>W902*0.67</f>
        <v>42.88</v>
      </c>
      <c r="Y902" s="248">
        <v>1</v>
      </c>
      <c r="Z902" s="1263">
        <f>3.14/6*S902*W902*X902</f>
        <v>114895.53066666667</v>
      </c>
      <c r="AA902" s="1046">
        <f>IF(Z902&gt;=1,ROUND(Z902,0),ROUND(Z902,2))</f>
        <v>114896</v>
      </c>
      <c r="AB902" s="218" t="s">
        <v>1054</v>
      </c>
      <c r="AC902" s="718"/>
      <c r="AD902" s="1270">
        <f>0.216*Z902^0.939</f>
        <v>12192.096606974719</v>
      </c>
      <c r="AE902" s="1046">
        <f>IF(AD902&gt;=1,ROUND(AD902,0),ROUND(AD902,2))</f>
        <v>12192</v>
      </c>
      <c r="AF902" s="218"/>
      <c r="AG902" s="222"/>
      <c r="AH902" s="222"/>
      <c r="AI902" s="222" t="s">
        <v>5724</v>
      </c>
      <c r="AJ902" s="309"/>
      <c r="AK902" s="222"/>
      <c r="AY902" s="324"/>
      <c r="AZ902" s="324"/>
      <c r="BA902" s="324"/>
    </row>
    <row r="903" spans="1:53" s="230" customFormat="1" ht="13.35" customHeight="1">
      <c r="A903" s="222" t="s">
        <v>860</v>
      </c>
      <c r="B903" s="222" t="s">
        <v>861</v>
      </c>
      <c r="C903" s="222" t="s">
        <v>949</v>
      </c>
      <c r="D903" s="252" t="s">
        <v>1075</v>
      </c>
      <c r="E903" s="387" t="s">
        <v>1075</v>
      </c>
      <c r="F903" s="429"/>
      <c r="G903" s="429"/>
      <c r="H903" s="218" t="s">
        <v>1064</v>
      </c>
      <c r="I903" s="230">
        <v>109476</v>
      </c>
      <c r="J903" s="443" t="s">
        <v>1076</v>
      </c>
      <c r="K903" s="246" t="s">
        <v>298</v>
      </c>
      <c r="L903" s="218" t="s">
        <v>776</v>
      </c>
      <c r="M903" s="222" t="s">
        <v>777</v>
      </c>
      <c r="N903" s="246">
        <v>11</v>
      </c>
      <c r="O903" s="246"/>
      <c r="P903" s="246"/>
      <c r="Q903" s="246" t="s">
        <v>301</v>
      </c>
      <c r="R903" s="388" t="s">
        <v>4913</v>
      </c>
      <c r="S903" s="247">
        <v>92.5</v>
      </c>
      <c r="T903" s="247"/>
      <c r="U903" s="247"/>
      <c r="V903" s="247"/>
      <c r="W903" s="247">
        <f>S903*0.8</f>
        <v>74</v>
      </c>
      <c r="X903" s="247">
        <f>W903*0.67</f>
        <v>49.580000000000005</v>
      </c>
      <c r="Y903" s="248">
        <v>1</v>
      </c>
      <c r="Z903" s="1263">
        <f>3.14/6*S903*W903*X903</f>
        <v>177606.30233333335</v>
      </c>
      <c r="AA903" s="1046">
        <f>IF(Z903&gt;=1,ROUND(Z903,0),ROUND(Z903,2))</f>
        <v>177606</v>
      </c>
      <c r="AB903" s="218" t="s">
        <v>1054</v>
      </c>
      <c r="AC903" s="718"/>
      <c r="AD903" s="1270">
        <f>0.216*Z903^0.939</f>
        <v>18352.497053368112</v>
      </c>
      <c r="AE903" s="1046">
        <f>IF(AD903&gt;=1,ROUND(AD903,0),ROUND(AD903,2))</f>
        <v>18352</v>
      </c>
      <c r="AF903" s="218"/>
      <c r="AG903" s="222"/>
      <c r="AH903" s="222"/>
      <c r="AI903" s="222" t="s">
        <v>5724</v>
      </c>
      <c r="AJ903" s="309"/>
      <c r="AK903" s="222"/>
      <c r="AY903" s="324"/>
      <c r="AZ903" s="324"/>
      <c r="BA903" s="324"/>
    </row>
    <row r="904" spans="1:53" s="230" customFormat="1" ht="13.35" customHeight="1">
      <c r="A904" s="222" t="s">
        <v>860</v>
      </c>
      <c r="B904" s="222" t="s">
        <v>861</v>
      </c>
      <c r="C904" s="222" t="s">
        <v>949</v>
      </c>
      <c r="D904" s="252" t="s">
        <v>1075</v>
      </c>
      <c r="E904" s="387" t="s">
        <v>1075</v>
      </c>
      <c r="F904" s="429"/>
      <c r="G904" s="429"/>
      <c r="H904" s="218" t="s">
        <v>1064</v>
      </c>
      <c r="I904" s="230">
        <v>109476</v>
      </c>
      <c r="J904" s="443" t="s">
        <v>1076</v>
      </c>
      <c r="K904" s="246" t="s">
        <v>298</v>
      </c>
      <c r="L904" s="218" t="s">
        <v>776</v>
      </c>
      <c r="M904" s="222" t="s">
        <v>777</v>
      </c>
      <c r="N904" s="246">
        <v>12</v>
      </c>
      <c r="O904" s="246"/>
      <c r="P904" s="246"/>
      <c r="Q904" s="246" t="s">
        <v>301</v>
      </c>
      <c r="R904" s="388" t="s">
        <v>4915</v>
      </c>
      <c r="S904" s="247">
        <v>40</v>
      </c>
      <c r="T904" s="247"/>
      <c r="U904" s="247"/>
      <c r="V904" s="247"/>
      <c r="W904" s="247">
        <f>S904*0.5</f>
        <v>20</v>
      </c>
      <c r="X904" s="247">
        <f>W904*0.67</f>
        <v>13.4</v>
      </c>
      <c r="Y904" s="248">
        <v>1</v>
      </c>
      <c r="Z904" s="1263">
        <f>3.14/6*S904*W904*X904</f>
        <v>5610.1333333333341</v>
      </c>
      <c r="AA904" s="1046">
        <f>IF(Z904&gt;=1,ROUND(Z904,0),ROUND(Z904,2))</f>
        <v>5610</v>
      </c>
      <c r="AB904" s="218" t="s">
        <v>1054</v>
      </c>
      <c r="AC904" s="718"/>
      <c r="AD904" s="1270">
        <f>0.216*Z904^0.939</f>
        <v>715.71409484118362</v>
      </c>
      <c r="AE904" s="1046">
        <f>IF(AD904&gt;=1,ROUND(AD904,0),ROUND(AD904,2))</f>
        <v>716</v>
      </c>
      <c r="AF904" s="218"/>
      <c r="AG904" s="222"/>
      <c r="AH904" s="222"/>
      <c r="AI904" s="222" t="s">
        <v>5724</v>
      </c>
      <c r="AJ904" s="309"/>
      <c r="AK904" s="222"/>
      <c r="AY904" s="324"/>
      <c r="AZ904" s="324"/>
      <c r="BA904" s="324"/>
    </row>
    <row r="905" spans="1:53" s="230" customFormat="1" ht="13.35" customHeight="1">
      <c r="A905" s="222" t="s">
        <v>860</v>
      </c>
      <c r="B905" s="222" t="s">
        <v>861</v>
      </c>
      <c r="C905" s="222" t="s">
        <v>949</v>
      </c>
      <c r="D905" s="252" t="s">
        <v>1075</v>
      </c>
      <c r="E905" s="387" t="s">
        <v>1075</v>
      </c>
      <c r="F905" s="429"/>
      <c r="G905" s="429"/>
      <c r="H905" s="218" t="s">
        <v>1064</v>
      </c>
      <c r="I905" s="230">
        <v>109476</v>
      </c>
      <c r="J905" s="443" t="s">
        <v>1076</v>
      </c>
      <c r="K905" s="246" t="s">
        <v>298</v>
      </c>
      <c r="L905" s="218" t="s">
        <v>776</v>
      </c>
      <c r="M905" s="222" t="s">
        <v>777</v>
      </c>
      <c r="N905" s="246">
        <v>13</v>
      </c>
      <c r="O905" s="246"/>
      <c r="P905" s="246"/>
      <c r="Q905" s="246" t="s">
        <v>301</v>
      </c>
      <c r="R905" s="388" t="s">
        <v>4917</v>
      </c>
      <c r="S905" s="247">
        <v>50</v>
      </c>
      <c r="T905" s="247"/>
      <c r="U905" s="247"/>
      <c r="V905" s="247"/>
      <c r="W905" s="247">
        <f>S905*0.5</f>
        <v>25</v>
      </c>
      <c r="X905" s="247">
        <f>W905*0.67</f>
        <v>16.75</v>
      </c>
      <c r="Y905" s="248">
        <v>1</v>
      </c>
      <c r="Z905" s="1263">
        <f>3.14/6*S905*W905*X905</f>
        <v>10957.291666666666</v>
      </c>
      <c r="AA905" s="1046">
        <f>IF(Z905&gt;=1,ROUND(Z905,0),ROUND(Z905,2))</f>
        <v>10957</v>
      </c>
      <c r="AB905" s="218" t="s">
        <v>1054</v>
      </c>
      <c r="AC905" s="718"/>
      <c r="AD905" s="1270">
        <f>0.216*Z905^0.939</f>
        <v>1341.9461128774728</v>
      </c>
      <c r="AE905" s="1046">
        <f>IF(AD905&gt;=1,ROUND(AD905,0),ROUND(AD905,2))</f>
        <v>1342</v>
      </c>
      <c r="AF905" s="218"/>
      <c r="AG905" s="222"/>
      <c r="AH905" s="222"/>
      <c r="AI905" s="222" t="s">
        <v>5724</v>
      </c>
      <c r="AJ905" s="309"/>
      <c r="AK905" s="222"/>
      <c r="AY905" s="324"/>
      <c r="AZ905" s="324"/>
      <c r="BA905" s="324"/>
    </row>
    <row r="906" spans="1:53" s="230" customFormat="1" ht="13.35" customHeight="1">
      <c r="A906" s="222" t="s">
        <v>860</v>
      </c>
      <c r="B906" s="222" t="s">
        <v>861</v>
      </c>
      <c r="C906" s="222" t="s">
        <v>949</v>
      </c>
      <c r="D906" s="252" t="s">
        <v>1075</v>
      </c>
      <c r="E906" s="387" t="s">
        <v>1075</v>
      </c>
      <c r="F906" s="429"/>
      <c r="G906" s="429"/>
      <c r="H906" s="218" t="s">
        <v>1064</v>
      </c>
      <c r="I906" s="230">
        <v>109476</v>
      </c>
      <c r="J906" s="443" t="s">
        <v>1076</v>
      </c>
      <c r="K906" s="246" t="s">
        <v>298</v>
      </c>
      <c r="L906" s="218" t="s">
        <v>776</v>
      </c>
      <c r="M906" s="222" t="s">
        <v>777</v>
      </c>
      <c r="N906" s="246">
        <v>14</v>
      </c>
      <c r="O906" s="246"/>
      <c r="P906" s="246"/>
      <c r="Q906" s="246" t="s">
        <v>301</v>
      </c>
      <c r="R906" s="388" t="s">
        <v>4967</v>
      </c>
      <c r="S906" s="247">
        <v>60</v>
      </c>
      <c r="T906" s="247"/>
      <c r="U906" s="247"/>
      <c r="V906" s="247"/>
      <c r="W906" s="247">
        <f>S906*0.5</f>
        <v>30</v>
      </c>
      <c r="X906" s="247">
        <f>W906*0.67</f>
        <v>20.100000000000001</v>
      </c>
      <c r="Y906" s="248">
        <v>1</v>
      </c>
      <c r="Z906" s="1263">
        <f>3.14/6*S906*W906*X906</f>
        <v>18934.2</v>
      </c>
      <c r="AA906" s="1046">
        <f>IF(Z906&gt;=1,ROUND(Z906,0),ROUND(Z906,2))</f>
        <v>18934</v>
      </c>
      <c r="AB906" s="218" t="s">
        <v>1054</v>
      </c>
      <c r="AC906" s="718"/>
      <c r="AD906" s="1270">
        <f>0.216*Z906^0.939</f>
        <v>2242.7901846893724</v>
      </c>
      <c r="AE906" s="1046">
        <f>IF(AD906&gt;=1,ROUND(AD906,0),ROUND(AD906,2))</f>
        <v>2243</v>
      </c>
      <c r="AF906" s="218"/>
      <c r="AG906" s="222"/>
      <c r="AH906" s="222"/>
      <c r="AI906" s="222" t="s">
        <v>5724</v>
      </c>
      <c r="AJ906" s="309"/>
      <c r="AK906" s="222"/>
      <c r="AY906" s="324"/>
      <c r="AZ906" s="324"/>
      <c r="BA906" s="324"/>
    </row>
    <row r="907" spans="1:53" s="230" customFormat="1" ht="13.35" customHeight="1">
      <c r="A907" s="222" t="s">
        <v>860</v>
      </c>
      <c r="B907" s="222" t="s">
        <v>861</v>
      </c>
      <c r="C907" s="222" t="s">
        <v>949</v>
      </c>
      <c r="D907" s="252" t="s">
        <v>1075</v>
      </c>
      <c r="E907" s="387" t="s">
        <v>1075</v>
      </c>
      <c r="F907" s="429"/>
      <c r="G907" s="429"/>
      <c r="H907" s="218" t="s">
        <v>1064</v>
      </c>
      <c r="I907" s="230">
        <v>109476</v>
      </c>
      <c r="J907" s="443" t="s">
        <v>1076</v>
      </c>
      <c r="K907" s="246" t="s">
        <v>298</v>
      </c>
      <c r="L907" s="218" t="s">
        <v>776</v>
      </c>
      <c r="M907" s="222" t="s">
        <v>777</v>
      </c>
      <c r="N907" s="246">
        <v>15</v>
      </c>
      <c r="O907" s="246"/>
      <c r="P907" s="246"/>
      <c r="Q907" s="246" t="s">
        <v>301</v>
      </c>
      <c r="R907" s="388" t="s">
        <v>4969</v>
      </c>
      <c r="S907" s="247">
        <v>70</v>
      </c>
      <c r="T907" s="247"/>
      <c r="U907" s="247"/>
      <c r="V907" s="247"/>
      <c r="W907" s="247">
        <f>S907*0.5</f>
        <v>35</v>
      </c>
      <c r="X907" s="247">
        <f>W907*0.67</f>
        <v>23.450000000000003</v>
      </c>
      <c r="Y907" s="248">
        <v>1</v>
      </c>
      <c r="Z907" s="1263">
        <f>3.14/6*S907*W907*X907</f>
        <v>30066.808333333338</v>
      </c>
      <c r="AA907" s="1046">
        <f>IF(Z907&gt;=1,ROUND(Z907,0),ROUND(Z907,2))</f>
        <v>30067</v>
      </c>
      <c r="AB907" s="218" t="s">
        <v>1054</v>
      </c>
      <c r="AC907" s="718"/>
      <c r="AD907" s="1270">
        <f>0.216*Z907^0.939</f>
        <v>3462.4040985719421</v>
      </c>
      <c r="AE907" s="1046">
        <f>IF(AD907&gt;=1,ROUND(AD907,0),ROUND(AD907,2))</f>
        <v>3462</v>
      </c>
      <c r="AF907" s="218"/>
      <c r="AG907" s="222"/>
      <c r="AH907" s="222"/>
      <c r="AI907" s="222" t="s">
        <v>5724</v>
      </c>
      <c r="AJ907" s="309"/>
      <c r="AK907" s="222"/>
      <c r="AY907" s="324"/>
      <c r="AZ907" s="324"/>
      <c r="BA907" s="324"/>
    </row>
    <row r="908" spans="1:53" s="230" customFormat="1" ht="13.35" customHeight="1">
      <c r="A908" s="222" t="s">
        <v>860</v>
      </c>
      <c r="B908" s="222" t="s">
        <v>861</v>
      </c>
      <c r="C908" s="222" t="s">
        <v>949</v>
      </c>
      <c r="D908" s="252" t="s">
        <v>1075</v>
      </c>
      <c r="E908" s="387" t="s">
        <v>1075</v>
      </c>
      <c r="F908" s="429"/>
      <c r="G908" s="429"/>
      <c r="H908" s="218" t="s">
        <v>1064</v>
      </c>
      <c r="I908" s="230">
        <v>109476</v>
      </c>
      <c r="J908" s="443" t="s">
        <v>1076</v>
      </c>
      <c r="K908" s="246" t="s">
        <v>298</v>
      </c>
      <c r="L908" s="218" t="s">
        <v>776</v>
      </c>
      <c r="M908" s="222" t="s">
        <v>777</v>
      </c>
      <c r="N908" s="246">
        <v>16</v>
      </c>
      <c r="O908" s="246"/>
      <c r="P908" s="246"/>
      <c r="Q908" s="246" t="s">
        <v>301</v>
      </c>
      <c r="R908" s="388" t="s">
        <v>4923</v>
      </c>
      <c r="S908" s="247">
        <v>80</v>
      </c>
      <c r="T908" s="247"/>
      <c r="U908" s="247"/>
      <c r="V908" s="247"/>
      <c r="W908" s="247">
        <f>S908*0.5</f>
        <v>40</v>
      </c>
      <c r="X908" s="247">
        <f>W908*0.67</f>
        <v>26.8</v>
      </c>
      <c r="Y908" s="248">
        <v>1</v>
      </c>
      <c r="Z908" s="1263">
        <f>3.14/6*S908*W908*X908</f>
        <v>44881.066666666673</v>
      </c>
      <c r="AA908" s="1046">
        <f>IF(Z908&gt;=1,ROUND(Z908,0),ROUND(Z908,2))</f>
        <v>44881</v>
      </c>
      <c r="AB908" s="218" t="s">
        <v>1054</v>
      </c>
      <c r="AC908" s="718"/>
      <c r="AD908" s="1270">
        <f>0.216*Z908^0.939</f>
        <v>5043.6050142128915</v>
      </c>
      <c r="AE908" s="1046">
        <f>IF(AD908&gt;=1,ROUND(AD908,0),ROUND(AD908,2))</f>
        <v>5044</v>
      </c>
      <c r="AF908" s="218"/>
      <c r="AG908" s="222"/>
      <c r="AH908" s="222"/>
      <c r="AI908" s="222" t="s">
        <v>5724</v>
      </c>
      <c r="AJ908" s="309"/>
      <c r="AK908" s="222"/>
      <c r="AY908" s="324"/>
      <c r="AZ908" s="324"/>
      <c r="BA908" s="324"/>
    </row>
    <row r="909" spans="1:53" ht="13.35" customHeight="1">
      <c r="A909" s="222" t="s">
        <v>860</v>
      </c>
      <c r="B909" s="222" t="s">
        <v>861</v>
      </c>
      <c r="C909" s="222" t="s">
        <v>949</v>
      </c>
      <c r="D909" s="252" t="s">
        <v>1075</v>
      </c>
      <c r="E909" s="387" t="s">
        <v>1075</v>
      </c>
      <c r="F909" s="429"/>
      <c r="G909" s="429"/>
      <c r="H909" s="218" t="s">
        <v>1064</v>
      </c>
      <c r="I909" s="230">
        <v>109476</v>
      </c>
      <c r="J909" s="1306" t="s">
        <v>1076</v>
      </c>
      <c r="K909" s="246" t="s">
        <v>298</v>
      </c>
      <c r="L909" s="218" t="s">
        <v>776</v>
      </c>
      <c r="M909" s="222" t="s">
        <v>777</v>
      </c>
      <c r="N909" s="246">
        <v>17</v>
      </c>
      <c r="Q909" s="246" t="s">
        <v>301</v>
      </c>
      <c r="R909" s="388" t="s">
        <v>4925</v>
      </c>
      <c r="S909" s="247">
        <v>92.5</v>
      </c>
      <c r="T909" s="247"/>
      <c r="U909" s="247"/>
      <c r="W909" s="247">
        <f>S909*0.5</f>
        <v>46.25</v>
      </c>
      <c r="X909" s="247">
        <f>W909*0.67</f>
        <v>30.987500000000001</v>
      </c>
      <c r="Y909" s="248">
        <v>1</v>
      </c>
      <c r="Z909" s="1263">
        <f>3.14/6*S909*W909*X909</f>
        <v>69377.461848958337</v>
      </c>
      <c r="AA909" s="1046">
        <f>IF(Z909&gt;=1,ROUND(Z909,0),ROUND(Z909,2))</f>
        <v>69377</v>
      </c>
      <c r="AB909" s="218" t="s">
        <v>1054</v>
      </c>
      <c r="AC909" s="718"/>
      <c r="AD909" s="1270">
        <f>0.216*Z909^0.939</f>
        <v>7592.0286022621076</v>
      </c>
      <c r="AE909" s="1046">
        <f>IF(AD909&gt;=1,ROUND(AD909,0),ROUND(AD909,2))</f>
        <v>7592</v>
      </c>
      <c r="AF909" s="218"/>
      <c r="AI909" s="222" t="s">
        <v>5724</v>
      </c>
      <c r="AJ909" s="309"/>
    </row>
    <row r="910" spans="1:53" s="837" customFormat="1" ht="13.35" customHeight="1">
      <c r="A910" s="222" t="s">
        <v>860</v>
      </c>
      <c r="B910" s="222" t="s">
        <v>861</v>
      </c>
      <c r="C910" s="222" t="s">
        <v>949</v>
      </c>
      <c r="D910" s="252" t="s">
        <v>1075</v>
      </c>
      <c r="E910" s="387" t="s">
        <v>1075</v>
      </c>
      <c r="F910" s="429"/>
      <c r="G910" s="429"/>
      <c r="H910" s="218" t="s">
        <v>1064</v>
      </c>
      <c r="I910" s="230">
        <v>109476</v>
      </c>
      <c r="J910" s="443" t="s">
        <v>1076</v>
      </c>
      <c r="K910" s="246" t="s">
        <v>657</v>
      </c>
      <c r="L910" s="218" t="s">
        <v>776</v>
      </c>
      <c r="M910" s="222" t="s">
        <v>777</v>
      </c>
      <c r="N910" s="246">
        <v>51</v>
      </c>
      <c r="O910" s="246"/>
      <c r="P910" s="246"/>
      <c r="Q910" s="246" t="s">
        <v>301</v>
      </c>
      <c r="R910" s="388" t="s">
        <v>4893</v>
      </c>
      <c r="S910" s="247">
        <v>7.5</v>
      </c>
      <c r="T910" s="247"/>
      <c r="U910" s="247"/>
      <c r="V910" s="247"/>
      <c r="W910" s="247">
        <f>S910*0.7</f>
        <v>5.25</v>
      </c>
      <c r="X910" s="247">
        <f>W910*0.67</f>
        <v>3.5175000000000001</v>
      </c>
      <c r="Y910" s="248">
        <v>1</v>
      </c>
      <c r="Z910" s="1263">
        <f>3.14/6*S910*W910*X910</f>
        <v>72.482484374999999</v>
      </c>
      <c r="AA910" s="1046">
        <f>IF(Z910&gt;=1,ROUND(Z910,0),ROUND(Z910,2))</f>
        <v>72</v>
      </c>
      <c r="AB910" s="218" t="s">
        <v>1054</v>
      </c>
      <c r="AC910" s="718"/>
      <c r="AD910" s="1270">
        <f>0.216*Z910^0.939</f>
        <v>12.056259978551543</v>
      </c>
      <c r="AE910" s="1046">
        <f>IF(AD910&gt;=1,ROUND(AD910,0),ROUND(AD910,2))</f>
        <v>12</v>
      </c>
      <c r="AF910" s="218"/>
      <c r="AG910" s="222"/>
      <c r="AH910" s="222"/>
      <c r="AI910" s="222" t="s">
        <v>5724</v>
      </c>
      <c r="AJ910" s="309"/>
      <c r="AK910" s="836"/>
      <c r="AY910" s="838"/>
      <c r="AZ910" s="838"/>
      <c r="BA910" s="838"/>
    </row>
    <row r="911" spans="1:53" s="837" customFormat="1" ht="13.35" customHeight="1">
      <c r="A911" s="222" t="s">
        <v>860</v>
      </c>
      <c r="B911" s="222" t="s">
        <v>861</v>
      </c>
      <c r="C911" s="222" t="s">
        <v>949</v>
      </c>
      <c r="D911" s="252" t="s">
        <v>1075</v>
      </c>
      <c r="E911" s="387" t="s">
        <v>1075</v>
      </c>
      <c r="F911" s="429"/>
      <c r="G911" s="429"/>
      <c r="H911" s="218" t="s">
        <v>1064</v>
      </c>
      <c r="I911" s="230">
        <v>109476</v>
      </c>
      <c r="J911" s="443" t="s">
        <v>1076</v>
      </c>
      <c r="K911" s="246" t="s">
        <v>657</v>
      </c>
      <c r="L911" s="218" t="s">
        <v>776</v>
      </c>
      <c r="M911" s="222" t="s">
        <v>777</v>
      </c>
      <c r="N911" s="246">
        <v>52</v>
      </c>
      <c r="O911" s="246"/>
      <c r="P911" s="246"/>
      <c r="Q911" s="246" t="s">
        <v>301</v>
      </c>
      <c r="R911" s="388" t="s">
        <v>4895</v>
      </c>
      <c r="S911" s="247">
        <v>12.5</v>
      </c>
      <c r="T911" s="247"/>
      <c r="U911" s="247"/>
      <c r="V911" s="247"/>
      <c r="W911" s="247">
        <f>S911*0.7</f>
        <v>8.75</v>
      </c>
      <c r="X911" s="247">
        <f>W911*0.67</f>
        <v>5.8625000000000007</v>
      </c>
      <c r="Y911" s="248">
        <v>1</v>
      </c>
      <c r="Z911" s="1263">
        <f>3.14/6*S911*W911*X911</f>
        <v>335.56705729166669</v>
      </c>
      <c r="AA911" s="1046">
        <f>IF(Z911&gt;=1,ROUND(Z911,0),ROUND(Z911,2))</f>
        <v>336</v>
      </c>
      <c r="AB911" s="218" t="s">
        <v>1054</v>
      </c>
      <c r="AC911" s="718"/>
      <c r="AD911" s="1270">
        <f>0.216*Z911^0.939</f>
        <v>50.83473127467483</v>
      </c>
      <c r="AE911" s="1046">
        <f>IF(AD911&gt;=1,ROUND(AD911,0),ROUND(AD911,2))</f>
        <v>51</v>
      </c>
      <c r="AF911" s="218"/>
      <c r="AG911" s="222"/>
      <c r="AH911" s="222"/>
      <c r="AI911" s="222" t="s">
        <v>5724</v>
      </c>
      <c r="AJ911" s="309"/>
      <c r="AK911" s="836"/>
      <c r="AY911" s="838"/>
      <c r="AZ911" s="838"/>
      <c r="BA911" s="838"/>
    </row>
    <row r="912" spans="1:53" s="837" customFormat="1" ht="13.35" customHeight="1">
      <c r="A912" s="222" t="s">
        <v>860</v>
      </c>
      <c r="B912" s="222" t="s">
        <v>861</v>
      </c>
      <c r="C912" s="222" t="s">
        <v>949</v>
      </c>
      <c r="D912" s="252" t="s">
        <v>1075</v>
      </c>
      <c r="E912" s="387" t="s">
        <v>1075</v>
      </c>
      <c r="F912" s="429"/>
      <c r="G912" s="429"/>
      <c r="H912" s="218" t="s">
        <v>1064</v>
      </c>
      <c r="I912" s="230">
        <v>109476</v>
      </c>
      <c r="J912" s="443" t="s">
        <v>1076</v>
      </c>
      <c r="K912" s="246" t="s">
        <v>657</v>
      </c>
      <c r="L912" s="218" t="s">
        <v>776</v>
      </c>
      <c r="M912" s="222" t="s">
        <v>777</v>
      </c>
      <c r="N912" s="246">
        <v>53</v>
      </c>
      <c r="O912" s="246"/>
      <c r="P912" s="246"/>
      <c r="Q912" s="246" t="s">
        <v>301</v>
      </c>
      <c r="R912" s="388" t="s">
        <v>4897</v>
      </c>
      <c r="S912" s="247">
        <v>17.5</v>
      </c>
      <c r="T912" s="247"/>
      <c r="U912" s="247"/>
      <c r="V912" s="247"/>
      <c r="W912" s="247">
        <f>S912*0.7</f>
        <v>12.25</v>
      </c>
      <c r="X912" s="247">
        <f>W912*0.67</f>
        <v>8.2075000000000014</v>
      </c>
      <c r="Y912" s="248">
        <v>1</v>
      </c>
      <c r="Z912" s="1263">
        <f>3.14/6*S912*W912*X912</f>
        <v>920.79600520833344</v>
      </c>
      <c r="AA912" s="1046">
        <f>IF(Z912&gt;=1,ROUND(Z912,0),ROUND(Z912,2))</f>
        <v>921</v>
      </c>
      <c r="AB912" s="218" t="s">
        <v>1054</v>
      </c>
      <c r="AC912" s="718"/>
      <c r="AD912" s="1270">
        <f>0.216*Z912^0.939</f>
        <v>131.16054379994938</v>
      </c>
      <c r="AE912" s="1046">
        <f>IF(AD912&gt;=1,ROUND(AD912,0),ROUND(AD912,2))</f>
        <v>131</v>
      </c>
      <c r="AF912" s="218"/>
      <c r="AG912" s="222"/>
      <c r="AH912" s="222"/>
      <c r="AI912" s="222" t="s">
        <v>5724</v>
      </c>
      <c r="AJ912" s="309"/>
      <c r="AK912" s="836"/>
      <c r="AY912" s="838"/>
      <c r="AZ912" s="838"/>
      <c r="BA912" s="838"/>
    </row>
    <row r="913" spans="1:53" s="837" customFormat="1" ht="13.35" customHeight="1">
      <c r="A913" s="222" t="s">
        <v>860</v>
      </c>
      <c r="B913" s="222" t="s">
        <v>861</v>
      </c>
      <c r="C913" s="222" t="s">
        <v>949</v>
      </c>
      <c r="D913" s="252" t="s">
        <v>1075</v>
      </c>
      <c r="E913" s="387" t="s">
        <v>1075</v>
      </c>
      <c r="F913" s="429"/>
      <c r="G913" s="429"/>
      <c r="H913" s="218" t="s">
        <v>1064</v>
      </c>
      <c r="I913" s="230">
        <v>109476</v>
      </c>
      <c r="J913" s="443" t="s">
        <v>1076</v>
      </c>
      <c r="K913" s="246" t="s">
        <v>657</v>
      </c>
      <c r="L913" s="218" t="s">
        <v>776</v>
      </c>
      <c r="M913" s="222" t="s">
        <v>777</v>
      </c>
      <c r="N913" s="246">
        <v>54</v>
      </c>
      <c r="O913" s="246"/>
      <c r="P913" s="246"/>
      <c r="Q913" s="246" t="s">
        <v>301</v>
      </c>
      <c r="R913" s="388" t="s">
        <v>4899</v>
      </c>
      <c r="S913" s="247">
        <v>22.5</v>
      </c>
      <c r="T913" s="247"/>
      <c r="U913" s="247"/>
      <c r="V913" s="247"/>
      <c r="W913" s="247">
        <f>S913*0.7</f>
        <v>15.749999999999998</v>
      </c>
      <c r="X913" s="247">
        <f>W913*0.67</f>
        <v>10.5525</v>
      </c>
      <c r="Y913" s="248">
        <v>1</v>
      </c>
      <c r="Z913" s="1263">
        <f>3.14/6*S913*W913*X913</f>
        <v>1957.0270781249999</v>
      </c>
      <c r="AA913" s="1046">
        <f>IF(Z913&gt;=1,ROUND(Z913,0),ROUND(Z913,2))</f>
        <v>1957</v>
      </c>
      <c r="AB913" s="218" t="s">
        <v>1054</v>
      </c>
      <c r="AC913" s="718"/>
      <c r="AD913" s="1270">
        <f>0.216*Z913^0.939</f>
        <v>266.23379265562778</v>
      </c>
      <c r="AE913" s="1046">
        <f>IF(AD913&gt;=1,ROUND(AD913,0),ROUND(AD913,2))</f>
        <v>266</v>
      </c>
      <c r="AF913" s="218"/>
      <c r="AG913" s="222"/>
      <c r="AH913" s="222"/>
      <c r="AI913" s="222" t="s">
        <v>5724</v>
      </c>
      <c r="AJ913" s="309"/>
      <c r="AK913" s="836"/>
      <c r="AY913" s="838"/>
      <c r="AZ913" s="838"/>
      <c r="BA913" s="838"/>
    </row>
    <row r="914" spans="1:53" s="837" customFormat="1" ht="13.35" customHeight="1">
      <c r="A914" s="222" t="s">
        <v>860</v>
      </c>
      <c r="B914" s="222" t="s">
        <v>861</v>
      </c>
      <c r="C914" s="222" t="s">
        <v>949</v>
      </c>
      <c r="D914" s="252" t="s">
        <v>1075</v>
      </c>
      <c r="E914" s="387" t="s">
        <v>1075</v>
      </c>
      <c r="F914" s="429"/>
      <c r="G914" s="429"/>
      <c r="H914" s="218" t="s">
        <v>1064</v>
      </c>
      <c r="I914" s="230">
        <v>109476</v>
      </c>
      <c r="J914" s="443" t="s">
        <v>1076</v>
      </c>
      <c r="K914" s="246" t="s">
        <v>657</v>
      </c>
      <c r="L914" s="218" t="s">
        <v>776</v>
      </c>
      <c r="M914" s="222" t="s">
        <v>777</v>
      </c>
      <c r="N914" s="246">
        <v>55</v>
      </c>
      <c r="O914" s="246"/>
      <c r="P914" s="246"/>
      <c r="Q914" s="246" t="s">
        <v>301</v>
      </c>
      <c r="R914" s="388" t="s">
        <v>4901</v>
      </c>
      <c r="S914" s="247">
        <v>30</v>
      </c>
      <c r="T914" s="247"/>
      <c r="U914" s="247"/>
      <c r="V914" s="247"/>
      <c r="W914" s="247">
        <f>S914*0.7</f>
        <v>21</v>
      </c>
      <c r="X914" s="247">
        <f>W914*0.67</f>
        <v>14.07</v>
      </c>
      <c r="Y914" s="248">
        <v>1</v>
      </c>
      <c r="Z914" s="1263">
        <f>3.14/6*S914*W914*X914</f>
        <v>4638.8789999999999</v>
      </c>
      <c r="AA914" s="1046">
        <f>IF(Z914&gt;=1,ROUND(Z914,0),ROUND(Z914,2))</f>
        <v>4639</v>
      </c>
      <c r="AB914" s="218" t="s">
        <v>1054</v>
      </c>
      <c r="AC914" s="718"/>
      <c r="AD914" s="1270">
        <f>0.216*Z914^0.939</f>
        <v>598.7087426891037</v>
      </c>
      <c r="AE914" s="1046">
        <f>IF(AD914&gt;=1,ROUND(AD914,0),ROUND(AD914,2))</f>
        <v>599</v>
      </c>
      <c r="AF914" s="218"/>
      <c r="AG914" s="222"/>
      <c r="AH914" s="222"/>
      <c r="AI914" s="222" t="s">
        <v>5724</v>
      </c>
      <c r="AJ914" s="309"/>
      <c r="AK914" s="836"/>
      <c r="AY914" s="838"/>
      <c r="AZ914" s="838"/>
      <c r="BA914" s="838"/>
    </row>
    <row r="915" spans="1:53" s="836" customFormat="1" ht="13.35" customHeight="1">
      <c r="A915" s="222" t="s">
        <v>860</v>
      </c>
      <c r="B915" s="222" t="s">
        <v>861</v>
      </c>
      <c r="C915" s="222" t="s">
        <v>949</v>
      </c>
      <c r="D915" s="252" t="s">
        <v>1075</v>
      </c>
      <c r="E915" s="387" t="s">
        <v>1075</v>
      </c>
      <c r="F915" s="429"/>
      <c r="G915" s="429"/>
      <c r="H915" s="218" t="s">
        <v>1064</v>
      </c>
      <c r="I915" s="230">
        <v>109476</v>
      </c>
      <c r="J915" s="443" t="s">
        <v>1076</v>
      </c>
      <c r="K915" s="246" t="s">
        <v>657</v>
      </c>
      <c r="L915" s="218" t="s">
        <v>776</v>
      </c>
      <c r="M915" s="222" t="s">
        <v>777</v>
      </c>
      <c r="N915" s="246">
        <v>56</v>
      </c>
      <c r="O915" s="246"/>
      <c r="P915" s="246"/>
      <c r="Q915" s="246" t="s">
        <v>301</v>
      </c>
      <c r="R915" s="388" t="s">
        <v>4903</v>
      </c>
      <c r="S915" s="247">
        <v>40</v>
      </c>
      <c r="T915" s="247"/>
      <c r="U915" s="247"/>
      <c r="V915" s="247"/>
      <c r="W915" s="247">
        <f>S915*0.8</f>
        <v>32</v>
      </c>
      <c r="X915" s="247">
        <f>W915*0.67</f>
        <v>21.44</v>
      </c>
      <c r="Y915" s="248">
        <v>1</v>
      </c>
      <c r="Z915" s="1263">
        <f>3.14/6*S915*W915*X915</f>
        <v>14361.941333333334</v>
      </c>
      <c r="AA915" s="1046">
        <f>IF(Z915&gt;=1,ROUND(Z915,0),ROUND(Z915,2))</f>
        <v>14362</v>
      </c>
      <c r="AB915" s="218" t="s">
        <v>1054</v>
      </c>
      <c r="AC915" s="718"/>
      <c r="AD915" s="1270">
        <f>0.216*Z915^0.939</f>
        <v>1730.1226727087337</v>
      </c>
      <c r="AE915" s="1046">
        <f>IF(AD915&gt;=1,ROUND(AD915,0),ROUND(AD915,2))</f>
        <v>1730</v>
      </c>
      <c r="AF915" s="218"/>
      <c r="AG915" s="222"/>
      <c r="AH915" s="222"/>
      <c r="AI915" s="222" t="s">
        <v>5724</v>
      </c>
      <c r="AJ915" s="309"/>
      <c r="AY915" s="838"/>
      <c r="AZ915" s="838"/>
      <c r="BA915" s="838"/>
    </row>
    <row r="916" spans="1:53" s="836" customFormat="1" ht="13.35" customHeight="1">
      <c r="A916" s="222" t="s">
        <v>860</v>
      </c>
      <c r="B916" s="222" t="s">
        <v>861</v>
      </c>
      <c r="C916" s="222" t="s">
        <v>949</v>
      </c>
      <c r="D916" s="252" t="s">
        <v>1075</v>
      </c>
      <c r="E916" s="387" t="s">
        <v>1075</v>
      </c>
      <c r="F916" s="429"/>
      <c r="G916" s="429"/>
      <c r="H916" s="218" t="s">
        <v>1064</v>
      </c>
      <c r="I916" s="230">
        <v>109476</v>
      </c>
      <c r="J916" s="443" t="s">
        <v>1076</v>
      </c>
      <c r="K916" s="246" t="s">
        <v>657</v>
      </c>
      <c r="L916" s="218" t="s">
        <v>776</v>
      </c>
      <c r="M916" s="222" t="s">
        <v>777</v>
      </c>
      <c r="N916" s="246">
        <v>57</v>
      </c>
      <c r="O916" s="246"/>
      <c r="P916" s="246"/>
      <c r="Q916" s="246" t="s">
        <v>301</v>
      </c>
      <c r="R916" s="388" t="s">
        <v>4905</v>
      </c>
      <c r="S916" s="247">
        <v>50</v>
      </c>
      <c r="T916" s="247"/>
      <c r="U916" s="247"/>
      <c r="V916" s="247"/>
      <c r="W916" s="247">
        <f>S916*0.8</f>
        <v>40</v>
      </c>
      <c r="X916" s="247">
        <f>W916*0.67</f>
        <v>26.8</v>
      </c>
      <c r="Y916" s="248">
        <v>1</v>
      </c>
      <c r="Z916" s="1263">
        <f>3.14/6*S916*W916*X916</f>
        <v>28050.666666666664</v>
      </c>
      <c r="AA916" s="1046">
        <f>IF(Z916&gt;=1,ROUND(Z916,0),ROUND(Z916,2))</f>
        <v>28051</v>
      </c>
      <c r="AB916" s="218" t="s">
        <v>1054</v>
      </c>
      <c r="AC916" s="718"/>
      <c r="AD916" s="1270">
        <f>0.216*Z916^0.939</f>
        <v>3243.9369465790041</v>
      </c>
      <c r="AE916" s="1046">
        <f>IF(AD916&gt;=1,ROUND(AD916,0),ROUND(AD916,2))</f>
        <v>3244</v>
      </c>
      <c r="AF916" s="218"/>
      <c r="AG916" s="222"/>
      <c r="AH916" s="222"/>
      <c r="AI916" s="222" t="s">
        <v>5724</v>
      </c>
      <c r="AJ916" s="309"/>
      <c r="AY916" s="838"/>
      <c r="AZ916" s="838"/>
      <c r="BA916" s="838"/>
    </row>
    <row r="917" spans="1:53" ht="13.35" customHeight="1">
      <c r="A917" s="222" t="s">
        <v>860</v>
      </c>
      <c r="B917" s="222" t="s">
        <v>861</v>
      </c>
      <c r="C917" s="222" t="s">
        <v>949</v>
      </c>
      <c r="D917" s="252" t="s">
        <v>1075</v>
      </c>
      <c r="E917" s="387" t="s">
        <v>1075</v>
      </c>
      <c r="F917" s="429"/>
      <c r="G917" s="429"/>
      <c r="H917" s="218" t="s">
        <v>1064</v>
      </c>
      <c r="I917" s="230">
        <v>109476</v>
      </c>
      <c r="J917" s="443" t="s">
        <v>1076</v>
      </c>
      <c r="K917" s="246" t="s">
        <v>657</v>
      </c>
      <c r="L917" s="218" t="s">
        <v>776</v>
      </c>
      <c r="M917" s="222" t="s">
        <v>777</v>
      </c>
      <c r="N917" s="246">
        <v>58</v>
      </c>
      <c r="Q917" s="246" t="s">
        <v>301</v>
      </c>
      <c r="R917" s="388" t="s">
        <v>4907</v>
      </c>
      <c r="S917" s="247">
        <v>60</v>
      </c>
      <c r="T917" s="247"/>
      <c r="U917" s="247"/>
      <c r="W917" s="247">
        <f>S917*0.8</f>
        <v>48</v>
      </c>
      <c r="X917" s="247">
        <f>W917*0.67</f>
        <v>32.160000000000004</v>
      </c>
      <c r="Y917" s="248">
        <v>1</v>
      </c>
      <c r="Z917" s="1263">
        <f>3.14/6*S917*W917*X917</f>
        <v>48471.552000000003</v>
      </c>
      <c r="AA917" s="1046">
        <f>IF(Z917&gt;=1,ROUND(Z917,0),ROUND(Z917,2))</f>
        <v>48472</v>
      </c>
      <c r="AB917" s="218" t="s">
        <v>1054</v>
      </c>
      <c r="AC917" s="718"/>
      <c r="AD917" s="1270">
        <f>0.216*Z917^0.939</f>
        <v>5421.5812943026185</v>
      </c>
      <c r="AE917" s="1046">
        <f>IF(AD917&gt;=1,ROUND(AD917,0),ROUND(AD917,2))</f>
        <v>5422</v>
      </c>
      <c r="AF917" s="218"/>
      <c r="AI917" s="222" t="s">
        <v>5724</v>
      </c>
      <c r="AJ917" s="309"/>
    </row>
    <row r="918" spans="1:53" ht="13.35" customHeight="1">
      <c r="A918" s="222" t="s">
        <v>860</v>
      </c>
      <c r="B918" s="222" t="s">
        <v>861</v>
      </c>
      <c r="C918" s="222" t="s">
        <v>949</v>
      </c>
      <c r="D918" s="252" t="s">
        <v>1075</v>
      </c>
      <c r="E918" s="387" t="s">
        <v>1075</v>
      </c>
      <c r="F918" s="429"/>
      <c r="G918" s="429"/>
      <c r="H918" s="218" t="s">
        <v>1064</v>
      </c>
      <c r="I918" s="230">
        <v>109476</v>
      </c>
      <c r="J918" s="443" t="s">
        <v>1076</v>
      </c>
      <c r="K918" s="246" t="s">
        <v>657</v>
      </c>
      <c r="L918" s="218" t="s">
        <v>776</v>
      </c>
      <c r="M918" s="222" t="s">
        <v>777</v>
      </c>
      <c r="N918" s="246">
        <v>59</v>
      </c>
      <c r="Q918" s="246" t="s">
        <v>301</v>
      </c>
      <c r="R918" s="388" t="s">
        <v>4929</v>
      </c>
      <c r="S918" s="247">
        <v>70</v>
      </c>
      <c r="T918" s="247"/>
      <c r="U918" s="247"/>
      <c r="W918" s="247">
        <f>S918*0.8</f>
        <v>56</v>
      </c>
      <c r="X918" s="247">
        <f>W918*0.67</f>
        <v>37.520000000000003</v>
      </c>
      <c r="Y918" s="248">
        <v>1</v>
      </c>
      <c r="Z918" s="1263">
        <f>3.14/6*S918*W918*X918</f>
        <v>76971.029333333339</v>
      </c>
      <c r="AA918" s="1046">
        <f>IF(Z918&gt;=1,ROUND(Z918,0),ROUND(Z918,2))</f>
        <v>76971</v>
      </c>
      <c r="AB918" s="218" t="s">
        <v>1054</v>
      </c>
      <c r="AC918" s="718"/>
      <c r="AD918" s="1270">
        <f>0.216*Z918^0.939</f>
        <v>8369.8000028184761</v>
      </c>
      <c r="AE918" s="1046">
        <f>IF(AD918&gt;=1,ROUND(AD918,0),ROUND(AD918,2))</f>
        <v>8370</v>
      </c>
      <c r="AF918" s="218"/>
      <c r="AI918" s="222" t="s">
        <v>5724</v>
      </c>
      <c r="AJ918" s="309"/>
    </row>
    <row r="919" spans="1:53" ht="13.35" customHeight="1">
      <c r="A919" s="222" t="s">
        <v>860</v>
      </c>
      <c r="B919" s="222" t="s">
        <v>861</v>
      </c>
      <c r="C919" s="222" t="s">
        <v>949</v>
      </c>
      <c r="D919" s="252" t="s">
        <v>1075</v>
      </c>
      <c r="E919" s="387" t="s">
        <v>1075</v>
      </c>
      <c r="F919" s="429"/>
      <c r="G919" s="429"/>
      <c r="H919" s="218" t="s">
        <v>1064</v>
      </c>
      <c r="I919" s="230">
        <v>109476</v>
      </c>
      <c r="J919" s="443" t="s">
        <v>1076</v>
      </c>
      <c r="K919" s="246" t="s">
        <v>657</v>
      </c>
      <c r="L919" s="218" t="s">
        <v>776</v>
      </c>
      <c r="M919" s="222" t="s">
        <v>777</v>
      </c>
      <c r="N919" s="246">
        <v>60</v>
      </c>
      <c r="Q919" s="246" t="s">
        <v>301</v>
      </c>
      <c r="R919" s="388" t="s">
        <v>4911</v>
      </c>
      <c r="S919" s="247">
        <v>80</v>
      </c>
      <c r="T919" s="247"/>
      <c r="U919" s="247"/>
      <c r="W919" s="247">
        <f>S919*0.8</f>
        <v>64</v>
      </c>
      <c r="X919" s="247">
        <f>W919*0.67</f>
        <v>42.88</v>
      </c>
      <c r="Y919" s="248">
        <v>1</v>
      </c>
      <c r="Z919" s="1263">
        <f>3.14/6*S919*W919*X919</f>
        <v>114895.53066666667</v>
      </c>
      <c r="AA919" s="1046">
        <f>IF(Z919&gt;=1,ROUND(Z919,0),ROUND(Z919,2))</f>
        <v>114896</v>
      </c>
      <c r="AB919" s="218" t="s">
        <v>1054</v>
      </c>
      <c r="AC919" s="718"/>
      <c r="AD919" s="1270">
        <f>0.216*Z919^0.939</f>
        <v>12192.096606974719</v>
      </c>
      <c r="AE919" s="1046">
        <f>IF(AD919&gt;=1,ROUND(AD919,0),ROUND(AD919,2))</f>
        <v>12192</v>
      </c>
      <c r="AF919" s="218"/>
      <c r="AI919" s="222" t="s">
        <v>5724</v>
      </c>
      <c r="AJ919" s="309"/>
    </row>
    <row r="920" spans="1:53" ht="13.35" customHeight="1">
      <c r="A920" s="222" t="s">
        <v>860</v>
      </c>
      <c r="B920" s="222" t="s">
        <v>861</v>
      </c>
      <c r="C920" s="222" t="s">
        <v>949</v>
      </c>
      <c r="D920" s="252" t="s">
        <v>1075</v>
      </c>
      <c r="E920" s="387" t="s">
        <v>1075</v>
      </c>
      <c r="F920" s="429"/>
      <c r="G920" s="429"/>
      <c r="H920" s="218" t="s">
        <v>1064</v>
      </c>
      <c r="I920" s="230">
        <v>109476</v>
      </c>
      <c r="J920" s="443" t="s">
        <v>1076</v>
      </c>
      <c r="K920" s="246" t="s">
        <v>657</v>
      </c>
      <c r="L920" s="218" t="s">
        <v>776</v>
      </c>
      <c r="M920" s="222" t="s">
        <v>777</v>
      </c>
      <c r="N920" s="246">
        <v>61</v>
      </c>
      <c r="Q920" s="246" t="s">
        <v>301</v>
      </c>
      <c r="R920" s="388" t="s">
        <v>4913</v>
      </c>
      <c r="S920" s="247">
        <v>92.5</v>
      </c>
      <c r="T920" s="247"/>
      <c r="U920" s="247"/>
      <c r="W920" s="247">
        <f>S920*0.8</f>
        <v>74</v>
      </c>
      <c r="X920" s="247">
        <f>W920*0.67</f>
        <v>49.580000000000005</v>
      </c>
      <c r="Y920" s="248">
        <v>1</v>
      </c>
      <c r="Z920" s="1263">
        <f>3.14/6*S920*W920*X920</f>
        <v>177606.30233333335</v>
      </c>
      <c r="AA920" s="1046">
        <f>IF(Z920&gt;=1,ROUND(Z920,0),ROUND(Z920,2))</f>
        <v>177606</v>
      </c>
      <c r="AB920" s="218" t="s">
        <v>1054</v>
      </c>
      <c r="AC920" s="718"/>
      <c r="AD920" s="1270">
        <f>0.216*Z920^0.939</f>
        <v>18352.497053368112</v>
      </c>
      <c r="AE920" s="1046">
        <f>IF(AD920&gt;=1,ROUND(AD920,0),ROUND(AD920,2))</f>
        <v>18352</v>
      </c>
      <c r="AF920" s="218"/>
      <c r="AI920" s="222" t="s">
        <v>5724</v>
      </c>
      <c r="AJ920" s="309"/>
      <c r="AK920" s="325"/>
    </row>
    <row r="921" spans="1:53" ht="13.35" customHeight="1">
      <c r="A921" s="222" t="s">
        <v>860</v>
      </c>
      <c r="B921" s="222" t="s">
        <v>861</v>
      </c>
      <c r="C921" s="222" t="s">
        <v>949</v>
      </c>
      <c r="D921" s="252" t="s">
        <v>1075</v>
      </c>
      <c r="E921" s="387" t="s">
        <v>1075</v>
      </c>
      <c r="F921" s="429"/>
      <c r="G921" s="429"/>
      <c r="H921" s="218" t="s">
        <v>1064</v>
      </c>
      <c r="I921" s="230">
        <v>109476</v>
      </c>
      <c r="J921" s="443" t="s">
        <v>1076</v>
      </c>
      <c r="K921" s="246" t="s">
        <v>657</v>
      </c>
      <c r="L921" s="218" t="s">
        <v>776</v>
      </c>
      <c r="M921" s="222" t="s">
        <v>777</v>
      </c>
      <c r="N921" s="246">
        <v>62</v>
      </c>
      <c r="Q921" s="246" t="s">
        <v>301</v>
      </c>
      <c r="R921" s="388" t="s">
        <v>4915</v>
      </c>
      <c r="S921" s="247">
        <v>40</v>
      </c>
      <c r="T921" s="247"/>
      <c r="U921" s="247"/>
      <c r="W921" s="247">
        <f>S921*0.5</f>
        <v>20</v>
      </c>
      <c r="X921" s="247">
        <f>W921*0.67</f>
        <v>13.4</v>
      </c>
      <c r="Y921" s="248">
        <v>1</v>
      </c>
      <c r="Z921" s="1263">
        <f>3.14/6*S921*W921*X921</f>
        <v>5610.1333333333341</v>
      </c>
      <c r="AA921" s="1046">
        <f>IF(Z921&gt;=1,ROUND(Z921,0),ROUND(Z921,2))</f>
        <v>5610</v>
      </c>
      <c r="AB921" s="218" t="s">
        <v>1054</v>
      </c>
      <c r="AC921" s="718"/>
      <c r="AD921" s="1270">
        <f>0.216*Z921^0.939</f>
        <v>715.71409484118362</v>
      </c>
      <c r="AE921" s="1046">
        <f>IF(AD921&gt;=1,ROUND(AD921,0),ROUND(AD921,2))</f>
        <v>716</v>
      </c>
      <c r="AF921" s="218"/>
      <c r="AI921" s="222" t="s">
        <v>5724</v>
      </c>
      <c r="AJ921" s="309"/>
      <c r="AK921" s="325"/>
    </row>
    <row r="922" spans="1:53" ht="13.35" customHeight="1">
      <c r="A922" s="222" t="s">
        <v>860</v>
      </c>
      <c r="B922" s="222" t="s">
        <v>861</v>
      </c>
      <c r="C922" s="222" t="s">
        <v>949</v>
      </c>
      <c r="D922" s="252" t="s">
        <v>1075</v>
      </c>
      <c r="E922" s="387" t="s">
        <v>1075</v>
      </c>
      <c r="F922" s="429"/>
      <c r="G922" s="429"/>
      <c r="H922" s="218" t="s">
        <v>1064</v>
      </c>
      <c r="I922" s="230">
        <v>109476</v>
      </c>
      <c r="J922" s="443" t="s">
        <v>1076</v>
      </c>
      <c r="K922" s="246" t="s">
        <v>657</v>
      </c>
      <c r="L922" s="218" t="s">
        <v>776</v>
      </c>
      <c r="M922" s="222" t="s">
        <v>777</v>
      </c>
      <c r="N922" s="246">
        <v>63</v>
      </c>
      <c r="Q922" s="246" t="s">
        <v>301</v>
      </c>
      <c r="R922" s="388" t="s">
        <v>4917</v>
      </c>
      <c r="S922" s="247">
        <v>50</v>
      </c>
      <c r="T922" s="247"/>
      <c r="U922" s="247"/>
      <c r="W922" s="247">
        <f>S922*0.5</f>
        <v>25</v>
      </c>
      <c r="X922" s="247">
        <f>W922*0.67</f>
        <v>16.75</v>
      </c>
      <c r="Y922" s="248">
        <v>1</v>
      </c>
      <c r="Z922" s="1263">
        <f>3.14/6*S922*W922*X922</f>
        <v>10957.291666666666</v>
      </c>
      <c r="AA922" s="1046">
        <f>IF(Z922&gt;=1,ROUND(Z922,0),ROUND(Z922,2))</f>
        <v>10957</v>
      </c>
      <c r="AB922" s="218" t="s">
        <v>1054</v>
      </c>
      <c r="AC922" s="718"/>
      <c r="AD922" s="1270">
        <f>0.216*Z922^0.939</f>
        <v>1341.9461128774728</v>
      </c>
      <c r="AE922" s="1046">
        <f>IF(AD922&gt;=1,ROUND(AD922,0),ROUND(AD922,2))</f>
        <v>1342</v>
      </c>
      <c r="AF922" s="218"/>
      <c r="AI922" s="222" t="s">
        <v>5724</v>
      </c>
      <c r="AJ922" s="309"/>
    </row>
    <row r="923" spans="1:53" ht="13.35" customHeight="1">
      <c r="A923" s="222" t="s">
        <v>860</v>
      </c>
      <c r="B923" s="222" t="s">
        <v>861</v>
      </c>
      <c r="C923" s="222" t="s">
        <v>949</v>
      </c>
      <c r="D923" s="252" t="s">
        <v>1075</v>
      </c>
      <c r="E923" s="387" t="s">
        <v>1075</v>
      </c>
      <c r="F923" s="429"/>
      <c r="G923" s="429"/>
      <c r="H923" s="218" t="s">
        <v>1064</v>
      </c>
      <c r="I923" s="230">
        <v>109476</v>
      </c>
      <c r="J923" s="443" t="s">
        <v>1076</v>
      </c>
      <c r="K923" s="246" t="s">
        <v>657</v>
      </c>
      <c r="L923" s="218" t="s">
        <v>776</v>
      </c>
      <c r="M923" s="222" t="s">
        <v>777</v>
      </c>
      <c r="N923" s="246">
        <v>64</v>
      </c>
      <c r="Q923" s="246" t="s">
        <v>301</v>
      </c>
      <c r="R923" s="388" t="s">
        <v>4919</v>
      </c>
      <c r="S923" s="247">
        <v>60</v>
      </c>
      <c r="T923" s="247"/>
      <c r="U923" s="247"/>
      <c r="W923" s="247">
        <f>S923*0.5</f>
        <v>30</v>
      </c>
      <c r="X923" s="247">
        <f>W923*0.67</f>
        <v>20.100000000000001</v>
      </c>
      <c r="Y923" s="248">
        <v>1</v>
      </c>
      <c r="Z923" s="1263">
        <f>3.14/6*S923*W923*X923</f>
        <v>18934.2</v>
      </c>
      <c r="AA923" s="1046">
        <f>IF(Z923&gt;=1,ROUND(Z923,0),ROUND(Z923,2))</f>
        <v>18934</v>
      </c>
      <c r="AB923" s="218" t="s">
        <v>1054</v>
      </c>
      <c r="AC923" s="718"/>
      <c r="AD923" s="1270">
        <f>0.216*Z923^0.939</f>
        <v>2242.7901846893724</v>
      </c>
      <c r="AE923" s="1046">
        <f>IF(AD923&gt;=1,ROUND(AD923,0),ROUND(AD923,2))</f>
        <v>2243</v>
      </c>
      <c r="AF923" s="218"/>
      <c r="AI923" s="222" t="s">
        <v>5724</v>
      </c>
      <c r="AJ923" s="309"/>
    </row>
    <row r="924" spans="1:53" ht="13.35" customHeight="1">
      <c r="A924" s="222" t="s">
        <v>860</v>
      </c>
      <c r="B924" s="222" t="s">
        <v>861</v>
      </c>
      <c r="C924" s="222" t="s">
        <v>949</v>
      </c>
      <c r="D924" s="252" t="s">
        <v>1075</v>
      </c>
      <c r="E924" s="387" t="s">
        <v>1075</v>
      </c>
      <c r="F924" s="429"/>
      <c r="G924" s="429"/>
      <c r="H924" s="218" t="s">
        <v>1064</v>
      </c>
      <c r="I924" s="230">
        <v>109476</v>
      </c>
      <c r="J924" s="443" t="s">
        <v>1076</v>
      </c>
      <c r="K924" s="246" t="s">
        <v>657</v>
      </c>
      <c r="L924" s="218" t="s">
        <v>776</v>
      </c>
      <c r="M924" s="222" t="s">
        <v>777</v>
      </c>
      <c r="N924" s="246">
        <v>65</v>
      </c>
      <c r="Q924" s="246" t="s">
        <v>301</v>
      </c>
      <c r="R924" s="388" t="s">
        <v>4969</v>
      </c>
      <c r="S924" s="247">
        <v>70</v>
      </c>
      <c r="T924" s="247"/>
      <c r="U924" s="247"/>
      <c r="W924" s="247">
        <f>S924*0.5</f>
        <v>35</v>
      </c>
      <c r="X924" s="247">
        <f>W924*0.67</f>
        <v>23.450000000000003</v>
      </c>
      <c r="Y924" s="248">
        <v>1</v>
      </c>
      <c r="Z924" s="1263">
        <f>3.14/6*S924*W924*X924</f>
        <v>30066.808333333338</v>
      </c>
      <c r="AA924" s="1046">
        <f>IF(Z924&gt;=1,ROUND(Z924,0),ROUND(Z924,2))</f>
        <v>30067</v>
      </c>
      <c r="AB924" s="218" t="s">
        <v>1054</v>
      </c>
      <c r="AC924" s="718"/>
      <c r="AD924" s="1270">
        <f>0.216*Z924^0.939</f>
        <v>3462.4040985719421</v>
      </c>
      <c r="AE924" s="1046">
        <f>IF(AD924&gt;=1,ROUND(AD924,0),ROUND(AD924,2))</f>
        <v>3462</v>
      </c>
      <c r="AF924" s="218"/>
      <c r="AI924" s="222" t="s">
        <v>5724</v>
      </c>
      <c r="AJ924" s="309"/>
    </row>
    <row r="925" spans="1:53" ht="13.35" customHeight="1">
      <c r="A925" s="222" t="s">
        <v>860</v>
      </c>
      <c r="B925" s="222" t="s">
        <v>861</v>
      </c>
      <c r="C925" s="222" t="s">
        <v>949</v>
      </c>
      <c r="D925" s="252" t="s">
        <v>1075</v>
      </c>
      <c r="E925" s="387" t="s">
        <v>1075</v>
      </c>
      <c r="F925" s="429"/>
      <c r="G925" s="429"/>
      <c r="H925" s="218" t="s">
        <v>1064</v>
      </c>
      <c r="I925" s="230">
        <v>109476</v>
      </c>
      <c r="J925" s="443" t="s">
        <v>1076</v>
      </c>
      <c r="K925" s="246" t="s">
        <v>657</v>
      </c>
      <c r="L925" s="218" t="s">
        <v>776</v>
      </c>
      <c r="M925" s="222" t="s">
        <v>777</v>
      </c>
      <c r="N925" s="246">
        <v>66</v>
      </c>
      <c r="Q925" s="246" t="s">
        <v>301</v>
      </c>
      <c r="R925" s="388" t="s">
        <v>4923</v>
      </c>
      <c r="S925" s="247">
        <v>80</v>
      </c>
      <c r="T925" s="247"/>
      <c r="U925" s="247"/>
      <c r="W925" s="247">
        <f>S925*0.5</f>
        <v>40</v>
      </c>
      <c r="X925" s="247">
        <f>W925*0.67</f>
        <v>26.8</v>
      </c>
      <c r="Y925" s="248">
        <v>1</v>
      </c>
      <c r="Z925" s="1263">
        <f>3.14/6*S925*W925*X925</f>
        <v>44881.066666666673</v>
      </c>
      <c r="AA925" s="1046">
        <f>IF(Z925&gt;=1,ROUND(Z925,0),ROUND(Z925,2))</f>
        <v>44881</v>
      </c>
      <c r="AB925" s="218" t="s">
        <v>1054</v>
      </c>
      <c r="AC925" s="718"/>
      <c r="AD925" s="1270">
        <f>0.216*Z925^0.939</f>
        <v>5043.6050142128915</v>
      </c>
      <c r="AE925" s="1046">
        <f>IF(AD925&gt;=1,ROUND(AD925,0),ROUND(AD925,2))</f>
        <v>5044</v>
      </c>
      <c r="AF925" s="218"/>
      <c r="AI925" s="222" t="s">
        <v>5724</v>
      </c>
      <c r="AJ925" s="309"/>
    </row>
    <row r="926" spans="1:53" ht="13.35" customHeight="1">
      <c r="A926" s="222" t="s">
        <v>860</v>
      </c>
      <c r="B926" s="222" t="s">
        <v>861</v>
      </c>
      <c r="C926" s="222" t="s">
        <v>949</v>
      </c>
      <c r="D926" s="252" t="s">
        <v>1075</v>
      </c>
      <c r="E926" s="387" t="s">
        <v>1075</v>
      </c>
      <c r="F926" s="429"/>
      <c r="G926" s="429"/>
      <c r="H926" s="218" t="s">
        <v>1064</v>
      </c>
      <c r="I926" s="230">
        <v>109476</v>
      </c>
      <c r="J926" s="443" t="s">
        <v>1076</v>
      </c>
      <c r="K926" s="246" t="s">
        <v>657</v>
      </c>
      <c r="L926" s="218" t="s">
        <v>776</v>
      </c>
      <c r="M926" s="222" t="s">
        <v>777</v>
      </c>
      <c r="N926" s="246">
        <v>67</v>
      </c>
      <c r="Q926" s="246" t="s">
        <v>301</v>
      </c>
      <c r="R926" s="388" t="s">
        <v>4925</v>
      </c>
      <c r="S926" s="247">
        <v>92.5</v>
      </c>
      <c r="T926" s="247"/>
      <c r="U926" s="247"/>
      <c r="W926" s="247">
        <f>S926*0.5</f>
        <v>46.25</v>
      </c>
      <c r="X926" s="247">
        <f>W926*0.67</f>
        <v>30.987500000000001</v>
      </c>
      <c r="Y926" s="248">
        <v>1</v>
      </c>
      <c r="Z926" s="1263">
        <f>3.14/6*S926*W926*X926</f>
        <v>69377.461848958337</v>
      </c>
      <c r="AA926" s="1046">
        <f>IF(Z926&gt;=1,ROUND(Z926,0),ROUND(Z926,2))</f>
        <v>69377</v>
      </c>
      <c r="AB926" s="218" t="s">
        <v>1054</v>
      </c>
      <c r="AC926" s="718"/>
      <c r="AD926" s="1270">
        <f>0.216*Z926^0.939</f>
        <v>7592.0286022621076</v>
      </c>
      <c r="AE926" s="1046">
        <f>IF(AD926&gt;=1,ROUND(AD926,0),ROUND(AD926,2))</f>
        <v>7592</v>
      </c>
      <c r="AF926" s="218"/>
      <c r="AI926" s="222" t="s">
        <v>5724</v>
      </c>
      <c r="AJ926" s="309"/>
    </row>
    <row r="927" spans="1:53" ht="13.35" customHeight="1">
      <c r="A927" s="222" t="s">
        <v>860</v>
      </c>
      <c r="B927" s="222" t="s">
        <v>861</v>
      </c>
      <c r="C927" s="222" t="s">
        <v>949</v>
      </c>
      <c r="D927" s="252" t="s">
        <v>5741</v>
      </c>
      <c r="E927" s="252" t="s">
        <v>1077</v>
      </c>
      <c r="F927" s="429"/>
      <c r="G927" s="429"/>
      <c r="H927" s="222" t="s">
        <v>5632</v>
      </c>
      <c r="I927" s="230">
        <v>233024</v>
      </c>
      <c r="J927" s="562" t="s">
        <v>1078</v>
      </c>
      <c r="K927" s="246" t="s">
        <v>298</v>
      </c>
      <c r="L927" s="218" t="s">
        <v>776</v>
      </c>
      <c r="M927" s="222" t="s">
        <v>777</v>
      </c>
      <c r="N927" s="246">
        <v>1</v>
      </c>
      <c r="Q927" s="246" t="s">
        <v>301</v>
      </c>
      <c r="R927" s="388" t="s">
        <v>1079</v>
      </c>
      <c r="S927" s="247">
        <v>23</v>
      </c>
      <c r="T927" s="247"/>
      <c r="U927" s="247"/>
      <c r="W927" s="247">
        <v>20</v>
      </c>
      <c r="X927" s="247">
        <v>15</v>
      </c>
      <c r="Y927" s="248">
        <v>1</v>
      </c>
      <c r="Z927" s="1263">
        <f>3.14/6*S927*W927*X927</f>
        <v>3611</v>
      </c>
      <c r="AA927" s="1046">
        <f>IF(Z927&gt;=1,ROUND(Z927,0),ROUND(Z927,2))</f>
        <v>3611</v>
      </c>
      <c r="AC927" s="718"/>
      <c r="AD927" s="1270">
        <f>0.216*Z927^0.939</f>
        <v>473.22312896161935</v>
      </c>
      <c r="AE927" s="1046">
        <f>IF(AD927&gt;=1,ROUND(AD927,0),ROUND(AD927,2))</f>
        <v>473</v>
      </c>
      <c r="AF927" s="218"/>
      <c r="AI927" s="222" t="s">
        <v>275</v>
      </c>
      <c r="AK927" s="230"/>
    </row>
    <row r="928" spans="1:53" ht="13.35" customHeight="1">
      <c r="A928" s="222" t="s">
        <v>860</v>
      </c>
      <c r="B928" s="222" t="s">
        <v>861</v>
      </c>
      <c r="C928" s="222" t="s">
        <v>949</v>
      </c>
      <c r="D928" s="252" t="s">
        <v>5741</v>
      </c>
      <c r="E928" s="252" t="s">
        <v>1077</v>
      </c>
      <c r="F928" s="429"/>
      <c r="G928" s="429"/>
      <c r="H928" s="222" t="s">
        <v>5632</v>
      </c>
      <c r="I928" s="230">
        <v>233024</v>
      </c>
      <c r="J928" s="558" t="s">
        <v>1078</v>
      </c>
      <c r="K928" s="246" t="s">
        <v>298</v>
      </c>
      <c r="L928" s="218" t="s">
        <v>776</v>
      </c>
      <c r="M928" s="222" t="s">
        <v>777</v>
      </c>
      <c r="N928" s="246">
        <v>2</v>
      </c>
      <c r="Q928" s="246" t="s">
        <v>301</v>
      </c>
      <c r="R928" s="388" t="s">
        <v>1080</v>
      </c>
      <c r="S928" s="247">
        <v>28</v>
      </c>
      <c r="T928" s="247"/>
      <c r="U928" s="247"/>
      <c r="W928" s="247">
        <v>23</v>
      </c>
      <c r="X928" s="247">
        <v>19</v>
      </c>
      <c r="Y928" s="248">
        <v>1</v>
      </c>
      <c r="Z928" s="1263">
        <f>3.14/6*S928*W928*X928</f>
        <v>6403.5066666666662</v>
      </c>
      <c r="AA928" s="1046">
        <f>IF(Z928&gt;=1,ROUND(Z928,0),ROUND(Z928,2))</f>
        <v>6404</v>
      </c>
      <c r="AC928" s="718"/>
      <c r="AD928" s="1270">
        <f>0.216*Z928^0.939</f>
        <v>810.36397733479191</v>
      </c>
      <c r="AE928" s="1046">
        <f>IF(AD928&gt;=1,ROUND(AD928,0),ROUND(AD928,2))</f>
        <v>810</v>
      </c>
      <c r="AF928" s="218"/>
      <c r="AI928" s="222" t="s">
        <v>275</v>
      </c>
    </row>
    <row r="929" spans="1:53" ht="13.35" customHeight="1">
      <c r="A929" s="222" t="s">
        <v>860</v>
      </c>
      <c r="B929" s="222" t="s">
        <v>861</v>
      </c>
      <c r="C929" s="222" t="s">
        <v>949</v>
      </c>
      <c r="D929" s="252" t="s">
        <v>5741</v>
      </c>
      <c r="E929" s="252" t="s">
        <v>5741</v>
      </c>
      <c r="F929" s="429"/>
      <c r="G929" s="429"/>
      <c r="H929" s="222" t="s">
        <v>7787</v>
      </c>
      <c r="I929" s="230">
        <v>231788</v>
      </c>
      <c r="J929" s="562" t="s">
        <v>7786</v>
      </c>
      <c r="K929" s="246" t="s">
        <v>298</v>
      </c>
      <c r="L929" s="218" t="s">
        <v>776</v>
      </c>
      <c r="M929" s="222" t="s">
        <v>777</v>
      </c>
      <c r="N929" s="246">
        <v>1</v>
      </c>
      <c r="Q929" s="246" t="s">
        <v>301</v>
      </c>
      <c r="R929" s="388" t="s">
        <v>1079</v>
      </c>
      <c r="S929" s="247">
        <v>23</v>
      </c>
      <c r="T929" s="247"/>
      <c r="U929" s="247"/>
      <c r="W929" s="247">
        <v>20</v>
      </c>
      <c r="X929" s="247">
        <v>15</v>
      </c>
      <c r="Y929" s="248">
        <v>1</v>
      </c>
      <c r="Z929" s="1263">
        <f>3.14/6*S929*W929*X929</f>
        <v>3611</v>
      </c>
      <c r="AA929" s="1046">
        <f>IF(Z929&gt;=1,ROUND(Z929,0),ROUND(Z929,2))</f>
        <v>3611</v>
      </c>
      <c r="AC929" s="718"/>
      <c r="AD929" s="1270">
        <f>0.216*Z929^0.939</f>
        <v>473.22312896161935</v>
      </c>
      <c r="AE929" s="1046">
        <f>IF(AD929&gt;=1,ROUND(AD929,0),ROUND(AD929,2))</f>
        <v>473</v>
      </c>
      <c r="AF929" s="218"/>
      <c r="AI929" s="222" t="s">
        <v>5724</v>
      </c>
    </row>
    <row r="930" spans="1:53" ht="13.35" customHeight="1">
      <c r="A930" s="222" t="s">
        <v>860</v>
      </c>
      <c r="B930" s="222" t="s">
        <v>861</v>
      </c>
      <c r="C930" s="222" t="s">
        <v>949</v>
      </c>
      <c r="D930" s="252" t="s">
        <v>5741</v>
      </c>
      <c r="E930" s="252" t="s">
        <v>5741</v>
      </c>
      <c r="F930" s="429"/>
      <c r="G930" s="429"/>
      <c r="H930" s="222" t="s">
        <v>7787</v>
      </c>
      <c r="I930" s="230">
        <v>231788</v>
      </c>
      <c r="J930" s="558" t="s">
        <v>7786</v>
      </c>
      <c r="K930" s="246" t="s">
        <v>298</v>
      </c>
      <c r="L930" s="218" t="s">
        <v>776</v>
      </c>
      <c r="M930" s="222" t="s">
        <v>777</v>
      </c>
      <c r="N930" s="246">
        <v>2</v>
      </c>
      <c r="Q930" s="246" t="s">
        <v>301</v>
      </c>
      <c r="R930" s="388" t="s">
        <v>1080</v>
      </c>
      <c r="S930" s="247">
        <v>28</v>
      </c>
      <c r="T930" s="247"/>
      <c r="U930" s="247"/>
      <c r="W930" s="247">
        <v>23</v>
      </c>
      <c r="X930" s="247">
        <v>19</v>
      </c>
      <c r="Y930" s="248">
        <v>1</v>
      </c>
      <c r="Z930" s="1263">
        <f>3.14/6*S930*W930*X930</f>
        <v>6403.5066666666662</v>
      </c>
      <c r="AA930" s="1046">
        <f>IF(Z930&gt;=1,ROUND(Z930,0),ROUND(Z930,2))</f>
        <v>6404</v>
      </c>
      <c r="AC930" s="718"/>
      <c r="AD930" s="1270">
        <f>0.216*Z930^0.939</f>
        <v>810.36397733479191</v>
      </c>
      <c r="AE930" s="1046">
        <f>IF(AD930&gt;=1,ROUND(AD930,0),ROUND(AD930,2))</f>
        <v>810</v>
      </c>
      <c r="AF930" s="218"/>
      <c r="AI930" s="222" t="s">
        <v>5724</v>
      </c>
    </row>
    <row r="931" spans="1:53" ht="13.35" customHeight="1">
      <c r="A931" s="222" t="s">
        <v>860</v>
      </c>
      <c r="B931" s="222" t="s">
        <v>861</v>
      </c>
      <c r="C931" s="222" t="s">
        <v>949</v>
      </c>
      <c r="D931" s="252" t="s">
        <v>8803</v>
      </c>
      <c r="E931" s="387" t="s">
        <v>1083</v>
      </c>
      <c r="F931" s="429"/>
      <c r="G931" s="429"/>
      <c r="H931" s="218" t="s">
        <v>8804</v>
      </c>
      <c r="I931" s="230">
        <v>233037</v>
      </c>
      <c r="J931" s="595" t="s">
        <v>8805</v>
      </c>
      <c r="K931" s="246" t="s">
        <v>298</v>
      </c>
      <c r="L931" s="218" t="s">
        <v>332</v>
      </c>
      <c r="M931" s="253" t="s">
        <v>336</v>
      </c>
      <c r="N931" s="246">
        <v>1</v>
      </c>
      <c r="Q931" s="246" t="s">
        <v>301</v>
      </c>
      <c r="R931" s="388" t="s">
        <v>4832</v>
      </c>
      <c r="S931" s="247">
        <v>13</v>
      </c>
      <c r="T931" s="247"/>
      <c r="U931" s="247"/>
      <c r="W931" s="247">
        <v>10</v>
      </c>
      <c r="Y931" s="248">
        <v>1</v>
      </c>
      <c r="Z931" s="1263">
        <f>3.14/6*W931^2*S931*Y931</f>
        <v>680.33333333333326</v>
      </c>
      <c r="AA931" s="1046">
        <f>IF(Z931&gt;=1,ROUND(Z931,0),ROUND(Z931,2))</f>
        <v>680</v>
      </c>
      <c r="AC931" s="718"/>
      <c r="AD931" s="1270">
        <f>0.216*Z931^0.939</f>
        <v>98.714164573053395</v>
      </c>
      <c r="AE931" s="1046">
        <f>IF(AD931&gt;=1,ROUND(AD931,0),ROUND(AD931,2))</f>
        <v>99</v>
      </c>
      <c r="AF931" s="218"/>
      <c r="AH931" s="218" t="s">
        <v>8806</v>
      </c>
      <c r="AI931" s="222" t="s">
        <v>275</v>
      </c>
      <c r="AJ931" s="309"/>
    </row>
    <row r="932" spans="1:53" ht="13.35" customHeight="1">
      <c r="A932" s="222" t="s">
        <v>860</v>
      </c>
      <c r="B932" s="222" t="s">
        <v>861</v>
      </c>
      <c r="C932" s="222" t="s">
        <v>949</v>
      </c>
      <c r="D932" s="252" t="s">
        <v>5742</v>
      </c>
      <c r="E932" s="387" t="s">
        <v>1091</v>
      </c>
      <c r="F932" s="429"/>
      <c r="G932" s="429"/>
      <c r="H932" s="222" t="s">
        <v>5638</v>
      </c>
      <c r="I932" s="230">
        <v>345481</v>
      </c>
      <c r="J932" s="557" t="s">
        <v>1092</v>
      </c>
      <c r="K932" s="246" t="s">
        <v>298</v>
      </c>
      <c r="L932" s="218" t="s">
        <v>776</v>
      </c>
      <c r="M932" s="222" t="s">
        <v>777</v>
      </c>
      <c r="N932" s="246">
        <v>1</v>
      </c>
      <c r="Q932" s="246" t="s">
        <v>301</v>
      </c>
      <c r="R932" s="388" t="s">
        <v>401</v>
      </c>
      <c r="S932" s="247">
        <v>25</v>
      </c>
      <c r="T932" s="247"/>
      <c r="U932" s="247"/>
      <c r="W932" s="247">
        <v>15</v>
      </c>
      <c r="X932" s="247">
        <v>18</v>
      </c>
      <c r="Y932" s="248">
        <v>1</v>
      </c>
      <c r="Z932" s="1263">
        <f>3.14/6*S932*W932*X932</f>
        <v>3532.4999999999995</v>
      </c>
      <c r="AA932" s="1046">
        <f>IF(Z932&gt;=1,ROUND(Z932,0),ROUND(Z932,2))</f>
        <v>3533</v>
      </c>
      <c r="AC932" s="718"/>
      <c r="AD932" s="1270">
        <f>0.216*Z932^0.939</f>
        <v>463.55674990250685</v>
      </c>
      <c r="AE932" s="1046">
        <f>IF(AD932&gt;=1,ROUND(AD932,0),ROUND(AD932,2))</f>
        <v>464</v>
      </c>
      <c r="AF932" s="218"/>
      <c r="AH932" s="218" t="s">
        <v>1008</v>
      </c>
      <c r="AI932" s="222" t="s">
        <v>275</v>
      </c>
      <c r="AJ932" s="309"/>
    </row>
    <row r="933" spans="1:53" ht="13.35" customHeight="1">
      <c r="A933" s="222" t="s">
        <v>860</v>
      </c>
      <c r="B933" s="222" t="s">
        <v>861</v>
      </c>
      <c r="C933" s="222" t="s">
        <v>949</v>
      </c>
      <c r="D933" s="252" t="s">
        <v>5744</v>
      </c>
      <c r="E933" s="387" t="s">
        <v>1095</v>
      </c>
      <c r="F933" s="429"/>
      <c r="G933" s="429"/>
      <c r="H933" s="218" t="s">
        <v>5641</v>
      </c>
      <c r="I933" s="230">
        <v>547527</v>
      </c>
      <c r="J933" s="595" t="s">
        <v>1096</v>
      </c>
      <c r="K933" s="246" t="s">
        <v>657</v>
      </c>
      <c r="L933" s="218" t="s">
        <v>776</v>
      </c>
      <c r="M933" s="222" t="s">
        <v>777</v>
      </c>
      <c r="N933" s="246">
        <v>1</v>
      </c>
      <c r="Q933" s="246" t="s">
        <v>301</v>
      </c>
      <c r="R933" s="388" t="s">
        <v>971</v>
      </c>
      <c r="S933" s="247">
        <v>30</v>
      </c>
      <c r="T933" s="247"/>
      <c r="U933" s="247"/>
      <c r="W933" s="247">
        <v>20</v>
      </c>
      <c r="X933" s="247">
        <v>9</v>
      </c>
      <c r="Y933" s="248">
        <v>1</v>
      </c>
      <c r="Z933" s="1263">
        <f>3.14/6*S933*W933*X933</f>
        <v>2826</v>
      </c>
      <c r="AA933" s="1046">
        <f>IF(Z933&gt;=1,ROUND(Z933,0),ROUND(Z933,2))</f>
        <v>2826</v>
      </c>
      <c r="AC933" s="718"/>
      <c r="AD933" s="1270">
        <f>0.216*Z933^0.939</f>
        <v>375.92776876556439</v>
      </c>
      <c r="AE933" s="1046">
        <f>IF(AD933&gt;=1,ROUND(AD933,0),ROUND(AD933,2))</f>
        <v>376</v>
      </c>
      <c r="AF933" s="218"/>
      <c r="AH933" s="218" t="s">
        <v>1097</v>
      </c>
      <c r="AI933" s="222" t="s">
        <v>275</v>
      </c>
      <c r="AJ933" s="309"/>
    </row>
    <row r="934" spans="1:53" ht="13.35" customHeight="1">
      <c r="A934" s="222" t="s">
        <v>860</v>
      </c>
      <c r="B934" s="222" t="s">
        <v>861</v>
      </c>
      <c r="C934" s="222" t="s">
        <v>949</v>
      </c>
      <c r="D934" s="252" t="s">
        <v>5744</v>
      </c>
      <c r="E934" s="387" t="s">
        <v>1095</v>
      </c>
      <c r="F934" s="429"/>
      <c r="G934" s="429"/>
      <c r="H934" s="218" t="s">
        <v>5641</v>
      </c>
      <c r="I934" s="230">
        <v>547527</v>
      </c>
      <c r="J934" s="443" t="s">
        <v>1096</v>
      </c>
      <c r="K934" s="246" t="s">
        <v>657</v>
      </c>
      <c r="L934" s="218" t="s">
        <v>776</v>
      </c>
      <c r="M934" s="222" t="s">
        <v>777</v>
      </c>
      <c r="N934" s="246">
        <v>2</v>
      </c>
      <c r="Q934" s="246" t="s">
        <v>301</v>
      </c>
      <c r="R934" s="388" t="s">
        <v>1098</v>
      </c>
      <c r="S934" s="247">
        <v>42</v>
      </c>
      <c r="T934" s="247"/>
      <c r="U934" s="247"/>
      <c r="W934" s="247">
        <v>22</v>
      </c>
      <c r="X934" s="247">
        <v>10</v>
      </c>
      <c r="Y934" s="248">
        <v>1</v>
      </c>
      <c r="Z934" s="1263">
        <f>3.14/6*S934*W934*X934</f>
        <v>4835.6000000000004</v>
      </c>
      <c r="AA934" s="1046">
        <f>IF(Z934&gt;=1,ROUND(Z934,0),ROUND(Z934,2))</f>
        <v>4836</v>
      </c>
      <c r="AC934" s="718"/>
      <c r="AD934" s="1270">
        <f>0.216*Z934^0.939</f>
        <v>622.51905220036201</v>
      </c>
      <c r="AE934" s="1046">
        <f>IF(AD934&gt;=1,ROUND(AD934,0),ROUND(AD934,2))</f>
        <v>623</v>
      </c>
      <c r="AF934" s="218"/>
      <c r="AH934" s="218" t="s">
        <v>1097</v>
      </c>
      <c r="AI934" s="222" t="s">
        <v>275</v>
      </c>
      <c r="AJ934" s="309"/>
    </row>
    <row r="935" spans="1:53" s="423" customFormat="1" ht="13.35" customHeight="1">
      <c r="A935" s="836" t="s">
        <v>860</v>
      </c>
      <c r="B935" s="836" t="s">
        <v>861</v>
      </c>
      <c r="C935" s="836" t="s">
        <v>949</v>
      </c>
      <c r="D935" s="1032" t="s">
        <v>5745</v>
      </c>
      <c r="E935" s="1033" t="s">
        <v>1099</v>
      </c>
      <c r="F935" s="1034"/>
      <c r="G935" s="1034"/>
      <c r="H935" s="1035" t="s">
        <v>1100</v>
      </c>
      <c r="I935" s="837">
        <v>109901</v>
      </c>
      <c r="J935" s="1078" t="s">
        <v>6704</v>
      </c>
      <c r="K935" s="1037" t="s">
        <v>657</v>
      </c>
      <c r="L935" s="1035" t="s">
        <v>351</v>
      </c>
      <c r="M935" s="836" t="s">
        <v>352</v>
      </c>
      <c r="N935" s="1037">
        <v>1</v>
      </c>
      <c r="O935" s="1037"/>
      <c r="P935" s="1037"/>
      <c r="Q935" s="1037" t="s">
        <v>301</v>
      </c>
      <c r="R935" s="1038" t="s">
        <v>1101</v>
      </c>
      <c r="S935" s="1039"/>
      <c r="T935" s="1039"/>
      <c r="U935" s="1039"/>
      <c r="V935" s="1039">
        <v>80</v>
      </c>
      <c r="W935" s="1039">
        <v>40</v>
      </c>
      <c r="X935" s="1039"/>
      <c r="Y935" s="1046">
        <v>1</v>
      </c>
      <c r="Z935" s="1263">
        <f>3.14/4*W935^2*V935</f>
        <v>100480</v>
      </c>
      <c r="AA935" s="1046">
        <f>IF(Z935&gt;=1,ROUND(Z935,0),ROUND(Z935,2))</f>
        <v>100480</v>
      </c>
      <c r="AB935" s="1035">
        <v>17</v>
      </c>
      <c r="AC935" s="1047"/>
      <c r="AD935" s="1270">
        <f>0.216*Z935^0.939</f>
        <v>10749.95188272521</v>
      </c>
      <c r="AE935" s="1046">
        <f>IF(AD935&gt;=1,ROUND(AD935,0),ROUND(AD935,2))</f>
        <v>10750</v>
      </c>
      <c r="AF935" s="1035"/>
      <c r="AG935" s="1035" t="s">
        <v>8938</v>
      </c>
      <c r="AH935" s="836"/>
      <c r="AI935" s="836" t="s">
        <v>275</v>
      </c>
      <c r="AJ935" s="1050"/>
      <c r="AK935" s="222"/>
      <c r="AY935" s="518"/>
      <c r="AZ935" s="518"/>
      <c r="BA935" s="518"/>
    </row>
    <row r="936" spans="1:53" ht="13.35" customHeight="1">
      <c r="A936" s="836" t="s">
        <v>860</v>
      </c>
      <c r="B936" s="836" t="s">
        <v>861</v>
      </c>
      <c r="C936" s="836" t="s">
        <v>949</v>
      </c>
      <c r="D936" s="1032" t="s">
        <v>5745</v>
      </c>
      <c r="E936" s="1033" t="s">
        <v>1099</v>
      </c>
      <c r="F936" s="1034"/>
      <c r="G936" s="1034"/>
      <c r="H936" s="1035" t="s">
        <v>1100</v>
      </c>
      <c r="I936" s="837">
        <v>109901</v>
      </c>
      <c r="J936" s="1054" t="s">
        <v>6704</v>
      </c>
      <c r="K936" s="1037" t="s">
        <v>657</v>
      </c>
      <c r="L936" s="1035" t="s">
        <v>351</v>
      </c>
      <c r="M936" s="836" t="s">
        <v>352</v>
      </c>
      <c r="N936" s="1037">
        <v>2</v>
      </c>
      <c r="O936" s="1037"/>
      <c r="P936" s="1037"/>
      <c r="Q936" s="1037" t="s">
        <v>301</v>
      </c>
      <c r="R936" s="1038" t="s">
        <v>883</v>
      </c>
      <c r="S936" s="1039"/>
      <c r="T936" s="1039"/>
      <c r="U936" s="1039"/>
      <c r="V936" s="1039">
        <v>60</v>
      </c>
      <c r="W936" s="1039">
        <v>50</v>
      </c>
      <c r="X936" s="1039"/>
      <c r="Y936" s="1046">
        <v>1</v>
      </c>
      <c r="Z936" s="1263">
        <f>3.14/4*W936^2*V936</f>
        <v>117750</v>
      </c>
      <c r="AA936" s="1046">
        <f>IF(Z936&gt;=1,ROUND(Z936,0),ROUND(Z936,2))</f>
        <v>117750</v>
      </c>
      <c r="AB936" s="1035">
        <v>17</v>
      </c>
      <c r="AC936" s="1047"/>
      <c r="AD936" s="1270">
        <f>0.216*Z936^0.939</f>
        <v>12476.306952405897</v>
      </c>
      <c r="AE936" s="1046">
        <f>IF(AD936&gt;=1,ROUND(AD936,0),ROUND(AD936,2))</f>
        <v>12476</v>
      </c>
      <c r="AF936" s="1035"/>
      <c r="AG936" s="1035" t="s">
        <v>8938</v>
      </c>
      <c r="AH936" s="836"/>
      <c r="AI936" s="836" t="s">
        <v>275</v>
      </c>
      <c r="AJ936" s="1050"/>
    </row>
    <row r="937" spans="1:53" ht="13.35" customHeight="1">
      <c r="A937" s="836" t="s">
        <v>860</v>
      </c>
      <c r="B937" s="836" t="s">
        <v>861</v>
      </c>
      <c r="C937" s="836" t="s">
        <v>949</v>
      </c>
      <c r="D937" s="1032" t="s">
        <v>5745</v>
      </c>
      <c r="E937" s="1033" t="s">
        <v>1099</v>
      </c>
      <c r="F937" s="1034"/>
      <c r="G937" s="1034"/>
      <c r="H937" s="1035" t="s">
        <v>1100</v>
      </c>
      <c r="I937" s="837">
        <v>109901</v>
      </c>
      <c r="J937" s="1054" t="s">
        <v>6704</v>
      </c>
      <c r="K937" s="1037" t="s">
        <v>657</v>
      </c>
      <c r="L937" s="1035" t="s">
        <v>351</v>
      </c>
      <c r="M937" s="836" t="s">
        <v>352</v>
      </c>
      <c r="N937" s="1037">
        <v>3</v>
      </c>
      <c r="O937" s="1037"/>
      <c r="P937" s="1037"/>
      <c r="Q937" s="1037" t="s">
        <v>301</v>
      </c>
      <c r="R937" s="1038" t="s">
        <v>1102</v>
      </c>
      <c r="S937" s="1039"/>
      <c r="T937" s="1039"/>
      <c r="U937" s="1039"/>
      <c r="V937" s="1039">
        <v>75</v>
      </c>
      <c r="W937" s="1039">
        <v>55</v>
      </c>
      <c r="X937" s="1039"/>
      <c r="Y937" s="1046">
        <v>1</v>
      </c>
      <c r="Z937" s="1263">
        <f>3.14/4*W937^2*V937</f>
        <v>178096.875</v>
      </c>
      <c r="AA937" s="1046">
        <f>IF(Z937&gt;=1,ROUND(Z937,0),ROUND(Z937,2))</f>
        <v>178097</v>
      </c>
      <c r="AB937" s="1035">
        <v>17</v>
      </c>
      <c r="AC937" s="1047"/>
      <c r="AD937" s="1270">
        <f>0.216*Z937^0.939</f>
        <v>18400.092913161276</v>
      </c>
      <c r="AE937" s="1046">
        <f>IF(AD937&gt;=1,ROUND(AD937,0),ROUND(AD937,2))</f>
        <v>18400</v>
      </c>
      <c r="AF937" s="1035"/>
      <c r="AG937" s="1035" t="s">
        <v>8938</v>
      </c>
      <c r="AH937" s="836"/>
      <c r="AI937" s="836" t="s">
        <v>275</v>
      </c>
      <c r="AJ937" s="1050"/>
    </row>
    <row r="938" spans="1:53" ht="13.35" customHeight="1">
      <c r="A938" s="836" t="s">
        <v>860</v>
      </c>
      <c r="B938" s="836" t="s">
        <v>861</v>
      </c>
      <c r="C938" s="836" t="s">
        <v>949</v>
      </c>
      <c r="D938" s="1032" t="s">
        <v>5745</v>
      </c>
      <c r="E938" s="1033" t="s">
        <v>1099</v>
      </c>
      <c r="F938" s="1034"/>
      <c r="G938" s="1034"/>
      <c r="H938" s="1035" t="s">
        <v>1100</v>
      </c>
      <c r="I938" s="837">
        <v>109901</v>
      </c>
      <c r="J938" s="1054" t="s">
        <v>6704</v>
      </c>
      <c r="K938" s="1037" t="s">
        <v>657</v>
      </c>
      <c r="L938" s="1035" t="s">
        <v>351</v>
      </c>
      <c r="M938" s="836" t="s">
        <v>352</v>
      </c>
      <c r="N938" s="1037">
        <v>4</v>
      </c>
      <c r="O938" s="1037"/>
      <c r="P938" s="1037"/>
      <c r="Q938" s="1037" t="s">
        <v>301</v>
      </c>
      <c r="R938" s="1038" t="s">
        <v>1103</v>
      </c>
      <c r="S938" s="1039"/>
      <c r="T938" s="1039"/>
      <c r="U938" s="1039"/>
      <c r="V938" s="1039">
        <v>100</v>
      </c>
      <c r="W938" s="1039">
        <v>60</v>
      </c>
      <c r="X938" s="1039"/>
      <c r="Y938" s="1046">
        <v>1</v>
      </c>
      <c r="Z938" s="1263">
        <f>3.14/4*W938^2*V938</f>
        <v>282600</v>
      </c>
      <c r="AA938" s="1046">
        <f>IF(Z938&gt;=1,ROUND(Z938,0),ROUND(Z938,2))</f>
        <v>282600</v>
      </c>
      <c r="AB938" s="1035">
        <v>17</v>
      </c>
      <c r="AC938" s="1047"/>
      <c r="AD938" s="1270">
        <f>0.216*Z938^0.939</f>
        <v>28386.013635848623</v>
      </c>
      <c r="AE938" s="1046">
        <f>IF(AD938&gt;=1,ROUND(AD938,0),ROUND(AD938,2))</f>
        <v>28386</v>
      </c>
      <c r="AF938" s="1035"/>
      <c r="AG938" s="1035" t="s">
        <v>8938</v>
      </c>
      <c r="AH938" s="836"/>
      <c r="AI938" s="836" t="s">
        <v>275</v>
      </c>
      <c r="AJ938" s="1050"/>
    </row>
    <row r="939" spans="1:53" ht="13.35" customHeight="1">
      <c r="A939" s="836" t="s">
        <v>860</v>
      </c>
      <c r="B939" s="836" t="s">
        <v>861</v>
      </c>
      <c r="C939" s="836" t="s">
        <v>949</v>
      </c>
      <c r="D939" s="1032" t="s">
        <v>5745</v>
      </c>
      <c r="E939" s="1033" t="s">
        <v>1099</v>
      </c>
      <c r="F939" s="1034"/>
      <c r="G939" s="1034"/>
      <c r="H939" s="1035" t="s">
        <v>1100</v>
      </c>
      <c r="I939" s="837">
        <v>109901</v>
      </c>
      <c r="J939" s="1054" t="s">
        <v>6704</v>
      </c>
      <c r="K939" s="1037" t="s">
        <v>657</v>
      </c>
      <c r="L939" s="1035" t="s">
        <v>351</v>
      </c>
      <c r="M939" s="836" t="s">
        <v>352</v>
      </c>
      <c r="N939" s="1037">
        <v>5</v>
      </c>
      <c r="O939" s="1037"/>
      <c r="P939" s="1037"/>
      <c r="Q939" s="1037" t="s">
        <v>301</v>
      </c>
      <c r="R939" s="1038" t="s">
        <v>1104</v>
      </c>
      <c r="S939" s="1039"/>
      <c r="T939" s="1039"/>
      <c r="U939" s="1039"/>
      <c r="V939" s="1039">
        <v>160</v>
      </c>
      <c r="W939" s="1039">
        <v>75</v>
      </c>
      <c r="X939" s="1039"/>
      <c r="Y939" s="1046">
        <v>1</v>
      </c>
      <c r="Z939" s="1263">
        <f>3.14/4*W939^2*V939</f>
        <v>706500</v>
      </c>
      <c r="AA939" s="1046">
        <f>IF(Z939&gt;=1,ROUND(Z939,0),ROUND(Z939,2))</f>
        <v>706500</v>
      </c>
      <c r="AB939" s="1035">
        <v>17</v>
      </c>
      <c r="AC939" s="1047"/>
      <c r="AD939" s="1270">
        <f>0.216*Z939^0.939</f>
        <v>67107.347818832102</v>
      </c>
      <c r="AE939" s="1046">
        <f>IF(AD939&gt;=1,ROUND(AD939,0),ROUND(AD939,2))</f>
        <v>67107</v>
      </c>
      <c r="AF939" s="1035"/>
      <c r="AG939" s="1035" t="s">
        <v>8938</v>
      </c>
      <c r="AH939" s="836"/>
      <c r="AI939" s="836" t="s">
        <v>275</v>
      </c>
      <c r="AJ939" s="1050"/>
    </row>
    <row r="940" spans="1:53" ht="13.35" customHeight="1">
      <c r="A940" s="836" t="s">
        <v>860</v>
      </c>
      <c r="B940" s="836" t="s">
        <v>861</v>
      </c>
      <c r="C940" s="836" t="s">
        <v>949</v>
      </c>
      <c r="D940" s="1032" t="s">
        <v>5745</v>
      </c>
      <c r="E940" s="1033" t="s">
        <v>1099</v>
      </c>
      <c r="F940" s="1034"/>
      <c r="G940" s="1034"/>
      <c r="H940" s="1035" t="s">
        <v>1100</v>
      </c>
      <c r="I940" s="837">
        <v>109901</v>
      </c>
      <c r="J940" s="1054" t="s">
        <v>6704</v>
      </c>
      <c r="K940" s="1037" t="s">
        <v>657</v>
      </c>
      <c r="L940" s="1035" t="s">
        <v>351</v>
      </c>
      <c r="M940" s="836" t="s">
        <v>352</v>
      </c>
      <c r="N940" s="1037">
        <v>6</v>
      </c>
      <c r="O940" s="1037"/>
      <c r="P940" s="1037"/>
      <c r="Q940" s="1037" t="s">
        <v>301</v>
      </c>
      <c r="R940" s="1038" t="s">
        <v>4991</v>
      </c>
      <c r="S940" s="1039"/>
      <c r="T940" s="1039"/>
      <c r="U940" s="1039"/>
      <c r="V940" s="1039">
        <v>115</v>
      </c>
      <c r="W940" s="1039">
        <v>70</v>
      </c>
      <c r="X940" s="1039"/>
      <c r="Y940" s="1046">
        <v>1</v>
      </c>
      <c r="Z940" s="1263">
        <f>3.14/4*W940^2*V940</f>
        <v>442347.5</v>
      </c>
      <c r="AA940" s="1046">
        <f>IF(Z940&gt;=1,ROUND(Z940,0),ROUND(Z940,2))</f>
        <v>442348</v>
      </c>
      <c r="AB940" s="1035">
        <v>17</v>
      </c>
      <c r="AC940" s="1047"/>
      <c r="AD940" s="1270">
        <f>0.216*Z940^0.939</f>
        <v>43234.033035945249</v>
      </c>
      <c r="AE940" s="1046">
        <f>IF(AD940&gt;=1,ROUND(AD940,0),ROUND(AD940,2))</f>
        <v>43234</v>
      </c>
      <c r="AF940" s="1035"/>
      <c r="AG940" s="1035" t="s">
        <v>8938</v>
      </c>
      <c r="AH940" s="836"/>
      <c r="AI940" s="836" t="s">
        <v>275</v>
      </c>
      <c r="AJ940" s="1050"/>
    </row>
    <row r="941" spans="1:53" ht="13.35" customHeight="1">
      <c r="A941" s="836" t="s">
        <v>860</v>
      </c>
      <c r="B941" s="836" t="s">
        <v>861</v>
      </c>
      <c r="C941" s="836" t="s">
        <v>949</v>
      </c>
      <c r="D941" s="1032" t="s">
        <v>5745</v>
      </c>
      <c r="E941" s="1033" t="s">
        <v>1099</v>
      </c>
      <c r="F941" s="1034"/>
      <c r="G941" s="1034"/>
      <c r="H941" s="1035" t="s">
        <v>1100</v>
      </c>
      <c r="I941" s="837">
        <v>109901</v>
      </c>
      <c r="J941" s="1054" t="s">
        <v>6704</v>
      </c>
      <c r="K941" s="1037" t="s">
        <v>657</v>
      </c>
      <c r="L941" s="1035" t="s">
        <v>351</v>
      </c>
      <c r="M941" s="836" t="s">
        <v>352</v>
      </c>
      <c r="N941" s="1037">
        <v>7</v>
      </c>
      <c r="O941" s="1037"/>
      <c r="P941" s="1037"/>
      <c r="Q941" s="1037" t="s">
        <v>301</v>
      </c>
      <c r="R941" s="1038" t="s">
        <v>4993</v>
      </c>
      <c r="S941" s="1039"/>
      <c r="T941" s="1039"/>
      <c r="U941" s="1039"/>
      <c r="V941" s="1039">
        <v>130</v>
      </c>
      <c r="W941" s="1039">
        <v>70</v>
      </c>
      <c r="X941" s="1039"/>
      <c r="Y941" s="1046">
        <v>1</v>
      </c>
      <c r="Z941" s="1263">
        <f>3.14/4*W941^2*V941</f>
        <v>500045</v>
      </c>
      <c r="AA941" s="1046">
        <f>IF(Z941&gt;=1,ROUND(Z941,0),ROUND(Z941,2))</f>
        <v>500045</v>
      </c>
      <c r="AB941" s="1035">
        <v>17</v>
      </c>
      <c r="AC941" s="1047"/>
      <c r="AD941" s="1270">
        <f>0.216*Z941^0.939</f>
        <v>48509.107668829041</v>
      </c>
      <c r="AE941" s="1046">
        <f>IF(AD941&gt;=1,ROUND(AD941,0),ROUND(AD941,2))</f>
        <v>48509</v>
      </c>
      <c r="AF941" s="1035"/>
      <c r="AG941" s="1035" t="s">
        <v>8938</v>
      </c>
      <c r="AH941" s="836"/>
      <c r="AI941" s="836" t="s">
        <v>275</v>
      </c>
      <c r="AJ941" s="1050"/>
      <c r="AL941" s="491"/>
      <c r="AM941" s="491"/>
      <c r="AN941" s="491"/>
      <c r="AO941" s="491"/>
      <c r="AP941" s="491"/>
      <c r="AQ941" s="491"/>
      <c r="AR941" s="491"/>
      <c r="AS941" s="491"/>
      <c r="AT941" s="491"/>
      <c r="AU941" s="491"/>
      <c r="AV941" s="491"/>
      <c r="AW941" s="491"/>
      <c r="AX941" s="491"/>
      <c r="AY941" s="493"/>
      <c r="AZ941" s="493"/>
      <c r="BA941" s="493"/>
    </row>
    <row r="942" spans="1:53" ht="13.35" customHeight="1">
      <c r="A942" s="222" t="s">
        <v>860</v>
      </c>
      <c r="B942" s="222" t="s">
        <v>861</v>
      </c>
      <c r="C942" s="222" t="s">
        <v>949</v>
      </c>
      <c r="D942" s="252" t="s">
        <v>7777</v>
      </c>
      <c r="E942" s="387" t="s">
        <v>7776</v>
      </c>
      <c r="F942" s="429"/>
      <c r="G942" s="429"/>
      <c r="H942" s="218" t="s">
        <v>966</v>
      </c>
      <c r="I942" s="230">
        <v>663583</v>
      </c>
      <c r="J942" s="554" t="s">
        <v>7778</v>
      </c>
      <c r="K942" s="246" t="s">
        <v>298</v>
      </c>
      <c r="L942" s="218" t="s">
        <v>776</v>
      </c>
      <c r="M942" s="222" t="s">
        <v>777</v>
      </c>
      <c r="N942" s="246">
        <v>1</v>
      </c>
      <c r="Q942" s="246" t="s">
        <v>301</v>
      </c>
      <c r="R942" s="388" t="s">
        <v>4874</v>
      </c>
      <c r="S942" s="247">
        <v>8</v>
      </c>
      <c r="T942" s="247"/>
      <c r="U942" s="247"/>
      <c r="W942" s="247">
        <v>6</v>
      </c>
      <c r="X942" s="247">
        <f>W942*0.7</f>
        <v>4.1999999999999993</v>
      </c>
      <c r="Y942" s="248">
        <v>1</v>
      </c>
      <c r="Z942" s="1263">
        <f>3.14/6*S942*W942*X942</f>
        <v>105.50399999999998</v>
      </c>
      <c r="AA942" s="1046">
        <f>IF(Z942&gt;=1,ROUND(Z942,0),ROUND(Z942,2))</f>
        <v>106</v>
      </c>
      <c r="AB942" s="218" t="s">
        <v>919</v>
      </c>
      <c r="AC942" s="718"/>
      <c r="AD942" s="1270">
        <f>0.216*Z942^0.939</f>
        <v>17.151545989527989</v>
      </c>
      <c r="AE942" s="1046">
        <f>IF(AD942&gt;=1,ROUND(AD942,0),ROUND(AD942,2))</f>
        <v>17</v>
      </c>
      <c r="AF942" s="218"/>
      <c r="AH942" s="222" t="s">
        <v>1042</v>
      </c>
      <c r="AI942" s="222" t="s">
        <v>275</v>
      </c>
      <c r="AJ942" s="309"/>
      <c r="AL942" s="491"/>
      <c r="AM942" s="491"/>
      <c r="AN942" s="491"/>
      <c r="AO942" s="491"/>
      <c r="AP942" s="491"/>
      <c r="AQ942" s="491"/>
      <c r="AR942" s="491"/>
      <c r="AS942" s="491"/>
      <c r="AT942" s="491"/>
      <c r="AU942" s="491"/>
      <c r="AV942" s="491"/>
      <c r="AW942" s="491"/>
      <c r="AX942" s="491"/>
      <c r="AY942" s="493"/>
      <c r="AZ942" s="493"/>
      <c r="BA942" s="493"/>
    </row>
    <row r="943" spans="1:53" ht="13.35" customHeight="1">
      <c r="A943" s="222" t="s">
        <v>860</v>
      </c>
      <c r="B943" s="222" t="s">
        <v>861</v>
      </c>
      <c r="C943" s="222" t="s">
        <v>949</v>
      </c>
      <c r="D943" s="252" t="s">
        <v>7777</v>
      </c>
      <c r="E943" s="387" t="s">
        <v>7776</v>
      </c>
      <c r="F943" s="429"/>
      <c r="G943" s="429"/>
      <c r="H943" s="218" t="s">
        <v>966</v>
      </c>
      <c r="I943" s="230">
        <v>663583</v>
      </c>
      <c r="J943" s="554" t="s">
        <v>7778</v>
      </c>
      <c r="K943" s="246" t="s">
        <v>298</v>
      </c>
      <c r="L943" s="218" t="s">
        <v>776</v>
      </c>
      <c r="M943" s="222" t="s">
        <v>777</v>
      </c>
      <c r="N943" s="246">
        <v>2</v>
      </c>
      <c r="Q943" s="246" t="s">
        <v>301</v>
      </c>
      <c r="R943" s="388" t="s">
        <v>4876</v>
      </c>
      <c r="S943" s="247">
        <v>10</v>
      </c>
      <c r="T943" s="247"/>
      <c r="U943" s="247"/>
      <c r="W943" s="247">
        <v>8.5</v>
      </c>
      <c r="X943" s="247">
        <f>W943*0.7</f>
        <v>5.9499999999999993</v>
      </c>
      <c r="Y943" s="248">
        <v>1</v>
      </c>
      <c r="Z943" s="1263">
        <f>3.14/6*S943*W943*X943</f>
        <v>264.67583333333329</v>
      </c>
      <c r="AA943" s="1046">
        <f>IF(Z943&gt;=1,ROUND(Z943,0),ROUND(Z943,2))</f>
        <v>265</v>
      </c>
      <c r="AB943" s="218" t="s">
        <v>919</v>
      </c>
      <c r="AC943" s="718"/>
      <c r="AD943" s="1270">
        <f>0.216*Z943^0.939</f>
        <v>40.680142789104615</v>
      </c>
      <c r="AE943" s="1046">
        <f>IF(AD943&gt;=1,ROUND(AD943,0),ROUND(AD943,2))</f>
        <v>41</v>
      </c>
      <c r="AF943" s="218"/>
      <c r="AH943" s="222" t="s">
        <v>1042</v>
      </c>
      <c r="AI943" s="222" t="s">
        <v>275</v>
      </c>
      <c r="AJ943" s="309"/>
    </row>
    <row r="944" spans="1:53" ht="13.35" customHeight="1">
      <c r="A944" s="222" t="s">
        <v>860</v>
      </c>
      <c r="B944" s="222" t="s">
        <v>861</v>
      </c>
      <c r="C944" s="222" t="s">
        <v>949</v>
      </c>
      <c r="D944" s="252" t="s">
        <v>7777</v>
      </c>
      <c r="E944" s="387" t="s">
        <v>7776</v>
      </c>
      <c r="F944" s="429"/>
      <c r="G944" s="429"/>
      <c r="H944" s="218" t="s">
        <v>966</v>
      </c>
      <c r="I944" s="230">
        <v>663583</v>
      </c>
      <c r="J944" s="554" t="s">
        <v>7778</v>
      </c>
      <c r="K944" s="246" t="s">
        <v>298</v>
      </c>
      <c r="L944" s="218" t="s">
        <v>776</v>
      </c>
      <c r="M944" s="222" t="s">
        <v>777</v>
      </c>
      <c r="N944" s="246">
        <v>3</v>
      </c>
      <c r="Q944" s="246" t="s">
        <v>301</v>
      </c>
      <c r="R944" s="388" t="s">
        <v>4878</v>
      </c>
      <c r="S944" s="247">
        <v>14</v>
      </c>
      <c r="T944" s="247"/>
      <c r="U944" s="247"/>
      <c r="W944" s="247">
        <v>9</v>
      </c>
      <c r="X944" s="247">
        <f>W944*0.7</f>
        <v>6.3</v>
      </c>
      <c r="Y944" s="248">
        <v>1</v>
      </c>
      <c r="Z944" s="1263">
        <f>3.14/6*S944*W944*X944</f>
        <v>415.42199999999997</v>
      </c>
      <c r="AA944" s="1046">
        <f>IF(Z944&gt;=1,ROUND(Z944,0),ROUND(Z944,2))</f>
        <v>415</v>
      </c>
      <c r="AB944" s="218" t="s">
        <v>919</v>
      </c>
      <c r="AC944" s="718"/>
      <c r="AD944" s="1270">
        <f>0.216*Z944^0.939</f>
        <v>62.117702492611919</v>
      </c>
      <c r="AE944" s="1046">
        <f>IF(AD944&gt;=1,ROUND(AD944,0),ROUND(AD944,2))</f>
        <v>62</v>
      </c>
      <c r="AF944" s="218"/>
      <c r="AH944" s="222" t="s">
        <v>1042</v>
      </c>
      <c r="AI944" s="222" t="s">
        <v>275</v>
      </c>
      <c r="AJ944" s="309"/>
    </row>
    <row r="945" spans="1:53" ht="13.35" customHeight="1">
      <c r="A945" s="222" t="s">
        <v>860</v>
      </c>
      <c r="B945" s="222" t="s">
        <v>861</v>
      </c>
      <c r="C945" s="222" t="s">
        <v>949</v>
      </c>
      <c r="D945" s="252" t="s">
        <v>5746</v>
      </c>
      <c r="E945" s="252" t="s">
        <v>1108</v>
      </c>
      <c r="F945" s="429"/>
      <c r="G945" s="429"/>
      <c r="H945" s="222" t="s">
        <v>5643</v>
      </c>
      <c r="I945" s="230">
        <v>615516</v>
      </c>
      <c r="J945" s="557" t="s">
        <v>1109</v>
      </c>
      <c r="K945" s="246" t="s">
        <v>657</v>
      </c>
      <c r="L945" s="218" t="s">
        <v>776</v>
      </c>
      <c r="M945" s="222" t="s">
        <v>777</v>
      </c>
      <c r="N945" s="246">
        <v>1</v>
      </c>
      <c r="Q945" s="246" t="s">
        <v>301</v>
      </c>
      <c r="R945" s="388" t="s">
        <v>5101</v>
      </c>
      <c r="S945" s="247">
        <v>30</v>
      </c>
      <c r="T945" s="247"/>
      <c r="U945" s="247"/>
      <c r="W945" s="247">
        <v>20</v>
      </c>
      <c r="X945" s="247">
        <f>W945*0.67</f>
        <v>13.4</v>
      </c>
      <c r="Y945" s="248">
        <v>1</v>
      </c>
      <c r="Z945" s="1263">
        <f>3.14/6*S945*W945*X945</f>
        <v>4207.6000000000004</v>
      </c>
      <c r="AA945" s="1046">
        <f>IF(Z945&gt;=1,ROUND(Z945,0),ROUND(Z945,2))</f>
        <v>4208</v>
      </c>
      <c r="AB945" s="326"/>
      <c r="AC945" s="718"/>
      <c r="AD945" s="1270">
        <f>0.216*Z945^0.939</f>
        <v>546.28854797888869</v>
      </c>
      <c r="AE945" s="1046">
        <f>IF(AD945&gt;=1,ROUND(AD945,0),ROUND(AD945,2))</f>
        <v>546</v>
      </c>
      <c r="AF945" s="389"/>
      <c r="AH945" s="222" t="s">
        <v>1055</v>
      </c>
      <c r="AI945" s="222" t="s">
        <v>275</v>
      </c>
    </row>
    <row r="946" spans="1:53" ht="13.35" customHeight="1">
      <c r="A946" s="222" t="s">
        <v>860</v>
      </c>
      <c r="B946" s="222" t="s">
        <v>861</v>
      </c>
      <c r="C946" s="222" t="s">
        <v>949</v>
      </c>
      <c r="D946" s="252" t="s">
        <v>1122</v>
      </c>
      <c r="E946" s="387" t="s">
        <v>1110</v>
      </c>
      <c r="F946" s="429"/>
      <c r="G946" s="429"/>
      <c r="H946" s="218" t="s">
        <v>1064</v>
      </c>
      <c r="I946" s="230">
        <v>109889</v>
      </c>
      <c r="J946" s="554" t="s">
        <v>1111</v>
      </c>
      <c r="K946" s="246" t="s">
        <v>298</v>
      </c>
      <c r="L946" s="218" t="s">
        <v>776</v>
      </c>
      <c r="M946" s="222" t="s">
        <v>777</v>
      </c>
      <c r="N946" s="246">
        <v>1</v>
      </c>
      <c r="Q946" s="246" t="s">
        <v>301</v>
      </c>
      <c r="R946" s="388" t="s">
        <v>1098</v>
      </c>
      <c r="S946" s="247">
        <v>42</v>
      </c>
      <c r="T946" s="247"/>
      <c r="U946" s="247"/>
      <c r="W946" s="247">
        <v>22</v>
      </c>
      <c r="X946" s="247">
        <v>10</v>
      </c>
      <c r="Y946" s="248">
        <v>1</v>
      </c>
      <c r="Z946" s="1263">
        <f>3.14/6*S946*W946*X946</f>
        <v>4835.6000000000004</v>
      </c>
      <c r="AA946" s="1046">
        <f>IF(Z946&gt;=1,ROUND(Z946,0),ROUND(Z946,2))</f>
        <v>4836</v>
      </c>
      <c r="AC946" s="718"/>
      <c r="AD946" s="1270">
        <f>0.216*Z946^0.939</f>
        <v>622.51905220036201</v>
      </c>
      <c r="AE946" s="1046">
        <f>IF(AD946&gt;=1,ROUND(AD946,0),ROUND(AD946,2))</f>
        <v>623</v>
      </c>
      <c r="AF946" s="218"/>
      <c r="AI946" s="222" t="s">
        <v>275</v>
      </c>
      <c r="AJ946" s="309"/>
    </row>
    <row r="947" spans="1:53" ht="13.35" customHeight="1">
      <c r="A947" s="222" t="s">
        <v>860</v>
      </c>
      <c r="B947" s="222" t="s">
        <v>861</v>
      </c>
      <c r="C947" s="222" t="s">
        <v>949</v>
      </c>
      <c r="D947" s="252" t="s">
        <v>1122</v>
      </c>
      <c r="E947" s="387" t="s">
        <v>1110</v>
      </c>
      <c r="F947" s="429"/>
      <c r="G947" s="429"/>
      <c r="H947" s="218" t="s">
        <v>1064</v>
      </c>
      <c r="I947" s="230">
        <v>109889</v>
      </c>
      <c r="J947" s="443" t="s">
        <v>1111</v>
      </c>
      <c r="K947" s="246" t="s">
        <v>298</v>
      </c>
      <c r="L947" s="218" t="s">
        <v>776</v>
      </c>
      <c r="M947" s="222" t="s">
        <v>777</v>
      </c>
      <c r="N947" s="246">
        <v>2</v>
      </c>
      <c r="Q947" s="246" t="s">
        <v>301</v>
      </c>
      <c r="R947" s="388" t="s">
        <v>4995</v>
      </c>
      <c r="S947" s="247">
        <v>30</v>
      </c>
      <c r="T947" s="247"/>
      <c r="U947" s="247"/>
      <c r="W947" s="247">
        <v>15</v>
      </c>
      <c r="X947" s="247">
        <v>10</v>
      </c>
      <c r="Y947" s="248">
        <v>1</v>
      </c>
      <c r="Z947" s="1263">
        <f>3.14/6*S947*W947*X947</f>
        <v>2355</v>
      </c>
      <c r="AA947" s="1046">
        <f>IF(Z947&gt;=1,ROUND(Z947,0),ROUND(Z947,2))</f>
        <v>2355</v>
      </c>
      <c r="AB947" s="326"/>
      <c r="AC947" s="718"/>
      <c r="AD947" s="1270">
        <f>0.216*Z947^0.939</f>
        <v>316.77669033938054</v>
      </c>
      <c r="AE947" s="1046">
        <f>IF(AD947&gt;=1,ROUND(AD947,0),ROUND(AD947,2))</f>
        <v>317</v>
      </c>
      <c r="AF947" s="389"/>
      <c r="AI947" s="222" t="s">
        <v>275</v>
      </c>
      <c r="AJ947" s="309"/>
    </row>
    <row r="948" spans="1:53" ht="13.35" customHeight="1">
      <c r="A948" s="222" t="s">
        <v>860</v>
      </c>
      <c r="B948" s="222" t="s">
        <v>861</v>
      </c>
      <c r="C948" s="222" t="s">
        <v>949</v>
      </c>
      <c r="D948" s="252" t="s">
        <v>1122</v>
      </c>
      <c r="E948" s="387" t="s">
        <v>1110</v>
      </c>
      <c r="F948" s="429"/>
      <c r="G948" s="429"/>
      <c r="H948" s="218" t="s">
        <v>1064</v>
      </c>
      <c r="I948" s="230">
        <v>109889</v>
      </c>
      <c r="J948" s="443" t="s">
        <v>1111</v>
      </c>
      <c r="K948" s="246" t="s">
        <v>298</v>
      </c>
      <c r="L948" s="218" t="s">
        <v>776</v>
      </c>
      <c r="M948" s="222" t="s">
        <v>777</v>
      </c>
      <c r="N948" s="246">
        <v>3</v>
      </c>
      <c r="Q948" s="246" t="s">
        <v>301</v>
      </c>
      <c r="R948" s="388" t="s">
        <v>4997</v>
      </c>
      <c r="S948" s="247">
        <v>35</v>
      </c>
      <c r="T948" s="247"/>
      <c r="U948" s="247"/>
      <c r="W948" s="247">
        <v>15</v>
      </c>
      <c r="X948" s="247">
        <v>10</v>
      </c>
      <c r="Y948" s="248">
        <v>1</v>
      </c>
      <c r="Z948" s="1263">
        <f>3.14/6*S948*W948*X948</f>
        <v>2747.5</v>
      </c>
      <c r="AA948" s="1046">
        <f>IF(Z948&gt;=1,ROUND(Z948,0),ROUND(Z948,2))</f>
        <v>2748</v>
      </c>
      <c r="AB948" s="326"/>
      <c r="AC948" s="718"/>
      <c r="AD948" s="1270">
        <f>0.216*Z948^0.939</f>
        <v>366.11392926826551</v>
      </c>
      <c r="AE948" s="1046">
        <f>IF(AD948&gt;=1,ROUND(AD948,0),ROUND(AD948,2))</f>
        <v>366</v>
      </c>
      <c r="AF948" s="389"/>
      <c r="AI948" s="222" t="s">
        <v>275</v>
      </c>
      <c r="AJ948" s="309"/>
    </row>
    <row r="949" spans="1:53" ht="13.35" customHeight="1">
      <c r="A949" s="222" t="s">
        <v>860</v>
      </c>
      <c r="B949" s="222" t="s">
        <v>861</v>
      </c>
      <c r="C949" s="222" t="s">
        <v>949</v>
      </c>
      <c r="D949" s="252" t="s">
        <v>1122</v>
      </c>
      <c r="E949" s="387" t="s">
        <v>1110</v>
      </c>
      <c r="F949" s="429"/>
      <c r="G949" s="429"/>
      <c r="H949" s="218" t="s">
        <v>1064</v>
      </c>
      <c r="I949" s="230">
        <v>109889</v>
      </c>
      <c r="J949" s="443" t="s">
        <v>1111</v>
      </c>
      <c r="K949" s="246" t="s">
        <v>298</v>
      </c>
      <c r="L949" s="218" t="s">
        <v>776</v>
      </c>
      <c r="M949" s="222" t="s">
        <v>777</v>
      </c>
      <c r="N949" s="246">
        <v>4</v>
      </c>
      <c r="Q949" s="246" t="s">
        <v>301</v>
      </c>
      <c r="R949" s="388" t="s">
        <v>1114</v>
      </c>
      <c r="S949" s="247">
        <v>40</v>
      </c>
      <c r="T949" s="247"/>
      <c r="U949" s="247"/>
      <c r="W949" s="247">
        <v>15</v>
      </c>
      <c r="X949" s="247">
        <v>10</v>
      </c>
      <c r="Y949" s="248">
        <v>1</v>
      </c>
      <c r="Z949" s="1263">
        <f>3.14/6*S949*W949*X949</f>
        <v>3140</v>
      </c>
      <c r="AA949" s="1046">
        <f>IF(Z949&gt;=1,ROUND(Z949,0),ROUND(Z949,2))</f>
        <v>3140</v>
      </c>
      <c r="AB949" s="326"/>
      <c r="AC949" s="718"/>
      <c r="AD949" s="1270">
        <f>0.216*Z949^0.939</f>
        <v>415.02159075426442</v>
      </c>
      <c r="AE949" s="1046">
        <f>IF(AD949&gt;=1,ROUND(AD949,0),ROUND(AD949,2))</f>
        <v>415</v>
      </c>
      <c r="AF949" s="389"/>
      <c r="AI949" s="222" t="s">
        <v>275</v>
      </c>
      <c r="AJ949" s="309"/>
    </row>
    <row r="950" spans="1:53" ht="12.75">
      <c r="A950" s="222" t="s">
        <v>860</v>
      </c>
      <c r="B950" s="222" t="s">
        <v>861</v>
      </c>
      <c r="C950" s="222" t="s">
        <v>949</v>
      </c>
      <c r="D950" s="252" t="s">
        <v>1122</v>
      </c>
      <c r="E950" s="387" t="s">
        <v>1110</v>
      </c>
      <c r="F950" s="429"/>
      <c r="G950" s="429"/>
      <c r="H950" s="218" t="s">
        <v>1064</v>
      </c>
      <c r="I950" s="230">
        <v>109889</v>
      </c>
      <c r="J950" s="443" t="s">
        <v>1111</v>
      </c>
      <c r="K950" s="246" t="s">
        <v>298</v>
      </c>
      <c r="L950" s="218" t="s">
        <v>776</v>
      </c>
      <c r="M950" s="222" t="s">
        <v>777</v>
      </c>
      <c r="N950" s="246">
        <v>5</v>
      </c>
      <c r="Q950" s="246" t="s">
        <v>301</v>
      </c>
      <c r="R950" s="388" t="s">
        <v>1115</v>
      </c>
      <c r="S950" s="247">
        <v>50</v>
      </c>
      <c r="T950" s="247"/>
      <c r="U950" s="247"/>
      <c r="W950" s="247">
        <v>20</v>
      </c>
      <c r="X950" s="247">
        <v>10</v>
      </c>
      <c r="Y950" s="248">
        <v>1</v>
      </c>
      <c r="Z950" s="1263">
        <f>3.14/6*S950*W950*X950</f>
        <v>5233.3333333333321</v>
      </c>
      <c r="AA950" s="1046">
        <f>IF(Z950&gt;=1,ROUND(Z950,0),ROUND(Z950,2))</f>
        <v>5233</v>
      </c>
      <c r="AB950" s="326"/>
      <c r="AC950" s="718"/>
      <c r="AD950" s="1270">
        <f>0.216*Z950^0.939</f>
        <v>670.48129517879943</v>
      </c>
      <c r="AE950" s="1046">
        <f>IF(AD950&gt;=1,ROUND(AD950,0),ROUND(AD950,2))</f>
        <v>670</v>
      </c>
      <c r="AF950" s="389"/>
      <c r="AI950" s="222" t="s">
        <v>275</v>
      </c>
      <c r="AJ950" s="309"/>
      <c r="AY950" s="325"/>
      <c r="AZ950" s="325"/>
      <c r="BA950" s="325"/>
    </row>
    <row r="951" spans="1:53" ht="13.35" customHeight="1">
      <c r="A951" s="222" t="s">
        <v>860</v>
      </c>
      <c r="B951" s="222" t="s">
        <v>861</v>
      </c>
      <c r="C951" s="222" t="s">
        <v>949</v>
      </c>
      <c r="D951" s="252" t="s">
        <v>1122</v>
      </c>
      <c r="E951" s="387" t="s">
        <v>1110</v>
      </c>
      <c r="F951" s="429"/>
      <c r="G951" s="429"/>
      <c r="H951" s="218" t="s">
        <v>1064</v>
      </c>
      <c r="I951" s="230">
        <v>109889</v>
      </c>
      <c r="J951" s="443" t="s">
        <v>1111</v>
      </c>
      <c r="K951" s="246" t="s">
        <v>298</v>
      </c>
      <c r="L951" s="218" t="s">
        <v>776</v>
      </c>
      <c r="M951" s="222" t="s">
        <v>777</v>
      </c>
      <c r="N951" s="246">
        <v>6</v>
      </c>
      <c r="Q951" s="246" t="s">
        <v>301</v>
      </c>
      <c r="R951" s="388" t="s">
        <v>4999</v>
      </c>
      <c r="S951" s="247">
        <v>55</v>
      </c>
      <c r="T951" s="247"/>
      <c r="U951" s="247"/>
      <c r="W951" s="247">
        <v>20</v>
      </c>
      <c r="X951" s="247">
        <v>10</v>
      </c>
      <c r="Y951" s="248">
        <v>1</v>
      </c>
      <c r="Z951" s="1263">
        <f>3.14/6*S951*W951*X951</f>
        <v>5756.6666666666661</v>
      </c>
      <c r="AA951" s="1046">
        <f>IF(Z951&gt;=1,ROUND(Z951,0),ROUND(Z951,2))</f>
        <v>5757</v>
      </c>
      <c r="AB951" s="326"/>
      <c r="AC951" s="718"/>
      <c r="AD951" s="1270">
        <f>0.216*Z951^0.939</f>
        <v>733.25392765406332</v>
      </c>
      <c r="AE951" s="1046">
        <f>IF(AD951&gt;=1,ROUND(AD951,0),ROUND(AD951,2))</f>
        <v>733</v>
      </c>
      <c r="AF951" s="389"/>
      <c r="AI951" s="222" t="s">
        <v>275</v>
      </c>
      <c r="AJ951" s="309"/>
    </row>
    <row r="952" spans="1:53" ht="13.35" customHeight="1">
      <c r="A952" s="222" t="s">
        <v>860</v>
      </c>
      <c r="B952" s="222" t="s">
        <v>861</v>
      </c>
      <c r="C952" s="222" t="s">
        <v>949</v>
      </c>
      <c r="D952" s="252" t="s">
        <v>1122</v>
      </c>
      <c r="E952" s="387" t="s">
        <v>1110</v>
      </c>
      <c r="F952" s="429"/>
      <c r="G952" s="429"/>
      <c r="H952" s="218" t="s">
        <v>1064</v>
      </c>
      <c r="I952" s="230">
        <v>109889</v>
      </c>
      <c r="J952" s="443" t="s">
        <v>1111</v>
      </c>
      <c r="K952" s="246" t="s">
        <v>298</v>
      </c>
      <c r="L952" s="218" t="s">
        <v>776</v>
      </c>
      <c r="M952" s="222" t="s">
        <v>777</v>
      </c>
      <c r="N952" s="246">
        <v>7</v>
      </c>
      <c r="Q952" s="246" t="s">
        <v>301</v>
      </c>
      <c r="R952" s="388" t="s">
        <v>3207</v>
      </c>
      <c r="S952" s="247">
        <v>65</v>
      </c>
      <c r="T952" s="247"/>
      <c r="U952" s="247"/>
      <c r="W952" s="247">
        <v>20</v>
      </c>
      <c r="X952" s="247">
        <v>10</v>
      </c>
      <c r="Y952" s="248">
        <v>1</v>
      </c>
      <c r="Z952" s="1263">
        <f>3.14/6*S952*W952*X952</f>
        <v>6803.3333333333321</v>
      </c>
      <c r="AA952" s="1046">
        <f>IF(Z952&gt;=1,ROUND(Z952,0),ROUND(Z952,2))</f>
        <v>6803</v>
      </c>
      <c r="AB952" s="326"/>
      <c r="AC952" s="718"/>
      <c r="AD952" s="1270">
        <f>0.216*Z952^0.939</f>
        <v>857.78702824039044</v>
      </c>
      <c r="AE952" s="1046">
        <f>IF(AD952&gt;=1,ROUND(AD952,0),ROUND(AD952,2))</f>
        <v>858</v>
      </c>
      <c r="AF952" s="389"/>
      <c r="AI952" s="222" t="s">
        <v>275</v>
      </c>
      <c r="AJ952" s="309"/>
    </row>
    <row r="953" spans="1:53" ht="12.75">
      <c r="A953" s="222" t="s">
        <v>860</v>
      </c>
      <c r="B953" s="222" t="s">
        <v>861</v>
      </c>
      <c r="C953" s="222" t="s">
        <v>949</v>
      </c>
      <c r="D953" s="252" t="s">
        <v>1122</v>
      </c>
      <c r="E953" s="252" t="s">
        <v>1118</v>
      </c>
      <c r="H953" s="222" t="s">
        <v>1057</v>
      </c>
      <c r="I953" s="230">
        <v>109890</v>
      </c>
      <c r="J953" s="562" t="s">
        <v>1119</v>
      </c>
      <c r="K953" s="246" t="s">
        <v>298</v>
      </c>
      <c r="L953" s="385" t="s">
        <v>776</v>
      </c>
      <c r="M953" s="230" t="s">
        <v>777</v>
      </c>
      <c r="N953" s="246">
        <v>1</v>
      </c>
      <c r="Q953" s="246" t="s">
        <v>301</v>
      </c>
      <c r="R953" s="388" t="s">
        <v>1120</v>
      </c>
      <c r="S953" s="247">
        <v>55</v>
      </c>
      <c r="T953" s="247"/>
      <c r="U953" s="247"/>
      <c r="V953" s="263"/>
      <c r="W953" s="247">
        <v>20</v>
      </c>
      <c r="X953" s="247">
        <v>25</v>
      </c>
      <c r="Y953" s="248">
        <v>1</v>
      </c>
      <c r="Z953" s="1263">
        <f>3.14/6*S953*W953*X953*Y953</f>
        <v>14391.666666666666</v>
      </c>
      <c r="AA953" s="1046">
        <f>IF(Z953&gt;=1,ROUND(Z953,0),ROUND(Z953,2))</f>
        <v>14392</v>
      </c>
      <c r="AB953" s="326"/>
      <c r="AC953" s="718"/>
      <c r="AD953" s="1270">
        <f>0.216*Z953^0.939</f>
        <v>1733.4849124592483</v>
      </c>
      <c r="AE953" s="1046">
        <f>IF(AD953&gt;=1,ROUND(AD953,0),ROUND(AD953,2))</f>
        <v>1733</v>
      </c>
      <c r="AF953" s="218"/>
      <c r="AI953" s="222" t="s">
        <v>275</v>
      </c>
      <c r="AY953" s="325"/>
      <c r="AZ953" s="325"/>
      <c r="BA953" s="325"/>
    </row>
    <row r="954" spans="1:53" ht="13.35" customHeight="1">
      <c r="A954" s="222" t="s">
        <v>860</v>
      </c>
      <c r="B954" s="222" t="s">
        <v>861</v>
      </c>
      <c r="C954" s="222" t="s">
        <v>949</v>
      </c>
      <c r="D954" s="252" t="s">
        <v>1122</v>
      </c>
      <c r="E954" s="252" t="s">
        <v>1118</v>
      </c>
      <c r="H954" s="222" t="s">
        <v>1057</v>
      </c>
      <c r="I954" s="230">
        <v>109890</v>
      </c>
      <c r="J954" s="558" t="s">
        <v>1119</v>
      </c>
      <c r="K954" s="246" t="s">
        <v>298</v>
      </c>
      <c r="L954" s="385" t="s">
        <v>776</v>
      </c>
      <c r="M954" s="230" t="s">
        <v>777</v>
      </c>
      <c r="N954" s="246">
        <v>2</v>
      </c>
      <c r="Q954" s="246" t="s">
        <v>301</v>
      </c>
      <c r="R954" s="388" t="s">
        <v>1121</v>
      </c>
      <c r="S954" s="247">
        <v>95</v>
      </c>
      <c r="T954" s="247"/>
      <c r="U954" s="247"/>
      <c r="V954" s="263"/>
      <c r="W954" s="247">
        <v>25</v>
      </c>
      <c r="X954" s="247">
        <v>35</v>
      </c>
      <c r="Y954" s="248">
        <v>1</v>
      </c>
      <c r="Z954" s="1263">
        <f>3.14/6*S954*W954*X954*Y954</f>
        <v>43502.083333333336</v>
      </c>
      <c r="AA954" s="1046">
        <f>IF(Z954&gt;=1,ROUND(Z954,0),ROUND(Z954,2))</f>
        <v>43502</v>
      </c>
      <c r="AB954" s="326"/>
      <c r="AC954" s="718"/>
      <c r="AD954" s="1270">
        <f>0.216*Z954^0.939</f>
        <v>4897.9539061797723</v>
      </c>
      <c r="AE954" s="1046">
        <f>IF(AD954&gt;=1,ROUND(AD954,0),ROUND(AD954,2))</f>
        <v>4898</v>
      </c>
      <c r="AF954" s="218"/>
      <c r="AI954" s="222" t="s">
        <v>275</v>
      </c>
    </row>
    <row r="955" spans="1:53" ht="13.35" customHeight="1">
      <c r="A955" s="222" t="s">
        <v>860</v>
      </c>
      <c r="B955" s="222" t="s">
        <v>861</v>
      </c>
      <c r="C955" s="222" t="s">
        <v>949</v>
      </c>
      <c r="D955" s="252" t="s">
        <v>1122</v>
      </c>
      <c r="E955" s="387" t="s">
        <v>1122</v>
      </c>
      <c r="F955" s="429"/>
      <c r="G955" s="429"/>
      <c r="H955" s="218" t="s">
        <v>1064</v>
      </c>
      <c r="I955" s="230">
        <v>109479</v>
      </c>
      <c r="J955" s="554" t="s">
        <v>0</v>
      </c>
      <c r="K955" s="246" t="s">
        <v>298</v>
      </c>
      <c r="L955" s="218" t="s">
        <v>776</v>
      </c>
      <c r="M955" s="222" t="s">
        <v>777</v>
      </c>
      <c r="N955" s="246">
        <v>1</v>
      </c>
      <c r="Q955" s="246" t="s">
        <v>301</v>
      </c>
      <c r="R955" s="388" t="s">
        <v>1</v>
      </c>
      <c r="S955" s="247">
        <v>42</v>
      </c>
      <c r="T955" s="247"/>
      <c r="U955" s="247"/>
      <c r="W955" s="247">
        <v>22</v>
      </c>
      <c r="X955" s="247">
        <v>11</v>
      </c>
      <c r="Y955" s="248">
        <v>1</v>
      </c>
      <c r="Z955" s="1263">
        <f>3.14/6*S955*W955*X955</f>
        <v>5319.16</v>
      </c>
      <c r="AA955" s="1046">
        <f>IF(Z955&gt;=1,ROUND(Z955,0),ROUND(Z955,2))</f>
        <v>5319</v>
      </c>
      <c r="AB955" s="326"/>
      <c r="AC955" s="718"/>
      <c r="AD955" s="1270">
        <f>0.216*Z955^0.939</f>
        <v>680.80130400009671</v>
      </c>
      <c r="AE955" s="1046">
        <f>IF(AD955&gt;=1,ROUND(AD955,0),ROUND(AD955,2))</f>
        <v>681</v>
      </c>
      <c r="AF955" s="389"/>
      <c r="AI955" s="222" t="s">
        <v>5724</v>
      </c>
      <c r="AJ955" s="309"/>
    </row>
    <row r="956" spans="1:53" ht="13.35" customHeight="1">
      <c r="A956" s="222" t="s">
        <v>860</v>
      </c>
      <c r="B956" s="222" t="s">
        <v>861</v>
      </c>
      <c r="C956" s="222" t="s">
        <v>949</v>
      </c>
      <c r="D956" s="252" t="s">
        <v>5</v>
      </c>
      <c r="E956" s="387" t="s">
        <v>5</v>
      </c>
      <c r="F956" s="429"/>
      <c r="G956" s="429"/>
      <c r="H956" s="218"/>
      <c r="I956" s="230">
        <v>109392</v>
      </c>
      <c r="J956" s="554" t="s">
        <v>6</v>
      </c>
      <c r="K956" s="246" t="s">
        <v>298</v>
      </c>
      <c r="L956" s="218" t="s">
        <v>873</v>
      </c>
      <c r="M956" s="222" t="s">
        <v>867</v>
      </c>
      <c r="N956" s="246">
        <v>1</v>
      </c>
      <c r="Q956" s="246" t="s">
        <v>301</v>
      </c>
      <c r="R956" s="388" t="s">
        <v>984</v>
      </c>
      <c r="T956" s="247"/>
      <c r="U956" s="247"/>
      <c r="W956" s="247">
        <v>10</v>
      </c>
      <c r="Y956" s="248">
        <v>1</v>
      </c>
      <c r="Z956" s="1263">
        <f>3.14/6*W956^3*0.9*Y956</f>
        <v>471.00000000000006</v>
      </c>
      <c r="AA956" s="1046">
        <f>IF(Z956&gt;=1,ROUND(Z956,0),ROUND(Z956,2))</f>
        <v>471</v>
      </c>
      <c r="AC956" s="718"/>
      <c r="AD956" s="1270">
        <f>0.216*Z956^0.939</f>
        <v>69.890859756732198</v>
      </c>
      <c r="AE956" s="1046">
        <f>IF(AD956&gt;=1,ROUND(AD956,0),ROUND(AD956,2))</f>
        <v>70</v>
      </c>
      <c r="AF956" s="218"/>
      <c r="AI956" s="222" t="s">
        <v>274</v>
      </c>
      <c r="AJ956" s="309"/>
    </row>
    <row r="957" spans="1:53" ht="13.35" customHeight="1">
      <c r="A957" s="222" t="s">
        <v>860</v>
      </c>
      <c r="B957" s="222" t="s">
        <v>861</v>
      </c>
      <c r="C957" s="222" t="s">
        <v>949</v>
      </c>
      <c r="D957" s="252" t="s">
        <v>5</v>
      </c>
      <c r="E957" s="387" t="s">
        <v>5</v>
      </c>
      <c r="F957" s="429"/>
      <c r="G957" s="429"/>
      <c r="H957" s="218"/>
      <c r="I957" s="230">
        <v>109392</v>
      </c>
      <c r="J957" s="443" t="s">
        <v>6</v>
      </c>
      <c r="K957" s="246" t="s">
        <v>298</v>
      </c>
      <c r="L957" s="218" t="s">
        <v>873</v>
      </c>
      <c r="M957" s="222" t="s">
        <v>867</v>
      </c>
      <c r="N957" s="246">
        <v>2</v>
      </c>
      <c r="Q957" s="246" t="s">
        <v>301</v>
      </c>
      <c r="R957" s="388" t="s">
        <v>985</v>
      </c>
      <c r="T957" s="247"/>
      <c r="U957" s="247"/>
      <c r="W957" s="247">
        <v>12</v>
      </c>
      <c r="Y957" s="248">
        <v>1</v>
      </c>
      <c r="Z957" s="1263">
        <f>3.14/6*W957^3*0.9*Y957</f>
        <v>813.88799999999992</v>
      </c>
      <c r="AA957" s="1046">
        <f>IF(Z957&gt;=1,ROUND(Z957,0),ROUND(Z957,2))</f>
        <v>814</v>
      </c>
      <c r="AC957" s="718"/>
      <c r="AD957" s="1270">
        <f>0.216*Z957^0.939</f>
        <v>116.80836715998058</v>
      </c>
      <c r="AE957" s="1046">
        <f>IF(AD957&gt;=1,ROUND(AD957,0),ROUND(AD957,2))</f>
        <v>117</v>
      </c>
      <c r="AF957" s="218"/>
      <c r="AI957" s="222" t="s">
        <v>274</v>
      </c>
      <c r="AJ957" s="309"/>
    </row>
    <row r="958" spans="1:53" ht="13.35" customHeight="1">
      <c r="A958" s="222" t="s">
        <v>860</v>
      </c>
      <c r="B958" s="222" t="s">
        <v>861</v>
      </c>
      <c r="C958" s="222" t="s">
        <v>949</v>
      </c>
      <c r="D958" s="252" t="s">
        <v>5</v>
      </c>
      <c r="E958" s="387" t="s">
        <v>5</v>
      </c>
      <c r="F958" s="429"/>
      <c r="G958" s="429"/>
      <c r="H958" s="218"/>
      <c r="I958" s="230">
        <v>109392</v>
      </c>
      <c r="J958" s="443" t="s">
        <v>6</v>
      </c>
      <c r="K958" s="246" t="s">
        <v>298</v>
      </c>
      <c r="L958" s="218" t="s">
        <v>873</v>
      </c>
      <c r="M958" s="222" t="s">
        <v>867</v>
      </c>
      <c r="N958" s="246">
        <v>3</v>
      </c>
      <c r="Q958" s="246" t="s">
        <v>301</v>
      </c>
      <c r="R958" s="388" t="s">
        <v>943</v>
      </c>
      <c r="T958" s="247"/>
      <c r="U958" s="247"/>
      <c r="W958" s="247">
        <v>17</v>
      </c>
      <c r="Y958" s="248">
        <v>1</v>
      </c>
      <c r="Z958" s="1263">
        <f>3.14/6*W958^3*0.9*Y958</f>
        <v>2314.0230000000001</v>
      </c>
      <c r="AA958" s="1046">
        <f>IF(Z958&gt;=1,ROUND(Z958,0),ROUND(Z958,2))</f>
        <v>2314</v>
      </c>
      <c r="AC958" s="718"/>
      <c r="AD958" s="1270">
        <f>0.216*Z958^0.939</f>
        <v>311.59823891312823</v>
      </c>
      <c r="AE958" s="1046">
        <f>IF(AD958&gt;=1,ROUND(AD958,0),ROUND(AD958,2))</f>
        <v>312</v>
      </c>
      <c r="AF958" s="218"/>
      <c r="AI958" s="222" t="s">
        <v>274</v>
      </c>
      <c r="AJ958" s="309"/>
    </row>
    <row r="959" spans="1:53" ht="13.35" customHeight="1">
      <c r="A959" s="222" t="s">
        <v>860</v>
      </c>
      <c r="B959" s="222" t="s">
        <v>861</v>
      </c>
      <c r="C959" s="222" t="s">
        <v>949</v>
      </c>
      <c r="D959" s="252" t="s">
        <v>5</v>
      </c>
      <c r="E959" s="387" t="s">
        <v>5</v>
      </c>
      <c r="F959" s="429"/>
      <c r="G959" s="429"/>
      <c r="H959" s="218"/>
      <c r="I959" s="230">
        <v>109392</v>
      </c>
      <c r="J959" s="443" t="s">
        <v>6</v>
      </c>
      <c r="K959" s="246" t="s">
        <v>298</v>
      </c>
      <c r="L959" s="218" t="s">
        <v>873</v>
      </c>
      <c r="M959" s="222" t="s">
        <v>867</v>
      </c>
      <c r="N959" s="246">
        <v>4</v>
      </c>
      <c r="Q959" s="246" t="s">
        <v>301</v>
      </c>
      <c r="R959" s="388" t="s">
        <v>7</v>
      </c>
      <c r="T959" s="247"/>
      <c r="U959" s="247"/>
      <c r="W959" s="247">
        <v>25</v>
      </c>
      <c r="Y959" s="248">
        <v>1</v>
      </c>
      <c r="Z959" s="1263">
        <f>3.14/6*W959^3*0.9*Y959</f>
        <v>7359.375</v>
      </c>
      <c r="AA959" s="1046">
        <f>IF(Z959&gt;=1,ROUND(Z959,0),ROUND(Z959,2))</f>
        <v>7359</v>
      </c>
      <c r="AC959" s="718"/>
      <c r="AD959" s="1270">
        <f>0.216*Z959^0.939</f>
        <v>923.45850903165103</v>
      </c>
      <c r="AE959" s="1046">
        <f>IF(AD959&gt;=1,ROUND(AD959,0),ROUND(AD959,2))</f>
        <v>923</v>
      </c>
      <c r="AF959" s="218"/>
      <c r="AI959" s="222" t="s">
        <v>274</v>
      </c>
      <c r="AJ959" s="309"/>
    </row>
    <row r="960" spans="1:53" ht="13.35" customHeight="1">
      <c r="A960" s="222" t="s">
        <v>860</v>
      </c>
      <c r="B960" s="222" t="s">
        <v>861</v>
      </c>
      <c r="C960" s="222" t="s">
        <v>949</v>
      </c>
      <c r="D960" s="252" t="s">
        <v>5</v>
      </c>
      <c r="E960" s="387" t="s">
        <v>5</v>
      </c>
      <c r="F960" s="429"/>
      <c r="G960" s="429"/>
      <c r="H960" s="218"/>
      <c r="I960" s="230">
        <v>109392</v>
      </c>
      <c r="J960" s="443" t="s">
        <v>6</v>
      </c>
      <c r="K960" s="246" t="s">
        <v>298</v>
      </c>
      <c r="L960" s="218" t="s">
        <v>873</v>
      </c>
      <c r="M960" s="222" t="s">
        <v>867</v>
      </c>
      <c r="N960" s="246">
        <v>5</v>
      </c>
      <c r="Q960" s="246" t="s">
        <v>301</v>
      </c>
      <c r="R960" s="388" t="s">
        <v>8</v>
      </c>
      <c r="T960" s="247"/>
      <c r="U960" s="247"/>
      <c r="W960" s="247">
        <v>30</v>
      </c>
      <c r="Y960" s="248">
        <v>1</v>
      </c>
      <c r="Z960" s="1263">
        <f>3.14/6*W960^3*0.9*Y960</f>
        <v>12717</v>
      </c>
      <c r="AA960" s="1046">
        <f>IF(Z960&gt;=1,ROUND(Z960,0),ROUND(Z960,2))</f>
        <v>12717</v>
      </c>
      <c r="AC960" s="718"/>
      <c r="AD960" s="1270">
        <f>0.216*Z960^0.939</f>
        <v>1543.3732101083067</v>
      </c>
      <c r="AE960" s="1046">
        <f>IF(AD960&gt;=1,ROUND(AD960,0),ROUND(AD960,2))</f>
        <v>1543</v>
      </c>
      <c r="AF960" s="218"/>
      <c r="AI960" s="222" t="s">
        <v>274</v>
      </c>
      <c r="AJ960" s="309"/>
    </row>
    <row r="961" spans="1:36" ht="13.35" customHeight="1">
      <c r="A961" s="222" t="s">
        <v>860</v>
      </c>
      <c r="B961" s="222" t="s">
        <v>861</v>
      </c>
      <c r="C961" s="222" t="s">
        <v>949</v>
      </c>
      <c r="D961" s="252" t="s">
        <v>5</v>
      </c>
      <c r="E961" s="387" t="s">
        <v>5</v>
      </c>
      <c r="F961" s="429"/>
      <c r="G961" s="429"/>
      <c r="H961" s="218"/>
      <c r="I961" s="230">
        <v>109392</v>
      </c>
      <c r="J961" s="443" t="s">
        <v>6</v>
      </c>
      <c r="K961" s="246" t="s">
        <v>298</v>
      </c>
      <c r="L961" s="218" t="s">
        <v>873</v>
      </c>
      <c r="M961" s="222" t="s">
        <v>867</v>
      </c>
      <c r="N961" s="246">
        <v>6</v>
      </c>
      <c r="Q961" s="246" t="s">
        <v>301</v>
      </c>
      <c r="R961" s="388" t="s">
        <v>922</v>
      </c>
      <c r="T961" s="247"/>
      <c r="U961" s="247"/>
      <c r="W961" s="247">
        <v>45</v>
      </c>
      <c r="Y961" s="248">
        <v>1</v>
      </c>
      <c r="Z961" s="1263">
        <f>3.14/6*W961^3*0.9*Y961</f>
        <v>42919.875</v>
      </c>
      <c r="AA961" s="1046">
        <f>IF(Z961&gt;=1,ROUND(Z961,0),ROUND(Z961,2))</f>
        <v>42920</v>
      </c>
      <c r="AC961" s="718"/>
      <c r="AD961" s="1270">
        <f>0.216*Z961^0.939</f>
        <v>4836.3757426232323</v>
      </c>
      <c r="AE961" s="1046">
        <f>IF(AD961&gt;=1,ROUND(AD961,0),ROUND(AD961,2))</f>
        <v>4836</v>
      </c>
      <c r="AF961" s="218"/>
      <c r="AI961" s="222" t="s">
        <v>274</v>
      </c>
      <c r="AJ961" s="309"/>
    </row>
    <row r="962" spans="1:36" ht="13.35" customHeight="1">
      <c r="A962" s="222" t="s">
        <v>860</v>
      </c>
      <c r="B962" s="222" t="s">
        <v>861</v>
      </c>
      <c r="C962" s="222" t="s">
        <v>949</v>
      </c>
      <c r="D962" s="252" t="s">
        <v>5</v>
      </c>
      <c r="E962" s="387" t="s">
        <v>5</v>
      </c>
      <c r="F962" s="429"/>
      <c r="G962" s="429"/>
      <c r="H962" s="218"/>
      <c r="I962" s="230">
        <v>109392</v>
      </c>
      <c r="J962" s="443" t="s">
        <v>6</v>
      </c>
      <c r="K962" s="246" t="s">
        <v>298</v>
      </c>
      <c r="L962" s="218" t="s">
        <v>873</v>
      </c>
      <c r="M962" s="222" t="s">
        <v>867</v>
      </c>
      <c r="N962" s="246">
        <v>7</v>
      </c>
      <c r="Q962" s="246" t="s">
        <v>301</v>
      </c>
      <c r="R962" s="388" t="s">
        <v>9</v>
      </c>
      <c r="T962" s="247"/>
      <c r="U962" s="247"/>
      <c r="W962" s="247">
        <v>60</v>
      </c>
      <c r="Y962" s="248">
        <v>1</v>
      </c>
      <c r="Z962" s="1263">
        <f>3.14/6*W962^3*0.9*Y962</f>
        <v>101736</v>
      </c>
      <c r="AA962" s="1046">
        <f>IF(Z962&gt;=1,ROUND(Z962,0),ROUND(Z962,2))</f>
        <v>101736</v>
      </c>
      <c r="AC962" s="718"/>
      <c r="AD962" s="1270">
        <f>0.216*Z962^0.939</f>
        <v>10876.081549059596</v>
      </c>
      <c r="AE962" s="1046">
        <f>IF(AD962&gt;=1,ROUND(AD962,0),ROUND(AD962,2))</f>
        <v>10876</v>
      </c>
      <c r="AF962" s="218"/>
      <c r="AI962" s="222" t="s">
        <v>274</v>
      </c>
      <c r="AJ962" s="309"/>
    </row>
    <row r="963" spans="1:36" ht="13.35" customHeight="1">
      <c r="A963" s="222" t="s">
        <v>860</v>
      </c>
      <c r="B963" s="222" t="s">
        <v>861</v>
      </c>
      <c r="C963" s="222" t="s">
        <v>949</v>
      </c>
      <c r="D963" s="252" t="s">
        <v>5</v>
      </c>
      <c r="E963" s="387" t="s">
        <v>5</v>
      </c>
      <c r="F963" s="429"/>
      <c r="G963" s="429"/>
      <c r="H963" s="218"/>
      <c r="I963" s="230">
        <v>109392</v>
      </c>
      <c r="J963" s="443" t="s">
        <v>6</v>
      </c>
      <c r="K963" s="246" t="s">
        <v>298</v>
      </c>
      <c r="L963" s="218" t="s">
        <v>873</v>
      </c>
      <c r="M963" s="222" t="s">
        <v>867</v>
      </c>
      <c r="N963" s="246">
        <v>8</v>
      </c>
      <c r="Q963" s="246" t="s">
        <v>301</v>
      </c>
      <c r="R963" s="388">
        <v>70</v>
      </c>
      <c r="T963" s="247"/>
      <c r="U963" s="247"/>
      <c r="W963" s="247">
        <v>70</v>
      </c>
      <c r="Y963" s="248">
        <v>1</v>
      </c>
      <c r="Z963" s="1263">
        <f>3.14/6*W963^3*0.9*Y963</f>
        <v>161553</v>
      </c>
      <c r="AA963" s="1046">
        <f>IF(Z963&gt;=1,ROUND(Z963,0),ROUND(Z963,2))</f>
        <v>161553</v>
      </c>
      <c r="AC963" s="718"/>
      <c r="AD963" s="1270">
        <f>0.216*Z963^0.939</f>
        <v>16790.420070918135</v>
      </c>
      <c r="AE963" s="1046">
        <f>IF(AD963&gt;=1,ROUND(AD963,0),ROUND(AD963,2))</f>
        <v>16790</v>
      </c>
      <c r="AF963" s="218"/>
      <c r="AI963" s="222" t="s">
        <v>274</v>
      </c>
      <c r="AJ963" s="309"/>
    </row>
    <row r="964" spans="1:36" ht="13.35" customHeight="1">
      <c r="A964" s="222" t="s">
        <v>860</v>
      </c>
      <c r="B964" s="222" t="s">
        <v>861</v>
      </c>
      <c r="C964" s="222" t="s">
        <v>949</v>
      </c>
      <c r="D964" s="252" t="s">
        <v>5</v>
      </c>
      <c r="E964" s="387" t="s">
        <v>5</v>
      </c>
      <c r="F964" s="429"/>
      <c r="G964" s="429"/>
      <c r="H964" s="218"/>
      <c r="I964" s="230">
        <v>109392</v>
      </c>
      <c r="J964" s="443" t="s">
        <v>6</v>
      </c>
      <c r="K964" s="246" t="s">
        <v>298</v>
      </c>
      <c r="L964" s="218" t="s">
        <v>959</v>
      </c>
      <c r="M964" s="222" t="s">
        <v>960</v>
      </c>
      <c r="N964" s="246">
        <v>9</v>
      </c>
      <c r="Q964" s="246" t="s">
        <v>301</v>
      </c>
      <c r="R964" s="388" t="s">
        <v>984</v>
      </c>
      <c r="T964" s="247"/>
      <c r="U964" s="247"/>
      <c r="V964" s="247">
        <v>10</v>
      </c>
      <c r="W964" s="247">
        <f>0.8*V964</f>
        <v>8</v>
      </c>
      <c r="Y964" s="248">
        <v>1</v>
      </c>
      <c r="Z964" s="1263">
        <f>3.14/12*W964^2*V964*Y964</f>
        <v>167.46666666666667</v>
      </c>
      <c r="AA964" s="1046">
        <f>IF(Z964&gt;=1,ROUND(Z964,0),ROUND(Z964,2))</f>
        <v>167</v>
      </c>
      <c r="AC964" s="718"/>
      <c r="AD964" s="1270">
        <f>0.216*Z964^0.939</f>
        <v>26.468083509912905</v>
      </c>
      <c r="AE964" s="1046">
        <f>IF(AD964&gt;=1,ROUND(AD964,0),ROUND(AD964,2))</f>
        <v>26</v>
      </c>
      <c r="AF964" s="218"/>
      <c r="AI964" s="222" t="s">
        <v>274</v>
      </c>
      <c r="AJ964" s="309"/>
    </row>
    <row r="965" spans="1:36" ht="13.35" customHeight="1">
      <c r="A965" s="222" t="s">
        <v>860</v>
      </c>
      <c r="B965" s="222" t="s">
        <v>861</v>
      </c>
      <c r="C965" s="222" t="s">
        <v>949</v>
      </c>
      <c r="D965" s="252" t="s">
        <v>5</v>
      </c>
      <c r="E965" s="387" t="s">
        <v>5</v>
      </c>
      <c r="F965" s="429"/>
      <c r="G965" s="429"/>
      <c r="H965" s="218"/>
      <c r="I965" s="230">
        <v>109392</v>
      </c>
      <c r="J965" s="443" t="s">
        <v>6</v>
      </c>
      <c r="K965" s="246" t="s">
        <v>298</v>
      </c>
      <c r="L965" s="218" t="s">
        <v>959</v>
      </c>
      <c r="M965" s="222" t="s">
        <v>960</v>
      </c>
      <c r="N965" s="246">
        <v>10</v>
      </c>
      <c r="Q965" s="246" t="s">
        <v>301</v>
      </c>
      <c r="R965" s="388" t="s">
        <v>985</v>
      </c>
      <c r="T965" s="247"/>
      <c r="U965" s="247"/>
      <c r="V965" s="247">
        <v>12.5</v>
      </c>
      <c r="W965" s="247">
        <f>0.8*V965</f>
        <v>10</v>
      </c>
      <c r="Y965" s="248">
        <v>1</v>
      </c>
      <c r="Z965" s="1263">
        <f>3.14/12*W965^2*V965*Y965</f>
        <v>327.08333333333331</v>
      </c>
      <c r="AA965" s="1046">
        <f>IF(Z965&gt;=1,ROUND(Z965,0),ROUND(Z965,2))</f>
        <v>327</v>
      </c>
      <c r="AC965" s="718"/>
      <c r="AD965" s="1270">
        <f>0.216*Z965^0.939</f>
        <v>49.626997759944217</v>
      </c>
      <c r="AE965" s="1046">
        <f>IF(AD965&gt;=1,ROUND(AD965,0),ROUND(AD965,2))</f>
        <v>50</v>
      </c>
      <c r="AF965" s="218"/>
      <c r="AI965" s="222" t="s">
        <v>274</v>
      </c>
      <c r="AJ965" s="309"/>
    </row>
    <row r="966" spans="1:36" ht="13.35" customHeight="1">
      <c r="A966" s="222" t="s">
        <v>860</v>
      </c>
      <c r="B966" s="222" t="s">
        <v>861</v>
      </c>
      <c r="C966" s="222" t="s">
        <v>949</v>
      </c>
      <c r="D966" s="252" t="s">
        <v>5</v>
      </c>
      <c r="E966" s="387" t="s">
        <v>5</v>
      </c>
      <c r="F966" s="429"/>
      <c r="G966" s="429"/>
      <c r="H966" s="218"/>
      <c r="I966" s="230">
        <v>109392</v>
      </c>
      <c r="J966" s="443" t="s">
        <v>6</v>
      </c>
      <c r="K966" s="246" t="s">
        <v>298</v>
      </c>
      <c r="L966" s="218" t="s">
        <v>959</v>
      </c>
      <c r="M966" s="222" t="s">
        <v>960</v>
      </c>
      <c r="N966" s="246">
        <v>11</v>
      </c>
      <c r="Q966" s="246" t="s">
        <v>301</v>
      </c>
      <c r="R966" s="388" t="s">
        <v>943</v>
      </c>
      <c r="T966" s="247"/>
      <c r="U966" s="247"/>
      <c r="V966" s="247">
        <v>17.5</v>
      </c>
      <c r="W966" s="247">
        <f>0.8*V966</f>
        <v>14</v>
      </c>
      <c r="Y966" s="248">
        <v>1</v>
      </c>
      <c r="Z966" s="1263">
        <f>3.14/12*W966^2*V966*Y966</f>
        <v>897.51666666666654</v>
      </c>
      <c r="AA966" s="1046">
        <f>IF(Z966&gt;=1,ROUND(Z966,0),ROUND(Z966,2))</f>
        <v>898</v>
      </c>
      <c r="AC966" s="718"/>
      <c r="AD966" s="1270">
        <f>0.216*Z966^0.939</f>
        <v>128.04442651978559</v>
      </c>
      <c r="AE966" s="1046">
        <f>IF(AD966&gt;=1,ROUND(AD966,0),ROUND(AD966,2))</f>
        <v>128</v>
      </c>
      <c r="AF966" s="218"/>
      <c r="AI966" s="222" t="s">
        <v>274</v>
      </c>
      <c r="AJ966" s="309"/>
    </row>
    <row r="967" spans="1:36" ht="13.35" customHeight="1">
      <c r="A967" s="222" t="s">
        <v>860</v>
      </c>
      <c r="B967" s="222" t="s">
        <v>861</v>
      </c>
      <c r="C967" s="222" t="s">
        <v>949</v>
      </c>
      <c r="D967" s="252" t="s">
        <v>5</v>
      </c>
      <c r="E967" s="387" t="s">
        <v>5</v>
      </c>
      <c r="F967" s="429"/>
      <c r="G967" s="429"/>
      <c r="H967" s="218"/>
      <c r="I967" s="230">
        <v>109392</v>
      </c>
      <c r="J967" s="443" t="s">
        <v>6</v>
      </c>
      <c r="K967" s="246" t="s">
        <v>298</v>
      </c>
      <c r="L967" s="218" t="s">
        <v>959</v>
      </c>
      <c r="M967" s="222" t="s">
        <v>960</v>
      </c>
      <c r="N967" s="246">
        <v>12</v>
      </c>
      <c r="Q967" s="246" t="s">
        <v>301</v>
      </c>
      <c r="R967" s="388" t="s">
        <v>7</v>
      </c>
      <c r="T967" s="247"/>
      <c r="U967" s="247"/>
      <c r="V967" s="247">
        <v>23.5</v>
      </c>
      <c r="W967" s="247">
        <f>0.8*V967</f>
        <v>18.8</v>
      </c>
      <c r="Y967" s="248">
        <v>1</v>
      </c>
      <c r="Z967" s="1263">
        <f>3.14/12*W967^2*V967*Y967</f>
        <v>2173.3614666666667</v>
      </c>
      <c r="AA967" s="1046">
        <f>IF(Z967&gt;=1,ROUND(Z967,0),ROUND(Z967,2))</f>
        <v>2173</v>
      </c>
      <c r="AC967" s="718"/>
      <c r="AD967" s="1270">
        <f>0.216*Z967^0.939</f>
        <v>293.77894321197266</v>
      </c>
      <c r="AE967" s="1046">
        <f>IF(AD967&gt;=1,ROUND(AD967,0),ROUND(AD967,2))</f>
        <v>294</v>
      </c>
      <c r="AF967" s="218"/>
      <c r="AI967" s="222" t="s">
        <v>274</v>
      </c>
      <c r="AJ967" s="309"/>
    </row>
    <row r="968" spans="1:36" ht="13.35" customHeight="1">
      <c r="A968" s="222" t="s">
        <v>860</v>
      </c>
      <c r="B968" s="222" t="s">
        <v>861</v>
      </c>
      <c r="C968" s="222" t="s">
        <v>949</v>
      </c>
      <c r="D968" s="252" t="s">
        <v>5</v>
      </c>
      <c r="E968" s="387" t="s">
        <v>5</v>
      </c>
      <c r="F968" s="429"/>
      <c r="G968" s="429"/>
      <c r="H968" s="218"/>
      <c r="I968" s="230">
        <v>109392</v>
      </c>
      <c r="J968" s="443" t="s">
        <v>6</v>
      </c>
      <c r="K968" s="246" t="s">
        <v>298</v>
      </c>
      <c r="L968" s="218" t="s">
        <v>959</v>
      </c>
      <c r="M968" s="222" t="s">
        <v>960</v>
      </c>
      <c r="N968" s="246">
        <v>13</v>
      </c>
      <c r="Q968" s="246" t="s">
        <v>301</v>
      </c>
      <c r="R968" s="388" t="s">
        <v>8</v>
      </c>
      <c r="T968" s="247"/>
      <c r="U968" s="247"/>
      <c r="V968" s="247">
        <v>34</v>
      </c>
      <c r="W968" s="247">
        <f>0.8*V968</f>
        <v>27.200000000000003</v>
      </c>
      <c r="Y968" s="248">
        <v>1</v>
      </c>
      <c r="Z968" s="1263">
        <f>3.14/12*W968^2*V968*Y968</f>
        <v>6582.1098666666676</v>
      </c>
      <c r="AA968" s="1046">
        <f>IF(Z968&gt;=1,ROUND(Z968,0),ROUND(Z968,2))</f>
        <v>6582</v>
      </c>
      <c r="AC968" s="718"/>
      <c r="AD968" s="1270">
        <f>0.216*Z968^0.939</f>
        <v>831.56960238881163</v>
      </c>
      <c r="AE968" s="1046">
        <f>IF(AD968&gt;=1,ROUND(AD968,0),ROUND(AD968,2))</f>
        <v>832</v>
      </c>
      <c r="AF968" s="218"/>
      <c r="AI968" s="222" t="s">
        <v>274</v>
      </c>
      <c r="AJ968" s="309"/>
    </row>
    <row r="969" spans="1:36" ht="13.35" customHeight="1">
      <c r="A969" s="222" t="s">
        <v>860</v>
      </c>
      <c r="B969" s="222" t="s">
        <v>861</v>
      </c>
      <c r="C969" s="222" t="s">
        <v>949</v>
      </c>
      <c r="D969" s="252" t="s">
        <v>5</v>
      </c>
      <c r="E969" s="387" t="s">
        <v>5</v>
      </c>
      <c r="F969" s="429"/>
      <c r="G969" s="429"/>
      <c r="H969" s="218"/>
      <c r="I969" s="230">
        <v>109392</v>
      </c>
      <c r="J969" s="443" t="s">
        <v>6</v>
      </c>
      <c r="K969" s="246" t="s">
        <v>298</v>
      </c>
      <c r="L969" s="218" t="s">
        <v>959</v>
      </c>
      <c r="M969" s="222" t="s">
        <v>960</v>
      </c>
      <c r="N969" s="246">
        <v>14</v>
      </c>
      <c r="Q969" s="246" t="s">
        <v>301</v>
      </c>
      <c r="R969" s="388" t="s">
        <v>922</v>
      </c>
      <c r="T969" s="247"/>
      <c r="U969" s="247"/>
      <c r="V969" s="247">
        <v>45</v>
      </c>
      <c r="W969" s="247">
        <f>0.8*V969</f>
        <v>36</v>
      </c>
      <c r="Y969" s="248">
        <v>1</v>
      </c>
      <c r="Z969" s="1263">
        <f>3.14/12*W969^2*V969*Y969</f>
        <v>15260.4</v>
      </c>
      <c r="AA969" s="1046">
        <f>IF(Z969&gt;=1,ROUND(Z969,0),ROUND(Z969,2))</f>
        <v>15260</v>
      </c>
      <c r="AC969" s="718"/>
      <c r="AD969" s="1270">
        <f>0.216*Z969^0.939</f>
        <v>1831.5642057720995</v>
      </c>
      <c r="AE969" s="1046">
        <f>IF(AD969&gt;=1,ROUND(AD969,0),ROUND(AD969,2))</f>
        <v>1832</v>
      </c>
      <c r="AF969" s="218"/>
      <c r="AI969" s="222" t="s">
        <v>274</v>
      </c>
      <c r="AJ969" s="309"/>
    </row>
    <row r="970" spans="1:36" ht="13.35" customHeight="1">
      <c r="A970" s="222" t="s">
        <v>860</v>
      </c>
      <c r="B970" s="222" t="s">
        <v>861</v>
      </c>
      <c r="C970" s="222" t="s">
        <v>949</v>
      </c>
      <c r="D970" s="252" t="s">
        <v>5</v>
      </c>
      <c r="E970" s="387" t="s">
        <v>5</v>
      </c>
      <c r="F970" s="429"/>
      <c r="G970" s="429"/>
      <c r="H970" s="218"/>
      <c r="I970" s="230">
        <v>109392</v>
      </c>
      <c r="J970" s="443" t="s">
        <v>6</v>
      </c>
      <c r="K970" s="246" t="s">
        <v>298</v>
      </c>
      <c r="L970" s="218" t="s">
        <v>959</v>
      </c>
      <c r="M970" s="222" t="s">
        <v>960</v>
      </c>
      <c r="N970" s="246">
        <v>15</v>
      </c>
      <c r="Q970" s="246" t="s">
        <v>301</v>
      </c>
      <c r="R970" s="388" t="s">
        <v>9</v>
      </c>
      <c r="T970" s="247"/>
      <c r="U970" s="247"/>
      <c r="V970" s="247">
        <v>60</v>
      </c>
      <c r="W970" s="247">
        <f>0.8*V970</f>
        <v>48</v>
      </c>
      <c r="Y970" s="248">
        <v>1</v>
      </c>
      <c r="Z970" s="1263">
        <f>3.14/12*W970^2*V970*Y970</f>
        <v>36172.800000000003</v>
      </c>
      <c r="AA970" s="1046">
        <f>IF(Z970&gt;=1,ROUND(Z970,0),ROUND(Z970,2))</f>
        <v>36173</v>
      </c>
      <c r="AC970" s="718"/>
      <c r="AD970" s="1270">
        <f>0.216*Z970^0.939</f>
        <v>4118.8366505021231</v>
      </c>
      <c r="AE970" s="1046">
        <f>IF(AD970&gt;=1,ROUND(AD970,0),ROUND(AD970,2))</f>
        <v>4119</v>
      </c>
      <c r="AF970" s="218"/>
      <c r="AI970" s="222" t="s">
        <v>274</v>
      </c>
      <c r="AJ970" s="309"/>
    </row>
    <row r="971" spans="1:36" ht="13.35" customHeight="1">
      <c r="A971" s="222" t="s">
        <v>860</v>
      </c>
      <c r="B971" s="222" t="s">
        <v>861</v>
      </c>
      <c r="C971" s="222" t="s">
        <v>949</v>
      </c>
      <c r="D971" s="252" t="s">
        <v>5</v>
      </c>
      <c r="E971" s="387" t="s">
        <v>5</v>
      </c>
      <c r="F971" s="429"/>
      <c r="G971" s="429"/>
      <c r="H971" s="218"/>
      <c r="I971" s="230">
        <v>109392</v>
      </c>
      <c r="J971" s="443" t="s">
        <v>6</v>
      </c>
      <c r="K971" s="246" t="s">
        <v>298</v>
      </c>
      <c r="L971" s="218" t="s">
        <v>959</v>
      </c>
      <c r="M971" s="222" t="s">
        <v>960</v>
      </c>
      <c r="N971" s="246">
        <v>16</v>
      </c>
      <c r="Q971" s="246" t="s">
        <v>301</v>
      </c>
      <c r="R971" s="388">
        <v>70</v>
      </c>
      <c r="T971" s="247"/>
      <c r="U971" s="247"/>
      <c r="V971" s="247">
        <v>70</v>
      </c>
      <c r="W971" s="247">
        <f>0.8*V971</f>
        <v>56</v>
      </c>
      <c r="Y971" s="248">
        <v>1</v>
      </c>
      <c r="Z971" s="1263">
        <f>3.14/12*W971^2*V971*Y971</f>
        <v>57441.066666666658</v>
      </c>
      <c r="AA971" s="1046">
        <f>IF(Z971&gt;=1,ROUND(Z971,0),ROUND(Z971,2))</f>
        <v>57441</v>
      </c>
      <c r="AC971" s="718"/>
      <c r="AD971" s="1270">
        <f>0.216*Z971^0.939</f>
        <v>6358.6317602964054</v>
      </c>
      <c r="AE971" s="1046">
        <f>IF(AD971&gt;=1,ROUND(AD971,0),ROUND(AD971,2))</f>
        <v>6359</v>
      </c>
      <c r="AF971" s="218"/>
      <c r="AI971" s="222" t="s">
        <v>274</v>
      </c>
      <c r="AJ971" s="309"/>
    </row>
    <row r="972" spans="1:36" ht="13.35" customHeight="1">
      <c r="A972" s="222" t="s">
        <v>860</v>
      </c>
      <c r="B972" s="222" t="s">
        <v>861</v>
      </c>
      <c r="C972" s="222" t="s">
        <v>949</v>
      </c>
      <c r="D972" s="252" t="s">
        <v>5</v>
      </c>
      <c r="E972" s="387" t="s">
        <v>5</v>
      </c>
      <c r="F972" s="429"/>
      <c r="G972" s="429"/>
      <c r="H972" s="218"/>
      <c r="I972" s="230">
        <v>109392</v>
      </c>
      <c r="J972" s="443" t="s">
        <v>6</v>
      </c>
      <c r="K972" s="246" t="s">
        <v>298</v>
      </c>
      <c r="L972" s="218" t="s">
        <v>332</v>
      </c>
      <c r="M972" s="253" t="s">
        <v>336</v>
      </c>
      <c r="N972" s="246">
        <v>17</v>
      </c>
      <c r="Q972" s="246" t="s">
        <v>301</v>
      </c>
      <c r="R972" s="388" t="s">
        <v>984</v>
      </c>
      <c r="S972" s="247">
        <v>10</v>
      </c>
      <c r="T972" s="247"/>
      <c r="U972" s="247"/>
      <c r="W972" s="247">
        <f>0.8*S972</f>
        <v>8</v>
      </c>
      <c r="Y972" s="248">
        <v>1</v>
      </c>
      <c r="Z972" s="1263">
        <f>3.14/6*W972^2*S972*Y972</f>
        <v>334.93333333333334</v>
      </c>
      <c r="AA972" s="1046">
        <f>IF(Z972&gt;=1,ROUND(Z972,0),ROUND(Z972,2))</f>
        <v>335</v>
      </c>
      <c r="AC972" s="718"/>
      <c r="AD972" s="1270">
        <f>0.216*Z972^0.939</f>
        <v>50.744579981175391</v>
      </c>
      <c r="AE972" s="1046">
        <f>IF(AD972&gt;=1,ROUND(AD972,0),ROUND(AD972,2))</f>
        <v>51</v>
      </c>
      <c r="AF972" s="218"/>
      <c r="AI972" s="222" t="s">
        <v>274</v>
      </c>
      <c r="AJ972" s="309"/>
    </row>
    <row r="973" spans="1:36" ht="13.35" customHeight="1">
      <c r="A973" s="222" t="s">
        <v>860</v>
      </c>
      <c r="B973" s="222" t="s">
        <v>861</v>
      </c>
      <c r="C973" s="222" t="s">
        <v>949</v>
      </c>
      <c r="D973" s="252" t="s">
        <v>5</v>
      </c>
      <c r="E973" s="387" t="s">
        <v>5</v>
      </c>
      <c r="F973" s="429"/>
      <c r="G973" s="429"/>
      <c r="H973" s="218"/>
      <c r="I973" s="230">
        <v>109392</v>
      </c>
      <c r="J973" s="443" t="s">
        <v>6</v>
      </c>
      <c r="K973" s="246" t="s">
        <v>298</v>
      </c>
      <c r="L973" s="218" t="s">
        <v>332</v>
      </c>
      <c r="M973" s="253" t="s">
        <v>336</v>
      </c>
      <c r="N973" s="246">
        <v>18</v>
      </c>
      <c r="Q973" s="246" t="s">
        <v>301</v>
      </c>
      <c r="R973" s="388" t="s">
        <v>985</v>
      </c>
      <c r="S973" s="247">
        <v>12</v>
      </c>
      <c r="T973" s="247"/>
      <c r="U973" s="247"/>
      <c r="W973" s="247">
        <f>0.75*S973</f>
        <v>9</v>
      </c>
      <c r="Y973" s="248">
        <v>1</v>
      </c>
      <c r="Z973" s="1263">
        <f>3.14/6*W973^2*S973*Y973</f>
        <v>508.68</v>
      </c>
      <c r="AA973" s="1046">
        <f>IF(Z973&gt;=1,ROUND(Z973,0),ROUND(Z973,2))</f>
        <v>509</v>
      </c>
      <c r="AC973" s="718"/>
      <c r="AD973" s="1270">
        <f>0.216*Z973^0.939</f>
        <v>75.128598855785242</v>
      </c>
      <c r="AE973" s="1046">
        <f>IF(AD973&gt;=1,ROUND(AD973,0),ROUND(AD973,2))</f>
        <v>75</v>
      </c>
      <c r="AF973" s="218"/>
      <c r="AI973" s="222" t="s">
        <v>274</v>
      </c>
      <c r="AJ973" s="309"/>
    </row>
    <row r="974" spans="1:36" ht="13.35" customHeight="1">
      <c r="A974" s="222" t="s">
        <v>860</v>
      </c>
      <c r="B974" s="222" t="s">
        <v>861</v>
      </c>
      <c r="C974" s="222" t="s">
        <v>949</v>
      </c>
      <c r="D974" s="252" t="s">
        <v>5</v>
      </c>
      <c r="E974" s="387" t="s">
        <v>5</v>
      </c>
      <c r="F974" s="429"/>
      <c r="G974" s="429"/>
      <c r="H974" s="218"/>
      <c r="I974" s="230">
        <v>109392</v>
      </c>
      <c r="J974" s="443" t="s">
        <v>6</v>
      </c>
      <c r="K974" s="246" t="s">
        <v>298</v>
      </c>
      <c r="L974" s="218" t="s">
        <v>332</v>
      </c>
      <c r="M974" s="253" t="s">
        <v>336</v>
      </c>
      <c r="N974" s="246">
        <v>19</v>
      </c>
      <c r="Q974" s="246" t="s">
        <v>301</v>
      </c>
      <c r="R974" s="388" t="s">
        <v>943</v>
      </c>
      <c r="S974" s="247">
        <v>17</v>
      </c>
      <c r="T974" s="247"/>
      <c r="U974" s="247"/>
      <c r="W974" s="247">
        <f>0.7*S974</f>
        <v>11.899999999999999</v>
      </c>
      <c r="Y974" s="248">
        <v>1</v>
      </c>
      <c r="Z974" s="1263">
        <f>3.14/6*W974^2*S974*Y974</f>
        <v>1259.8569666666663</v>
      </c>
      <c r="AA974" s="1046">
        <f>IF(Z974&gt;=1,ROUND(Z974,0),ROUND(Z974,2))</f>
        <v>1260</v>
      </c>
      <c r="AC974" s="718"/>
      <c r="AD974" s="1270">
        <f>0.216*Z974^0.939</f>
        <v>176.05785132028194</v>
      </c>
      <c r="AE974" s="1046">
        <f>IF(AD974&gt;=1,ROUND(AD974,0),ROUND(AD974,2))</f>
        <v>176</v>
      </c>
      <c r="AF974" s="218"/>
      <c r="AI974" s="222" t="s">
        <v>274</v>
      </c>
      <c r="AJ974" s="309"/>
    </row>
    <row r="975" spans="1:36" ht="13.35" customHeight="1">
      <c r="A975" s="222" t="s">
        <v>860</v>
      </c>
      <c r="B975" s="222" t="s">
        <v>861</v>
      </c>
      <c r="C975" s="222" t="s">
        <v>949</v>
      </c>
      <c r="D975" s="252" t="s">
        <v>5</v>
      </c>
      <c r="E975" s="387" t="s">
        <v>5</v>
      </c>
      <c r="F975" s="429"/>
      <c r="G975" s="429"/>
      <c r="H975" s="218"/>
      <c r="I975" s="230">
        <v>109392</v>
      </c>
      <c r="J975" s="443" t="s">
        <v>6</v>
      </c>
      <c r="K975" s="246" t="s">
        <v>298</v>
      </c>
      <c r="L975" s="218" t="s">
        <v>332</v>
      </c>
      <c r="M975" s="253" t="s">
        <v>336</v>
      </c>
      <c r="N975" s="246">
        <v>20</v>
      </c>
      <c r="Q975" s="246" t="s">
        <v>301</v>
      </c>
      <c r="R975" s="388" t="s">
        <v>7</v>
      </c>
      <c r="S975" s="247">
        <v>25</v>
      </c>
      <c r="T975" s="247"/>
      <c r="U975" s="247"/>
      <c r="W975" s="247">
        <f>0.65*S975</f>
        <v>16.25</v>
      </c>
      <c r="Y975" s="248">
        <v>1</v>
      </c>
      <c r="Z975" s="1263">
        <f>3.14/6*W975^2*S975*Y975</f>
        <v>3454.8177083333335</v>
      </c>
      <c r="AA975" s="1046">
        <f>IF(Z975&gt;=1,ROUND(Z975,0),ROUND(Z975,2))</f>
        <v>3455</v>
      </c>
      <c r="AC975" s="718"/>
      <c r="AD975" s="1270">
        <f>0.216*Z975^0.939</f>
        <v>453.97815423295691</v>
      </c>
      <c r="AE975" s="1046">
        <f>IF(AD975&gt;=1,ROUND(AD975,0),ROUND(AD975,2))</f>
        <v>454</v>
      </c>
      <c r="AF975" s="218"/>
      <c r="AI975" s="222" t="s">
        <v>274</v>
      </c>
      <c r="AJ975" s="309"/>
    </row>
    <row r="976" spans="1:36" ht="13.35" customHeight="1">
      <c r="A976" s="222" t="s">
        <v>860</v>
      </c>
      <c r="B976" s="222" t="s">
        <v>861</v>
      </c>
      <c r="C976" s="222" t="s">
        <v>949</v>
      </c>
      <c r="D976" s="252" t="s">
        <v>5</v>
      </c>
      <c r="E976" s="387" t="s">
        <v>5</v>
      </c>
      <c r="F976" s="429"/>
      <c r="G976" s="429"/>
      <c r="H976" s="218"/>
      <c r="I976" s="230">
        <v>109392</v>
      </c>
      <c r="J976" s="443" t="s">
        <v>6</v>
      </c>
      <c r="K976" s="246" t="s">
        <v>298</v>
      </c>
      <c r="L976" s="218" t="s">
        <v>332</v>
      </c>
      <c r="M976" s="253" t="s">
        <v>336</v>
      </c>
      <c r="N976" s="246">
        <v>21</v>
      </c>
      <c r="Q976" s="246" t="s">
        <v>301</v>
      </c>
      <c r="R976" s="388" t="s">
        <v>8</v>
      </c>
      <c r="S976" s="247">
        <v>32</v>
      </c>
      <c r="T976" s="247"/>
      <c r="U976" s="247"/>
      <c r="W976" s="247">
        <f>0.6*S976</f>
        <v>19.2</v>
      </c>
      <c r="Y976" s="248">
        <v>1</v>
      </c>
      <c r="Z976" s="1263">
        <f>3.14/6*W976^2*S976*Y976</f>
        <v>6173.4911999999995</v>
      </c>
      <c r="AA976" s="1046">
        <f>IF(Z976&gt;=1,ROUND(Z976,0),ROUND(Z976,2))</f>
        <v>6173</v>
      </c>
      <c r="AC976" s="718"/>
      <c r="AD976" s="1270">
        <f>0.216*Z976^0.939</f>
        <v>783.00079629998208</v>
      </c>
      <c r="AE976" s="1046">
        <f>IF(AD976&gt;=1,ROUND(AD976,0),ROUND(AD976,2))</f>
        <v>783</v>
      </c>
      <c r="AF976" s="218"/>
      <c r="AI976" s="222" t="s">
        <v>274</v>
      </c>
      <c r="AJ976" s="309"/>
    </row>
    <row r="977" spans="1:53" ht="13.35" customHeight="1">
      <c r="A977" s="222" t="s">
        <v>860</v>
      </c>
      <c r="B977" s="222" t="s">
        <v>861</v>
      </c>
      <c r="C977" s="222" t="s">
        <v>949</v>
      </c>
      <c r="D977" s="252" t="s">
        <v>5</v>
      </c>
      <c r="E977" s="387" t="s">
        <v>5</v>
      </c>
      <c r="F977" s="429"/>
      <c r="G977" s="429"/>
      <c r="H977" s="218"/>
      <c r="I977" s="230">
        <v>109392</v>
      </c>
      <c r="J977" s="443" t="s">
        <v>6</v>
      </c>
      <c r="K977" s="246" t="s">
        <v>298</v>
      </c>
      <c r="L977" s="218" t="s">
        <v>332</v>
      </c>
      <c r="M977" s="253" t="s">
        <v>336</v>
      </c>
      <c r="N977" s="246">
        <v>22</v>
      </c>
      <c r="Q977" s="246" t="s">
        <v>301</v>
      </c>
      <c r="R977" s="388" t="s">
        <v>922</v>
      </c>
      <c r="S977" s="247">
        <v>45</v>
      </c>
      <c r="T977" s="247"/>
      <c r="U977" s="247"/>
      <c r="W977" s="247">
        <f>0.55*S977</f>
        <v>24.750000000000004</v>
      </c>
      <c r="Y977" s="248">
        <v>1</v>
      </c>
      <c r="Z977" s="1263">
        <f>3.14/6*W977^2*S977*Y977</f>
        <v>14425.846875000005</v>
      </c>
      <c r="AA977" s="1046">
        <f>IF(Z977&gt;=1,ROUND(Z977,0),ROUND(Z977,2))</f>
        <v>14426</v>
      </c>
      <c r="AC977" s="718"/>
      <c r="AD977" s="1270">
        <f>0.216*Z977^0.939</f>
        <v>1737.3505206993123</v>
      </c>
      <c r="AE977" s="1046">
        <f>IF(AD977&gt;=1,ROUND(AD977,0),ROUND(AD977,2))</f>
        <v>1737</v>
      </c>
      <c r="AF977" s="218"/>
      <c r="AI977" s="222" t="s">
        <v>274</v>
      </c>
      <c r="AJ977" s="309"/>
    </row>
    <row r="978" spans="1:53" ht="13.35" customHeight="1">
      <c r="A978" s="222" t="s">
        <v>860</v>
      </c>
      <c r="B978" s="222" t="s">
        <v>861</v>
      </c>
      <c r="C978" s="222" t="s">
        <v>949</v>
      </c>
      <c r="D978" s="252" t="s">
        <v>5</v>
      </c>
      <c r="E978" s="387" t="s">
        <v>5</v>
      </c>
      <c r="F978" s="429"/>
      <c r="G978" s="429"/>
      <c r="H978" s="218"/>
      <c r="I978" s="230">
        <v>109392</v>
      </c>
      <c r="J978" s="443" t="s">
        <v>6</v>
      </c>
      <c r="K978" s="246" t="s">
        <v>298</v>
      </c>
      <c r="L978" s="218" t="s">
        <v>332</v>
      </c>
      <c r="M978" s="253" t="s">
        <v>336</v>
      </c>
      <c r="N978" s="246">
        <v>23</v>
      </c>
      <c r="Q978" s="246" t="s">
        <v>301</v>
      </c>
      <c r="R978" s="388" t="s">
        <v>9</v>
      </c>
      <c r="S978" s="247">
        <v>60</v>
      </c>
      <c r="T978" s="247"/>
      <c r="U978" s="247"/>
      <c r="W978" s="247">
        <f>0.5*S978</f>
        <v>30</v>
      </c>
      <c r="Y978" s="248">
        <v>1</v>
      </c>
      <c r="Z978" s="1263">
        <f>3.14/6*W978^2*S978*Y978</f>
        <v>28260</v>
      </c>
      <c r="AA978" s="1046">
        <f>IF(Z978&gt;=1,ROUND(Z978,0),ROUND(Z978,2))</f>
        <v>28260</v>
      </c>
      <c r="AC978" s="718"/>
      <c r="AD978" s="1270">
        <f>0.216*Z978^0.939</f>
        <v>3266.6635532716623</v>
      </c>
      <c r="AE978" s="1046">
        <f>IF(AD978&gt;=1,ROUND(AD978,0),ROUND(AD978,2))</f>
        <v>3267</v>
      </c>
      <c r="AF978" s="218"/>
      <c r="AI978" s="222" t="s">
        <v>274</v>
      </c>
      <c r="AJ978" s="309"/>
    </row>
    <row r="979" spans="1:53" ht="13.35" customHeight="1">
      <c r="A979" s="222" t="s">
        <v>860</v>
      </c>
      <c r="B979" s="222" t="s">
        <v>861</v>
      </c>
      <c r="C979" s="222" t="s">
        <v>949</v>
      </c>
      <c r="D979" s="252" t="s">
        <v>5</v>
      </c>
      <c r="E979" s="387" t="s">
        <v>5</v>
      </c>
      <c r="F979" s="429"/>
      <c r="G979" s="429"/>
      <c r="H979" s="218"/>
      <c r="I979" s="230">
        <v>109392</v>
      </c>
      <c r="J979" s="443" t="s">
        <v>6</v>
      </c>
      <c r="K979" s="246" t="s">
        <v>298</v>
      </c>
      <c r="L979" s="218" t="s">
        <v>332</v>
      </c>
      <c r="M979" s="253" t="s">
        <v>336</v>
      </c>
      <c r="N979" s="246">
        <v>24</v>
      </c>
      <c r="Q979" s="246" t="s">
        <v>301</v>
      </c>
      <c r="R979" s="388">
        <v>70</v>
      </c>
      <c r="S979" s="247">
        <v>70</v>
      </c>
      <c r="T979" s="247"/>
      <c r="U979" s="247"/>
      <c r="W979" s="247">
        <f>0.4*S979</f>
        <v>28</v>
      </c>
      <c r="Y979" s="248">
        <v>1</v>
      </c>
      <c r="Z979" s="1263">
        <f>3.14/6*W979^2*S979*Y979</f>
        <v>28720.533333333329</v>
      </c>
      <c r="AA979" s="1046">
        <f>IF(Z979&gt;=1,ROUND(Z979,0),ROUND(Z979,2))</f>
        <v>28721</v>
      </c>
      <c r="AC979" s="718"/>
      <c r="AD979" s="1270">
        <f>0.216*Z979^0.939</f>
        <v>3316.6260613989439</v>
      </c>
      <c r="AE979" s="1046">
        <f>IF(AD979&gt;=1,ROUND(AD979,0),ROUND(AD979,2))</f>
        <v>3317</v>
      </c>
      <c r="AF979" s="218"/>
      <c r="AI979" s="222" t="s">
        <v>274</v>
      </c>
      <c r="AJ979" s="309"/>
    </row>
    <row r="980" spans="1:53" ht="12.75">
      <c r="A980" s="222" t="s">
        <v>860</v>
      </c>
      <c r="B980" s="222" t="s">
        <v>861</v>
      </c>
      <c r="C980" s="222" t="s">
        <v>949</v>
      </c>
      <c r="D980" s="252" t="s">
        <v>5</v>
      </c>
      <c r="E980" s="387" t="s">
        <v>5</v>
      </c>
      <c r="F980" s="429"/>
      <c r="G980" s="429"/>
      <c r="H980" s="218"/>
      <c r="I980" s="230">
        <v>109392</v>
      </c>
      <c r="J980" s="443" t="s">
        <v>6</v>
      </c>
      <c r="K980" s="246" t="s">
        <v>657</v>
      </c>
      <c r="L980" s="218" t="s">
        <v>873</v>
      </c>
      <c r="M980" s="222" t="s">
        <v>867</v>
      </c>
      <c r="N980" s="246">
        <v>51</v>
      </c>
      <c r="Q980" s="246" t="s">
        <v>301</v>
      </c>
      <c r="R980" s="388" t="s">
        <v>984</v>
      </c>
      <c r="T980" s="247"/>
      <c r="U980" s="247"/>
      <c r="W980" s="247">
        <v>10</v>
      </c>
      <c r="Y980" s="248">
        <v>1</v>
      </c>
      <c r="Z980" s="1263">
        <f>3.14/6*W980^3*0.9*Y980</f>
        <v>471.00000000000006</v>
      </c>
      <c r="AA980" s="1046">
        <f>IF(Z980&gt;=1,ROUND(Z980,0),ROUND(Z980,2))</f>
        <v>471</v>
      </c>
      <c r="AC980" s="718"/>
      <c r="AD980" s="1270">
        <f>0.216*Z980^0.939</f>
        <v>69.890859756732198</v>
      </c>
      <c r="AE980" s="1046">
        <f>IF(AD980&gt;=1,ROUND(AD980,0),ROUND(AD980,2))</f>
        <v>70</v>
      </c>
      <c r="AF980" s="218"/>
      <c r="AI980" s="222" t="s">
        <v>274</v>
      </c>
      <c r="AJ980" s="309"/>
      <c r="AY980" s="325"/>
      <c r="AZ980" s="325"/>
      <c r="BA980" s="325"/>
    </row>
    <row r="981" spans="1:53" ht="13.35" customHeight="1">
      <c r="A981" s="222" t="s">
        <v>860</v>
      </c>
      <c r="B981" s="222" t="s">
        <v>861</v>
      </c>
      <c r="C981" s="222" t="s">
        <v>949</v>
      </c>
      <c r="D981" s="252" t="s">
        <v>5</v>
      </c>
      <c r="E981" s="387" t="s">
        <v>5</v>
      </c>
      <c r="F981" s="429"/>
      <c r="G981" s="429"/>
      <c r="H981" s="218"/>
      <c r="I981" s="230">
        <v>109392</v>
      </c>
      <c r="J981" s="443" t="s">
        <v>6</v>
      </c>
      <c r="K981" s="246" t="s">
        <v>657</v>
      </c>
      <c r="L981" s="218" t="s">
        <v>873</v>
      </c>
      <c r="M981" s="222" t="s">
        <v>867</v>
      </c>
      <c r="N981" s="246">
        <v>52</v>
      </c>
      <c r="Q981" s="246" t="s">
        <v>301</v>
      </c>
      <c r="R981" s="388" t="s">
        <v>985</v>
      </c>
      <c r="T981" s="247"/>
      <c r="U981" s="247"/>
      <c r="W981" s="247">
        <v>12</v>
      </c>
      <c r="Y981" s="248">
        <v>1</v>
      </c>
      <c r="Z981" s="1263">
        <f>3.14/6*W981^3*0.9*Y981</f>
        <v>813.88799999999992</v>
      </c>
      <c r="AA981" s="1046">
        <f>IF(Z981&gt;=1,ROUND(Z981,0),ROUND(Z981,2))</f>
        <v>814</v>
      </c>
      <c r="AC981" s="718"/>
      <c r="AD981" s="1270">
        <f>0.216*Z981^0.939</f>
        <v>116.80836715998058</v>
      </c>
      <c r="AE981" s="1046">
        <f>IF(AD981&gt;=1,ROUND(AD981,0),ROUND(AD981,2))</f>
        <v>117</v>
      </c>
      <c r="AF981" s="218"/>
      <c r="AI981" s="222" t="s">
        <v>274</v>
      </c>
      <c r="AJ981" s="309"/>
      <c r="AK981" s="448"/>
    </row>
    <row r="982" spans="1:53" ht="12.75" customHeight="1">
      <c r="A982" s="222" t="s">
        <v>860</v>
      </c>
      <c r="B982" s="222" t="s">
        <v>861</v>
      </c>
      <c r="C982" s="222" t="s">
        <v>949</v>
      </c>
      <c r="D982" s="252" t="s">
        <v>5</v>
      </c>
      <c r="E982" s="387" t="s">
        <v>5</v>
      </c>
      <c r="F982" s="429"/>
      <c r="G982" s="429"/>
      <c r="H982" s="218"/>
      <c r="I982" s="230">
        <v>109392</v>
      </c>
      <c r="J982" s="443" t="s">
        <v>6</v>
      </c>
      <c r="K982" s="246" t="s">
        <v>657</v>
      </c>
      <c r="L982" s="218" t="s">
        <v>873</v>
      </c>
      <c r="M982" s="222" t="s">
        <v>867</v>
      </c>
      <c r="N982" s="246">
        <v>53</v>
      </c>
      <c r="Q982" s="246" t="s">
        <v>301</v>
      </c>
      <c r="R982" s="388" t="s">
        <v>943</v>
      </c>
      <c r="T982" s="247"/>
      <c r="U982" s="247"/>
      <c r="W982" s="247">
        <v>17</v>
      </c>
      <c r="Y982" s="248">
        <v>1</v>
      </c>
      <c r="Z982" s="1263">
        <f>3.14/6*W982^3*0.9*Y982</f>
        <v>2314.0230000000001</v>
      </c>
      <c r="AA982" s="1046">
        <f>IF(Z982&gt;=1,ROUND(Z982,0),ROUND(Z982,2))</f>
        <v>2314</v>
      </c>
      <c r="AC982" s="718"/>
      <c r="AD982" s="1270">
        <f>0.216*Z982^0.939</f>
        <v>311.59823891312823</v>
      </c>
      <c r="AE982" s="1046">
        <f>IF(AD982&gt;=1,ROUND(AD982,0),ROUND(AD982,2))</f>
        <v>312</v>
      </c>
      <c r="AF982" s="218"/>
      <c r="AI982" s="222" t="s">
        <v>274</v>
      </c>
      <c r="AJ982" s="309"/>
    </row>
    <row r="983" spans="1:53" ht="12.75" customHeight="1">
      <c r="A983" s="222" t="s">
        <v>860</v>
      </c>
      <c r="B983" s="222" t="s">
        <v>861</v>
      </c>
      <c r="C983" s="222" t="s">
        <v>949</v>
      </c>
      <c r="D983" s="252" t="s">
        <v>5</v>
      </c>
      <c r="E983" s="387" t="s">
        <v>5</v>
      </c>
      <c r="F983" s="429"/>
      <c r="G983" s="429"/>
      <c r="H983" s="218"/>
      <c r="I983" s="230">
        <v>109392</v>
      </c>
      <c r="J983" s="443" t="s">
        <v>6</v>
      </c>
      <c r="K983" s="246" t="s">
        <v>657</v>
      </c>
      <c r="L983" s="218" t="s">
        <v>873</v>
      </c>
      <c r="M983" s="222" t="s">
        <v>867</v>
      </c>
      <c r="N983" s="246">
        <v>54</v>
      </c>
      <c r="Q983" s="246" t="s">
        <v>301</v>
      </c>
      <c r="R983" s="388" t="s">
        <v>7</v>
      </c>
      <c r="T983" s="247"/>
      <c r="U983" s="247"/>
      <c r="W983" s="247">
        <v>25</v>
      </c>
      <c r="Y983" s="248">
        <v>1</v>
      </c>
      <c r="Z983" s="1263">
        <f>3.14/6*W983^3*0.9*Y983</f>
        <v>7359.375</v>
      </c>
      <c r="AA983" s="1046">
        <f>IF(Z983&gt;=1,ROUND(Z983,0),ROUND(Z983,2))</f>
        <v>7359</v>
      </c>
      <c r="AC983" s="718"/>
      <c r="AD983" s="1270">
        <f>0.216*Z983^0.939</f>
        <v>923.45850903165103</v>
      </c>
      <c r="AE983" s="1046">
        <f>IF(AD983&gt;=1,ROUND(AD983,0),ROUND(AD983,2))</f>
        <v>923</v>
      </c>
      <c r="AF983" s="218"/>
      <c r="AI983" s="222" t="s">
        <v>274</v>
      </c>
      <c r="AJ983" s="309"/>
      <c r="AY983" s="222"/>
      <c r="AZ983" s="222"/>
      <c r="BA983" s="222"/>
    </row>
    <row r="984" spans="1:53" ht="13.35" customHeight="1">
      <c r="A984" s="222" t="s">
        <v>860</v>
      </c>
      <c r="B984" s="222" t="s">
        <v>861</v>
      </c>
      <c r="C984" s="222" t="s">
        <v>949</v>
      </c>
      <c r="D984" s="252" t="s">
        <v>5</v>
      </c>
      <c r="E984" s="387" t="s">
        <v>5</v>
      </c>
      <c r="F984" s="429"/>
      <c r="G984" s="429"/>
      <c r="H984" s="218"/>
      <c r="I984" s="230">
        <v>109392</v>
      </c>
      <c r="J984" s="443" t="s">
        <v>6</v>
      </c>
      <c r="K984" s="246" t="s">
        <v>657</v>
      </c>
      <c r="L984" s="218" t="s">
        <v>873</v>
      </c>
      <c r="M984" s="222" t="s">
        <v>867</v>
      </c>
      <c r="N984" s="246">
        <v>55</v>
      </c>
      <c r="Q984" s="246" t="s">
        <v>301</v>
      </c>
      <c r="R984" s="388" t="s">
        <v>8</v>
      </c>
      <c r="T984" s="247"/>
      <c r="U984" s="247"/>
      <c r="W984" s="247">
        <v>30</v>
      </c>
      <c r="Y984" s="248">
        <v>1</v>
      </c>
      <c r="Z984" s="1263">
        <f>3.14/6*W984^3*0.9*Y984</f>
        <v>12717</v>
      </c>
      <c r="AA984" s="1046">
        <f>IF(Z984&gt;=1,ROUND(Z984,0),ROUND(Z984,2))</f>
        <v>12717</v>
      </c>
      <c r="AC984" s="718"/>
      <c r="AD984" s="1270">
        <f>0.216*Z984^0.939</f>
        <v>1543.3732101083067</v>
      </c>
      <c r="AE984" s="1046">
        <f>IF(AD984&gt;=1,ROUND(AD984,0),ROUND(AD984,2))</f>
        <v>1543</v>
      </c>
      <c r="AF984" s="218"/>
      <c r="AI984" s="222" t="s">
        <v>274</v>
      </c>
      <c r="AJ984" s="309"/>
    </row>
    <row r="985" spans="1:53" ht="13.35" customHeight="1">
      <c r="A985" s="222" t="s">
        <v>860</v>
      </c>
      <c r="B985" s="222" t="s">
        <v>861</v>
      </c>
      <c r="C985" s="222" t="s">
        <v>949</v>
      </c>
      <c r="D985" s="252" t="s">
        <v>5</v>
      </c>
      <c r="E985" s="387" t="s">
        <v>5</v>
      </c>
      <c r="F985" s="429"/>
      <c r="G985" s="429"/>
      <c r="H985" s="218"/>
      <c r="I985" s="230">
        <v>109392</v>
      </c>
      <c r="J985" s="443" t="s">
        <v>6</v>
      </c>
      <c r="K985" s="246" t="s">
        <v>657</v>
      </c>
      <c r="L985" s="218" t="s">
        <v>873</v>
      </c>
      <c r="M985" s="222" t="s">
        <v>867</v>
      </c>
      <c r="N985" s="246">
        <v>56</v>
      </c>
      <c r="Q985" s="246" t="s">
        <v>301</v>
      </c>
      <c r="R985" s="388" t="s">
        <v>922</v>
      </c>
      <c r="T985" s="247"/>
      <c r="U985" s="247"/>
      <c r="W985" s="247">
        <v>45</v>
      </c>
      <c r="Y985" s="248">
        <v>1</v>
      </c>
      <c r="Z985" s="1263">
        <f>3.14/6*W985^3*0.9*Y985</f>
        <v>42919.875</v>
      </c>
      <c r="AA985" s="1046">
        <f>IF(Z985&gt;=1,ROUND(Z985,0),ROUND(Z985,2))</f>
        <v>42920</v>
      </c>
      <c r="AC985" s="718"/>
      <c r="AD985" s="1270">
        <f>0.216*Z985^0.939</f>
        <v>4836.3757426232323</v>
      </c>
      <c r="AE985" s="1046">
        <f>IF(AD985&gt;=1,ROUND(AD985,0),ROUND(AD985,2))</f>
        <v>4836</v>
      </c>
      <c r="AF985" s="218"/>
      <c r="AI985" s="222" t="s">
        <v>274</v>
      </c>
      <c r="AJ985" s="309"/>
    </row>
    <row r="986" spans="1:53" ht="13.35" customHeight="1">
      <c r="A986" s="222" t="s">
        <v>860</v>
      </c>
      <c r="B986" s="222" t="s">
        <v>861</v>
      </c>
      <c r="C986" s="222" t="s">
        <v>949</v>
      </c>
      <c r="D986" s="252" t="s">
        <v>5</v>
      </c>
      <c r="E986" s="387" t="s">
        <v>5</v>
      </c>
      <c r="F986" s="429"/>
      <c r="G986" s="429"/>
      <c r="H986" s="218"/>
      <c r="I986" s="230">
        <v>109392</v>
      </c>
      <c r="J986" s="443" t="s">
        <v>6</v>
      </c>
      <c r="K986" s="246" t="s">
        <v>657</v>
      </c>
      <c r="L986" s="218" t="s">
        <v>873</v>
      </c>
      <c r="M986" s="222" t="s">
        <v>867</v>
      </c>
      <c r="N986" s="246">
        <v>57</v>
      </c>
      <c r="Q986" s="246" t="s">
        <v>301</v>
      </c>
      <c r="R986" s="388" t="s">
        <v>9</v>
      </c>
      <c r="T986" s="247"/>
      <c r="U986" s="247"/>
      <c r="W986" s="247">
        <v>60</v>
      </c>
      <c r="Y986" s="248">
        <v>1</v>
      </c>
      <c r="Z986" s="1263">
        <f>3.14/6*W986^3*0.9*Y986</f>
        <v>101736</v>
      </c>
      <c r="AA986" s="1046">
        <f>IF(Z986&gt;=1,ROUND(Z986,0),ROUND(Z986,2))</f>
        <v>101736</v>
      </c>
      <c r="AC986" s="718"/>
      <c r="AD986" s="1270">
        <f>0.216*Z986^0.939</f>
        <v>10876.081549059596</v>
      </c>
      <c r="AE986" s="1046">
        <f>IF(AD986&gt;=1,ROUND(AD986,0),ROUND(AD986,2))</f>
        <v>10876</v>
      </c>
      <c r="AF986" s="218"/>
      <c r="AI986" s="222" t="s">
        <v>274</v>
      </c>
      <c r="AJ986" s="309"/>
    </row>
    <row r="987" spans="1:53" ht="13.35" customHeight="1">
      <c r="A987" s="222" t="s">
        <v>860</v>
      </c>
      <c r="B987" s="222" t="s">
        <v>861</v>
      </c>
      <c r="C987" s="222" t="s">
        <v>949</v>
      </c>
      <c r="D987" s="252" t="s">
        <v>5</v>
      </c>
      <c r="E987" s="387" t="s">
        <v>5</v>
      </c>
      <c r="F987" s="429"/>
      <c r="G987" s="429"/>
      <c r="H987" s="218"/>
      <c r="I987" s="230">
        <v>109392</v>
      </c>
      <c r="J987" s="443" t="s">
        <v>6</v>
      </c>
      <c r="K987" s="246" t="s">
        <v>657</v>
      </c>
      <c r="L987" s="218" t="s">
        <v>873</v>
      </c>
      <c r="M987" s="222" t="s">
        <v>867</v>
      </c>
      <c r="N987" s="246">
        <v>58</v>
      </c>
      <c r="Q987" s="246" t="s">
        <v>301</v>
      </c>
      <c r="R987" s="388">
        <v>70</v>
      </c>
      <c r="T987" s="247"/>
      <c r="U987" s="247"/>
      <c r="W987" s="247">
        <v>70</v>
      </c>
      <c r="Y987" s="248">
        <v>1</v>
      </c>
      <c r="Z987" s="1263">
        <f>3.14/6*W987^3*0.9*Y987</f>
        <v>161553</v>
      </c>
      <c r="AA987" s="1046">
        <f>IF(Z987&gt;=1,ROUND(Z987,0),ROUND(Z987,2))</f>
        <v>161553</v>
      </c>
      <c r="AC987" s="718"/>
      <c r="AD987" s="1270">
        <f>0.216*Z987^0.939</f>
        <v>16790.420070918135</v>
      </c>
      <c r="AE987" s="1046">
        <f>IF(AD987&gt;=1,ROUND(AD987,0),ROUND(AD987,2))</f>
        <v>16790</v>
      </c>
      <c r="AF987" s="218"/>
      <c r="AI987" s="222" t="s">
        <v>274</v>
      </c>
      <c r="AJ987" s="309"/>
    </row>
    <row r="988" spans="1:53" ht="13.35" customHeight="1">
      <c r="A988" s="222" t="s">
        <v>860</v>
      </c>
      <c r="B988" s="222" t="s">
        <v>861</v>
      </c>
      <c r="C988" s="222" t="s">
        <v>949</v>
      </c>
      <c r="D988" s="252" t="s">
        <v>5</v>
      </c>
      <c r="E988" s="387" t="s">
        <v>5</v>
      </c>
      <c r="F988" s="429"/>
      <c r="G988" s="429"/>
      <c r="H988" s="218"/>
      <c r="I988" s="230">
        <v>109392</v>
      </c>
      <c r="J988" s="443" t="s">
        <v>6</v>
      </c>
      <c r="K988" s="246" t="s">
        <v>657</v>
      </c>
      <c r="L988" s="218" t="s">
        <v>959</v>
      </c>
      <c r="M988" s="222" t="s">
        <v>960</v>
      </c>
      <c r="N988" s="246">
        <v>59</v>
      </c>
      <c r="Q988" s="246" t="s">
        <v>301</v>
      </c>
      <c r="R988" s="388" t="s">
        <v>984</v>
      </c>
      <c r="T988" s="247"/>
      <c r="U988" s="247"/>
      <c r="V988" s="247">
        <v>10</v>
      </c>
      <c r="W988" s="247">
        <f>0.8*V988</f>
        <v>8</v>
      </c>
      <c r="Y988" s="248">
        <v>1</v>
      </c>
      <c r="Z988" s="1263">
        <f>3.14/12*W988^2*V988*Y988</f>
        <v>167.46666666666667</v>
      </c>
      <c r="AA988" s="1046">
        <f>IF(Z988&gt;=1,ROUND(Z988,0),ROUND(Z988,2))</f>
        <v>167</v>
      </c>
      <c r="AC988" s="718"/>
      <c r="AD988" s="1270">
        <f>0.216*Z988^0.939</f>
        <v>26.468083509912905</v>
      </c>
      <c r="AE988" s="1046">
        <f>IF(AD988&gt;=1,ROUND(AD988,0),ROUND(AD988,2))</f>
        <v>26</v>
      </c>
      <c r="AF988" s="218"/>
      <c r="AI988" s="222" t="s">
        <v>274</v>
      </c>
      <c r="AJ988" s="309"/>
    </row>
    <row r="989" spans="1:53" ht="13.35" customHeight="1">
      <c r="A989" s="222" t="s">
        <v>860</v>
      </c>
      <c r="B989" s="222" t="s">
        <v>861</v>
      </c>
      <c r="C989" s="222" t="s">
        <v>949</v>
      </c>
      <c r="D989" s="252" t="s">
        <v>5</v>
      </c>
      <c r="E989" s="387" t="s">
        <v>5</v>
      </c>
      <c r="F989" s="429"/>
      <c r="G989" s="429"/>
      <c r="H989" s="218"/>
      <c r="I989" s="230">
        <v>109392</v>
      </c>
      <c r="J989" s="443" t="s">
        <v>6</v>
      </c>
      <c r="K989" s="246" t="s">
        <v>657</v>
      </c>
      <c r="L989" s="218" t="s">
        <v>959</v>
      </c>
      <c r="M989" s="222" t="s">
        <v>960</v>
      </c>
      <c r="N989" s="246">
        <v>60</v>
      </c>
      <c r="Q989" s="246" t="s">
        <v>301</v>
      </c>
      <c r="R989" s="388" t="s">
        <v>985</v>
      </c>
      <c r="T989" s="247"/>
      <c r="U989" s="247"/>
      <c r="V989" s="247">
        <v>12.5</v>
      </c>
      <c r="W989" s="247">
        <f>0.8*V989</f>
        <v>10</v>
      </c>
      <c r="Y989" s="248">
        <v>1</v>
      </c>
      <c r="Z989" s="1263">
        <f>3.14/12*W989^2*V989*Y989</f>
        <v>327.08333333333331</v>
      </c>
      <c r="AA989" s="1046">
        <f>IF(Z989&gt;=1,ROUND(Z989,0),ROUND(Z989,2))</f>
        <v>327</v>
      </c>
      <c r="AC989" s="718"/>
      <c r="AD989" s="1270">
        <f>0.216*Z989^0.939</f>
        <v>49.626997759944217</v>
      </c>
      <c r="AE989" s="1046">
        <f>IF(AD989&gt;=1,ROUND(AD989,0),ROUND(AD989,2))</f>
        <v>50</v>
      </c>
      <c r="AF989" s="218"/>
      <c r="AI989" s="222" t="s">
        <v>274</v>
      </c>
      <c r="AJ989" s="309"/>
    </row>
    <row r="990" spans="1:53" ht="13.35" customHeight="1">
      <c r="A990" s="222" t="s">
        <v>860</v>
      </c>
      <c r="B990" s="222" t="s">
        <v>861</v>
      </c>
      <c r="C990" s="222" t="s">
        <v>949</v>
      </c>
      <c r="D990" s="252" t="s">
        <v>5</v>
      </c>
      <c r="E990" s="387" t="s">
        <v>5</v>
      </c>
      <c r="F990" s="429"/>
      <c r="G990" s="429"/>
      <c r="H990" s="218"/>
      <c r="I990" s="230">
        <v>109392</v>
      </c>
      <c r="J990" s="443" t="s">
        <v>6</v>
      </c>
      <c r="K990" s="246" t="s">
        <v>657</v>
      </c>
      <c r="L990" s="218" t="s">
        <v>959</v>
      </c>
      <c r="M990" s="222" t="s">
        <v>960</v>
      </c>
      <c r="N990" s="246">
        <v>61</v>
      </c>
      <c r="Q990" s="246" t="s">
        <v>301</v>
      </c>
      <c r="R990" s="388" t="s">
        <v>943</v>
      </c>
      <c r="T990" s="247"/>
      <c r="U990" s="247"/>
      <c r="V990" s="247">
        <v>17.5</v>
      </c>
      <c r="W990" s="247">
        <f>0.8*V990</f>
        <v>14</v>
      </c>
      <c r="Y990" s="248">
        <v>1</v>
      </c>
      <c r="Z990" s="1263">
        <f>3.14/12*W990^2*V990*Y990</f>
        <v>897.51666666666654</v>
      </c>
      <c r="AA990" s="1046">
        <f>IF(Z990&gt;=1,ROUND(Z990,0),ROUND(Z990,2))</f>
        <v>898</v>
      </c>
      <c r="AC990" s="718"/>
      <c r="AD990" s="1270">
        <f>0.216*Z990^0.939</f>
        <v>128.04442651978559</v>
      </c>
      <c r="AE990" s="1046">
        <f>IF(AD990&gt;=1,ROUND(AD990,0),ROUND(AD990,2))</f>
        <v>128</v>
      </c>
      <c r="AF990" s="218"/>
      <c r="AI990" s="222" t="s">
        <v>274</v>
      </c>
      <c r="AJ990" s="309"/>
    </row>
    <row r="991" spans="1:53" ht="13.35" customHeight="1">
      <c r="A991" s="222" t="s">
        <v>860</v>
      </c>
      <c r="B991" s="222" t="s">
        <v>861</v>
      </c>
      <c r="C991" s="222" t="s">
        <v>949</v>
      </c>
      <c r="D991" s="252" t="s">
        <v>5</v>
      </c>
      <c r="E991" s="387" t="s">
        <v>5</v>
      </c>
      <c r="F991" s="429"/>
      <c r="G991" s="429"/>
      <c r="H991" s="218"/>
      <c r="I991" s="230">
        <v>109392</v>
      </c>
      <c r="J991" s="443" t="s">
        <v>6</v>
      </c>
      <c r="K991" s="246" t="s">
        <v>657</v>
      </c>
      <c r="L991" s="218" t="s">
        <v>959</v>
      </c>
      <c r="M991" s="222" t="s">
        <v>960</v>
      </c>
      <c r="N991" s="246">
        <v>62</v>
      </c>
      <c r="Q991" s="246" t="s">
        <v>301</v>
      </c>
      <c r="R991" s="388" t="s">
        <v>7</v>
      </c>
      <c r="T991" s="247"/>
      <c r="U991" s="247"/>
      <c r="V991" s="247">
        <v>23.5</v>
      </c>
      <c r="W991" s="247">
        <f>0.8*V991</f>
        <v>18.8</v>
      </c>
      <c r="Y991" s="248">
        <v>1</v>
      </c>
      <c r="Z991" s="1263">
        <f>3.14/12*W991^2*V991*Y991</f>
        <v>2173.3614666666667</v>
      </c>
      <c r="AA991" s="1046">
        <f>IF(Z991&gt;=1,ROUND(Z991,0),ROUND(Z991,2))</f>
        <v>2173</v>
      </c>
      <c r="AC991" s="718"/>
      <c r="AD991" s="1270">
        <f>0.216*Z991^0.939</f>
        <v>293.77894321197266</v>
      </c>
      <c r="AE991" s="1046">
        <f>IF(AD991&gt;=1,ROUND(AD991,0),ROUND(AD991,2))</f>
        <v>294</v>
      </c>
      <c r="AF991" s="218"/>
      <c r="AI991" s="222" t="s">
        <v>274</v>
      </c>
      <c r="AJ991" s="309"/>
    </row>
    <row r="992" spans="1:53" ht="13.35" customHeight="1">
      <c r="A992" s="222" t="s">
        <v>860</v>
      </c>
      <c r="B992" s="222" t="s">
        <v>861</v>
      </c>
      <c r="C992" s="222" t="s">
        <v>949</v>
      </c>
      <c r="D992" s="252" t="s">
        <v>5</v>
      </c>
      <c r="E992" s="387" t="s">
        <v>5</v>
      </c>
      <c r="F992" s="429"/>
      <c r="G992" s="429"/>
      <c r="H992" s="218"/>
      <c r="I992" s="230">
        <v>109392</v>
      </c>
      <c r="J992" s="443" t="s">
        <v>6</v>
      </c>
      <c r="K992" s="246" t="s">
        <v>657</v>
      </c>
      <c r="L992" s="218" t="s">
        <v>959</v>
      </c>
      <c r="M992" s="222" t="s">
        <v>960</v>
      </c>
      <c r="N992" s="246">
        <v>63</v>
      </c>
      <c r="Q992" s="246" t="s">
        <v>301</v>
      </c>
      <c r="R992" s="388" t="s">
        <v>8</v>
      </c>
      <c r="T992" s="247"/>
      <c r="U992" s="247"/>
      <c r="V992" s="247">
        <v>34</v>
      </c>
      <c r="W992" s="247">
        <f>0.8*V992</f>
        <v>27.200000000000003</v>
      </c>
      <c r="Y992" s="248">
        <v>1</v>
      </c>
      <c r="Z992" s="1263">
        <f>3.14/12*W992^2*V992*Y992</f>
        <v>6582.1098666666676</v>
      </c>
      <c r="AA992" s="1046">
        <f>IF(Z992&gt;=1,ROUND(Z992,0),ROUND(Z992,2))</f>
        <v>6582</v>
      </c>
      <c r="AC992" s="718"/>
      <c r="AD992" s="1270">
        <f>0.216*Z992^0.939</f>
        <v>831.56960238881163</v>
      </c>
      <c r="AE992" s="1046">
        <f>IF(AD992&gt;=1,ROUND(AD992,0),ROUND(AD992,2))</f>
        <v>832</v>
      </c>
      <c r="AF992" s="218"/>
      <c r="AI992" s="222" t="s">
        <v>274</v>
      </c>
      <c r="AJ992" s="309"/>
    </row>
    <row r="993" spans="1:36" ht="13.35" customHeight="1">
      <c r="A993" s="222" t="s">
        <v>860</v>
      </c>
      <c r="B993" s="222" t="s">
        <v>861</v>
      </c>
      <c r="C993" s="222" t="s">
        <v>949</v>
      </c>
      <c r="D993" s="252" t="s">
        <v>5</v>
      </c>
      <c r="E993" s="387" t="s">
        <v>5</v>
      </c>
      <c r="F993" s="429"/>
      <c r="G993" s="429"/>
      <c r="H993" s="218"/>
      <c r="I993" s="230">
        <v>109392</v>
      </c>
      <c r="J993" s="443" t="s">
        <v>6</v>
      </c>
      <c r="K993" s="246" t="s">
        <v>657</v>
      </c>
      <c r="L993" s="218" t="s">
        <v>959</v>
      </c>
      <c r="M993" s="222" t="s">
        <v>960</v>
      </c>
      <c r="N993" s="246">
        <v>64</v>
      </c>
      <c r="Q993" s="246" t="s">
        <v>301</v>
      </c>
      <c r="R993" s="388" t="s">
        <v>922</v>
      </c>
      <c r="T993" s="247"/>
      <c r="U993" s="247"/>
      <c r="V993" s="247">
        <v>45</v>
      </c>
      <c r="W993" s="247">
        <f>0.8*V993</f>
        <v>36</v>
      </c>
      <c r="Y993" s="248">
        <v>1</v>
      </c>
      <c r="Z993" s="1263">
        <f>3.14/12*W993^2*V993*Y993</f>
        <v>15260.4</v>
      </c>
      <c r="AA993" s="1046">
        <f>IF(Z993&gt;=1,ROUND(Z993,0),ROUND(Z993,2))</f>
        <v>15260</v>
      </c>
      <c r="AC993" s="718"/>
      <c r="AD993" s="1270">
        <f>0.216*Z993^0.939</f>
        <v>1831.5642057720995</v>
      </c>
      <c r="AE993" s="1046">
        <f>IF(AD993&gt;=1,ROUND(AD993,0),ROUND(AD993,2))</f>
        <v>1832</v>
      </c>
      <c r="AF993" s="218"/>
      <c r="AI993" s="222" t="s">
        <v>274</v>
      </c>
      <c r="AJ993" s="309"/>
    </row>
    <row r="994" spans="1:36" ht="13.35" customHeight="1">
      <c r="A994" s="222" t="s">
        <v>860</v>
      </c>
      <c r="B994" s="222" t="s">
        <v>861</v>
      </c>
      <c r="C994" s="222" t="s">
        <v>949</v>
      </c>
      <c r="D994" s="252" t="s">
        <v>5</v>
      </c>
      <c r="E994" s="387" t="s">
        <v>5</v>
      </c>
      <c r="F994" s="429"/>
      <c r="G994" s="429"/>
      <c r="H994" s="218"/>
      <c r="I994" s="230">
        <v>109392</v>
      </c>
      <c r="J994" s="443" t="s">
        <v>6</v>
      </c>
      <c r="K994" s="246" t="s">
        <v>657</v>
      </c>
      <c r="L994" s="218" t="s">
        <v>959</v>
      </c>
      <c r="M994" s="222" t="s">
        <v>960</v>
      </c>
      <c r="N994" s="246">
        <v>65</v>
      </c>
      <c r="Q994" s="246" t="s">
        <v>301</v>
      </c>
      <c r="R994" s="388" t="s">
        <v>9</v>
      </c>
      <c r="T994" s="247"/>
      <c r="U994" s="247"/>
      <c r="V994" s="247">
        <v>60</v>
      </c>
      <c r="W994" s="247">
        <f>0.8*V994</f>
        <v>48</v>
      </c>
      <c r="Y994" s="248">
        <v>1</v>
      </c>
      <c r="Z994" s="1263">
        <f>3.14/12*W994^2*V994*Y994</f>
        <v>36172.800000000003</v>
      </c>
      <c r="AA994" s="1046">
        <f>IF(Z994&gt;=1,ROUND(Z994,0),ROUND(Z994,2))</f>
        <v>36173</v>
      </c>
      <c r="AC994" s="718"/>
      <c r="AD994" s="1270">
        <f>0.216*Z994^0.939</f>
        <v>4118.8366505021231</v>
      </c>
      <c r="AE994" s="1046">
        <f>IF(AD994&gt;=1,ROUND(AD994,0),ROUND(AD994,2))</f>
        <v>4119</v>
      </c>
      <c r="AF994" s="218"/>
      <c r="AI994" s="222" t="s">
        <v>274</v>
      </c>
      <c r="AJ994" s="309"/>
    </row>
    <row r="995" spans="1:36" ht="13.35" customHeight="1">
      <c r="A995" s="222" t="s">
        <v>860</v>
      </c>
      <c r="B995" s="222" t="s">
        <v>861</v>
      </c>
      <c r="C995" s="222" t="s">
        <v>949</v>
      </c>
      <c r="D995" s="252" t="s">
        <v>5</v>
      </c>
      <c r="E995" s="387" t="s">
        <v>5</v>
      </c>
      <c r="F995" s="429"/>
      <c r="G995" s="429"/>
      <c r="H995" s="218"/>
      <c r="I995" s="230">
        <v>109392</v>
      </c>
      <c r="J995" s="443" t="s">
        <v>6</v>
      </c>
      <c r="K995" s="246" t="s">
        <v>657</v>
      </c>
      <c r="L995" s="218" t="s">
        <v>959</v>
      </c>
      <c r="M995" s="222" t="s">
        <v>960</v>
      </c>
      <c r="N995" s="246">
        <v>66</v>
      </c>
      <c r="Q995" s="246" t="s">
        <v>301</v>
      </c>
      <c r="R995" s="388">
        <v>70</v>
      </c>
      <c r="T995" s="247"/>
      <c r="U995" s="247"/>
      <c r="V995" s="247">
        <v>70</v>
      </c>
      <c r="W995" s="247">
        <f>0.8*V995</f>
        <v>56</v>
      </c>
      <c r="Y995" s="248">
        <v>1</v>
      </c>
      <c r="Z995" s="1263">
        <f>3.14/12*W995^2*V995*Y995</f>
        <v>57441.066666666658</v>
      </c>
      <c r="AA995" s="1046">
        <f>IF(Z995&gt;=1,ROUND(Z995,0),ROUND(Z995,2))</f>
        <v>57441</v>
      </c>
      <c r="AC995" s="718"/>
      <c r="AD995" s="1270">
        <f>0.216*Z995^0.939</f>
        <v>6358.6317602964054</v>
      </c>
      <c r="AE995" s="1046">
        <f>IF(AD995&gt;=1,ROUND(AD995,0),ROUND(AD995,2))</f>
        <v>6359</v>
      </c>
      <c r="AF995" s="218"/>
      <c r="AI995" s="222" t="s">
        <v>274</v>
      </c>
      <c r="AJ995" s="309"/>
    </row>
    <row r="996" spans="1:36" ht="13.35" customHeight="1">
      <c r="A996" s="222" t="s">
        <v>860</v>
      </c>
      <c r="B996" s="222" t="s">
        <v>861</v>
      </c>
      <c r="C996" s="222" t="s">
        <v>949</v>
      </c>
      <c r="D996" s="252" t="s">
        <v>5</v>
      </c>
      <c r="E996" s="387" t="s">
        <v>5</v>
      </c>
      <c r="F996" s="429"/>
      <c r="G996" s="429"/>
      <c r="H996" s="218"/>
      <c r="I996" s="230">
        <v>109392</v>
      </c>
      <c r="J996" s="443" t="s">
        <v>6</v>
      </c>
      <c r="K996" s="246" t="s">
        <v>657</v>
      </c>
      <c r="L996" s="218" t="s">
        <v>332</v>
      </c>
      <c r="M996" s="253" t="s">
        <v>336</v>
      </c>
      <c r="N996" s="246">
        <v>67</v>
      </c>
      <c r="Q996" s="246" t="s">
        <v>301</v>
      </c>
      <c r="R996" s="388" t="s">
        <v>984</v>
      </c>
      <c r="S996" s="247">
        <v>10</v>
      </c>
      <c r="T996" s="247"/>
      <c r="U996" s="247"/>
      <c r="W996" s="247">
        <f>0.8*S996</f>
        <v>8</v>
      </c>
      <c r="Y996" s="248">
        <v>1</v>
      </c>
      <c r="Z996" s="1263">
        <f>3.14/6*W996^2*S996*Y996</f>
        <v>334.93333333333334</v>
      </c>
      <c r="AA996" s="1046">
        <f>IF(Z996&gt;=1,ROUND(Z996,0),ROUND(Z996,2))</f>
        <v>335</v>
      </c>
      <c r="AC996" s="718"/>
      <c r="AD996" s="1270">
        <f>0.216*Z996^0.939</f>
        <v>50.744579981175391</v>
      </c>
      <c r="AE996" s="1046">
        <f>IF(AD996&gt;=1,ROUND(AD996,0),ROUND(AD996,2))</f>
        <v>51</v>
      </c>
      <c r="AF996" s="218"/>
      <c r="AI996" s="222" t="s">
        <v>274</v>
      </c>
      <c r="AJ996" s="309"/>
    </row>
    <row r="997" spans="1:36" ht="13.35" customHeight="1">
      <c r="A997" s="222" t="s">
        <v>860</v>
      </c>
      <c r="B997" s="222" t="s">
        <v>861</v>
      </c>
      <c r="C997" s="222" t="s">
        <v>949</v>
      </c>
      <c r="D997" s="252" t="s">
        <v>5</v>
      </c>
      <c r="E997" s="387" t="s">
        <v>5</v>
      </c>
      <c r="F997" s="429"/>
      <c r="G997" s="429"/>
      <c r="H997" s="218"/>
      <c r="I997" s="230">
        <v>109392</v>
      </c>
      <c r="J997" s="443" t="s">
        <v>6</v>
      </c>
      <c r="K997" s="246" t="s">
        <v>657</v>
      </c>
      <c r="L997" s="218" t="s">
        <v>332</v>
      </c>
      <c r="M997" s="253" t="s">
        <v>336</v>
      </c>
      <c r="N997" s="246">
        <v>68</v>
      </c>
      <c r="Q997" s="246" t="s">
        <v>301</v>
      </c>
      <c r="R997" s="388" t="s">
        <v>985</v>
      </c>
      <c r="S997" s="247">
        <v>12</v>
      </c>
      <c r="T997" s="247"/>
      <c r="U997" s="247"/>
      <c r="W997" s="247">
        <f>0.75*S997</f>
        <v>9</v>
      </c>
      <c r="Y997" s="248">
        <v>1</v>
      </c>
      <c r="Z997" s="1263">
        <f>3.14/6*W997^2*S997*Y997</f>
        <v>508.68</v>
      </c>
      <c r="AA997" s="1046">
        <f>IF(Z997&gt;=1,ROUND(Z997,0),ROUND(Z997,2))</f>
        <v>509</v>
      </c>
      <c r="AC997" s="718"/>
      <c r="AD997" s="1270">
        <f>0.216*Z997^0.939</f>
        <v>75.128598855785242</v>
      </c>
      <c r="AE997" s="1046">
        <f>IF(AD997&gt;=1,ROUND(AD997,0),ROUND(AD997,2))</f>
        <v>75</v>
      </c>
      <c r="AF997" s="218"/>
      <c r="AI997" s="222" t="s">
        <v>274</v>
      </c>
      <c r="AJ997" s="309"/>
    </row>
    <row r="998" spans="1:36" ht="13.35" customHeight="1">
      <c r="A998" s="222" t="s">
        <v>860</v>
      </c>
      <c r="B998" s="222" t="s">
        <v>861</v>
      </c>
      <c r="C998" s="222" t="s">
        <v>949</v>
      </c>
      <c r="D998" s="252" t="s">
        <v>5</v>
      </c>
      <c r="E998" s="387" t="s">
        <v>5</v>
      </c>
      <c r="F998" s="429"/>
      <c r="G998" s="429"/>
      <c r="H998" s="218"/>
      <c r="I998" s="230">
        <v>109392</v>
      </c>
      <c r="J998" s="443" t="s">
        <v>6</v>
      </c>
      <c r="K998" s="246" t="s">
        <v>657</v>
      </c>
      <c r="L998" s="218" t="s">
        <v>332</v>
      </c>
      <c r="M998" s="253" t="s">
        <v>336</v>
      </c>
      <c r="N998" s="246">
        <v>69</v>
      </c>
      <c r="Q998" s="246" t="s">
        <v>301</v>
      </c>
      <c r="R998" s="388" t="s">
        <v>943</v>
      </c>
      <c r="S998" s="247">
        <v>17</v>
      </c>
      <c r="T998" s="247"/>
      <c r="U998" s="247"/>
      <c r="W998" s="247">
        <f>0.7*S998</f>
        <v>11.899999999999999</v>
      </c>
      <c r="Y998" s="248">
        <v>1</v>
      </c>
      <c r="Z998" s="1263">
        <f>3.14/6*W998^2*S998*Y998</f>
        <v>1259.8569666666663</v>
      </c>
      <c r="AA998" s="1046">
        <f>IF(Z998&gt;=1,ROUND(Z998,0),ROUND(Z998,2))</f>
        <v>1260</v>
      </c>
      <c r="AC998" s="718"/>
      <c r="AD998" s="1270">
        <f>0.216*Z998^0.939</f>
        <v>176.05785132028194</v>
      </c>
      <c r="AE998" s="1046">
        <f>IF(AD998&gt;=1,ROUND(AD998,0),ROUND(AD998,2))</f>
        <v>176</v>
      </c>
      <c r="AF998" s="218"/>
      <c r="AI998" s="222" t="s">
        <v>274</v>
      </c>
      <c r="AJ998" s="309"/>
    </row>
    <row r="999" spans="1:36" ht="13.35" customHeight="1">
      <c r="A999" s="222" t="s">
        <v>860</v>
      </c>
      <c r="B999" s="222" t="s">
        <v>861</v>
      </c>
      <c r="C999" s="222" t="s">
        <v>949</v>
      </c>
      <c r="D999" s="252" t="s">
        <v>5</v>
      </c>
      <c r="E999" s="387" t="s">
        <v>5</v>
      </c>
      <c r="F999" s="429"/>
      <c r="G999" s="429"/>
      <c r="H999" s="218"/>
      <c r="I999" s="230">
        <v>109392</v>
      </c>
      <c r="J999" s="443" t="s">
        <v>6</v>
      </c>
      <c r="K999" s="246" t="s">
        <v>657</v>
      </c>
      <c r="L999" s="218" t="s">
        <v>332</v>
      </c>
      <c r="M999" s="253" t="s">
        <v>336</v>
      </c>
      <c r="N999" s="246">
        <v>70</v>
      </c>
      <c r="Q999" s="246" t="s">
        <v>301</v>
      </c>
      <c r="R999" s="388" t="s">
        <v>7</v>
      </c>
      <c r="S999" s="247">
        <v>25</v>
      </c>
      <c r="T999" s="247"/>
      <c r="U999" s="247"/>
      <c r="W999" s="247">
        <f>0.65*S999</f>
        <v>16.25</v>
      </c>
      <c r="Y999" s="248">
        <v>1</v>
      </c>
      <c r="Z999" s="1263">
        <f>3.14/6*W999^2*S999*Y999</f>
        <v>3454.8177083333335</v>
      </c>
      <c r="AA999" s="1046">
        <f>IF(Z999&gt;=1,ROUND(Z999,0),ROUND(Z999,2))</f>
        <v>3455</v>
      </c>
      <c r="AC999" s="718"/>
      <c r="AD999" s="1270">
        <f>0.216*Z999^0.939</f>
        <v>453.97815423295691</v>
      </c>
      <c r="AE999" s="1046">
        <f>IF(AD999&gt;=1,ROUND(AD999,0),ROUND(AD999,2))</f>
        <v>454</v>
      </c>
      <c r="AF999" s="218"/>
      <c r="AI999" s="222" t="s">
        <v>274</v>
      </c>
      <c r="AJ999" s="309"/>
    </row>
    <row r="1000" spans="1:36" ht="13.35" customHeight="1">
      <c r="A1000" s="222" t="s">
        <v>860</v>
      </c>
      <c r="B1000" s="222" t="s">
        <v>861</v>
      </c>
      <c r="C1000" s="222" t="s">
        <v>949</v>
      </c>
      <c r="D1000" s="252" t="s">
        <v>5</v>
      </c>
      <c r="E1000" s="387" t="s">
        <v>5</v>
      </c>
      <c r="F1000" s="429"/>
      <c r="G1000" s="429"/>
      <c r="H1000" s="218"/>
      <c r="I1000" s="230">
        <v>109392</v>
      </c>
      <c r="J1000" s="443" t="s">
        <v>6</v>
      </c>
      <c r="K1000" s="246" t="s">
        <v>657</v>
      </c>
      <c r="L1000" s="218" t="s">
        <v>332</v>
      </c>
      <c r="M1000" s="253" t="s">
        <v>336</v>
      </c>
      <c r="N1000" s="246">
        <v>71</v>
      </c>
      <c r="Q1000" s="246" t="s">
        <v>301</v>
      </c>
      <c r="R1000" s="388" t="s">
        <v>8</v>
      </c>
      <c r="S1000" s="247">
        <v>32</v>
      </c>
      <c r="T1000" s="247"/>
      <c r="U1000" s="247"/>
      <c r="W1000" s="247">
        <f>0.6*S1000</f>
        <v>19.2</v>
      </c>
      <c r="Y1000" s="248">
        <v>1</v>
      </c>
      <c r="Z1000" s="1263">
        <f>3.14/6*W1000^2*S1000*Y1000</f>
        <v>6173.4911999999995</v>
      </c>
      <c r="AA1000" s="1046">
        <f>IF(Z1000&gt;=1,ROUND(Z1000,0),ROUND(Z1000,2))</f>
        <v>6173</v>
      </c>
      <c r="AC1000" s="718"/>
      <c r="AD1000" s="1270">
        <f>0.216*Z1000^0.939</f>
        <v>783.00079629998208</v>
      </c>
      <c r="AE1000" s="1046">
        <f>IF(AD1000&gt;=1,ROUND(AD1000,0),ROUND(AD1000,2))</f>
        <v>783</v>
      </c>
      <c r="AF1000" s="218"/>
      <c r="AI1000" s="222" t="s">
        <v>274</v>
      </c>
      <c r="AJ1000" s="309"/>
    </row>
    <row r="1001" spans="1:36" ht="13.35" customHeight="1">
      <c r="A1001" s="222" t="s">
        <v>860</v>
      </c>
      <c r="B1001" s="222" t="s">
        <v>861</v>
      </c>
      <c r="C1001" s="222" t="s">
        <v>949</v>
      </c>
      <c r="D1001" s="252" t="s">
        <v>5</v>
      </c>
      <c r="E1001" s="387" t="s">
        <v>5</v>
      </c>
      <c r="F1001" s="429"/>
      <c r="G1001" s="429"/>
      <c r="H1001" s="1299"/>
      <c r="I1001" s="1300">
        <v>109392</v>
      </c>
      <c r="J1001" s="443" t="s">
        <v>6</v>
      </c>
      <c r="K1001" s="246" t="s">
        <v>657</v>
      </c>
      <c r="L1001" s="218" t="s">
        <v>332</v>
      </c>
      <c r="M1001" s="253" t="s">
        <v>336</v>
      </c>
      <c r="N1001" s="246">
        <v>72</v>
      </c>
      <c r="Q1001" s="246" t="s">
        <v>301</v>
      </c>
      <c r="R1001" s="388" t="s">
        <v>922</v>
      </c>
      <c r="S1001" s="247">
        <v>45</v>
      </c>
      <c r="T1001" s="247"/>
      <c r="U1001" s="247"/>
      <c r="W1001" s="247">
        <f>0.55*S1001</f>
        <v>24.750000000000004</v>
      </c>
      <c r="Y1001" s="248">
        <v>1</v>
      </c>
      <c r="Z1001" s="1263">
        <f>3.14/6*W1001^2*S1001*Y1001</f>
        <v>14425.846875000005</v>
      </c>
      <c r="AA1001" s="1046">
        <f>IF(Z1001&gt;=1,ROUND(Z1001,0),ROUND(Z1001,2))</f>
        <v>14426</v>
      </c>
      <c r="AC1001" s="718"/>
      <c r="AD1001" s="1270">
        <f>0.216*Z1001^0.939</f>
        <v>1737.3505206993123</v>
      </c>
      <c r="AE1001" s="1046">
        <f>IF(AD1001&gt;=1,ROUND(AD1001,0),ROUND(AD1001,2))</f>
        <v>1737</v>
      </c>
      <c r="AF1001" s="218"/>
      <c r="AI1001" s="222" t="s">
        <v>274</v>
      </c>
      <c r="AJ1001" s="309"/>
    </row>
    <row r="1002" spans="1:36" ht="13.35" customHeight="1">
      <c r="A1002" s="222" t="s">
        <v>860</v>
      </c>
      <c r="B1002" s="222" t="s">
        <v>861</v>
      </c>
      <c r="C1002" s="222" t="s">
        <v>949</v>
      </c>
      <c r="D1002" s="252" t="s">
        <v>5</v>
      </c>
      <c r="E1002" s="387" t="s">
        <v>5</v>
      </c>
      <c r="F1002" s="429"/>
      <c r="G1002" s="429"/>
      <c r="H1002" s="218"/>
      <c r="I1002" s="230">
        <v>109392</v>
      </c>
      <c r="J1002" s="443" t="s">
        <v>6</v>
      </c>
      <c r="K1002" s="246" t="s">
        <v>657</v>
      </c>
      <c r="L1002" s="218" t="s">
        <v>332</v>
      </c>
      <c r="M1002" s="253" t="s">
        <v>336</v>
      </c>
      <c r="N1002" s="246">
        <v>73</v>
      </c>
      <c r="Q1002" s="246" t="s">
        <v>301</v>
      </c>
      <c r="R1002" s="388" t="s">
        <v>9</v>
      </c>
      <c r="S1002" s="247">
        <v>60</v>
      </c>
      <c r="T1002" s="247"/>
      <c r="U1002" s="247"/>
      <c r="W1002" s="247">
        <f>0.5*S1002</f>
        <v>30</v>
      </c>
      <c r="Y1002" s="248">
        <v>1</v>
      </c>
      <c r="Z1002" s="1263">
        <f>3.14/6*W1002^2*S1002*Y1002</f>
        <v>28260</v>
      </c>
      <c r="AA1002" s="1046">
        <f>IF(Z1002&gt;=1,ROUND(Z1002,0),ROUND(Z1002,2))</f>
        <v>28260</v>
      </c>
      <c r="AC1002" s="718"/>
      <c r="AD1002" s="1270">
        <f>0.216*Z1002^0.939</f>
        <v>3266.6635532716623</v>
      </c>
      <c r="AE1002" s="1046">
        <f>IF(AD1002&gt;=1,ROUND(AD1002,0),ROUND(AD1002,2))</f>
        <v>3267</v>
      </c>
      <c r="AF1002" s="218"/>
      <c r="AI1002" s="222" t="s">
        <v>274</v>
      </c>
      <c r="AJ1002" s="309"/>
    </row>
    <row r="1003" spans="1:36" ht="13.35" customHeight="1">
      <c r="A1003" s="222" t="s">
        <v>860</v>
      </c>
      <c r="B1003" s="222" t="s">
        <v>861</v>
      </c>
      <c r="C1003" s="222" t="s">
        <v>949</v>
      </c>
      <c r="D1003" s="252" t="s">
        <v>5</v>
      </c>
      <c r="E1003" s="387" t="s">
        <v>5</v>
      </c>
      <c r="F1003" s="429"/>
      <c r="G1003" s="429"/>
      <c r="H1003" s="218"/>
      <c r="I1003" s="230">
        <v>109392</v>
      </c>
      <c r="J1003" s="443" t="s">
        <v>6</v>
      </c>
      <c r="K1003" s="246" t="s">
        <v>657</v>
      </c>
      <c r="L1003" s="218" t="s">
        <v>332</v>
      </c>
      <c r="M1003" s="253" t="s">
        <v>336</v>
      </c>
      <c r="N1003" s="246">
        <v>74</v>
      </c>
      <c r="Q1003" s="246" t="s">
        <v>301</v>
      </c>
      <c r="R1003" s="388">
        <v>70</v>
      </c>
      <c r="S1003" s="247">
        <v>70</v>
      </c>
      <c r="T1003" s="247"/>
      <c r="U1003" s="247"/>
      <c r="W1003" s="247">
        <f>0.4*S1003</f>
        <v>28</v>
      </c>
      <c r="Y1003" s="248">
        <v>1</v>
      </c>
      <c r="Z1003" s="1263">
        <f>3.14/6*W1003^2*S1003*Y1003</f>
        <v>28720.533333333329</v>
      </c>
      <c r="AA1003" s="1046">
        <f>IF(Z1003&gt;=1,ROUND(Z1003,0),ROUND(Z1003,2))</f>
        <v>28721</v>
      </c>
      <c r="AC1003" s="718"/>
      <c r="AD1003" s="1270">
        <f>0.216*Z1003^0.939</f>
        <v>3316.6260613989439</v>
      </c>
      <c r="AE1003" s="1046">
        <f>IF(AD1003&gt;=1,ROUND(AD1003,0),ROUND(AD1003,2))</f>
        <v>3317</v>
      </c>
      <c r="AF1003" s="218"/>
      <c r="AI1003" s="222" t="s">
        <v>274</v>
      </c>
      <c r="AJ1003" s="309"/>
    </row>
    <row r="1004" spans="1:36" ht="13.35" customHeight="1">
      <c r="A1004" s="222" t="s">
        <v>860</v>
      </c>
      <c r="B1004" s="222" t="s">
        <v>861</v>
      </c>
      <c r="C1004" s="222" t="s">
        <v>14</v>
      </c>
      <c r="D1004" s="252" t="s">
        <v>5749</v>
      </c>
      <c r="E1004" s="252" t="s">
        <v>5921</v>
      </c>
      <c r="H1004" s="222" t="s">
        <v>6707</v>
      </c>
      <c r="I1004" s="230">
        <v>109920</v>
      </c>
      <c r="J1004" s="557" t="s">
        <v>19</v>
      </c>
      <c r="K1004" s="246" t="s">
        <v>657</v>
      </c>
      <c r="L1004" s="218" t="s">
        <v>776</v>
      </c>
      <c r="M1004" s="222" t="s">
        <v>777</v>
      </c>
      <c r="N1004" s="246">
        <v>1</v>
      </c>
      <c r="Q1004" s="246" t="s">
        <v>301</v>
      </c>
      <c r="R1004" s="388" t="s">
        <v>5103</v>
      </c>
      <c r="S1004" s="247">
        <v>200</v>
      </c>
      <c r="T1004" s="247"/>
      <c r="U1004" s="247"/>
      <c r="W1004" s="247">
        <v>200</v>
      </c>
      <c r="X1004" s="247">
        <v>50</v>
      </c>
      <c r="Y1004" s="248">
        <v>1</v>
      </c>
      <c r="Z1004" s="1263">
        <f>3.14/6*S1004*W1004*X1004</f>
        <v>1046666.6666666666</v>
      </c>
      <c r="AA1004" s="1046">
        <f>IF(Z1004&gt;=1,ROUND(Z1004,0),ROUND(Z1004,2))</f>
        <v>1046667</v>
      </c>
      <c r="AD1004" s="1270">
        <f>0.216*Z1004^0.939</f>
        <v>97063.027323078772</v>
      </c>
      <c r="AE1004" s="1046">
        <f>IF(AD1004&gt;=1,ROUND(AD1004,0),ROUND(AD1004,2))</f>
        <v>97063</v>
      </c>
      <c r="AI1004" s="222" t="s">
        <v>275</v>
      </c>
    </row>
    <row r="1005" spans="1:36" ht="13.35" customHeight="1">
      <c r="A1005" s="222" t="s">
        <v>860</v>
      </c>
      <c r="B1005" s="222" t="s">
        <v>861</v>
      </c>
      <c r="C1005" s="222" t="s">
        <v>14</v>
      </c>
      <c r="D1005" s="252" t="s">
        <v>5750</v>
      </c>
      <c r="E1005" s="387" t="s">
        <v>20</v>
      </c>
      <c r="F1005" s="429"/>
      <c r="G1005" s="429"/>
      <c r="H1005" s="218" t="s">
        <v>5644</v>
      </c>
      <c r="I1005" s="230">
        <v>109921</v>
      </c>
      <c r="J1005" s="554" t="s">
        <v>21</v>
      </c>
      <c r="K1005" s="246" t="s">
        <v>657</v>
      </c>
      <c r="L1005" s="218" t="s">
        <v>299</v>
      </c>
      <c r="M1005" s="222" t="s">
        <v>300</v>
      </c>
      <c r="N1005" s="246">
        <v>1</v>
      </c>
      <c r="Q1005" s="246" t="s">
        <v>301</v>
      </c>
      <c r="R1005" s="388" t="s">
        <v>22</v>
      </c>
      <c r="T1005" s="247"/>
      <c r="U1005" s="247"/>
      <c r="W1005" s="247">
        <v>400</v>
      </c>
      <c r="Y1005" s="248">
        <v>1</v>
      </c>
      <c r="Z1005" s="1263">
        <f>3.14/6*W1005^3*Y1005</f>
        <v>33493333.333333332</v>
      </c>
      <c r="AA1005" s="1046">
        <f>IF(Z1005&gt;=1,ROUND(Z1005,0),ROUND(Z1005,2))</f>
        <v>33493333</v>
      </c>
      <c r="AB1005" s="218" t="s">
        <v>23</v>
      </c>
      <c r="AC1005" s="718"/>
      <c r="AD1005" s="1270">
        <f>0.003*Z1005</f>
        <v>100480</v>
      </c>
      <c r="AE1005" s="1046">
        <f>IF(AD1005&gt;=1,ROUND(AD1005,0),ROUND(AD1005,2))</f>
        <v>100480</v>
      </c>
      <c r="AF1005" s="218"/>
      <c r="AI1005" s="222" t="s">
        <v>275</v>
      </c>
      <c r="AJ1005" s="309"/>
    </row>
    <row r="1006" spans="1:36" ht="13.35" customHeight="1">
      <c r="A1006" s="222" t="s">
        <v>860</v>
      </c>
      <c r="B1006" s="222" t="s">
        <v>861</v>
      </c>
      <c r="C1006" s="222" t="s">
        <v>14</v>
      </c>
      <c r="D1006" s="252" t="s">
        <v>5750</v>
      </c>
      <c r="E1006" s="387" t="s">
        <v>20</v>
      </c>
      <c r="F1006" s="429"/>
      <c r="G1006" s="429"/>
      <c r="H1006" s="218" t="s">
        <v>5644</v>
      </c>
      <c r="I1006" s="230">
        <v>109921</v>
      </c>
      <c r="J1006" s="443" t="s">
        <v>21</v>
      </c>
      <c r="K1006" s="246" t="s">
        <v>657</v>
      </c>
      <c r="L1006" s="218" t="s">
        <v>299</v>
      </c>
      <c r="M1006" s="222" t="s">
        <v>300</v>
      </c>
      <c r="N1006" s="246">
        <v>2</v>
      </c>
      <c r="Q1006" s="246" t="s">
        <v>301</v>
      </c>
      <c r="R1006" s="388" t="s">
        <v>24</v>
      </c>
      <c r="T1006" s="247"/>
      <c r="U1006" s="247"/>
      <c r="W1006" s="247">
        <v>600</v>
      </c>
      <c r="Y1006" s="248">
        <v>1</v>
      </c>
      <c r="Z1006" s="1263">
        <f>3.14/6*W1006^3*Y1006</f>
        <v>113040000</v>
      </c>
      <c r="AA1006" s="1046">
        <f>IF(Z1006&gt;=1,ROUND(Z1006,0),ROUND(Z1006,2))</f>
        <v>113040000</v>
      </c>
      <c r="AB1006" s="218" t="s">
        <v>23</v>
      </c>
      <c r="AC1006" s="718"/>
      <c r="AD1006" s="1270">
        <f>0.003*Z1006</f>
        <v>339120</v>
      </c>
      <c r="AE1006" s="1046">
        <f>IF(AD1006&gt;=1,ROUND(AD1006,0),ROUND(AD1006,2))</f>
        <v>339120</v>
      </c>
      <c r="AF1006" s="218"/>
      <c r="AI1006" s="222" t="s">
        <v>275</v>
      </c>
      <c r="AJ1006" s="309"/>
    </row>
    <row r="1007" spans="1:36" ht="13.35" customHeight="1">
      <c r="A1007" s="222" t="s">
        <v>860</v>
      </c>
      <c r="B1007" s="222" t="s">
        <v>861</v>
      </c>
      <c r="C1007" s="222" t="s">
        <v>14</v>
      </c>
      <c r="D1007" s="252" t="s">
        <v>5750</v>
      </c>
      <c r="E1007" s="387" t="s">
        <v>20</v>
      </c>
      <c r="F1007" s="429"/>
      <c r="G1007" s="429"/>
      <c r="H1007" s="218" t="s">
        <v>5644</v>
      </c>
      <c r="I1007" s="230">
        <v>109921</v>
      </c>
      <c r="J1007" s="443" t="s">
        <v>21</v>
      </c>
      <c r="K1007" s="246" t="s">
        <v>657</v>
      </c>
      <c r="L1007" s="218" t="s">
        <v>299</v>
      </c>
      <c r="M1007" s="222" t="s">
        <v>300</v>
      </c>
      <c r="N1007" s="246">
        <v>3</v>
      </c>
      <c r="Q1007" s="246" t="s">
        <v>301</v>
      </c>
      <c r="R1007" s="388" t="s">
        <v>25</v>
      </c>
      <c r="T1007" s="247"/>
      <c r="U1007" s="247"/>
      <c r="W1007" s="247">
        <v>800</v>
      </c>
      <c r="Y1007" s="248">
        <v>1</v>
      </c>
      <c r="Z1007" s="1263">
        <f>3.14/6*W1007^3*Y1007</f>
        <v>267946666.66666666</v>
      </c>
      <c r="AA1007" s="1046">
        <f>IF(Z1007&gt;=1,ROUND(Z1007,0),ROUND(Z1007,2))</f>
        <v>267946667</v>
      </c>
      <c r="AB1007" s="218" t="s">
        <v>23</v>
      </c>
      <c r="AC1007" s="718"/>
      <c r="AD1007" s="1270">
        <f>0.003*Z1007</f>
        <v>803840</v>
      </c>
      <c r="AE1007" s="1046">
        <f>IF(AD1007&gt;=1,ROUND(AD1007,0),ROUND(AD1007,2))</f>
        <v>803840</v>
      </c>
      <c r="AF1007" s="218"/>
      <c r="AI1007" s="222" t="s">
        <v>275</v>
      </c>
      <c r="AJ1007" s="309"/>
    </row>
    <row r="1008" spans="1:36" ht="13.35" customHeight="1">
      <c r="A1008" s="222" t="s">
        <v>860</v>
      </c>
      <c r="B1008" s="222" t="s">
        <v>861</v>
      </c>
      <c r="C1008" s="222" t="s">
        <v>14</v>
      </c>
      <c r="D1008" s="252" t="s">
        <v>5750</v>
      </c>
      <c r="E1008" s="387" t="s">
        <v>20</v>
      </c>
      <c r="F1008" s="429"/>
      <c r="G1008" s="429"/>
      <c r="H1008" s="218" t="s">
        <v>5644</v>
      </c>
      <c r="I1008" s="230">
        <v>109921</v>
      </c>
      <c r="J1008" s="443" t="s">
        <v>21</v>
      </c>
      <c r="K1008" s="246" t="s">
        <v>657</v>
      </c>
      <c r="L1008" s="218" t="s">
        <v>299</v>
      </c>
      <c r="M1008" s="222" t="s">
        <v>300</v>
      </c>
      <c r="N1008" s="246">
        <v>4</v>
      </c>
      <c r="Q1008" s="246" t="s">
        <v>301</v>
      </c>
      <c r="R1008" s="388" t="s">
        <v>26</v>
      </c>
      <c r="T1008" s="247"/>
      <c r="U1008" s="247"/>
      <c r="W1008" s="247">
        <v>1000</v>
      </c>
      <c r="Y1008" s="248">
        <v>1</v>
      </c>
      <c r="Z1008" s="1263">
        <f>3.14/6*W1008^3*Y1008</f>
        <v>523333333.33333331</v>
      </c>
      <c r="AA1008" s="1046">
        <f>IF(Z1008&gt;=1,ROUND(Z1008,0),ROUND(Z1008,2))</f>
        <v>523333333</v>
      </c>
      <c r="AB1008" s="218" t="s">
        <v>23</v>
      </c>
      <c r="AC1008" s="718"/>
      <c r="AD1008" s="1270">
        <f>0.003*Z1008</f>
        <v>1570000</v>
      </c>
      <c r="AE1008" s="1046">
        <f>IF(AD1008&gt;=1,ROUND(AD1008,0),ROUND(AD1008,2))</f>
        <v>1570000</v>
      </c>
      <c r="AF1008" s="218"/>
      <c r="AI1008" s="222" t="s">
        <v>275</v>
      </c>
      <c r="AJ1008" s="309"/>
    </row>
    <row r="1009" spans="1:53" ht="13.35" customHeight="1">
      <c r="A1009" s="222" t="s">
        <v>860</v>
      </c>
      <c r="B1009" s="222" t="s">
        <v>861</v>
      </c>
      <c r="C1009" s="222" t="s">
        <v>14</v>
      </c>
      <c r="D1009" s="252" t="s">
        <v>5750</v>
      </c>
      <c r="E1009" s="387" t="s">
        <v>20</v>
      </c>
      <c r="F1009" s="429"/>
      <c r="G1009" s="429"/>
      <c r="H1009" s="218" t="s">
        <v>5644</v>
      </c>
      <c r="I1009" s="230">
        <v>109921</v>
      </c>
      <c r="J1009" s="443" t="s">
        <v>21</v>
      </c>
      <c r="K1009" s="246" t="s">
        <v>657</v>
      </c>
      <c r="L1009" s="218" t="s">
        <v>299</v>
      </c>
      <c r="M1009" s="222" t="s">
        <v>300</v>
      </c>
      <c r="N1009" s="246">
        <v>5</v>
      </c>
      <c r="Q1009" s="246" t="s">
        <v>301</v>
      </c>
      <c r="R1009" s="388" t="s">
        <v>27</v>
      </c>
      <c r="T1009" s="247"/>
      <c r="U1009" s="247"/>
      <c r="W1009" s="247">
        <v>115</v>
      </c>
      <c r="Y1009" s="248">
        <v>1</v>
      </c>
      <c r="Z1009" s="1263">
        <f>3.14/6*W1009^3*Y1009</f>
        <v>795924.58333333326</v>
      </c>
      <c r="AA1009" s="1046">
        <f>IF(Z1009&gt;=1,ROUND(Z1009,0),ROUND(Z1009,2))</f>
        <v>795925</v>
      </c>
      <c r="AB1009" s="218" t="s">
        <v>23</v>
      </c>
      <c r="AC1009" s="718"/>
      <c r="AD1009" s="1270">
        <f>0.003*Z1009</f>
        <v>2387.7737499999998</v>
      </c>
      <c r="AE1009" s="1046">
        <f>IF(AD1009&gt;=1,ROUND(AD1009,0),ROUND(AD1009,2))</f>
        <v>2388</v>
      </c>
      <c r="AF1009" s="218"/>
      <c r="AI1009" s="222" t="s">
        <v>275</v>
      </c>
      <c r="AJ1009" s="309"/>
    </row>
    <row r="1010" spans="1:53" ht="13.35" customHeight="1">
      <c r="A1010" s="222" t="s">
        <v>860</v>
      </c>
      <c r="B1010" s="222" t="s">
        <v>861</v>
      </c>
      <c r="C1010" s="222" t="s">
        <v>14</v>
      </c>
      <c r="D1010" s="252" t="s">
        <v>5750</v>
      </c>
      <c r="E1010" s="387" t="s">
        <v>20</v>
      </c>
      <c r="F1010" s="429"/>
      <c r="G1010" s="429"/>
      <c r="H1010" s="218" t="s">
        <v>5644</v>
      </c>
      <c r="I1010" s="230">
        <v>109921</v>
      </c>
      <c r="J1010" s="443" t="s">
        <v>21</v>
      </c>
      <c r="K1010" s="246" t="s">
        <v>657</v>
      </c>
      <c r="L1010" s="218" t="s">
        <v>299</v>
      </c>
      <c r="M1010" s="222" t="s">
        <v>300</v>
      </c>
      <c r="N1010" s="246">
        <v>6</v>
      </c>
      <c r="Q1010" s="246" t="s">
        <v>301</v>
      </c>
      <c r="R1010" s="388" t="s">
        <v>28</v>
      </c>
      <c r="T1010" s="247"/>
      <c r="U1010" s="247"/>
      <c r="W1010" s="247">
        <v>225</v>
      </c>
      <c r="Y1010" s="248">
        <v>1</v>
      </c>
      <c r="Z1010" s="1263">
        <f>3.14/6*W1010^3*Y1010</f>
        <v>5961093.75</v>
      </c>
      <c r="AA1010" s="1046">
        <f>IF(Z1010&gt;=1,ROUND(Z1010,0),ROUND(Z1010,2))</f>
        <v>5961094</v>
      </c>
      <c r="AB1010" s="218" t="s">
        <v>23</v>
      </c>
      <c r="AC1010" s="718"/>
      <c r="AD1010" s="1270">
        <f>0.003*Z1010</f>
        <v>17883.28125</v>
      </c>
      <c r="AE1010" s="1046">
        <f>IF(AD1010&gt;=1,ROUND(AD1010,0),ROUND(AD1010,2))</f>
        <v>17883</v>
      </c>
      <c r="AF1010" s="218"/>
      <c r="AI1010" s="222" t="s">
        <v>275</v>
      </c>
      <c r="AJ1010" s="309"/>
    </row>
    <row r="1011" spans="1:53" ht="13.35" customHeight="1">
      <c r="A1011" s="222" t="s">
        <v>860</v>
      </c>
      <c r="B1011" s="222" t="s">
        <v>861</v>
      </c>
      <c r="C1011" s="222" t="s">
        <v>14</v>
      </c>
      <c r="D1011" s="252" t="s">
        <v>5751</v>
      </c>
      <c r="E1011" s="387" t="s">
        <v>29</v>
      </c>
      <c r="F1011" s="429"/>
      <c r="G1011" s="429"/>
      <c r="H1011" s="218" t="s">
        <v>5647</v>
      </c>
      <c r="I1011" s="230">
        <v>109903</v>
      </c>
      <c r="J1011" s="443" t="s">
        <v>30</v>
      </c>
      <c r="K1011" s="246" t="s">
        <v>657</v>
      </c>
      <c r="L1011" s="218" t="s">
        <v>776</v>
      </c>
      <c r="M1011" s="222" t="s">
        <v>777</v>
      </c>
      <c r="N1011" s="246">
        <v>1</v>
      </c>
      <c r="Q1011" s="246" t="s">
        <v>301</v>
      </c>
      <c r="R1011" s="388" t="s">
        <v>31</v>
      </c>
      <c r="S1011" s="247">
        <v>35</v>
      </c>
      <c r="T1011" s="247"/>
      <c r="U1011" s="247"/>
      <c r="W1011" s="247">
        <v>12</v>
      </c>
      <c r="X1011" s="247">
        <v>10</v>
      </c>
      <c r="Y1011" s="248">
        <v>1</v>
      </c>
      <c r="Z1011" s="1263">
        <f>3.14/6*S1011*W1011*X1011</f>
        <v>2198</v>
      </c>
      <c r="AA1011" s="1046">
        <f>IF(Z1011&gt;=1,ROUND(Z1011,0),ROUND(Z1011,2))</f>
        <v>2198</v>
      </c>
      <c r="AB1011" s="218">
        <v>4</v>
      </c>
      <c r="AC1011" s="718"/>
      <c r="AD1011" s="1270">
        <f>0.216*Z1011^0.939</f>
        <v>296.90516333277174</v>
      </c>
      <c r="AE1011" s="1046">
        <f>IF(AD1011&gt;=1,ROUND(AD1011,0),ROUND(AD1011,2))</f>
        <v>297</v>
      </c>
      <c r="AI1011" s="222" t="s">
        <v>275</v>
      </c>
      <c r="AJ1011" s="309"/>
    </row>
    <row r="1012" spans="1:53" s="423" customFormat="1" ht="13.35" customHeight="1">
      <c r="A1012" s="222" t="s">
        <v>860</v>
      </c>
      <c r="B1012" s="222" t="s">
        <v>861</v>
      </c>
      <c r="C1012" s="222" t="s">
        <v>14</v>
      </c>
      <c r="D1012" s="252" t="s">
        <v>5752</v>
      </c>
      <c r="E1012" s="387" t="s">
        <v>32</v>
      </c>
      <c r="F1012" s="429"/>
      <c r="G1012" s="429"/>
      <c r="H1012" s="218" t="s">
        <v>5649</v>
      </c>
      <c r="I1012" s="230">
        <v>109923</v>
      </c>
      <c r="J1012" s="443" t="s">
        <v>33</v>
      </c>
      <c r="K1012" s="246" t="s">
        <v>657</v>
      </c>
      <c r="L1012" s="218" t="s">
        <v>776</v>
      </c>
      <c r="M1012" s="222" t="s">
        <v>777</v>
      </c>
      <c r="N1012" s="246">
        <v>1</v>
      </c>
      <c r="O1012" s="246"/>
      <c r="P1012" s="246"/>
      <c r="Q1012" s="246" t="s">
        <v>301</v>
      </c>
      <c r="R1012" s="388" t="s">
        <v>5105</v>
      </c>
      <c r="S1012" s="247">
        <v>150</v>
      </c>
      <c r="T1012" s="247"/>
      <c r="U1012" s="247"/>
      <c r="V1012" s="247"/>
      <c r="W1012" s="247">
        <v>130</v>
      </c>
      <c r="X1012" s="247">
        <v>65</v>
      </c>
      <c r="Y1012" s="248">
        <v>1</v>
      </c>
      <c r="Z1012" s="1263">
        <f>3.14/6*S1012*W1012*X1012</f>
        <v>663325</v>
      </c>
      <c r="AA1012" s="1046">
        <f>IF(Z1012&gt;=1,ROUND(Z1012,0),ROUND(Z1012,2))</f>
        <v>663325</v>
      </c>
      <c r="AB1012" s="218" t="s">
        <v>428</v>
      </c>
      <c r="AC1012" s="718"/>
      <c r="AD1012" s="1270">
        <f>0.216*Z1012^0.939</f>
        <v>63249.166762532732</v>
      </c>
      <c r="AE1012" s="1046">
        <f>IF(AD1012&gt;=1,ROUND(AD1012,0),ROUND(AD1012,2))</f>
        <v>63249</v>
      </c>
      <c r="AF1012" s="222"/>
      <c r="AG1012" s="230"/>
      <c r="AH1012" s="222"/>
      <c r="AI1012" s="222" t="s">
        <v>275</v>
      </c>
      <c r="AJ1012" s="309"/>
      <c r="AK1012" s="222"/>
      <c r="AY1012" s="518"/>
      <c r="AZ1012" s="518"/>
      <c r="BA1012" s="518"/>
    </row>
    <row r="1013" spans="1:53" ht="13.35" customHeight="1">
      <c r="A1013" s="222" t="s">
        <v>860</v>
      </c>
      <c r="B1013" s="222" t="s">
        <v>861</v>
      </c>
      <c r="C1013" s="222" t="s">
        <v>10</v>
      </c>
      <c r="D1013" s="252" t="s">
        <v>5748</v>
      </c>
      <c r="E1013" s="387" t="s">
        <v>11</v>
      </c>
      <c r="F1013" s="429"/>
      <c r="G1013" s="429"/>
      <c r="H1013" s="218" t="s">
        <v>12</v>
      </c>
      <c r="I1013" s="230">
        <v>109902</v>
      </c>
      <c r="J1013" s="554" t="s">
        <v>13</v>
      </c>
      <c r="K1013" s="246" t="s">
        <v>657</v>
      </c>
      <c r="L1013" s="218" t="s">
        <v>776</v>
      </c>
      <c r="M1013" s="222" t="s">
        <v>777</v>
      </c>
      <c r="N1013" s="246">
        <v>1</v>
      </c>
      <c r="Q1013" s="246" t="s">
        <v>301</v>
      </c>
      <c r="R1013" s="388" t="s">
        <v>3209</v>
      </c>
      <c r="S1013" s="247">
        <v>14</v>
      </c>
      <c r="T1013" s="247"/>
      <c r="U1013" s="247"/>
      <c r="W1013" s="247">
        <v>8</v>
      </c>
      <c r="X1013" s="247">
        <v>5</v>
      </c>
      <c r="Y1013" s="248">
        <v>1</v>
      </c>
      <c r="Z1013" s="1263">
        <f>3.14/6*S1013*W1013*X1013</f>
        <v>293.06666666666666</v>
      </c>
      <c r="AA1013" s="1046">
        <f>IF(Z1013&gt;=1,ROUND(Z1013,0),ROUND(Z1013,2))</f>
        <v>293</v>
      </c>
      <c r="AC1013" s="718"/>
      <c r="AD1013" s="1270">
        <f>0.216*Z1013^0.939</f>
        <v>44.76465316469811</v>
      </c>
      <c r="AE1013" s="1046">
        <f>IF(AD1013&gt;=1,ROUND(AD1013,0),ROUND(AD1013,2))</f>
        <v>45</v>
      </c>
      <c r="AF1013" s="218"/>
      <c r="AI1013" s="222" t="s">
        <v>275</v>
      </c>
      <c r="AJ1013" s="309"/>
    </row>
    <row r="1014" spans="1:53" ht="13.35" customHeight="1">
      <c r="A1014" s="222" t="s">
        <v>860</v>
      </c>
      <c r="B1014" s="222" t="s">
        <v>861</v>
      </c>
      <c r="C1014" s="222" t="s">
        <v>49</v>
      </c>
      <c r="D1014" s="252" t="s">
        <v>5756</v>
      </c>
      <c r="E1014" s="387" t="s">
        <v>50</v>
      </c>
      <c r="F1014" s="429"/>
      <c r="G1014" s="429"/>
      <c r="H1014" s="218" t="s">
        <v>5654</v>
      </c>
      <c r="I1014" s="230">
        <v>624607</v>
      </c>
      <c r="J1014" s="595" t="s">
        <v>51</v>
      </c>
      <c r="K1014" s="246" t="s">
        <v>657</v>
      </c>
      <c r="L1014" s="218" t="s">
        <v>866</v>
      </c>
      <c r="M1014" s="222" t="s">
        <v>52</v>
      </c>
      <c r="N1014" s="246">
        <v>1</v>
      </c>
      <c r="Q1014" s="246" t="s">
        <v>301</v>
      </c>
      <c r="R1014" s="388" t="s">
        <v>906</v>
      </c>
      <c r="T1014" s="247"/>
      <c r="U1014" s="247"/>
      <c r="W1014" s="247">
        <v>40</v>
      </c>
      <c r="Y1014" s="248">
        <v>1</v>
      </c>
      <c r="Z1014" s="1263">
        <f>3.14/6*W1014^3*0.8*Y1014</f>
        <v>26794.666666666672</v>
      </c>
      <c r="AA1014" s="1046">
        <f>IF(Z1014&gt;=1,ROUND(Z1014,0),ROUND(Z1014,2))</f>
        <v>26795</v>
      </c>
      <c r="AC1014" s="718"/>
      <c r="AD1014" s="1270">
        <f>0.216*Z1014^0.939</f>
        <v>3107.3570595056663</v>
      </c>
      <c r="AE1014" s="1046">
        <f>IF(AD1014&gt;=1,ROUND(AD1014,0),ROUND(AD1014,2))</f>
        <v>3107</v>
      </c>
      <c r="AF1014" s="218"/>
      <c r="AH1014" s="218" t="s">
        <v>53</v>
      </c>
      <c r="AI1014" s="222" t="s">
        <v>275</v>
      </c>
      <c r="AJ1014" s="309"/>
    </row>
    <row r="1015" spans="1:53" ht="13.35" customHeight="1">
      <c r="A1015" s="222" t="s">
        <v>860</v>
      </c>
      <c r="B1015" s="222" t="s">
        <v>861</v>
      </c>
      <c r="C1015" s="222" t="s">
        <v>49</v>
      </c>
      <c r="D1015" s="252" t="s">
        <v>5756</v>
      </c>
      <c r="E1015" s="387" t="s">
        <v>50</v>
      </c>
      <c r="F1015" s="429"/>
      <c r="G1015" s="429"/>
      <c r="H1015" s="218" t="s">
        <v>5654</v>
      </c>
      <c r="I1015" s="230">
        <v>624607</v>
      </c>
      <c r="J1015" s="443" t="s">
        <v>51</v>
      </c>
      <c r="K1015" s="246" t="s">
        <v>657</v>
      </c>
      <c r="L1015" s="218" t="s">
        <v>866</v>
      </c>
      <c r="M1015" s="222" t="s">
        <v>52</v>
      </c>
      <c r="N1015" s="246">
        <v>2</v>
      </c>
      <c r="Q1015" s="246" t="s">
        <v>301</v>
      </c>
      <c r="R1015" s="388" t="s">
        <v>54</v>
      </c>
      <c r="T1015" s="247"/>
      <c r="U1015" s="247"/>
      <c r="W1015" s="247">
        <v>46</v>
      </c>
      <c r="Y1015" s="248">
        <v>1</v>
      </c>
      <c r="Z1015" s="1263">
        <f>3.14/6*W1015^3*0.8*Y1015</f>
        <v>40751.33866666667</v>
      </c>
      <c r="AA1015" s="1046">
        <f>IF(Z1015&gt;=1,ROUND(Z1015,0),ROUND(Z1015,2))</f>
        <v>40751</v>
      </c>
      <c r="AC1015" s="718"/>
      <c r="AD1015" s="1270">
        <f>0.216*Z1015^0.939</f>
        <v>4606.5625884739047</v>
      </c>
      <c r="AE1015" s="1046">
        <f>IF(AD1015&gt;=1,ROUND(AD1015,0),ROUND(AD1015,2))</f>
        <v>4607</v>
      </c>
      <c r="AF1015" s="218"/>
      <c r="AH1015" s="218" t="s">
        <v>53</v>
      </c>
      <c r="AI1015" s="222" t="s">
        <v>275</v>
      </c>
      <c r="AJ1015" s="309"/>
    </row>
    <row r="1016" spans="1:53" ht="13.35" customHeight="1">
      <c r="A1016" s="230" t="s">
        <v>860</v>
      </c>
      <c r="B1016" s="230" t="s">
        <v>861</v>
      </c>
      <c r="C1016" s="230" t="s">
        <v>49</v>
      </c>
      <c r="D1016" s="252" t="s">
        <v>5764</v>
      </c>
      <c r="E1016" s="395" t="s">
        <v>6248</v>
      </c>
      <c r="F1016" s="390"/>
      <c r="G1016" s="390"/>
      <c r="H1016" s="230" t="s">
        <v>1416</v>
      </c>
      <c r="I1016" s="230">
        <v>233754</v>
      </c>
      <c r="J1016" s="684" t="s">
        <v>1417</v>
      </c>
      <c r="K1016" s="391" t="s">
        <v>298</v>
      </c>
      <c r="L1016" s="230" t="s">
        <v>959</v>
      </c>
      <c r="M1016" s="230" t="s">
        <v>960</v>
      </c>
      <c r="N1016" s="391">
        <v>1</v>
      </c>
      <c r="O1016" s="391"/>
      <c r="P1016" s="391"/>
      <c r="Q1016" s="391" t="s">
        <v>301</v>
      </c>
      <c r="R1016" s="392" t="s">
        <v>1418</v>
      </c>
      <c r="S1016" s="678"/>
      <c r="T1016" s="678"/>
      <c r="U1016" s="678"/>
      <c r="V1016" s="678">
        <v>38</v>
      </c>
      <c r="W1016" s="678">
        <v>32</v>
      </c>
      <c r="X1016" s="678"/>
      <c r="Y1016" s="303">
        <v>1</v>
      </c>
      <c r="Z1016" s="1267">
        <f>3.14/12*W1016^2*V1016*Y1016</f>
        <v>10181.973333333333</v>
      </c>
      <c r="AA1016" s="1046">
        <f>IF(Z1016&gt;=1,ROUND(Z1016,0),ROUND(Z1016,2))</f>
        <v>10182</v>
      </c>
      <c r="AB1016" s="385"/>
      <c r="AC1016" s="719"/>
      <c r="AD1016" s="1271">
        <f>0.216*Z1016^0.939</f>
        <v>1252.5871647058514</v>
      </c>
      <c r="AE1016" s="1046">
        <f>IF(AD1016&gt;=1,ROUND(AD1016,0),ROUND(AD1016,2))</f>
        <v>1253</v>
      </c>
      <c r="AF1016" s="385"/>
      <c r="AG1016" s="230"/>
      <c r="AH1016" s="230"/>
      <c r="AI1016" s="222" t="s">
        <v>275</v>
      </c>
      <c r="AJ1016" s="335"/>
    </row>
    <row r="1017" spans="1:53" ht="13.35" customHeight="1">
      <c r="A1017" s="222" t="s">
        <v>860</v>
      </c>
      <c r="B1017" s="222" t="s">
        <v>861</v>
      </c>
      <c r="C1017" s="222" t="s">
        <v>49</v>
      </c>
      <c r="D1017" s="252" t="s">
        <v>57</v>
      </c>
      <c r="E1017" s="387" t="s">
        <v>55</v>
      </c>
      <c r="F1017" s="429"/>
      <c r="G1017" s="429"/>
      <c r="H1017" s="218" t="s">
        <v>1024</v>
      </c>
      <c r="I1017" s="230">
        <v>110001</v>
      </c>
      <c r="J1017" s="554" t="s">
        <v>56</v>
      </c>
      <c r="K1017" s="246" t="s">
        <v>657</v>
      </c>
      <c r="L1017" s="218" t="s">
        <v>299</v>
      </c>
      <c r="M1017" s="222" t="s">
        <v>300</v>
      </c>
      <c r="N1017" s="246">
        <v>1</v>
      </c>
      <c r="Q1017" s="246" t="s">
        <v>301</v>
      </c>
      <c r="R1017" s="388">
        <v>30</v>
      </c>
      <c r="T1017" s="247"/>
      <c r="U1017" s="247"/>
      <c r="W1017" s="247">
        <v>30</v>
      </c>
      <c r="Y1017" s="248">
        <v>1</v>
      </c>
      <c r="Z1017" s="1263">
        <f>3.14/6*W1017^3*Y1017</f>
        <v>14130</v>
      </c>
      <c r="AA1017" s="1046">
        <f>IF(Z1017&gt;=1,ROUND(Z1017,0),ROUND(Z1017,2))</f>
        <v>14130</v>
      </c>
      <c r="AC1017" s="718"/>
      <c r="AD1017" s="1270">
        <f>0.216*Z1017^0.939</f>
        <v>1703.8730788363557</v>
      </c>
      <c r="AE1017" s="1046">
        <f>IF(AD1017&gt;=1,ROUND(AD1017,0),ROUND(AD1017,2))</f>
        <v>1704</v>
      </c>
      <c r="AF1017" s="218"/>
      <c r="AI1017" s="222" t="s">
        <v>275</v>
      </c>
      <c r="AJ1017" s="309"/>
    </row>
    <row r="1018" spans="1:53" ht="13.35" customHeight="1">
      <c r="A1018" s="222" t="s">
        <v>860</v>
      </c>
      <c r="B1018" s="222" t="s">
        <v>861</v>
      </c>
      <c r="C1018" s="222" t="s">
        <v>49</v>
      </c>
      <c r="D1018" s="252" t="s">
        <v>57</v>
      </c>
      <c r="E1018" s="387" t="s">
        <v>55</v>
      </c>
      <c r="F1018" s="429"/>
      <c r="G1018" s="429"/>
      <c r="H1018" s="218" t="s">
        <v>1024</v>
      </c>
      <c r="I1018" s="230">
        <v>110001</v>
      </c>
      <c r="J1018" s="443" t="s">
        <v>56</v>
      </c>
      <c r="K1018" s="246" t="s">
        <v>657</v>
      </c>
      <c r="L1018" s="218" t="s">
        <v>299</v>
      </c>
      <c r="M1018" s="222" t="s">
        <v>300</v>
      </c>
      <c r="N1018" s="246">
        <v>2</v>
      </c>
      <c r="Q1018" s="246" t="s">
        <v>301</v>
      </c>
      <c r="R1018" s="388">
        <v>45</v>
      </c>
      <c r="T1018" s="247"/>
      <c r="U1018" s="247"/>
      <c r="W1018" s="247">
        <v>45</v>
      </c>
      <c r="Y1018" s="248">
        <v>1</v>
      </c>
      <c r="Z1018" s="1263">
        <f>3.14/6*W1018^3*Y1018</f>
        <v>47688.75</v>
      </c>
      <c r="AA1018" s="1046">
        <f>IF(Z1018&gt;=1,ROUND(Z1018,0),ROUND(Z1018,2))</f>
        <v>47689</v>
      </c>
      <c r="AC1018" s="718"/>
      <c r="AD1018" s="1270">
        <f>0.216*Z1018^0.939</f>
        <v>5339.3245217821477</v>
      </c>
      <c r="AE1018" s="1046">
        <f>IF(AD1018&gt;=1,ROUND(AD1018,0),ROUND(AD1018,2))</f>
        <v>5339</v>
      </c>
      <c r="AF1018" s="218"/>
      <c r="AI1018" s="222" t="s">
        <v>275</v>
      </c>
      <c r="AJ1018" s="309"/>
    </row>
    <row r="1019" spans="1:53" ht="13.35" customHeight="1">
      <c r="A1019" s="222" t="s">
        <v>860</v>
      </c>
      <c r="B1019" s="222" t="s">
        <v>861</v>
      </c>
      <c r="C1019" s="222" t="s">
        <v>49</v>
      </c>
      <c r="D1019" s="252" t="s">
        <v>57</v>
      </c>
      <c r="E1019" s="387" t="s">
        <v>57</v>
      </c>
      <c r="F1019" s="429" t="s">
        <v>58</v>
      </c>
      <c r="G1019" s="429"/>
      <c r="H1019" s="218"/>
      <c r="J1019" s="554"/>
      <c r="K1019" s="246" t="s">
        <v>657</v>
      </c>
      <c r="L1019" s="218" t="s">
        <v>299</v>
      </c>
      <c r="M1019" s="222" t="s">
        <v>300</v>
      </c>
      <c r="N1019" s="246">
        <v>1</v>
      </c>
      <c r="Q1019" s="246" t="s">
        <v>301</v>
      </c>
      <c r="R1019" s="388" t="s">
        <v>59</v>
      </c>
      <c r="T1019" s="247"/>
      <c r="U1019" s="247"/>
      <c r="W1019" s="247">
        <v>35</v>
      </c>
      <c r="Y1019" s="248">
        <v>1</v>
      </c>
      <c r="Z1019" s="1263">
        <f>3.14/6*W1019^3*Y1019</f>
        <v>22437.916666666664</v>
      </c>
      <c r="AA1019" s="1046">
        <f>IF(Z1019&gt;=1,ROUND(Z1019,0),ROUND(Z1019,2))</f>
        <v>22438</v>
      </c>
      <c r="AC1019" s="718"/>
      <c r="AD1019" s="1270">
        <f>0.216*Z1019^0.939</f>
        <v>2630.4275682508728</v>
      </c>
      <c r="AE1019" s="1046">
        <f>IF(AD1019&gt;=1,ROUND(AD1019,0),ROUND(AD1019,2))</f>
        <v>2630</v>
      </c>
      <c r="AF1019" s="218"/>
      <c r="AJ1019" s="309"/>
    </row>
    <row r="1020" spans="1:53" ht="13.35" customHeight="1">
      <c r="A1020" s="222" t="s">
        <v>860</v>
      </c>
      <c r="B1020" s="222" t="s">
        <v>861</v>
      </c>
      <c r="C1020" s="222" t="s">
        <v>49</v>
      </c>
      <c r="D1020" s="252" t="s">
        <v>57</v>
      </c>
      <c r="E1020" s="387" t="s">
        <v>57</v>
      </c>
      <c r="F1020" s="429" t="s">
        <v>58</v>
      </c>
      <c r="G1020" s="429"/>
      <c r="H1020" s="218"/>
      <c r="J1020" s="554"/>
      <c r="K1020" s="246" t="s">
        <v>657</v>
      </c>
      <c r="L1020" s="218" t="s">
        <v>299</v>
      </c>
      <c r="M1020" s="222" t="s">
        <v>300</v>
      </c>
      <c r="N1020" s="246">
        <v>2</v>
      </c>
      <c r="Q1020" s="246" t="s">
        <v>301</v>
      </c>
      <c r="R1020" s="388" t="s">
        <v>60</v>
      </c>
      <c r="T1020" s="247"/>
      <c r="U1020" s="247"/>
      <c r="W1020" s="247">
        <v>45</v>
      </c>
      <c r="Y1020" s="248">
        <v>1</v>
      </c>
      <c r="Z1020" s="1263">
        <f>3.14/6*W1020^3*Y1020</f>
        <v>47688.75</v>
      </c>
      <c r="AA1020" s="1046">
        <f>IF(Z1020&gt;=1,ROUND(Z1020,0),ROUND(Z1020,2))</f>
        <v>47689</v>
      </c>
      <c r="AC1020" s="718"/>
      <c r="AD1020" s="1270">
        <f>0.216*Z1020^0.939</f>
        <v>5339.3245217821477</v>
      </c>
      <c r="AE1020" s="1046">
        <f>IF(AD1020&gt;=1,ROUND(AD1020,0),ROUND(AD1020,2))</f>
        <v>5339</v>
      </c>
      <c r="AF1020" s="218"/>
      <c r="AJ1020" s="309"/>
    </row>
    <row r="1021" spans="1:53" ht="12.75">
      <c r="A1021" s="222" t="s">
        <v>860</v>
      </c>
      <c r="B1021" s="222" t="s">
        <v>861</v>
      </c>
      <c r="C1021" s="222" t="s">
        <v>49</v>
      </c>
      <c r="D1021" s="252" t="s">
        <v>57</v>
      </c>
      <c r="E1021" s="387" t="s">
        <v>57</v>
      </c>
      <c r="F1021" s="429" t="s">
        <v>58</v>
      </c>
      <c r="G1021" s="429"/>
      <c r="H1021" s="218"/>
      <c r="J1021" s="554"/>
      <c r="K1021" s="246" t="s">
        <v>657</v>
      </c>
      <c r="L1021" s="218" t="s">
        <v>299</v>
      </c>
      <c r="M1021" s="222" t="s">
        <v>300</v>
      </c>
      <c r="N1021" s="246">
        <v>3</v>
      </c>
      <c r="Q1021" s="246" t="s">
        <v>301</v>
      </c>
      <c r="R1021" s="388" t="s">
        <v>61</v>
      </c>
      <c r="T1021" s="247"/>
      <c r="U1021" s="247"/>
      <c r="W1021" s="247">
        <v>55</v>
      </c>
      <c r="Y1021" s="248">
        <v>1</v>
      </c>
      <c r="Z1021" s="1263">
        <f>3.14/6*W1021^3*Y1021</f>
        <v>87069.583333333328</v>
      </c>
      <c r="AA1021" s="1046">
        <f>IF(Z1021&gt;=1,ROUND(Z1021,0),ROUND(Z1021,2))</f>
        <v>87070</v>
      </c>
      <c r="AC1021" s="718"/>
      <c r="AD1021" s="1270">
        <f>0.216*Z1021^0.939</f>
        <v>9396.9813059906573</v>
      </c>
      <c r="AE1021" s="1046">
        <f>IF(AD1021&gt;=1,ROUND(AD1021,0),ROUND(AD1021,2))</f>
        <v>9397</v>
      </c>
      <c r="AF1021" s="218"/>
      <c r="AJ1021" s="309"/>
      <c r="AY1021" s="325"/>
      <c r="AZ1021" s="325"/>
      <c r="BA1021" s="325"/>
    </row>
    <row r="1022" spans="1:53" ht="12.75">
      <c r="A1022" s="222" t="s">
        <v>860</v>
      </c>
      <c r="B1022" s="222" t="s">
        <v>861</v>
      </c>
      <c r="C1022" s="222" t="s">
        <v>49</v>
      </c>
      <c r="D1022" s="252" t="s">
        <v>57</v>
      </c>
      <c r="E1022" s="387" t="s">
        <v>57</v>
      </c>
      <c r="F1022" s="429" t="s">
        <v>58</v>
      </c>
      <c r="G1022" s="429"/>
      <c r="H1022" s="218"/>
      <c r="J1022" s="554"/>
      <c r="K1022" s="246" t="s">
        <v>657</v>
      </c>
      <c r="L1022" s="218" t="s">
        <v>299</v>
      </c>
      <c r="M1022" s="222" t="s">
        <v>300</v>
      </c>
      <c r="N1022" s="246">
        <v>4</v>
      </c>
      <c r="Q1022" s="246" t="s">
        <v>301</v>
      </c>
      <c r="R1022" s="388" t="s">
        <v>62</v>
      </c>
      <c r="T1022" s="247"/>
      <c r="U1022" s="247"/>
      <c r="W1022" s="247">
        <v>65</v>
      </c>
      <c r="Y1022" s="248">
        <v>1</v>
      </c>
      <c r="Z1022" s="1263">
        <f>3.14/6*W1022^3*Y1022</f>
        <v>143720.41666666666</v>
      </c>
      <c r="AA1022" s="1046">
        <f>IF(Z1022&gt;=1,ROUND(Z1022,0),ROUND(Z1022,2))</f>
        <v>143720</v>
      </c>
      <c r="AC1022" s="718"/>
      <c r="AD1022" s="1270">
        <f>0.216*Z1022^0.939</f>
        <v>15044.009266019159</v>
      </c>
      <c r="AE1022" s="1046">
        <f>IF(AD1022&gt;=1,ROUND(AD1022,0),ROUND(AD1022,2))</f>
        <v>15044</v>
      </c>
      <c r="AF1022" s="218"/>
      <c r="AJ1022" s="309"/>
    </row>
    <row r="1023" spans="1:53" ht="13.35" customHeight="1">
      <c r="A1023" s="222" t="s">
        <v>860</v>
      </c>
      <c r="B1023" s="222" t="s">
        <v>861</v>
      </c>
      <c r="C1023" s="222" t="s">
        <v>49</v>
      </c>
      <c r="D1023" s="252" t="s">
        <v>57</v>
      </c>
      <c r="E1023" s="387" t="s">
        <v>57</v>
      </c>
      <c r="F1023" s="429" t="s">
        <v>58</v>
      </c>
      <c r="G1023" s="429"/>
      <c r="H1023" s="218"/>
      <c r="J1023" s="554"/>
      <c r="K1023" s="246" t="s">
        <v>657</v>
      </c>
      <c r="L1023" s="218" t="s">
        <v>299</v>
      </c>
      <c r="M1023" s="222" t="s">
        <v>300</v>
      </c>
      <c r="N1023" s="246">
        <v>5</v>
      </c>
      <c r="Q1023" s="246" t="s">
        <v>301</v>
      </c>
      <c r="R1023" s="388" t="s">
        <v>63</v>
      </c>
      <c r="T1023" s="247"/>
      <c r="U1023" s="247"/>
      <c r="W1023" s="247">
        <v>75</v>
      </c>
      <c r="Y1023" s="248">
        <v>1</v>
      </c>
      <c r="Z1023" s="1263">
        <f>3.14/6*W1023^3*Y1023</f>
        <v>220781.25</v>
      </c>
      <c r="AA1023" s="1046">
        <f>IF(Z1023&gt;=1,ROUND(Z1023,0),ROUND(Z1023,2))</f>
        <v>220781</v>
      </c>
      <c r="AC1023" s="718"/>
      <c r="AD1023" s="1270">
        <f>0.216*Z1023^0.939</f>
        <v>22513.045317200133</v>
      </c>
      <c r="AE1023" s="1046">
        <f>IF(AD1023&gt;=1,ROUND(AD1023,0),ROUND(AD1023,2))</f>
        <v>22513</v>
      </c>
      <c r="AF1023" s="218"/>
      <c r="AJ1023" s="309"/>
    </row>
    <row r="1024" spans="1:53" ht="13.35" customHeight="1">
      <c r="A1024" s="222" t="s">
        <v>860</v>
      </c>
      <c r="B1024" s="222" t="s">
        <v>861</v>
      </c>
      <c r="C1024" s="222" t="s">
        <v>49</v>
      </c>
      <c r="D1024" s="252" t="s">
        <v>5757</v>
      </c>
      <c r="E1024" s="387" t="s">
        <v>64</v>
      </c>
      <c r="F1024" s="429"/>
      <c r="G1024" s="429"/>
      <c r="H1024" s="218" t="s">
        <v>65</v>
      </c>
      <c r="I1024" s="230">
        <v>248118</v>
      </c>
      <c r="J1024" s="554" t="s">
        <v>66</v>
      </c>
      <c r="K1024" s="246" t="s">
        <v>298</v>
      </c>
      <c r="L1024" s="218" t="s">
        <v>866</v>
      </c>
      <c r="M1024" s="222" t="s">
        <v>52</v>
      </c>
      <c r="N1024" s="246">
        <v>1</v>
      </c>
      <c r="Q1024" s="246" t="s">
        <v>301</v>
      </c>
      <c r="R1024" s="388" t="s">
        <v>67</v>
      </c>
      <c r="T1024" s="247"/>
      <c r="U1024" s="247"/>
      <c r="W1024" s="247">
        <v>20</v>
      </c>
      <c r="Y1024" s="248">
        <v>1</v>
      </c>
      <c r="Z1024" s="1263">
        <f>3.14/6*W1024^3*0.8*Y1024</f>
        <v>3349.3333333333339</v>
      </c>
      <c r="AA1024" s="1046">
        <f>IF(Z1024&gt;=1,ROUND(Z1024,0),ROUND(Z1024,2))</f>
        <v>3349</v>
      </c>
      <c r="AC1024" s="718"/>
      <c r="AD1024" s="1270">
        <f>0.216*Z1024^0.939</f>
        <v>440.9503200439529</v>
      </c>
      <c r="AE1024" s="1046">
        <f>IF(AD1024&gt;=1,ROUND(AD1024,0),ROUND(AD1024,2))</f>
        <v>441</v>
      </c>
      <c r="AF1024" s="218"/>
      <c r="AI1024" s="222" t="s">
        <v>275</v>
      </c>
      <c r="AJ1024" s="309"/>
    </row>
    <row r="1025" spans="1:36" ht="13.35" customHeight="1">
      <c r="A1025" s="222" t="s">
        <v>860</v>
      </c>
      <c r="B1025" s="222" t="s">
        <v>861</v>
      </c>
      <c r="C1025" s="222" t="s">
        <v>49</v>
      </c>
      <c r="D1025" s="252" t="s">
        <v>5757</v>
      </c>
      <c r="E1025" s="387" t="s">
        <v>64</v>
      </c>
      <c r="F1025" s="429"/>
      <c r="G1025" s="429"/>
      <c r="H1025" s="218" t="s">
        <v>65</v>
      </c>
      <c r="I1025" s="230">
        <v>248118</v>
      </c>
      <c r="J1025" s="443" t="s">
        <v>66</v>
      </c>
      <c r="K1025" s="246" t="s">
        <v>298</v>
      </c>
      <c r="L1025" s="218" t="s">
        <v>866</v>
      </c>
      <c r="M1025" s="222" t="s">
        <v>52</v>
      </c>
      <c r="N1025" s="246">
        <v>2</v>
      </c>
      <c r="Q1025" s="246" t="s">
        <v>301</v>
      </c>
      <c r="R1025" s="388" t="s">
        <v>68</v>
      </c>
      <c r="T1025" s="247"/>
      <c r="U1025" s="247"/>
      <c r="W1025" s="247">
        <v>25</v>
      </c>
      <c r="Y1025" s="248">
        <v>1</v>
      </c>
      <c r="Z1025" s="1263">
        <f>3.14/6*W1025^3*0.8*Y1025</f>
        <v>6541.666666666667</v>
      </c>
      <c r="AA1025" s="1046">
        <f>IF(Z1025&gt;=1,ROUND(Z1025,0),ROUND(Z1025,2))</f>
        <v>6542</v>
      </c>
      <c r="AC1025" s="718"/>
      <c r="AD1025" s="1270">
        <f>0.216*Z1025^0.939</f>
        <v>826.77087432009262</v>
      </c>
      <c r="AE1025" s="1046">
        <f>IF(AD1025&gt;=1,ROUND(AD1025,0),ROUND(AD1025,2))</f>
        <v>827</v>
      </c>
      <c r="AF1025" s="218"/>
      <c r="AI1025" s="222" t="s">
        <v>275</v>
      </c>
      <c r="AJ1025" s="309"/>
    </row>
    <row r="1026" spans="1:36" ht="13.35" customHeight="1">
      <c r="A1026" s="222" t="s">
        <v>860</v>
      </c>
      <c r="B1026" s="222" t="s">
        <v>861</v>
      </c>
      <c r="C1026" s="222" t="s">
        <v>49</v>
      </c>
      <c r="D1026" s="252" t="s">
        <v>5757</v>
      </c>
      <c r="E1026" s="387" t="s">
        <v>64</v>
      </c>
      <c r="F1026" s="429"/>
      <c r="G1026" s="429"/>
      <c r="H1026" s="218" t="s">
        <v>65</v>
      </c>
      <c r="I1026" s="230">
        <v>248118</v>
      </c>
      <c r="J1026" s="443" t="s">
        <v>66</v>
      </c>
      <c r="K1026" s="246" t="s">
        <v>298</v>
      </c>
      <c r="L1026" s="218" t="s">
        <v>866</v>
      </c>
      <c r="M1026" s="222" t="s">
        <v>52</v>
      </c>
      <c r="N1026" s="246">
        <v>3</v>
      </c>
      <c r="Q1026" s="246" t="s">
        <v>301</v>
      </c>
      <c r="R1026" s="388" t="s">
        <v>903</v>
      </c>
      <c r="T1026" s="247"/>
      <c r="U1026" s="247"/>
      <c r="W1026" s="247">
        <v>30</v>
      </c>
      <c r="Y1026" s="248">
        <v>1</v>
      </c>
      <c r="Z1026" s="1263">
        <f>3.14/6*W1026^3*0.8*Y1026</f>
        <v>11304</v>
      </c>
      <c r="AA1026" s="1046">
        <f>IF(Z1026&gt;=1,ROUND(Z1026,0),ROUND(Z1026,2))</f>
        <v>11304</v>
      </c>
      <c r="AC1026" s="718"/>
      <c r="AD1026" s="1270">
        <f>0.216*Z1026^0.939</f>
        <v>1381.7794799048411</v>
      </c>
      <c r="AE1026" s="1046">
        <f>IF(AD1026&gt;=1,ROUND(AD1026,0),ROUND(AD1026,2))</f>
        <v>1382</v>
      </c>
      <c r="AF1026" s="218"/>
      <c r="AI1026" s="222" t="s">
        <v>275</v>
      </c>
      <c r="AJ1026" s="309"/>
    </row>
    <row r="1027" spans="1:36" ht="13.35" customHeight="1">
      <c r="A1027" s="222" t="s">
        <v>860</v>
      </c>
      <c r="B1027" s="222" t="s">
        <v>861</v>
      </c>
      <c r="C1027" s="222" t="s">
        <v>49</v>
      </c>
      <c r="D1027" s="252" t="s">
        <v>73</v>
      </c>
      <c r="E1027" s="387" t="s">
        <v>71</v>
      </c>
      <c r="F1027" s="429"/>
      <c r="G1027" s="429"/>
      <c r="H1027" s="218" t="s">
        <v>1003</v>
      </c>
      <c r="I1027" s="230">
        <v>110149</v>
      </c>
      <c r="J1027" s="554" t="s">
        <v>72</v>
      </c>
      <c r="K1027" s="246" t="s">
        <v>298</v>
      </c>
      <c r="L1027" s="218" t="s">
        <v>776</v>
      </c>
      <c r="M1027" s="222" t="s">
        <v>777</v>
      </c>
      <c r="N1027" s="246">
        <v>1</v>
      </c>
      <c r="Q1027" s="246" t="s">
        <v>301</v>
      </c>
      <c r="R1027" s="388" t="s">
        <v>944</v>
      </c>
      <c r="S1027" s="247">
        <v>22.5</v>
      </c>
      <c r="T1027" s="247"/>
      <c r="U1027" s="247"/>
      <c r="W1027" s="247">
        <v>18</v>
      </c>
      <c r="X1027" s="247">
        <f>W1027*0.67</f>
        <v>12.06</v>
      </c>
      <c r="Y1027" s="248">
        <v>1</v>
      </c>
      <c r="Z1027" s="1263">
        <f>3.14/6*S1027*W1027*X1027</f>
        <v>2556.1170000000002</v>
      </c>
      <c r="AA1027" s="1046">
        <f>IF(Z1027&gt;=1,ROUND(Z1027,0),ROUND(Z1027,2))</f>
        <v>2556</v>
      </c>
      <c r="AB1027" s="218" t="s">
        <v>1054</v>
      </c>
      <c r="AC1027" s="718"/>
      <c r="AD1027" s="1270">
        <f>0.216*Z1027^0.939</f>
        <v>342.11495210870197</v>
      </c>
      <c r="AE1027" s="1046">
        <f>IF(AD1027&gt;=1,ROUND(AD1027,0),ROUND(AD1027,2))</f>
        <v>342</v>
      </c>
      <c r="AF1027" s="218"/>
      <c r="AI1027" s="222" t="s">
        <v>275</v>
      </c>
      <c r="AJ1027" s="309"/>
    </row>
    <row r="1028" spans="1:36" ht="13.35" customHeight="1">
      <c r="A1028" s="222" t="s">
        <v>860</v>
      </c>
      <c r="B1028" s="222" t="s">
        <v>861</v>
      </c>
      <c r="C1028" s="222" t="s">
        <v>49</v>
      </c>
      <c r="D1028" s="252" t="s">
        <v>73</v>
      </c>
      <c r="E1028" s="387" t="s">
        <v>73</v>
      </c>
      <c r="F1028" s="429"/>
      <c r="G1028" s="429"/>
      <c r="H1028" s="218" t="s">
        <v>2842</v>
      </c>
      <c r="I1028" s="230">
        <v>109538</v>
      </c>
      <c r="J1028" s="554" t="s">
        <v>74</v>
      </c>
      <c r="K1028" s="246" t="s">
        <v>298</v>
      </c>
      <c r="L1028" s="218" t="s">
        <v>776</v>
      </c>
      <c r="M1028" s="222" t="s">
        <v>777</v>
      </c>
      <c r="N1028" s="246">
        <v>1</v>
      </c>
      <c r="Q1028" s="246" t="s">
        <v>301</v>
      </c>
      <c r="R1028" s="388" t="s">
        <v>4893</v>
      </c>
      <c r="S1028" s="247">
        <v>7.5</v>
      </c>
      <c r="T1028" s="247"/>
      <c r="U1028" s="247"/>
      <c r="W1028" s="247">
        <f>S1028*0.7</f>
        <v>5.25</v>
      </c>
      <c r="X1028" s="247">
        <f>W1028*0.67</f>
        <v>3.5175000000000001</v>
      </c>
      <c r="Y1028" s="248">
        <v>1</v>
      </c>
      <c r="Z1028" s="1263">
        <f>3.14/6*S1028*W1028*X1028</f>
        <v>72.482484374999999</v>
      </c>
      <c r="AA1028" s="1046">
        <f>IF(Z1028&gt;=1,ROUND(Z1028,0),ROUND(Z1028,2))</f>
        <v>72</v>
      </c>
      <c r="AB1028" s="218" t="s">
        <v>1054</v>
      </c>
      <c r="AC1028" s="718"/>
      <c r="AD1028" s="1270">
        <f>0.216*Z1028^0.939</f>
        <v>12.056259978551543</v>
      </c>
      <c r="AE1028" s="1046">
        <f>IF(AD1028&gt;=1,ROUND(AD1028,0),ROUND(AD1028,2))</f>
        <v>12</v>
      </c>
      <c r="AF1028" s="218"/>
      <c r="AI1028" s="222" t="s">
        <v>5724</v>
      </c>
      <c r="AJ1028" s="309"/>
    </row>
    <row r="1029" spans="1:36" ht="13.35" customHeight="1">
      <c r="A1029" s="222" t="s">
        <v>860</v>
      </c>
      <c r="B1029" s="222" t="s">
        <v>861</v>
      </c>
      <c r="C1029" s="222" t="s">
        <v>49</v>
      </c>
      <c r="D1029" s="252" t="s">
        <v>73</v>
      </c>
      <c r="E1029" s="387" t="s">
        <v>73</v>
      </c>
      <c r="F1029" s="429"/>
      <c r="G1029" s="429"/>
      <c r="H1029" s="218" t="s">
        <v>2842</v>
      </c>
      <c r="I1029" s="230">
        <v>109538</v>
      </c>
      <c r="J1029" s="443" t="s">
        <v>74</v>
      </c>
      <c r="K1029" s="246" t="s">
        <v>298</v>
      </c>
      <c r="L1029" s="218" t="s">
        <v>776</v>
      </c>
      <c r="M1029" s="222" t="s">
        <v>777</v>
      </c>
      <c r="N1029" s="246">
        <v>2</v>
      </c>
      <c r="Q1029" s="246" t="s">
        <v>301</v>
      </c>
      <c r="R1029" s="388" t="s">
        <v>4895</v>
      </c>
      <c r="S1029" s="247">
        <v>12.5</v>
      </c>
      <c r="T1029" s="247"/>
      <c r="U1029" s="247"/>
      <c r="W1029" s="247">
        <f>S1029*0.7</f>
        <v>8.75</v>
      </c>
      <c r="X1029" s="247">
        <f>W1029*0.67</f>
        <v>5.8625000000000007</v>
      </c>
      <c r="Y1029" s="248">
        <v>1</v>
      </c>
      <c r="Z1029" s="1263">
        <f>3.14/6*S1029*W1029*X1029</f>
        <v>335.56705729166669</v>
      </c>
      <c r="AA1029" s="1046">
        <f>IF(Z1029&gt;=1,ROUND(Z1029,0),ROUND(Z1029,2))</f>
        <v>336</v>
      </c>
      <c r="AB1029" s="218" t="s">
        <v>1054</v>
      </c>
      <c r="AC1029" s="718"/>
      <c r="AD1029" s="1270">
        <f>0.216*Z1029^0.939</f>
        <v>50.83473127467483</v>
      </c>
      <c r="AE1029" s="1046">
        <f>IF(AD1029&gt;=1,ROUND(AD1029,0),ROUND(AD1029,2))</f>
        <v>51</v>
      </c>
      <c r="AF1029" s="218"/>
      <c r="AI1029" s="222" t="s">
        <v>5724</v>
      </c>
      <c r="AJ1029" s="309"/>
    </row>
    <row r="1030" spans="1:36" ht="13.35" customHeight="1">
      <c r="A1030" s="222" t="s">
        <v>860</v>
      </c>
      <c r="B1030" s="222" t="s">
        <v>861</v>
      </c>
      <c r="C1030" s="222" t="s">
        <v>49</v>
      </c>
      <c r="D1030" s="252" t="s">
        <v>73</v>
      </c>
      <c r="E1030" s="387" t="s">
        <v>73</v>
      </c>
      <c r="F1030" s="429"/>
      <c r="G1030" s="429"/>
      <c r="H1030" s="218" t="s">
        <v>2842</v>
      </c>
      <c r="I1030" s="230">
        <v>109538</v>
      </c>
      <c r="J1030" s="443" t="s">
        <v>74</v>
      </c>
      <c r="K1030" s="246" t="s">
        <v>298</v>
      </c>
      <c r="L1030" s="218" t="s">
        <v>776</v>
      </c>
      <c r="M1030" s="222" t="s">
        <v>777</v>
      </c>
      <c r="N1030" s="246">
        <v>3</v>
      </c>
      <c r="Q1030" s="246" t="s">
        <v>301</v>
      </c>
      <c r="R1030" s="388" t="s">
        <v>4897</v>
      </c>
      <c r="S1030" s="247">
        <v>17.5</v>
      </c>
      <c r="T1030" s="247"/>
      <c r="U1030" s="247"/>
      <c r="W1030" s="247">
        <f>S1030*0.7</f>
        <v>12.25</v>
      </c>
      <c r="X1030" s="247">
        <f>W1030*0.67</f>
        <v>8.2075000000000014</v>
      </c>
      <c r="Y1030" s="248">
        <v>1</v>
      </c>
      <c r="Z1030" s="1263">
        <f>3.14/6*S1030*W1030*X1030</f>
        <v>920.79600520833344</v>
      </c>
      <c r="AA1030" s="1046">
        <f>IF(Z1030&gt;=1,ROUND(Z1030,0),ROUND(Z1030,2))</f>
        <v>921</v>
      </c>
      <c r="AB1030" s="218" t="s">
        <v>1054</v>
      </c>
      <c r="AC1030" s="718"/>
      <c r="AD1030" s="1270">
        <f>0.216*Z1030^0.939</f>
        <v>131.16054379994938</v>
      </c>
      <c r="AE1030" s="1046">
        <f>IF(AD1030&gt;=1,ROUND(AD1030,0),ROUND(AD1030,2))</f>
        <v>131</v>
      </c>
      <c r="AF1030" s="218"/>
      <c r="AI1030" s="222" t="s">
        <v>5724</v>
      </c>
      <c r="AJ1030" s="309"/>
    </row>
    <row r="1031" spans="1:36" ht="13.35" customHeight="1">
      <c r="A1031" s="222" t="s">
        <v>860</v>
      </c>
      <c r="B1031" s="222" t="s">
        <v>861</v>
      </c>
      <c r="C1031" s="222" t="s">
        <v>49</v>
      </c>
      <c r="D1031" s="252" t="s">
        <v>73</v>
      </c>
      <c r="E1031" s="387" t="s">
        <v>73</v>
      </c>
      <c r="F1031" s="429"/>
      <c r="G1031" s="429"/>
      <c r="H1031" s="218" t="s">
        <v>2842</v>
      </c>
      <c r="I1031" s="230">
        <v>109538</v>
      </c>
      <c r="J1031" s="443" t="s">
        <v>74</v>
      </c>
      <c r="K1031" s="246" t="s">
        <v>298</v>
      </c>
      <c r="L1031" s="218" t="s">
        <v>776</v>
      </c>
      <c r="M1031" s="222" t="s">
        <v>777</v>
      </c>
      <c r="N1031" s="246">
        <v>4</v>
      </c>
      <c r="Q1031" s="246" t="s">
        <v>301</v>
      </c>
      <c r="R1031" s="388" t="s">
        <v>4899</v>
      </c>
      <c r="S1031" s="247">
        <v>22.5</v>
      </c>
      <c r="T1031" s="247"/>
      <c r="U1031" s="247"/>
      <c r="W1031" s="247">
        <f>S1031*0.7</f>
        <v>15.749999999999998</v>
      </c>
      <c r="X1031" s="247">
        <f>W1031*0.67</f>
        <v>10.5525</v>
      </c>
      <c r="Y1031" s="248">
        <v>1</v>
      </c>
      <c r="Z1031" s="1263">
        <f>3.14/6*S1031*W1031*X1031</f>
        <v>1957.0270781249999</v>
      </c>
      <c r="AA1031" s="1046">
        <f>IF(Z1031&gt;=1,ROUND(Z1031,0),ROUND(Z1031,2))</f>
        <v>1957</v>
      </c>
      <c r="AB1031" s="218" t="s">
        <v>1054</v>
      </c>
      <c r="AC1031" s="718"/>
      <c r="AD1031" s="1270">
        <f>0.216*Z1031^0.939</f>
        <v>266.23379265562778</v>
      </c>
      <c r="AE1031" s="1046">
        <f>IF(AD1031&gt;=1,ROUND(AD1031,0),ROUND(AD1031,2))</f>
        <v>266</v>
      </c>
      <c r="AF1031" s="218"/>
      <c r="AI1031" s="222" t="s">
        <v>5724</v>
      </c>
      <c r="AJ1031" s="309"/>
    </row>
    <row r="1032" spans="1:36" ht="13.35" customHeight="1">
      <c r="A1032" s="222" t="s">
        <v>860</v>
      </c>
      <c r="B1032" s="222" t="s">
        <v>861</v>
      </c>
      <c r="C1032" s="222" t="s">
        <v>49</v>
      </c>
      <c r="D1032" s="252" t="s">
        <v>73</v>
      </c>
      <c r="E1032" s="387" t="s">
        <v>73</v>
      </c>
      <c r="F1032" s="429"/>
      <c r="G1032" s="429"/>
      <c r="H1032" s="218" t="s">
        <v>2842</v>
      </c>
      <c r="I1032" s="230">
        <v>109538</v>
      </c>
      <c r="J1032" s="443" t="s">
        <v>74</v>
      </c>
      <c r="K1032" s="246" t="s">
        <v>298</v>
      </c>
      <c r="L1032" s="218" t="s">
        <v>776</v>
      </c>
      <c r="M1032" s="222" t="s">
        <v>777</v>
      </c>
      <c r="N1032" s="246">
        <v>5</v>
      </c>
      <c r="Q1032" s="246" t="s">
        <v>301</v>
      </c>
      <c r="R1032" s="388" t="s">
        <v>4901</v>
      </c>
      <c r="S1032" s="247">
        <v>30</v>
      </c>
      <c r="T1032" s="247"/>
      <c r="U1032" s="247"/>
      <c r="W1032" s="247">
        <f>S1032*0.7</f>
        <v>21</v>
      </c>
      <c r="X1032" s="247">
        <f>W1032*0.67</f>
        <v>14.07</v>
      </c>
      <c r="Y1032" s="248">
        <v>1</v>
      </c>
      <c r="Z1032" s="1263">
        <f>3.14/6*S1032*W1032*X1032</f>
        <v>4638.8789999999999</v>
      </c>
      <c r="AA1032" s="1046">
        <f>IF(Z1032&gt;=1,ROUND(Z1032,0),ROUND(Z1032,2))</f>
        <v>4639</v>
      </c>
      <c r="AB1032" s="218" t="s">
        <v>1054</v>
      </c>
      <c r="AC1032" s="718"/>
      <c r="AD1032" s="1270">
        <f>0.216*Z1032^0.939</f>
        <v>598.7087426891037</v>
      </c>
      <c r="AE1032" s="1046">
        <f>IF(AD1032&gt;=1,ROUND(AD1032,0),ROUND(AD1032,2))</f>
        <v>599</v>
      </c>
      <c r="AF1032" s="218"/>
      <c r="AI1032" s="222" t="s">
        <v>5724</v>
      </c>
      <c r="AJ1032" s="309"/>
    </row>
    <row r="1033" spans="1:36" ht="13.35" customHeight="1">
      <c r="A1033" s="222" t="s">
        <v>860</v>
      </c>
      <c r="B1033" s="222" t="s">
        <v>861</v>
      </c>
      <c r="C1033" s="222" t="s">
        <v>49</v>
      </c>
      <c r="D1033" s="252" t="s">
        <v>73</v>
      </c>
      <c r="E1033" s="387" t="s">
        <v>73</v>
      </c>
      <c r="F1033" s="429"/>
      <c r="G1033" s="429"/>
      <c r="H1033" s="218" t="s">
        <v>2842</v>
      </c>
      <c r="I1033" s="230">
        <v>109538</v>
      </c>
      <c r="J1033" s="443" t="s">
        <v>74</v>
      </c>
      <c r="K1033" s="246" t="s">
        <v>298</v>
      </c>
      <c r="L1033" s="218" t="s">
        <v>776</v>
      </c>
      <c r="M1033" s="222" t="s">
        <v>777</v>
      </c>
      <c r="N1033" s="246">
        <v>6</v>
      </c>
      <c r="Q1033" s="246" t="s">
        <v>301</v>
      </c>
      <c r="R1033" s="388" t="s">
        <v>4903</v>
      </c>
      <c r="S1033" s="247">
        <v>40</v>
      </c>
      <c r="T1033" s="247"/>
      <c r="U1033" s="247"/>
      <c r="W1033" s="247">
        <f>S1033*0.8</f>
        <v>32</v>
      </c>
      <c r="X1033" s="247">
        <f>W1033*0.67</f>
        <v>21.44</v>
      </c>
      <c r="Y1033" s="248">
        <v>1</v>
      </c>
      <c r="Z1033" s="1263">
        <f>3.14/6*S1033*W1033*X1033</f>
        <v>14361.941333333334</v>
      </c>
      <c r="AA1033" s="1046">
        <f>IF(Z1033&gt;=1,ROUND(Z1033,0),ROUND(Z1033,2))</f>
        <v>14362</v>
      </c>
      <c r="AB1033" s="218" t="s">
        <v>1054</v>
      </c>
      <c r="AC1033" s="718"/>
      <c r="AD1033" s="1270">
        <f>0.216*Z1033^0.939</f>
        <v>1730.1226727087337</v>
      </c>
      <c r="AE1033" s="1046">
        <f>IF(AD1033&gt;=1,ROUND(AD1033,0),ROUND(AD1033,2))</f>
        <v>1730</v>
      </c>
      <c r="AF1033" s="218"/>
      <c r="AI1033" s="222" t="s">
        <v>5724</v>
      </c>
      <c r="AJ1033" s="309"/>
    </row>
    <row r="1034" spans="1:36" ht="13.35" customHeight="1">
      <c r="A1034" s="222" t="s">
        <v>860</v>
      </c>
      <c r="B1034" s="222" t="s">
        <v>861</v>
      </c>
      <c r="C1034" s="222" t="s">
        <v>49</v>
      </c>
      <c r="D1034" s="252" t="s">
        <v>73</v>
      </c>
      <c r="E1034" s="387" t="s">
        <v>73</v>
      </c>
      <c r="F1034" s="429"/>
      <c r="G1034" s="429"/>
      <c r="H1034" s="218" t="s">
        <v>2842</v>
      </c>
      <c r="I1034" s="230">
        <v>109538</v>
      </c>
      <c r="J1034" s="443" t="s">
        <v>74</v>
      </c>
      <c r="K1034" s="246" t="s">
        <v>298</v>
      </c>
      <c r="L1034" s="218" t="s">
        <v>776</v>
      </c>
      <c r="M1034" s="222" t="s">
        <v>777</v>
      </c>
      <c r="N1034" s="246">
        <v>7</v>
      </c>
      <c r="Q1034" s="246" t="s">
        <v>301</v>
      </c>
      <c r="R1034" s="388" t="s">
        <v>4905</v>
      </c>
      <c r="S1034" s="247">
        <v>50</v>
      </c>
      <c r="T1034" s="247"/>
      <c r="U1034" s="247"/>
      <c r="W1034" s="247">
        <f>S1034*0.8</f>
        <v>40</v>
      </c>
      <c r="X1034" s="247">
        <f>W1034*0.67</f>
        <v>26.8</v>
      </c>
      <c r="Y1034" s="248">
        <v>1</v>
      </c>
      <c r="Z1034" s="1263">
        <f>3.14/6*S1034*W1034*X1034</f>
        <v>28050.666666666664</v>
      </c>
      <c r="AA1034" s="1046">
        <f>IF(Z1034&gt;=1,ROUND(Z1034,0),ROUND(Z1034,2))</f>
        <v>28051</v>
      </c>
      <c r="AB1034" s="218" t="s">
        <v>1054</v>
      </c>
      <c r="AC1034" s="718"/>
      <c r="AD1034" s="1270">
        <f>0.216*Z1034^0.939</f>
        <v>3243.9369465790041</v>
      </c>
      <c r="AE1034" s="1046">
        <f>IF(AD1034&gt;=1,ROUND(AD1034,0),ROUND(AD1034,2))</f>
        <v>3244</v>
      </c>
      <c r="AF1034" s="218"/>
      <c r="AI1034" s="222" t="s">
        <v>5724</v>
      </c>
      <c r="AJ1034" s="309"/>
    </row>
    <row r="1035" spans="1:36" ht="13.35" customHeight="1">
      <c r="A1035" s="222" t="s">
        <v>860</v>
      </c>
      <c r="B1035" s="222" t="s">
        <v>861</v>
      </c>
      <c r="C1035" s="222" t="s">
        <v>49</v>
      </c>
      <c r="D1035" s="252" t="s">
        <v>73</v>
      </c>
      <c r="E1035" s="387" t="s">
        <v>73</v>
      </c>
      <c r="F1035" s="429"/>
      <c r="G1035" s="429"/>
      <c r="H1035" s="218" t="s">
        <v>2842</v>
      </c>
      <c r="I1035" s="230">
        <v>109538</v>
      </c>
      <c r="J1035" s="443" t="s">
        <v>74</v>
      </c>
      <c r="K1035" s="246" t="s">
        <v>298</v>
      </c>
      <c r="L1035" s="218" t="s">
        <v>776</v>
      </c>
      <c r="M1035" s="222" t="s">
        <v>777</v>
      </c>
      <c r="N1035" s="246">
        <v>8</v>
      </c>
      <c r="Q1035" s="246" t="s">
        <v>301</v>
      </c>
      <c r="R1035" s="388" t="s">
        <v>4907</v>
      </c>
      <c r="S1035" s="247">
        <v>60</v>
      </c>
      <c r="T1035" s="247"/>
      <c r="U1035" s="247"/>
      <c r="W1035" s="247">
        <f>S1035*0.8</f>
        <v>48</v>
      </c>
      <c r="X1035" s="247">
        <f>W1035*0.67</f>
        <v>32.160000000000004</v>
      </c>
      <c r="Y1035" s="248">
        <v>1</v>
      </c>
      <c r="Z1035" s="1263">
        <f>3.14/6*S1035*W1035*X1035</f>
        <v>48471.552000000003</v>
      </c>
      <c r="AA1035" s="1046">
        <f>IF(Z1035&gt;=1,ROUND(Z1035,0),ROUND(Z1035,2))</f>
        <v>48472</v>
      </c>
      <c r="AB1035" s="218" t="s">
        <v>1054</v>
      </c>
      <c r="AC1035" s="718"/>
      <c r="AD1035" s="1270">
        <f>0.216*Z1035^0.939</f>
        <v>5421.5812943026185</v>
      </c>
      <c r="AE1035" s="1046">
        <f>IF(AD1035&gt;=1,ROUND(AD1035,0),ROUND(AD1035,2))</f>
        <v>5422</v>
      </c>
      <c r="AF1035" s="218"/>
      <c r="AI1035" s="222" t="s">
        <v>5724</v>
      </c>
      <c r="AJ1035" s="309"/>
    </row>
    <row r="1036" spans="1:36" ht="13.35" customHeight="1">
      <c r="A1036" s="222" t="s">
        <v>860</v>
      </c>
      <c r="B1036" s="222" t="s">
        <v>861</v>
      </c>
      <c r="C1036" s="222" t="s">
        <v>49</v>
      </c>
      <c r="D1036" s="252" t="s">
        <v>73</v>
      </c>
      <c r="E1036" s="387" t="s">
        <v>73</v>
      </c>
      <c r="F1036" s="429"/>
      <c r="G1036" s="429"/>
      <c r="H1036" s="218" t="s">
        <v>2842</v>
      </c>
      <c r="I1036" s="230">
        <v>109538</v>
      </c>
      <c r="J1036" s="443" t="s">
        <v>74</v>
      </c>
      <c r="K1036" s="246" t="s">
        <v>298</v>
      </c>
      <c r="L1036" s="218" t="s">
        <v>776</v>
      </c>
      <c r="M1036" s="222" t="s">
        <v>777</v>
      </c>
      <c r="N1036" s="246">
        <v>9</v>
      </c>
      <c r="Q1036" s="246" t="s">
        <v>301</v>
      </c>
      <c r="R1036" s="388" t="s">
        <v>4915</v>
      </c>
      <c r="S1036" s="247">
        <v>40</v>
      </c>
      <c r="T1036" s="247"/>
      <c r="U1036" s="247"/>
      <c r="W1036" s="247">
        <f>S1036*0.5</f>
        <v>20</v>
      </c>
      <c r="X1036" s="247">
        <f>W1036*0.67</f>
        <v>13.4</v>
      </c>
      <c r="Y1036" s="248">
        <v>1</v>
      </c>
      <c r="Z1036" s="1263">
        <f>3.14/6*S1036*W1036*X1036</f>
        <v>5610.1333333333341</v>
      </c>
      <c r="AA1036" s="1046">
        <f>IF(Z1036&gt;=1,ROUND(Z1036,0),ROUND(Z1036,2))</f>
        <v>5610</v>
      </c>
      <c r="AB1036" s="218" t="s">
        <v>1054</v>
      </c>
      <c r="AC1036" s="718"/>
      <c r="AD1036" s="1270">
        <f>0.216*Z1036^0.939</f>
        <v>715.71409484118362</v>
      </c>
      <c r="AE1036" s="1046">
        <f>IF(AD1036&gt;=1,ROUND(AD1036,0),ROUND(AD1036,2))</f>
        <v>716</v>
      </c>
      <c r="AF1036" s="218"/>
      <c r="AI1036" s="222" t="s">
        <v>5724</v>
      </c>
      <c r="AJ1036" s="309"/>
    </row>
    <row r="1037" spans="1:36" ht="13.35" customHeight="1">
      <c r="A1037" s="222" t="s">
        <v>860</v>
      </c>
      <c r="B1037" s="222" t="s">
        <v>861</v>
      </c>
      <c r="C1037" s="222" t="s">
        <v>49</v>
      </c>
      <c r="D1037" s="252" t="s">
        <v>73</v>
      </c>
      <c r="E1037" s="387" t="s">
        <v>73</v>
      </c>
      <c r="F1037" s="429"/>
      <c r="G1037" s="429"/>
      <c r="H1037" s="218" t="s">
        <v>2842</v>
      </c>
      <c r="I1037" s="230">
        <v>109538</v>
      </c>
      <c r="J1037" s="443" t="s">
        <v>74</v>
      </c>
      <c r="K1037" s="246" t="s">
        <v>298</v>
      </c>
      <c r="L1037" s="218" t="s">
        <v>776</v>
      </c>
      <c r="M1037" s="222" t="s">
        <v>777</v>
      </c>
      <c r="N1037" s="246">
        <v>10</v>
      </c>
      <c r="Q1037" s="246" t="s">
        <v>301</v>
      </c>
      <c r="R1037" s="388" t="s">
        <v>4917</v>
      </c>
      <c r="S1037" s="247">
        <v>50</v>
      </c>
      <c r="T1037" s="247"/>
      <c r="U1037" s="247"/>
      <c r="W1037" s="247">
        <f>S1037*0.5</f>
        <v>25</v>
      </c>
      <c r="X1037" s="247">
        <f>W1037*0.67</f>
        <v>16.75</v>
      </c>
      <c r="Y1037" s="248">
        <v>1</v>
      </c>
      <c r="Z1037" s="1263">
        <f>3.14/6*S1037*W1037*X1037</f>
        <v>10957.291666666666</v>
      </c>
      <c r="AA1037" s="1046">
        <f>IF(Z1037&gt;=1,ROUND(Z1037,0),ROUND(Z1037,2))</f>
        <v>10957</v>
      </c>
      <c r="AB1037" s="218" t="s">
        <v>1054</v>
      </c>
      <c r="AC1037" s="718"/>
      <c r="AD1037" s="1270">
        <f>0.216*Z1037^0.939</f>
        <v>1341.9461128774728</v>
      </c>
      <c r="AE1037" s="1046">
        <f>IF(AD1037&gt;=1,ROUND(AD1037,0),ROUND(AD1037,2))</f>
        <v>1342</v>
      </c>
      <c r="AF1037" s="218"/>
      <c r="AI1037" s="222" t="s">
        <v>5724</v>
      </c>
      <c r="AJ1037" s="309"/>
    </row>
    <row r="1038" spans="1:36" ht="13.35" customHeight="1">
      <c r="A1038" s="222" t="s">
        <v>860</v>
      </c>
      <c r="B1038" s="222" t="s">
        <v>861</v>
      </c>
      <c r="C1038" s="222" t="s">
        <v>49</v>
      </c>
      <c r="D1038" s="252" t="s">
        <v>73</v>
      </c>
      <c r="E1038" s="387" t="s">
        <v>73</v>
      </c>
      <c r="F1038" s="429"/>
      <c r="G1038" s="429"/>
      <c r="H1038" s="218" t="s">
        <v>2842</v>
      </c>
      <c r="I1038" s="230">
        <v>109538</v>
      </c>
      <c r="J1038" s="443" t="s">
        <v>74</v>
      </c>
      <c r="K1038" s="246" t="s">
        <v>298</v>
      </c>
      <c r="L1038" s="218" t="s">
        <v>776</v>
      </c>
      <c r="M1038" s="222" t="s">
        <v>777</v>
      </c>
      <c r="N1038" s="246">
        <v>11</v>
      </c>
      <c r="Q1038" s="246" t="s">
        <v>301</v>
      </c>
      <c r="R1038" s="363" t="s">
        <v>4919</v>
      </c>
      <c r="S1038" s="247">
        <v>60</v>
      </c>
      <c r="T1038" s="247"/>
      <c r="U1038" s="247"/>
      <c r="W1038" s="247">
        <f>S1038*0.5</f>
        <v>30</v>
      </c>
      <c r="X1038" s="247">
        <f>W1038*0.67</f>
        <v>20.100000000000001</v>
      </c>
      <c r="Y1038" s="248">
        <v>1</v>
      </c>
      <c r="Z1038" s="1263">
        <f>3.14/6*S1038*W1038*X1038</f>
        <v>18934.2</v>
      </c>
      <c r="AA1038" s="1046">
        <f>IF(Z1038&gt;=1,ROUND(Z1038,0),ROUND(Z1038,2))</f>
        <v>18934</v>
      </c>
      <c r="AB1038" s="218" t="s">
        <v>1054</v>
      </c>
      <c r="AC1038" s="718"/>
      <c r="AD1038" s="1270">
        <f>0.216*Z1038^0.939</f>
        <v>2242.7901846893724</v>
      </c>
      <c r="AE1038" s="1046">
        <f>IF(AD1038&gt;=1,ROUND(AD1038,0),ROUND(AD1038,2))</f>
        <v>2243</v>
      </c>
      <c r="AF1038" s="218"/>
      <c r="AI1038" s="222" t="s">
        <v>5724</v>
      </c>
      <c r="AJ1038" s="309"/>
    </row>
    <row r="1039" spans="1:36" ht="13.35" customHeight="1">
      <c r="A1039" s="222" t="s">
        <v>860</v>
      </c>
      <c r="B1039" s="222" t="s">
        <v>861</v>
      </c>
      <c r="C1039" s="222" t="s">
        <v>49</v>
      </c>
      <c r="D1039" s="252" t="s">
        <v>73</v>
      </c>
      <c r="E1039" s="387" t="s">
        <v>73</v>
      </c>
      <c r="F1039" s="429"/>
      <c r="G1039" s="429"/>
      <c r="H1039" s="218" t="s">
        <v>2842</v>
      </c>
      <c r="I1039" s="230">
        <v>109538</v>
      </c>
      <c r="J1039" s="443" t="s">
        <v>74</v>
      </c>
      <c r="K1039" s="246" t="s">
        <v>298</v>
      </c>
      <c r="L1039" s="218" t="s">
        <v>776</v>
      </c>
      <c r="M1039" s="222" t="s">
        <v>777</v>
      </c>
      <c r="N1039" s="246">
        <v>12</v>
      </c>
      <c r="Q1039" s="246" t="s">
        <v>301</v>
      </c>
      <c r="R1039" s="388" t="s">
        <v>4921</v>
      </c>
      <c r="S1039" s="247">
        <v>70</v>
      </c>
      <c r="T1039" s="247"/>
      <c r="U1039" s="247"/>
      <c r="W1039" s="247">
        <f>S1039*0.5</f>
        <v>35</v>
      </c>
      <c r="X1039" s="247">
        <f>W1039*0.67</f>
        <v>23.450000000000003</v>
      </c>
      <c r="Y1039" s="248">
        <v>1</v>
      </c>
      <c r="Z1039" s="1263">
        <f>3.14/6*S1039*W1039*X1039</f>
        <v>30066.808333333338</v>
      </c>
      <c r="AA1039" s="1046">
        <f>IF(Z1039&gt;=1,ROUND(Z1039,0),ROUND(Z1039,2))</f>
        <v>30067</v>
      </c>
      <c r="AB1039" s="218" t="s">
        <v>1054</v>
      </c>
      <c r="AC1039" s="718"/>
      <c r="AD1039" s="1270">
        <f>0.216*Z1039^0.939</f>
        <v>3462.4040985719421</v>
      </c>
      <c r="AE1039" s="1046">
        <f>IF(AD1039&gt;=1,ROUND(AD1039,0),ROUND(AD1039,2))</f>
        <v>3462</v>
      </c>
      <c r="AF1039" s="218"/>
      <c r="AI1039" s="222" t="s">
        <v>5724</v>
      </c>
      <c r="AJ1039" s="309"/>
    </row>
    <row r="1040" spans="1:36" ht="13.35" customHeight="1">
      <c r="A1040" s="222" t="s">
        <v>860</v>
      </c>
      <c r="B1040" s="222" t="s">
        <v>861</v>
      </c>
      <c r="C1040" s="222" t="s">
        <v>49</v>
      </c>
      <c r="D1040" s="252" t="s">
        <v>73</v>
      </c>
      <c r="E1040" s="387" t="s">
        <v>73</v>
      </c>
      <c r="F1040" s="429"/>
      <c r="G1040" s="429"/>
      <c r="H1040" s="218" t="s">
        <v>2842</v>
      </c>
      <c r="I1040" s="230">
        <v>109538</v>
      </c>
      <c r="J1040" s="443" t="s">
        <v>74</v>
      </c>
      <c r="K1040" s="246" t="s">
        <v>298</v>
      </c>
      <c r="L1040" s="218" t="s">
        <v>776</v>
      </c>
      <c r="M1040" s="222" t="s">
        <v>777</v>
      </c>
      <c r="N1040" s="246">
        <v>13</v>
      </c>
      <c r="Q1040" s="246" t="s">
        <v>301</v>
      </c>
      <c r="R1040" s="388" t="s">
        <v>4923</v>
      </c>
      <c r="S1040" s="247">
        <v>80</v>
      </c>
      <c r="T1040" s="247"/>
      <c r="U1040" s="247"/>
      <c r="W1040" s="247">
        <f>S1040*0.5</f>
        <v>40</v>
      </c>
      <c r="X1040" s="247">
        <f>W1040*0.67</f>
        <v>26.8</v>
      </c>
      <c r="Y1040" s="248">
        <v>1</v>
      </c>
      <c r="Z1040" s="1263">
        <f>3.14/6*S1040*W1040*X1040</f>
        <v>44881.066666666673</v>
      </c>
      <c r="AA1040" s="1046">
        <f>IF(Z1040&gt;=1,ROUND(Z1040,0),ROUND(Z1040,2))</f>
        <v>44881</v>
      </c>
      <c r="AB1040" s="218" t="s">
        <v>1054</v>
      </c>
      <c r="AC1040" s="718"/>
      <c r="AD1040" s="1270">
        <f>0.216*Z1040^0.939</f>
        <v>5043.6050142128915</v>
      </c>
      <c r="AE1040" s="1046">
        <f>IF(AD1040&gt;=1,ROUND(AD1040,0),ROUND(AD1040,2))</f>
        <v>5044</v>
      </c>
      <c r="AF1040" s="218"/>
      <c r="AI1040" s="222" t="s">
        <v>5724</v>
      </c>
      <c r="AJ1040" s="309"/>
    </row>
    <row r="1041" spans="1:36" ht="13.35" customHeight="1">
      <c r="A1041" s="222" t="s">
        <v>860</v>
      </c>
      <c r="B1041" s="222" t="s">
        <v>861</v>
      </c>
      <c r="C1041" s="222" t="s">
        <v>49</v>
      </c>
      <c r="D1041" s="252" t="s">
        <v>73</v>
      </c>
      <c r="E1041" s="387" t="s">
        <v>73</v>
      </c>
      <c r="F1041" s="429"/>
      <c r="G1041" s="429"/>
      <c r="H1041" s="218" t="s">
        <v>2842</v>
      </c>
      <c r="I1041" s="230">
        <v>109538</v>
      </c>
      <c r="J1041" s="443" t="s">
        <v>74</v>
      </c>
      <c r="K1041" s="246" t="s">
        <v>298</v>
      </c>
      <c r="L1041" s="218" t="s">
        <v>776</v>
      </c>
      <c r="M1041" s="222" t="s">
        <v>777</v>
      </c>
      <c r="N1041" s="246">
        <v>14</v>
      </c>
      <c r="Q1041" s="246" t="s">
        <v>301</v>
      </c>
      <c r="R1041" s="388" t="s">
        <v>4925</v>
      </c>
      <c r="S1041" s="247">
        <v>92.5</v>
      </c>
      <c r="T1041" s="247"/>
      <c r="U1041" s="247"/>
      <c r="W1041" s="247">
        <f>S1041*0.5</f>
        <v>46.25</v>
      </c>
      <c r="X1041" s="247">
        <f>W1041*0.67</f>
        <v>30.987500000000001</v>
      </c>
      <c r="Y1041" s="248">
        <v>1</v>
      </c>
      <c r="Z1041" s="1263">
        <f>3.14/6*S1041*W1041*X1041</f>
        <v>69377.461848958337</v>
      </c>
      <c r="AA1041" s="1046">
        <f>IF(Z1041&gt;=1,ROUND(Z1041,0),ROUND(Z1041,2))</f>
        <v>69377</v>
      </c>
      <c r="AB1041" s="218" t="s">
        <v>1054</v>
      </c>
      <c r="AC1041" s="718"/>
      <c r="AD1041" s="1270">
        <f>0.216*Z1041^0.939</f>
        <v>7592.0286022621076</v>
      </c>
      <c r="AE1041" s="1046">
        <f>IF(AD1041&gt;=1,ROUND(AD1041,0),ROUND(AD1041,2))</f>
        <v>7592</v>
      </c>
      <c r="AF1041" s="218"/>
      <c r="AI1041" s="222" t="s">
        <v>5724</v>
      </c>
      <c r="AJ1041" s="309"/>
    </row>
    <row r="1042" spans="1:36" ht="13.35" customHeight="1">
      <c r="A1042" s="222" t="s">
        <v>860</v>
      </c>
      <c r="B1042" s="222" t="s">
        <v>861</v>
      </c>
      <c r="C1042" s="222" t="s">
        <v>49</v>
      </c>
      <c r="D1042" s="252" t="s">
        <v>73</v>
      </c>
      <c r="E1042" s="387" t="s">
        <v>73</v>
      </c>
      <c r="F1042" s="429"/>
      <c r="G1042" s="429"/>
      <c r="H1042" s="218" t="s">
        <v>2842</v>
      </c>
      <c r="I1042" s="230">
        <v>109538</v>
      </c>
      <c r="J1042" s="443" t="s">
        <v>74</v>
      </c>
      <c r="K1042" s="246" t="s">
        <v>298</v>
      </c>
      <c r="L1042" s="218" t="s">
        <v>75</v>
      </c>
      <c r="M1042" s="222" t="s">
        <v>76</v>
      </c>
      <c r="N1042" s="246">
        <v>15</v>
      </c>
      <c r="Q1042" s="246" t="s">
        <v>301</v>
      </c>
      <c r="R1042" s="388" t="s">
        <v>77</v>
      </c>
      <c r="T1042" s="247"/>
      <c r="U1042" s="247"/>
      <c r="W1042" s="247">
        <v>7.5</v>
      </c>
      <c r="Y1042" s="248">
        <v>1</v>
      </c>
      <c r="Z1042" s="1263">
        <f>3.14/6*W1042^3*0.75*Y1042</f>
        <v>165.5859375</v>
      </c>
      <c r="AA1042" s="1046">
        <f>IF(Z1042&gt;=1,ROUND(Z1042,0),ROUND(Z1042,2))</f>
        <v>166</v>
      </c>
      <c r="AC1042" s="718"/>
      <c r="AD1042" s="1270">
        <f>0.216*Z1042^0.939</f>
        <v>26.188870725627634</v>
      </c>
      <c r="AE1042" s="1046">
        <f>IF(AD1042&gt;=1,ROUND(AD1042,0),ROUND(AD1042,2))</f>
        <v>26</v>
      </c>
      <c r="AF1042" s="218"/>
      <c r="AI1042" s="222" t="s">
        <v>5724</v>
      </c>
      <c r="AJ1042" s="309"/>
    </row>
    <row r="1043" spans="1:36" ht="13.35" customHeight="1">
      <c r="A1043" s="222" t="s">
        <v>860</v>
      </c>
      <c r="B1043" s="222" t="s">
        <v>861</v>
      </c>
      <c r="C1043" s="222" t="s">
        <v>49</v>
      </c>
      <c r="D1043" s="252" t="s">
        <v>73</v>
      </c>
      <c r="E1043" s="387" t="s">
        <v>73</v>
      </c>
      <c r="F1043" s="429"/>
      <c r="G1043" s="429"/>
      <c r="H1043" s="218" t="s">
        <v>2842</v>
      </c>
      <c r="I1043" s="230">
        <v>109538</v>
      </c>
      <c r="J1043" s="443" t="s">
        <v>74</v>
      </c>
      <c r="K1043" s="246" t="s">
        <v>298</v>
      </c>
      <c r="L1043" s="218" t="s">
        <v>75</v>
      </c>
      <c r="M1043" s="222" t="s">
        <v>76</v>
      </c>
      <c r="N1043" s="246">
        <v>16</v>
      </c>
      <c r="Q1043" s="246" t="s">
        <v>301</v>
      </c>
      <c r="R1043" s="388" t="s">
        <v>985</v>
      </c>
      <c r="T1043" s="247"/>
      <c r="U1043" s="247"/>
      <c r="W1043" s="247">
        <v>12.5</v>
      </c>
      <c r="Y1043" s="248">
        <v>1</v>
      </c>
      <c r="Z1043" s="1263">
        <f>3.14/6*W1043^3*0.75*Y1043</f>
        <v>766.6015625</v>
      </c>
      <c r="AA1043" s="1046">
        <f>IF(Z1043&gt;=1,ROUND(Z1043,0),ROUND(Z1043,2))</f>
        <v>767</v>
      </c>
      <c r="AC1043" s="718"/>
      <c r="AD1043" s="1270">
        <f>0.216*Z1043^0.939</f>
        <v>110.42431136131026</v>
      </c>
      <c r="AE1043" s="1046">
        <f>IF(AD1043&gt;=1,ROUND(AD1043,0),ROUND(AD1043,2))</f>
        <v>110</v>
      </c>
      <c r="AF1043" s="218"/>
      <c r="AI1043" s="222" t="s">
        <v>5724</v>
      </c>
      <c r="AJ1043" s="309"/>
    </row>
    <row r="1044" spans="1:36" ht="13.35" customHeight="1">
      <c r="A1044" s="222" t="s">
        <v>860</v>
      </c>
      <c r="B1044" s="222" t="s">
        <v>861</v>
      </c>
      <c r="C1044" s="222" t="s">
        <v>49</v>
      </c>
      <c r="D1044" s="252" t="s">
        <v>73</v>
      </c>
      <c r="E1044" s="387" t="s">
        <v>73</v>
      </c>
      <c r="F1044" s="429"/>
      <c r="G1044" s="429"/>
      <c r="H1044" s="218" t="s">
        <v>2842</v>
      </c>
      <c r="I1044" s="230">
        <v>109538</v>
      </c>
      <c r="J1044" s="443" t="s">
        <v>74</v>
      </c>
      <c r="K1044" s="246" t="s">
        <v>298</v>
      </c>
      <c r="L1044" s="218" t="s">
        <v>75</v>
      </c>
      <c r="M1044" s="222" t="s">
        <v>76</v>
      </c>
      <c r="N1044" s="246">
        <v>17</v>
      </c>
      <c r="Q1044" s="246" t="s">
        <v>301</v>
      </c>
      <c r="R1044" s="388" t="s">
        <v>943</v>
      </c>
      <c r="T1044" s="247"/>
      <c r="U1044" s="247"/>
      <c r="W1044" s="247">
        <v>17.5</v>
      </c>
      <c r="Y1044" s="248">
        <v>1</v>
      </c>
      <c r="Z1044" s="1263">
        <f>3.14/6*W1044^3*0.75*Y1044</f>
        <v>2103.5546875</v>
      </c>
      <c r="AA1044" s="1046">
        <f>IF(Z1044&gt;=1,ROUND(Z1044,0),ROUND(Z1044,2))</f>
        <v>2104</v>
      </c>
      <c r="AC1044" s="718"/>
      <c r="AD1044" s="1270">
        <f>0.216*Z1044^0.939</f>
        <v>284.90979225653462</v>
      </c>
      <c r="AE1044" s="1046">
        <f>IF(AD1044&gt;=1,ROUND(AD1044,0),ROUND(AD1044,2))</f>
        <v>285</v>
      </c>
      <c r="AF1044" s="218"/>
      <c r="AI1044" s="222" t="s">
        <v>5724</v>
      </c>
      <c r="AJ1044" s="309"/>
    </row>
    <row r="1045" spans="1:36" ht="13.35" customHeight="1">
      <c r="A1045" s="222" t="s">
        <v>860</v>
      </c>
      <c r="B1045" s="222" t="s">
        <v>861</v>
      </c>
      <c r="C1045" s="222" t="s">
        <v>49</v>
      </c>
      <c r="D1045" s="252" t="s">
        <v>73</v>
      </c>
      <c r="E1045" s="387" t="s">
        <v>73</v>
      </c>
      <c r="F1045" s="429"/>
      <c r="G1045" s="429"/>
      <c r="H1045" s="218" t="s">
        <v>2842</v>
      </c>
      <c r="I1045" s="230">
        <v>109538</v>
      </c>
      <c r="J1045" s="443" t="s">
        <v>74</v>
      </c>
      <c r="K1045" s="246" t="s">
        <v>298</v>
      </c>
      <c r="L1045" s="218" t="s">
        <v>75</v>
      </c>
      <c r="M1045" s="222" t="s">
        <v>76</v>
      </c>
      <c r="N1045" s="246">
        <v>18</v>
      </c>
      <c r="Q1045" s="246" t="s">
        <v>301</v>
      </c>
      <c r="R1045" s="388" t="s">
        <v>944</v>
      </c>
      <c r="T1045" s="247"/>
      <c r="U1045" s="247"/>
      <c r="W1045" s="247">
        <v>22.5</v>
      </c>
      <c r="Y1045" s="248">
        <v>1</v>
      </c>
      <c r="Z1045" s="1263">
        <f>3.14/6*W1045^3*0.75*Y1045</f>
        <v>4470.8203125</v>
      </c>
      <c r="AA1045" s="1046">
        <f>IF(Z1045&gt;=1,ROUND(Z1045,0),ROUND(Z1045,2))</f>
        <v>4471</v>
      </c>
      <c r="AC1045" s="718"/>
      <c r="AD1045" s="1270">
        <f>0.216*Z1045^0.939</f>
        <v>578.31884772357603</v>
      </c>
      <c r="AE1045" s="1046">
        <f>IF(AD1045&gt;=1,ROUND(AD1045,0),ROUND(AD1045,2))</f>
        <v>578</v>
      </c>
      <c r="AF1045" s="218"/>
      <c r="AI1045" s="222" t="s">
        <v>5724</v>
      </c>
      <c r="AJ1045" s="309"/>
    </row>
    <row r="1046" spans="1:36" ht="13.35" customHeight="1">
      <c r="A1046" s="222" t="s">
        <v>860</v>
      </c>
      <c r="B1046" s="222" t="s">
        <v>861</v>
      </c>
      <c r="C1046" s="222" t="s">
        <v>49</v>
      </c>
      <c r="D1046" s="252" t="s">
        <v>73</v>
      </c>
      <c r="E1046" s="387" t="s">
        <v>73</v>
      </c>
      <c r="F1046" s="429"/>
      <c r="G1046" s="429"/>
      <c r="H1046" s="218" t="s">
        <v>2842</v>
      </c>
      <c r="I1046" s="230">
        <v>109538</v>
      </c>
      <c r="J1046" s="443" t="s">
        <v>74</v>
      </c>
      <c r="K1046" s="246" t="s">
        <v>298</v>
      </c>
      <c r="L1046" s="218" t="s">
        <v>75</v>
      </c>
      <c r="M1046" s="222" t="s">
        <v>76</v>
      </c>
      <c r="N1046" s="246">
        <v>19</v>
      </c>
      <c r="Q1046" s="246" t="s">
        <v>301</v>
      </c>
      <c r="R1046" s="388" t="s">
        <v>78</v>
      </c>
      <c r="T1046" s="247"/>
      <c r="U1046" s="247"/>
      <c r="W1046" s="247">
        <v>30</v>
      </c>
      <c r="Y1046" s="248">
        <v>1</v>
      </c>
      <c r="Z1046" s="1263">
        <f>3.14/6*W1046^3*0.75*Y1046</f>
        <v>10597.5</v>
      </c>
      <c r="AA1046" s="1046">
        <f>IF(Z1046&gt;=1,ROUND(Z1046,0),ROUND(Z1046,2))</f>
        <v>10598</v>
      </c>
      <c r="AC1046" s="718"/>
      <c r="AD1046" s="1270">
        <f>0.216*Z1046^0.939</f>
        <v>1300.5281814163222</v>
      </c>
      <c r="AE1046" s="1046">
        <f>IF(AD1046&gt;=1,ROUND(AD1046,0),ROUND(AD1046,2))</f>
        <v>1301</v>
      </c>
      <c r="AF1046" s="218"/>
      <c r="AI1046" s="222" t="s">
        <v>5724</v>
      </c>
      <c r="AJ1046" s="309"/>
    </row>
    <row r="1047" spans="1:36" ht="13.35" customHeight="1">
      <c r="A1047" s="222" t="s">
        <v>860</v>
      </c>
      <c r="B1047" s="222" t="s">
        <v>861</v>
      </c>
      <c r="C1047" s="222" t="s">
        <v>49</v>
      </c>
      <c r="D1047" s="252" t="s">
        <v>73</v>
      </c>
      <c r="E1047" s="387" t="s">
        <v>73</v>
      </c>
      <c r="F1047" s="429"/>
      <c r="G1047" s="429"/>
      <c r="H1047" s="218" t="s">
        <v>2842</v>
      </c>
      <c r="I1047" s="230">
        <v>109538</v>
      </c>
      <c r="J1047" s="443" t="s">
        <v>74</v>
      </c>
      <c r="K1047" s="246" t="s">
        <v>298</v>
      </c>
      <c r="L1047" s="218" t="s">
        <v>75</v>
      </c>
      <c r="M1047" s="222" t="s">
        <v>76</v>
      </c>
      <c r="N1047" s="246">
        <v>20</v>
      </c>
      <c r="Q1047" s="246" t="s">
        <v>301</v>
      </c>
      <c r="R1047" s="388" t="s">
        <v>79</v>
      </c>
      <c r="T1047" s="247"/>
      <c r="U1047" s="247"/>
      <c r="W1047" s="247">
        <v>40</v>
      </c>
      <c r="Y1047" s="248">
        <v>1</v>
      </c>
      <c r="Z1047" s="1263">
        <f>3.14/6*W1047^3*0.75*Y1047</f>
        <v>25120</v>
      </c>
      <c r="AA1047" s="1046">
        <f>IF(Z1047&gt;=1,ROUND(Z1047,0),ROUND(Z1047,2))</f>
        <v>25120</v>
      </c>
      <c r="AC1047" s="718"/>
      <c r="AD1047" s="1270">
        <f>0.216*Z1047^0.939</f>
        <v>2924.6384711751293</v>
      </c>
      <c r="AE1047" s="1046">
        <f>IF(AD1047&gt;=1,ROUND(AD1047,0),ROUND(AD1047,2))</f>
        <v>2925</v>
      </c>
      <c r="AF1047" s="218"/>
      <c r="AI1047" s="222" t="s">
        <v>5724</v>
      </c>
      <c r="AJ1047" s="309"/>
    </row>
    <row r="1048" spans="1:36" ht="13.35" customHeight="1">
      <c r="A1048" s="222" t="s">
        <v>860</v>
      </c>
      <c r="B1048" s="222" t="s">
        <v>861</v>
      </c>
      <c r="C1048" s="222" t="s">
        <v>49</v>
      </c>
      <c r="D1048" s="252" t="s">
        <v>73</v>
      </c>
      <c r="E1048" s="387" t="s">
        <v>73</v>
      </c>
      <c r="F1048" s="429"/>
      <c r="G1048" s="429"/>
      <c r="H1048" s="218" t="s">
        <v>2842</v>
      </c>
      <c r="I1048" s="230">
        <v>109538</v>
      </c>
      <c r="J1048" s="443" t="s">
        <v>74</v>
      </c>
      <c r="K1048" s="246" t="s">
        <v>298</v>
      </c>
      <c r="L1048" s="218" t="s">
        <v>75</v>
      </c>
      <c r="M1048" s="222" t="s">
        <v>76</v>
      </c>
      <c r="N1048" s="246">
        <v>21</v>
      </c>
      <c r="Q1048" s="246" t="s">
        <v>301</v>
      </c>
      <c r="R1048" s="388" t="s">
        <v>936</v>
      </c>
      <c r="T1048" s="247"/>
      <c r="U1048" s="247"/>
      <c r="W1048" s="247">
        <v>50</v>
      </c>
      <c r="Y1048" s="248">
        <v>1</v>
      </c>
      <c r="Z1048" s="1263">
        <f>3.14/6*W1048^3*0.75*Y1048</f>
        <v>49062.5</v>
      </c>
      <c r="AA1048" s="1046">
        <f>IF(Z1048&gt;=1,ROUND(Z1048,0),ROUND(Z1048,2))</f>
        <v>49063</v>
      </c>
      <c r="AC1048" s="718"/>
      <c r="AD1048" s="1270">
        <f>0.216*Z1048^0.939</f>
        <v>5483.6243358268293</v>
      </c>
      <c r="AE1048" s="1046">
        <f>IF(AD1048&gt;=1,ROUND(AD1048,0),ROUND(AD1048,2))</f>
        <v>5484</v>
      </c>
      <c r="AF1048" s="218"/>
      <c r="AI1048" s="222" t="s">
        <v>5724</v>
      </c>
      <c r="AJ1048" s="309"/>
    </row>
    <row r="1049" spans="1:36" ht="13.35" customHeight="1">
      <c r="A1049" s="222" t="s">
        <v>860</v>
      </c>
      <c r="B1049" s="222" t="s">
        <v>861</v>
      </c>
      <c r="C1049" s="222" t="s">
        <v>49</v>
      </c>
      <c r="D1049" s="252" t="s">
        <v>73</v>
      </c>
      <c r="E1049" s="387" t="s">
        <v>73</v>
      </c>
      <c r="F1049" s="429"/>
      <c r="G1049" s="429"/>
      <c r="H1049" s="218" t="s">
        <v>2842</v>
      </c>
      <c r="I1049" s="230">
        <v>109538</v>
      </c>
      <c r="J1049" s="443" t="s">
        <v>74</v>
      </c>
      <c r="K1049" s="246" t="s">
        <v>657</v>
      </c>
      <c r="L1049" s="218" t="s">
        <v>776</v>
      </c>
      <c r="M1049" s="222" t="s">
        <v>777</v>
      </c>
      <c r="N1049" s="246">
        <v>51</v>
      </c>
      <c r="Q1049" s="246" t="s">
        <v>301</v>
      </c>
      <c r="R1049" s="388" t="s">
        <v>4893</v>
      </c>
      <c r="S1049" s="247">
        <v>7.5</v>
      </c>
      <c r="T1049" s="247"/>
      <c r="U1049" s="247"/>
      <c r="W1049" s="247">
        <f>S1049*0.7</f>
        <v>5.25</v>
      </c>
      <c r="X1049" s="247">
        <f>W1049*0.67</f>
        <v>3.5175000000000001</v>
      </c>
      <c r="Y1049" s="248">
        <v>1</v>
      </c>
      <c r="Z1049" s="1263">
        <f>3.14/6*S1049*W1049*X1049</f>
        <v>72.482484374999999</v>
      </c>
      <c r="AA1049" s="1046">
        <f>IF(Z1049&gt;=1,ROUND(Z1049,0),ROUND(Z1049,2))</f>
        <v>72</v>
      </c>
      <c r="AB1049" s="218" t="s">
        <v>1054</v>
      </c>
      <c r="AC1049" s="718"/>
      <c r="AD1049" s="1270">
        <f>0.216*Z1049^0.939</f>
        <v>12.056259978551543</v>
      </c>
      <c r="AE1049" s="1046">
        <f>IF(AD1049&gt;=1,ROUND(AD1049,0),ROUND(AD1049,2))</f>
        <v>12</v>
      </c>
      <c r="AF1049" s="218"/>
      <c r="AI1049" s="222" t="s">
        <v>5724</v>
      </c>
      <c r="AJ1049" s="309"/>
    </row>
    <row r="1050" spans="1:36" ht="13.35" customHeight="1">
      <c r="A1050" s="222" t="s">
        <v>860</v>
      </c>
      <c r="B1050" s="222" t="s">
        <v>861</v>
      </c>
      <c r="C1050" s="222" t="s">
        <v>49</v>
      </c>
      <c r="D1050" s="252" t="s">
        <v>73</v>
      </c>
      <c r="E1050" s="387" t="s">
        <v>73</v>
      </c>
      <c r="F1050" s="429"/>
      <c r="G1050" s="429"/>
      <c r="H1050" s="218" t="s">
        <v>2842</v>
      </c>
      <c r="I1050" s="230">
        <v>109538</v>
      </c>
      <c r="J1050" s="443" t="s">
        <v>74</v>
      </c>
      <c r="K1050" s="246" t="s">
        <v>657</v>
      </c>
      <c r="L1050" s="218" t="s">
        <v>776</v>
      </c>
      <c r="M1050" s="222" t="s">
        <v>777</v>
      </c>
      <c r="N1050" s="246">
        <v>52</v>
      </c>
      <c r="Q1050" s="246" t="s">
        <v>301</v>
      </c>
      <c r="R1050" s="388" t="s">
        <v>4895</v>
      </c>
      <c r="S1050" s="247">
        <v>12.5</v>
      </c>
      <c r="T1050" s="247"/>
      <c r="U1050" s="247"/>
      <c r="W1050" s="247">
        <f>S1050*0.7</f>
        <v>8.75</v>
      </c>
      <c r="X1050" s="247">
        <f>W1050*0.67</f>
        <v>5.8625000000000007</v>
      </c>
      <c r="Y1050" s="248">
        <v>1</v>
      </c>
      <c r="Z1050" s="1263">
        <f>3.14/6*S1050*W1050*X1050</f>
        <v>335.56705729166669</v>
      </c>
      <c r="AA1050" s="1046">
        <f>IF(Z1050&gt;=1,ROUND(Z1050,0),ROUND(Z1050,2))</f>
        <v>336</v>
      </c>
      <c r="AB1050" s="218" t="s">
        <v>1054</v>
      </c>
      <c r="AC1050" s="718"/>
      <c r="AD1050" s="1270">
        <f>0.216*Z1050^0.939</f>
        <v>50.83473127467483</v>
      </c>
      <c r="AE1050" s="1046">
        <f>IF(AD1050&gt;=1,ROUND(AD1050,0),ROUND(AD1050,2))</f>
        <v>51</v>
      </c>
      <c r="AF1050" s="218"/>
      <c r="AI1050" s="222" t="s">
        <v>5724</v>
      </c>
      <c r="AJ1050" s="309"/>
    </row>
    <row r="1051" spans="1:36" ht="13.35" customHeight="1">
      <c r="A1051" s="222" t="s">
        <v>860</v>
      </c>
      <c r="B1051" s="222" t="s">
        <v>861</v>
      </c>
      <c r="C1051" s="222" t="s">
        <v>49</v>
      </c>
      <c r="D1051" s="252" t="s">
        <v>73</v>
      </c>
      <c r="E1051" s="387" t="s">
        <v>73</v>
      </c>
      <c r="F1051" s="429"/>
      <c r="G1051" s="429"/>
      <c r="H1051" s="218" t="s">
        <v>2842</v>
      </c>
      <c r="I1051" s="230">
        <v>109538</v>
      </c>
      <c r="J1051" s="443" t="s">
        <v>74</v>
      </c>
      <c r="K1051" s="246" t="s">
        <v>657</v>
      </c>
      <c r="L1051" s="218" t="s">
        <v>776</v>
      </c>
      <c r="M1051" s="222" t="s">
        <v>777</v>
      </c>
      <c r="N1051" s="246">
        <v>53</v>
      </c>
      <c r="Q1051" s="246" t="s">
        <v>301</v>
      </c>
      <c r="R1051" s="388" t="s">
        <v>4897</v>
      </c>
      <c r="S1051" s="247">
        <v>17.5</v>
      </c>
      <c r="T1051" s="247"/>
      <c r="U1051" s="247"/>
      <c r="W1051" s="247">
        <f>S1051*0.7</f>
        <v>12.25</v>
      </c>
      <c r="X1051" s="247">
        <f>W1051*0.67</f>
        <v>8.2075000000000014</v>
      </c>
      <c r="Y1051" s="248">
        <v>1</v>
      </c>
      <c r="Z1051" s="1263">
        <f>3.14/6*S1051*W1051*X1051</f>
        <v>920.79600520833344</v>
      </c>
      <c r="AA1051" s="1046">
        <f>IF(Z1051&gt;=1,ROUND(Z1051,0),ROUND(Z1051,2))</f>
        <v>921</v>
      </c>
      <c r="AB1051" s="218" t="s">
        <v>1054</v>
      </c>
      <c r="AC1051" s="718"/>
      <c r="AD1051" s="1270">
        <f>0.216*Z1051^0.939</f>
        <v>131.16054379994938</v>
      </c>
      <c r="AE1051" s="1046">
        <f>IF(AD1051&gt;=1,ROUND(AD1051,0),ROUND(AD1051,2))</f>
        <v>131</v>
      </c>
      <c r="AF1051" s="218"/>
      <c r="AI1051" s="222" t="s">
        <v>5724</v>
      </c>
      <c r="AJ1051" s="309"/>
    </row>
    <row r="1052" spans="1:36" ht="13.35" customHeight="1">
      <c r="A1052" s="222" t="s">
        <v>860</v>
      </c>
      <c r="B1052" s="222" t="s">
        <v>861</v>
      </c>
      <c r="C1052" s="222" t="s">
        <v>49</v>
      </c>
      <c r="D1052" s="252" t="s">
        <v>73</v>
      </c>
      <c r="E1052" s="387" t="s">
        <v>73</v>
      </c>
      <c r="F1052" s="429"/>
      <c r="G1052" s="429"/>
      <c r="H1052" s="218" t="s">
        <v>2842</v>
      </c>
      <c r="I1052" s="230">
        <v>109538</v>
      </c>
      <c r="J1052" s="443" t="s">
        <v>74</v>
      </c>
      <c r="K1052" s="246" t="s">
        <v>657</v>
      </c>
      <c r="L1052" s="218" t="s">
        <v>776</v>
      </c>
      <c r="M1052" s="222" t="s">
        <v>777</v>
      </c>
      <c r="N1052" s="246">
        <v>54</v>
      </c>
      <c r="Q1052" s="246" t="s">
        <v>301</v>
      </c>
      <c r="R1052" s="388" t="s">
        <v>4899</v>
      </c>
      <c r="S1052" s="247">
        <v>22.5</v>
      </c>
      <c r="T1052" s="247"/>
      <c r="U1052" s="247"/>
      <c r="W1052" s="247">
        <f>S1052*0.7</f>
        <v>15.749999999999998</v>
      </c>
      <c r="X1052" s="247">
        <f>W1052*0.67</f>
        <v>10.5525</v>
      </c>
      <c r="Y1052" s="248">
        <v>1</v>
      </c>
      <c r="Z1052" s="1263">
        <f>3.14/6*S1052*W1052*X1052</f>
        <v>1957.0270781249999</v>
      </c>
      <c r="AA1052" s="1046">
        <f>IF(Z1052&gt;=1,ROUND(Z1052,0),ROUND(Z1052,2))</f>
        <v>1957</v>
      </c>
      <c r="AB1052" s="218" t="s">
        <v>1054</v>
      </c>
      <c r="AC1052" s="718"/>
      <c r="AD1052" s="1270">
        <f>0.216*Z1052^0.939</f>
        <v>266.23379265562778</v>
      </c>
      <c r="AE1052" s="1046">
        <f>IF(AD1052&gt;=1,ROUND(AD1052,0),ROUND(AD1052,2))</f>
        <v>266</v>
      </c>
      <c r="AF1052" s="218"/>
      <c r="AI1052" s="222" t="s">
        <v>5724</v>
      </c>
      <c r="AJ1052" s="309"/>
    </row>
    <row r="1053" spans="1:36" ht="13.35" customHeight="1">
      <c r="A1053" s="222" t="s">
        <v>860</v>
      </c>
      <c r="B1053" s="222" t="s">
        <v>861</v>
      </c>
      <c r="C1053" s="222" t="s">
        <v>49</v>
      </c>
      <c r="D1053" s="252" t="s">
        <v>73</v>
      </c>
      <c r="E1053" s="387" t="s">
        <v>73</v>
      </c>
      <c r="F1053" s="429"/>
      <c r="G1053" s="429"/>
      <c r="H1053" s="218" t="s">
        <v>2842</v>
      </c>
      <c r="I1053" s="230">
        <v>109538</v>
      </c>
      <c r="J1053" s="443" t="s">
        <v>74</v>
      </c>
      <c r="K1053" s="246" t="s">
        <v>657</v>
      </c>
      <c r="L1053" s="218" t="s">
        <v>776</v>
      </c>
      <c r="M1053" s="222" t="s">
        <v>777</v>
      </c>
      <c r="N1053" s="246">
        <v>55</v>
      </c>
      <c r="Q1053" s="246" t="s">
        <v>301</v>
      </c>
      <c r="R1053" s="388" t="s">
        <v>4901</v>
      </c>
      <c r="S1053" s="247">
        <v>30</v>
      </c>
      <c r="T1053" s="247"/>
      <c r="U1053" s="247"/>
      <c r="W1053" s="247">
        <f>S1053*0.7</f>
        <v>21</v>
      </c>
      <c r="X1053" s="247">
        <f>W1053*0.67</f>
        <v>14.07</v>
      </c>
      <c r="Y1053" s="248">
        <v>1</v>
      </c>
      <c r="Z1053" s="1263">
        <f>3.14/6*S1053*W1053*X1053</f>
        <v>4638.8789999999999</v>
      </c>
      <c r="AA1053" s="1046">
        <f>IF(Z1053&gt;=1,ROUND(Z1053,0),ROUND(Z1053,2))</f>
        <v>4639</v>
      </c>
      <c r="AB1053" s="218" t="s">
        <v>1054</v>
      </c>
      <c r="AC1053" s="718"/>
      <c r="AD1053" s="1270">
        <f>0.216*Z1053^0.939</f>
        <v>598.7087426891037</v>
      </c>
      <c r="AE1053" s="1046">
        <f>IF(AD1053&gt;=1,ROUND(AD1053,0),ROUND(AD1053,2))</f>
        <v>599</v>
      </c>
      <c r="AF1053" s="218"/>
      <c r="AI1053" s="222" t="s">
        <v>5724</v>
      </c>
      <c r="AJ1053" s="309"/>
    </row>
    <row r="1054" spans="1:36" ht="13.35" customHeight="1">
      <c r="A1054" s="222" t="s">
        <v>860</v>
      </c>
      <c r="B1054" s="222" t="s">
        <v>861</v>
      </c>
      <c r="C1054" s="222" t="s">
        <v>49</v>
      </c>
      <c r="D1054" s="252" t="s">
        <v>73</v>
      </c>
      <c r="E1054" s="387" t="s">
        <v>73</v>
      </c>
      <c r="F1054" s="429"/>
      <c r="G1054" s="429"/>
      <c r="H1054" s="218" t="s">
        <v>2842</v>
      </c>
      <c r="I1054" s="230">
        <v>109538</v>
      </c>
      <c r="J1054" s="443" t="s">
        <v>74</v>
      </c>
      <c r="K1054" s="246" t="s">
        <v>657</v>
      </c>
      <c r="L1054" s="218" t="s">
        <v>776</v>
      </c>
      <c r="M1054" s="222" t="s">
        <v>777</v>
      </c>
      <c r="N1054" s="246">
        <v>56</v>
      </c>
      <c r="Q1054" s="246" t="s">
        <v>301</v>
      </c>
      <c r="R1054" s="388" t="s">
        <v>4903</v>
      </c>
      <c r="S1054" s="247">
        <v>40</v>
      </c>
      <c r="T1054" s="247"/>
      <c r="U1054" s="247"/>
      <c r="W1054" s="247">
        <f>S1054*0.8</f>
        <v>32</v>
      </c>
      <c r="X1054" s="247">
        <f>W1054*0.67</f>
        <v>21.44</v>
      </c>
      <c r="Y1054" s="248">
        <v>1</v>
      </c>
      <c r="Z1054" s="1263">
        <f>3.14/6*S1054*W1054*X1054</f>
        <v>14361.941333333334</v>
      </c>
      <c r="AA1054" s="1046">
        <f>IF(Z1054&gt;=1,ROUND(Z1054,0),ROUND(Z1054,2))</f>
        <v>14362</v>
      </c>
      <c r="AB1054" s="218" t="s">
        <v>1054</v>
      </c>
      <c r="AC1054" s="718"/>
      <c r="AD1054" s="1270">
        <f>0.216*Z1054^0.939</f>
        <v>1730.1226727087337</v>
      </c>
      <c r="AE1054" s="1046">
        <f>IF(AD1054&gt;=1,ROUND(AD1054,0),ROUND(AD1054,2))</f>
        <v>1730</v>
      </c>
      <c r="AF1054" s="218"/>
      <c r="AI1054" s="222" t="s">
        <v>5724</v>
      </c>
      <c r="AJ1054" s="309"/>
    </row>
    <row r="1055" spans="1:36" ht="13.35" customHeight="1">
      <c r="A1055" s="222" t="s">
        <v>860</v>
      </c>
      <c r="B1055" s="222" t="s">
        <v>861</v>
      </c>
      <c r="C1055" s="222" t="s">
        <v>49</v>
      </c>
      <c r="D1055" s="252" t="s">
        <v>73</v>
      </c>
      <c r="E1055" s="387" t="s">
        <v>73</v>
      </c>
      <c r="F1055" s="429"/>
      <c r="G1055" s="429"/>
      <c r="H1055" s="218" t="s">
        <v>2842</v>
      </c>
      <c r="I1055" s="230">
        <v>109538</v>
      </c>
      <c r="J1055" s="443" t="s">
        <v>74</v>
      </c>
      <c r="K1055" s="246" t="s">
        <v>657</v>
      </c>
      <c r="L1055" s="218" t="s">
        <v>776</v>
      </c>
      <c r="M1055" s="222" t="s">
        <v>777</v>
      </c>
      <c r="N1055" s="246">
        <v>57</v>
      </c>
      <c r="Q1055" s="246" t="s">
        <v>301</v>
      </c>
      <c r="R1055" s="388" t="s">
        <v>4905</v>
      </c>
      <c r="S1055" s="247">
        <v>50</v>
      </c>
      <c r="T1055" s="247"/>
      <c r="U1055" s="247"/>
      <c r="W1055" s="247">
        <f>S1055*0.8</f>
        <v>40</v>
      </c>
      <c r="X1055" s="247">
        <f>W1055*0.67</f>
        <v>26.8</v>
      </c>
      <c r="Y1055" s="248">
        <v>1</v>
      </c>
      <c r="Z1055" s="1263">
        <f>3.14/6*S1055*W1055*X1055</f>
        <v>28050.666666666664</v>
      </c>
      <c r="AA1055" s="1046">
        <f>IF(Z1055&gt;=1,ROUND(Z1055,0),ROUND(Z1055,2))</f>
        <v>28051</v>
      </c>
      <c r="AB1055" s="218" t="s">
        <v>1054</v>
      </c>
      <c r="AC1055" s="718"/>
      <c r="AD1055" s="1270">
        <f>0.216*Z1055^0.939</f>
        <v>3243.9369465790041</v>
      </c>
      <c r="AE1055" s="1046">
        <f>IF(AD1055&gt;=1,ROUND(AD1055,0),ROUND(AD1055,2))</f>
        <v>3244</v>
      </c>
      <c r="AF1055" s="218"/>
      <c r="AI1055" s="222" t="s">
        <v>5724</v>
      </c>
      <c r="AJ1055" s="309"/>
    </row>
    <row r="1056" spans="1:36" ht="13.35" customHeight="1">
      <c r="A1056" s="222" t="s">
        <v>860</v>
      </c>
      <c r="B1056" s="222" t="s">
        <v>861</v>
      </c>
      <c r="C1056" s="222" t="s">
        <v>49</v>
      </c>
      <c r="D1056" s="252" t="s">
        <v>73</v>
      </c>
      <c r="E1056" s="387" t="s">
        <v>73</v>
      </c>
      <c r="F1056" s="429"/>
      <c r="G1056" s="429"/>
      <c r="H1056" s="218" t="s">
        <v>2842</v>
      </c>
      <c r="I1056" s="230">
        <v>109538</v>
      </c>
      <c r="J1056" s="443" t="s">
        <v>74</v>
      </c>
      <c r="K1056" s="246" t="s">
        <v>657</v>
      </c>
      <c r="L1056" s="218" t="s">
        <v>776</v>
      </c>
      <c r="M1056" s="222" t="s">
        <v>777</v>
      </c>
      <c r="N1056" s="246">
        <v>58</v>
      </c>
      <c r="Q1056" s="246" t="s">
        <v>301</v>
      </c>
      <c r="R1056" s="388" t="s">
        <v>4907</v>
      </c>
      <c r="S1056" s="247">
        <v>60</v>
      </c>
      <c r="T1056" s="247"/>
      <c r="U1056" s="247"/>
      <c r="W1056" s="247">
        <f>S1056*0.8</f>
        <v>48</v>
      </c>
      <c r="X1056" s="247">
        <f>W1056*0.67</f>
        <v>32.160000000000004</v>
      </c>
      <c r="Y1056" s="248">
        <v>1</v>
      </c>
      <c r="Z1056" s="1263">
        <f>3.14/6*S1056*W1056*X1056</f>
        <v>48471.552000000003</v>
      </c>
      <c r="AA1056" s="1046">
        <f>IF(Z1056&gt;=1,ROUND(Z1056,0),ROUND(Z1056,2))</f>
        <v>48472</v>
      </c>
      <c r="AB1056" s="218" t="s">
        <v>1054</v>
      </c>
      <c r="AC1056" s="718"/>
      <c r="AD1056" s="1270">
        <f>0.216*Z1056^0.939</f>
        <v>5421.5812943026185</v>
      </c>
      <c r="AE1056" s="1046">
        <f>IF(AD1056&gt;=1,ROUND(AD1056,0),ROUND(AD1056,2))</f>
        <v>5422</v>
      </c>
      <c r="AF1056" s="218"/>
      <c r="AI1056" s="222" t="s">
        <v>5724</v>
      </c>
      <c r="AJ1056" s="309"/>
    </row>
    <row r="1057" spans="1:53" ht="13.35" customHeight="1">
      <c r="A1057" s="222" t="s">
        <v>860</v>
      </c>
      <c r="B1057" s="222" t="s">
        <v>861</v>
      </c>
      <c r="C1057" s="222" t="s">
        <v>49</v>
      </c>
      <c r="D1057" s="252" t="s">
        <v>73</v>
      </c>
      <c r="E1057" s="387" t="s">
        <v>73</v>
      </c>
      <c r="F1057" s="429"/>
      <c r="G1057" s="429"/>
      <c r="H1057" s="218" t="s">
        <v>2842</v>
      </c>
      <c r="I1057" s="230">
        <v>109538</v>
      </c>
      <c r="J1057" s="443" t="s">
        <v>74</v>
      </c>
      <c r="K1057" s="246" t="s">
        <v>657</v>
      </c>
      <c r="L1057" s="218" t="s">
        <v>776</v>
      </c>
      <c r="M1057" s="222" t="s">
        <v>777</v>
      </c>
      <c r="N1057" s="246">
        <v>59</v>
      </c>
      <c r="Q1057" s="246" t="s">
        <v>301</v>
      </c>
      <c r="R1057" s="388" t="s">
        <v>4915</v>
      </c>
      <c r="S1057" s="247">
        <v>40</v>
      </c>
      <c r="T1057" s="247"/>
      <c r="U1057" s="247"/>
      <c r="W1057" s="247">
        <f>S1057*0.5</f>
        <v>20</v>
      </c>
      <c r="X1057" s="247">
        <f>W1057*0.67</f>
        <v>13.4</v>
      </c>
      <c r="Y1057" s="248">
        <v>1</v>
      </c>
      <c r="Z1057" s="1263">
        <f>3.14/6*S1057*W1057*X1057</f>
        <v>5610.1333333333341</v>
      </c>
      <c r="AA1057" s="1046">
        <f>IF(Z1057&gt;=1,ROUND(Z1057,0),ROUND(Z1057,2))</f>
        <v>5610</v>
      </c>
      <c r="AB1057" s="218" t="s">
        <v>1054</v>
      </c>
      <c r="AC1057" s="718"/>
      <c r="AD1057" s="1270">
        <f>0.216*Z1057^0.939</f>
        <v>715.71409484118362</v>
      </c>
      <c r="AE1057" s="1046">
        <f>IF(AD1057&gt;=1,ROUND(AD1057,0),ROUND(AD1057,2))</f>
        <v>716</v>
      </c>
      <c r="AF1057" s="218"/>
      <c r="AI1057" s="222" t="s">
        <v>5724</v>
      </c>
      <c r="AJ1057" s="309"/>
    </row>
    <row r="1058" spans="1:53" s="836" customFormat="1" ht="13.35" customHeight="1">
      <c r="A1058" s="222" t="s">
        <v>860</v>
      </c>
      <c r="B1058" s="222" t="s">
        <v>861</v>
      </c>
      <c r="C1058" s="222" t="s">
        <v>49</v>
      </c>
      <c r="D1058" s="252" t="s">
        <v>73</v>
      </c>
      <c r="E1058" s="387" t="s">
        <v>73</v>
      </c>
      <c r="F1058" s="429"/>
      <c r="G1058" s="429"/>
      <c r="H1058" s="218" t="s">
        <v>2842</v>
      </c>
      <c r="I1058" s="230">
        <v>109538</v>
      </c>
      <c r="J1058" s="443" t="s">
        <v>74</v>
      </c>
      <c r="K1058" s="246" t="s">
        <v>657</v>
      </c>
      <c r="L1058" s="218" t="s">
        <v>776</v>
      </c>
      <c r="M1058" s="222" t="s">
        <v>777</v>
      </c>
      <c r="N1058" s="246">
        <v>60</v>
      </c>
      <c r="O1058" s="246"/>
      <c r="P1058" s="246"/>
      <c r="Q1058" s="246" t="s">
        <v>301</v>
      </c>
      <c r="R1058" s="388" t="s">
        <v>4917</v>
      </c>
      <c r="S1058" s="247">
        <v>50</v>
      </c>
      <c r="T1058" s="247"/>
      <c r="U1058" s="247"/>
      <c r="V1058" s="247"/>
      <c r="W1058" s="247">
        <f>S1058*0.5</f>
        <v>25</v>
      </c>
      <c r="X1058" s="247">
        <f>W1058*0.67</f>
        <v>16.75</v>
      </c>
      <c r="Y1058" s="248">
        <v>1</v>
      </c>
      <c r="Z1058" s="1263">
        <f>3.14/6*S1058*W1058*X1058</f>
        <v>10957.291666666666</v>
      </c>
      <c r="AA1058" s="1046">
        <f>IF(Z1058&gt;=1,ROUND(Z1058,0),ROUND(Z1058,2))</f>
        <v>10957</v>
      </c>
      <c r="AB1058" s="218" t="s">
        <v>1054</v>
      </c>
      <c r="AC1058" s="718"/>
      <c r="AD1058" s="1270">
        <f>0.216*Z1058^0.939</f>
        <v>1341.9461128774728</v>
      </c>
      <c r="AE1058" s="1046">
        <f>IF(AD1058&gt;=1,ROUND(AD1058,0),ROUND(AD1058,2))</f>
        <v>1342</v>
      </c>
      <c r="AF1058" s="218"/>
      <c r="AG1058" s="222"/>
      <c r="AH1058" s="222"/>
      <c r="AI1058" s="222" t="s">
        <v>5724</v>
      </c>
      <c r="AJ1058" s="309"/>
      <c r="AY1058" s="838"/>
      <c r="AZ1058" s="838"/>
      <c r="BA1058" s="838"/>
    </row>
    <row r="1059" spans="1:53" s="836" customFormat="1" ht="13.35" customHeight="1">
      <c r="A1059" s="222" t="s">
        <v>860</v>
      </c>
      <c r="B1059" s="222" t="s">
        <v>861</v>
      </c>
      <c r="C1059" s="222" t="s">
        <v>49</v>
      </c>
      <c r="D1059" s="252" t="s">
        <v>73</v>
      </c>
      <c r="E1059" s="387" t="s">
        <v>73</v>
      </c>
      <c r="F1059" s="429"/>
      <c r="G1059" s="429"/>
      <c r="H1059" s="218" t="s">
        <v>2842</v>
      </c>
      <c r="I1059" s="230">
        <v>109538</v>
      </c>
      <c r="J1059" s="443" t="s">
        <v>74</v>
      </c>
      <c r="K1059" s="246" t="s">
        <v>657</v>
      </c>
      <c r="L1059" s="218" t="s">
        <v>776</v>
      </c>
      <c r="M1059" s="222" t="s">
        <v>777</v>
      </c>
      <c r="N1059" s="246">
        <v>61</v>
      </c>
      <c r="O1059" s="246"/>
      <c r="P1059" s="246"/>
      <c r="Q1059" s="246" t="s">
        <v>301</v>
      </c>
      <c r="R1059" s="363" t="s">
        <v>4919</v>
      </c>
      <c r="S1059" s="247">
        <v>60</v>
      </c>
      <c r="T1059" s="247"/>
      <c r="U1059" s="247"/>
      <c r="V1059" s="247"/>
      <c r="W1059" s="247">
        <f>S1059*0.5</f>
        <v>30</v>
      </c>
      <c r="X1059" s="247">
        <f>W1059*0.67</f>
        <v>20.100000000000001</v>
      </c>
      <c r="Y1059" s="248">
        <v>1</v>
      </c>
      <c r="Z1059" s="1263">
        <f>3.14/6*S1059*W1059*X1059</f>
        <v>18934.2</v>
      </c>
      <c r="AA1059" s="1046">
        <f>IF(Z1059&gt;=1,ROUND(Z1059,0),ROUND(Z1059,2))</f>
        <v>18934</v>
      </c>
      <c r="AB1059" s="218" t="s">
        <v>1054</v>
      </c>
      <c r="AC1059" s="718"/>
      <c r="AD1059" s="1270">
        <f>0.216*Z1059^0.939</f>
        <v>2242.7901846893724</v>
      </c>
      <c r="AE1059" s="1046">
        <f>IF(AD1059&gt;=1,ROUND(AD1059,0),ROUND(AD1059,2))</f>
        <v>2243</v>
      </c>
      <c r="AF1059" s="218"/>
      <c r="AG1059" s="222"/>
      <c r="AH1059" s="222"/>
      <c r="AI1059" s="222" t="s">
        <v>5724</v>
      </c>
      <c r="AJ1059" s="309"/>
      <c r="AY1059" s="838"/>
      <c r="AZ1059" s="838"/>
      <c r="BA1059" s="838"/>
    </row>
    <row r="1060" spans="1:53" s="836" customFormat="1" ht="13.35" customHeight="1">
      <c r="A1060" s="222" t="s">
        <v>860</v>
      </c>
      <c r="B1060" s="222" t="s">
        <v>861</v>
      </c>
      <c r="C1060" s="222" t="s">
        <v>49</v>
      </c>
      <c r="D1060" s="252" t="s">
        <v>73</v>
      </c>
      <c r="E1060" s="387" t="s">
        <v>73</v>
      </c>
      <c r="F1060" s="429"/>
      <c r="G1060" s="429"/>
      <c r="H1060" s="218" t="s">
        <v>2842</v>
      </c>
      <c r="I1060" s="230">
        <v>109538</v>
      </c>
      <c r="J1060" s="443" t="s">
        <v>74</v>
      </c>
      <c r="K1060" s="246" t="s">
        <v>657</v>
      </c>
      <c r="L1060" s="218" t="s">
        <v>776</v>
      </c>
      <c r="M1060" s="222" t="s">
        <v>777</v>
      </c>
      <c r="N1060" s="246">
        <v>62</v>
      </c>
      <c r="O1060" s="246"/>
      <c r="P1060" s="246"/>
      <c r="Q1060" s="246" t="s">
        <v>301</v>
      </c>
      <c r="R1060" s="388" t="s">
        <v>4921</v>
      </c>
      <c r="S1060" s="247">
        <v>70</v>
      </c>
      <c r="T1060" s="247"/>
      <c r="U1060" s="247"/>
      <c r="V1060" s="247"/>
      <c r="W1060" s="247">
        <f>S1060*0.5</f>
        <v>35</v>
      </c>
      <c r="X1060" s="247">
        <f>W1060*0.67</f>
        <v>23.450000000000003</v>
      </c>
      <c r="Y1060" s="248">
        <v>1</v>
      </c>
      <c r="Z1060" s="1263">
        <f>3.14/6*S1060*W1060*X1060</f>
        <v>30066.808333333338</v>
      </c>
      <c r="AA1060" s="1046">
        <f>IF(Z1060&gt;=1,ROUND(Z1060,0),ROUND(Z1060,2))</f>
        <v>30067</v>
      </c>
      <c r="AB1060" s="218" t="s">
        <v>1054</v>
      </c>
      <c r="AC1060" s="718"/>
      <c r="AD1060" s="1270">
        <f>0.216*Z1060^0.939</f>
        <v>3462.4040985719421</v>
      </c>
      <c r="AE1060" s="1046">
        <f>IF(AD1060&gt;=1,ROUND(AD1060,0),ROUND(AD1060,2))</f>
        <v>3462</v>
      </c>
      <c r="AF1060" s="218"/>
      <c r="AG1060" s="222"/>
      <c r="AH1060" s="222"/>
      <c r="AI1060" s="222" t="s">
        <v>5724</v>
      </c>
      <c r="AJ1060" s="309"/>
      <c r="AY1060" s="838"/>
      <c r="AZ1060" s="838"/>
      <c r="BA1060" s="838"/>
    </row>
    <row r="1061" spans="1:53" s="836" customFormat="1" ht="13.35" customHeight="1">
      <c r="A1061" s="222" t="s">
        <v>860</v>
      </c>
      <c r="B1061" s="222" t="s">
        <v>861</v>
      </c>
      <c r="C1061" s="222" t="s">
        <v>49</v>
      </c>
      <c r="D1061" s="252" t="s">
        <v>73</v>
      </c>
      <c r="E1061" s="387" t="s">
        <v>73</v>
      </c>
      <c r="F1061" s="429"/>
      <c r="G1061" s="429"/>
      <c r="H1061" s="218" t="s">
        <v>2842</v>
      </c>
      <c r="I1061" s="230">
        <v>109538</v>
      </c>
      <c r="J1061" s="443" t="s">
        <v>74</v>
      </c>
      <c r="K1061" s="246" t="s">
        <v>657</v>
      </c>
      <c r="L1061" s="218" t="s">
        <v>776</v>
      </c>
      <c r="M1061" s="222" t="s">
        <v>777</v>
      </c>
      <c r="N1061" s="246">
        <v>63</v>
      </c>
      <c r="O1061" s="246"/>
      <c r="P1061" s="246"/>
      <c r="Q1061" s="246" t="s">
        <v>301</v>
      </c>
      <c r="R1061" s="388" t="s">
        <v>4923</v>
      </c>
      <c r="S1061" s="247">
        <v>80</v>
      </c>
      <c r="T1061" s="247"/>
      <c r="U1061" s="247"/>
      <c r="V1061" s="247"/>
      <c r="W1061" s="247">
        <f>S1061*0.5</f>
        <v>40</v>
      </c>
      <c r="X1061" s="247">
        <f>W1061*0.67</f>
        <v>26.8</v>
      </c>
      <c r="Y1061" s="248">
        <v>1</v>
      </c>
      <c r="Z1061" s="1263">
        <f>3.14/6*S1061*W1061*X1061</f>
        <v>44881.066666666673</v>
      </c>
      <c r="AA1061" s="1046">
        <f>IF(Z1061&gt;=1,ROUND(Z1061,0),ROUND(Z1061,2))</f>
        <v>44881</v>
      </c>
      <c r="AB1061" s="218" t="s">
        <v>1054</v>
      </c>
      <c r="AC1061" s="718"/>
      <c r="AD1061" s="1270">
        <f>0.216*Z1061^0.939</f>
        <v>5043.6050142128915</v>
      </c>
      <c r="AE1061" s="1046">
        <f>IF(AD1061&gt;=1,ROUND(AD1061,0),ROUND(AD1061,2))</f>
        <v>5044</v>
      </c>
      <c r="AF1061" s="218"/>
      <c r="AG1061" s="222"/>
      <c r="AH1061" s="222"/>
      <c r="AI1061" s="222" t="s">
        <v>5724</v>
      </c>
      <c r="AJ1061" s="309"/>
      <c r="AY1061" s="838"/>
      <c r="AZ1061" s="838"/>
      <c r="BA1061" s="838"/>
    </row>
    <row r="1062" spans="1:53" s="836" customFormat="1" ht="13.35" customHeight="1">
      <c r="A1062" s="222" t="s">
        <v>860</v>
      </c>
      <c r="B1062" s="222" t="s">
        <v>861</v>
      </c>
      <c r="C1062" s="222" t="s">
        <v>49</v>
      </c>
      <c r="D1062" s="252" t="s">
        <v>73</v>
      </c>
      <c r="E1062" s="387" t="s">
        <v>73</v>
      </c>
      <c r="F1062" s="429"/>
      <c r="G1062" s="429"/>
      <c r="H1062" s="218" t="s">
        <v>2842</v>
      </c>
      <c r="I1062" s="230">
        <v>109538</v>
      </c>
      <c r="J1062" s="443" t="s">
        <v>74</v>
      </c>
      <c r="K1062" s="246" t="s">
        <v>657</v>
      </c>
      <c r="L1062" s="218" t="s">
        <v>776</v>
      </c>
      <c r="M1062" s="222" t="s">
        <v>777</v>
      </c>
      <c r="N1062" s="246">
        <v>64</v>
      </c>
      <c r="O1062" s="246"/>
      <c r="P1062" s="246"/>
      <c r="Q1062" s="246" t="s">
        <v>301</v>
      </c>
      <c r="R1062" s="388" t="s">
        <v>4925</v>
      </c>
      <c r="S1062" s="247">
        <v>92.5</v>
      </c>
      <c r="T1062" s="247"/>
      <c r="U1062" s="247"/>
      <c r="V1062" s="247"/>
      <c r="W1062" s="247">
        <f>S1062*0.5</f>
        <v>46.25</v>
      </c>
      <c r="X1062" s="247">
        <f>W1062*0.67</f>
        <v>30.987500000000001</v>
      </c>
      <c r="Y1062" s="248">
        <v>1</v>
      </c>
      <c r="Z1062" s="1263">
        <f>3.14/6*S1062*W1062*X1062</f>
        <v>69377.461848958337</v>
      </c>
      <c r="AA1062" s="1046">
        <f>IF(Z1062&gt;=1,ROUND(Z1062,0),ROUND(Z1062,2))</f>
        <v>69377</v>
      </c>
      <c r="AB1062" s="218" t="s">
        <v>1054</v>
      </c>
      <c r="AC1062" s="718"/>
      <c r="AD1062" s="1270">
        <f>0.216*Z1062^0.939</f>
        <v>7592.0286022621076</v>
      </c>
      <c r="AE1062" s="1046">
        <f>IF(AD1062&gt;=1,ROUND(AD1062,0),ROUND(AD1062,2))</f>
        <v>7592</v>
      </c>
      <c r="AF1062" s="218"/>
      <c r="AG1062" s="222"/>
      <c r="AH1062" s="222"/>
      <c r="AI1062" s="222" t="s">
        <v>5724</v>
      </c>
      <c r="AJ1062" s="309"/>
      <c r="AY1062" s="838"/>
      <c r="AZ1062" s="838"/>
      <c r="BA1062" s="838"/>
    </row>
    <row r="1063" spans="1:53" s="836" customFormat="1" ht="13.35" customHeight="1">
      <c r="A1063" s="222" t="s">
        <v>860</v>
      </c>
      <c r="B1063" s="222" t="s">
        <v>861</v>
      </c>
      <c r="C1063" s="222" t="s">
        <v>49</v>
      </c>
      <c r="D1063" s="252" t="s">
        <v>73</v>
      </c>
      <c r="E1063" s="387" t="s">
        <v>73</v>
      </c>
      <c r="F1063" s="429"/>
      <c r="G1063" s="429"/>
      <c r="H1063" s="218" t="s">
        <v>2842</v>
      </c>
      <c r="I1063" s="230">
        <v>109538</v>
      </c>
      <c r="J1063" s="443" t="s">
        <v>74</v>
      </c>
      <c r="K1063" s="246" t="s">
        <v>657</v>
      </c>
      <c r="L1063" s="218" t="s">
        <v>75</v>
      </c>
      <c r="M1063" s="222" t="s">
        <v>76</v>
      </c>
      <c r="N1063" s="246">
        <v>65</v>
      </c>
      <c r="O1063" s="246"/>
      <c r="P1063" s="246"/>
      <c r="Q1063" s="246" t="s">
        <v>301</v>
      </c>
      <c r="R1063" s="388" t="s">
        <v>77</v>
      </c>
      <c r="S1063" s="247"/>
      <c r="T1063" s="247"/>
      <c r="U1063" s="247"/>
      <c r="V1063" s="247"/>
      <c r="W1063" s="247">
        <v>7.5</v>
      </c>
      <c r="X1063" s="247"/>
      <c r="Y1063" s="248">
        <v>1</v>
      </c>
      <c r="Z1063" s="1263">
        <f>3.14/6*W1063^3*0.75*Y1063</f>
        <v>165.5859375</v>
      </c>
      <c r="AA1063" s="1046">
        <f>IF(Z1063&gt;=1,ROUND(Z1063,0),ROUND(Z1063,2))</f>
        <v>166</v>
      </c>
      <c r="AB1063" s="218"/>
      <c r="AC1063" s="718"/>
      <c r="AD1063" s="1270">
        <f>0.216*Z1063^0.939</f>
        <v>26.188870725627634</v>
      </c>
      <c r="AE1063" s="1046">
        <f>IF(AD1063&gt;=1,ROUND(AD1063,0),ROUND(AD1063,2))</f>
        <v>26</v>
      </c>
      <c r="AF1063" s="218"/>
      <c r="AG1063" s="222"/>
      <c r="AH1063" s="222"/>
      <c r="AI1063" s="222" t="s">
        <v>5724</v>
      </c>
      <c r="AJ1063" s="309"/>
      <c r="AY1063" s="838"/>
      <c r="AZ1063" s="838"/>
      <c r="BA1063" s="838"/>
    </row>
    <row r="1064" spans="1:53" s="836" customFormat="1" ht="13.35" customHeight="1">
      <c r="A1064" s="222" t="s">
        <v>860</v>
      </c>
      <c r="B1064" s="222" t="s">
        <v>861</v>
      </c>
      <c r="C1064" s="222" t="s">
        <v>49</v>
      </c>
      <c r="D1064" s="252" t="s">
        <v>73</v>
      </c>
      <c r="E1064" s="387" t="s">
        <v>73</v>
      </c>
      <c r="F1064" s="429"/>
      <c r="G1064" s="429"/>
      <c r="H1064" s="218" t="s">
        <v>2842</v>
      </c>
      <c r="I1064" s="230">
        <v>109538</v>
      </c>
      <c r="J1064" s="443" t="s">
        <v>74</v>
      </c>
      <c r="K1064" s="246" t="s">
        <v>657</v>
      </c>
      <c r="L1064" s="218" t="s">
        <v>75</v>
      </c>
      <c r="M1064" s="222" t="s">
        <v>76</v>
      </c>
      <c r="N1064" s="246">
        <v>66</v>
      </c>
      <c r="O1064" s="246"/>
      <c r="P1064" s="246"/>
      <c r="Q1064" s="246" t="s">
        <v>301</v>
      </c>
      <c r="R1064" s="388" t="s">
        <v>985</v>
      </c>
      <c r="S1064" s="247"/>
      <c r="T1064" s="247"/>
      <c r="U1064" s="247"/>
      <c r="V1064" s="247"/>
      <c r="W1064" s="247">
        <v>12.5</v>
      </c>
      <c r="X1064" s="247"/>
      <c r="Y1064" s="248">
        <v>1</v>
      </c>
      <c r="Z1064" s="1263">
        <f>3.14/6*W1064^3*0.75*Y1064</f>
        <v>766.6015625</v>
      </c>
      <c r="AA1064" s="1046">
        <f>IF(Z1064&gt;=1,ROUND(Z1064,0),ROUND(Z1064,2))</f>
        <v>767</v>
      </c>
      <c r="AB1064" s="218"/>
      <c r="AC1064" s="718"/>
      <c r="AD1064" s="1270">
        <f>0.216*Z1064^0.939</f>
        <v>110.42431136131026</v>
      </c>
      <c r="AE1064" s="1046">
        <f>IF(AD1064&gt;=1,ROUND(AD1064,0),ROUND(AD1064,2))</f>
        <v>110</v>
      </c>
      <c r="AF1064" s="218"/>
      <c r="AG1064" s="222"/>
      <c r="AH1064" s="222"/>
      <c r="AI1064" s="222" t="s">
        <v>5724</v>
      </c>
      <c r="AJ1064" s="309"/>
      <c r="AY1064" s="838"/>
      <c r="AZ1064" s="838"/>
      <c r="BA1064" s="838"/>
    </row>
    <row r="1065" spans="1:53" s="844" customFormat="1" ht="13.35" customHeight="1">
      <c r="A1065" s="222" t="s">
        <v>860</v>
      </c>
      <c r="B1065" s="222" t="s">
        <v>861</v>
      </c>
      <c r="C1065" s="222" t="s">
        <v>49</v>
      </c>
      <c r="D1065" s="252" t="s">
        <v>73</v>
      </c>
      <c r="E1065" s="387" t="s">
        <v>73</v>
      </c>
      <c r="F1065" s="429"/>
      <c r="G1065" s="429"/>
      <c r="H1065" s="218" t="s">
        <v>2842</v>
      </c>
      <c r="I1065" s="230">
        <v>109538</v>
      </c>
      <c r="J1065" s="443" t="s">
        <v>74</v>
      </c>
      <c r="K1065" s="246" t="s">
        <v>657</v>
      </c>
      <c r="L1065" s="218" t="s">
        <v>75</v>
      </c>
      <c r="M1065" s="222" t="s">
        <v>76</v>
      </c>
      <c r="N1065" s="246">
        <v>67</v>
      </c>
      <c r="O1065" s="246"/>
      <c r="P1065" s="246"/>
      <c r="Q1065" s="246" t="s">
        <v>301</v>
      </c>
      <c r="R1065" s="388" t="s">
        <v>943</v>
      </c>
      <c r="S1065" s="247"/>
      <c r="T1065" s="247"/>
      <c r="U1065" s="247"/>
      <c r="V1065" s="247"/>
      <c r="W1065" s="247">
        <v>17.5</v>
      </c>
      <c r="X1065" s="247"/>
      <c r="Y1065" s="248">
        <v>1</v>
      </c>
      <c r="Z1065" s="1263">
        <f>3.14/6*W1065^3*0.75*Y1065</f>
        <v>2103.5546875</v>
      </c>
      <c r="AA1065" s="1046">
        <f>IF(Z1065&gt;=1,ROUND(Z1065,0),ROUND(Z1065,2))</f>
        <v>2104</v>
      </c>
      <c r="AB1065" s="218"/>
      <c r="AC1065" s="718"/>
      <c r="AD1065" s="1270">
        <f>0.216*Z1065^0.939</f>
        <v>284.90979225653462</v>
      </c>
      <c r="AE1065" s="1046">
        <f>IF(AD1065&gt;=1,ROUND(AD1065,0),ROUND(AD1065,2))</f>
        <v>285</v>
      </c>
      <c r="AF1065" s="218"/>
      <c r="AG1065" s="222"/>
      <c r="AH1065" s="222"/>
      <c r="AI1065" s="222" t="s">
        <v>5724</v>
      </c>
      <c r="AJ1065" s="309"/>
      <c r="AK1065" s="836"/>
    </row>
    <row r="1066" spans="1:53" s="844" customFormat="1" ht="13.35" customHeight="1">
      <c r="A1066" s="222" t="s">
        <v>860</v>
      </c>
      <c r="B1066" s="222" t="s">
        <v>861</v>
      </c>
      <c r="C1066" s="222" t="s">
        <v>49</v>
      </c>
      <c r="D1066" s="252" t="s">
        <v>73</v>
      </c>
      <c r="E1066" s="387" t="s">
        <v>73</v>
      </c>
      <c r="F1066" s="429"/>
      <c r="G1066" s="429"/>
      <c r="H1066" s="218" t="s">
        <v>2842</v>
      </c>
      <c r="I1066" s="230">
        <v>109538</v>
      </c>
      <c r="J1066" s="443" t="s">
        <v>74</v>
      </c>
      <c r="K1066" s="246" t="s">
        <v>657</v>
      </c>
      <c r="L1066" s="218" t="s">
        <v>75</v>
      </c>
      <c r="M1066" s="222" t="s">
        <v>76</v>
      </c>
      <c r="N1066" s="246">
        <v>68</v>
      </c>
      <c r="O1066" s="246"/>
      <c r="P1066" s="246"/>
      <c r="Q1066" s="246" t="s">
        <v>301</v>
      </c>
      <c r="R1066" s="388" t="s">
        <v>944</v>
      </c>
      <c r="S1066" s="247"/>
      <c r="T1066" s="247"/>
      <c r="U1066" s="247"/>
      <c r="V1066" s="247"/>
      <c r="W1066" s="247">
        <v>22.5</v>
      </c>
      <c r="X1066" s="247"/>
      <c r="Y1066" s="248">
        <v>1</v>
      </c>
      <c r="Z1066" s="1263">
        <f>3.14/6*W1066^3*0.75*Y1066</f>
        <v>4470.8203125</v>
      </c>
      <c r="AA1066" s="1046">
        <f>IF(Z1066&gt;=1,ROUND(Z1066,0),ROUND(Z1066,2))</f>
        <v>4471</v>
      </c>
      <c r="AB1066" s="218"/>
      <c r="AC1066" s="718"/>
      <c r="AD1066" s="1270">
        <f>0.216*Z1066^0.939</f>
        <v>578.31884772357603</v>
      </c>
      <c r="AE1066" s="1046">
        <f>IF(AD1066&gt;=1,ROUND(AD1066,0),ROUND(AD1066,2))</f>
        <v>578</v>
      </c>
      <c r="AF1066" s="218"/>
      <c r="AG1066" s="222"/>
      <c r="AH1066" s="222"/>
      <c r="AI1066" s="222" t="s">
        <v>5724</v>
      </c>
      <c r="AJ1066" s="309"/>
      <c r="AK1066" s="836"/>
    </row>
    <row r="1067" spans="1:53" s="836" customFormat="1" ht="13.35" customHeight="1">
      <c r="A1067" s="222" t="s">
        <v>860</v>
      </c>
      <c r="B1067" s="222" t="s">
        <v>861</v>
      </c>
      <c r="C1067" s="222" t="s">
        <v>49</v>
      </c>
      <c r="D1067" s="252" t="s">
        <v>73</v>
      </c>
      <c r="E1067" s="387" t="s">
        <v>73</v>
      </c>
      <c r="F1067" s="429"/>
      <c r="G1067" s="429"/>
      <c r="H1067" s="218" t="s">
        <v>2842</v>
      </c>
      <c r="I1067" s="230">
        <v>109538</v>
      </c>
      <c r="J1067" s="443" t="s">
        <v>74</v>
      </c>
      <c r="K1067" s="246" t="s">
        <v>657</v>
      </c>
      <c r="L1067" s="218" t="s">
        <v>75</v>
      </c>
      <c r="M1067" s="222" t="s">
        <v>76</v>
      </c>
      <c r="N1067" s="246">
        <v>69</v>
      </c>
      <c r="O1067" s="246"/>
      <c r="P1067" s="246"/>
      <c r="Q1067" s="246" t="s">
        <v>301</v>
      </c>
      <c r="R1067" s="388" t="s">
        <v>78</v>
      </c>
      <c r="S1067" s="247"/>
      <c r="T1067" s="247"/>
      <c r="U1067" s="247"/>
      <c r="V1067" s="247"/>
      <c r="W1067" s="247">
        <v>30</v>
      </c>
      <c r="X1067" s="247"/>
      <c r="Y1067" s="248">
        <v>1</v>
      </c>
      <c r="Z1067" s="1263">
        <f>3.14/6*W1067^3*0.75*Y1067</f>
        <v>10597.5</v>
      </c>
      <c r="AA1067" s="1046">
        <f>IF(Z1067&gt;=1,ROUND(Z1067,0),ROUND(Z1067,2))</f>
        <v>10598</v>
      </c>
      <c r="AB1067" s="218"/>
      <c r="AC1067" s="718"/>
      <c r="AD1067" s="1270">
        <f>0.216*Z1067^0.939</f>
        <v>1300.5281814163222</v>
      </c>
      <c r="AE1067" s="1046">
        <f>IF(AD1067&gt;=1,ROUND(AD1067,0),ROUND(AD1067,2))</f>
        <v>1301</v>
      </c>
      <c r="AF1067" s="218"/>
      <c r="AG1067" s="222"/>
      <c r="AH1067" s="222"/>
      <c r="AI1067" s="222" t="s">
        <v>5724</v>
      </c>
      <c r="AJ1067" s="309"/>
      <c r="AY1067" s="838"/>
      <c r="AZ1067" s="838"/>
      <c r="BA1067" s="838"/>
    </row>
    <row r="1068" spans="1:53" s="836" customFormat="1" ht="13.35" customHeight="1">
      <c r="A1068" s="222" t="s">
        <v>860</v>
      </c>
      <c r="B1068" s="222" t="s">
        <v>861</v>
      </c>
      <c r="C1068" s="222" t="s">
        <v>49</v>
      </c>
      <c r="D1068" s="252" t="s">
        <v>73</v>
      </c>
      <c r="E1068" s="387" t="s">
        <v>73</v>
      </c>
      <c r="F1068" s="429"/>
      <c r="G1068" s="429"/>
      <c r="H1068" s="218" t="s">
        <v>2842</v>
      </c>
      <c r="I1068" s="230">
        <v>109538</v>
      </c>
      <c r="J1068" s="443" t="s">
        <v>74</v>
      </c>
      <c r="K1068" s="246" t="s">
        <v>657</v>
      </c>
      <c r="L1068" s="218" t="s">
        <v>75</v>
      </c>
      <c r="M1068" s="222" t="s">
        <v>76</v>
      </c>
      <c r="N1068" s="246">
        <v>70</v>
      </c>
      <c r="O1068" s="246"/>
      <c r="P1068" s="246"/>
      <c r="Q1068" s="246" t="s">
        <v>301</v>
      </c>
      <c r="R1068" s="388" t="s">
        <v>79</v>
      </c>
      <c r="S1068" s="247"/>
      <c r="T1068" s="247"/>
      <c r="U1068" s="247"/>
      <c r="V1068" s="247"/>
      <c r="W1068" s="247">
        <v>40</v>
      </c>
      <c r="X1068" s="247"/>
      <c r="Y1068" s="248">
        <v>1</v>
      </c>
      <c r="Z1068" s="1263">
        <f>3.14/6*W1068^3*0.75*Y1068</f>
        <v>25120</v>
      </c>
      <c r="AA1068" s="1046">
        <f>IF(Z1068&gt;=1,ROUND(Z1068,0),ROUND(Z1068,2))</f>
        <v>25120</v>
      </c>
      <c r="AB1068" s="218"/>
      <c r="AC1068" s="718"/>
      <c r="AD1068" s="1270">
        <f>0.216*Z1068^0.939</f>
        <v>2924.6384711751293</v>
      </c>
      <c r="AE1068" s="1046">
        <f>IF(AD1068&gt;=1,ROUND(AD1068,0),ROUND(AD1068,2))</f>
        <v>2925</v>
      </c>
      <c r="AF1068" s="218"/>
      <c r="AG1068" s="222"/>
      <c r="AH1068" s="222"/>
      <c r="AI1068" s="222" t="s">
        <v>5724</v>
      </c>
      <c r="AJ1068" s="309"/>
      <c r="AY1068" s="838"/>
      <c r="AZ1068" s="838"/>
      <c r="BA1068" s="838"/>
    </row>
    <row r="1069" spans="1:53" s="836" customFormat="1" ht="13.35" customHeight="1">
      <c r="A1069" s="222" t="s">
        <v>860</v>
      </c>
      <c r="B1069" s="222" t="s">
        <v>861</v>
      </c>
      <c r="C1069" s="222" t="s">
        <v>49</v>
      </c>
      <c r="D1069" s="252" t="s">
        <v>73</v>
      </c>
      <c r="E1069" s="387" t="s">
        <v>73</v>
      </c>
      <c r="F1069" s="429"/>
      <c r="G1069" s="429"/>
      <c r="H1069" s="218" t="s">
        <v>2842</v>
      </c>
      <c r="I1069" s="230">
        <v>109538</v>
      </c>
      <c r="J1069" s="443" t="s">
        <v>74</v>
      </c>
      <c r="K1069" s="246" t="s">
        <v>657</v>
      </c>
      <c r="L1069" s="218" t="s">
        <v>75</v>
      </c>
      <c r="M1069" s="222" t="s">
        <v>76</v>
      </c>
      <c r="N1069" s="246">
        <v>71</v>
      </c>
      <c r="O1069" s="246"/>
      <c r="P1069" s="246"/>
      <c r="Q1069" s="246" t="s">
        <v>301</v>
      </c>
      <c r="R1069" s="388" t="s">
        <v>936</v>
      </c>
      <c r="S1069" s="247"/>
      <c r="T1069" s="247"/>
      <c r="U1069" s="247"/>
      <c r="V1069" s="247"/>
      <c r="W1069" s="247">
        <v>50</v>
      </c>
      <c r="X1069" s="247"/>
      <c r="Y1069" s="248">
        <v>1</v>
      </c>
      <c r="Z1069" s="1263">
        <f>3.14/6*W1069^3*0.75*Y1069</f>
        <v>49062.5</v>
      </c>
      <c r="AA1069" s="1046">
        <f>IF(Z1069&gt;=1,ROUND(Z1069,0),ROUND(Z1069,2))</f>
        <v>49063</v>
      </c>
      <c r="AB1069" s="218"/>
      <c r="AC1069" s="718"/>
      <c r="AD1069" s="1270">
        <f>0.216*Z1069^0.939</f>
        <v>5483.6243358268293</v>
      </c>
      <c r="AE1069" s="1046">
        <f>IF(AD1069&gt;=1,ROUND(AD1069,0),ROUND(AD1069,2))</f>
        <v>5484</v>
      </c>
      <c r="AF1069" s="218"/>
      <c r="AG1069" s="222"/>
      <c r="AH1069" s="222"/>
      <c r="AI1069" s="222" t="s">
        <v>5724</v>
      </c>
      <c r="AJ1069" s="309"/>
      <c r="AY1069" s="838"/>
      <c r="AZ1069" s="838"/>
      <c r="BA1069" s="838"/>
    </row>
    <row r="1070" spans="1:53" s="836" customFormat="1" ht="13.35" customHeight="1">
      <c r="A1070" s="448" t="s">
        <v>860</v>
      </c>
      <c r="B1070" s="448" t="s">
        <v>861</v>
      </c>
      <c r="C1070" s="448" t="s">
        <v>49</v>
      </c>
      <c r="D1070" s="449" t="s">
        <v>92</v>
      </c>
      <c r="E1070" s="450" t="s">
        <v>4692</v>
      </c>
      <c r="F1070" s="429"/>
      <c r="G1070" s="429"/>
      <c r="H1070" s="274" t="s">
        <v>5284</v>
      </c>
      <c r="I1070" s="451">
        <v>688227</v>
      </c>
      <c r="J1070" s="554" t="s">
        <v>5283</v>
      </c>
      <c r="K1070" s="452" t="s">
        <v>298</v>
      </c>
      <c r="L1070" s="453" t="s">
        <v>776</v>
      </c>
      <c r="M1070" s="448" t="s">
        <v>777</v>
      </c>
      <c r="N1070" s="452">
        <v>3</v>
      </c>
      <c r="O1070" s="452"/>
      <c r="P1070" s="452"/>
      <c r="Q1070" s="452" t="s">
        <v>301</v>
      </c>
      <c r="R1070" s="454" t="s">
        <v>82</v>
      </c>
      <c r="S1070" s="455">
        <v>15.5</v>
      </c>
      <c r="T1070" s="455"/>
      <c r="U1070" s="455"/>
      <c r="V1070" s="263"/>
      <c r="W1070" s="455">
        <v>10</v>
      </c>
      <c r="X1070" s="455">
        <v>7.5</v>
      </c>
      <c r="Y1070" s="456">
        <v>1</v>
      </c>
      <c r="Z1070" s="1269">
        <f>3.14/6*S1070*W1070*X1070</f>
        <v>608.375</v>
      </c>
      <c r="AA1070" s="1046">
        <f>IF(Z1070&gt;=1,ROUND(Z1070,0),ROUND(Z1070,2))</f>
        <v>608</v>
      </c>
      <c r="AB1070" s="453"/>
      <c r="AC1070" s="740"/>
      <c r="AD1070" s="1270">
        <f>0.216*Z1070^0.939</f>
        <v>88.877260046652054</v>
      </c>
      <c r="AE1070" s="1046">
        <f>IF(AD1070&gt;=1,ROUND(AD1070,0),ROUND(AD1070,2))</f>
        <v>89</v>
      </c>
      <c r="AF1070" s="453"/>
      <c r="AG1070" s="448"/>
      <c r="AH1070" s="448"/>
      <c r="AI1070" s="448" t="s">
        <v>5908</v>
      </c>
      <c r="AJ1070" s="647"/>
      <c r="AY1070" s="838"/>
      <c r="AZ1070" s="838"/>
      <c r="BA1070" s="838"/>
    </row>
    <row r="1071" spans="1:53" s="836" customFormat="1" ht="13.35" customHeight="1">
      <c r="A1071" s="222" t="s">
        <v>860</v>
      </c>
      <c r="B1071" s="222" t="s">
        <v>861</v>
      </c>
      <c r="C1071" s="222" t="s">
        <v>49</v>
      </c>
      <c r="D1071" s="252" t="s">
        <v>92</v>
      </c>
      <c r="E1071" s="387" t="s">
        <v>83</v>
      </c>
      <c r="F1071" s="429"/>
      <c r="G1071" s="429"/>
      <c r="H1071" s="218" t="s">
        <v>6168</v>
      </c>
      <c r="I1071" s="230">
        <v>233619</v>
      </c>
      <c r="J1071" s="554" t="s">
        <v>84</v>
      </c>
      <c r="K1071" s="246" t="s">
        <v>298</v>
      </c>
      <c r="L1071" s="218" t="s">
        <v>959</v>
      </c>
      <c r="M1071" s="222" t="s">
        <v>960</v>
      </c>
      <c r="N1071" s="246">
        <v>1</v>
      </c>
      <c r="O1071" s="246"/>
      <c r="P1071" s="246"/>
      <c r="Q1071" s="246" t="s">
        <v>301</v>
      </c>
      <c r="R1071" s="388" t="s">
        <v>85</v>
      </c>
      <c r="S1071" s="247"/>
      <c r="T1071" s="247"/>
      <c r="U1071" s="247"/>
      <c r="V1071" s="247">
        <v>8</v>
      </c>
      <c r="W1071" s="247">
        <v>7</v>
      </c>
      <c r="X1071" s="247"/>
      <c r="Y1071" s="248">
        <v>1</v>
      </c>
      <c r="Z1071" s="1263">
        <f>3.14/12*W1071^2*V1071*Y1071</f>
        <v>102.57333333333332</v>
      </c>
      <c r="AA1071" s="1046">
        <f>IF(Z1071&gt;=1,ROUND(Z1071,0),ROUND(Z1071,2))</f>
        <v>103</v>
      </c>
      <c r="AB1071" s="218"/>
      <c r="AC1071" s="718"/>
      <c r="AD1071" s="1270">
        <f>0.216*Z1071^0.939</f>
        <v>16.703793699175819</v>
      </c>
      <c r="AE1071" s="1046">
        <f>IF(AD1071&gt;=1,ROUND(AD1071,0),ROUND(AD1071,2))</f>
        <v>17</v>
      </c>
      <c r="AF1071" s="218"/>
      <c r="AG1071" s="222"/>
      <c r="AH1071" s="222"/>
      <c r="AI1071" s="222" t="s">
        <v>275</v>
      </c>
      <c r="AJ1071" s="309"/>
      <c r="AY1071" s="838"/>
      <c r="AZ1071" s="838"/>
      <c r="BA1071" s="838"/>
    </row>
    <row r="1072" spans="1:53" s="836" customFormat="1" ht="13.35" customHeight="1">
      <c r="A1072" s="222" t="s">
        <v>860</v>
      </c>
      <c r="B1072" s="222" t="s">
        <v>861</v>
      </c>
      <c r="C1072" s="222" t="s">
        <v>49</v>
      </c>
      <c r="D1072" s="252" t="s">
        <v>92</v>
      </c>
      <c r="E1072" s="387" t="s">
        <v>83</v>
      </c>
      <c r="F1072" s="429"/>
      <c r="G1072" s="429"/>
      <c r="H1072" s="218" t="s">
        <v>6168</v>
      </c>
      <c r="I1072" s="230">
        <v>233619</v>
      </c>
      <c r="J1072" s="443" t="s">
        <v>84</v>
      </c>
      <c r="K1072" s="246" t="s">
        <v>298</v>
      </c>
      <c r="L1072" s="218" t="s">
        <v>959</v>
      </c>
      <c r="M1072" s="222" t="s">
        <v>960</v>
      </c>
      <c r="N1072" s="246">
        <v>2</v>
      </c>
      <c r="O1072" s="246"/>
      <c r="P1072" s="246"/>
      <c r="Q1072" s="246" t="s">
        <v>301</v>
      </c>
      <c r="R1072" s="388" t="s">
        <v>86</v>
      </c>
      <c r="S1072" s="247"/>
      <c r="T1072" s="247"/>
      <c r="U1072" s="247"/>
      <c r="V1072" s="247">
        <v>10</v>
      </c>
      <c r="W1072" s="247">
        <v>8</v>
      </c>
      <c r="X1072" s="247"/>
      <c r="Y1072" s="248">
        <v>1</v>
      </c>
      <c r="Z1072" s="1263">
        <f>3.14/12*W1072^2*V1072*Y1072</f>
        <v>167.46666666666667</v>
      </c>
      <c r="AA1072" s="1046">
        <f>IF(Z1072&gt;=1,ROUND(Z1072,0),ROUND(Z1072,2))</f>
        <v>167</v>
      </c>
      <c r="AB1072" s="218"/>
      <c r="AC1072" s="718"/>
      <c r="AD1072" s="1270">
        <f>0.216*Z1072^0.939</f>
        <v>26.468083509912905</v>
      </c>
      <c r="AE1072" s="1046">
        <f>IF(AD1072&gt;=1,ROUND(AD1072,0),ROUND(AD1072,2))</f>
        <v>26</v>
      </c>
      <c r="AF1072" s="218"/>
      <c r="AG1072" s="222"/>
      <c r="AH1072" s="222"/>
      <c r="AI1072" s="222" t="s">
        <v>275</v>
      </c>
      <c r="AJ1072" s="309"/>
      <c r="AY1072" s="838"/>
      <c r="AZ1072" s="838"/>
      <c r="BA1072" s="838"/>
    </row>
    <row r="1073" spans="1:53" s="836" customFormat="1" ht="13.35" customHeight="1">
      <c r="A1073" s="222" t="s">
        <v>860</v>
      </c>
      <c r="B1073" s="222" t="s">
        <v>861</v>
      </c>
      <c r="C1073" s="222" t="s">
        <v>49</v>
      </c>
      <c r="D1073" s="252" t="s">
        <v>92</v>
      </c>
      <c r="E1073" s="387" t="s">
        <v>87</v>
      </c>
      <c r="F1073" s="429"/>
      <c r="G1073" s="429"/>
      <c r="H1073" s="218" t="s">
        <v>6170</v>
      </c>
      <c r="I1073" s="230">
        <v>110152</v>
      </c>
      <c r="J1073" s="554" t="s">
        <v>88</v>
      </c>
      <c r="K1073" s="246" t="s">
        <v>298</v>
      </c>
      <c r="L1073" s="218" t="s">
        <v>816</v>
      </c>
      <c r="M1073" s="222" t="s">
        <v>817</v>
      </c>
      <c r="N1073" s="246">
        <v>1</v>
      </c>
      <c r="O1073" s="246"/>
      <c r="P1073" s="246"/>
      <c r="Q1073" s="246" t="s">
        <v>301</v>
      </c>
      <c r="R1073" s="388" t="s">
        <v>3214</v>
      </c>
      <c r="S1073" s="247"/>
      <c r="T1073" s="247"/>
      <c r="U1073" s="247"/>
      <c r="V1073" s="247">
        <v>11</v>
      </c>
      <c r="W1073" s="247">
        <v>6</v>
      </c>
      <c r="X1073" s="247"/>
      <c r="Y1073" s="248">
        <v>1</v>
      </c>
      <c r="Z1073" s="1263">
        <f>3.14/12*W1073^2*(V1073+W1073/2)*Y1073</f>
        <v>131.88</v>
      </c>
      <c r="AA1073" s="1046">
        <f>IF(Z1073&gt;=1,ROUND(Z1073,0),ROUND(Z1073,2))</f>
        <v>132</v>
      </c>
      <c r="AB1073" s="218"/>
      <c r="AC1073" s="718"/>
      <c r="AD1073" s="1270">
        <f>0.216*Z1073^0.939</f>
        <v>21.149581316689563</v>
      </c>
      <c r="AE1073" s="1046">
        <f>IF(AD1073&gt;=1,ROUND(AD1073,0),ROUND(AD1073,2))</f>
        <v>21</v>
      </c>
      <c r="AF1073" s="218"/>
      <c r="AG1073" s="222"/>
      <c r="AH1073" s="222"/>
      <c r="AI1073" s="222" t="s">
        <v>275</v>
      </c>
      <c r="AJ1073" s="309"/>
      <c r="AY1073" s="838"/>
      <c r="AZ1073" s="838"/>
      <c r="BA1073" s="838"/>
    </row>
    <row r="1074" spans="1:53" s="836" customFormat="1" ht="13.35" customHeight="1">
      <c r="A1074" s="222" t="s">
        <v>860</v>
      </c>
      <c r="B1074" s="222" t="s">
        <v>861</v>
      </c>
      <c r="C1074" s="222" t="s">
        <v>49</v>
      </c>
      <c r="D1074" s="252" t="s">
        <v>92</v>
      </c>
      <c r="E1074" s="387" t="s">
        <v>87</v>
      </c>
      <c r="F1074" s="429"/>
      <c r="G1074" s="429"/>
      <c r="H1074" s="218" t="s">
        <v>6170</v>
      </c>
      <c r="I1074" s="230">
        <v>110152</v>
      </c>
      <c r="J1074" s="443" t="s">
        <v>88</v>
      </c>
      <c r="K1074" s="246" t="s">
        <v>298</v>
      </c>
      <c r="L1074" s="218" t="s">
        <v>816</v>
      </c>
      <c r="M1074" s="222" t="s">
        <v>817</v>
      </c>
      <c r="N1074" s="246">
        <v>2</v>
      </c>
      <c r="O1074" s="246"/>
      <c r="P1074" s="246"/>
      <c r="Q1074" s="246" t="s">
        <v>301</v>
      </c>
      <c r="R1074" s="388" t="s">
        <v>3216</v>
      </c>
      <c r="S1074" s="247"/>
      <c r="T1074" s="247"/>
      <c r="U1074" s="247"/>
      <c r="V1074" s="247">
        <v>13.5</v>
      </c>
      <c r="W1074" s="247">
        <v>8.5</v>
      </c>
      <c r="X1074" s="247"/>
      <c r="Y1074" s="248">
        <v>1</v>
      </c>
      <c r="Z1074" s="1263">
        <f>3.14/12*W1074^2*(V1074+W1074/2)*Y1074</f>
        <v>335.57114583333333</v>
      </c>
      <c r="AA1074" s="1046">
        <f>IF(Z1074&gt;=1,ROUND(Z1074,0),ROUND(Z1074,2))</f>
        <v>336</v>
      </c>
      <c r="AB1074" s="218"/>
      <c r="AC1074" s="718"/>
      <c r="AD1074" s="1270">
        <f>0.216*Z1074^0.939</f>
        <v>50.835312862185411</v>
      </c>
      <c r="AE1074" s="1046">
        <f>IF(AD1074&gt;=1,ROUND(AD1074,0),ROUND(AD1074,2))</f>
        <v>51</v>
      </c>
      <c r="AF1074" s="218"/>
      <c r="AG1074" s="222"/>
      <c r="AH1074" s="222"/>
      <c r="AI1074" s="222" t="s">
        <v>275</v>
      </c>
      <c r="AJ1074" s="309"/>
      <c r="AY1074" s="838"/>
      <c r="AZ1074" s="838"/>
      <c r="BA1074" s="838"/>
    </row>
    <row r="1075" spans="1:53" s="836" customFormat="1" ht="13.35" customHeight="1">
      <c r="A1075" s="222" t="s">
        <v>860</v>
      </c>
      <c r="B1075" s="222" t="s">
        <v>861</v>
      </c>
      <c r="C1075" s="222" t="s">
        <v>49</v>
      </c>
      <c r="D1075" s="252" t="s">
        <v>92</v>
      </c>
      <c r="E1075" s="387" t="s">
        <v>89</v>
      </c>
      <c r="F1075" s="429"/>
      <c r="G1075" s="429"/>
      <c r="H1075" s="218" t="s">
        <v>90</v>
      </c>
      <c r="I1075" s="230">
        <v>110153</v>
      </c>
      <c r="J1075" s="554" t="s">
        <v>91</v>
      </c>
      <c r="K1075" s="246" t="s">
        <v>902</v>
      </c>
      <c r="L1075" s="218" t="s">
        <v>959</v>
      </c>
      <c r="M1075" s="222" t="s">
        <v>960</v>
      </c>
      <c r="N1075" s="246">
        <v>1</v>
      </c>
      <c r="O1075" s="246"/>
      <c r="P1075" s="246"/>
      <c r="Q1075" s="246" t="s">
        <v>301</v>
      </c>
      <c r="R1075" s="388" t="s">
        <v>2115</v>
      </c>
      <c r="S1075" s="247"/>
      <c r="T1075" s="247"/>
      <c r="U1075" s="247"/>
      <c r="V1075" s="247">
        <v>16</v>
      </c>
      <c r="W1075" s="247">
        <v>8</v>
      </c>
      <c r="X1075" s="247"/>
      <c r="Y1075" s="248">
        <v>1</v>
      </c>
      <c r="Z1075" s="1263">
        <f>3.14/12*W1075^2*V1075*Y1075</f>
        <v>267.94666666666666</v>
      </c>
      <c r="AA1075" s="1046">
        <f>IF(Z1075&gt;=1,ROUND(Z1075,0),ROUND(Z1075,2))</f>
        <v>268</v>
      </c>
      <c r="AB1075" s="218"/>
      <c r="AC1075" s="718"/>
      <c r="AD1075" s="1270">
        <f>0.216*Z1075^0.939</f>
        <v>41.152020185837046</v>
      </c>
      <c r="AE1075" s="1046">
        <f>IF(AD1075&gt;=1,ROUND(AD1075,0),ROUND(AD1075,2))</f>
        <v>41</v>
      </c>
      <c r="AF1075" s="218"/>
      <c r="AG1075" s="222" t="s">
        <v>8853</v>
      </c>
      <c r="AH1075" s="222"/>
      <c r="AI1075" s="222" t="s">
        <v>275</v>
      </c>
      <c r="AJ1075" s="309"/>
      <c r="AY1075" s="838"/>
      <c r="AZ1075" s="838"/>
      <c r="BA1075" s="838"/>
    </row>
    <row r="1076" spans="1:53" ht="13.35" customHeight="1">
      <c r="A1076" s="222" t="s">
        <v>860</v>
      </c>
      <c r="B1076" s="222" t="s">
        <v>861</v>
      </c>
      <c r="C1076" s="222" t="s">
        <v>49</v>
      </c>
      <c r="D1076" s="252" t="s">
        <v>92</v>
      </c>
      <c r="E1076" s="387" t="s">
        <v>89</v>
      </c>
      <c r="F1076" s="429"/>
      <c r="G1076" s="429"/>
      <c r="H1076" s="218" t="s">
        <v>90</v>
      </c>
      <c r="I1076" s="230">
        <v>110153</v>
      </c>
      <c r="J1076" s="443" t="s">
        <v>91</v>
      </c>
      <c r="K1076" s="246" t="s">
        <v>902</v>
      </c>
      <c r="L1076" s="218" t="s">
        <v>959</v>
      </c>
      <c r="M1076" s="222" t="s">
        <v>960</v>
      </c>
      <c r="N1076" s="246">
        <v>2</v>
      </c>
      <c r="Q1076" s="246" t="s">
        <v>301</v>
      </c>
      <c r="R1076" s="388" t="s">
        <v>3226</v>
      </c>
      <c r="T1076" s="247"/>
      <c r="U1076" s="247"/>
      <c r="V1076" s="247">
        <v>18</v>
      </c>
      <c r="W1076" s="247">
        <v>11</v>
      </c>
      <c r="Y1076" s="248">
        <v>1</v>
      </c>
      <c r="Z1076" s="1263">
        <f>3.14/12*W1076^2*V1076*Y1076</f>
        <v>569.91</v>
      </c>
      <c r="AA1076" s="1046">
        <f>IF(Z1076&gt;=1,ROUND(Z1076,0),ROUND(Z1076,2))</f>
        <v>570</v>
      </c>
      <c r="AC1076" s="718"/>
      <c r="AD1076" s="1270">
        <f>0.216*Z1076^0.939</f>
        <v>83.590292644496557</v>
      </c>
      <c r="AE1076" s="1046">
        <f>IF(AD1076&gt;=1,ROUND(AD1076,0),ROUND(AD1076,2))</f>
        <v>84</v>
      </c>
      <c r="AF1076" s="218"/>
      <c r="AG1076" s="222" t="s">
        <v>8853</v>
      </c>
      <c r="AI1076" s="222" t="s">
        <v>275</v>
      </c>
      <c r="AJ1076" s="309"/>
    </row>
    <row r="1077" spans="1:53" s="836" customFormat="1" ht="13.35" customHeight="1">
      <c r="A1077" s="222" t="s">
        <v>860</v>
      </c>
      <c r="B1077" s="222" t="s">
        <v>861</v>
      </c>
      <c r="C1077" s="222" t="s">
        <v>49</v>
      </c>
      <c r="D1077" s="252" t="s">
        <v>92</v>
      </c>
      <c r="E1077" s="387" t="s">
        <v>89</v>
      </c>
      <c r="F1077" s="429"/>
      <c r="G1077" s="429"/>
      <c r="H1077" s="218" t="s">
        <v>90</v>
      </c>
      <c r="I1077" s="230">
        <v>110153</v>
      </c>
      <c r="J1077" s="443" t="s">
        <v>91</v>
      </c>
      <c r="K1077" s="246" t="s">
        <v>902</v>
      </c>
      <c r="L1077" s="218" t="s">
        <v>959</v>
      </c>
      <c r="M1077" s="222" t="s">
        <v>960</v>
      </c>
      <c r="N1077" s="246">
        <v>3</v>
      </c>
      <c r="O1077" s="246"/>
      <c r="P1077" s="246"/>
      <c r="Q1077" s="246" t="s">
        <v>301</v>
      </c>
      <c r="R1077" s="388" t="s">
        <v>3219</v>
      </c>
      <c r="S1077" s="247"/>
      <c r="T1077" s="247"/>
      <c r="U1077" s="247"/>
      <c r="V1077" s="247">
        <v>20</v>
      </c>
      <c r="W1077" s="247">
        <v>14.5</v>
      </c>
      <c r="X1077" s="247"/>
      <c r="Y1077" s="248">
        <v>1</v>
      </c>
      <c r="Z1077" s="1263">
        <f>3.14/12*W1077^2*V1077*Y1077</f>
        <v>1100.3083333333334</v>
      </c>
      <c r="AA1077" s="1046">
        <f>IF(Z1077&gt;=1,ROUND(Z1077,0),ROUND(Z1077,2))</f>
        <v>1100</v>
      </c>
      <c r="AB1077" s="218"/>
      <c r="AC1077" s="718"/>
      <c r="AD1077" s="1270">
        <f>0.216*Z1077^0.939</f>
        <v>155.03714946446894</v>
      </c>
      <c r="AE1077" s="1046">
        <f>IF(AD1077&gt;=1,ROUND(AD1077,0),ROUND(AD1077,2))</f>
        <v>155</v>
      </c>
      <c r="AF1077" s="218"/>
      <c r="AG1077" s="222" t="s">
        <v>8853</v>
      </c>
      <c r="AH1077" s="222"/>
      <c r="AI1077" s="222" t="s">
        <v>275</v>
      </c>
      <c r="AJ1077" s="309"/>
      <c r="AY1077" s="838"/>
      <c r="AZ1077" s="838"/>
      <c r="BA1077" s="838"/>
    </row>
    <row r="1078" spans="1:53" ht="13.35" customHeight="1">
      <c r="A1078" s="222" t="s">
        <v>860</v>
      </c>
      <c r="B1078" s="222" t="s">
        <v>861</v>
      </c>
      <c r="C1078" s="222" t="s">
        <v>49</v>
      </c>
      <c r="D1078" s="252" t="s">
        <v>92</v>
      </c>
      <c r="E1078" s="387" t="s">
        <v>89</v>
      </c>
      <c r="F1078" s="429"/>
      <c r="G1078" s="429"/>
      <c r="H1078" s="218" t="s">
        <v>90</v>
      </c>
      <c r="I1078" s="230">
        <v>110153</v>
      </c>
      <c r="J1078" s="443" t="s">
        <v>91</v>
      </c>
      <c r="K1078" s="246" t="s">
        <v>902</v>
      </c>
      <c r="L1078" s="218" t="s">
        <v>959</v>
      </c>
      <c r="M1078" s="222" t="s">
        <v>960</v>
      </c>
      <c r="N1078" s="246">
        <v>4</v>
      </c>
      <c r="Q1078" s="246" t="s">
        <v>301</v>
      </c>
      <c r="R1078" s="388" t="s">
        <v>3221</v>
      </c>
      <c r="T1078" s="247"/>
      <c r="U1078" s="247"/>
      <c r="V1078" s="247">
        <v>23</v>
      </c>
      <c r="W1078" s="247">
        <v>15</v>
      </c>
      <c r="Y1078" s="248">
        <v>1</v>
      </c>
      <c r="Z1078" s="1263">
        <f>3.14/12*W1078^2*V1078*Y1078</f>
        <v>1354.125</v>
      </c>
      <c r="AA1078" s="1046">
        <f>IF(Z1078&gt;=1,ROUND(Z1078,0),ROUND(Z1078,2))</f>
        <v>1354</v>
      </c>
      <c r="AC1078" s="718"/>
      <c r="AD1078" s="1270">
        <f>0.216*Z1078^0.939</f>
        <v>188.40018424799646</v>
      </c>
      <c r="AE1078" s="1046">
        <f>IF(AD1078&gt;=1,ROUND(AD1078,0),ROUND(AD1078,2))</f>
        <v>188</v>
      </c>
      <c r="AF1078" s="218"/>
      <c r="AG1078" s="222" t="s">
        <v>8853</v>
      </c>
      <c r="AI1078" s="222" t="s">
        <v>275</v>
      </c>
      <c r="AJ1078" s="309"/>
    </row>
    <row r="1079" spans="1:53" s="836" customFormat="1" ht="13.35" customHeight="1">
      <c r="A1079" s="222" t="s">
        <v>860</v>
      </c>
      <c r="B1079" s="222" t="s">
        <v>861</v>
      </c>
      <c r="C1079" s="222" t="s">
        <v>49</v>
      </c>
      <c r="D1079" s="252" t="s">
        <v>92</v>
      </c>
      <c r="E1079" s="387" t="s">
        <v>89</v>
      </c>
      <c r="F1079" s="429"/>
      <c r="G1079" s="429"/>
      <c r="H1079" s="218" t="s">
        <v>90</v>
      </c>
      <c r="I1079" s="230">
        <v>110153</v>
      </c>
      <c r="J1079" s="443" t="s">
        <v>91</v>
      </c>
      <c r="K1079" s="246" t="s">
        <v>902</v>
      </c>
      <c r="L1079" s="218" t="s">
        <v>959</v>
      </c>
      <c r="M1079" s="222" t="s">
        <v>960</v>
      </c>
      <c r="N1079" s="246">
        <v>5</v>
      </c>
      <c r="O1079" s="246"/>
      <c r="P1079" s="246"/>
      <c r="Q1079" s="246" t="s">
        <v>301</v>
      </c>
      <c r="R1079" s="388" t="s">
        <v>3223</v>
      </c>
      <c r="S1079" s="247"/>
      <c r="T1079" s="247"/>
      <c r="U1079" s="247"/>
      <c r="V1079" s="247">
        <v>27</v>
      </c>
      <c r="W1079" s="247">
        <v>19</v>
      </c>
      <c r="X1079" s="247"/>
      <c r="Y1079" s="248">
        <v>1</v>
      </c>
      <c r="Z1079" s="1263">
        <f>3.14/12*W1079^2*V1079*Y1079</f>
        <v>2550.4649999999997</v>
      </c>
      <c r="AA1079" s="1046">
        <f>IF(Z1079&gt;=1,ROUND(Z1079,0),ROUND(Z1079,2))</f>
        <v>2550</v>
      </c>
      <c r="AB1079" s="218"/>
      <c r="AC1079" s="718"/>
      <c r="AD1079" s="1270">
        <f>0.216*Z1079^0.939</f>
        <v>341.40457594064748</v>
      </c>
      <c r="AE1079" s="1046">
        <f>IF(AD1079&gt;=1,ROUND(AD1079,0),ROUND(AD1079,2))</f>
        <v>341</v>
      </c>
      <c r="AF1079" s="218"/>
      <c r="AG1079" s="222" t="s">
        <v>8853</v>
      </c>
      <c r="AH1079" s="222"/>
      <c r="AI1079" s="222" t="s">
        <v>275</v>
      </c>
      <c r="AJ1079" s="309"/>
      <c r="AY1079" s="838"/>
      <c r="AZ1079" s="838"/>
      <c r="BA1079" s="838"/>
    </row>
    <row r="1080" spans="1:53" s="836" customFormat="1" ht="13.35" customHeight="1">
      <c r="A1080" s="222" t="s">
        <v>860</v>
      </c>
      <c r="B1080" s="222" t="s">
        <v>861</v>
      </c>
      <c r="C1080" s="222" t="s">
        <v>49</v>
      </c>
      <c r="D1080" s="252" t="s">
        <v>92</v>
      </c>
      <c r="E1080" s="387" t="s">
        <v>89</v>
      </c>
      <c r="F1080" s="429"/>
      <c r="G1080" s="429"/>
      <c r="H1080" s="218" t="s">
        <v>90</v>
      </c>
      <c r="I1080" s="230">
        <v>110153</v>
      </c>
      <c r="J1080" s="443" t="s">
        <v>91</v>
      </c>
      <c r="K1080" s="246" t="s">
        <v>902</v>
      </c>
      <c r="L1080" s="218" t="s">
        <v>959</v>
      </c>
      <c r="M1080" s="222" t="s">
        <v>960</v>
      </c>
      <c r="N1080" s="246">
        <v>6</v>
      </c>
      <c r="O1080" s="246"/>
      <c r="P1080" s="246"/>
      <c r="Q1080" s="246" t="s">
        <v>301</v>
      </c>
      <c r="R1080" s="388" t="s">
        <v>3225</v>
      </c>
      <c r="S1080" s="247"/>
      <c r="T1080" s="247"/>
      <c r="U1080" s="247"/>
      <c r="V1080" s="247">
        <v>33</v>
      </c>
      <c r="W1080" s="247">
        <v>22</v>
      </c>
      <c r="X1080" s="247"/>
      <c r="Y1080" s="248">
        <v>1</v>
      </c>
      <c r="Z1080" s="1263">
        <f>3.14/12*W1080^2*V1080*Y1080</f>
        <v>4179.34</v>
      </c>
      <c r="AA1080" s="1046">
        <f>IF(Z1080&gt;=1,ROUND(Z1080,0),ROUND(Z1080,2))</f>
        <v>4179</v>
      </c>
      <c r="AB1080" s="218"/>
      <c r="AC1080" s="718"/>
      <c r="AD1080" s="1270">
        <f>0.216*Z1080^0.939</f>
        <v>542.84255357253824</v>
      </c>
      <c r="AE1080" s="1046">
        <f>IF(AD1080&gt;=1,ROUND(AD1080,0),ROUND(AD1080,2))</f>
        <v>543</v>
      </c>
      <c r="AF1080" s="218"/>
      <c r="AG1080" s="222" t="s">
        <v>8853</v>
      </c>
      <c r="AH1080" s="222"/>
      <c r="AI1080" s="222" t="s">
        <v>275</v>
      </c>
      <c r="AJ1080" s="309"/>
      <c r="AY1080" s="838"/>
      <c r="AZ1080" s="838"/>
      <c r="BA1080" s="838"/>
    </row>
    <row r="1081" spans="1:53" s="836" customFormat="1" ht="13.35" customHeight="1">
      <c r="A1081" s="222" t="s">
        <v>860</v>
      </c>
      <c r="B1081" s="222" t="s">
        <v>861</v>
      </c>
      <c r="C1081" s="222" t="s">
        <v>49</v>
      </c>
      <c r="D1081" s="252" t="s">
        <v>92</v>
      </c>
      <c r="E1081" s="387" t="s">
        <v>89</v>
      </c>
      <c r="F1081" s="429"/>
      <c r="G1081" s="429"/>
      <c r="H1081" s="218" t="s">
        <v>90</v>
      </c>
      <c r="I1081" s="230">
        <v>110153</v>
      </c>
      <c r="J1081" s="443" t="s">
        <v>91</v>
      </c>
      <c r="K1081" s="246" t="s">
        <v>902</v>
      </c>
      <c r="L1081" s="218" t="s">
        <v>959</v>
      </c>
      <c r="M1081" s="222" t="s">
        <v>960</v>
      </c>
      <c r="N1081" s="246">
        <v>7</v>
      </c>
      <c r="O1081" s="246"/>
      <c r="P1081" s="246"/>
      <c r="Q1081" s="1240" t="s">
        <v>301</v>
      </c>
      <c r="R1081" s="303" t="s">
        <v>4204</v>
      </c>
      <c r="S1081" s="1241"/>
      <c r="T1081" s="1241"/>
      <c r="U1081" s="1242"/>
      <c r="V1081" s="1241">
        <v>37.5</v>
      </c>
      <c r="W1081" s="1241">
        <v>25</v>
      </c>
      <c r="X1081" s="1242"/>
      <c r="Y1081" s="1243">
        <v>1</v>
      </c>
      <c r="Z1081" s="1263">
        <f>3.14/12*W1081^2*V1081*Y1081</f>
        <v>6132.8125</v>
      </c>
      <c r="AA1081" s="1046">
        <f>IF(Z1081&gt;=1,ROUND(Z1081,0),ROUND(Z1081,2))</f>
        <v>6133</v>
      </c>
      <c r="AB1081" s="1240"/>
      <c r="AC1081" s="1242"/>
      <c r="AD1081" s="1270">
        <f>0.216*Z1081^0.939</f>
        <v>778.15515229792015</v>
      </c>
      <c r="AE1081" s="1046">
        <f>IF(AD1081&gt;=1,ROUND(AD1081,0),ROUND(AD1081,2))</f>
        <v>778</v>
      </c>
      <c r="AF1081" s="324"/>
      <c r="AG1081" s="222" t="s">
        <v>8853</v>
      </c>
      <c r="AH1081" s="1244"/>
      <c r="AI1081" s="222" t="s">
        <v>275</v>
      </c>
      <c r="AJ1081" s="309"/>
      <c r="AY1081" s="838"/>
      <c r="AZ1081" s="838"/>
      <c r="BA1081" s="838"/>
    </row>
    <row r="1082" spans="1:53" s="836" customFormat="1" ht="13.35" customHeight="1">
      <c r="A1082" s="222" t="s">
        <v>860</v>
      </c>
      <c r="B1082" s="264" t="s">
        <v>861</v>
      </c>
      <c r="C1082" s="222" t="s">
        <v>49</v>
      </c>
      <c r="D1082" s="252" t="s">
        <v>92</v>
      </c>
      <c r="E1082" s="387" t="s">
        <v>92</v>
      </c>
      <c r="F1082" s="429"/>
      <c r="G1082" s="429"/>
      <c r="H1082" s="251" t="s">
        <v>1433</v>
      </c>
      <c r="I1082" s="230">
        <v>109540</v>
      </c>
      <c r="J1082" s="554" t="s">
        <v>93</v>
      </c>
      <c r="K1082" s="245" t="s">
        <v>298</v>
      </c>
      <c r="L1082" s="218" t="s">
        <v>816</v>
      </c>
      <c r="M1082" s="222" t="s">
        <v>817</v>
      </c>
      <c r="N1082" s="245">
        <v>1</v>
      </c>
      <c r="O1082" s="245"/>
      <c r="P1082" s="245"/>
      <c r="Q1082" s="246" t="s">
        <v>301</v>
      </c>
      <c r="R1082" s="388" t="s">
        <v>3214</v>
      </c>
      <c r="S1082" s="659"/>
      <c r="T1082" s="659"/>
      <c r="U1082" s="659"/>
      <c r="V1082" s="659">
        <v>11</v>
      </c>
      <c r="W1082" s="659">
        <v>6</v>
      </c>
      <c r="X1082" s="659"/>
      <c r="Y1082" s="250">
        <v>1</v>
      </c>
      <c r="Z1082" s="1268">
        <f>3.14/12*W1082^2*(V1082+W1082/2)*Y1082</f>
        <v>131.88</v>
      </c>
      <c r="AA1082" s="1046">
        <f>IF(Z1082&gt;=1,ROUND(Z1082,0),ROUND(Z1082,2))</f>
        <v>132</v>
      </c>
      <c r="AB1082" s="251"/>
      <c r="AC1082" s="727"/>
      <c r="AD1082" s="1270">
        <f>0.216*Z1082^0.939</f>
        <v>21.149581316689563</v>
      </c>
      <c r="AE1082" s="1046">
        <f>IF(AD1082&gt;=1,ROUND(AD1082,0),ROUND(AD1082,2))</f>
        <v>21</v>
      </c>
      <c r="AF1082" s="251"/>
      <c r="AG1082" s="364"/>
      <c r="AH1082" s="222"/>
      <c r="AI1082" s="222" t="s">
        <v>5724</v>
      </c>
      <c r="AJ1082" s="309"/>
      <c r="AY1082" s="838"/>
      <c r="AZ1082" s="838"/>
      <c r="BA1082" s="838"/>
    </row>
    <row r="1083" spans="1:53" s="836" customFormat="1" ht="13.35" customHeight="1">
      <c r="A1083" s="222" t="s">
        <v>860</v>
      </c>
      <c r="B1083" s="264" t="s">
        <v>861</v>
      </c>
      <c r="C1083" s="222" t="s">
        <v>49</v>
      </c>
      <c r="D1083" s="252" t="s">
        <v>92</v>
      </c>
      <c r="E1083" s="387" t="s">
        <v>92</v>
      </c>
      <c r="F1083" s="429"/>
      <c r="G1083" s="429"/>
      <c r="H1083" s="251" t="s">
        <v>1433</v>
      </c>
      <c r="I1083" s="230">
        <v>109540</v>
      </c>
      <c r="J1083" s="443" t="s">
        <v>93</v>
      </c>
      <c r="K1083" s="245" t="s">
        <v>298</v>
      </c>
      <c r="L1083" s="218" t="s">
        <v>816</v>
      </c>
      <c r="M1083" s="222" t="s">
        <v>817</v>
      </c>
      <c r="N1083" s="245">
        <v>2</v>
      </c>
      <c r="O1083" s="245"/>
      <c r="P1083" s="245"/>
      <c r="Q1083" s="246" t="s">
        <v>301</v>
      </c>
      <c r="R1083" s="388" t="s">
        <v>3216</v>
      </c>
      <c r="S1083" s="659"/>
      <c r="T1083" s="659"/>
      <c r="U1083" s="659"/>
      <c r="V1083" s="659">
        <v>13.5</v>
      </c>
      <c r="W1083" s="659">
        <v>8.5</v>
      </c>
      <c r="X1083" s="659"/>
      <c r="Y1083" s="250">
        <v>1</v>
      </c>
      <c r="Z1083" s="1268">
        <f>3.14/12*W1083^2*(V1083+W1083/2)*Y1083</f>
        <v>335.57114583333333</v>
      </c>
      <c r="AA1083" s="1046">
        <f>IF(Z1083&gt;=1,ROUND(Z1083,0),ROUND(Z1083,2))</f>
        <v>336</v>
      </c>
      <c r="AB1083" s="251"/>
      <c r="AC1083" s="727"/>
      <c r="AD1083" s="1270">
        <f>0.216*Z1083^0.939</f>
        <v>50.835312862185411</v>
      </c>
      <c r="AE1083" s="1046">
        <f>IF(AD1083&gt;=1,ROUND(AD1083,0),ROUND(AD1083,2))</f>
        <v>51</v>
      </c>
      <c r="AF1083" s="251"/>
      <c r="AG1083" s="364"/>
      <c r="AH1083" s="222"/>
      <c r="AI1083" s="222" t="s">
        <v>5724</v>
      </c>
      <c r="AJ1083" s="309"/>
      <c r="AY1083" s="838"/>
      <c r="AZ1083" s="838"/>
      <c r="BA1083" s="838"/>
    </row>
    <row r="1084" spans="1:53" s="836" customFormat="1" ht="13.35" customHeight="1">
      <c r="A1084" s="222" t="s">
        <v>860</v>
      </c>
      <c r="B1084" s="264" t="s">
        <v>861</v>
      </c>
      <c r="C1084" s="222" t="s">
        <v>49</v>
      </c>
      <c r="D1084" s="252" t="s">
        <v>92</v>
      </c>
      <c r="E1084" s="387" t="s">
        <v>92</v>
      </c>
      <c r="F1084" s="429"/>
      <c r="G1084" s="429"/>
      <c r="H1084" s="251" t="s">
        <v>1433</v>
      </c>
      <c r="I1084" s="230">
        <v>109540</v>
      </c>
      <c r="J1084" s="443" t="s">
        <v>93</v>
      </c>
      <c r="K1084" s="245" t="s">
        <v>298</v>
      </c>
      <c r="L1084" s="218" t="s">
        <v>959</v>
      </c>
      <c r="M1084" s="222" t="s">
        <v>960</v>
      </c>
      <c r="N1084" s="245">
        <v>3</v>
      </c>
      <c r="O1084" s="245"/>
      <c r="P1084" s="245"/>
      <c r="Q1084" s="246" t="s">
        <v>301</v>
      </c>
      <c r="R1084" s="388" t="s">
        <v>2115</v>
      </c>
      <c r="S1084" s="659"/>
      <c r="T1084" s="659"/>
      <c r="U1084" s="659"/>
      <c r="V1084" s="659">
        <v>16</v>
      </c>
      <c r="W1084" s="659">
        <v>8</v>
      </c>
      <c r="X1084" s="659"/>
      <c r="Y1084" s="250">
        <v>1</v>
      </c>
      <c r="Z1084" s="1263">
        <f>3.14/12*W1084^2*V1084*Y1084</f>
        <v>267.94666666666666</v>
      </c>
      <c r="AA1084" s="1046">
        <f>IF(Z1084&gt;=1,ROUND(Z1084,0),ROUND(Z1084,2))</f>
        <v>268</v>
      </c>
      <c r="AB1084" s="251"/>
      <c r="AC1084" s="727"/>
      <c r="AD1084" s="1270">
        <f>0.216*Z1084^0.939</f>
        <v>41.152020185837046</v>
      </c>
      <c r="AE1084" s="1046">
        <f>IF(AD1084&gt;=1,ROUND(AD1084,0),ROUND(AD1084,2))</f>
        <v>41</v>
      </c>
      <c r="AF1084" s="251"/>
      <c r="AG1084" s="364"/>
      <c r="AH1084" s="222"/>
      <c r="AI1084" s="222" t="s">
        <v>5724</v>
      </c>
      <c r="AJ1084" s="309"/>
      <c r="AY1084" s="838"/>
      <c r="AZ1084" s="838"/>
      <c r="BA1084" s="838"/>
    </row>
    <row r="1085" spans="1:53" s="836" customFormat="1" ht="13.35" customHeight="1">
      <c r="A1085" s="222" t="s">
        <v>860</v>
      </c>
      <c r="B1085" s="264" t="s">
        <v>861</v>
      </c>
      <c r="C1085" s="222" t="s">
        <v>49</v>
      </c>
      <c r="D1085" s="252" t="s">
        <v>92</v>
      </c>
      <c r="E1085" s="387" t="s">
        <v>92</v>
      </c>
      <c r="F1085" s="429"/>
      <c r="G1085" s="429"/>
      <c r="H1085" s="251" t="s">
        <v>1433</v>
      </c>
      <c r="I1085" s="230">
        <v>109540</v>
      </c>
      <c r="J1085" s="443" t="s">
        <v>93</v>
      </c>
      <c r="K1085" s="245" t="s">
        <v>298</v>
      </c>
      <c r="L1085" s="218" t="s">
        <v>959</v>
      </c>
      <c r="M1085" s="222" t="s">
        <v>960</v>
      </c>
      <c r="N1085" s="245">
        <v>4</v>
      </c>
      <c r="O1085" s="245"/>
      <c r="P1085" s="245"/>
      <c r="Q1085" s="246" t="s">
        <v>301</v>
      </c>
      <c r="R1085" s="249" t="s">
        <v>3226</v>
      </c>
      <c r="S1085" s="659"/>
      <c r="T1085" s="659"/>
      <c r="U1085" s="659"/>
      <c r="V1085" s="659">
        <v>18</v>
      </c>
      <c r="W1085" s="659">
        <v>11</v>
      </c>
      <c r="X1085" s="659"/>
      <c r="Y1085" s="250">
        <v>1</v>
      </c>
      <c r="Z1085" s="1263">
        <f>3.14/12*W1085^2*V1085*Y1085</f>
        <v>569.91</v>
      </c>
      <c r="AA1085" s="1046">
        <f>IF(Z1085&gt;=1,ROUND(Z1085,0),ROUND(Z1085,2))</f>
        <v>570</v>
      </c>
      <c r="AB1085" s="251"/>
      <c r="AC1085" s="727"/>
      <c r="AD1085" s="1270">
        <f>0.216*Z1085^0.939</f>
        <v>83.590292644496557</v>
      </c>
      <c r="AE1085" s="1046">
        <f>IF(AD1085&gt;=1,ROUND(AD1085,0),ROUND(AD1085,2))</f>
        <v>84</v>
      </c>
      <c r="AF1085" s="251"/>
      <c r="AG1085" s="364"/>
      <c r="AH1085" s="222"/>
      <c r="AI1085" s="222" t="s">
        <v>5724</v>
      </c>
      <c r="AJ1085" s="309"/>
      <c r="AY1085" s="838"/>
      <c r="AZ1085" s="838"/>
      <c r="BA1085" s="838"/>
    </row>
    <row r="1086" spans="1:53" s="836" customFormat="1" ht="13.35" customHeight="1">
      <c r="A1086" s="222" t="s">
        <v>860</v>
      </c>
      <c r="B1086" s="222" t="s">
        <v>861</v>
      </c>
      <c r="C1086" s="222" t="s">
        <v>49</v>
      </c>
      <c r="D1086" s="252" t="s">
        <v>92</v>
      </c>
      <c r="E1086" s="387" t="s">
        <v>92</v>
      </c>
      <c r="F1086" s="429"/>
      <c r="G1086" s="429"/>
      <c r="H1086" s="251" t="s">
        <v>1433</v>
      </c>
      <c r="I1086" s="230">
        <v>109540</v>
      </c>
      <c r="J1086" s="443" t="s">
        <v>93</v>
      </c>
      <c r="K1086" s="246" t="s">
        <v>298</v>
      </c>
      <c r="L1086" s="218" t="s">
        <v>959</v>
      </c>
      <c r="M1086" s="222" t="s">
        <v>960</v>
      </c>
      <c r="N1086" s="246">
        <v>5</v>
      </c>
      <c r="O1086" s="246"/>
      <c r="P1086" s="246"/>
      <c r="Q1086" s="246" t="s">
        <v>301</v>
      </c>
      <c r="R1086" s="388" t="s">
        <v>3228</v>
      </c>
      <c r="S1086" s="247"/>
      <c r="T1086" s="247"/>
      <c r="U1086" s="247"/>
      <c r="V1086" s="247">
        <v>20</v>
      </c>
      <c r="W1086" s="247">
        <v>14.5</v>
      </c>
      <c r="X1086" s="247"/>
      <c r="Y1086" s="248">
        <v>1</v>
      </c>
      <c r="Z1086" s="1263">
        <f>3.14/12*W1086^2*V1086*Y1086</f>
        <v>1100.3083333333334</v>
      </c>
      <c r="AA1086" s="1046">
        <f>IF(Z1086&gt;=1,ROUND(Z1086,0),ROUND(Z1086,2))</f>
        <v>1100</v>
      </c>
      <c r="AB1086" s="218"/>
      <c r="AC1086" s="718"/>
      <c r="AD1086" s="1270">
        <f>0.216*Z1086^0.939</f>
        <v>155.03714946446894</v>
      </c>
      <c r="AE1086" s="1046">
        <f>IF(AD1086&gt;=1,ROUND(AD1086,0),ROUND(AD1086,2))</f>
        <v>155</v>
      </c>
      <c r="AF1086" s="218"/>
      <c r="AG1086" s="222"/>
      <c r="AH1086" s="222"/>
      <c r="AI1086" s="222" t="s">
        <v>5724</v>
      </c>
      <c r="AJ1086" s="309"/>
      <c r="AY1086" s="838"/>
      <c r="AZ1086" s="838"/>
      <c r="BA1086" s="838"/>
    </row>
    <row r="1087" spans="1:53" s="836" customFormat="1" ht="13.35" customHeight="1">
      <c r="A1087" s="222" t="s">
        <v>860</v>
      </c>
      <c r="B1087" s="222" t="s">
        <v>861</v>
      </c>
      <c r="C1087" s="222" t="s">
        <v>49</v>
      </c>
      <c r="D1087" s="252" t="s">
        <v>92</v>
      </c>
      <c r="E1087" s="387" t="s">
        <v>92</v>
      </c>
      <c r="F1087" s="429"/>
      <c r="G1087" s="429"/>
      <c r="H1087" s="251" t="s">
        <v>1433</v>
      </c>
      <c r="I1087" s="230">
        <v>109540</v>
      </c>
      <c r="J1087" s="443" t="s">
        <v>93</v>
      </c>
      <c r="K1087" s="246" t="s">
        <v>298</v>
      </c>
      <c r="L1087" s="218" t="s">
        <v>959</v>
      </c>
      <c r="M1087" s="222" t="s">
        <v>960</v>
      </c>
      <c r="N1087" s="246">
        <v>6</v>
      </c>
      <c r="O1087" s="246"/>
      <c r="P1087" s="246"/>
      <c r="Q1087" s="246" t="s">
        <v>301</v>
      </c>
      <c r="R1087" s="388" t="s">
        <v>3230</v>
      </c>
      <c r="S1087" s="247"/>
      <c r="T1087" s="247"/>
      <c r="U1087" s="247"/>
      <c r="V1087" s="247">
        <v>23</v>
      </c>
      <c r="W1087" s="247">
        <v>15</v>
      </c>
      <c r="X1087" s="247"/>
      <c r="Y1087" s="248">
        <v>1</v>
      </c>
      <c r="Z1087" s="1263">
        <f>3.14/12*W1087^2*V1087*Y1087</f>
        <v>1354.125</v>
      </c>
      <c r="AA1087" s="1046">
        <f>IF(Z1087&gt;=1,ROUND(Z1087,0),ROUND(Z1087,2))</f>
        <v>1354</v>
      </c>
      <c r="AB1087" s="218"/>
      <c r="AC1087" s="718"/>
      <c r="AD1087" s="1270">
        <f>0.216*Z1087^0.939</f>
        <v>188.40018424799646</v>
      </c>
      <c r="AE1087" s="1046">
        <f>IF(AD1087&gt;=1,ROUND(AD1087,0),ROUND(AD1087,2))</f>
        <v>188</v>
      </c>
      <c r="AF1087" s="218"/>
      <c r="AG1087" s="222"/>
      <c r="AH1087" s="222"/>
      <c r="AI1087" s="222" t="s">
        <v>5724</v>
      </c>
      <c r="AJ1087" s="309"/>
      <c r="AY1087" s="838"/>
      <c r="AZ1087" s="838"/>
      <c r="BA1087" s="838"/>
    </row>
    <row r="1088" spans="1:53" s="836" customFormat="1" ht="13.35" customHeight="1">
      <c r="A1088" s="222" t="s">
        <v>860</v>
      </c>
      <c r="B1088" s="222" t="s">
        <v>861</v>
      </c>
      <c r="C1088" s="222" t="s">
        <v>49</v>
      </c>
      <c r="D1088" s="252" t="s">
        <v>92</v>
      </c>
      <c r="E1088" s="387" t="s">
        <v>92</v>
      </c>
      <c r="F1088" s="429"/>
      <c r="G1088" s="429"/>
      <c r="H1088" s="251" t="s">
        <v>1433</v>
      </c>
      <c r="I1088" s="230">
        <v>109540</v>
      </c>
      <c r="J1088" s="443" t="s">
        <v>93</v>
      </c>
      <c r="K1088" s="246" t="s">
        <v>298</v>
      </c>
      <c r="L1088" s="218" t="s">
        <v>959</v>
      </c>
      <c r="M1088" s="222" t="s">
        <v>960</v>
      </c>
      <c r="N1088" s="246">
        <v>7</v>
      </c>
      <c r="O1088" s="246"/>
      <c r="P1088" s="246"/>
      <c r="Q1088" s="246" t="s">
        <v>301</v>
      </c>
      <c r="R1088" s="388" t="s">
        <v>3223</v>
      </c>
      <c r="S1088" s="247"/>
      <c r="T1088" s="247"/>
      <c r="U1088" s="247"/>
      <c r="V1088" s="247">
        <v>27</v>
      </c>
      <c r="W1088" s="247">
        <v>19</v>
      </c>
      <c r="X1088" s="247"/>
      <c r="Y1088" s="248">
        <v>1</v>
      </c>
      <c r="Z1088" s="1263">
        <f>3.14/12*W1088^2*V1088*Y1088</f>
        <v>2550.4649999999997</v>
      </c>
      <c r="AA1088" s="1046">
        <f>IF(Z1088&gt;=1,ROUND(Z1088,0),ROUND(Z1088,2))</f>
        <v>2550</v>
      </c>
      <c r="AB1088" s="218"/>
      <c r="AC1088" s="718"/>
      <c r="AD1088" s="1270">
        <f>0.216*Z1088^0.939</f>
        <v>341.40457594064748</v>
      </c>
      <c r="AE1088" s="1046">
        <f>IF(AD1088&gt;=1,ROUND(AD1088,0),ROUND(AD1088,2))</f>
        <v>341</v>
      </c>
      <c r="AF1088" s="218"/>
      <c r="AG1088" s="222"/>
      <c r="AH1088" s="222"/>
      <c r="AI1088" s="222" t="s">
        <v>5724</v>
      </c>
      <c r="AJ1088" s="309"/>
      <c r="AY1088" s="838"/>
      <c r="AZ1088" s="838"/>
      <c r="BA1088" s="838"/>
    </row>
    <row r="1089" spans="1:53" s="836" customFormat="1" ht="13.35" customHeight="1">
      <c r="A1089" s="222" t="s">
        <v>860</v>
      </c>
      <c r="B1089" s="222" t="s">
        <v>861</v>
      </c>
      <c r="C1089" s="222" t="s">
        <v>49</v>
      </c>
      <c r="D1089" s="252" t="s">
        <v>92</v>
      </c>
      <c r="E1089" s="387" t="s">
        <v>92</v>
      </c>
      <c r="F1089" s="429"/>
      <c r="G1089" s="429"/>
      <c r="H1089" s="251" t="s">
        <v>1433</v>
      </c>
      <c r="I1089" s="230">
        <v>109540</v>
      </c>
      <c r="J1089" s="443" t="s">
        <v>93</v>
      </c>
      <c r="K1089" s="246" t="s">
        <v>298</v>
      </c>
      <c r="L1089" s="218" t="s">
        <v>959</v>
      </c>
      <c r="M1089" s="222" t="s">
        <v>960</v>
      </c>
      <c r="N1089" s="246">
        <v>8</v>
      </c>
      <c r="O1089" s="246"/>
      <c r="P1089" s="246"/>
      <c r="Q1089" s="246" t="s">
        <v>301</v>
      </c>
      <c r="R1089" s="388" t="s">
        <v>3225</v>
      </c>
      <c r="S1089" s="247"/>
      <c r="T1089" s="247"/>
      <c r="U1089" s="247"/>
      <c r="V1089" s="247">
        <v>33</v>
      </c>
      <c r="W1089" s="247">
        <v>22</v>
      </c>
      <c r="X1089" s="247"/>
      <c r="Y1089" s="248">
        <v>1</v>
      </c>
      <c r="Z1089" s="1263">
        <f>3.14/12*W1089^2*V1089*Y1089</f>
        <v>4179.34</v>
      </c>
      <c r="AA1089" s="1046">
        <f>IF(Z1089&gt;=1,ROUND(Z1089,0),ROUND(Z1089,2))</f>
        <v>4179</v>
      </c>
      <c r="AB1089" s="218"/>
      <c r="AC1089" s="718"/>
      <c r="AD1089" s="1270">
        <f>0.216*Z1089^0.939</f>
        <v>542.84255357253824</v>
      </c>
      <c r="AE1089" s="1046">
        <f>IF(AD1089&gt;=1,ROUND(AD1089,0),ROUND(AD1089,2))</f>
        <v>543</v>
      </c>
      <c r="AF1089" s="218"/>
      <c r="AG1089" s="222"/>
      <c r="AH1089" s="222"/>
      <c r="AI1089" s="222" t="s">
        <v>5724</v>
      </c>
      <c r="AJ1089" s="309"/>
      <c r="AL1089" s="845"/>
      <c r="AM1089" s="845"/>
      <c r="AN1089" s="845"/>
      <c r="AO1089" s="845"/>
      <c r="AP1089" s="845"/>
      <c r="AQ1089" s="845"/>
      <c r="AR1089" s="845"/>
      <c r="AS1089" s="845"/>
      <c r="AT1089" s="845"/>
      <c r="AU1089" s="845"/>
      <c r="AV1089" s="845"/>
      <c r="AW1089" s="845"/>
      <c r="AX1089" s="845"/>
      <c r="AY1089" s="846"/>
      <c r="AZ1089" s="846"/>
      <c r="BA1089" s="846"/>
    </row>
    <row r="1090" spans="1:53" s="836" customFormat="1" ht="13.35" customHeight="1">
      <c r="A1090" s="810" t="s">
        <v>860</v>
      </c>
      <c r="B1090" s="810" t="s">
        <v>861</v>
      </c>
      <c r="C1090" s="810" t="s">
        <v>49</v>
      </c>
      <c r="D1090" s="252" t="s">
        <v>5758</v>
      </c>
      <c r="E1090" s="811" t="s">
        <v>94</v>
      </c>
      <c r="F1090" s="429"/>
      <c r="G1090" s="429"/>
      <c r="H1090" s="218" t="s">
        <v>6174</v>
      </c>
      <c r="I1090" s="230">
        <v>110154</v>
      </c>
      <c r="J1090" s="443" t="s">
        <v>95</v>
      </c>
      <c r="K1090" s="812" t="s">
        <v>298</v>
      </c>
      <c r="L1090" s="218" t="s">
        <v>776</v>
      </c>
      <c r="M1090" s="222" t="s">
        <v>777</v>
      </c>
      <c r="N1090" s="246">
        <v>5</v>
      </c>
      <c r="O1090" s="812"/>
      <c r="P1090" s="812"/>
      <c r="Q1090" s="812" t="s">
        <v>301</v>
      </c>
      <c r="R1090" s="813" t="s">
        <v>1628</v>
      </c>
      <c r="S1090" s="814">
        <v>22.5</v>
      </c>
      <c r="T1090" s="814"/>
      <c r="U1090" s="814"/>
      <c r="V1090" s="814"/>
      <c r="W1090" s="814">
        <v>22.5</v>
      </c>
      <c r="X1090" s="247">
        <f>0.5*W1090</f>
        <v>11.25</v>
      </c>
      <c r="Y1090" s="815">
        <v>1</v>
      </c>
      <c r="Z1090" s="1263">
        <f>3.14/6*S1090*W1090*X1090</f>
        <v>2980.546875</v>
      </c>
      <c r="AA1090" s="1046">
        <f>IF(Z1090&gt;=1,ROUND(Z1090,0),ROUND(Z1090,2))</f>
        <v>2981</v>
      </c>
      <c r="AB1090" s="816"/>
      <c r="AC1090" s="817"/>
      <c r="AD1090" s="1270">
        <f>0.216*Z1090^0.939</f>
        <v>395.20065360128575</v>
      </c>
      <c r="AE1090" s="1046">
        <f>IF(AD1090&gt;=1,ROUND(AD1090,0),ROUND(AD1090,2))</f>
        <v>395</v>
      </c>
      <c r="AF1090" s="816"/>
      <c r="AG1090" s="222"/>
      <c r="AH1090" s="222"/>
      <c r="AI1090" s="222" t="s">
        <v>275</v>
      </c>
      <c r="AJ1090" s="818"/>
      <c r="AY1090" s="838"/>
      <c r="AZ1090" s="838"/>
      <c r="BA1090" s="838"/>
    </row>
    <row r="1091" spans="1:53" s="836" customFormat="1" ht="13.35" customHeight="1">
      <c r="A1091" s="222" t="s">
        <v>860</v>
      </c>
      <c r="B1091" s="222" t="s">
        <v>861</v>
      </c>
      <c r="C1091" s="222" t="s">
        <v>49</v>
      </c>
      <c r="D1091" s="252" t="s">
        <v>5758</v>
      </c>
      <c r="E1091" s="387" t="s">
        <v>94</v>
      </c>
      <c r="F1091" s="429"/>
      <c r="G1091" s="429"/>
      <c r="H1091" s="218" t="s">
        <v>6174</v>
      </c>
      <c r="I1091" s="230">
        <v>110154</v>
      </c>
      <c r="J1091" s="554" t="s">
        <v>95</v>
      </c>
      <c r="K1091" s="246" t="s">
        <v>298</v>
      </c>
      <c r="L1091" s="218" t="s">
        <v>776</v>
      </c>
      <c r="M1091" s="222" t="s">
        <v>777</v>
      </c>
      <c r="N1091" s="246">
        <v>6</v>
      </c>
      <c r="O1091" s="246"/>
      <c r="P1091" s="246"/>
      <c r="Q1091" s="246" t="s">
        <v>301</v>
      </c>
      <c r="R1091" s="388" t="s">
        <v>4418</v>
      </c>
      <c r="S1091" s="247">
        <v>27.5</v>
      </c>
      <c r="T1091" s="247"/>
      <c r="U1091" s="247"/>
      <c r="V1091" s="247"/>
      <c r="W1091" s="247">
        <v>27.5</v>
      </c>
      <c r="X1091" s="247">
        <f>0.5*W1091</f>
        <v>13.75</v>
      </c>
      <c r="Y1091" s="248">
        <v>1</v>
      </c>
      <c r="Z1091" s="1263">
        <f>3.14/6*S1091*W1091*X1091</f>
        <v>5441.848958333333</v>
      </c>
      <c r="AA1091" s="1046">
        <f>IF(Z1091&gt;=1,ROUND(Z1091,0),ROUND(Z1091,2))</f>
        <v>5442</v>
      </c>
      <c r="AB1091" s="218"/>
      <c r="AC1091" s="718"/>
      <c r="AD1091" s="1270">
        <f>0.216*Z1091^0.939</f>
        <v>695.53613736275076</v>
      </c>
      <c r="AE1091" s="1046">
        <f>IF(AD1091&gt;=1,ROUND(AD1091,0),ROUND(AD1091,2))</f>
        <v>696</v>
      </c>
      <c r="AF1091" s="218"/>
      <c r="AG1091" s="222"/>
      <c r="AH1091" s="222"/>
      <c r="AI1091" s="222" t="s">
        <v>275</v>
      </c>
      <c r="AJ1091" s="309"/>
      <c r="AY1091" s="838"/>
      <c r="AZ1091" s="838"/>
      <c r="BA1091" s="838"/>
    </row>
    <row r="1092" spans="1:53" s="836" customFormat="1" ht="13.35" customHeight="1">
      <c r="A1092" s="810" t="s">
        <v>860</v>
      </c>
      <c r="B1092" s="810" t="s">
        <v>861</v>
      </c>
      <c r="C1092" s="810" t="s">
        <v>49</v>
      </c>
      <c r="D1092" s="252" t="s">
        <v>5758</v>
      </c>
      <c r="E1092" s="811" t="s">
        <v>94</v>
      </c>
      <c r="F1092" s="429"/>
      <c r="G1092" s="429"/>
      <c r="H1092" s="218" t="s">
        <v>6174</v>
      </c>
      <c r="I1092" s="230">
        <v>110154</v>
      </c>
      <c r="J1092" s="443" t="s">
        <v>95</v>
      </c>
      <c r="K1092" s="812" t="s">
        <v>298</v>
      </c>
      <c r="L1092" s="218" t="s">
        <v>776</v>
      </c>
      <c r="M1092" s="222" t="s">
        <v>777</v>
      </c>
      <c r="N1092" s="246">
        <v>7</v>
      </c>
      <c r="O1092" s="812"/>
      <c r="P1092" s="812"/>
      <c r="Q1092" s="812" t="s">
        <v>301</v>
      </c>
      <c r="R1092" s="813" t="s">
        <v>59</v>
      </c>
      <c r="S1092" s="814">
        <v>35</v>
      </c>
      <c r="T1092" s="814"/>
      <c r="U1092" s="814"/>
      <c r="V1092" s="814"/>
      <c r="W1092" s="814">
        <v>35</v>
      </c>
      <c r="X1092" s="247">
        <f>0.5*W1092</f>
        <v>17.5</v>
      </c>
      <c r="Y1092" s="815">
        <v>1</v>
      </c>
      <c r="Z1092" s="1263">
        <f>3.14/6*S1092*W1092*X1092</f>
        <v>11218.958333333334</v>
      </c>
      <c r="AA1092" s="1046">
        <f>IF(Z1092&gt;=1,ROUND(Z1092,0),ROUND(Z1092,2))</f>
        <v>11219</v>
      </c>
      <c r="AB1092" s="816"/>
      <c r="AC1092" s="817"/>
      <c r="AD1092" s="1270">
        <f>0.216*Z1092^0.939</f>
        <v>1372.016017652898</v>
      </c>
      <c r="AE1092" s="1046">
        <f>IF(AD1092&gt;=1,ROUND(AD1092,0),ROUND(AD1092,2))</f>
        <v>1372</v>
      </c>
      <c r="AF1092" s="816"/>
      <c r="AG1092" s="222"/>
      <c r="AH1092" s="222"/>
      <c r="AI1092" s="222" t="s">
        <v>275</v>
      </c>
      <c r="AJ1092" s="818"/>
      <c r="AY1092" s="838"/>
      <c r="AZ1092" s="838"/>
      <c r="BA1092" s="838"/>
    </row>
    <row r="1093" spans="1:53" ht="13.35" customHeight="1">
      <c r="A1093" s="810" t="s">
        <v>860</v>
      </c>
      <c r="B1093" s="810" t="s">
        <v>861</v>
      </c>
      <c r="C1093" s="810" t="s">
        <v>49</v>
      </c>
      <c r="D1093" s="252" t="s">
        <v>5758</v>
      </c>
      <c r="E1093" s="811" t="s">
        <v>94</v>
      </c>
      <c r="F1093" s="429"/>
      <c r="G1093" s="429"/>
      <c r="H1093" s="218" t="s">
        <v>6174</v>
      </c>
      <c r="I1093" s="230">
        <v>110154</v>
      </c>
      <c r="J1093" s="443" t="s">
        <v>95</v>
      </c>
      <c r="K1093" s="812" t="s">
        <v>298</v>
      </c>
      <c r="L1093" s="218" t="s">
        <v>776</v>
      </c>
      <c r="M1093" s="222" t="s">
        <v>777</v>
      </c>
      <c r="N1093" s="246">
        <v>8</v>
      </c>
      <c r="O1093" s="812"/>
      <c r="P1093" s="812"/>
      <c r="Q1093" s="812" t="s">
        <v>301</v>
      </c>
      <c r="R1093" s="813" t="s">
        <v>60</v>
      </c>
      <c r="S1093" s="814">
        <v>45</v>
      </c>
      <c r="T1093" s="814"/>
      <c r="U1093" s="814"/>
      <c r="V1093" s="814"/>
      <c r="W1093" s="814">
        <v>45</v>
      </c>
      <c r="X1093" s="247">
        <f>0.5*W1093</f>
        <v>22.5</v>
      </c>
      <c r="Y1093" s="815">
        <v>1</v>
      </c>
      <c r="Z1093" s="1263">
        <f>3.14/6*S1093*W1093*X1093</f>
        <v>23844.375</v>
      </c>
      <c r="AA1093" s="1046">
        <f>IF(Z1093&gt;=1,ROUND(Z1093,0),ROUND(Z1093,2))</f>
        <v>23844</v>
      </c>
      <c r="AB1093" s="816"/>
      <c r="AC1093" s="817"/>
      <c r="AD1093" s="1270">
        <f>0.216*Z1093^0.939</f>
        <v>2784.9612191386987</v>
      </c>
      <c r="AE1093" s="1046">
        <f>IF(AD1093&gt;=1,ROUND(AD1093,0),ROUND(AD1093,2))</f>
        <v>2785</v>
      </c>
      <c r="AF1093" s="816"/>
      <c r="AI1093" s="222" t="s">
        <v>275</v>
      </c>
      <c r="AJ1093" s="818"/>
    </row>
    <row r="1094" spans="1:53" s="836" customFormat="1" ht="13.35" customHeight="1">
      <c r="A1094" s="222" t="s">
        <v>860</v>
      </c>
      <c r="B1094" s="222" t="s">
        <v>861</v>
      </c>
      <c r="C1094" s="222" t="s">
        <v>49</v>
      </c>
      <c r="D1094" s="252" t="s">
        <v>5743</v>
      </c>
      <c r="E1094" s="252" t="s">
        <v>1093</v>
      </c>
      <c r="F1094" s="429"/>
      <c r="G1094" s="429"/>
      <c r="H1094" s="222" t="s">
        <v>5640</v>
      </c>
      <c r="I1094" s="230">
        <v>232703</v>
      </c>
      <c r="J1094" s="562" t="s">
        <v>1094</v>
      </c>
      <c r="K1094" s="246" t="s">
        <v>298</v>
      </c>
      <c r="L1094" s="222" t="s">
        <v>776</v>
      </c>
      <c r="M1094" s="222" t="s">
        <v>777</v>
      </c>
      <c r="N1094" s="246">
        <v>1</v>
      </c>
      <c r="O1094" s="246"/>
      <c r="P1094" s="246"/>
      <c r="Q1094" s="246" t="s">
        <v>301</v>
      </c>
      <c r="R1094" s="388" t="s">
        <v>945</v>
      </c>
      <c r="S1094" s="247">
        <v>28</v>
      </c>
      <c r="T1094" s="247"/>
      <c r="U1094" s="247"/>
      <c r="V1094" s="247"/>
      <c r="W1094" s="247">
        <v>9</v>
      </c>
      <c r="X1094" s="247">
        <v>9</v>
      </c>
      <c r="Y1094" s="248">
        <v>1</v>
      </c>
      <c r="Z1094" s="1263">
        <f>3.14/6*S1094*W1094*X1094</f>
        <v>1186.92</v>
      </c>
      <c r="AA1094" s="1046">
        <f>IF(Z1094&gt;=1,ROUND(Z1094,0),ROUND(Z1094,2))</f>
        <v>1187</v>
      </c>
      <c r="AB1094" s="218"/>
      <c r="AC1094" s="718"/>
      <c r="AD1094" s="1270">
        <f>0.216*Z1094^0.939</f>
        <v>166.4698126394411</v>
      </c>
      <c r="AE1094" s="1046">
        <f>IF(AD1094&gt;=1,ROUND(AD1094,0),ROUND(AD1094,2))</f>
        <v>166</v>
      </c>
      <c r="AF1094" s="218"/>
      <c r="AG1094" s="222"/>
      <c r="AH1094" s="222"/>
      <c r="AI1094" s="222" t="s">
        <v>275</v>
      </c>
      <c r="AJ1094" s="365"/>
      <c r="AY1094" s="838"/>
      <c r="AZ1094" s="838"/>
      <c r="BA1094" s="838"/>
    </row>
    <row r="1095" spans="1:53" ht="13.35" customHeight="1">
      <c r="A1095" s="222" t="s">
        <v>860</v>
      </c>
      <c r="B1095" s="222" t="s">
        <v>861</v>
      </c>
      <c r="C1095" s="222" t="s">
        <v>49</v>
      </c>
      <c r="D1095" s="252" t="s">
        <v>5759</v>
      </c>
      <c r="E1095" s="387" t="s">
        <v>97</v>
      </c>
      <c r="F1095" s="429"/>
      <c r="G1095" s="429"/>
      <c r="H1095" s="218" t="s">
        <v>6543</v>
      </c>
      <c r="I1095" s="230">
        <v>110155</v>
      </c>
      <c r="J1095" s="554" t="s">
        <v>98</v>
      </c>
      <c r="K1095" s="246" t="s">
        <v>657</v>
      </c>
      <c r="L1095" s="218" t="s">
        <v>873</v>
      </c>
      <c r="M1095" s="222" t="s">
        <v>867</v>
      </c>
      <c r="N1095" s="246">
        <v>4</v>
      </c>
      <c r="Q1095" s="246" t="s">
        <v>301</v>
      </c>
      <c r="R1095" s="388">
        <v>30</v>
      </c>
      <c r="T1095" s="247"/>
      <c r="U1095" s="247"/>
      <c r="W1095" s="247">
        <v>30</v>
      </c>
      <c r="Y1095" s="248">
        <v>1</v>
      </c>
      <c r="Z1095" s="1263">
        <f>3.14/6*W1095^3*0.9*Y1095</f>
        <v>12717</v>
      </c>
      <c r="AA1095" s="1046">
        <f>IF(Z1095&gt;=1,ROUND(Z1095,0),ROUND(Z1095,2))</f>
        <v>12717</v>
      </c>
      <c r="AC1095" s="718"/>
      <c r="AD1095" s="1270">
        <f>0.216*Z1095^0.939</f>
        <v>1543.3732101083067</v>
      </c>
      <c r="AE1095" s="1046">
        <f>IF(AD1095&gt;=1,ROUND(AD1095,0),ROUND(AD1095,2))</f>
        <v>1543</v>
      </c>
      <c r="AF1095" s="218"/>
      <c r="AI1095" s="222" t="s">
        <v>275</v>
      </c>
      <c r="AJ1095" s="309"/>
    </row>
    <row r="1096" spans="1:53" s="836" customFormat="1" ht="13.35" customHeight="1">
      <c r="A1096" s="222" t="s">
        <v>860</v>
      </c>
      <c r="B1096" s="222" t="s">
        <v>861</v>
      </c>
      <c r="C1096" s="222" t="s">
        <v>49</v>
      </c>
      <c r="D1096" s="252" t="s">
        <v>5759</v>
      </c>
      <c r="E1096" s="387" t="s">
        <v>97</v>
      </c>
      <c r="F1096" s="429" t="s">
        <v>58</v>
      </c>
      <c r="G1096" s="429"/>
      <c r="H1096" s="218"/>
      <c r="I1096" s="230"/>
      <c r="J1096" s="554"/>
      <c r="K1096" s="246" t="s">
        <v>657</v>
      </c>
      <c r="L1096" s="218" t="s">
        <v>873</v>
      </c>
      <c r="M1096" s="222" t="s">
        <v>867</v>
      </c>
      <c r="N1096" s="246">
        <v>1</v>
      </c>
      <c r="O1096" s="246"/>
      <c r="P1096" s="246"/>
      <c r="Q1096" s="246" t="s">
        <v>301</v>
      </c>
      <c r="R1096" s="388" t="s">
        <v>99</v>
      </c>
      <c r="S1096" s="247"/>
      <c r="T1096" s="247"/>
      <c r="U1096" s="247"/>
      <c r="V1096" s="247"/>
      <c r="W1096" s="247">
        <v>25</v>
      </c>
      <c r="X1096" s="247"/>
      <c r="Y1096" s="248">
        <v>1</v>
      </c>
      <c r="Z1096" s="1263">
        <f>3.14/6*W1096^3*0.9*Y1096</f>
        <v>7359.375</v>
      </c>
      <c r="AA1096" s="1046">
        <f>IF(Z1096&gt;=1,ROUND(Z1096,0),ROUND(Z1096,2))</f>
        <v>7359</v>
      </c>
      <c r="AB1096" s="218"/>
      <c r="AC1096" s="718"/>
      <c r="AD1096" s="1270">
        <f>0.216*Z1096^0.939</f>
        <v>923.45850903165103</v>
      </c>
      <c r="AE1096" s="1046">
        <f>IF(AD1096&gt;=1,ROUND(AD1096,0),ROUND(AD1096,2))</f>
        <v>923</v>
      </c>
      <c r="AF1096" s="218"/>
      <c r="AG1096" s="218"/>
      <c r="AH1096" s="222"/>
      <c r="AI1096" s="222"/>
      <c r="AJ1096" s="309"/>
      <c r="AY1096" s="838"/>
      <c r="AZ1096" s="838"/>
      <c r="BA1096" s="838"/>
    </row>
    <row r="1097" spans="1:53" s="836" customFormat="1" ht="13.35" customHeight="1">
      <c r="A1097" s="222" t="s">
        <v>860</v>
      </c>
      <c r="B1097" s="222" t="s">
        <v>861</v>
      </c>
      <c r="C1097" s="222" t="s">
        <v>49</v>
      </c>
      <c r="D1097" s="252" t="s">
        <v>5759</v>
      </c>
      <c r="E1097" s="387" t="s">
        <v>97</v>
      </c>
      <c r="F1097" s="429" t="s">
        <v>58</v>
      </c>
      <c r="G1097" s="429"/>
      <c r="H1097" s="218"/>
      <c r="I1097" s="230"/>
      <c r="J1097" s="554"/>
      <c r="K1097" s="246" t="s">
        <v>657</v>
      </c>
      <c r="L1097" s="218" t="s">
        <v>873</v>
      </c>
      <c r="M1097" s="222" t="s">
        <v>867</v>
      </c>
      <c r="N1097" s="246">
        <v>2</v>
      </c>
      <c r="O1097" s="246"/>
      <c r="P1097" s="246"/>
      <c r="Q1097" s="246" t="s">
        <v>301</v>
      </c>
      <c r="R1097" s="388" t="s">
        <v>100</v>
      </c>
      <c r="S1097" s="247"/>
      <c r="T1097" s="247"/>
      <c r="U1097" s="247"/>
      <c r="V1097" s="247"/>
      <c r="W1097" s="247">
        <v>30</v>
      </c>
      <c r="X1097" s="247"/>
      <c r="Y1097" s="248">
        <v>1</v>
      </c>
      <c r="Z1097" s="1263">
        <f>3.14/6*W1097^3*0.9*Y1097</f>
        <v>12717</v>
      </c>
      <c r="AA1097" s="1046">
        <f>IF(Z1097&gt;=1,ROUND(Z1097,0),ROUND(Z1097,2))</f>
        <v>12717</v>
      </c>
      <c r="AB1097" s="218"/>
      <c r="AC1097" s="718"/>
      <c r="AD1097" s="1270">
        <f>0.216*Z1097^0.939</f>
        <v>1543.3732101083067</v>
      </c>
      <c r="AE1097" s="1046">
        <f>IF(AD1097&gt;=1,ROUND(AD1097,0),ROUND(AD1097,2))</f>
        <v>1543</v>
      </c>
      <c r="AF1097" s="218"/>
      <c r="AG1097" s="218"/>
      <c r="AH1097" s="222"/>
      <c r="AI1097" s="222"/>
      <c r="AJ1097" s="309"/>
      <c r="AY1097" s="838"/>
      <c r="AZ1097" s="838"/>
      <c r="BA1097" s="838"/>
    </row>
    <row r="1098" spans="1:53" s="836" customFormat="1" ht="13.35" customHeight="1">
      <c r="A1098" s="222" t="s">
        <v>860</v>
      </c>
      <c r="B1098" s="222" t="s">
        <v>861</v>
      </c>
      <c r="C1098" s="222" t="s">
        <v>49</v>
      </c>
      <c r="D1098" s="252" t="s">
        <v>5759</v>
      </c>
      <c r="E1098" s="387" t="s">
        <v>97</v>
      </c>
      <c r="F1098" s="429" t="s">
        <v>58</v>
      </c>
      <c r="G1098" s="429"/>
      <c r="H1098" s="218"/>
      <c r="I1098" s="230"/>
      <c r="J1098" s="554"/>
      <c r="K1098" s="246" t="s">
        <v>657</v>
      </c>
      <c r="L1098" s="218" t="s">
        <v>873</v>
      </c>
      <c r="M1098" s="222" t="s">
        <v>867</v>
      </c>
      <c r="N1098" s="246">
        <v>3</v>
      </c>
      <c r="O1098" s="246"/>
      <c r="P1098" s="246"/>
      <c r="Q1098" s="246" t="s">
        <v>301</v>
      </c>
      <c r="R1098" s="388" t="s">
        <v>101</v>
      </c>
      <c r="S1098" s="247"/>
      <c r="T1098" s="247"/>
      <c r="U1098" s="247"/>
      <c r="V1098" s="247"/>
      <c r="W1098" s="247">
        <v>35</v>
      </c>
      <c r="X1098" s="247"/>
      <c r="Y1098" s="248">
        <v>1</v>
      </c>
      <c r="Z1098" s="1263">
        <f>3.14/6*W1098^3*0.9*Y1098</f>
        <v>20194.125</v>
      </c>
      <c r="AA1098" s="1046">
        <f>IF(Z1098&gt;=1,ROUND(Z1098,0),ROUND(Z1098,2))</f>
        <v>20194</v>
      </c>
      <c r="AB1098" s="218"/>
      <c r="AC1098" s="718"/>
      <c r="AD1098" s="1270">
        <f>0.216*Z1098^0.939</f>
        <v>2382.6489721530697</v>
      </c>
      <c r="AE1098" s="1046">
        <f>IF(AD1098&gt;=1,ROUND(AD1098,0),ROUND(AD1098,2))</f>
        <v>2383</v>
      </c>
      <c r="AF1098" s="218"/>
      <c r="AG1098" s="218"/>
      <c r="AH1098" s="222"/>
      <c r="AI1098" s="222"/>
      <c r="AJ1098" s="309"/>
      <c r="AY1098" s="838"/>
      <c r="AZ1098" s="838"/>
      <c r="BA1098" s="838"/>
    </row>
    <row r="1099" spans="1:53" s="836" customFormat="1" ht="13.35" customHeight="1">
      <c r="A1099" s="589" t="s">
        <v>860</v>
      </c>
      <c r="B1099" s="589" t="s">
        <v>861</v>
      </c>
      <c r="C1099" s="589" t="s">
        <v>49</v>
      </c>
      <c r="D1099" s="252" t="s">
        <v>5759</v>
      </c>
      <c r="E1099" s="588" t="s">
        <v>97</v>
      </c>
      <c r="F1099" s="429" t="s">
        <v>58</v>
      </c>
      <c r="G1099" s="429"/>
      <c r="H1099" s="590"/>
      <c r="I1099" s="230"/>
      <c r="J1099" s="554"/>
      <c r="K1099" s="591" t="s">
        <v>657</v>
      </c>
      <c r="L1099" s="590" t="s">
        <v>873</v>
      </c>
      <c r="M1099" s="589" t="s">
        <v>867</v>
      </c>
      <c r="N1099" s="591">
        <v>5</v>
      </c>
      <c r="O1099" s="591"/>
      <c r="P1099" s="591"/>
      <c r="Q1099" s="591" t="s">
        <v>301</v>
      </c>
      <c r="R1099" s="592" t="s">
        <v>102</v>
      </c>
      <c r="S1099" s="593"/>
      <c r="T1099" s="593"/>
      <c r="U1099" s="593"/>
      <c r="V1099" s="593"/>
      <c r="W1099" s="593">
        <v>39</v>
      </c>
      <c r="X1099" s="593"/>
      <c r="Y1099" s="594">
        <v>1</v>
      </c>
      <c r="Z1099" s="1263">
        <f>3.14/6*W1099^3*0.9*Y1099</f>
        <v>27939.249</v>
      </c>
      <c r="AA1099" s="1046">
        <f>IF(Z1099&gt;=1,ROUND(Z1099,0),ROUND(Z1099,2))</f>
        <v>27939</v>
      </c>
      <c r="AB1099" s="590"/>
      <c r="AC1099" s="741"/>
      <c r="AD1099" s="1270">
        <f>0.216*Z1099^0.939</f>
        <v>3231.8364957221515</v>
      </c>
      <c r="AE1099" s="1046">
        <f>IF(AD1099&gt;=1,ROUND(AD1099,0),ROUND(AD1099,2))</f>
        <v>3232</v>
      </c>
      <c r="AF1099" s="590"/>
      <c r="AG1099" s="218"/>
      <c r="AH1099" s="222"/>
      <c r="AI1099" s="222"/>
      <c r="AJ1099" s="648"/>
      <c r="AY1099" s="838"/>
      <c r="AZ1099" s="838"/>
      <c r="BA1099" s="838"/>
    </row>
    <row r="1100" spans="1:53" s="836" customFormat="1" ht="13.35" customHeight="1">
      <c r="A1100" s="222" t="s">
        <v>860</v>
      </c>
      <c r="B1100" s="222" t="s">
        <v>861</v>
      </c>
      <c r="C1100" s="230" t="s">
        <v>49</v>
      </c>
      <c r="D1100" s="252" t="s">
        <v>1468</v>
      </c>
      <c r="E1100" s="387" t="s">
        <v>1461</v>
      </c>
      <c r="F1100" s="429"/>
      <c r="G1100" s="429"/>
      <c r="H1100" s="222" t="s">
        <v>6203</v>
      </c>
      <c r="I1100" s="230">
        <v>233857</v>
      </c>
      <c r="J1100" s="562" t="s">
        <v>1462</v>
      </c>
      <c r="K1100" s="246" t="s">
        <v>298</v>
      </c>
      <c r="L1100" s="222" t="s">
        <v>959</v>
      </c>
      <c r="M1100" s="222" t="s">
        <v>960</v>
      </c>
      <c r="N1100" s="246">
        <v>1</v>
      </c>
      <c r="O1100" s="246"/>
      <c r="P1100" s="246"/>
      <c r="Q1100" s="246" t="s">
        <v>301</v>
      </c>
      <c r="R1100" s="388" t="s">
        <v>1463</v>
      </c>
      <c r="S1100" s="247"/>
      <c r="T1100" s="247"/>
      <c r="U1100" s="247"/>
      <c r="V1100" s="247">
        <v>50</v>
      </c>
      <c r="W1100" s="247">
        <v>25</v>
      </c>
      <c r="X1100" s="247"/>
      <c r="Y1100" s="248">
        <v>1</v>
      </c>
      <c r="Z1100" s="1263">
        <f>3.14/12*W1100^2*V1100*Y1100</f>
        <v>8177.083333333333</v>
      </c>
      <c r="AA1100" s="1046">
        <f>IF(Z1100&gt;=1,ROUND(Z1100,0),ROUND(Z1100,2))</f>
        <v>8177</v>
      </c>
      <c r="AB1100" s="218"/>
      <c r="AC1100" s="718"/>
      <c r="AD1100" s="1270">
        <f>0.216*Z1100^0.939</f>
        <v>1019.4916450901542</v>
      </c>
      <c r="AE1100" s="1046">
        <f>IF(AD1100&gt;=1,ROUND(AD1100,0),ROUND(AD1100,2))</f>
        <v>1019</v>
      </c>
      <c r="AF1100" s="222"/>
      <c r="AG1100" s="222"/>
      <c r="AH1100" s="222"/>
      <c r="AI1100" s="222" t="s">
        <v>275</v>
      </c>
      <c r="AJ1100" s="309"/>
      <c r="AY1100" s="838"/>
      <c r="AZ1100" s="838"/>
      <c r="BA1100" s="838"/>
    </row>
    <row r="1101" spans="1:53" s="836" customFormat="1" ht="13.35" customHeight="1">
      <c r="A1101" s="222" t="s">
        <v>860</v>
      </c>
      <c r="B1101" s="222" t="s">
        <v>861</v>
      </c>
      <c r="C1101" s="230" t="s">
        <v>49</v>
      </c>
      <c r="D1101" s="252" t="s">
        <v>1468</v>
      </c>
      <c r="E1101" s="252" t="s">
        <v>1464</v>
      </c>
      <c r="F1101" s="222"/>
      <c r="G1101" s="222"/>
      <c r="H1101" s="222" t="s">
        <v>1465</v>
      </c>
      <c r="I1101" s="230">
        <v>233870</v>
      </c>
      <c r="J1101" s="562" t="s">
        <v>1466</v>
      </c>
      <c r="K1101" s="246" t="s">
        <v>298</v>
      </c>
      <c r="L1101" s="222" t="s">
        <v>959</v>
      </c>
      <c r="M1101" s="222" t="s">
        <v>960</v>
      </c>
      <c r="N1101" s="246">
        <v>1</v>
      </c>
      <c r="O1101" s="246"/>
      <c r="P1101" s="246"/>
      <c r="Q1101" s="246" t="s">
        <v>301</v>
      </c>
      <c r="R1101" s="388" t="s">
        <v>1467</v>
      </c>
      <c r="S1101" s="247"/>
      <c r="T1101" s="247"/>
      <c r="U1101" s="247"/>
      <c r="V1101" s="247">
        <v>30</v>
      </c>
      <c r="W1101" s="247">
        <v>12</v>
      </c>
      <c r="X1101" s="247"/>
      <c r="Y1101" s="248">
        <v>1</v>
      </c>
      <c r="Z1101" s="1263">
        <f>3.14/12*W1101^2*V1101*Y1101</f>
        <v>1130.4000000000001</v>
      </c>
      <c r="AA1101" s="1046">
        <f>IF(Z1101&gt;=1,ROUND(Z1101,0),ROUND(Z1101,2))</f>
        <v>1130</v>
      </c>
      <c r="AB1101" s="218"/>
      <c r="AC1101" s="247"/>
      <c r="AD1101" s="1270">
        <f>0.216*Z1101^0.939</f>
        <v>159.01523629099313</v>
      </c>
      <c r="AE1101" s="1046">
        <f>IF(AD1101&gt;=1,ROUND(AD1101,0),ROUND(AD1101,2))</f>
        <v>159</v>
      </c>
      <c r="AF1101" s="222"/>
      <c r="AG1101" s="222"/>
      <c r="AH1101" s="222"/>
      <c r="AI1101" s="222" t="s">
        <v>275</v>
      </c>
      <c r="AJ1101" s="365"/>
      <c r="AY1101" s="838"/>
      <c r="AZ1101" s="838"/>
      <c r="BA1101" s="838"/>
    </row>
    <row r="1102" spans="1:53" s="836" customFormat="1" ht="13.35" customHeight="1">
      <c r="A1102" s="222" t="s">
        <v>860</v>
      </c>
      <c r="B1102" s="222" t="s">
        <v>861</v>
      </c>
      <c r="C1102" s="230" t="s">
        <v>49</v>
      </c>
      <c r="D1102" s="252" t="s">
        <v>1468</v>
      </c>
      <c r="E1102" s="387" t="s">
        <v>1468</v>
      </c>
      <c r="F1102" s="429"/>
      <c r="G1102" s="429"/>
      <c r="H1102" s="218" t="s">
        <v>1433</v>
      </c>
      <c r="I1102" s="230">
        <v>109528</v>
      </c>
      <c r="J1102" s="554" t="s">
        <v>1469</v>
      </c>
      <c r="K1102" s="246" t="s">
        <v>298</v>
      </c>
      <c r="L1102" s="222" t="s">
        <v>959</v>
      </c>
      <c r="M1102" s="222" t="s">
        <v>960</v>
      </c>
      <c r="N1102" s="246">
        <v>1</v>
      </c>
      <c r="O1102" s="246"/>
      <c r="P1102" s="246"/>
      <c r="Q1102" s="246" t="s">
        <v>301</v>
      </c>
      <c r="R1102" s="388" t="s">
        <v>4518</v>
      </c>
      <c r="S1102" s="247"/>
      <c r="T1102" s="247"/>
      <c r="U1102" s="247"/>
      <c r="V1102" s="247">
        <v>36</v>
      </c>
      <c r="W1102" s="247">
        <v>26</v>
      </c>
      <c r="X1102" s="247"/>
      <c r="Y1102" s="248">
        <v>1</v>
      </c>
      <c r="Z1102" s="1263">
        <f>3.14/12*W1102^2*V1102*Y1102</f>
        <v>6367.92</v>
      </c>
      <c r="AA1102" s="1046">
        <f>IF(Z1102&gt;=1,ROUND(Z1102,0),ROUND(Z1102,2))</f>
        <v>6368</v>
      </c>
      <c r="AB1102" s="218"/>
      <c r="AC1102" s="718"/>
      <c r="AD1102" s="1270">
        <f>0.216*Z1102^0.939</f>
        <v>806.13447844140308</v>
      </c>
      <c r="AE1102" s="1046">
        <f>IF(AD1102&gt;=1,ROUND(AD1102,0),ROUND(AD1102,2))</f>
        <v>806</v>
      </c>
      <c r="AF1102" s="218"/>
      <c r="AG1102" s="222"/>
      <c r="AH1102" s="222"/>
      <c r="AI1102" s="222" t="s">
        <v>5724</v>
      </c>
      <c r="AJ1102" s="309"/>
      <c r="AY1102" s="838"/>
      <c r="AZ1102" s="838"/>
      <c r="BA1102" s="838"/>
    </row>
    <row r="1103" spans="1:53" s="836" customFormat="1" ht="13.35" customHeight="1">
      <c r="A1103" s="222" t="s">
        <v>860</v>
      </c>
      <c r="B1103" s="222" t="s">
        <v>861</v>
      </c>
      <c r="C1103" s="222" t="s">
        <v>49</v>
      </c>
      <c r="D1103" s="252" t="s">
        <v>5760</v>
      </c>
      <c r="E1103" s="387" t="s">
        <v>5290</v>
      </c>
      <c r="F1103" s="429"/>
      <c r="G1103" s="429"/>
      <c r="H1103" s="218" t="s">
        <v>5291</v>
      </c>
      <c r="I1103" s="230">
        <v>838487</v>
      </c>
      <c r="J1103" s="595" t="s">
        <v>5292</v>
      </c>
      <c r="K1103" s="246" t="s">
        <v>298</v>
      </c>
      <c r="L1103" s="218" t="s">
        <v>776</v>
      </c>
      <c r="M1103" s="222" t="s">
        <v>777</v>
      </c>
      <c r="N1103" s="246">
        <v>1</v>
      </c>
      <c r="O1103" s="246"/>
      <c r="P1103" s="246"/>
      <c r="Q1103" s="246" t="s">
        <v>301</v>
      </c>
      <c r="R1103" s="388" t="s">
        <v>971</v>
      </c>
      <c r="S1103" s="247">
        <v>30</v>
      </c>
      <c r="T1103" s="247"/>
      <c r="U1103" s="247"/>
      <c r="V1103" s="247"/>
      <c r="W1103" s="247">
        <v>20</v>
      </c>
      <c r="X1103" s="247">
        <f>0.67*W1103</f>
        <v>13.4</v>
      </c>
      <c r="Y1103" s="248">
        <v>1</v>
      </c>
      <c r="Z1103" s="1263">
        <f>3.14/6*S1103*W1103*X1103</f>
        <v>4207.6000000000004</v>
      </c>
      <c r="AA1103" s="1046">
        <f>IF(Z1103&gt;=1,ROUND(Z1103,0),ROUND(Z1103,2))</f>
        <v>4208</v>
      </c>
      <c r="AB1103" s="218"/>
      <c r="AC1103" s="718"/>
      <c r="AD1103" s="1270">
        <f>0.216*Z1103^0.939</f>
        <v>546.28854797888869</v>
      </c>
      <c r="AE1103" s="1046">
        <f>IF(AD1103&gt;=1,ROUND(AD1103,0),ROUND(AD1103,2))</f>
        <v>546</v>
      </c>
      <c r="AF1103" s="218"/>
      <c r="AG1103" s="222"/>
      <c r="AH1103" s="218" t="s">
        <v>108</v>
      </c>
      <c r="AI1103" s="222" t="s">
        <v>275</v>
      </c>
      <c r="AJ1103" s="309"/>
      <c r="AY1103" s="838"/>
      <c r="AZ1103" s="838"/>
      <c r="BA1103" s="838"/>
    </row>
    <row r="1104" spans="1:53" s="836" customFormat="1" ht="13.35" customHeight="1">
      <c r="A1104" s="222" t="s">
        <v>860</v>
      </c>
      <c r="B1104" s="264" t="s">
        <v>861</v>
      </c>
      <c r="C1104" s="222" t="s">
        <v>49</v>
      </c>
      <c r="D1104" s="252" t="s">
        <v>5760</v>
      </c>
      <c r="E1104" s="387" t="s">
        <v>5290</v>
      </c>
      <c r="F1104" s="429"/>
      <c r="G1104" s="222"/>
      <c r="H1104" s="218" t="s">
        <v>5291</v>
      </c>
      <c r="I1104" s="230">
        <v>838487</v>
      </c>
      <c r="J1104" s="595" t="s">
        <v>5292</v>
      </c>
      <c r="K1104" s="245" t="s">
        <v>298</v>
      </c>
      <c r="L1104" s="218" t="s">
        <v>776</v>
      </c>
      <c r="M1104" s="222" t="s">
        <v>777</v>
      </c>
      <c r="N1104" s="245">
        <v>2</v>
      </c>
      <c r="O1104" s="245"/>
      <c r="P1104" s="245"/>
      <c r="Q1104" s="246" t="s">
        <v>301</v>
      </c>
      <c r="R1104" s="249" t="s">
        <v>110</v>
      </c>
      <c r="S1104" s="659">
        <v>20</v>
      </c>
      <c r="T1104" s="659"/>
      <c r="U1104" s="659"/>
      <c r="V1104" s="263"/>
      <c r="W1104" s="659">
        <v>15</v>
      </c>
      <c r="X1104" s="659">
        <f>0.67*W1104</f>
        <v>10.050000000000001</v>
      </c>
      <c r="Y1104" s="250">
        <v>1</v>
      </c>
      <c r="Z1104" s="1268">
        <f>3.14/6*S1104*W1104*X1104</f>
        <v>1577.8500000000001</v>
      </c>
      <c r="AA1104" s="1046">
        <f>IF(Z1104&gt;=1,ROUND(Z1104,0),ROUND(Z1104,2))</f>
        <v>1578</v>
      </c>
      <c r="AB1104" s="245"/>
      <c r="AC1104" s="263"/>
      <c r="AD1104" s="1270">
        <f>0.216*Z1104^0.939</f>
        <v>217.48908029417251</v>
      </c>
      <c r="AE1104" s="1046">
        <f>IF(AD1104&gt;=1,ROUND(AD1104,0),ROUND(AD1104,2))</f>
        <v>217</v>
      </c>
      <c r="AF1104" s="222"/>
      <c r="AG1104" s="222"/>
      <c r="AH1104" s="218" t="s">
        <v>108</v>
      </c>
      <c r="AI1104" s="222" t="s">
        <v>275</v>
      </c>
      <c r="AJ1104" s="309"/>
      <c r="AY1104" s="838"/>
      <c r="AZ1104" s="838"/>
      <c r="BA1104" s="838"/>
    </row>
    <row r="1105" spans="1:53" s="836" customFormat="1" ht="13.35" customHeight="1">
      <c r="A1105" s="222" t="s">
        <v>860</v>
      </c>
      <c r="B1105" s="222" t="s">
        <v>861</v>
      </c>
      <c r="C1105" s="222" t="s">
        <v>49</v>
      </c>
      <c r="D1105" s="252" t="s">
        <v>5761</v>
      </c>
      <c r="E1105" s="387" t="s">
        <v>103</v>
      </c>
      <c r="F1105" s="429"/>
      <c r="G1105" s="429"/>
      <c r="H1105" s="218" t="s">
        <v>104</v>
      </c>
      <c r="I1105" s="230">
        <v>109925</v>
      </c>
      <c r="J1105" s="554" t="s">
        <v>105</v>
      </c>
      <c r="K1105" s="246" t="s">
        <v>298</v>
      </c>
      <c r="L1105" s="218" t="s">
        <v>816</v>
      </c>
      <c r="M1105" s="222" t="s">
        <v>817</v>
      </c>
      <c r="N1105" s="246">
        <v>1</v>
      </c>
      <c r="O1105" s="246"/>
      <c r="P1105" s="246"/>
      <c r="Q1105" s="246" t="s">
        <v>301</v>
      </c>
      <c r="R1105" s="388" t="s">
        <v>4218</v>
      </c>
      <c r="S1105" s="247"/>
      <c r="T1105" s="247"/>
      <c r="U1105" s="247"/>
      <c r="V1105" s="247">
        <v>14</v>
      </c>
      <c r="W1105" s="247">
        <v>10</v>
      </c>
      <c r="X1105" s="247"/>
      <c r="Y1105" s="248">
        <v>1</v>
      </c>
      <c r="Z1105" s="1263">
        <f>3.14/12*W1105^2*(V1105+W1105/2)*Y1105</f>
        <v>497.16666666666663</v>
      </c>
      <c r="AA1105" s="1046">
        <f>IF(Z1105&gt;=1,ROUND(Z1105,0),ROUND(Z1105,2))</f>
        <v>497</v>
      </c>
      <c r="AB1105" s="218"/>
      <c r="AC1105" s="718"/>
      <c r="AD1105" s="1270">
        <f>0.216*Z1105^0.939</f>
        <v>73.530773065255772</v>
      </c>
      <c r="AE1105" s="1046">
        <f>IF(AD1105&gt;=1,ROUND(AD1105,0),ROUND(AD1105,2))</f>
        <v>74</v>
      </c>
      <c r="AF1105" s="218"/>
      <c r="AG1105" s="222"/>
      <c r="AH1105" s="222"/>
      <c r="AI1105" s="222" t="s">
        <v>275</v>
      </c>
      <c r="AJ1105" s="309"/>
      <c r="AY1105" s="838"/>
      <c r="AZ1105" s="838"/>
      <c r="BA1105" s="838"/>
    </row>
    <row r="1106" spans="1:53" ht="13.35" customHeight="1">
      <c r="A1106" s="222" t="s">
        <v>860</v>
      </c>
      <c r="B1106" s="222" t="s">
        <v>861</v>
      </c>
      <c r="C1106" s="222" t="s">
        <v>49</v>
      </c>
      <c r="D1106" s="252" t="s">
        <v>5761</v>
      </c>
      <c r="E1106" s="387" t="s">
        <v>103</v>
      </c>
      <c r="F1106" s="429"/>
      <c r="G1106" s="429"/>
      <c r="H1106" s="218" t="s">
        <v>104</v>
      </c>
      <c r="I1106" s="230">
        <v>109925</v>
      </c>
      <c r="J1106" s="443" t="s">
        <v>105</v>
      </c>
      <c r="K1106" s="246" t="s">
        <v>298</v>
      </c>
      <c r="L1106" s="218" t="s">
        <v>816</v>
      </c>
      <c r="M1106" s="222" t="s">
        <v>817</v>
      </c>
      <c r="N1106" s="246">
        <v>2</v>
      </c>
      <c r="Q1106" s="246" t="s">
        <v>301</v>
      </c>
      <c r="R1106" s="388" t="s">
        <v>1627</v>
      </c>
      <c r="T1106" s="247"/>
      <c r="U1106" s="247"/>
      <c r="V1106" s="247">
        <v>18</v>
      </c>
      <c r="W1106" s="247">
        <v>14</v>
      </c>
      <c r="Y1106" s="248">
        <v>1</v>
      </c>
      <c r="Z1106" s="1263">
        <f>3.14/12*W1106^2*(V1106+W1106/2)*Y1106</f>
        <v>1282.1666666666665</v>
      </c>
      <c r="AA1106" s="1046">
        <f>IF(Z1106&gt;=1,ROUND(Z1106,0),ROUND(Z1106,2))</f>
        <v>1282</v>
      </c>
      <c r="AC1106" s="718"/>
      <c r="AD1106" s="1270">
        <f>0.216*Z1106^0.939</f>
        <v>178.98375691734972</v>
      </c>
      <c r="AE1106" s="1046">
        <f>IF(AD1106&gt;=1,ROUND(AD1106,0),ROUND(AD1106,2))</f>
        <v>179</v>
      </c>
      <c r="AF1106" s="218"/>
      <c r="AI1106" s="222" t="s">
        <v>275</v>
      </c>
      <c r="AJ1106" s="309"/>
    </row>
    <row r="1107" spans="1:53" ht="13.35" customHeight="1">
      <c r="A1107" s="222" t="s">
        <v>860</v>
      </c>
      <c r="B1107" s="222" t="s">
        <v>861</v>
      </c>
      <c r="C1107" s="222" t="s">
        <v>49</v>
      </c>
      <c r="D1107" s="252" t="s">
        <v>5761</v>
      </c>
      <c r="E1107" s="387" t="s">
        <v>103</v>
      </c>
      <c r="F1107" s="429"/>
      <c r="G1107" s="429"/>
      <c r="H1107" s="218" t="s">
        <v>104</v>
      </c>
      <c r="I1107" s="230">
        <v>109925</v>
      </c>
      <c r="J1107" s="443" t="s">
        <v>105</v>
      </c>
      <c r="K1107" s="246" t="s">
        <v>298</v>
      </c>
      <c r="L1107" s="218" t="s">
        <v>816</v>
      </c>
      <c r="M1107" s="222" t="s">
        <v>817</v>
      </c>
      <c r="N1107" s="246">
        <v>3</v>
      </c>
      <c r="Q1107" s="246" t="s">
        <v>301</v>
      </c>
      <c r="R1107" s="388" t="s">
        <v>1628</v>
      </c>
      <c r="T1107" s="247"/>
      <c r="U1107" s="247"/>
      <c r="V1107" s="247">
        <v>23</v>
      </c>
      <c r="W1107" s="247">
        <v>20</v>
      </c>
      <c r="Y1107" s="248">
        <v>1</v>
      </c>
      <c r="Z1107" s="1263">
        <f>3.14/12*W1107^2*(V1107+W1107/2)*Y1107</f>
        <v>3453.9999999999995</v>
      </c>
      <c r="AA1107" s="1046">
        <f>IF(Z1107&gt;=1,ROUND(Z1107,0),ROUND(Z1107,2))</f>
        <v>3454</v>
      </c>
      <c r="AC1107" s="718"/>
      <c r="AD1107" s="1270">
        <f>0.216*Z1107^0.939</f>
        <v>453.87725753132111</v>
      </c>
      <c r="AE1107" s="1046">
        <f>IF(AD1107&gt;=1,ROUND(AD1107,0),ROUND(AD1107,2))</f>
        <v>454</v>
      </c>
      <c r="AF1107" s="218"/>
      <c r="AI1107" s="222" t="s">
        <v>275</v>
      </c>
      <c r="AJ1107" s="309"/>
    </row>
    <row r="1108" spans="1:53" s="836" customFormat="1" ht="13.35" customHeight="1">
      <c r="A1108" s="222" t="s">
        <v>860</v>
      </c>
      <c r="B1108" s="222" t="s">
        <v>861</v>
      </c>
      <c r="C1108" s="222" t="s">
        <v>49</v>
      </c>
      <c r="D1108" s="252" t="s">
        <v>115</v>
      </c>
      <c r="E1108" s="387" t="s">
        <v>106</v>
      </c>
      <c r="F1108" s="429"/>
      <c r="G1108" s="429"/>
      <c r="H1108" s="218" t="s">
        <v>6177</v>
      </c>
      <c r="I1108" s="230">
        <v>110183</v>
      </c>
      <c r="J1108" s="554" t="s">
        <v>107</v>
      </c>
      <c r="K1108" s="246" t="s">
        <v>298</v>
      </c>
      <c r="L1108" s="218" t="s">
        <v>866</v>
      </c>
      <c r="M1108" s="222" t="s">
        <v>52</v>
      </c>
      <c r="N1108" s="246">
        <v>1</v>
      </c>
      <c r="O1108" s="246"/>
      <c r="P1108" s="246"/>
      <c r="Q1108" s="246" t="s">
        <v>301</v>
      </c>
      <c r="R1108" s="388">
        <v>45</v>
      </c>
      <c r="S1108" s="247"/>
      <c r="T1108" s="247"/>
      <c r="U1108" s="247"/>
      <c r="V1108" s="247"/>
      <c r="W1108" s="247">
        <v>45</v>
      </c>
      <c r="X1108" s="247"/>
      <c r="Y1108" s="248">
        <v>1</v>
      </c>
      <c r="Z1108" s="1263">
        <f>3.14/6*W1108^3*0.8*Y1108</f>
        <v>38151</v>
      </c>
      <c r="AA1108" s="1046">
        <f>IF(Z1108&gt;=1,ROUND(Z1108,0),ROUND(Z1108,2))</f>
        <v>38151</v>
      </c>
      <c r="AB1108" s="218"/>
      <c r="AC1108" s="718"/>
      <c r="AD1108" s="1270">
        <f>0.216*Z1108^0.939</f>
        <v>4329.9991955914156</v>
      </c>
      <c r="AE1108" s="1046">
        <f>IF(AD1108&gt;=1,ROUND(AD1108,0),ROUND(AD1108,2))</f>
        <v>4330</v>
      </c>
      <c r="AF1108" s="218"/>
      <c r="AG1108" s="222"/>
      <c r="AH1108" s="222"/>
      <c r="AI1108" s="222" t="s">
        <v>275</v>
      </c>
      <c r="AJ1108" s="309"/>
      <c r="AY1108" s="838"/>
      <c r="AZ1108" s="838"/>
      <c r="BA1108" s="838"/>
    </row>
    <row r="1109" spans="1:53" s="836" customFormat="1" ht="13.35" customHeight="1">
      <c r="A1109" s="222" t="s">
        <v>860</v>
      </c>
      <c r="B1109" s="222" t="s">
        <v>861</v>
      </c>
      <c r="C1109" s="222" t="s">
        <v>49</v>
      </c>
      <c r="D1109" s="252" t="s">
        <v>115</v>
      </c>
      <c r="E1109" s="387" t="s">
        <v>7489</v>
      </c>
      <c r="F1109" s="429"/>
      <c r="G1109" s="429"/>
      <c r="H1109" s="218" t="s">
        <v>7490</v>
      </c>
      <c r="I1109" s="230">
        <v>1305343</v>
      </c>
      <c r="J1109" s="554" t="s">
        <v>7491</v>
      </c>
      <c r="K1109" s="246" t="s">
        <v>657</v>
      </c>
      <c r="L1109" s="218" t="s">
        <v>816</v>
      </c>
      <c r="M1109" s="222" t="s">
        <v>817</v>
      </c>
      <c r="N1109" s="246">
        <v>1</v>
      </c>
      <c r="O1109" s="246"/>
      <c r="P1109" s="246"/>
      <c r="Q1109" s="246" t="s">
        <v>301</v>
      </c>
      <c r="R1109" s="388" t="s">
        <v>3232</v>
      </c>
      <c r="S1109" s="247"/>
      <c r="T1109" s="247"/>
      <c r="U1109" s="247"/>
      <c r="V1109" s="247">
        <v>27.5</v>
      </c>
      <c r="W1109" s="247">
        <v>22.5</v>
      </c>
      <c r="X1109" s="247"/>
      <c r="Y1109" s="248">
        <v>1</v>
      </c>
      <c r="Z1109" s="1263">
        <f>3.14/12*W1109^2*(V1109+W1109/2)*Y1109</f>
        <v>5133.1640625</v>
      </c>
      <c r="AA1109" s="1046">
        <f>IF(Z1109&gt;=1,ROUND(Z1109,0),ROUND(Z1109,2))</f>
        <v>5133</v>
      </c>
      <c r="AB1109" s="218"/>
      <c r="AC1109" s="718"/>
      <c r="AD1109" s="1270">
        <f>0.216*Z1109^0.939</f>
        <v>658.42362033007828</v>
      </c>
      <c r="AE1109" s="1046">
        <f>IF(AD1109&gt;=1,ROUND(AD1109,0),ROUND(AD1109,2))</f>
        <v>658</v>
      </c>
      <c r="AF1109" s="218"/>
      <c r="AG1109" s="222"/>
      <c r="AH1109" s="218" t="s">
        <v>5285</v>
      </c>
      <c r="AI1109" s="222" t="s">
        <v>275</v>
      </c>
      <c r="AJ1109" s="309"/>
      <c r="AY1109" s="838"/>
      <c r="AZ1109" s="838"/>
      <c r="BA1109" s="838"/>
    </row>
    <row r="1110" spans="1:53" s="849" customFormat="1" ht="13.35" customHeight="1">
      <c r="A1110" s="222" t="s">
        <v>860</v>
      </c>
      <c r="B1110" s="222" t="s">
        <v>861</v>
      </c>
      <c r="C1110" s="222" t="s">
        <v>49</v>
      </c>
      <c r="D1110" s="252" t="s">
        <v>115</v>
      </c>
      <c r="E1110" s="387" t="s">
        <v>115</v>
      </c>
      <c r="F1110" s="429"/>
      <c r="G1110" s="222"/>
      <c r="H1110" s="222" t="s">
        <v>3166</v>
      </c>
      <c r="I1110" s="971">
        <v>109549</v>
      </c>
      <c r="J1110" s="562" t="s">
        <v>116</v>
      </c>
      <c r="K1110" s="246" t="s">
        <v>298</v>
      </c>
      <c r="L1110" s="218" t="s">
        <v>776</v>
      </c>
      <c r="M1110" s="222" t="s">
        <v>777</v>
      </c>
      <c r="N1110" s="246">
        <v>1</v>
      </c>
      <c r="O1110" s="246"/>
      <c r="P1110" s="246"/>
      <c r="Q1110" s="246" t="s">
        <v>301</v>
      </c>
      <c r="R1110" s="388" t="s">
        <v>117</v>
      </c>
      <c r="S1110" s="263">
        <v>30</v>
      </c>
      <c r="T1110" s="263"/>
      <c r="U1110" s="263"/>
      <c r="V1110" s="263"/>
      <c r="W1110" s="263">
        <v>25</v>
      </c>
      <c r="X1110" s="263">
        <v>12</v>
      </c>
      <c r="Y1110" s="222">
        <v>1</v>
      </c>
      <c r="Z1110" s="1270">
        <f>(3.14/6)*S1110*W1110*X1110</f>
        <v>4710</v>
      </c>
      <c r="AA1110" s="1046">
        <f>IF(Z1110&gt;=1,ROUND(Z1110,0),ROUND(Z1110,2))</f>
        <v>4710</v>
      </c>
      <c r="AB1110" s="222"/>
      <c r="AC1110" s="718"/>
      <c r="AD1110" s="1270">
        <f>0.216*Z1110^0.939</f>
        <v>607.32391497398737</v>
      </c>
      <c r="AE1110" s="1046">
        <f>IF(AD1110&gt;=1,ROUND(AD1110,0),ROUND(AD1110,2))</f>
        <v>607</v>
      </c>
      <c r="AF1110" s="222"/>
      <c r="AG1110" s="222"/>
      <c r="AH1110" s="222"/>
      <c r="AI1110" s="222" t="s">
        <v>5724</v>
      </c>
      <c r="AJ1110" s="309"/>
      <c r="AK1110" s="847"/>
      <c r="AL1110" s="848"/>
    </row>
    <row r="1111" spans="1:53" s="836" customFormat="1" ht="12.75" customHeight="1">
      <c r="A1111" s="222" t="s">
        <v>860</v>
      </c>
      <c r="B1111" s="222" t="s">
        <v>861</v>
      </c>
      <c r="C1111" s="222" t="s">
        <v>49</v>
      </c>
      <c r="D1111" s="252" t="s">
        <v>115</v>
      </c>
      <c r="E1111" s="387" t="s">
        <v>115</v>
      </c>
      <c r="F1111" s="429"/>
      <c r="G1111" s="222"/>
      <c r="H1111" s="222" t="s">
        <v>3166</v>
      </c>
      <c r="I1111" s="230">
        <v>109549</v>
      </c>
      <c r="J1111" s="558" t="s">
        <v>116</v>
      </c>
      <c r="K1111" s="246" t="s">
        <v>298</v>
      </c>
      <c r="L1111" s="218" t="s">
        <v>776</v>
      </c>
      <c r="M1111" s="222" t="s">
        <v>777</v>
      </c>
      <c r="N1111" s="246">
        <v>2</v>
      </c>
      <c r="O1111" s="246"/>
      <c r="P1111" s="246"/>
      <c r="Q1111" s="246" t="s">
        <v>301</v>
      </c>
      <c r="R1111" s="388" t="s">
        <v>118</v>
      </c>
      <c r="S1111" s="263">
        <v>40</v>
      </c>
      <c r="T1111" s="263"/>
      <c r="U1111" s="263"/>
      <c r="V1111" s="263"/>
      <c r="W1111" s="263">
        <v>40</v>
      </c>
      <c r="X1111" s="263">
        <v>20</v>
      </c>
      <c r="Y1111" s="222">
        <v>1</v>
      </c>
      <c r="Z1111" s="1270">
        <f>(3.14/6)*S1111*W1111*X1111</f>
        <v>16746.666666666668</v>
      </c>
      <c r="AA1111" s="1046">
        <f>IF(Z1111&gt;=1,ROUND(Z1111,0),ROUND(Z1111,2))</f>
        <v>16747</v>
      </c>
      <c r="AB1111" s="222"/>
      <c r="AC1111" s="718"/>
      <c r="AD1111" s="1270">
        <f>0.216*Z1111^0.939</f>
        <v>1998.584413953484</v>
      </c>
      <c r="AE1111" s="1046">
        <f>IF(AD1111&gt;=1,ROUND(AD1111,0),ROUND(AD1111,2))</f>
        <v>1999</v>
      </c>
      <c r="AF1111" s="222"/>
      <c r="AG1111" s="222"/>
      <c r="AH1111" s="222"/>
      <c r="AI1111" s="222" t="s">
        <v>5724</v>
      </c>
      <c r="AJ1111" s="309"/>
      <c r="AY1111" s="838"/>
      <c r="AZ1111" s="838"/>
      <c r="BA1111" s="838"/>
    </row>
    <row r="1112" spans="1:53" s="836" customFormat="1" ht="12.75" customHeight="1">
      <c r="A1112" s="222" t="s">
        <v>860</v>
      </c>
      <c r="B1112" s="222" t="s">
        <v>861</v>
      </c>
      <c r="C1112" s="222" t="s">
        <v>49</v>
      </c>
      <c r="D1112" s="252" t="s">
        <v>5762</v>
      </c>
      <c r="E1112" s="387" t="s">
        <v>119</v>
      </c>
      <c r="F1112" s="429"/>
      <c r="G1112" s="429"/>
      <c r="H1112" s="218" t="s">
        <v>120</v>
      </c>
      <c r="I1112" s="230">
        <v>614618</v>
      </c>
      <c r="J1112" s="554" t="s">
        <v>121</v>
      </c>
      <c r="K1112" s="246" t="s">
        <v>657</v>
      </c>
      <c r="L1112" s="218" t="s">
        <v>776</v>
      </c>
      <c r="M1112" s="222" t="s">
        <v>777</v>
      </c>
      <c r="N1112" s="246">
        <v>1</v>
      </c>
      <c r="O1112" s="246"/>
      <c r="P1112" s="246"/>
      <c r="Q1112" s="246" t="s">
        <v>301</v>
      </c>
      <c r="R1112" s="388" t="s">
        <v>3233</v>
      </c>
      <c r="S1112" s="247">
        <v>48</v>
      </c>
      <c r="T1112" s="247"/>
      <c r="U1112" s="247"/>
      <c r="V1112" s="247"/>
      <c r="W1112" s="247">
        <v>28</v>
      </c>
      <c r="X1112" s="247">
        <f>0.67*W1112</f>
        <v>18.760000000000002</v>
      </c>
      <c r="Y1112" s="248">
        <v>1</v>
      </c>
      <c r="Z1112" s="1263">
        <f>3.14/6*S1112*W1112*X1112</f>
        <v>13195.033599999999</v>
      </c>
      <c r="AA1112" s="1046">
        <f>IF(Z1112&gt;=1,ROUND(Z1112,0),ROUND(Z1112,2))</f>
        <v>13195</v>
      </c>
      <c r="AB1112" s="218"/>
      <c r="AC1112" s="718"/>
      <c r="AD1112" s="1270">
        <f>0.216*Z1112^0.939</f>
        <v>1597.7882058681546</v>
      </c>
      <c r="AE1112" s="1046">
        <f>IF(AD1112&gt;=1,ROUND(AD1112,0),ROUND(AD1112,2))</f>
        <v>1598</v>
      </c>
      <c r="AF1112" s="218"/>
      <c r="AG1112" s="222"/>
      <c r="AH1112" s="222"/>
      <c r="AI1112" s="222" t="s">
        <v>275</v>
      </c>
      <c r="AJ1112" s="309"/>
      <c r="AY1112" s="838"/>
      <c r="AZ1112" s="838"/>
      <c r="BA1112" s="838"/>
    </row>
    <row r="1113" spans="1:53" s="837" customFormat="1" ht="12" customHeight="1">
      <c r="A1113" s="222" t="s">
        <v>860</v>
      </c>
      <c r="B1113" s="222" t="s">
        <v>861</v>
      </c>
      <c r="C1113" s="222" t="s">
        <v>49</v>
      </c>
      <c r="D1113" s="252" t="s">
        <v>5762</v>
      </c>
      <c r="E1113" s="387" t="s">
        <v>119</v>
      </c>
      <c r="F1113" s="429"/>
      <c r="G1113" s="429"/>
      <c r="H1113" s="218" t="s">
        <v>120</v>
      </c>
      <c r="I1113" s="230">
        <v>614618</v>
      </c>
      <c r="J1113" s="974" t="s">
        <v>121</v>
      </c>
      <c r="K1113" s="246" t="s">
        <v>657</v>
      </c>
      <c r="L1113" s="218" t="s">
        <v>776</v>
      </c>
      <c r="M1113" s="222" t="s">
        <v>777</v>
      </c>
      <c r="N1113" s="246">
        <v>2</v>
      </c>
      <c r="O1113" s="246"/>
      <c r="P1113" s="246"/>
      <c r="Q1113" s="246" t="s">
        <v>301</v>
      </c>
      <c r="R1113" s="388" t="s">
        <v>3236</v>
      </c>
      <c r="S1113" s="247">
        <v>55</v>
      </c>
      <c r="T1113" s="247"/>
      <c r="U1113" s="247"/>
      <c r="V1113" s="247"/>
      <c r="W1113" s="247">
        <v>38</v>
      </c>
      <c r="X1113" s="247">
        <f>0.67*W1113</f>
        <v>25.46</v>
      </c>
      <c r="Y1113" s="248">
        <v>1</v>
      </c>
      <c r="Z1113" s="1263">
        <f>3.14/6*S1113*W1113*X1113</f>
        <v>27847.299333333332</v>
      </c>
      <c r="AA1113" s="1046">
        <f>IF(Z1113&gt;=1,ROUND(Z1113,0),ROUND(Z1113,2))</f>
        <v>27847</v>
      </c>
      <c r="AB1113" s="218"/>
      <c r="AC1113" s="718"/>
      <c r="AD1113" s="1270">
        <f>0.216*Z1113^0.939</f>
        <v>3221.8481389577701</v>
      </c>
      <c r="AE1113" s="1046">
        <f>IF(AD1113&gt;=1,ROUND(AD1113,0),ROUND(AD1113,2))</f>
        <v>3222</v>
      </c>
      <c r="AF1113" s="218"/>
      <c r="AG1113" s="222"/>
      <c r="AH1113" s="222"/>
      <c r="AI1113" s="222" t="s">
        <v>275</v>
      </c>
      <c r="AJ1113" s="309"/>
      <c r="AK1113" s="836"/>
    </row>
    <row r="1114" spans="1:53" s="849" customFormat="1" ht="13.35" customHeight="1">
      <c r="A1114" s="222" t="s">
        <v>860</v>
      </c>
      <c r="B1114" s="222" t="s">
        <v>861</v>
      </c>
      <c r="C1114" s="222" t="s">
        <v>49</v>
      </c>
      <c r="D1114" s="252" t="s">
        <v>1341</v>
      </c>
      <c r="E1114" s="387" t="s">
        <v>122</v>
      </c>
      <c r="F1114" s="429"/>
      <c r="G1114" s="429"/>
      <c r="H1114" s="218" t="s">
        <v>7790</v>
      </c>
      <c r="I1114" s="971">
        <v>110205</v>
      </c>
      <c r="J1114" s="554" t="s">
        <v>124</v>
      </c>
      <c r="K1114" s="246" t="s">
        <v>657</v>
      </c>
      <c r="L1114" s="218" t="s">
        <v>873</v>
      </c>
      <c r="M1114" s="222" t="s">
        <v>867</v>
      </c>
      <c r="N1114" s="246">
        <v>3</v>
      </c>
      <c r="O1114" s="246"/>
      <c r="P1114" s="246"/>
      <c r="Q1114" s="246" t="s">
        <v>301</v>
      </c>
      <c r="R1114" s="388" t="s">
        <v>905</v>
      </c>
      <c r="S1114" s="247"/>
      <c r="T1114" s="247"/>
      <c r="U1114" s="247"/>
      <c r="V1114" s="247"/>
      <c r="W1114" s="247">
        <v>35</v>
      </c>
      <c r="X1114" s="247"/>
      <c r="Y1114" s="248">
        <v>1</v>
      </c>
      <c r="Z1114" s="1263">
        <f>3.14/6*W1114^3*0.9*Y1114</f>
        <v>20194.125</v>
      </c>
      <c r="AA1114" s="1046">
        <f>IF(Z1114&gt;=1,ROUND(Z1114,0),ROUND(Z1114,2))</f>
        <v>20194</v>
      </c>
      <c r="AB1114" s="218"/>
      <c r="AC1114" s="718"/>
      <c r="AD1114" s="1270">
        <f>0.216*Z1114^0.939</f>
        <v>2382.6489721530697</v>
      </c>
      <c r="AE1114" s="1046">
        <f>IF(AD1114&gt;=1,ROUND(AD1114,0),ROUND(AD1114,2))</f>
        <v>2383</v>
      </c>
      <c r="AF1114" s="218"/>
      <c r="AG1114" s="222"/>
      <c r="AH1114" s="218" t="s">
        <v>4219</v>
      </c>
      <c r="AI1114" s="222" t="s">
        <v>275</v>
      </c>
      <c r="AJ1114" s="309"/>
      <c r="AK1114" s="847"/>
      <c r="AL1114" s="848"/>
    </row>
    <row r="1115" spans="1:53" s="836" customFormat="1" ht="13.35" customHeight="1">
      <c r="A1115" s="222" t="s">
        <v>860</v>
      </c>
      <c r="B1115" s="222" t="s">
        <v>861</v>
      </c>
      <c r="C1115" s="222" t="s">
        <v>49</v>
      </c>
      <c r="D1115" s="252" t="s">
        <v>1341</v>
      </c>
      <c r="E1115" s="387" t="s">
        <v>122</v>
      </c>
      <c r="F1115" s="429"/>
      <c r="G1115" s="429"/>
      <c r="H1115" s="218" t="s">
        <v>7790</v>
      </c>
      <c r="I1115" s="230">
        <v>110205</v>
      </c>
      <c r="J1115" s="554" t="s">
        <v>124</v>
      </c>
      <c r="K1115" s="246" t="s">
        <v>657</v>
      </c>
      <c r="L1115" s="218" t="s">
        <v>873</v>
      </c>
      <c r="M1115" s="222" t="s">
        <v>867</v>
      </c>
      <c r="N1115" s="246">
        <v>4</v>
      </c>
      <c r="O1115" s="246"/>
      <c r="P1115" s="246"/>
      <c r="Q1115" s="246" t="s">
        <v>301</v>
      </c>
      <c r="R1115" s="388" t="s">
        <v>906</v>
      </c>
      <c r="S1115" s="247"/>
      <c r="T1115" s="247"/>
      <c r="U1115" s="247"/>
      <c r="V1115" s="247"/>
      <c r="W1115" s="247">
        <v>40</v>
      </c>
      <c r="X1115" s="247"/>
      <c r="Y1115" s="248">
        <v>1</v>
      </c>
      <c r="Z1115" s="1263">
        <f>3.14/6*W1115^3*0.9*Y1115</f>
        <v>30144.000000000004</v>
      </c>
      <c r="AA1115" s="1046">
        <f>IF(Z1115&gt;=1,ROUND(Z1115,0),ROUND(Z1115,2))</f>
        <v>30144</v>
      </c>
      <c r="AB1115" s="218"/>
      <c r="AC1115" s="718"/>
      <c r="AD1115" s="1270">
        <f>0.216*Z1115^0.939</f>
        <v>3470.7503690909002</v>
      </c>
      <c r="AE1115" s="1046">
        <f>IF(AD1115&gt;=1,ROUND(AD1115,0),ROUND(AD1115,2))</f>
        <v>3471</v>
      </c>
      <c r="AF1115" s="218"/>
      <c r="AG1115" s="222"/>
      <c r="AH1115" s="218" t="s">
        <v>4219</v>
      </c>
      <c r="AI1115" s="222" t="s">
        <v>275</v>
      </c>
      <c r="AJ1115" s="309"/>
      <c r="AY1115" s="838"/>
      <c r="AZ1115" s="838"/>
      <c r="BA1115" s="838"/>
    </row>
    <row r="1116" spans="1:53" s="836" customFormat="1" ht="13.35" customHeight="1">
      <c r="A1116" s="222" t="s">
        <v>860</v>
      </c>
      <c r="B1116" s="222" t="s">
        <v>861</v>
      </c>
      <c r="C1116" s="222" t="s">
        <v>49</v>
      </c>
      <c r="D1116" s="252" t="s">
        <v>1341</v>
      </c>
      <c r="E1116" s="387" t="s">
        <v>125</v>
      </c>
      <c r="F1116" s="429"/>
      <c r="G1116" s="429"/>
      <c r="H1116" s="218" t="s">
        <v>126</v>
      </c>
      <c r="I1116" s="230">
        <v>110208</v>
      </c>
      <c r="J1116" s="554" t="s">
        <v>1247</v>
      </c>
      <c r="K1116" s="246" t="s">
        <v>657</v>
      </c>
      <c r="L1116" s="218" t="s">
        <v>40</v>
      </c>
      <c r="M1116" s="326" t="s">
        <v>41</v>
      </c>
      <c r="N1116" s="246">
        <v>1</v>
      </c>
      <c r="O1116" s="246"/>
      <c r="P1116" s="246"/>
      <c r="Q1116" s="246" t="s">
        <v>301</v>
      </c>
      <c r="R1116" s="388" t="s">
        <v>1976</v>
      </c>
      <c r="S1116" s="247"/>
      <c r="T1116" s="247"/>
      <c r="U1116" s="247"/>
      <c r="V1116" s="247">
        <v>20</v>
      </c>
      <c r="W1116" s="247">
        <v>13</v>
      </c>
      <c r="X1116" s="247"/>
      <c r="Y1116" s="248">
        <v>1</v>
      </c>
      <c r="Z1116" s="1263">
        <f>3.14/24*W1116^2*V1116</f>
        <v>442.21666666666664</v>
      </c>
      <c r="AA1116" s="1046">
        <f>IF(Z1116&gt;=1,ROUND(Z1116,0),ROUND(Z1116,2))</f>
        <v>442</v>
      </c>
      <c r="AB1116" s="218"/>
      <c r="AC1116" s="718"/>
      <c r="AD1116" s="1270">
        <f>0.216*Z1116^0.939</f>
        <v>65.872647148332419</v>
      </c>
      <c r="AE1116" s="1046">
        <f>IF(AD1116&gt;=1,ROUND(AD1116,0),ROUND(AD1116,2))</f>
        <v>66</v>
      </c>
      <c r="AF1116" s="218"/>
      <c r="AG1116" s="222"/>
      <c r="AH1116" s="222"/>
      <c r="AI1116" s="222" t="s">
        <v>275</v>
      </c>
      <c r="AJ1116" s="309"/>
      <c r="AY1116" s="838"/>
      <c r="AZ1116" s="838"/>
      <c r="BA1116" s="838"/>
    </row>
    <row r="1117" spans="1:53" s="836" customFormat="1" ht="13.35" customHeight="1">
      <c r="A1117" s="222" t="s">
        <v>860</v>
      </c>
      <c r="B1117" s="222" t="s">
        <v>861</v>
      </c>
      <c r="C1117" s="222" t="s">
        <v>49</v>
      </c>
      <c r="D1117" s="252" t="s">
        <v>1341</v>
      </c>
      <c r="E1117" s="387" t="s">
        <v>125</v>
      </c>
      <c r="F1117" s="429"/>
      <c r="G1117" s="429"/>
      <c r="H1117" s="218" t="s">
        <v>126</v>
      </c>
      <c r="I1117" s="230">
        <v>110208</v>
      </c>
      <c r="J1117" s="443" t="s">
        <v>1247</v>
      </c>
      <c r="K1117" s="246" t="s">
        <v>657</v>
      </c>
      <c r="L1117" s="218" t="s">
        <v>40</v>
      </c>
      <c r="M1117" s="326" t="s">
        <v>41</v>
      </c>
      <c r="N1117" s="246">
        <v>2</v>
      </c>
      <c r="O1117" s="246"/>
      <c r="P1117" s="246"/>
      <c r="Q1117" s="246" t="s">
        <v>301</v>
      </c>
      <c r="R1117" s="388" t="s">
        <v>3239</v>
      </c>
      <c r="S1117" s="247"/>
      <c r="T1117" s="247"/>
      <c r="U1117" s="247"/>
      <c r="V1117" s="247">
        <v>25</v>
      </c>
      <c r="W1117" s="247">
        <v>19</v>
      </c>
      <c r="X1117" s="247"/>
      <c r="Y1117" s="248">
        <v>1</v>
      </c>
      <c r="Z1117" s="1263">
        <f>3.14/24*W1117^2*V1117</f>
        <v>1180.7708333333333</v>
      </c>
      <c r="AA1117" s="1046">
        <f>IF(Z1117&gt;=1,ROUND(Z1117,0),ROUND(Z1117,2))</f>
        <v>1181</v>
      </c>
      <c r="AB1117" s="218"/>
      <c r="AC1117" s="718"/>
      <c r="AD1117" s="1270">
        <f>0.216*Z1117^0.939</f>
        <v>165.65985063869823</v>
      </c>
      <c r="AE1117" s="1046">
        <f>IF(AD1117&gt;=1,ROUND(AD1117,0),ROUND(AD1117,2))</f>
        <v>166</v>
      </c>
      <c r="AF1117" s="218"/>
      <c r="AG1117" s="222"/>
      <c r="AH1117" s="222"/>
      <c r="AI1117" s="222" t="s">
        <v>275</v>
      </c>
      <c r="AJ1117" s="309"/>
      <c r="AY1117" s="838"/>
      <c r="AZ1117" s="838"/>
      <c r="BA1117" s="838"/>
    </row>
    <row r="1118" spans="1:53" s="836" customFormat="1" ht="13.35" customHeight="1">
      <c r="A1118" s="222" t="s">
        <v>860</v>
      </c>
      <c r="B1118" s="222" t="s">
        <v>861</v>
      </c>
      <c r="C1118" s="222" t="s">
        <v>49</v>
      </c>
      <c r="D1118" s="252" t="s">
        <v>1341</v>
      </c>
      <c r="E1118" s="387" t="s">
        <v>125</v>
      </c>
      <c r="F1118" s="429"/>
      <c r="G1118" s="429"/>
      <c r="H1118" s="218" t="s">
        <v>126</v>
      </c>
      <c r="I1118" s="230">
        <v>110208</v>
      </c>
      <c r="J1118" s="443" t="s">
        <v>1247</v>
      </c>
      <c r="K1118" s="246" t="s">
        <v>657</v>
      </c>
      <c r="L1118" s="218" t="s">
        <v>40</v>
      </c>
      <c r="M1118" s="326" t="s">
        <v>41</v>
      </c>
      <c r="N1118" s="246">
        <v>3</v>
      </c>
      <c r="O1118" s="246"/>
      <c r="P1118" s="246"/>
      <c r="Q1118" s="246" t="s">
        <v>301</v>
      </c>
      <c r="R1118" s="388" t="s">
        <v>3241</v>
      </c>
      <c r="S1118" s="247"/>
      <c r="T1118" s="247"/>
      <c r="U1118" s="247"/>
      <c r="V1118" s="247">
        <v>28</v>
      </c>
      <c r="W1118" s="247">
        <v>24</v>
      </c>
      <c r="X1118" s="247"/>
      <c r="Y1118" s="248">
        <v>1</v>
      </c>
      <c r="Z1118" s="1263">
        <f>3.14/24*W1118^2*V1118</f>
        <v>2110.08</v>
      </c>
      <c r="AA1118" s="1046">
        <f>IF(Z1118&gt;=1,ROUND(Z1118,0),ROUND(Z1118,2))</f>
        <v>2110</v>
      </c>
      <c r="AB1118" s="218"/>
      <c r="AC1118" s="718"/>
      <c r="AD1118" s="1270">
        <f>0.216*Z1118^0.939</f>
        <v>285.73960371926563</v>
      </c>
      <c r="AE1118" s="1046">
        <f>IF(AD1118&gt;=1,ROUND(AD1118,0),ROUND(AD1118,2))</f>
        <v>286</v>
      </c>
      <c r="AF1118" s="218"/>
      <c r="AG1118" s="222"/>
      <c r="AH1118" s="222"/>
      <c r="AI1118" s="222" t="s">
        <v>275</v>
      </c>
      <c r="AJ1118" s="309"/>
      <c r="AY1118" s="838"/>
      <c r="AZ1118" s="838"/>
      <c r="BA1118" s="838"/>
    </row>
    <row r="1119" spans="1:53" s="836" customFormat="1" ht="13.35" customHeight="1">
      <c r="A1119" s="222" t="s">
        <v>860</v>
      </c>
      <c r="B1119" s="222" t="s">
        <v>861</v>
      </c>
      <c r="C1119" s="222" t="s">
        <v>49</v>
      </c>
      <c r="D1119" s="252" t="s">
        <v>1341</v>
      </c>
      <c r="E1119" s="387" t="s">
        <v>1248</v>
      </c>
      <c r="F1119" s="429"/>
      <c r="G1119" s="429"/>
      <c r="H1119" s="218" t="s">
        <v>126</v>
      </c>
      <c r="I1119" s="230">
        <v>110209</v>
      </c>
      <c r="J1119" s="554" t="s">
        <v>1249</v>
      </c>
      <c r="K1119" s="246" t="s">
        <v>657</v>
      </c>
      <c r="L1119" s="218" t="s">
        <v>873</v>
      </c>
      <c r="M1119" s="222" t="s">
        <v>867</v>
      </c>
      <c r="N1119" s="246">
        <v>1</v>
      </c>
      <c r="O1119" s="246"/>
      <c r="P1119" s="246"/>
      <c r="Q1119" s="246" t="s">
        <v>301</v>
      </c>
      <c r="R1119" s="388" t="s">
        <v>68</v>
      </c>
      <c r="S1119" s="247"/>
      <c r="T1119" s="247"/>
      <c r="U1119" s="247"/>
      <c r="V1119" s="247"/>
      <c r="W1119" s="247">
        <v>25</v>
      </c>
      <c r="X1119" s="247"/>
      <c r="Y1119" s="248">
        <v>1</v>
      </c>
      <c r="Z1119" s="1263">
        <f>3.14/6*W1119^3*0.9*Y1119</f>
        <v>7359.375</v>
      </c>
      <c r="AA1119" s="1046">
        <f>IF(Z1119&gt;=1,ROUND(Z1119,0),ROUND(Z1119,2))</f>
        <v>7359</v>
      </c>
      <c r="AB1119" s="218"/>
      <c r="AC1119" s="718"/>
      <c r="AD1119" s="1270">
        <f>0.216*Z1119^0.939</f>
        <v>923.45850903165103</v>
      </c>
      <c r="AE1119" s="1046">
        <f>IF(AD1119&gt;=1,ROUND(AD1119,0),ROUND(AD1119,2))</f>
        <v>923</v>
      </c>
      <c r="AF1119" s="218"/>
      <c r="AG1119" s="222"/>
      <c r="AH1119" s="222"/>
      <c r="AI1119" s="222" t="s">
        <v>275</v>
      </c>
      <c r="AJ1119" s="309"/>
      <c r="AY1119" s="838"/>
      <c r="AZ1119" s="838"/>
      <c r="BA1119" s="838"/>
    </row>
    <row r="1120" spans="1:53" s="836" customFormat="1" ht="13.35" customHeight="1">
      <c r="A1120" s="222" t="s">
        <v>860</v>
      </c>
      <c r="B1120" s="222" t="s">
        <v>861</v>
      </c>
      <c r="C1120" s="222" t="s">
        <v>49</v>
      </c>
      <c r="D1120" s="252" t="s">
        <v>1341</v>
      </c>
      <c r="E1120" s="387" t="s">
        <v>1248</v>
      </c>
      <c r="F1120" s="429"/>
      <c r="G1120" s="429"/>
      <c r="H1120" s="218" t="s">
        <v>126</v>
      </c>
      <c r="I1120" s="230">
        <v>110209</v>
      </c>
      <c r="J1120" s="443" t="s">
        <v>1249</v>
      </c>
      <c r="K1120" s="246" t="s">
        <v>657</v>
      </c>
      <c r="L1120" s="218" t="s">
        <v>873</v>
      </c>
      <c r="M1120" s="222" t="s">
        <v>867</v>
      </c>
      <c r="N1120" s="246">
        <v>2</v>
      </c>
      <c r="O1120" s="246"/>
      <c r="P1120" s="246"/>
      <c r="Q1120" s="246" t="s">
        <v>301</v>
      </c>
      <c r="R1120" s="388" t="s">
        <v>903</v>
      </c>
      <c r="S1120" s="247"/>
      <c r="T1120" s="247"/>
      <c r="U1120" s="247"/>
      <c r="V1120" s="247"/>
      <c r="W1120" s="247">
        <v>30</v>
      </c>
      <c r="X1120" s="247"/>
      <c r="Y1120" s="248">
        <v>1</v>
      </c>
      <c r="Z1120" s="1263">
        <f>3.14/6*W1120^3*0.9*Y1120</f>
        <v>12717</v>
      </c>
      <c r="AA1120" s="1046">
        <f>IF(Z1120&gt;=1,ROUND(Z1120,0),ROUND(Z1120,2))</f>
        <v>12717</v>
      </c>
      <c r="AB1120" s="218"/>
      <c r="AC1120" s="718"/>
      <c r="AD1120" s="1270">
        <f>0.216*Z1120^0.939</f>
        <v>1543.3732101083067</v>
      </c>
      <c r="AE1120" s="1046">
        <f>IF(AD1120&gt;=1,ROUND(AD1120,0),ROUND(AD1120,2))</f>
        <v>1543</v>
      </c>
      <c r="AF1120" s="218"/>
      <c r="AG1120" s="222"/>
      <c r="AH1120" s="222"/>
      <c r="AI1120" s="222" t="s">
        <v>275</v>
      </c>
      <c r="AJ1120" s="309"/>
      <c r="AY1120" s="838"/>
      <c r="AZ1120" s="838"/>
      <c r="BA1120" s="838"/>
    </row>
    <row r="1121" spans="1:53" s="230" customFormat="1" ht="13.35" customHeight="1">
      <c r="A1121" s="222" t="s">
        <v>860</v>
      </c>
      <c r="B1121" s="222" t="s">
        <v>861</v>
      </c>
      <c r="C1121" s="222" t="s">
        <v>49</v>
      </c>
      <c r="D1121" s="252" t="s">
        <v>1341</v>
      </c>
      <c r="E1121" s="387" t="s">
        <v>1248</v>
      </c>
      <c r="F1121" s="429"/>
      <c r="G1121" s="429"/>
      <c r="H1121" s="218" t="s">
        <v>126</v>
      </c>
      <c r="I1121" s="230">
        <v>110209</v>
      </c>
      <c r="J1121" s="443" t="s">
        <v>1249</v>
      </c>
      <c r="K1121" s="246" t="s">
        <v>657</v>
      </c>
      <c r="L1121" s="218" t="s">
        <v>873</v>
      </c>
      <c r="M1121" s="222" t="s">
        <v>867</v>
      </c>
      <c r="N1121" s="246">
        <v>3</v>
      </c>
      <c r="O1121" s="246"/>
      <c r="P1121" s="246"/>
      <c r="Q1121" s="246" t="s">
        <v>301</v>
      </c>
      <c r="R1121" s="388" t="s">
        <v>905</v>
      </c>
      <c r="S1121" s="247"/>
      <c r="T1121" s="247"/>
      <c r="U1121" s="247"/>
      <c r="V1121" s="247"/>
      <c r="W1121" s="247">
        <v>35</v>
      </c>
      <c r="X1121" s="247"/>
      <c r="Y1121" s="248">
        <v>1</v>
      </c>
      <c r="Z1121" s="1263">
        <f>3.14/6*W1121^3*0.9*Y1121</f>
        <v>20194.125</v>
      </c>
      <c r="AA1121" s="1046">
        <f>IF(Z1121&gt;=1,ROUND(Z1121,0),ROUND(Z1121,2))</f>
        <v>20194</v>
      </c>
      <c r="AB1121" s="218"/>
      <c r="AC1121" s="718"/>
      <c r="AD1121" s="1270">
        <f>0.216*Z1121^0.939</f>
        <v>2382.6489721530697</v>
      </c>
      <c r="AE1121" s="1046">
        <f>IF(AD1121&gt;=1,ROUND(AD1121,0),ROUND(AD1121,2))</f>
        <v>2383</v>
      </c>
      <c r="AF1121" s="218"/>
      <c r="AG1121" s="222"/>
      <c r="AH1121" s="222"/>
      <c r="AI1121" s="222" t="s">
        <v>275</v>
      </c>
      <c r="AJ1121" s="309"/>
      <c r="AK1121" s="222"/>
      <c r="AY1121" s="324"/>
      <c r="AZ1121" s="324"/>
      <c r="BA1121" s="324"/>
    </row>
    <row r="1122" spans="1:53" s="230" customFormat="1" ht="13.35" customHeight="1">
      <c r="A1122" s="222" t="s">
        <v>860</v>
      </c>
      <c r="B1122" s="222" t="s">
        <v>861</v>
      </c>
      <c r="C1122" s="222" t="s">
        <v>49</v>
      </c>
      <c r="D1122" s="252" t="s">
        <v>1341</v>
      </c>
      <c r="E1122" s="387" t="s">
        <v>1248</v>
      </c>
      <c r="F1122" s="429"/>
      <c r="G1122" s="429"/>
      <c r="H1122" s="218" t="s">
        <v>126</v>
      </c>
      <c r="I1122" s="230">
        <v>110209</v>
      </c>
      <c r="J1122" s="443" t="s">
        <v>1249</v>
      </c>
      <c r="K1122" s="246" t="s">
        <v>657</v>
      </c>
      <c r="L1122" s="218" t="s">
        <v>873</v>
      </c>
      <c r="M1122" s="222" t="s">
        <v>867</v>
      </c>
      <c r="N1122" s="246">
        <v>4</v>
      </c>
      <c r="O1122" s="246"/>
      <c r="P1122" s="246"/>
      <c r="Q1122" s="246" t="s">
        <v>301</v>
      </c>
      <c r="R1122" s="388" t="s">
        <v>906</v>
      </c>
      <c r="S1122" s="247"/>
      <c r="T1122" s="247"/>
      <c r="U1122" s="247"/>
      <c r="V1122" s="247"/>
      <c r="W1122" s="247">
        <v>40</v>
      </c>
      <c r="X1122" s="247"/>
      <c r="Y1122" s="248">
        <v>1</v>
      </c>
      <c r="Z1122" s="1263">
        <f>3.14/6*W1122^3*0.9*Y1122</f>
        <v>30144.000000000004</v>
      </c>
      <c r="AA1122" s="1046">
        <f>IF(Z1122&gt;=1,ROUND(Z1122,0),ROUND(Z1122,2))</f>
        <v>30144</v>
      </c>
      <c r="AB1122" s="218"/>
      <c r="AC1122" s="718"/>
      <c r="AD1122" s="1270">
        <f>0.216*Z1122^0.939</f>
        <v>3470.7503690909002</v>
      </c>
      <c r="AE1122" s="1046">
        <f>IF(AD1122&gt;=1,ROUND(AD1122,0),ROUND(AD1122,2))</f>
        <v>3471</v>
      </c>
      <c r="AF1122" s="218"/>
      <c r="AG1122" s="222"/>
      <c r="AH1122" s="222"/>
      <c r="AI1122" s="222" t="s">
        <v>275</v>
      </c>
      <c r="AJ1122" s="309"/>
      <c r="AK1122" s="222"/>
      <c r="AY1122" s="324"/>
      <c r="AZ1122" s="324"/>
      <c r="BA1122" s="324"/>
    </row>
    <row r="1123" spans="1:53" s="230" customFormat="1" ht="13.35" customHeight="1">
      <c r="A1123" s="222" t="s">
        <v>860</v>
      </c>
      <c r="B1123" s="222" t="s">
        <v>861</v>
      </c>
      <c r="C1123" s="222" t="s">
        <v>49</v>
      </c>
      <c r="D1123" s="252" t="s">
        <v>1341</v>
      </c>
      <c r="E1123" s="387" t="s">
        <v>1248</v>
      </c>
      <c r="F1123" s="429"/>
      <c r="G1123" s="429"/>
      <c r="H1123" s="218" t="s">
        <v>126</v>
      </c>
      <c r="I1123" s="230">
        <v>110209</v>
      </c>
      <c r="J1123" s="443" t="s">
        <v>1249</v>
      </c>
      <c r="K1123" s="246" t="s">
        <v>657</v>
      </c>
      <c r="L1123" s="218" t="s">
        <v>873</v>
      </c>
      <c r="M1123" s="222" t="s">
        <v>867</v>
      </c>
      <c r="N1123" s="246">
        <v>5</v>
      </c>
      <c r="O1123" s="246"/>
      <c r="P1123" s="246"/>
      <c r="Q1123" s="246" t="s">
        <v>301</v>
      </c>
      <c r="R1123" s="388" t="s">
        <v>907</v>
      </c>
      <c r="S1123" s="247"/>
      <c r="T1123" s="247"/>
      <c r="U1123" s="247"/>
      <c r="V1123" s="247"/>
      <c r="W1123" s="247">
        <v>45</v>
      </c>
      <c r="X1123" s="247"/>
      <c r="Y1123" s="248">
        <v>1</v>
      </c>
      <c r="Z1123" s="1263">
        <f>3.14/6*W1123^3*0.9*Y1123</f>
        <v>42919.875</v>
      </c>
      <c r="AA1123" s="1046">
        <f>IF(Z1123&gt;=1,ROUND(Z1123,0),ROUND(Z1123,2))</f>
        <v>42920</v>
      </c>
      <c r="AB1123" s="218"/>
      <c r="AC1123" s="718"/>
      <c r="AD1123" s="1270">
        <f>0.216*Z1123^0.939</f>
        <v>4836.3757426232323</v>
      </c>
      <c r="AE1123" s="1046">
        <f>IF(AD1123&gt;=1,ROUND(AD1123,0),ROUND(AD1123,2))</f>
        <v>4836</v>
      </c>
      <c r="AF1123" s="218"/>
      <c r="AG1123" s="222"/>
      <c r="AH1123" s="222"/>
      <c r="AI1123" s="222" t="s">
        <v>275</v>
      </c>
      <c r="AJ1123" s="309"/>
      <c r="AK1123" s="222"/>
      <c r="AY1123" s="324"/>
      <c r="AZ1123" s="324"/>
      <c r="BA1123" s="324"/>
    </row>
    <row r="1124" spans="1:53" s="230" customFormat="1" ht="13.35" customHeight="1">
      <c r="A1124" s="222" t="s">
        <v>860</v>
      </c>
      <c r="B1124" s="222" t="s">
        <v>861</v>
      </c>
      <c r="C1124" s="222" t="s">
        <v>49</v>
      </c>
      <c r="D1124" s="252" t="s">
        <v>1341</v>
      </c>
      <c r="E1124" s="387" t="s">
        <v>1248</v>
      </c>
      <c r="F1124" s="429"/>
      <c r="G1124" s="429"/>
      <c r="H1124" s="218" t="s">
        <v>126</v>
      </c>
      <c r="I1124" s="230">
        <v>110209</v>
      </c>
      <c r="J1124" s="443" t="s">
        <v>1249</v>
      </c>
      <c r="K1124" s="246" t="s">
        <v>657</v>
      </c>
      <c r="L1124" s="218" t="s">
        <v>873</v>
      </c>
      <c r="M1124" s="222" t="s">
        <v>867</v>
      </c>
      <c r="N1124" s="246">
        <v>6</v>
      </c>
      <c r="O1124" s="246"/>
      <c r="P1124" s="246"/>
      <c r="Q1124" s="246" t="s">
        <v>301</v>
      </c>
      <c r="R1124" s="388" t="s">
        <v>908</v>
      </c>
      <c r="S1124" s="247"/>
      <c r="T1124" s="247"/>
      <c r="U1124" s="247"/>
      <c r="V1124" s="247"/>
      <c r="W1124" s="247">
        <v>50</v>
      </c>
      <c r="X1124" s="247"/>
      <c r="Y1124" s="248">
        <v>1</v>
      </c>
      <c r="Z1124" s="1263">
        <f>3.14/6*W1124^3*0.9*Y1124</f>
        <v>58875</v>
      </c>
      <c r="AA1124" s="1046">
        <f>IF(Z1124&gt;=1,ROUND(Z1124,0),ROUND(Z1124,2))</f>
        <v>58875</v>
      </c>
      <c r="AB1124" s="218"/>
      <c r="AC1124" s="718"/>
      <c r="AD1124" s="1270">
        <f>0.216*Z1124^0.939</f>
        <v>6507.5705510635444</v>
      </c>
      <c r="AE1124" s="1046">
        <f>IF(AD1124&gt;=1,ROUND(AD1124,0),ROUND(AD1124,2))</f>
        <v>6508</v>
      </c>
      <c r="AF1124" s="218"/>
      <c r="AG1124" s="222"/>
      <c r="AH1124" s="222"/>
      <c r="AI1124" s="222" t="s">
        <v>275</v>
      </c>
      <c r="AJ1124" s="309"/>
      <c r="AK1124" s="222"/>
      <c r="AY1124" s="324"/>
      <c r="AZ1124" s="324"/>
      <c r="BA1124" s="324"/>
    </row>
    <row r="1125" spans="1:53" s="230" customFormat="1" ht="13.35" customHeight="1">
      <c r="A1125" s="222" t="s">
        <v>860</v>
      </c>
      <c r="B1125" s="222" t="s">
        <v>861</v>
      </c>
      <c r="C1125" s="222" t="s">
        <v>49</v>
      </c>
      <c r="D1125" s="252" t="s">
        <v>1341</v>
      </c>
      <c r="E1125" s="387" t="s">
        <v>1250</v>
      </c>
      <c r="F1125" s="429"/>
      <c r="G1125" s="429"/>
      <c r="H1125" s="218" t="s">
        <v>126</v>
      </c>
      <c r="I1125" s="230">
        <v>110210</v>
      </c>
      <c r="J1125" s="554" t="s">
        <v>1251</v>
      </c>
      <c r="K1125" s="246" t="s">
        <v>657</v>
      </c>
      <c r="L1125" s="218" t="s">
        <v>816</v>
      </c>
      <c r="M1125" s="222" t="s">
        <v>817</v>
      </c>
      <c r="N1125" s="246">
        <v>1</v>
      </c>
      <c r="O1125" s="246"/>
      <c r="P1125" s="246"/>
      <c r="Q1125" s="246" t="s">
        <v>301</v>
      </c>
      <c r="R1125" s="388" t="s">
        <v>67</v>
      </c>
      <c r="S1125" s="247"/>
      <c r="T1125" s="247"/>
      <c r="U1125" s="247"/>
      <c r="V1125" s="247">
        <v>20</v>
      </c>
      <c r="W1125" s="247">
        <v>20</v>
      </c>
      <c r="X1125" s="247"/>
      <c r="Y1125" s="248">
        <v>1</v>
      </c>
      <c r="Z1125" s="1263">
        <f>3.14/12*W1125^2*(V1125+W1125/2)*Y1125</f>
        <v>3139.9999999999995</v>
      </c>
      <c r="AA1125" s="1046">
        <f>IF(Z1125&gt;=1,ROUND(Z1125,0),ROUND(Z1125,2))</f>
        <v>3140</v>
      </c>
      <c r="AB1125" s="218"/>
      <c r="AC1125" s="718"/>
      <c r="AD1125" s="1270">
        <f>0.216*Z1125^0.939</f>
        <v>415.02159075426368</v>
      </c>
      <c r="AE1125" s="1046">
        <f>IF(AD1125&gt;=1,ROUND(AD1125,0),ROUND(AD1125,2))</f>
        <v>415</v>
      </c>
      <c r="AF1125" s="218"/>
      <c r="AG1125" s="222"/>
      <c r="AH1125" s="222"/>
      <c r="AI1125" s="222" t="s">
        <v>275</v>
      </c>
      <c r="AJ1125" s="309"/>
      <c r="AK1125" s="222"/>
      <c r="AY1125" s="324"/>
      <c r="AZ1125" s="324"/>
      <c r="BA1125" s="324"/>
    </row>
    <row r="1126" spans="1:53" s="230" customFormat="1" ht="13.35" customHeight="1">
      <c r="A1126" s="222" t="s">
        <v>860</v>
      </c>
      <c r="B1126" s="222" t="s">
        <v>861</v>
      </c>
      <c r="C1126" s="222" t="s">
        <v>49</v>
      </c>
      <c r="D1126" s="252" t="s">
        <v>1341</v>
      </c>
      <c r="E1126" s="387" t="s">
        <v>1250</v>
      </c>
      <c r="F1126" s="429"/>
      <c r="G1126" s="429"/>
      <c r="H1126" s="218" t="s">
        <v>126</v>
      </c>
      <c r="I1126" s="230">
        <v>110210</v>
      </c>
      <c r="J1126" s="443" t="s">
        <v>1251</v>
      </c>
      <c r="K1126" s="246" t="s">
        <v>657</v>
      </c>
      <c r="L1126" s="218" t="s">
        <v>816</v>
      </c>
      <c r="M1126" s="222" t="s">
        <v>817</v>
      </c>
      <c r="N1126" s="246">
        <v>2</v>
      </c>
      <c r="O1126" s="246"/>
      <c r="P1126" s="246"/>
      <c r="Q1126" s="246" t="s">
        <v>301</v>
      </c>
      <c r="R1126" s="388" t="s">
        <v>4220</v>
      </c>
      <c r="S1126" s="247"/>
      <c r="T1126" s="247"/>
      <c r="U1126" s="247"/>
      <c r="V1126" s="247">
        <v>26</v>
      </c>
      <c r="W1126" s="247">
        <v>26</v>
      </c>
      <c r="X1126" s="247"/>
      <c r="Y1126" s="248">
        <v>1</v>
      </c>
      <c r="Z1126" s="1263">
        <f>3.14/12*W1126^2*(V1126+W1126/2)*Y1126</f>
        <v>6898.58</v>
      </c>
      <c r="AA1126" s="1046">
        <f>IF(Z1126&gt;=1,ROUND(Z1126,0),ROUND(Z1126,2))</f>
        <v>6899</v>
      </c>
      <c r="AB1126" s="218"/>
      <c r="AC1126" s="718"/>
      <c r="AD1126" s="1270">
        <f>0.216*Z1126^0.939</f>
        <v>869.05870513209675</v>
      </c>
      <c r="AE1126" s="1046">
        <f>IF(AD1126&gt;=1,ROUND(AD1126,0),ROUND(AD1126,2))</f>
        <v>869</v>
      </c>
      <c r="AF1126" s="218"/>
      <c r="AG1126" s="222"/>
      <c r="AH1126" s="222"/>
      <c r="AI1126" s="222" t="s">
        <v>275</v>
      </c>
      <c r="AJ1126" s="309"/>
      <c r="AK1126" s="222"/>
      <c r="AY1126" s="324"/>
      <c r="AZ1126" s="324"/>
      <c r="BA1126" s="324"/>
    </row>
    <row r="1127" spans="1:53" s="230" customFormat="1" ht="12.6" customHeight="1">
      <c r="A1127" s="222" t="s">
        <v>860</v>
      </c>
      <c r="B1127" s="222" t="s">
        <v>861</v>
      </c>
      <c r="C1127" s="222" t="s">
        <v>49</v>
      </c>
      <c r="D1127" s="252" t="s">
        <v>1341</v>
      </c>
      <c r="E1127" s="387" t="s">
        <v>1250</v>
      </c>
      <c r="F1127" s="429"/>
      <c r="G1127" s="429"/>
      <c r="H1127" s="218" t="s">
        <v>126</v>
      </c>
      <c r="I1127" s="230">
        <v>110210</v>
      </c>
      <c r="J1127" s="443" t="s">
        <v>1251</v>
      </c>
      <c r="K1127" s="246" t="s">
        <v>657</v>
      </c>
      <c r="L1127" s="218" t="s">
        <v>816</v>
      </c>
      <c r="M1127" s="222" t="s">
        <v>817</v>
      </c>
      <c r="N1127" s="246">
        <v>3</v>
      </c>
      <c r="O1127" s="246"/>
      <c r="P1127" s="246"/>
      <c r="Q1127" s="246" t="s">
        <v>301</v>
      </c>
      <c r="R1127" s="388" t="s">
        <v>932</v>
      </c>
      <c r="S1127" s="247"/>
      <c r="T1127" s="247"/>
      <c r="U1127" s="247"/>
      <c r="V1127" s="247">
        <v>34</v>
      </c>
      <c r="W1127" s="247">
        <v>31</v>
      </c>
      <c r="X1127" s="247"/>
      <c r="Y1127" s="248">
        <v>1</v>
      </c>
      <c r="Z1127" s="1263">
        <f>3.14/12*W1127^2*(V1127+W1127/2)*Y1127</f>
        <v>12447.352499999999</v>
      </c>
      <c r="AA1127" s="1046">
        <f>IF(Z1127&gt;=1,ROUND(Z1127,0),ROUND(Z1127,2))</f>
        <v>12447</v>
      </c>
      <c r="AB1127" s="218"/>
      <c r="AC1127" s="718"/>
      <c r="AD1127" s="1270">
        <f>0.216*Z1127^0.939</f>
        <v>1512.6241972676828</v>
      </c>
      <c r="AE1127" s="1046">
        <f>IF(AD1127&gt;=1,ROUND(AD1127,0),ROUND(AD1127,2))</f>
        <v>1513</v>
      </c>
      <c r="AF1127" s="218"/>
      <c r="AG1127" s="222"/>
      <c r="AH1127" s="222"/>
      <c r="AI1127" s="222" t="s">
        <v>275</v>
      </c>
      <c r="AJ1127" s="309"/>
      <c r="AK1127" s="222"/>
    </row>
    <row r="1128" spans="1:53" s="230" customFormat="1" ht="13.35" customHeight="1">
      <c r="A1128" s="222" t="s">
        <v>860</v>
      </c>
      <c r="B1128" s="222" t="s">
        <v>861</v>
      </c>
      <c r="C1128" s="222" t="s">
        <v>49</v>
      </c>
      <c r="D1128" s="252" t="s">
        <v>1341</v>
      </c>
      <c r="E1128" s="387" t="s">
        <v>1250</v>
      </c>
      <c r="F1128" s="429"/>
      <c r="G1128" s="429"/>
      <c r="H1128" s="218" t="s">
        <v>126</v>
      </c>
      <c r="I1128" s="230">
        <v>110210</v>
      </c>
      <c r="J1128" s="443" t="s">
        <v>1251</v>
      </c>
      <c r="K1128" s="246" t="s">
        <v>657</v>
      </c>
      <c r="L1128" s="218" t="s">
        <v>816</v>
      </c>
      <c r="M1128" s="222" t="s">
        <v>817</v>
      </c>
      <c r="N1128" s="246">
        <v>4</v>
      </c>
      <c r="O1128" s="246"/>
      <c r="P1128" s="246"/>
      <c r="Q1128" s="246" t="s">
        <v>301</v>
      </c>
      <c r="R1128" s="388" t="s">
        <v>1252</v>
      </c>
      <c r="S1128" s="247"/>
      <c r="T1128" s="247"/>
      <c r="U1128" s="247"/>
      <c r="V1128" s="247">
        <v>37</v>
      </c>
      <c r="W1128" s="247">
        <v>37</v>
      </c>
      <c r="X1128" s="247"/>
      <c r="Y1128" s="248">
        <v>1</v>
      </c>
      <c r="Z1128" s="1263">
        <f>3.14/12*W1128^2*(V1128+W1128/2)*Y1128</f>
        <v>19881.302499999998</v>
      </c>
      <c r="AA1128" s="1046">
        <f>IF(Z1128&gt;=1,ROUND(Z1128,0),ROUND(Z1128,2))</f>
        <v>19881</v>
      </c>
      <c r="AB1128" s="218"/>
      <c r="AC1128" s="718"/>
      <c r="AD1128" s="1270">
        <f>0.216*Z1128^0.939</f>
        <v>2347.9748980430036</v>
      </c>
      <c r="AE1128" s="1046">
        <f>IF(AD1128&gt;=1,ROUND(AD1128,0),ROUND(AD1128,2))</f>
        <v>2348</v>
      </c>
      <c r="AF1128" s="218"/>
      <c r="AG1128" s="222"/>
      <c r="AH1128" s="222"/>
      <c r="AI1128" s="222" t="s">
        <v>275</v>
      </c>
      <c r="AJ1128" s="309"/>
      <c r="AK1128" s="222"/>
    </row>
    <row r="1129" spans="1:53" s="230" customFormat="1" ht="14.1" customHeight="1">
      <c r="A1129" s="222" t="s">
        <v>860</v>
      </c>
      <c r="B1129" s="222" t="s">
        <v>861</v>
      </c>
      <c r="C1129" s="222" t="s">
        <v>49</v>
      </c>
      <c r="D1129" s="252" t="s">
        <v>1341</v>
      </c>
      <c r="E1129" s="254" t="s">
        <v>1253</v>
      </c>
      <c r="F1129" s="429"/>
      <c r="G1129" s="429"/>
      <c r="H1129" s="385" t="s">
        <v>1254</v>
      </c>
      <c r="I1129" s="230">
        <v>623339</v>
      </c>
      <c r="J1129" s="554" t="s">
        <v>1255</v>
      </c>
      <c r="K1129" s="391" t="s">
        <v>657</v>
      </c>
      <c r="L1129" s="385" t="s">
        <v>776</v>
      </c>
      <c r="M1129" s="385" t="s">
        <v>777</v>
      </c>
      <c r="N1129" s="391">
        <v>1</v>
      </c>
      <c r="O1129" s="385"/>
      <c r="P1129" s="222"/>
      <c r="Q1129" s="391" t="s">
        <v>301</v>
      </c>
      <c r="R1129" s="392" t="s">
        <v>3243</v>
      </c>
      <c r="S1129" s="678">
        <v>20</v>
      </c>
      <c r="T1129" s="247"/>
      <c r="U1129" s="247"/>
      <c r="V1129" s="263"/>
      <c r="W1129" s="678">
        <v>16.5</v>
      </c>
      <c r="X1129" s="678">
        <v>12</v>
      </c>
      <c r="Y1129" s="303">
        <v>1</v>
      </c>
      <c r="Z1129" s="1267">
        <f>3.14/6*S1129*W1129*X1129</f>
        <v>2072.3999999999996</v>
      </c>
      <c r="AA1129" s="1046">
        <f>IF(Z1129&gt;=1,ROUND(Z1129,0),ROUND(Z1129,2))</f>
        <v>2072</v>
      </c>
      <c r="AB1129" s="303"/>
      <c r="AC1129" s="678"/>
      <c r="AD1129" s="1267">
        <f>0.216*Z1129^0.939</f>
        <v>280.94573671529332</v>
      </c>
      <c r="AE1129" s="1046">
        <f>IF(AD1129&gt;=1,ROUND(AD1129,0),ROUND(AD1129,2))</f>
        <v>281</v>
      </c>
      <c r="AF1129" s="385"/>
      <c r="AG1129" s="222"/>
      <c r="AH1129" s="222"/>
      <c r="AI1129" s="222" t="s">
        <v>275</v>
      </c>
      <c r="AJ1129" s="337"/>
      <c r="AK1129" s="222"/>
    </row>
    <row r="1130" spans="1:53" s="230" customFormat="1" ht="13.35" customHeight="1">
      <c r="A1130" s="222" t="s">
        <v>860</v>
      </c>
      <c r="B1130" s="222" t="s">
        <v>861</v>
      </c>
      <c r="C1130" s="222" t="s">
        <v>49</v>
      </c>
      <c r="D1130" s="252" t="s">
        <v>1341</v>
      </c>
      <c r="E1130" s="387" t="s">
        <v>1257</v>
      </c>
      <c r="F1130" s="429"/>
      <c r="G1130" s="429"/>
      <c r="H1130" s="222" t="s">
        <v>6710</v>
      </c>
      <c r="I1130" s="230">
        <v>162749</v>
      </c>
      <c r="J1130" s="562" t="s">
        <v>1258</v>
      </c>
      <c r="K1130" s="246" t="s">
        <v>657</v>
      </c>
      <c r="L1130" s="218" t="s">
        <v>816</v>
      </c>
      <c r="M1130" s="222" t="s">
        <v>817</v>
      </c>
      <c r="N1130" s="246">
        <v>1</v>
      </c>
      <c r="O1130" s="246"/>
      <c r="P1130" s="246"/>
      <c r="Q1130" s="246" t="s">
        <v>301</v>
      </c>
      <c r="R1130" s="388" t="s">
        <v>3052</v>
      </c>
      <c r="S1130" s="247"/>
      <c r="T1130" s="247"/>
      <c r="U1130" s="247"/>
      <c r="V1130" s="247">
        <v>50</v>
      </c>
      <c r="W1130" s="247">
        <v>40</v>
      </c>
      <c r="X1130" s="247"/>
      <c r="Y1130" s="248">
        <v>1</v>
      </c>
      <c r="Z1130" s="1263">
        <f>3.14/12*W1130^2*(V1130+W1130/2)*Y1130</f>
        <v>29306.666666666664</v>
      </c>
      <c r="AA1130" s="1046">
        <f>IF(Z1130&gt;=1,ROUND(Z1130,0),ROUND(Z1130,2))</f>
        <v>29307</v>
      </c>
      <c r="AB1130" s="218"/>
      <c r="AC1130" s="718"/>
      <c r="AD1130" s="1270">
        <f>0.216*Z1130^0.939</f>
        <v>3380.1441678802416</v>
      </c>
      <c r="AE1130" s="1046">
        <f>IF(AD1130&gt;=1,ROUND(AD1130,0),ROUND(AD1130,2))</f>
        <v>3380</v>
      </c>
      <c r="AF1130" s="218"/>
      <c r="AG1130" s="222"/>
      <c r="AH1130" s="222"/>
      <c r="AI1130" s="222" t="s">
        <v>275</v>
      </c>
      <c r="AJ1130" s="309"/>
      <c r="AK1130" s="222"/>
    </row>
    <row r="1131" spans="1:53" s="230" customFormat="1" ht="13.35" customHeight="1">
      <c r="A1131" s="222" t="s">
        <v>860</v>
      </c>
      <c r="B1131" s="222" t="s">
        <v>861</v>
      </c>
      <c r="C1131" s="222" t="s">
        <v>49</v>
      </c>
      <c r="D1131" s="252" t="s">
        <v>1341</v>
      </c>
      <c r="E1131" s="387" t="s">
        <v>1260</v>
      </c>
      <c r="F1131" s="429"/>
      <c r="G1131" s="429"/>
      <c r="H1131" s="218" t="s">
        <v>126</v>
      </c>
      <c r="I1131" s="230">
        <v>163862</v>
      </c>
      <c r="J1131" s="554" t="s">
        <v>1261</v>
      </c>
      <c r="K1131" s="246" t="s">
        <v>657</v>
      </c>
      <c r="L1131" s="218" t="s">
        <v>816</v>
      </c>
      <c r="M1131" s="222" t="s">
        <v>817</v>
      </c>
      <c r="N1131" s="246">
        <v>1</v>
      </c>
      <c r="O1131" s="246"/>
      <c r="P1131" s="246"/>
      <c r="Q1131" s="246" t="s">
        <v>301</v>
      </c>
      <c r="R1131" s="388" t="s">
        <v>3246</v>
      </c>
      <c r="S1131" s="247"/>
      <c r="T1131" s="247"/>
      <c r="U1131" s="247"/>
      <c r="V1131" s="247">
        <v>83</v>
      </c>
      <c r="W1131" s="247">
        <v>55</v>
      </c>
      <c r="X1131" s="247"/>
      <c r="Y1131" s="248">
        <v>1</v>
      </c>
      <c r="Z1131" s="1263">
        <f>3.14/12*W1131^2*(V1131+W1131/2)*Y1131</f>
        <v>87465.354166666657</v>
      </c>
      <c r="AA1131" s="1046">
        <f>IF(Z1131&gt;=1,ROUND(Z1131,0),ROUND(Z1131,2))</f>
        <v>87465</v>
      </c>
      <c r="AB1131" s="218"/>
      <c r="AC1131" s="718"/>
      <c r="AD1131" s="1270">
        <f>0.216*Z1131^0.939</f>
        <v>9437.0837792339225</v>
      </c>
      <c r="AE1131" s="1046">
        <f>IF(AD1131&gt;=1,ROUND(AD1131,0),ROUND(AD1131,2))</f>
        <v>9437</v>
      </c>
      <c r="AF1131" s="218"/>
      <c r="AG1131" s="222"/>
      <c r="AH1131" s="222"/>
      <c r="AI1131" s="222" t="s">
        <v>275</v>
      </c>
      <c r="AJ1131" s="309"/>
      <c r="AK1131" s="222"/>
    </row>
    <row r="1132" spans="1:53" s="230" customFormat="1" ht="13.35" customHeight="1">
      <c r="A1132" s="222" t="s">
        <v>860</v>
      </c>
      <c r="B1132" s="222" t="s">
        <v>861</v>
      </c>
      <c r="C1132" s="222" t="s">
        <v>49</v>
      </c>
      <c r="D1132" s="252" t="s">
        <v>1341</v>
      </c>
      <c r="E1132" s="387" t="s">
        <v>1260</v>
      </c>
      <c r="F1132" s="429"/>
      <c r="G1132" s="429"/>
      <c r="H1132" s="218" t="s">
        <v>126</v>
      </c>
      <c r="I1132" s="230">
        <v>163862</v>
      </c>
      <c r="J1132" s="443" t="s">
        <v>1261</v>
      </c>
      <c r="K1132" s="246" t="s">
        <v>657</v>
      </c>
      <c r="L1132" s="218" t="s">
        <v>816</v>
      </c>
      <c r="M1132" s="222" t="s">
        <v>817</v>
      </c>
      <c r="N1132" s="246">
        <v>2</v>
      </c>
      <c r="O1132" s="246"/>
      <c r="P1132" s="246"/>
      <c r="Q1132" s="246" t="s">
        <v>301</v>
      </c>
      <c r="R1132" s="388" t="s">
        <v>3248</v>
      </c>
      <c r="S1132" s="247"/>
      <c r="T1132" s="247"/>
      <c r="U1132" s="247"/>
      <c r="V1132" s="247">
        <v>84</v>
      </c>
      <c r="W1132" s="247">
        <v>72</v>
      </c>
      <c r="X1132" s="247"/>
      <c r="Y1132" s="248">
        <v>1</v>
      </c>
      <c r="Z1132" s="1263">
        <f>3.14/12*W1132^2*(V1132+W1132/2)*Y1132</f>
        <v>162777.60000000001</v>
      </c>
      <c r="AA1132" s="1046">
        <f>IF(Z1132&gt;=1,ROUND(Z1132,0),ROUND(Z1132,2))</f>
        <v>162778</v>
      </c>
      <c r="AB1132" s="218"/>
      <c r="AC1132" s="718"/>
      <c r="AD1132" s="1270">
        <f>0.216*Z1132^0.939</f>
        <v>16909.903102054403</v>
      </c>
      <c r="AE1132" s="1046">
        <f>IF(AD1132&gt;=1,ROUND(AD1132,0),ROUND(AD1132,2))</f>
        <v>16910</v>
      </c>
      <c r="AF1132" s="218"/>
      <c r="AG1132" s="222"/>
      <c r="AH1132" s="222"/>
      <c r="AI1132" s="222" t="s">
        <v>275</v>
      </c>
      <c r="AJ1132" s="309"/>
      <c r="AK1132" s="222"/>
      <c r="AY1132" s="324"/>
      <c r="AZ1132" s="324"/>
      <c r="BA1132" s="324"/>
    </row>
    <row r="1133" spans="1:53" s="230" customFormat="1" ht="13.35" customHeight="1">
      <c r="A1133" s="222" t="s">
        <v>860</v>
      </c>
      <c r="B1133" s="222" t="s">
        <v>861</v>
      </c>
      <c r="C1133" s="222" t="s">
        <v>49</v>
      </c>
      <c r="D1133" s="252" t="s">
        <v>1341</v>
      </c>
      <c r="E1133" s="387" t="s">
        <v>1260</v>
      </c>
      <c r="F1133" s="429"/>
      <c r="G1133" s="429"/>
      <c r="H1133" s="218" t="s">
        <v>126</v>
      </c>
      <c r="I1133" s="230">
        <v>163862</v>
      </c>
      <c r="J1133" s="443" t="s">
        <v>1261</v>
      </c>
      <c r="K1133" s="246" t="s">
        <v>657</v>
      </c>
      <c r="L1133" s="218" t="s">
        <v>816</v>
      </c>
      <c r="M1133" s="222" t="s">
        <v>817</v>
      </c>
      <c r="N1133" s="246">
        <v>3</v>
      </c>
      <c r="O1133" s="246"/>
      <c r="P1133" s="246"/>
      <c r="Q1133" s="246" t="s">
        <v>301</v>
      </c>
      <c r="R1133" s="388" t="s">
        <v>3250</v>
      </c>
      <c r="S1133" s="247"/>
      <c r="T1133" s="247"/>
      <c r="U1133" s="247"/>
      <c r="V1133" s="247">
        <v>85</v>
      </c>
      <c r="W1133" s="247">
        <v>65</v>
      </c>
      <c r="X1133" s="247"/>
      <c r="Y1133" s="248">
        <v>1</v>
      </c>
      <c r="Z1133" s="1263">
        <f>3.14/12*W1133^2*(V1133+W1133/2)*Y1133</f>
        <v>129901.14583333334</v>
      </c>
      <c r="AA1133" s="1046">
        <f>IF(Z1133&gt;=1,ROUND(Z1133,0),ROUND(Z1133,2))</f>
        <v>129901</v>
      </c>
      <c r="AB1133" s="218"/>
      <c r="AC1133" s="718"/>
      <c r="AD1133" s="1270">
        <f>0.216*Z1133^0.939</f>
        <v>13681.58273894888</v>
      </c>
      <c r="AE1133" s="1046">
        <f>IF(AD1133&gt;=1,ROUND(AD1133,0),ROUND(AD1133,2))</f>
        <v>13682</v>
      </c>
      <c r="AF1133" s="218"/>
      <c r="AG1133" s="222"/>
      <c r="AH1133" s="222"/>
      <c r="AI1133" s="222" t="s">
        <v>275</v>
      </c>
      <c r="AJ1133" s="309"/>
      <c r="AK1133" s="222"/>
      <c r="AY1133" s="324"/>
      <c r="AZ1133" s="324"/>
      <c r="BA1133" s="324"/>
    </row>
    <row r="1134" spans="1:53" s="230" customFormat="1" ht="13.35" customHeight="1">
      <c r="A1134" s="222" t="s">
        <v>860</v>
      </c>
      <c r="B1134" s="222" t="s">
        <v>861</v>
      </c>
      <c r="C1134" s="222" t="s">
        <v>49</v>
      </c>
      <c r="D1134" s="252" t="s">
        <v>1341</v>
      </c>
      <c r="E1134" s="387" t="s">
        <v>1262</v>
      </c>
      <c r="F1134" s="429"/>
      <c r="G1134" s="429"/>
      <c r="H1134" s="218" t="s">
        <v>1263</v>
      </c>
      <c r="I1134" s="230">
        <v>110212</v>
      </c>
      <c r="J1134" s="554" t="s">
        <v>1264</v>
      </c>
      <c r="K1134" s="246" t="s">
        <v>657</v>
      </c>
      <c r="L1134" s="218" t="s">
        <v>816</v>
      </c>
      <c r="M1134" s="222" t="s">
        <v>817</v>
      </c>
      <c r="N1134" s="246">
        <v>1</v>
      </c>
      <c r="O1134" s="246"/>
      <c r="P1134" s="246"/>
      <c r="Q1134" s="246" t="s">
        <v>301</v>
      </c>
      <c r="R1134" s="388" t="s">
        <v>4221</v>
      </c>
      <c r="S1134" s="247"/>
      <c r="T1134" s="247"/>
      <c r="U1134" s="247"/>
      <c r="V1134" s="247">
        <v>46</v>
      </c>
      <c r="W1134" s="247">
        <v>46</v>
      </c>
      <c r="X1134" s="247"/>
      <c r="Y1134" s="248">
        <v>1</v>
      </c>
      <c r="Z1134" s="1263">
        <f>3.14/12*W1134^2*(V1134+W1134/2)*Y1134</f>
        <v>38204.379999999997</v>
      </c>
      <c r="AA1134" s="1046">
        <f>IF(Z1134&gt;=1,ROUND(Z1134,0),ROUND(Z1134,2))</f>
        <v>38204</v>
      </c>
      <c r="AB1134" s="218"/>
      <c r="AC1134" s="718"/>
      <c r="AD1134" s="1270">
        <f>0.216*Z1134^0.939</f>
        <v>4335.6878234875803</v>
      </c>
      <c r="AE1134" s="1046">
        <f>IF(AD1134&gt;=1,ROUND(AD1134,0),ROUND(AD1134,2))</f>
        <v>4336</v>
      </c>
      <c r="AF1134" s="218"/>
      <c r="AG1134" s="222"/>
      <c r="AH1134" s="222"/>
      <c r="AI1134" s="222" t="s">
        <v>275</v>
      </c>
      <c r="AJ1134" s="309"/>
      <c r="AK1134" s="222"/>
      <c r="AY1134" s="324"/>
      <c r="AZ1134" s="324"/>
      <c r="BA1134" s="324"/>
    </row>
    <row r="1135" spans="1:53" s="230" customFormat="1" ht="13.35" customHeight="1">
      <c r="A1135" s="222" t="s">
        <v>860</v>
      </c>
      <c r="B1135" s="222" t="s">
        <v>861</v>
      </c>
      <c r="C1135" s="222" t="s">
        <v>49</v>
      </c>
      <c r="D1135" s="252" t="s">
        <v>1341</v>
      </c>
      <c r="E1135" s="387" t="s">
        <v>1262</v>
      </c>
      <c r="F1135" s="429"/>
      <c r="G1135" s="429"/>
      <c r="H1135" s="218" t="s">
        <v>1263</v>
      </c>
      <c r="I1135" s="230">
        <v>110212</v>
      </c>
      <c r="J1135" s="443" t="s">
        <v>1264</v>
      </c>
      <c r="K1135" s="246" t="s">
        <v>657</v>
      </c>
      <c r="L1135" s="218" t="s">
        <v>816</v>
      </c>
      <c r="M1135" s="222" t="s">
        <v>817</v>
      </c>
      <c r="N1135" s="246">
        <v>2</v>
      </c>
      <c r="O1135" s="246"/>
      <c r="P1135" s="246"/>
      <c r="Q1135" s="246" t="s">
        <v>301</v>
      </c>
      <c r="R1135" s="388" t="s">
        <v>908</v>
      </c>
      <c r="S1135" s="247"/>
      <c r="T1135" s="247"/>
      <c r="U1135" s="247"/>
      <c r="V1135" s="247">
        <v>50</v>
      </c>
      <c r="W1135" s="247">
        <v>50</v>
      </c>
      <c r="X1135" s="247"/>
      <c r="Y1135" s="248">
        <v>1</v>
      </c>
      <c r="Z1135" s="1263">
        <f>3.14/12*W1135^2*(V1135+W1135/2)*Y1135</f>
        <v>49062.5</v>
      </c>
      <c r="AA1135" s="1046">
        <f>IF(Z1135&gt;=1,ROUND(Z1135,0),ROUND(Z1135,2))</f>
        <v>49063</v>
      </c>
      <c r="AB1135" s="218"/>
      <c r="AC1135" s="718"/>
      <c r="AD1135" s="1270">
        <f>0.216*Z1135^0.939</f>
        <v>5483.6243358268293</v>
      </c>
      <c r="AE1135" s="1046">
        <f>IF(AD1135&gt;=1,ROUND(AD1135,0),ROUND(AD1135,2))</f>
        <v>5484</v>
      </c>
      <c r="AF1135" s="218"/>
      <c r="AG1135" s="222"/>
      <c r="AH1135" s="222"/>
      <c r="AI1135" s="222" t="s">
        <v>275</v>
      </c>
      <c r="AJ1135" s="309"/>
      <c r="AK1135" s="222"/>
      <c r="AY1135" s="324"/>
      <c r="AZ1135" s="324"/>
      <c r="BA1135" s="324"/>
    </row>
    <row r="1136" spans="1:53" ht="12.75" customHeight="1">
      <c r="A1136" s="222" t="s">
        <v>860</v>
      </c>
      <c r="B1136" s="222" t="s">
        <v>861</v>
      </c>
      <c r="C1136" s="222" t="s">
        <v>49</v>
      </c>
      <c r="D1136" s="252" t="s">
        <v>1341</v>
      </c>
      <c r="E1136" s="387" t="s">
        <v>1262</v>
      </c>
      <c r="F1136" s="429"/>
      <c r="G1136" s="429"/>
      <c r="H1136" s="218" t="s">
        <v>1263</v>
      </c>
      <c r="I1136" s="230">
        <v>110212</v>
      </c>
      <c r="J1136" s="443" t="s">
        <v>1264</v>
      </c>
      <c r="K1136" s="246" t="s">
        <v>657</v>
      </c>
      <c r="L1136" s="218" t="s">
        <v>816</v>
      </c>
      <c r="M1136" s="222" t="s">
        <v>817</v>
      </c>
      <c r="N1136" s="246">
        <v>3</v>
      </c>
      <c r="Q1136" s="246" t="s">
        <v>301</v>
      </c>
      <c r="R1136" s="388" t="s">
        <v>4222</v>
      </c>
      <c r="T1136" s="247"/>
      <c r="U1136" s="247"/>
      <c r="V1136" s="247">
        <v>55</v>
      </c>
      <c r="W1136" s="247">
        <v>55</v>
      </c>
      <c r="Y1136" s="248">
        <v>1</v>
      </c>
      <c r="Z1136" s="1263">
        <f>3.14/12*W1136^2*(V1136+W1136/2)*Y1136</f>
        <v>65302.1875</v>
      </c>
      <c r="AA1136" s="1046">
        <f>IF(Z1136&gt;=1,ROUND(Z1136,0),ROUND(Z1136,2))</f>
        <v>65302</v>
      </c>
      <c r="AC1136" s="718"/>
      <c r="AD1136" s="1270">
        <f>0.216*Z1136^0.939</f>
        <v>7172.5054879260315</v>
      </c>
      <c r="AE1136" s="1046">
        <f>IF(AD1136&gt;=1,ROUND(AD1136,0),ROUND(AD1136,2))</f>
        <v>7173</v>
      </c>
      <c r="AF1136" s="218"/>
      <c r="AI1136" s="222" t="s">
        <v>275</v>
      </c>
      <c r="AJ1136" s="309"/>
      <c r="AY1136" s="222"/>
      <c r="AZ1136" s="222"/>
      <c r="BA1136" s="222"/>
    </row>
    <row r="1137" spans="1:53" ht="12.75" customHeight="1">
      <c r="A1137" s="222" t="s">
        <v>860</v>
      </c>
      <c r="B1137" s="222" t="s">
        <v>861</v>
      </c>
      <c r="C1137" s="222" t="s">
        <v>49</v>
      </c>
      <c r="D1137" s="252" t="s">
        <v>1341</v>
      </c>
      <c r="E1137" s="387" t="s">
        <v>1265</v>
      </c>
      <c r="F1137" s="429"/>
      <c r="G1137" s="429"/>
      <c r="H1137" s="218" t="s">
        <v>1266</v>
      </c>
      <c r="I1137" s="230">
        <v>110213</v>
      </c>
      <c r="J1137" s="554" t="s">
        <v>1267</v>
      </c>
      <c r="K1137" s="246" t="s">
        <v>657</v>
      </c>
      <c r="L1137" s="218" t="s">
        <v>816</v>
      </c>
      <c r="M1137" s="222" t="s">
        <v>817</v>
      </c>
      <c r="N1137" s="246">
        <v>1</v>
      </c>
      <c r="Q1137" s="246" t="s">
        <v>301</v>
      </c>
      <c r="R1137" s="388" t="s">
        <v>4222</v>
      </c>
      <c r="T1137" s="247"/>
      <c r="U1137" s="247"/>
      <c r="V1137" s="247">
        <v>55</v>
      </c>
      <c r="W1137" s="247">
        <v>55</v>
      </c>
      <c r="Y1137" s="248">
        <v>1</v>
      </c>
      <c r="Z1137" s="1263">
        <f>3.14/12*W1137^2*(V1137+W1137/2)*Y1137</f>
        <v>65302.1875</v>
      </c>
      <c r="AA1137" s="1046">
        <f>IF(Z1137&gt;=1,ROUND(Z1137,0),ROUND(Z1137,2))</f>
        <v>65302</v>
      </c>
      <c r="AC1137" s="718"/>
      <c r="AD1137" s="1270">
        <f>0.216*Z1137^0.939</f>
        <v>7172.5054879260315</v>
      </c>
      <c r="AE1137" s="1046">
        <f>IF(AD1137&gt;=1,ROUND(AD1137,0),ROUND(AD1137,2))</f>
        <v>7173</v>
      </c>
      <c r="AF1137" s="218"/>
      <c r="AI1137" s="222" t="s">
        <v>275</v>
      </c>
      <c r="AJ1137" s="309"/>
      <c r="AY1137" s="222"/>
      <c r="AZ1137" s="222"/>
      <c r="BA1137" s="222"/>
    </row>
    <row r="1138" spans="1:53" ht="12.75" customHeight="1">
      <c r="A1138" s="222" t="s">
        <v>860</v>
      </c>
      <c r="B1138" s="222" t="s">
        <v>861</v>
      </c>
      <c r="C1138" s="222" t="s">
        <v>49</v>
      </c>
      <c r="D1138" s="252" t="s">
        <v>1341</v>
      </c>
      <c r="E1138" s="387" t="s">
        <v>1265</v>
      </c>
      <c r="F1138" s="429"/>
      <c r="G1138" s="429"/>
      <c r="H1138" s="218" t="s">
        <v>1266</v>
      </c>
      <c r="I1138" s="230">
        <v>110213</v>
      </c>
      <c r="J1138" s="443" t="s">
        <v>1267</v>
      </c>
      <c r="K1138" s="246" t="s">
        <v>657</v>
      </c>
      <c r="L1138" s="218" t="s">
        <v>816</v>
      </c>
      <c r="M1138" s="222" t="s">
        <v>817</v>
      </c>
      <c r="N1138" s="246">
        <v>2</v>
      </c>
      <c r="Q1138" s="246" t="s">
        <v>301</v>
      </c>
      <c r="R1138" s="388" t="s">
        <v>4223</v>
      </c>
      <c r="T1138" s="247"/>
      <c r="U1138" s="247"/>
      <c r="V1138" s="247">
        <v>60</v>
      </c>
      <c r="W1138" s="247">
        <v>50</v>
      </c>
      <c r="Y1138" s="248">
        <v>1</v>
      </c>
      <c r="Z1138" s="1263">
        <f>3.14/12*W1138^2*(V1138+W1138/2)*Y1138</f>
        <v>55604.166666666664</v>
      </c>
      <c r="AA1138" s="1046">
        <f>IF(Z1138&gt;=1,ROUND(Z1138,0),ROUND(Z1138,2))</f>
        <v>55604</v>
      </c>
      <c r="AC1138" s="718"/>
      <c r="AD1138" s="1270">
        <f>0.216*Z1138^0.939</f>
        <v>6167.5054231534778</v>
      </c>
      <c r="AE1138" s="1046">
        <f>IF(AD1138&gt;=1,ROUND(AD1138,0),ROUND(AD1138,2))</f>
        <v>6168</v>
      </c>
      <c r="AF1138" s="218"/>
      <c r="AI1138" s="222" t="s">
        <v>275</v>
      </c>
      <c r="AJ1138" s="309"/>
      <c r="AY1138" s="222"/>
      <c r="AZ1138" s="222"/>
      <c r="BA1138" s="222"/>
    </row>
    <row r="1139" spans="1:53" ht="12.75" customHeight="1">
      <c r="A1139" s="222" t="s">
        <v>860</v>
      </c>
      <c r="B1139" s="222" t="s">
        <v>861</v>
      </c>
      <c r="C1139" s="222" t="s">
        <v>49</v>
      </c>
      <c r="D1139" s="252" t="s">
        <v>1341</v>
      </c>
      <c r="E1139" s="387" t="s">
        <v>1265</v>
      </c>
      <c r="F1139" s="429"/>
      <c r="G1139" s="429"/>
      <c r="H1139" s="218" t="s">
        <v>1266</v>
      </c>
      <c r="I1139" s="230">
        <v>110213</v>
      </c>
      <c r="J1139" s="443" t="s">
        <v>1267</v>
      </c>
      <c r="K1139" s="246" t="s">
        <v>657</v>
      </c>
      <c r="L1139" s="218" t="s">
        <v>816</v>
      </c>
      <c r="M1139" s="222" t="s">
        <v>817</v>
      </c>
      <c r="N1139" s="246">
        <v>6</v>
      </c>
      <c r="Q1139" s="246" t="s">
        <v>301</v>
      </c>
      <c r="R1139" s="388" t="s">
        <v>1268</v>
      </c>
      <c r="T1139" s="247"/>
      <c r="U1139" s="247"/>
      <c r="V1139" s="247">
        <v>67</v>
      </c>
      <c r="W1139" s="247">
        <v>67</v>
      </c>
      <c r="Y1139" s="248">
        <v>1</v>
      </c>
      <c r="Z1139" s="1263">
        <f>3.14/12*W1139^2*(V1139+W1139/2)*Y1139</f>
        <v>118049.47749999999</v>
      </c>
      <c r="AA1139" s="1046">
        <f>IF(Z1139&gt;=1,ROUND(Z1139,0),ROUND(Z1139,2))</f>
        <v>118049</v>
      </c>
      <c r="AC1139" s="718"/>
      <c r="AD1139" s="1270">
        <f>0.216*Z1139^0.939</f>
        <v>12506.100434673632</v>
      </c>
      <c r="AE1139" s="1046">
        <f>IF(AD1139&gt;=1,ROUND(AD1139,0),ROUND(AD1139,2))</f>
        <v>12506</v>
      </c>
      <c r="AF1139" s="218"/>
      <c r="AI1139" s="222" t="s">
        <v>275</v>
      </c>
      <c r="AJ1139" s="309"/>
      <c r="AY1139" s="222"/>
      <c r="AZ1139" s="222"/>
      <c r="BA1139" s="222"/>
    </row>
    <row r="1140" spans="1:53" ht="12.75" customHeight="1">
      <c r="A1140" s="222" t="s">
        <v>860</v>
      </c>
      <c r="B1140" s="222" t="s">
        <v>861</v>
      </c>
      <c r="C1140" s="222" t="s">
        <v>49</v>
      </c>
      <c r="D1140" s="252" t="s">
        <v>1341</v>
      </c>
      <c r="E1140" s="387" t="s">
        <v>1265</v>
      </c>
      <c r="F1140" s="429"/>
      <c r="G1140" s="429"/>
      <c r="H1140" s="218" t="s">
        <v>1266</v>
      </c>
      <c r="I1140" s="230">
        <v>110213</v>
      </c>
      <c r="J1140" s="443" t="s">
        <v>1267</v>
      </c>
      <c r="K1140" s="246" t="s">
        <v>657</v>
      </c>
      <c r="L1140" s="218" t="s">
        <v>816</v>
      </c>
      <c r="M1140" s="222" t="s">
        <v>817</v>
      </c>
      <c r="N1140" s="246">
        <v>3</v>
      </c>
      <c r="Q1140" s="246" t="s">
        <v>301</v>
      </c>
      <c r="R1140" s="388" t="s">
        <v>4224</v>
      </c>
      <c r="T1140" s="247"/>
      <c r="U1140" s="247"/>
      <c r="V1140" s="247">
        <v>75</v>
      </c>
      <c r="W1140" s="247">
        <v>75</v>
      </c>
      <c r="Y1140" s="248">
        <v>1</v>
      </c>
      <c r="Z1140" s="1263">
        <f>3.14/12*W1140^2*(V1140+W1140/2)*Y1140</f>
        <v>165585.9375</v>
      </c>
      <c r="AA1140" s="1046">
        <f>IF(Z1140&gt;=1,ROUND(Z1140,0),ROUND(Z1140,2))</f>
        <v>165586</v>
      </c>
      <c r="AC1140" s="718"/>
      <c r="AD1140" s="1270">
        <f>0.216*Z1140^0.939</f>
        <v>17183.703556439315</v>
      </c>
      <c r="AE1140" s="1046">
        <f>IF(AD1140&gt;=1,ROUND(AD1140,0),ROUND(AD1140,2))</f>
        <v>17184</v>
      </c>
      <c r="AF1140" s="218"/>
      <c r="AI1140" s="222" t="s">
        <v>275</v>
      </c>
      <c r="AJ1140" s="309"/>
      <c r="AY1140" s="222"/>
      <c r="AZ1140" s="222"/>
      <c r="BA1140" s="222"/>
    </row>
    <row r="1141" spans="1:53" ht="12.75" customHeight="1">
      <c r="A1141" s="222" t="s">
        <v>860</v>
      </c>
      <c r="B1141" s="222" t="s">
        <v>861</v>
      </c>
      <c r="C1141" s="222" t="s">
        <v>49</v>
      </c>
      <c r="D1141" s="252" t="s">
        <v>1341</v>
      </c>
      <c r="E1141" s="387" t="s">
        <v>1265</v>
      </c>
      <c r="F1141" s="429"/>
      <c r="G1141" s="429"/>
      <c r="H1141" s="218" t="s">
        <v>1266</v>
      </c>
      <c r="I1141" s="230">
        <v>110213</v>
      </c>
      <c r="J1141" s="443" t="s">
        <v>1267</v>
      </c>
      <c r="K1141" s="246" t="s">
        <v>657</v>
      </c>
      <c r="L1141" s="218" t="s">
        <v>816</v>
      </c>
      <c r="M1141" s="222" t="s">
        <v>817</v>
      </c>
      <c r="N1141" s="246">
        <v>4</v>
      </c>
      <c r="Q1141" s="246" t="s">
        <v>301</v>
      </c>
      <c r="R1141" s="388" t="s">
        <v>4225</v>
      </c>
      <c r="T1141" s="247"/>
      <c r="U1141" s="247"/>
      <c r="V1141" s="247">
        <v>80</v>
      </c>
      <c r="W1141" s="247">
        <v>80</v>
      </c>
      <c r="Y1141" s="248">
        <v>1</v>
      </c>
      <c r="Z1141" s="1263">
        <f>3.14/12*W1141^2*(V1141+W1141/2)*Y1141</f>
        <v>200959.99999999997</v>
      </c>
      <c r="AA1141" s="1046">
        <f>IF(Z1141&gt;=1,ROUND(Z1141,0),ROUND(Z1141,2))</f>
        <v>200960</v>
      </c>
      <c r="AC1141" s="718"/>
      <c r="AD1141" s="1270">
        <f>0.216*Z1141^0.939</f>
        <v>20609.795677213788</v>
      </c>
      <c r="AE1141" s="1046">
        <f>IF(AD1141&gt;=1,ROUND(AD1141,0),ROUND(AD1141,2))</f>
        <v>20610</v>
      </c>
      <c r="AF1141" s="218"/>
      <c r="AI1141" s="222" t="s">
        <v>275</v>
      </c>
      <c r="AJ1141" s="309"/>
      <c r="AY1141" s="222"/>
      <c r="AZ1141" s="222"/>
      <c r="BA1141" s="222"/>
    </row>
    <row r="1142" spans="1:53" ht="12.75" customHeight="1">
      <c r="A1142" s="222" t="s">
        <v>860</v>
      </c>
      <c r="B1142" s="222" t="s">
        <v>861</v>
      </c>
      <c r="C1142" s="222" t="s">
        <v>49</v>
      </c>
      <c r="D1142" s="252" t="s">
        <v>1341</v>
      </c>
      <c r="E1142" s="387" t="s">
        <v>1265</v>
      </c>
      <c r="F1142" s="429"/>
      <c r="G1142" s="429"/>
      <c r="H1142" s="218" t="s">
        <v>1266</v>
      </c>
      <c r="I1142" s="230">
        <v>110213</v>
      </c>
      <c r="J1142" s="443" t="s">
        <v>1267</v>
      </c>
      <c r="K1142" s="246" t="s">
        <v>657</v>
      </c>
      <c r="L1142" s="218" t="s">
        <v>816</v>
      </c>
      <c r="M1142" s="222" t="s">
        <v>817</v>
      </c>
      <c r="N1142" s="246">
        <v>5</v>
      </c>
      <c r="Q1142" s="246" t="s">
        <v>301</v>
      </c>
      <c r="R1142" s="388" t="s">
        <v>4226</v>
      </c>
      <c r="T1142" s="247"/>
      <c r="U1142" s="247"/>
      <c r="V1142" s="247">
        <v>90</v>
      </c>
      <c r="W1142" s="247">
        <v>90</v>
      </c>
      <c r="Y1142" s="248">
        <v>1</v>
      </c>
      <c r="Z1142" s="1263">
        <f>3.14/12*W1142^2*(V1142+W1142/2)*Y1142</f>
        <v>286132.5</v>
      </c>
      <c r="AA1142" s="1046">
        <f>IF(Z1142&gt;=1,ROUND(Z1142,0),ROUND(Z1142,2))</f>
        <v>286133</v>
      </c>
      <c r="AC1142" s="718"/>
      <c r="AD1142" s="1270">
        <f>0.216*Z1142^0.939</f>
        <v>28719.068003673918</v>
      </c>
      <c r="AE1142" s="1046">
        <f>IF(AD1142&gt;=1,ROUND(AD1142,0),ROUND(AD1142,2))</f>
        <v>28719</v>
      </c>
      <c r="AF1142" s="218"/>
      <c r="AI1142" s="222" t="s">
        <v>275</v>
      </c>
      <c r="AJ1142" s="309"/>
      <c r="AY1142" s="222"/>
      <c r="AZ1142" s="222"/>
      <c r="BA1142" s="222"/>
    </row>
    <row r="1143" spans="1:53" s="230" customFormat="1" ht="13.35" customHeight="1">
      <c r="A1143" s="222" t="s">
        <v>860</v>
      </c>
      <c r="B1143" s="222" t="s">
        <v>861</v>
      </c>
      <c r="C1143" s="222" t="s">
        <v>49</v>
      </c>
      <c r="D1143" s="252" t="s">
        <v>1341</v>
      </c>
      <c r="E1143" s="252" t="s">
        <v>1269</v>
      </c>
      <c r="F1143" s="429"/>
      <c r="G1143" s="429"/>
      <c r="H1143" s="222" t="s">
        <v>1270</v>
      </c>
      <c r="I1143" s="230">
        <v>110214</v>
      </c>
      <c r="J1143" s="562" t="s">
        <v>1271</v>
      </c>
      <c r="K1143" s="246" t="s">
        <v>657</v>
      </c>
      <c r="L1143" s="279" t="s">
        <v>1272</v>
      </c>
      <c r="M1143" s="222" t="s">
        <v>4227</v>
      </c>
      <c r="N1143" s="246">
        <v>1</v>
      </c>
      <c r="O1143" s="246"/>
      <c r="P1143" s="246"/>
      <c r="Q1143" s="246" t="s">
        <v>301</v>
      </c>
      <c r="R1143" s="388" t="s">
        <v>3251</v>
      </c>
      <c r="S1143" s="263"/>
      <c r="T1143" s="247"/>
      <c r="U1143" s="247"/>
      <c r="V1143" s="247">
        <v>95</v>
      </c>
      <c r="W1143" s="247">
        <v>70</v>
      </c>
      <c r="X1143" s="247"/>
      <c r="Y1143" s="248">
        <v>1</v>
      </c>
      <c r="Z1143" s="1263">
        <f>3.14/12*W1143^2*V1143*0.7*Y1143</f>
        <v>85264.083333333314</v>
      </c>
      <c r="AA1143" s="1046">
        <f>IF(Z1143&gt;=1,ROUND(Z1143,0),ROUND(Z1143,2))</f>
        <v>85264</v>
      </c>
      <c r="AB1143" s="218"/>
      <c r="AC1143" s="718"/>
      <c r="AD1143" s="1270">
        <f>0.216*Z1143^0.939</f>
        <v>9213.8925801598889</v>
      </c>
      <c r="AE1143" s="1046">
        <f>IF(AD1143&gt;=1,ROUND(AD1143,0),ROUND(AD1143,2))</f>
        <v>9214</v>
      </c>
      <c r="AF1143" s="218"/>
      <c r="AG1143" s="222"/>
      <c r="AH1143" s="222"/>
      <c r="AI1143" s="222" t="s">
        <v>275</v>
      </c>
      <c r="AJ1143" s="365"/>
      <c r="AK1143" s="222"/>
      <c r="AY1143" s="324"/>
      <c r="AZ1143" s="324"/>
      <c r="BA1143" s="324"/>
    </row>
    <row r="1144" spans="1:53" s="230" customFormat="1" ht="13.35" customHeight="1">
      <c r="A1144" s="222" t="s">
        <v>860</v>
      </c>
      <c r="B1144" s="222" t="s">
        <v>861</v>
      </c>
      <c r="C1144" s="222" t="s">
        <v>49</v>
      </c>
      <c r="D1144" s="252" t="s">
        <v>1341</v>
      </c>
      <c r="E1144" s="252" t="s">
        <v>1269</v>
      </c>
      <c r="F1144" s="429"/>
      <c r="G1144" s="429"/>
      <c r="H1144" s="222" t="s">
        <v>1270</v>
      </c>
      <c r="I1144" s="230">
        <v>110214</v>
      </c>
      <c r="J1144" s="558" t="s">
        <v>1271</v>
      </c>
      <c r="K1144" s="246" t="s">
        <v>657</v>
      </c>
      <c r="L1144" s="279" t="s">
        <v>1272</v>
      </c>
      <c r="M1144" s="222" t="s">
        <v>4227</v>
      </c>
      <c r="N1144" s="246">
        <v>2</v>
      </c>
      <c r="O1144" s="246"/>
      <c r="P1144" s="246"/>
      <c r="Q1144" s="246" t="s">
        <v>301</v>
      </c>
      <c r="R1144" s="388" t="s">
        <v>1275</v>
      </c>
      <c r="S1144" s="263"/>
      <c r="T1144" s="247"/>
      <c r="U1144" s="247"/>
      <c r="V1144" s="247">
        <v>60</v>
      </c>
      <c r="W1144" s="247">
        <v>75</v>
      </c>
      <c r="X1144" s="247"/>
      <c r="Y1144" s="248">
        <v>1</v>
      </c>
      <c r="Z1144" s="1263">
        <f>3.14/12*W1144^2*V1144*0.7*Y1144</f>
        <v>61818.749999999993</v>
      </c>
      <c r="AA1144" s="1046">
        <f>IF(Z1144&gt;=1,ROUND(Z1144,0),ROUND(Z1144,2))</f>
        <v>61819</v>
      </c>
      <c r="AB1144" s="218"/>
      <c r="AC1144" s="718"/>
      <c r="AD1144" s="1270">
        <f>0.216*Z1144^0.939</f>
        <v>6812.6430878048786</v>
      </c>
      <c r="AE1144" s="1046">
        <f>IF(AD1144&gt;=1,ROUND(AD1144,0),ROUND(AD1144,2))</f>
        <v>6813</v>
      </c>
      <c r="AF1144" s="218"/>
      <c r="AG1144" s="222"/>
      <c r="AH1144" s="222"/>
      <c r="AI1144" s="222" t="s">
        <v>275</v>
      </c>
      <c r="AJ1144" s="365"/>
      <c r="AK1144" s="222"/>
      <c r="AY1144" s="324"/>
      <c r="AZ1144" s="324"/>
      <c r="BA1144" s="324"/>
    </row>
    <row r="1145" spans="1:53" s="230" customFormat="1" ht="13.35" customHeight="1">
      <c r="A1145" s="222" t="s">
        <v>860</v>
      </c>
      <c r="B1145" s="222" t="s">
        <v>861</v>
      </c>
      <c r="C1145" s="222" t="s">
        <v>49</v>
      </c>
      <c r="D1145" s="252" t="s">
        <v>1341</v>
      </c>
      <c r="E1145" s="252" t="s">
        <v>1276</v>
      </c>
      <c r="F1145" s="429"/>
      <c r="G1145" s="429"/>
      <c r="H1145" s="222" t="s">
        <v>6712</v>
      </c>
      <c r="I1145" s="230">
        <v>110215</v>
      </c>
      <c r="J1145" s="562" t="s">
        <v>1277</v>
      </c>
      <c r="K1145" s="246" t="s">
        <v>657</v>
      </c>
      <c r="L1145" s="279" t="s">
        <v>1272</v>
      </c>
      <c r="M1145" s="222" t="s">
        <v>4227</v>
      </c>
      <c r="N1145" s="246">
        <v>1</v>
      </c>
      <c r="O1145" s="246"/>
      <c r="P1145" s="246"/>
      <c r="Q1145" s="246" t="s">
        <v>301</v>
      </c>
      <c r="R1145" s="388" t="s">
        <v>1274</v>
      </c>
      <c r="S1145" s="263"/>
      <c r="T1145" s="247"/>
      <c r="U1145" s="247"/>
      <c r="V1145" s="247">
        <v>95</v>
      </c>
      <c r="W1145" s="247">
        <v>70</v>
      </c>
      <c r="X1145" s="247"/>
      <c r="Y1145" s="248">
        <v>1</v>
      </c>
      <c r="Z1145" s="1263">
        <f>3.14/12*W1145^2*V1145*0.7*Y1145</f>
        <v>85264.083333333314</v>
      </c>
      <c r="AA1145" s="1046">
        <f>IF(Z1145&gt;=1,ROUND(Z1145,0),ROUND(Z1145,2))</f>
        <v>85264</v>
      </c>
      <c r="AB1145" s="218"/>
      <c r="AC1145" s="718"/>
      <c r="AD1145" s="1270">
        <f>0.216*Z1145^0.939</f>
        <v>9213.8925801598889</v>
      </c>
      <c r="AE1145" s="1046">
        <f>IF(AD1145&gt;=1,ROUND(AD1145,0),ROUND(AD1145,2))</f>
        <v>9214</v>
      </c>
      <c r="AF1145" s="218"/>
      <c r="AG1145" s="222"/>
      <c r="AH1145" s="222"/>
      <c r="AI1145" s="222" t="s">
        <v>275</v>
      </c>
      <c r="AJ1145" s="365"/>
      <c r="AK1145" s="222"/>
      <c r="AY1145" s="324"/>
      <c r="AZ1145" s="324"/>
      <c r="BA1145" s="324"/>
    </row>
    <row r="1146" spans="1:53" s="230" customFormat="1" ht="13.35" customHeight="1">
      <c r="A1146" s="222" t="s">
        <v>860</v>
      </c>
      <c r="B1146" s="222" t="s">
        <v>861</v>
      </c>
      <c r="C1146" s="222" t="s">
        <v>49</v>
      </c>
      <c r="D1146" s="252" t="s">
        <v>1341</v>
      </c>
      <c r="E1146" s="387" t="s">
        <v>1278</v>
      </c>
      <c r="F1146" s="429"/>
      <c r="G1146" s="429"/>
      <c r="H1146" s="218" t="s">
        <v>1279</v>
      </c>
      <c r="I1146" s="230">
        <v>163934</v>
      </c>
      <c r="J1146" s="554" t="s">
        <v>1280</v>
      </c>
      <c r="K1146" s="246" t="s">
        <v>657</v>
      </c>
      <c r="L1146" s="218" t="s">
        <v>816</v>
      </c>
      <c r="M1146" s="222" t="s">
        <v>817</v>
      </c>
      <c r="N1146" s="246">
        <v>1</v>
      </c>
      <c r="O1146" s="246"/>
      <c r="P1146" s="246"/>
      <c r="Q1146" s="246" t="s">
        <v>301</v>
      </c>
      <c r="R1146" s="388" t="s">
        <v>2267</v>
      </c>
      <c r="S1146" s="247"/>
      <c r="T1146" s="247"/>
      <c r="U1146" s="247"/>
      <c r="V1146" s="247">
        <v>70</v>
      </c>
      <c r="W1146" s="247">
        <v>70</v>
      </c>
      <c r="X1146" s="247"/>
      <c r="Y1146" s="248">
        <v>1</v>
      </c>
      <c r="Z1146" s="1263">
        <f>3.14/12*W1146^2*(V1146+W1146/2)*Y1146</f>
        <v>134627.49999999997</v>
      </c>
      <c r="AA1146" s="1046">
        <f>IF(Z1146&gt;=1,ROUND(Z1146,0),ROUND(Z1146,2))</f>
        <v>134628</v>
      </c>
      <c r="AB1146" s="218"/>
      <c r="AC1146" s="718"/>
      <c r="AD1146" s="1270">
        <f>0.216*Z1146^0.939</f>
        <v>14148.499103800603</v>
      </c>
      <c r="AE1146" s="1046">
        <f>IF(AD1146&gt;=1,ROUND(AD1146,0),ROUND(AD1146,2))</f>
        <v>14148</v>
      </c>
      <c r="AF1146" s="218"/>
      <c r="AG1146" s="222"/>
      <c r="AH1146" s="222"/>
      <c r="AI1146" s="222" t="s">
        <v>275</v>
      </c>
      <c r="AJ1146" s="309"/>
      <c r="AK1146" s="222"/>
      <c r="AY1146" s="324"/>
      <c r="AZ1146" s="324"/>
      <c r="BA1146" s="324"/>
    </row>
    <row r="1147" spans="1:53" s="230" customFormat="1" ht="13.35" customHeight="1">
      <c r="A1147" s="222" t="s">
        <v>860</v>
      </c>
      <c r="B1147" s="222" t="s">
        <v>861</v>
      </c>
      <c r="C1147" s="222" t="s">
        <v>49</v>
      </c>
      <c r="D1147" s="252" t="s">
        <v>1341</v>
      </c>
      <c r="E1147" s="387" t="s">
        <v>1281</v>
      </c>
      <c r="F1147" s="429"/>
      <c r="G1147" s="429"/>
      <c r="H1147" s="218" t="s">
        <v>1282</v>
      </c>
      <c r="I1147" s="230">
        <v>110216</v>
      </c>
      <c r="J1147" s="554" t="s">
        <v>1283</v>
      </c>
      <c r="K1147" s="246" t="s">
        <v>657</v>
      </c>
      <c r="L1147" s="218" t="s">
        <v>1487</v>
      </c>
      <c r="M1147" s="222" t="s">
        <v>1284</v>
      </c>
      <c r="N1147" s="246">
        <v>1</v>
      </c>
      <c r="O1147" s="246"/>
      <c r="P1147" s="246"/>
      <c r="Q1147" s="246" t="s">
        <v>301</v>
      </c>
      <c r="R1147" s="388" t="s">
        <v>1297</v>
      </c>
      <c r="S1147" s="247">
        <v>50</v>
      </c>
      <c r="T1147" s="247"/>
      <c r="U1147" s="247"/>
      <c r="V1147" s="247"/>
      <c r="W1147" s="247">
        <v>30</v>
      </c>
      <c r="X1147" s="247">
        <v>22.5</v>
      </c>
      <c r="Y1147" s="248">
        <v>1</v>
      </c>
      <c r="Z1147" s="1263">
        <f>3.14*W1147*X1147*S1147/6*0.8*Y1147</f>
        <v>14130</v>
      </c>
      <c r="AA1147" s="1046">
        <f>IF(Z1147&gt;=1,ROUND(Z1147,0),ROUND(Z1147,2))</f>
        <v>14130</v>
      </c>
      <c r="AB1147" s="218"/>
      <c r="AC1147" s="718"/>
      <c r="AD1147" s="1270">
        <f>0.216*Z1147^0.939</f>
        <v>1703.8730788363557</v>
      </c>
      <c r="AE1147" s="1046">
        <f>IF(AD1147&gt;=1,ROUND(AD1147,0),ROUND(AD1147,2))</f>
        <v>1704</v>
      </c>
      <c r="AF1147" s="218"/>
      <c r="AG1147" s="222"/>
      <c r="AH1147" s="222"/>
      <c r="AI1147" s="222" t="s">
        <v>275</v>
      </c>
      <c r="AJ1147" s="309"/>
      <c r="AK1147" s="222"/>
      <c r="AY1147" s="324"/>
      <c r="AZ1147" s="324"/>
      <c r="BA1147" s="324"/>
    </row>
    <row r="1148" spans="1:53" s="230" customFormat="1" ht="13.35" customHeight="1">
      <c r="A1148" s="222" t="s">
        <v>860</v>
      </c>
      <c r="B1148" s="222" t="s">
        <v>861</v>
      </c>
      <c r="C1148" s="222" t="s">
        <v>49</v>
      </c>
      <c r="D1148" s="252" t="s">
        <v>1341</v>
      </c>
      <c r="E1148" s="387" t="s">
        <v>1285</v>
      </c>
      <c r="F1148" s="429"/>
      <c r="G1148" s="429"/>
      <c r="H1148" s="218" t="s">
        <v>6713</v>
      </c>
      <c r="I1148" s="230">
        <v>110217</v>
      </c>
      <c r="J1148" s="554" t="s">
        <v>1286</v>
      </c>
      <c r="K1148" s="246" t="s">
        <v>657</v>
      </c>
      <c r="L1148" s="218" t="s">
        <v>1287</v>
      </c>
      <c r="M1148" s="389" t="s">
        <v>8599</v>
      </c>
      <c r="N1148" s="246">
        <v>1</v>
      </c>
      <c r="O1148" s="246"/>
      <c r="P1148" s="246"/>
      <c r="Q1148" s="246" t="s">
        <v>301</v>
      </c>
      <c r="R1148" s="388" t="s">
        <v>4228</v>
      </c>
      <c r="S1148" s="247"/>
      <c r="T1148" s="247"/>
      <c r="U1148" s="247"/>
      <c r="V1148" s="247">
        <v>110</v>
      </c>
      <c r="W1148" s="247">
        <v>70</v>
      </c>
      <c r="X1148" s="247"/>
      <c r="Y1148" s="248">
        <v>1</v>
      </c>
      <c r="Z1148" s="1263">
        <f>3.14/12*W1148^2*(V1148+W1148/2)*0.8*Y1148</f>
        <v>148731.33333333334</v>
      </c>
      <c r="AA1148" s="1046">
        <f>IF(Z1148&gt;=1,ROUND(Z1148,0),ROUND(Z1148,2))</f>
        <v>148731</v>
      </c>
      <c r="AB1148" s="218"/>
      <c r="AC1148" s="718"/>
      <c r="AD1148" s="1270">
        <f>0.216*Z1148^0.939</f>
        <v>15536.016424086713</v>
      </c>
      <c r="AE1148" s="1046">
        <f>IF(AD1148&gt;=1,ROUND(AD1148,0),ROUND(AD1148,2))</f>
        <v>15536</v>
      </c>
      <c r="AF1148" s="218"/>
      <c r="AG1148" s="222"/>
      <c r="AH1148" s="222"/>
      <c r="AI1148" s="222" t="s">
        <v>275</v>
      </c>
      <c r="AJ1148" s="309"/>
      <c r="AK1148" s="222"/>
      <c r="AY1148" s="324"/>
      <c r="AZ1148" s="324"/>
      <c r="BA1148" s="324"/>
    </row>
    <row r="1149" spans="1:53" s="230" customFormat="1" ht="13.35" customHeight="1">
      <c r="A1149" s="222" t="s">
        <v>860</v>
      </c>
      <c r="B1149" s="222" t="s">
        <v>861</v>
      </c>
      <c r="C1149" s="222" t="s">
        <v>49</v>
      </c>
      <c r="D1149" s="252" t="s">
        <v>1341</v>
      </c>
      <c r="E1149" s="387" t="s">
        <v>1285</v>
      </c>
      <c r="F1149" s="429"/>
      <c r="G1149" s="429"/>
      <c r="H1149" s="218" t="s">
        <v>6713</v>
      </c>
      <c r="I1149" s="230">
        <v>110217</v>
      </c>
      <c r="J1149" s="443" t="s">
        <v>1286</v>
      </c>
      <c r="K1149" s="246" t="s">
        <v>657</v>
      </c>
      <c r="L1149" s="218" t="s">
        <v>1287</v>
      </c>
      <c r="M1149" s="389" t="s">
        <v>8599</v>
      </c>
      <c r="N1149" s="246">
        <v>2</v>
      </c>
      <c r="O1149" s="246"/>
      <c r="P1149" s="246"/>
      <c r="Q1149" s="246" t="s">
        <v>301</v>
      </c>
      <c r="R1149" s="388" t="s">
        <v>5110</v>
      </c>
      <c r="S1149" s="247"/>
      <c r="T1149" s="247"/>
      <c r="U1149" s="247"/>
      <c r="V1149" s="247">
        <v>100</v>
      </c>
      <c r="W1149" s="247">
        <v>100</v>
      </c>
      <c r="X1149" s="247"/>
      <c r="Y1149" s="248">
        <v>1</v>
      </c>
      <c r="Z1149" s="1263">
        <f>3.14/12*W1149^2*(V1149+W1149/2)*0.8*Y1149</f>
        <v>314000</v>
      </c>
      <c r="AA1149" s="1046">
        <f>IF(Z1149&gt;=1,ROUND(Z1149,0),ROUND(Z1149,2))</f>
        <v>314000</v>
      </c>
      <c r="AB1149" s="218"/>
      <c r="AC1149" s="718"/>
      <c r="AD1149" s="1270">
        <f>0.216*Z1149^0.939</f>
        <v>31337.957749188907</v>
      </c>
      <c r="AE1149" s="1046">
        <f>IF(AD1149&gt;=1,ROUND(AD1149,0),ROUND(AD1149,2))</f>
        <v>31338</v>
      </c>
      <c r="AF1149" s="218"/>
      <c r="AG1149" s="222"/>
      <c r="AH1149" s="222"/>
      <c r="AI1149" s="222" t="s">
        <v>275</v>
      </c>
      <c r="AJ1149" s="309"/>
      <c r="AK1149" s="222"/>
      <c r="AY1149" s="324"/>
      <c r="AZ1149" s="324"/>
      <c r="BA1149" s="324"/>
    </row>
    <row r="1150" spans="1:53" s="230" customFormat="1" ht="13.35" customHeight="1">
      <c r="A1150" s="222" t="s">
        <v>860</v>
      </c>
      <c r="B1150" s="222" t="s">
        <v>861</v>
      </c>
      <c r="C1150" s="222" t="s">
        <v>49</v>
      </c>
      <c r="D1150" s="252" t="s">
        <v>1341</v>
      </c>
      <c r="E1150" s="387" t="s">
        <v>1285</v>
      </c>
      <c r="F1150" s="429"/>
      <c r="G1150" s="429"/>
      <c r="H1150" s="218" t="s">
        <v>6713</v>
      </c>
      <c r="I1150" s="230">
        <v>110217</v>
      </c>
      <c r="J1150" s="443" t="s">
        <v>1286</v>
      </c>
      <c r="K1150" s="246" t="s">
        <v>657</v>
      </c>
      <c r="L1150" s="218" t="s">
        <v>1287</v>
      </c>
      <c r="M1150" s="389" t="s">
        <v>8599</v>
      </c>
      <c r="N1150" s="246">
        <v>3</v>
      </c>
      <c r="O1150" s="246"/>
      <c r="P1150" s="246"/>
      <c r="Q1150" s="246" t="s">
        <v>301</v>
      </c>
      <c r="R1150" s="388" t="s">
        <v>5112</v>
      </c>
      <c r="S1150" s="247"/>
      <c r="T1150" s="247"/>
      <c r="U1150" s="247"/>
      <c r="V1150" s="247">
        <v>110</v>
      </c>
      <c r="W1150" s="247">
        <v>110</v>
      </c>
      <c r="X1150" s="247"/>
      <c r="Y1150" s="248">
        <v>1</v>
      </c>
      <c r="Z1150" s="1263">
        <f>3.14/12*W1150^2*(V1150+W1150/2)*0.8*Y1150</f>
        <v>417934</v>
      </c>
      <c r="AA1150" s="1046">
        <f>IF(Z1150&gt;=1,ROUND(Z1150,0),ROUND(Z1150,2))</f>
        <v>417934</v>
      </c>
      <c r="AB1150" s="218"/>
      <c r="AC1150" s="718"/>
      <c r="AD1150" s="1270">
        <f>0.216*Z1150^0.939</f>
        <v>40989.619304868102</v>
      </c>
      <c r="AE1150" s="1046">
        <f>IF(AD1150&gt;=1,ROUND(AD1150,0),ROUND(AD1150,2))</f>
        <v>40990</v>
      </c>
      <c r="AF1150" s="218"/>
      <c r="AG1150" s="222"/>
      <c r="AH1150" s="222"/>
      <c r="AI1150" s="222" t="s">
        <v>275</v>
      </c>
      <c r="AJ1150" s="309"/>
      <c r="AK1150" s="222"/>
      <c r="AY1150" s="324"/>
      <c r="AZ1150" s="324"/>
      <c r="BA1150" s="324"/>
    </row>
    <row r="1151" spans="1:53" s="837" customFormat="1" ht="13.35" customHeight="1">
      <c r="A1151" s="222" t="s">
        <v>860</v>
      </c>
      <c r="B1151" s="222" t="s">
        <v>861</v>
      </c>
      <c r="C1151" s="222" t="s">
        <v>49</v>
      </c>
      <c r="D1151" s="252" t="s">
        <v>1341</v>
      </c>
      <c r="E1151" s="387" t="s">
        <v>1285</v>
      </c>
      <c r="F1151" s="429"/>
      <c r="G1151" s="429"/>
      <c r="H1151" s="218" t="s">
        <v>6713</v>
      </c>
      <c r="I1151" s="230">
        <v>110217</v>
      </c>
      <c r="J1151" s="443" t="s">
        <v>1286</v>
      </c>
      <c r="K1151" s="246" t="s">
        <v>657</v>
      </c>
      <c r="L1151" s="218" t="s">
        <v>1287</v>
      </c>
      <c r="M1151" s="389" t="s">
        <v>8599</v>
      </c>
      <c r="N1151" s="246">
        <v>4</v>
      </c>
      <c r="O1151" s="246"/>
      <c r="P1151" s="246"/>
      <c r="Q1151" s="246" t="s">
        <v>301</v>
      </c>
      <c r="R1151" s="388" t="s">
        <v>4229</v>
      </c>
      <c r="S1151" s="247"/>
      <c r="T1151" s="247"/>
      <c r="U1151" s="247"/>
      <c r="V1151" s="247">
        <v>125</v>
      </c>
      <c r="W1151" s="247">
        <v>90</v>
      </c>
      <c r="X1151" s="247"/>
      <c r="Y1151" s="248">
        <v>1</v>
      </c>
      <c r="Z1151" s="1263">
        <f>3.14/12*W1151^2*(V1151+W1151/2)*0.8*Y1151</f>
        <v>288252</v>
      </c>
      <c r="AA1151" s="1046">
        <f>IF(Z1151&gt;=1,ROUND(Z1151,0),ROUND(Z1151,2))</f>
        <v>288252</v>
      </c>
      <c r="AB1151" s="218"/>
      <c r="AC1151" s="718"/>
      <c r="AD1151" s="1270">
        <f>0.216*Z1151^0.939</f>
        <v>28918.78006415661</v>
      </c>
      <c r="AE1151" s="1046">
        <f>IF(AD1151&gt;=1,ROUND(AD1151,0),ROUND(AD1151,2))</f>
        <v>28919</v>
      </c>
      <c r="AF1151" s="218"/>
      <c r="AG1151" s="222"/>
      <c r="AH1151" s="222"/>
      <c r="AI1151" s="222" t="s">
        <v>275</v>
      </c>
      <c r="AJ1151" s="309"/>
      <c r="AK1151" s="836"/>
      <c r="AY1151" s="838"/>
      <c r="AZ1151" s="838"/>
      <c r="BA1151" s="838"/>
    </row>
    <row r="1152" spans="1:53" s="847" customFormat="1" ht="12.75" customHeight="1">
      <c r="A1152" s="222" t="s">
        <v>860</v>
      </c>
      <c r="B1152" s="222" t="s">
        <v>861</v>
      </c>
      <c r="C1152" s="222" t="s">
        <v>49</v>
      </c>
      <c r="D1152" s="252" t="s">
        <v>1341</v>
      </c>
      <c r="E1152" s="387" t="s">
        <v>1285</v>
      </c>
      <c r="F1152" s="429"/>
      <c r="G1152" s="429"/>
      <c r="H1152" s="218" t="s">
        <v>6713</v>
      </c>
      <c r="I1152" s="230">
        <v>110217</v>
      </c>
      <c r="J1152" s="443" t="s">
        <v>1286</v>
      </c>
      <c r="K1152" s="246" t="s">
        <v>657</v>
      </c>
      <c r="L1152" s="218" t="s">
        <v>1287</v>
      </c>
      <c r="M1152" s="389" t="s">
        <v>8599</v>
      </c>
      <c r="N1152" s="246">
        <v>5</v>
      </c>
      <c r="O1152" s="246"/>
      <c r="P1152" s="246"/>
      <c r="Q1152" s="246" t="s">
        <v>301</v>
      </c>
      <c r="R1152" s="388" t="s">
        <v>4230</v>
      </c>
      <c r="S1152" s="247"/>
      <c r="T1152" s="247"/>
      <c r="U1152" s="247"/>
      <c r="V1152" s="247">
        <v>140</v>
      </c>
      <c r="W1152" s="247">
        <v>115</v>
      </c>
      <c r="X1152" s="247"/>
      <c r="Y1152" s="248">
        <v>1</v>
      </c>
      <c r="Z1152" s="1263">
        <f>3.14/12*W1152^2*(V1152+W1152/2)*0.8*Y1152</f>
        <v>546765.58333333337</v>
      </c>
      <c r="AA1152" s="1046">
        <f>IF(Z1152&gt;=1,ROUND(Z1152,0),ROUND(Z1152,2))</f>
        <v>546766</v>
      </c>
      <c r="AB1152" s="218"/>
      <c r="AC1152" s="718"/>
      <c r="AD1152" s="1270">
        <f>0.216*Z1152^0.939</f>
        <v>52753.229212048653</v>
      </c>
      <c r="AE1152" s="1046">
        <f>IF(AD1152&gt;=1,ROUND(AD1152,0),ROUND(AD1152,2))</f>
        <v>52753</v>
      </c>
      <c r="AF1152" s="706"/>
      <c r="AG1152" s="222"/>
      <c r="AH1152" s="222"/>
      <c r="AI1152" s="222" t="s">
        <v>275</v>
      </c>
      <c r="AJ1152" s="309"/>
    </row>
    <row r="1153" spans="1:53" s="847" customFormat="1" ht="12.75" customHeight="1">
      <c r="A1153" s="222" t="s">
        <v>860</v>
      </c>
      <c r="B1153" s="222" t="s">
        <v>861</v>
      </c>
      <c r="C1153" s="222" t="s">
        <v>49</v>
      </c>
      <c r="D1153" s="252" t="s">
        <v>1341</v>
      </c>
      <c r="E1153" s="387" t="s">
        <v>1289</v>
      </c>
      <c r="F1153" s="429"/>
      <c r="G1153" s="429"/>
      <c r="H1153" s="218" t="s">
        <v>1290</v>
      </c>
      <c r="I1153" s="230">
        <v>110219</v>
      </c>
      <c r="J1153" s="554" t="s">
        <v>1291</v>
      </c>
      <c r="K1153" s="246" t="s">
        <v>657</v>
      </c>
      <c r="L1153" s="218" t="s">
        <v>1287</v>
      </c>
      <c r="M1153" s="389" t="s">
        <v>8599</v>
      </c>
      <c r="N1153" s="246">
        <v>1</v>
      </c>
      <c r="O1153" s="246"/>
      <c r="P1153" s="246"/>
      <c r="Q1153" s="246" t="s">
        <v>301</v>
      </c>
      <c r="R1153" s="388" t="s">
        <v>3253</v>
      </c>
      <c r="S1153" s="247"/>
      <c r="T1153" s="247"/>
      <c r="U1153" s="247"/>
      <c r="V1153" s="247">
        <v>80</v>
      </c>
      <c r="W1153" s="247">
        <v>60</v>
      </c>
      <c r="X1153" s="247"/>
      <c r="Y1153" s="248">
        <v>1</v>
      </c>
      <c r="Z1153" s="1263">
        <f>3.14/12*W1153^2*(V1153+W1153/2)*0.8*Y1153</f>
        <v>82896</v>
      </c>
      <c r="AA1153" s="1046">
        <f>IF(Z1153&gt;=1,ROUND(Z1153,0),ROUND(Z1153,2))</f>
        <v>82896</v>
      </c>
      <c r="AB1153" s="218"/>
      <c r="AC1153" s="718"/>
      <c r="AD1153" s="1270">
        <f>0.216*Z1153^0.939</f>
        <v>8973.394847841364</v>
      </c>
      <c r="AE1153" s="1046">
        <f>IF(AD1153&gt;=1,ROUND(AD1153,0),ROUND(AD1153,2))</f>
        <v>8973</v>
      </c>
      <c r="AF1153" s="218"/>
      <c r="AG1153" s="222"/>
      <c r="AH1153" s="222"/>
      <c r="AI1153" s="222" t="s">
        <v>275</v>
      </c>
      <c r="AJ1153" s="309"/>
    </row>
    <row r="1154" spans="1:53" s="847" customFormat="1" ht="12.75" customHeight="1">
      <c r="A1154" s="222" t="s">
        <v>860</v>
      </c>
      <c r="B1154" s="222" t="s">
        <v>861</v>
      </c>
      <c r="C1154" s="222" t="s">
        <v>49</v>
      </c>
      <c r="D1154" s="252" t="s">
        <v>1341</v>
      </c>
      <c r="E1154" s="387" t="s">
        <v>1289</v>
      </c>
      <c r="F1154" s="429"/>
      <c r="G1154" s="429"/>
      <c r="H1154" s="218" t="s">
        <v>1290</v>
      </c>
      <c r="I1154" s="230">
        <v>110219</v>
      </c>
      <c r="J1154" s="443" t="s">
        <v>1291</v>
      </c>
      <c r="K1154" s="246" t="s">
        <v>657</v>
      </c>
      <c r="L1154" s="218" t="s">
        <v>1287</v>
      </c>
      <c r="M1154" s="389" t="s">
        <v>8599</v>
      </c>
      <c r="N1154" s="246">
        <v>2</v>
      </c>
      <c r="O1154" s="246"/>
      <c r="P1154" s="246"/>
      <c r="Q1154" s="246" t="s">
        <v>301</v>
      </c>
      <c r="R1154" s="388" t="s">
        <v>3250</v>
      </c>
      <c r="S1154" s="247"/>
      <c r="T1154" s="247"/>
      <c r="U1154" s="247"/>
      <c r="V1154" s="247">
        <v>85</v>
      </c>
      <c r="W1154" s="247">
        <v>65</v>
      </c>
      <c r="X1154" s="247"/>
      <c r="Y1154" s="248">
        <v>1</v>
      </c>
      <c r="Z1154" s="1263">
        <f>3.14/12*W1154^2*(V1154+W1154/2)*0.8*Y1154</f>
        <v>103920.91666666669</v>
      </c>
      <c r="AA1154" s="1046">
        <f>IF(Z1154&gt;=1,ROUND(Z1154,0),ROUND(Z1154,2))</f>
        <v>103921</v>
      </c>
      <c r="AB1154" s="218"/>
      <c r="AC1154" s="718"/>
      <c r="AD1154" s="1270">
        <f>0.216*Z1154^0.939</f>
        <v>11095.269076151348</v>
      </c>
      <c r="AE1154" s="1046">
        <f>IF(AD1154&gt;=1,ROUND(AD1154,0),ROUND(AD1154,2))</f>
        <v>11095</v>
      </c>
      <c r="AF1154" s="218"/>
      <c r="AG1154" s="222"/>
      <c r="AH1154" s="222"/>
      <c r="AI1154" s="222" t="s">
        <v>275</v>
      </c>
      <c r="AJ1154" s="309"/>
    </row>
    <row r="1155" spans="1:53" s="837" customFormat="1" ht="13.35" customHeight="1">
      <c r="A1155" s="222" t="s">
        <v>860</v>
      </c>
      <c r="B1155" s="222" t="s">
        <v>861</v>
      </c>
      <c r="C1155" s="222" t="s">
        <v>49</v>
      </c>
      <c r="D1155" s="252" t="s">
        <v>1341</v>
      </c>
      <c r="E1155" s="387" t="s">
        <v>1289</v>
      </c>
      <c r="F1155" s="429"/>
      <c r="G1155" s="429"/>
      <c r="H1155" s="218" t="s">
        <v>1290</v>
      </c>
      <c r="I1155" s="230">
        <v>110219</v>
      </c>
      <c r="J1155" s="443" t="s">
        <v>1291</v>
      </c>
      <c r="K1155" s="246" t="s">
        <v>657</v>
      </c>
      <c r="L1155" s="218" t="s">
        <v>1287</v>
      </c>
      <c r="M1155" s="389" t="s">
        <v>8599</v>
      </c>
      <c r="N1155" s="246">
        <v>3</v>
      </c>
      <c r="O1155" s="246"/>
      <c r="P1155" s="246"/>
      <c r="Q1155" s="246" t="s">
        <v>301</v>
      </c>
      <c r="R1155" s="388" t="s">
        <v>3255</v>
      </c>
      <c r="S1155" s="247"/>
      <c r="T1155" s="247"/>
      <c r="U1155" s="247"/>
      <c r="V1155" s="247">
        <v>83</v>
      </c>
      <c r="W1155" s="247">
        <v>70</v>
      </c>
      <c r="X1155" s="247"/>
      <c r="Y1155" s="248">
        <v>1</v>
      </c>
      <c r="Z1155" s="1263">
        <f>3.14/12*W1155^2*(V1155+W1155/2)*0.8*Y1155</f>
        <v>121036.53333333333</v>
      </c>
      <c r="AA1155" s="1046">
        <f>IF(Z1155&gt;=1,ROUND(Z1155,0),ROUND(Z1155,2))</f>
        <v>121037</v>
      </c>
      <c r="AB1155" s="218"/>
      <c r="AC1155" s="718"/>
      <c r="AD1155" s="1270">
        <f>0.216*Z1155^0.939</f>
        <v>12803.017008641393</v>
      </c>
      <c r="AE1155" s="1046">
        <f>IF(AD1155&gt;=1,ROUND(AD1155,0),ROUND(AD1155,2))</f>
        <v>12803</v>
      </c>
      <c r="AF1155" s="218"/>
      <c r="AG1155" s="222"/>
      <c r="AH1155" s="222"/>
      <c r="AI1155" s="222" t="s">
        <v>275</v>
      </c>
      <c r="AJ1155" s="309"/>
      <c r="AK1155" s="836"/>
      <c r="AY1155" s="838"/>
      <c r="AZ1155" s="838"/>
      <c r="BA1155" s="838"/>
    </row>
    <row r="1156" spans="1:53" s="837" customFormat="1" ht="13.35" customHeight="1">
      <c r="A1156" s="222" t="s">
        <v>860</v>
      </c>
      <c r="B1156" s="222" t="s">
        <v>861</v>
      </c>
      <c r="C1156" s="222" t="s">
        <v>49</v>
      </c>
      <c r="D1156" s="252" t="s">
        <v>1341</v>
      </c>
      <c r="E1156" s="387" t="s">
        <v>1292</v>
      </c>
      <c r="F1156" s="429"/>
      <c r="G1156" s="429"/>
      <c r="H1156" s="218" t="s">
        <v>1279</v>
      </c>
      <c r="I1156" s="230">
        <v>110223</v>
      </c>
      <c r="J1156" s="554" t="s">
        <v>1293</v>
      </c>
      <c r="K1156" s="246" t="s">
        <v>657</v>
      </c>
      <c r="L1156" s="218" t="s">
        <v>1287</v>
      </c>
      <c r="M1156" s="389" t="s">
        <v>8599</v>
      </c>
      <c r="N1156" s="246">
        <v>1</v>
      </c>
      <c r="O1156" s="246"/>
      <c r="P1156" s="246"/>
      <c r="Q1156" s="246" t="s">
        <v>301</v>
      </c>
      <c r="R1156" s="388" t="s">
        <v>4232</v>
      </c>
      <c r="S1156" s="247"/>
      <c r="T1156" s="247"/>
      <c r="U1156" s="247"/>
      <c r="V1156" s="247">
        <v>35</v>
      </c>
      <c r="W1156" s="247">
        <v>25</v>
      </c>
      <c r="X1156" s="247"/>
      <c r="Y1156" s="248">
        <v>1</v>
      </c>
      <c r="Z1156" s="1263">
        <f>3.14/12*W1156^2*(V1156+W1156/2)*0.8*Y1156</f>
        <v>6214.583333333333</v>
      </c>
      <c r="AA1156" s="1046">
        <f>IF(Z1156&gt;=1,ROUND(Z1156,0),ROUND(Z1156,2))</f>
        <v>6215</v>
      </c>
      <c r="AB1156" s="218"/>
      <c r="AC1156" s="718"/>
      <c r="AD1156" s="1270">
        <f>0.216*Z1156^0.939</f>
        <v>787.89371140915819</v>
      </c>
      <c r="AE1156" s="1046">
        <f>IF(AD1156&gt;=1,ROUND(AD1156,0),ROUND(AD1156,2))</f>
        <v>788</v>
      </c>
      <c r="AF1156" s="218"/>
      <c r="AG1156" s="222"/>
      <c r="AH1156" s="222"/>
      <c r="AI1156" s="222" t="s">
        <v>275</v>
      </c>
      <c r="AJ1156" s="309"/>
      <c r="AK1156" s="836"/>
      <c r="AY1156" s="838"/>
      <c r="AZ1156" s="838"/>
      <c r="BA1156" s="838"/>
    </row>
    <row r="1157" spans="1:53" s="837" customFormat="1" ht="13.35" customHeight="1">
      <c r="A1157" s="222" t="s">
        <v>860</v>
      </c>
      <c r="B1157" s="222" t="s">
        <v>861</v>
      </c>
      <c r="C1157" s="222" t="s">
        <v>49</v>
      </c>
      <c r="D1157" s="252" t="s">
        <v>1341</v>
      </c>
      <c r="E1157" s="387" t="s">
        <v>1292</v>
      </c>
      <c r="F1157" s="429"/>
      <c r="G1157" s="429"/>
      <c r="H1157" s="218" t="s">
        <v>1279</v>
      </c>
      <c r="I1157" s="230">
        <v>110223</v>
      </c>
      <c r="J1157" s="443" t="s">
        <v>1293</v>
      </c>
      <c r="K1157" s="246" t="s">
        <v>657</v>
      </c>
      <c r="L1157" s="218" t="s">
        <v>1287</v>
      </c>
      <c r="M1157" s="389" t="s">
        <v>8599</v>
      </c>
      <c r="N1157" s="246">
        <v>2</v>
      </c>
      <c r="O1157" s="246"/>
      <c r="P1157" s="246"/>
      <c r="Q1157" s="246" t="s">
        <v>301</v>
      </c>
      <c r="R1157" s="388" t="s">
        <v>5114</v>
      </c>
      <c r="S1157" s="247"/>
      <c r="T1157" s="247"/>
      <c r="U1157" s="247"/>
      <c r="V1157" s="247">
        <v>37</v>
      </c>
      <c r="W1157" s="247">
        <v>29</v>
      </c>
      <c r="X1157" s="247"/>
      <c r="Y1157" s="248">
        <v>1</v>
      </c>
      <c r="Z1157" s="1263">
        <f>3.14/12*W1157^2*(V1157+W1157/2)*0.8*Y1157</f>
        <v>9066.5406666666659</v>
      </c>
      <c r="AA1157" s="1046">
        <f>IF(Z1157&gt;=1,ROUND(Z1157,0),ROUND(Z1157,2))</f>
        <v>9067</v>
      </c>
      <c r="AB1157" s="218"/>
      <c r="AC1157" s="718"/>
      <c r="AD1157" s="1270">
        <f>0.216*Z1157^0.939</f>
        <v>1123.2887945329298</v>
      </c>
      <c r="AE1157" s="1046">
        <f>IF(AD1157&gt;=1,ROUND(AD1157,0),ROUND(AD1157,2))</f>
        <v>1123</v>
      </c>
      <c r="AF1157" s="218"/>
      <c r="AG1157" s="222"/>
      <c r="AH1157" s="222"/>
      <c r="AI1157" s="222" t="s">
        <v>275</v>
      </c>
      <c r="AJ1157" s="309"/>
      <c r="AK1157" s="836"/>
      <c r="AY1157" s="838"/>
      <c r="AZ1157" s="838"/>
      <c r="BA1157" s="838"/>
    </row>
    <row r="1158" spans="1:53" s="847" customFormat="1" ht="12.75" customHeight="1">
      <c r="A1158" s="222" t="s">
        <v>860</v>
      </c>
      <c r="B1158" s="222" t="s">
        <v>861</v>
      </c>
      <c r="C1158" s="222" t="s">
        <v>49</v>
      </c>
      <c r="D1158" s="252" t="s">
        <v>1341</v>
      </c>
      <c r="E1158" s="387" t="s">
        <v>1292</v>
      </c>
      <c r="F1158" s="429"/>
      <c r="G1158" s="429"/>
      <c r="H1158" s="218" t="s">
        <v>1279</v>
      </c>
      <c r="I1158" s="230">
        <v>110223</v>
      </c>
      <c r="J1158" s="443" t="s">
        <v>1293</v>
      </c>
      <c r="K1158" s="246" t="s">
        <v>657</v>
      </c>
      <c r="L1158" s="218" t="s">
        <v>1287</v>
      </c>
      <c r="M1158" s="389" t="s">
        <v>8599</v>
      </c>
      <c r="N1158" s="246">
        <v>3</v>
      </c>
      <c r="O1158" s="246"/>
      <c r="P1158" s="246"/>
      <c r="Q1158" s="246" t="s">
        <v>301</v>
      </c>
      <c r="R1158" s="388" t="s">
        <v>5116</v>
      </c>
      <c r="S1158" s="247"/>
      <c r="T1158" s="247"/>
      <c r="U1158" s="247"/>
      <c r="V1158" s="247">
        <v>39</v>
      </c>
      <c r="W1158" s="247">
        <v>32</v>
      </c>
      <c r="X1158" s="247"/>
      <c r="Y1158" s="248">
        <v>1</v>
      </c>
      <c r="Z1158" s="1263">
        <f>3.14/12*W1158^2*(V1158+W1158/2)*0.8*Y1158</f>
        <v>11789.653333333334</v>
      </c>
      <c r="AA1158" s="1046">
        <f>IF(Z1158&gt;=1,ROUND(Z1158,0),ROUND(Z1158,2))</f>
        <v>11790</v>
      </c>
      <c r="AB1158" s="218"/>
      <c r="AC1158" s="718"/>
      <c r="AD1158" s="1270">
        <f>0.216*Z1158^0.939</f>
        <v>1437.4515753388021</v>
      </c>
      <c r="AE1158" s="1046">
        <f>IF(AD1158&gt;=1,ROUND(AD1158,0),ROUND(AD1158,2))</f>
        <v>1437</v>
      </c>
      <c r="AF1158" s="706"/>
      <c r="AG1158" s="222"/>
      <c r="AH1158" s="222"/>
      <c r="AI1158" s="222" t="s">
        <v>275</v>
      </c>
      <c r="AJ1158" s="309"/>
    </row>
    <row r="1159" spans="1:53" s="847" customFormat="1" ht="12.75" customHeight="1">
      <c r="A1159" s="222" t="s">
        <v>860</v>
      </c>
      <c r="B1159" s="222" t="s">
        <v>861</v>
      </c>
      <c r="C1159" s="222" t="s">
        <v>49</v>
      </c>
      <c r="D1159" s="252" t="s">
        <v>1341</v>
      </c>
      <c r="E1159" s="387" t="s">
        <v>1292</v>
      </c>
      <c r="F1159" s="429"/>
      <c r="G1159" s="429"/>
      <c r="H1159" s="218" t="s">
        <v>1279</v>
      </c>
      <c r="I1159" s="230">
        <v>110223</v>
      </c>
      <c r="J1159" s="443" t="s">
        <v>1293</v>
      </c>
      <c r="K1159" s="246" t="s">
        <v>657</v>
      </c>
      <c r="L1159" s="218" t="s">
        <v>1287</v>
      </c>
      <c r="M1159" s="389" t="s">
        <v>8599</v>
      </c>
      <c r="N1159" s="246">
        <v>4</v>
      </c>
      <c r="O1159" s="246"/>
      <c r="P1159" s="246"/>
      <c r="Q1159" s="246" t="s">
        <v>301</v>
      </c>
      <c r="R1159" s="388" t="s">
        <v>5118</v>
      </c>
      <c r="S1159" s="247"/>
      <c r="T1159" s="247"/>
      <c r="U1159" s="247"/>
      <c r="V1159" s="247">
        <v>40</v>
      </c>
      <c r="W1159" s="247">
        <v>35</v>
      </c>
      <c r="X1159" s="247"/>
      <c r="Y1159" s="248">
        <v>1</v>
      </c>
      <c r="Z1159" s="1263">
        <f>3.14/12*W1159^2*(V1159+W1159/2)*0.8*Y1159</f>
        <v>14744.916666666666</v>
      </c>
      <c r="AA1159" s="1046">
        <f>IF(Z1159&gt;=1,ROUND(Z1159,0),ROUND(Z1159,2))</f>
        <v>14745</v>
      </c>
      <c r="AB1159" s="218"/>
      <c r="AC1159" s="718"/>
      <c r="AD1159" s="1270">
        <f>0.216*Z1159^0.939</f>
        <v>1773.4089335438005</v>
      </c>
      <c r="AE1159" s="1046">
        <f>IF(AD1159&gt;=1,ROUND(AD1159,0),ROUND(AD1159,2))</f>
        <v>1773</v>
      </c>
      <c r="AF1159" s="218"/>
      <c r="AG1159" s="222"/>
      <c r="AH1159" s="222"/>
      <c r="AI1159" s="222" t="s">
        <v>275</v>
      </c>
      <c r="AJ1159" s="309"/>
    </row>
    <row r="1160" spans="1:53" s="847" customFormat="1" ht="12.75" customHeight="1">
      <c r="A1160" s="222" t="s">
        <v>860</v>
      </c>
      <c r="B1160" s="222" t="s">
        <v>861</v>
      </c>
      <c r="C1160" s="222" t="s">
        <v>49</v>
      </c>
      <c r="D1160" s="252" t="s">
        <v>1341</v>
      </c>
      <c r="E1160" s="387" t="s">
        <v>1292</v>
      </c>
      <c r="F1160" s="429"/>
      <c r="G1160" s="429"/>
      <c r="H1160" s="218" t="s">
        <v>1279</v>
      </c>
      <c r="I1160" s="230">
        <v>110223</v>
      </c>
      <c r="J1160" s="443" t="s">
        <v>1293</v>
      </c>
      <c r="K1160" s="246" t="s">
        <v>657</v>
      </c>
      <c r="L1160" s="218" t="s">
        <v>1287</v>
      </c>
      <c r="M1160" s="389" t="s">
        <v>8599</v>
      </c>
      <c r="N1160" s="246">
        <v>5</v>
      </c>
      <c r="O1160" s="246"/>
      <c r="P1160" s="246"/>
      <c r="Q1160" s="246" t="s">
        <v>301</v>
      </c>
      <c r="R1160" s="388" t="s">
        <v>5120</v>
      </c>
      <c r="S1160" s="247"/>
      <c r="T1160" s="247"/>
      <c r="U1160" s="247"/>
      <c r="V1160" s="247">
        <v>41</v>
      </c>
      <c r="W1160" s="247">
        <v>38</v>
      </c>
      <c r="X1160" s="247"/>
      <c r="Y1160" s="248">
        <v>1</v>
      </c>
      <c r="Z1160" s="1263">
        <f>3.14/12*W1160^2*(V1160+W1160/2)*0.8*Y1160</f>
        <v>18136.64</v>
      </c>
      <c r="AA1160" s="1046">
        <f>IF(Z1160&gt;=1,ROUND(Z1160,0),ROUND(Z1160,2))</f>
        <v>18137</v>
      </c>
      <c r="AB1160" s="218"/>
      <c r="AC1160" s="718"/>
      <c r="AD1160" s="1270">
        <f>0.216*Z1160^0.939</f>
        <v>2153.9648753712363</v>
      </c>
      <c r="AE1160" s="1046">
        <f>IF(AD1160&gt;=1,ROUND(AD1160,0),ROUND(AD1160,2))</f>
        <v>2154</v>
      </c>
      <c r="AF1160" s="218"/>
      <c r="AG1160" s="222"/>
      <c r="AH1160" s="222"/>
      <c r="AI1160" s="222" t="s">
        <v>275</v>
      </c>
      <c r="AJ1160" s="309"/>
    </row>
    <row r="1161" spans="1:53" s="837" customFormat="1" ht="13.35" customHeight="1">
      <c r="A1161" s="222" t="s">
        <v>860</v>
      </c>
      <c r="B1161" s="222" t="s">
        <v>861</v>
      </c>
      <c r="C1161" s="222" t="s">
        <v>49</v>
      </c>
      <c r="D1161" s="252" t="s">
        <v>1341</v>
      </c>
      <c r="E1161" s="387" t="s">
        <v>1292</v>
      </c>
      <c r="F1161" s="429"/>
      <c r="G1161" s="429"/>
      <c r="H1161" s="218" t="s">
        <v>1279</v>
      </c>
      <c r="I1161" s="230">
        <v>110223</v>
      </c>
      <c r="J1161" s="443" t="s">
        <v>1293</v>
      </c>
      <c r="K1161" s="246" t="s">
        <v>657</v>
      </c>
      <c r="L1161" s="218" t="s">
        <v>1287</v>
      </c>
      <c r="M1161" s="389" t="s">
        <v>8599</v>
      </c>
      <c r="N1161" s="246">
        <v>7</v>
      </c>
      <c r="O1161" s="246"/>
      <c r="P1161" s="246"/>
      <c r="Q1161" s="246" t="s">
        <v>301</v>
      </c>
      <c r="R1161" s="388" t="s">
        <v>5124</v>
      </c>
      <c r="S1161" s="247"/>
      <c r="T1161" s="247"/>
      <c r="U1161" s="247"/>
      <c r="V1161" s="247">
        <v>47</v>
      </c>
      <c r="W1161" s="247">
        <v>44</v>
      </c>
      <c r="X1161" s="247"/>
      <c r="Y1161" s="248">
        <v>1</v>
      </c>
      <c r="Z1161" s="1263">
        <f>3.14/12*W1161^2*(V1161+W1161/2)*0.8*Y1161</f>
        <v>27963.583999999999</v>
      </c>
      <c r="AA1161" s="1046">
        <f>IF(Z1161&gt;=1,ROUND(Z1161,0),ROUND(Z1161,2))</f>
        <v>27964</v>
      </c>
      <c r="AB1161" s="218"/>
      <c r="AC1161" s="718"/>
      <c r="AD1161" s="1270">
        <f>0.216*Z1161^0.939</f>
        <v>3234.4796350807851</v>
      </c>
      <c r="AE1161" s="1046">
        <f>IF(AD1161&gt;=1,ROUND(AD1161,0),ROUND(AD1161,2))</f>
        <v>3234</v>
      </c>
      <c r="AF1161" s="218"/>
      <c r="AG1161" s="222"/>
      <c r="AH1161" s="222"/>
      <c r="AI1161" s="222" t="s">
        <v>275</v>
      </c>
      <c r="AJ1161" s="309"/>
      <c r="AK1161" s="836"/>
      <c r="AY1161" s="838"/>
      <c r="AZ1161" s="838"/>
      <c r="BA1161" s="838"/>
    </row>
    <row r="1162" spans="1:53" s="837" customFormat="1" ht="13.35" customHeight="1">
      <c r="A1162" s="222" t="s">
        <v>860</v>
      </c>
      <c r="B1162" s="222" t="s">
        <v>861</v>
      </c>
      <c r="C1162" s="222" t="s">
        <v>49</v>
      </c>
      <c r="D1162" s="252" t="s">
        <v>1341</v>
      </c>
      <c r="E1162" s="387" t="s">
        <v>1292</v>
      </c>
      <c r="F1162" s="429"/>
      <c r="G1162" s="222"/>
      <c r="H1162" s="218" t="s">
        <v>1279</v>
      </c>
      <c r="I1162" s="230">
        <v>110223</v>
      </c>
      <c r="J1162" s="443" t="s">
        <v>1293</v>
      </c>
      <c r="K1162" s="246" t="s">
        <v>657</v>
      </c>
      <c r="L1162" s="218" t="s">
        <v>1287</v>
      </c>
      <c r="M1162" s="326" t="s">
        <v>8599</v>
      </c>
      <c r="N1162" s="327">
        <v>8</v>
      </c>
      <c r="O1162" s="327"/>
      <c r="P1162" s="327"/>
      <c r="Q1162" s="246" t="s">
        <v>301</v>
      </c>
      <c r="R1162" s="388" t="s">
        <v>5126</v>
      </c>
      <c r="S1162" s="247"/>
      <c r="T1162" s="247"/>
      <c r="U1162" s="247"/>
      <c r="V1162" s="247">
        <v>60</v>
      </c>
      <c r="W1162" s="247">
        <v>60</v>
      </c>
      <c r="X1162" s="247"/>
      <c r="Y1162" s="248">
        <v>1</v>
      </c>
      <c r="Z1162" s="1263">
        <f>3.14/12*W1162^2*(V1162+W1162/2)*0.8*Y1162</f>
        <v>67824</v>
      </c>
      <c r="AA1162" s="1046">
        <f>IF(Z1162&gt;=1,ROUND(Z1162,0),ROUND(Z1162,2))</f>
        <v>67824</v>
      </c>
      <c r="AB1162" s="248"/>
      <c r="AC1162" s="247"/>
      <c r="AD1162" s="1270">
        <f>0.216*Z1162^0.939</f>
        <v>7432.291985170963</v>
      </c>
      <c r="AE1162" s="1046">
        <f>IF(AD1162&gt;=1,ROUND(AD1162,0),ROUND(AD1162,2))</f>
        <v>7432</v>
      </c>
      <c r="AF1162" s="222"/>
      <c r="AG1162" s="222"/>
      <c r="AH1162" s="222"/>
      <c r="AI1162" s="222" t="s">
        <v>275</v>
      </c>
      <c r="AJ1162" s="309"/>
      <c r="AK1162" s="836"/>
      <c r="AY1162" s="838"/>
      <c r="AZ1162" s="838"/>
      <c r="BA1162" s="838"/>
    </row>
    <row r="1163" spans="1:53" s="837" customFormat="1" ht="13.35" customHeight="1">
      <c r="A1163" s="222" t="s">
        <v>860</v>
      </c>
      <c r="B1163" s="222" t="s">
        <v>861</v>
      </c>
      <c r="C1163" s="222" t="s">
        <v>49</v>
      </c>
      <c r="D1163" s="252" t="s">
        <v>1341</v>
      </c>
      <c r="E1163" s="387" t="s">
        <v>1292</v>
      </c>
      <c r="F1163" s="429"/>
      <c r="G1163" s="429"/>
      <c r="H1163" s="218" t="s">
        <v>1279</v>
      </c>
      <c r="I1163" s="230">
        <v>110223</v>
      </c>
      <c r="J1163" s="443" t="s">
        <v>1293</v>
      </c>
      <c r="K1163" s="246" t="s">
        <v>657</v>
      </c>
      <c r="L1163" s="218" t="s">
        <v>1287</v>
      </c>
      <c r="M1163" s="389" t="s">
        <v>8599</v>
      </c>
      <c r="N1163" s="246">
        <v>9</v>
      </c>
      <c r="O1163" s="246"/>
      <c r="P1163" s="246"/>
      <c r="Q1163" s="246" t="s">
        <v>301</v>
      </c>
      <c r="R1163" s="388" t="s">
        <v>4231</v>
      </c>
      <c r="S1163" s="247"/>
      <c r="T1163" s="247"/>
      <c r="U1163" s="247"/>
      <c r="V1163" s="247">
        <v>42</v>
      </c>
      <c r="W1163" s="247">
        <v>41</v>
      </c>
      <c r="X1163" s="247"/>
      <c r="Y1163" s="248">
        <v>1</v>
      </c>
      <c r="Z1163" s="1263">
        <f>3.14/12*W1163^2*(V1163+W1163/2)*0.8*Y1163</f>
        <v>21993.083333333336</v>
      </c>
      <c r="AA1163" s="1046">
        <f>IF(Z1163&gt;=1,ROUND(Z1163,0),ROUND(Z1163,2))</f>
        <v>21993</v>
      </c>
      <c r="AB1163" s="218"/>
      <c r="AC1163" s="718"/>
      <c r="AD1163" s="1270">
        <f>0.216*Z1163^0.939</f>
        <v>2581.4303849160456</v>
      </c>
      <c r="AE1163" s="1046">
        <f>IF(AD1163&gt;=1,ROUND(AD1163,0),ROUND(AD1163,2))</f>
        <v>2581</v>
      </c>
      <c r="AF1163" s="218"/>
      <c r="AG1163" s="222"/>
      <c r="AH1163" s="222"/>
      <c r="AI1163" s="222" t="s">
        <v>275</v>
      </c>
      <c r="AJ1163" s="309"/>
      <c r="AK1163" s="836"/>
      <c r="AY1163" s="838"/>
      <c r="AZ1163" s="838"/>
      <c r="BA1163" s="838"/>
    </row>
    <row r="1164" spans="1:53" s="837" customFormat="1" ht="13.35" customHeight="1">
      <c r="A1164" s="222" t="s">
        <v>860</v>
      </c>
      <c r="B1164" s="222" t="s">
        <v>861</v>
      </c>
      <c r="C1164" s="222" t="s">
        <v>49</v>
      </c>
      <c r="D1164" s="252" t="s">
        <v>1341</v>
      </c>
      <c r="E1164" s="387" t="s">
        <v>1295</v>
      </c>
      <c r="F1164" s="429"/>
      <c r="G1164" s="222"/>
      <c r="H1164" s="218" t="s">
        <v>7380</v>
      </c>
      <c r="I1164" s="230">
        <v>110228</v>
      </c>
      <c r="J1164" s="554" t="s">
        <v>1296</v>
      </c>
      <c r="K1164" s="246" t="s">
        <v>657</v>
      </c>
      <c r="L1164" s="218" t="s">
        <v>1287</v>
      </c>
      <c r="M1164" s="326" t="s">
        <v>8599</v>
      </c>
      <c r="N1164" s="327">
        <v>1</v>
      </c>
      <c r="O1164" s="327"/>
      <c r="P1164" s="327"/>
      <c r="Q1164" s="246" t="s">
        <v>301</v>
      </c>
      <c r="R1164" s="388" t="s">
        <v>5128</v>
      </c>
      <c r="S1164" s="247"/>
      <c r="T1164" s="247"/>
      <c r="U1164" s="247"/>
      <c r="V1164" s="247">
        <v>50</v>
      </c>
      <c r="W1164" s="247">
        <v>45</v>
      </c>
      <c r="X1164" s="247"/>
      <c r="Y1164" s="248">
        <v>1</v>
      </c>
      <c r="Z1164" s="1263">
        <f>3.14/12*W1164^2*(V1164+W1164/2)*0.8*Y1164</f>
        <v>30732.75</v>
      </c>
      <c r="AA1164" s="1046">
        <f>IF(Z1164&gt;=1,ROUND(Z1164,0),ROUND(Z1164,2))</f>
        <v>30733</v>
      </c>
      <c r="AB1164" s="248"/>
      <c r="AC1164" s="247"/>
      <c r="AD1164" s="1270">
        <f>0.216*Z1164^0.939</f>
        <v>3534.3657295705761</v>
      </c>
      <c r="AE1164" s="1046">
        <f>IF(AD1164&gt;=1,ROUND(AD1164,0),ROUND(AD1164,2))</f>
        <v>3534</v>
      </c>
      <c r="AF1164" s="222"/>
      <c r="AG1164" s="222"/>
      <c r="AH1164" s="222"/>
      <c r="AI1164" s="222" t="s">
        <v>275</v>
      </c>
      <c r="AJ1164" s="309"/>
      <c r="AK1164" s="836"/>
      <c r="AY1164" s="838"/>
      <c r="AZ1164" s="838"/>
      <c r="BA1164" s="838"/>
    </row>
    <row r="1165" spans="1:53" s="230" customFormat="1" ht="13.35" customHeight="1">
      <c r="A1165" s="222" t="s">
        <v>860</v>
      </c>
      <c r="B1165" s="222" t="s">
        <v>861</v>
      </c>
      <c r="C1165" s="222" t="s">
        <v>49</v>
      </c>
      <c r="D1165" s="252" t="s">
        <v>1341</v>
      </c>
      <c r="E1165" s="387" t="s">
        <v>1298</v>
      </c>
      <c r="F1165" s="429"/>
      <c r="G1165" s="429"/>
      <c r="H1165" s="218" t="s">
        <v>1299</v>
      </c>
      <c r="I1165" s="230">
        <v>110229</v>
      </c>
      <c r="J1165" s="443" t="s">
        <v>1300</v>
      </c>
      <c r="K1165" s="246" t="s">
        <v>657</v>
      </c>
      <c r="L1165" s="218" t="s">
        <v>1272</v>
      </c>
      <c r="M1165" s="222" t="s">
        <v>4227</v>
      </c>
      <c r="N1165" s="246">
        <v>1</v>
      </c>
      <c r="O1165" s="246"/>
      <c r="P1165" s="246"/>
      <c r="Q1165" s="246" t="s">
        <v>301</v>
      </c>
      <c r="R1165" s="388" t="s">
        <v>5129</v>
      </c>
      <c r="S1165" s="263"/>
      <c r="T1165" s="247"/>
      <c r="U1165" s="247"/>
      <c r="V1165" s="247">
        <v>60</v>
      </c>
      <c r="W1165" s="247">
        <v>60</v>
      </c>
      <c r="X1165" s="247"/>
      <c r="Y1165" s="248">
        <v>1</v>
      </c>
      <c r="Z1165" s="1263">
        <f>3.14/12*W1165^2*V1165*0.7*Y1165</f>
        <v>39564</v>
      </c>
      <c r="AA1165" s="1046">
        <f>IF(Z1165&gt;=1,ROUND(Z1165,0),ROUND(Z1165,2))</f>
        <v>39564</v>
      </c>
      <c r="AB1165" s="218"/>
      <c r="AC1165" s="718"/>
      <c r="AD1165" s="1270">
        <f>0.216*Z1165^0.939</f>
        <v>4480.4190236383674</v>
      </c>
      <c r="AE1165" s="1046">
        <f>IF(AD1165&gt;=1,ROUND(AD1165,0),ROUND(AD1165,2))</f>
        <v>4480</v>
      </c>
      <c r="AF1165" s="218"/>
      <c r="AG1165" s="222"/>
      <c r="AH1165" s="222"/>
      <c r="AI1165" s="222" t="s">
        <v>275</v>
      </c>
      <c r="AJ1165" s="309"/>
      <c r="AK1165" s="222"/>
      <c r="AY1165" s="324"/>
      <c r="AZ1165" s="324"/>
      <c r="BA1165" s="324"/>
    </row>
    <row r="1166" spans="1:53" ht="13.35" customHeight="1">
      <c r="A1166" s="222" t="s">
        <v>860</v>
      </c>
      <c r="B1166" s="222" t="s">
        <v>861</v>
      </c>
      <c r="C1166" s="222" t="s">
        <v>49</v>
      </c>
      <c r="D1166" s="252" t="s">
        <v>1341</v>
      </c>
      <c r="E1166" s="387" t="s">
        <v>1301</v>
      </c>
      <c r="F1166" s="429"/>
      <c r="G1166" s="429"/>
      <c r="H1166" s="218" t="s">
        <v>1270</v>
      </c>
      <c r="I1166" s="230">
        <v>233195</v>
      </c>
      <c r="J1166" s="554" t="s">
        <v>1302</v>
      </c>
      <c r="K1166" s="246" t="s">
        <v>657</v>
      </c>
      <c r="L1166" s="218" t="s">
        <v>1287</v>
      </c>
      <c r="M1166" s="389" t="s">
        <v>8599</v>
      </c>
      <c r="N1166" s="246">
        <v>1</v>
      </c>
      <c r="Q1166" s="246" t="s">
        <v>301</v>
      </c>
      <c r="R1166" s="388" t="s">
        <v>5131</v>
      </c>
      <c r="T1166" s="247"/>
      <c r="U1166" s="247"/>
      <c r="V1166" s="247">
        <v>80</v>
      </c>
      <c r="W1166" s="247">
        <v>60</v>
      </c>
      <c r="Y1166" s="248">
        <v>1</v>
      </c>
      <c r="Z1166" s="1263">
        <f>3.14/12*W1166^2*(V1166+W1166/2)*0.8*Y1166</f>
        <v>82896</v>
      </c>
      <c r="AA1166" s="1046">
        <f>IF(Z1166&gt;=1,ROUND(Z1166,0),ROUND(Z1166,2))</f>
        <v>82896</v>
      </c>
      <c r="AC1166" s="718"/>
      <c r="AD1166" s="1270">
        <f>0.216*Z1166^0.939</f>
        <v>8973.394847841364</v>
      </c>
      <c r="AE1166" s="1046">
        <f>IF(AD1166&gt;=1,ROUND(AD1166,0),ROUND(AD1166,2))</f>
        <v>8973</v>
      </c>
      <c r="AF1166" s="218"/>
      <c r="AI1166" s="222" t="s">
        <v>275</v>
      </c>
      <c r="AJ1166" s="309"/>
    </row>
    <row r="1167" spans="1:53" s="230" customFormat="1" ht="13.35" customHeight="1">
      <c r="A1167" s="222" t="s">
        <v>860</v>
      </c>
      <c r="B1167" s="222" t="s">
        <v>861</v>
      </c>
      <c r="C1167" s="222" t="s">
        <v>49</v>
      </c>
      <c r="D1167" s="252" t="s">
        <v>1341</v>
      </c>
      <c r="E1167" s="252" t="s">
        <v>8010</v>
      </c>
      <c r="F1167" s="222"/>
      <c r="G1167" s="222"/>
      <c r="H1167" s="222" t="s">
        <v>8011</v>
      </c>
      <c r="I1167" s="230">
        <v>614620</v>
      </c>
      <c r="J1167" s="562" t="s">
        <v>1305</v>
      </c>
      <c r="K1167" s="246" t="s">
        <v>657</v>
      </c>
      <c r="L1167" s="218" t="s">
        <v>1272</v>
      </c>
      <c r="M1167" s="222" t="s">
        <v>4227</v>
      </c>
      <c r="N1167" s="246">
        <v>2</v>
      </c>
      <c r="O1167" s="246"/>
      <c r="P1167" s="246"/>
      <c r="Q1167" s="246" t="s">
        <v>301</v>
      </c>
      <c r="R1167" s="388" t="s">
        <v>5132</v>
      </c>
      <c r="S1167" s="263"/>
      <c r="T1167" s="247"/>
      <c r="U1167" s="247"/>
      <c r="V1167" s="247">
        <v>60</v>
      </c>
      <c r="W1167" s="247">
        <v>60</v>
      </c>
      <c r="X1167" s="247"/>
      <c r="Y1167" s="248">
        <v>1</v>
      </c>
      <c r="Z1167" s="1263">
        <f>3.14/12*W1167^2*V1167*0.7*Y1167</f>
        <v>39564</v>
      </c>
      <c r="AA1167" s="1046">
        <f>IF(Z1167&gt;=1,ROUND(Z1167,0),ROUND(Z1167,2))</f>
        <v>39564</v>
      </c>
      <c r="AB1167" s="218"/>
      <c r="AC1167" s="718"/>
      <c r="AD1167" s="1270">
        <f>0.216*Z1167^0.939</f>
        <v>4480.4190236383674</v>
      </c>
      <c r="AE1167" s="1046">
        <f>IF(AD1167&gt;=1,ROUND(AD1167,0),ROUND(AD1167,2))</f>
        <v>4480</v>
      </c>
      <c r="AF1167" s="218"/>
      <c r="AG1167" s="222"/>
      <c r="AH1167" s="222" t="s">
        <v>1304</v>
      </c>
      <c r="AI1167" s="222" t="s">
        <v>275</v>
      </c>
      <c r="AJ1167" s="365"/>
      <c r="AK1167" s="222"/>
      <c r="AY1167" s="324"/>
      <c r="AZ1167" s="324"/>
      <c r="BA1167" s="324"/>
    </row>
    <row r="1168" spans="1:53" s="230" customFormat="1" ht="13.35" customHeight="1">
      <c r="A1168" s="222" t="s">
        <v>860</v>
      </c>
      <c r="B1168" s="222" t="s">
        <v>861</v>
      </c>
      <c r="C1168" s="222" t="s">
        <v>49</v>
      </c>
      <c r="D1168" s="252" t="s">
        <v>1341</v>
      </c>
      <c r="E1168" s="387" t="s">
        <v>1308</v>
      </c>
      <c r="F1168" s="429"/>
      <c r="G1168" s="429"/>
      <c r="H1168" s="218" t="s">
        <v>6546</v>
      </c>
      <c r="I1168" s="230">
        <v>110238</v>
      </c>
      <c r="J1168" s="554" t="s">
        <v>1309</v>
      </c>
      <c r="K1168" s="246" t="s">
        <v>657</v>
      </c>
      <c r="L1168" s="218" t="s">
        <v>1287</v>
      </c>
      <c r="M1168" s="389" t="s">
        <v>8599</v>
      </c>
      <c r="N1168" s="246">
        <v>1</v>
      </c>
      <c r="O1168" s="246"/>
      <c r="P1168" s="246"/>
      <c r="Q1168" s="246" t="s">
        <v>301</v>
      </c>
      <c r="R1168" s="388" t="s">
        <v>5134</v>
      </c>
      <c r="S1168" s="247"/>
      <c r="T1168" s="247"/>
      <c r="U1168" s="247"/>
      <c r="V1168" s="247">
        <v>80</v>
      </c>
      <c r="W1168" s="247">
        <v>60</v>
      </c>
      <c r="X1168" s="247"/>
      <c r="Y1168" s="248">
        <v>1</v>
      </c>
      <c r="Z1168" s="1263">
        <f>3.14/12*W1168^2*(V1168+W1168/2)*0.8*Y1168</f>
        <v>82896</v>
      </c>
      <c r="AA1168" s="1046">
        <f>IF(Z1168&gt;=1,ROUND(Z1168,0),ROUND(Z1168,2))</f>
        <v>82896</v>
      </c>
      <c r="AB1168" s="218"/>
      <c r="AC1168" s="718"/>
      <c r="AD1168" s="1270">
        <f>0.216*Z1168^0.939</f>
        <v>8973.394847841364</v>
      </c>
      <c r="AE1168" s="1046">
        <f>IF(AD1168&gt;=1,ROUND(AD1168,0),ROUND(AD1168,2))</f>
        <v>8973</v>
      </c>
      <c r="AF1168" s="218"/>
      <c r="AG1168" s="222"/>
      <c r="AH1168" s="222"/>
      <c r="AI1168" s="222" t="s">
        <v>275</v>
      </c>
      <c r="AJ1168" s="309"/>
      <c r="AK1168" s="222"/>
      <c r="AY1168" s="324"/>
      <c r="AZ1168" s="324"/>
      <c r="BA1168" s="324"/>
    </row>
    <row r="1169" spans="1:254" s="230" customFormat="1" ht="13.35" customHeight="1">
      <c r="A1169" s="222" t="s">
        <v>860</v>
      </c>
      <c r="B1169" s="222" t="s">
        <v>861</v>
      </c>
      <c r="C1169" s="222" t="s">
        <v>49</v>
      </c>
      <c r="D1169" s="252" t="s">
        <v>1341</v>
      </c>
      <c r="E1169" s="387" t="s">
        <v>1308</v>
      </c>
      <c r="F1169" s="429"/>
      <c r="G1169" s="429"/>
      <c r="H1169" s="218" t="s">
        <v>6546</v>
      </c>
      <c r="I1169" s="230">
        <v>110238</v>
      </c>
      <c r="J1169" s="443" t="s">
        <v>1309</v>
      </c>
      <c r="K1169" s="246" t="s">
        <v>657</v>
      </c>
      <c r="L1169" s="218" t="s">
        <v>1287</v>
      </c>
      <c r="M1169" s="389" t="s">
        <v>8599</v>
      </c>
      <c r="N1169" s="246">
        <v>2</v>
      </c>
      <c r="O1169" s="246"/>
      <c r="P1169" s="246"/>
      <c r="Q1169" s="246" t="s">
        <v>301</v>
      </c>
      <c r="R1169" s="388" t="s">
        <v>5136</v>
      </c>
      <c r="S1169" s="247"/>
      <c r="T1169" s="247"/>
      <c r="U1169" s="247"/>
      <c r="V1169" s="247">
        <v>90</v>
      </c>
      <c r="W1169" s="247">
        <v>50</v>
      </c>
      <c r="X1169" s="247"/>
      <c r="Y1169" s="248">
        <v>1</v>
      </c>
      <c r="Z1169" s="1263">
        <f>3.14/12*W1169^2*(V1169+W1169/2)*0.8*Y1169</f>
        <v>60183.333333333328</v>
      </c>
      <c r="AA1169" s="1046">
        <f>IF(Z1169&gt;=1,ROUND(Z1169,0),ROUND(Z1169,2))</f>
        <v>60183</v>
      </c>
      <c r="AB1169" s="218"/>
      <c r="AC1169" s="718"/>
      <c r="AD1169" s="1270">
        <f>0.216*Z1169^0.939</f>
        <v>6643.2705353992869</v>
      </c>
      <c r="AE1169" s="1046">
        <f>IF(AD1169&gt;=1,ROUND(AD1169,0),ROUND(AD1169,2))</f>
        <v>6643</v>
      </c>
      <c r="AF1169" s="218"/>
      <c r="AG1169" s="222"/>
      <c r="AH1169" s="222"/>
      <c r="AI1169" s="222" t="s">
        <v>275</v>
      </c>
      <c r="AJ1169" s="309"/>
      <c r="AK1169" s="222"/>
      <c r="AY1169" s="324"/>
      <c r="AZ1169" s="324"/>
      <c r="BA1169" s="324"/>
    </row>
    <row r="1170" spans="1:254" s="230" customFormat="1" ht="13.35" customHeight="1">
      <c r="A1170" s="222" t="s">
        <v>860</v>
      </c>
      <c r="B1170" s="222" t="s">
        <v>861</v>
      </c>
      <c r="C1170" s="222" t="s">
        <v>49</v>
      </c>
      <c r="D1170" s="252" t="s">
        <v>1341</v>
      </c>
      <c r="E1170" s="387" t="s">
        <v>1308</v>
      </c>
      <c r="F1170" s="429"/>
      <c r="G1170" s="429"/>
      <c r="H1170" s="218" t="s">
        <v>6546</v>
      </c>
      <c r="I1170" s="230">
        <v>110238</v>
      </c>
      <c r="J1170" s="443" t="s">
        <v>1309</v>
      </c>
      <c r="K1170" s="246" t="s">
        <v>657</v>
      </c>
      <c r="L1170" s="218" t="s">
        <v>1287</v>
      </c>
      <c r="M1170" s="389" t="s">
        <v>8599</v>
      </c>
      <c r="N1170" s="246">
        <v>3</v>
      </c>
      <c r="O1170" s="246"/>
      <c r="P1170" s="246"/>
      <c r="Q1170" s="246" t="s">
        <v>301</v>
      </c>
      <c r="R1170" s="388" t="s">
        <v>5138</v>
      </c>
      <c r="S1170" s="247"/>
      <c r="T1170" s="247"/>
      <c r="U1170" s="247"/>
      <c r="V1170" s="247">
        <v>100</v>
      </c>
      <c r="W1170" s="247">
        <v>70</v>
      </c>
      <c r="X1170" s="247"/>
      <c r="Y1170" s="248">
        <v>1</v>
      </c>
      <c r="Z1170" s="1263">
        <f>3.14/12*W1170^2*(V1170+W1170/2)*0.8*Y1170</f>
        <v>138473.99999999997</v>
      </c>
      <c r="AA1170" s="1046">
        <f>IF(Z1170&gt;=1,ROUND(Z1170,0),ROUND(Z1170,2))</f>
        <v>138474</v>
      </c>
      <c r="AB1170" s="218"/>
      <c r="AC1170" s="718"/>
      <c r="AD1170" s="1270">
        <f>0.216*Z1170^0.939</f>
        <v>14527.755636350186</v>
      </c>
      <c r="AE1170" s="1046">
        <f>IF(AD1170&gt;=1,ROUND(AD1170,0),ROUND(AD1170,2))</f>
        <v>14528</v>
      </c>
      <c r="AF1170" s="218"/>
      <c r="AG1170" s="222"/>
      <c r="AH1170" s="222"/>
      <c r="AI1170" s="222" t="s">
        <v>275</v>
      </c>
      <c r="AJ1170" s="309"/>
      <c r="AK1170" s="222"/>
      <c r="AY1170" s="324"/>
      <c r="AZ1170" s="324"/>
      <c r="BA1170" s="324"/>
    </row>
    <row r="1171" spans="1:254" s="230" customFormat="1" ht="13.35" customHeight="1">
      <c r="A1171" s="222" t="s">
        <v>860</v>
      </c>
      <c r="B1171" s="222" t="s">
        <v>861</v>
      </c>
      <c r="C1171" s="222" t="s">
        <v>49</v>
      </c>
      <c r="D1171" s="252" t="s">
        <v>1341</v>
      </c>
      <c r="E1171" s="387" t="s">
        <v>1308</v>
      </c>
      <c r="F1171" s="429"/>
      <c r="G1171" s="429"/>
      <c r="H1171" s="218" t="s">
        <v>6546</v>
      </c>
      <c r="I1171" s="230">
        <v>110238</v>
      </c>
      <c r="J1171" s="443" t="s">
        <v>1309</v>
      </c>
      <c r="K1171" s="246" t="s">
        <v>657</v>
      </c>
      <c r="L1171" s="218" t="s">
        <v>1287</v>
      </c>
      <c r="M1171" s="389" t="s">
        <v>8599</v>
      </c>
      <c r="N1171" s="246">
        <v>4</v>
      </c>
      <c r="O1171" s="246"/>
      <c r="P1171" s="246"/>
      <c r="Q1171" s="246" t="s">
        <v>301</v>
      </c>
      <c r="R1171" s="388" t="s">
        <v>5140</v>
      </c>
      <c r="S1171" s="247"/>
      <c r="T1171" s="247"/>
      <c r="U1171" s="247"/>
      <c r="V1171" s="247">
        <v>110</v>
      </c>
      <c r="W1171" s="247">
        <v>65</v>
      </c>
      <c r="X1171" s="247"/>
      <c r="Y1171" s="248">
        <v>1</v>
      </c>
      <c r="Z1171" s="1263">
        <f>3.14/12*W1171^2*(V1171+W1171/2)*0.8*Y1171</f>
        <v>126031.75</v>
      </c>
      <c r="AA1171" s="1046">
        <f>IF(Z1171&gt;=1,ROUND(Z1171,0),ROUND(Z1171,2))</f>
        <v>126032</v>
      </c>
      <c r="AB1171" s="218"/>
      <c r="AC1171" s="718"/>
      <c r="AD1171" s="1270">
        <f>0.216*Z1171^0.939</f>
        <v>13298.55457300644</v>
      </c>
      <c r="AE1171" s="1046">
        <f>IF(AD1171&gt;=1,ROUND(AD1171,0),ROUND(AD1171,2))</f>
        <v>13299</v>
      </c>
      <c r="AF1171" s="218"/>
      <c r="AG1171" s="222"/>
      <c r="AH1171" s="222"/>
      <c r="AI1171" s="222" t="s">
        <v>275</v>
      </c>
      <c r="AJ1171" s="309"/>
      <c r="AK1171" s="222"/>
      <c r="AY1171" s="324"/>
      <c r="AZ1171" s="324"/>
      <c r="BA1171" s="324"/>
    </row>
    <row r="1172" spans="1:254" s="230" customFormat="1" ht="13.35" customHeight="1">
      <c r="A1172" s="222" t="s">
        <v>860</v>
      </c>
      <c r="B1172" s="222" t="s">
        <v>861</v>
      </c>
      <c r="C1172" s="222" t="s">
        <v>49</v>
      </c>
      <c r="D1172" s="252" t="s">
        <v>1341</v>
      </c>
      <c r="E1172" s="387" t="s">
        <v>1308</v>
      </c>
      <c r="F1172" s="429"/>
      <c r="G1172" s="429"/>
      <c r="H1172" s="218" t="s">
        <v>6546</v>
      </c>
      <c r="I1172" s="230">
        <v>110238</v>
      </c>
      <c r="J1172" s="443" t="s">
        <v>1309</v>
      </c>
      <c r="K1172" s="246" t="s">
        <v>657</v>
      </c>
      <c r="L1172" s="218" t="s">
        <v>1287</v>
      </c>
      <c r="M1172" s="389" t="s">
        <v>8599</v>
      </c>
      <c r="N1172" s="246">
        <v>5</v>
      </c>
      <c r="O1172" s="246"/>
      <c r="P1172" s="246"/>
      <c r="Q1172" s="246" t="s">
        <v>301</v>
      </c>
      <c r="R1172" s="388" t="s">
        <v>5142</v>
      </c>
      <c r="S1172" s="247"/>
      <c r="T1172" s="247"/>
      <c r="U1172" s="247"/>
      <c r="V1172" s="247">
        <v>140</v>
      </c>
      <c r="W1172" s="247">
        <v>110</v>
      </c>
      <c r="X1172" s="247"/>
      <c r="Y1172" s="248">
        <v>1</v>
      </c>
      <c r="Z1172" s="1263">
        <f>3.14/12*W1172^2*(V1172+W1172/2)*0.8*Y1172</f>
        <v>493922</v>
      </c>
      <c r="AA1172" s="1046">
        <f>IF(Z1172&gt;=1,ROUND(Z1172,0),ROUND(Z1172,2))</f>
        <v>493922</v>
      </c>
      <c r="AB1172" s="218"/>
      <c r="AC1172" s="718"/>
      <c r="AD1172" s="1270">
        <f>0.216*Z1172^0.939</f>
        <v>47951.142716300332</v>
      </c>
      <c r="AE1172" s="1046">
        <f>IF(AD1172&gt;=1,ROUND(AD1172,0),ROUND(AD1172,2))</f>
        <v>47951</v>
      </c>
      <c r="AF1172" s="218"/>
      <c r="AG1172" s="222"/>
      <c r="AH1172" s="222"/>
      <c r="AI1172" s="222" t="s">
        <v>275</v>
      </c>
      <c r="AJ1172" s="309"/>
      <c r="AK1172" s="222"/>
      <c r="AY1172" s="324"/>
      <c r="AZ1172" s="324"/>
      <c r="BA1172" s="324"/>
    </row>
    <row r="1173" spans="1:254" s="230" customFormat="1" ht="13.35" customHeight="1">
      <c r="A1173" s="222" t="s">
        <v>860</v>
      </c>
      <c r="B1173" s="222" t="s">
        <v>861</v>
      </c>
      <c r="C1173" s="222" t="s">
        <v>49</v>
      </c>
      <c r="D1173" s="252" t="s">
        <v>1341</v>
      </c>
      <c r="E1173" s="387" t="s">
        <v>1310</v>
      </c>
      <c r="F1173" s="429"/>
      <c r="G1173" s="429"/>
      <c r="H1173" s="218" t="s">
        <v>1311</v>
      </c>
      <c r="I1173" s="230">
        <v>110244</v>
      </c>
      <c r="J1173" s="554" t="s">
        <v>1312</v>
      </c>
      <c r="K1173" s="246" t="s">
        <v>657</v>
      </c>
      <c r="L1173" s="218" t="s">
        <v>1287</v>
      </c>
      <c r="M1173" s="389" t="s">
        <v>8599</v>
      </c>
      <c r="N1173" s="246">
        <v>1</v>
      </c>
      <c r="O1173" s="246"/>
      <c r="P1173" s="246"/>
      <c r="Q1173" s="246" t="s">
        <v>301</v>
      </c>
      <c r="R1173" s="388" t="s">
        <v>5144</v>
      </c>
      <c r="S1173" s="247"/>
      <c r="T1173" s="247"/>
      <c r="U1173" s="247"/>
      <c r="V1173" s="247">
        <v>70</v>
      </c>
      <c r="W1173" s="247">
        <v>55</v>
      </c>
      <c r="X1173" s="247"/>
      <c r="Y1173" s="248">
        <v>1</v>
      </c>
      <c r="Z1173" s="1263">
        <f>3.14/12*W1173^2*(V1173+W1173/2)*0.8*Y1173</f>
        <v>61740.25</v>
      </c>
      <c r="AA1173" s="1046">
        <f>IF(Z1173&gt;=1,ROUND(Z1173,0),ROUND(Z1173,2))</f>
        <v>61740</v>
      </c>
      <c r="AB1173" s="218"/>
      <c r="AC1173" s="718"/>
      <c r="AD1173" s="1270">
        <f>0.216*Z1173^0.939</f>
        <v>6804.5195071948365</v>
      </c>
      <c r="AE1173" s="1046">
        <f>IF(AD1173&gt;=1,ROUND(AD1173,0),ROUND(AD1173,2))</f>
        <v>6805</v>
      </c>
      <c r="AF1173" s="218"/>
      <c r="AG1173" s="222"/>
      <c r="AH1173" s="222"/>
      <c r="AI1173" s="222" t="s">
        <v>275</v>
      </c>
      <c r="AJ1173" s="309"/>
      <c r="AK1173" s="222"/>
      <c r="AY1173" s="324"/>
      <c r="AZ1173" s="324"/>
      <c r="BA1173" s="324"/>
    </row>
    <row r="1174" spans="1:254" s="230" customFormat="1" ht="13.35" customHeight="1">
      <c r="A1174" s="222" t="s">
        <v>860</v>
      </c>
      <c r="B1174" s="222" t="s">
        <v>861</v>
      </c>
      <c r="C1174" s="222" t="s">
        <v>49</v>
      </c>
      <c r="D1174" s="252" t="s">
        <v>1341</v>
      </c>
      <c r="E1174" s="387" t="s">
        <v>1310</v>
      </c>
      <c r="F1174" s="429"/>
      <c r="G1174" s="429"/>
      <c r="H1174" s="218" t="s">
        <v>1311</v>
      </c>
      <c r="I1174" s="230">
        <v>110244</v>
      </c>
      <c r="J1174" s="443" t="s">
        <v>1312</v>
      </c>
      <c r="K1174" s="246" t="s">
        <v>657</v>
      </c>
      <c r="L1174" s="218" t="s">
        <v>1287</v>
      </c>
      <c r="M1174" s="389" t="s">
        <v>8599</v>
      </c>
      <c r="N1174" s="246">
        <v>2</v>
      </c>
      <c r="O1174" s="246"/>
      <c r="P1174" s="246"/>
      <c r="Q1174" s="246" t="s">
        <v>301</v>
      </c>
      <c r="R1174" s="388" t="s">
        <v>5145</v>
      </c>
      <c r="S1174" s="247"/>
      <c r="T1174" s="247"/>
      <c r="U1174" s="247"/>
      <c r="V1174" s="247">
        <v>80</v>
      </c>
      <c r="W1174" s="247">
        <v>60</v>
      </c>
      <c r="X1174" s="247"/>
      <c r="Y1174" s="248">
        <v>1</v>
      </c>
      <c r="Z1174" s="1263">
        <f>3.14/12*W1174^2*(V1174+W1174/2)*0.8*Y1174</f>
        <v>82896</v>
      </c>
      <c r="AA1174" s="1046">
        <f>IF(Z1174&gt;=1,ROUND(Z1174,0),ROUND(Z1174,2))</f>
        <v>82896</v>
      </c>
      <c r="AB1174" s="218"/>
      <c r="AC1174" s="718"/>
      <c r="AD1174" s="1270">
        <f>0.216*Z1174^0.939</f>
        <v>8973.394847841364</v>
      </c>
      <c r="AE1174" s="1046">
        <f>IF(AD1174&gt;=1,ROUND(AD1174,0),ROUND(AD1174,2))</f>
        <v>8973</v>
      </c>
      <c r="AF1174" s="218"/>
      <c r="AG1174" s="222"/>
      <c r="AH1174" s="222"/>
      <c r="AI1174" s="222" t="s">
        <v>275</v>
      </c>
      <c r="AJ1174" s="309"/>
      <c r="AK1174" s="222"/>
      <c r="AY1174" s="324"/>
      <c r="AZ1174" s="324"/>
      <c r="BA1174" s="324"/>
    </row>
    <row r="1175" spans="1:254" s="230" customFormat="1" ht="13.35" customHeight="1">
      <c r="A1175" s="222" t="s">
        <v>860</v>
      </c>
      <c r="B1175" s="222" t="s">
        <v>861</v>
      </c>
      <c r="C1175" s="222" t="s">
        <v>49</v>
      </c>
      <c r="D1175" s="252" t="s">
        <v>1341</v>
      </c>
      <c r="E1175" s="387" t="s">
        <v>1310</v>
      </c>
      <c r="F1175" s="429"/>
      <c r="G1175" s="429"/>
      <c r="H1175" s="218" t="s">
        <v>1311</v>
      </c>
      <c r="I1175" s="230">
        <v>110244</v>
      </c>
      <c r="J1175" s="443" t="s">
        <v>1312</v>
      </c>
      <c r="K1175" s="246" t="s">
        <v>657</v>
      </c>
      <c r="L1175" s="218" t="s">
        <v>1287</v>
      </c>
      <c r="M1175" s="389" t="s">
        <v>8599</v>
      </c>
      <c r="N1175" s="246">
        <v>3</v>
      </c>
      <c r="O1175" s="246"/>
      <c r="P1175" s="246"/>
      <c r="Q1175" s="246" t="s">
        <v>301</v>
      </c>
      <c r="R1175" s="388" t="s">
        <v>5148</v>
      </c>
      <c r="S1175" s="247"/>
      <c r="T1175" s="247"/>
      <c r="U1175" s="247"/>
      <c r="V1175" s="247">
        <v>90</v>
      </c>
      <c r="W1175" s="247">
        <v>70</v>
      </c>
      <c r="X1175" s="247"/>
      <c r="Y1175" s="248">
        <v>1</v>
      </c>
      <c r="Z1175" s="1263">
        <f>3.14/12*W1175^2*(V1175+W1175/2)*0.8*Y1175</f>
        <v>128216.66666666666</v>
      </c>
      <c r="AA1175" s="1046">
        <f>IF(Z1175&gt;=1,ROUND(Z1175,0),ROUND(Z1175,2))</f>
        <v>128217</v>
      </c>
      <c r="AB1175" s="218"/>
      <c r="AC1175" s="718"/>
      <c r="AD1175" s="1270">
        <f>0.216*Z1175^0.939</f>
        <v>13514.924372665002</v>
      </c>
      <c r="AE1175" s="1046">
        <f>IF(AD1175&gt;=1,ROUND(AD1175,0),ROUND(AD1175,2))</f>
        <v>13515</v>
      </c>
      <c r="AF1175" s="218"/>
      <c r="AG1175" s="222"/>
      <c r="AH1175" s="222"/>
      <c r="AI1175" s="222" t="s">
        <v>275</v>
      </c>
      <c r="AJ1175" s="309"/>
      <c r="AK1175" s="222"/>
      <c r="AY1175" s="324"/>
      <c r="AZ1175" s="324"/>
      <c r="BA1175" s="324"/>
    </row>
    <row r="1176" spans="1:254" s="230" customFormat="1" ht="13.35" customHeight="1">
      <c r="A1176" s="836" t="s">
        <v>860</v>
      </c>
      <c r="B1176" s="836" t="s">
        <v>861</v>
      </c>
      <c r="C1176" s="836" t="s">
        <v>49</v>
      </c>
      <c r="D1176" s="1032" t="s">
        <v>1341</v>
      </c>
      <c r="E1176" s="1033" t="s">
        <v>1313</v>
      </c>
      <c r="F1176" s="1034"/>
      <c r="G1176" s="1034"/>
      <c r="H1176" s="1035" t="s">
        <v>1024</v>
      </c>
      <c r="I1176" s="837">
        <v>110245</v>
      </c>
      <c r="J1176" s="1044" t="s">
        <v>1314</v>
      </c>
      <c r="K1176" s="1037" t="s">
        <v>657</v>
      </c>
      <c r="L1176" s="1035" t="s">
        <v>816</v>
      </c>
      <c r="M1176" s="836" t="s">
        <v>817</v>
      </c>
      <c r="N1176" s="1037">
        <v>7</v>
      </c>
      <c r="O1176" s="1037"/>
      <c r="P1176" s="1037"/>
      <c r="Q1176" s="1037" t="s">
        <v>301</v>
      </c>
      <c r="R1176" s="1038" t="s">
        <v>5150</v>
      </c>
      <c r="S1176" s="1039"/>
      <c r="T1176" s="1039"/>
      <c r="U1176" s="1039"/>
      <c r="V1176" s="1039">
        <v>42</v>
      </c>
      <c r="W1176" s="1039">
        <v>36</v>
      </c>
      <c r="X1176" s="1039"/>
      <c r="Y1176" s="1046">
        <v>1</v>
      </c>
      <c r="Z1176" s="1263">
        <f>3.14/12*W1176^2*(V1176+W1176/2)*Y1176</f>
        <v>20347.2</v>
      </c>
      <c r="AA1176" s="1046">
        <f>IF(Z1176&gt;=1,ROUND(Z1176,0),ROUND(Z1176,2))</f>
        <v>20347</v>
      </c>
      <c r="AB1176" s="1035"/>
      <c r="AC1176" s="1047"/>
      <c r="AD1176" s="1270">
        <f>0.216*Z1176^0.939</f>
        <v>2399.6042430828143</v>
      </c>
      <c r="AE1176" s="1046">
        <f>IF(AD1176&gt;=1,ROUND(AD1176,0),ROUND(AD1176,2))</f>
        <v>2400</v>
      </c>
      <c r="AF1176" s="1035"/>
      <c r="AG1176" s="836" t="s">
        <v>8872</v>
      </c>
      <c r="AH1176" s="836"/>
      <c r="AI1176" s="836" t="s">
        <v>275</v>
      </c>
      <c r="AJ1176" s="1050"/>
      <c r="AK1176" s="222"/>
      <c r="AY1176" s="324"/>
      <c r="AZ1176" s="324"/>
      <c r="BA1176" s="324"/>
      <c r="IS1176" s="334"/>
      <c r="IT1176" s="334"/>
    </row>
    <row r="1177" spans="1:254" ht="13.35" customHeight="1">
      <c r="A1177" s="836" t="s">
        <v>860</v>
      </c>
      <c r="B1177" s="836" t="s">
        <v>861</v>
      </c>
      <c r="C1177" s="836" t="s">
        <v>49</v>
      </c>
      <c r="D1177" s="1032" t="s">
        <v>1341</v>
      </c>
      <c r="E1177" s="1033" t="s">
        <v>1313</v>
      </c>
      <c r="F1177" s="1034"/>
      <c r="G1177" s="1034"/>
      <c r="H1177" s="1035" t="s">
        <v>1024</v>
      </c>
      <c r="I1177" s="837">
        <v>110245</v>
      </c>
      <c r="J1177" s="1054" t="s">
        <v>1314</v>
      </c>
      <c r="K1177" s="1037" t="s">
        <v>657</v>
      </c>
      <c r="L1177" s="1035" t="s">
        <v>816</v>
      </c>
      <c r="M1177" s="836" t="s">
        <v>817</v>
      </c>
      <c r="N1177" s="1037">
        <v>8</v>
      </c>
      <c r="O1177" s="1037"/>
      <c r="P1177" s="1037"/>
      <c r="Q1177" s="1037" t="s">
        <v>301</v>
      </c>
      <c r="R1177" s="1038" t="s">
        <v>8956</v>
      </c>
      <c r="S1177" s="1039"/>
      <c r="T1177" s="1039"/>
      <c r="U1177" s="1039"/>
      <c r="V1177" s="1039">
        <v>45</v>
      </c>
      <c r="W1177" s="1039">
        <v>40</v>
      </c>
      <c r="X1177" s="1039"/>
      <c r="Y1177" s="1046">
        <v>1</v>
      </c>
      <c r="Z1177" s="1263">
        <f>3.14/12*W1177^2*(V1177+W1177/2)*Y1177</f>
        <v>27213.333333333332</v>
      </c>
      <c r="AA1177" s="1046">
        <f>IF(Z1177&gt;=1,ROUND(Z1177,0),ROUND(Z1177,2))</f>
        <v>27213</v>
      </c>
      <c r="AB1177" s="1035"/>
      <c r="AC1177" s="1047"/>
      <c r="AD1177" s="1270">
        <f>0.216*Z1177^0.939</f>
        <v>3152.9262061252093</v>
      </c>
      <c r="AE1177" s="1046">
        <f>IF(AD1177&gt;=1,ROUND(AD1177,0),ROUND(AD1177,2))</f>
        <v>3153</v>
      </c>
      <c r="AF1177" s="1035"/>
      <c r="AG1177" s="836" t="s">
        <v>8873</v>
      </c>
      <c r="AH1177" s="836"/>
      <c r="AI1177" s="836" t="s">
        <v>275</v>
      </c>
      <c r="AJ1177" s="1050"/>
    </row>
    <row r="1178" spans="1:254" ht="13.35" customHeight="1">
      <c r="A1178" s="836" t="s">
        <v>860</v>
      </c>
      <c r="B1178" s="836" t="s">
        <v>861</v>
      </c>
      <c r="C1178" s="836" t="s">
        <v>49</v>
      </c>
      <c r="D1178" s="1032" t="s">
        <v>1341</v>
      </c>
      <c r="E1178" s="1033" t="s">
        <v>1313</v>
      </c>
      <c r="F1178" s="1034"/>
      <c r="G1178" s="1034"/>
      <c r="H1178" s="1035" t="s">
        <v>1024</v>
      </c>
      <c r="I1178" s="837">
        <v>110245</v>
      </c>
      <c r="J1178" s="1054" t="s">
        <v>1314</v>
      </c>
      <c r="K1178" s="1037" t="s">
        <v>657</v>
      </c>
      <c r="L1178" s="1035" t="s">
        <v>816</v>
      </c>
      <c r="M1178" s="836" t="s">
        <v>817</v>
      </c>
      <c r="N1178" s="1037">
        <v>9</v>
      </c>
      <c r="O1178" s="1037"/>
      <c r="P1178" s="1037"/>
      <c r="Q1178" s="1037" t="s">
        <v>301</v>
      </c>
      <c r="R1178" s="1038" t="s">
        <v>5154</v>
      </c>
      <c r="S1178" s="1039"/>
      <c r="T1178" s="1039"/>
      <c r="U1178" s="1039"/>
      <c r="V1178" s="1039">
        <v>52</v>
      </c>
      <c r="W1178" s="1039">
        <v>42</v>
      </c>
      <c r="X1178" s="1039"/>
      <c r="Y1178" s="1046">
        <v>1</v>
      </c>
      <c r="Z1178" s="1263">
        <f>3.14/12*W1178^2*(V1178+W1178/2)*Y1178</f>
        <v>33695.339999999997</v>
      </c>
      <c r="AA1178" s="1046">
        <f>IF(Z1178&gt;=1,ROUND(Z1178,0),ROUND(Z1178,2))</f>
        <v>33695</v>
      </c>
      <c r="AB1178" s="1035"/>
      <c r="AC1178" s="1047"/>
      <c r="AD1178" s="1270">
        <f>0.216*Z1178^0.939</f>
        <v>3853.3799531392983</v>
      </c>
      <c r="AE1178" s="1046">
        <f>IF(AD1178&gt;=1,ROUND(AD1178,0),ROUND(AD1178,2))</f>
        <v>3853</v>
      </c>
      <c r="AF1178" s="1035"/>
      <c r="AG1178" s="836" t="s">
        <v>8874</v>
      </c>
      <c r="AH1178" s="836"/>
      <c r="AI1178" s="836" t="s">
        <v>275</v>
      </c>
      <c r="AJ1178" s="1050"/>
    </row>
    <row r="1179" spans="1:254" ht="13.35" customHeight="1">
      <c r="A1179" s="836" t="s">
        <v>860</v>
      </c>
      <c r="B1179" s="836" t="s">
        <v>861</v>
      </c>
      <c r="C1179" s="836" t="s">
        <v>49</v>
      </c>
      <c r="D1179" s="1032" t="s">
        <v>1341</v>
      </c>
      <c r="E1179" s="1033" t="s">
        <v>1313</v>
      </c>
      <c r="F1179" s="1034"/>
      <c r="G1179" s="1034"/>
      <c r="H1179" s="1035" t="s">
        <v>1024</v>
      </c>
      <c r="I1179" s="837">
        <v>110245</v>
      </c>
      <c r="J1179" s="1054" t="s">
        <v>1314</v>
      </c>
      <c r="K1179" s="1037" t="s">
        <v>657</v>
      </c>
      <c r="L1179" s="1035" t="s">
        <v>816</v>
      </c>
      <c r="M1179" s="836" t="s">
        <v>817</v>
      </c>
      <c r="N1179" s="1037">
        <v>10</v>
      </c>
      <c r="O1179" s="1037"/>
      <c r="P1179" s="1037"/>
      <c r="Q1179" s="1037" t="s">
        <v>301</v>
      </c>
      <c r="R1179" s="1038" t="s">
        <v>5155</v>
      </c>
      <c r="S1179" s="1039"/>
      <c r="T1179" s="1039"/>
      <c r="U1179" s="1039"/>
      <c r="V1179" s="1039">
        <v>47</v>
      </c>
      <c r="W1179" s="1039">
        <v>45</v>
      </c>
      <c r="X1179" s="1039"/>
      <c r="Y1179" s="1046">
        <v>1</v>
      </c>
      <c r="Z1179" s="1263">
        <f>3.14/12*W1179^2*(V1179+W1179/2)*Y1179</f>
        <v>36826.3125</v>
      </c>
      <c r="AA1179" s="1046">
        <f>IF(Z1179&gt;=1,ROUND(Z1179,0),ROUND(Z1179,2))</f>
        <v>36826</v>
      </c>
      <c r="AB1179" s="1035"/>
      <c r="AC1179" s="1047"/>
      <c r="AD1179" s="1270">
        <f>0.216*Z1179^0.939</f>
        <v>4188.6718012795645</v>
      </c>
      <c r="AE1179" s="1046">
        <f>IF(AD1179&gt;=1,ROUND(AD1179,0),ROUND(AD1179,2))</f>
        <v>4189</v>
      </c>
      <c r="AF1179" s="1035"/>
      <c r="AG1179" s="836" t="s">
        <v>8875</v>
      </c>
      <c r="AH1179" s="836"/>
      <c r="AI1179" s="836" t="s">
        <v>275</v>
      </c>
      <c r="AJ1179" s="1050"/>
    </row>
    <row r="1180" spans="1:254" ht="13.35" customHeight="1">
      <c r="A1180" s="836" t="s">
        <v>860</v>
      </c>
      <c r="B1180" s="836" t="s">
        <v>861</v>
      </c>
      <c r="C1180" s="836" t="s">
        <v>49</v>
      </c>
      <c r="D1180" s="1032" t="s">
        <v>1341</v>
      </c>
      <c r="E1180" s="1033" t="s">
        <v>1313</v>
      </c>
      <c r="F1180" s="1034"/>
      <c r="G1180" s="1034"/>
      <c r="H1180" s="1035" t="s">
        <v>1024</v>
      </c>
      <c r="I1180" s="837">
        <v>110245</v>
      </c>
      <c r="J1180" s="1054" t="s">
        <v>1314</v>
      </c>
      <c r="K1180" s="1037" t="s">
        <v>657</v>
      </c>
      <c r="L1180" s="1035" t="s">
        <v>816</v>
      </c>
      <c r="M1180" s="836" t="s">
        <v>817</v>
      </c>
      <c r="N1180" s="1037">
        <v>11</v>
      </c>
      <c r="O1180" s="1037"/>
      <c r="P1180" s="1037"/>
      <c r="Q1180" s="1037" t="s">
        <v>301</v>
      </c>
      <c r="R1180" s="1038" t="s">
        <v>5158</v>
      </c>
      <c r="S1180" s="1039"/>
      <c r="T1180" s="1039"/>
      <c r="U1180" s="1039"/>
      <c r="V1180" s="1039">
        <v>55</v>
      </c>
      <c r="W1180" s="1039">
        <v>48</v>
      </c>
      <c r="X1180" s="1039"/>
      <c r="Y1180" s="1046">
        <v>1</v>
      </c>
      <c r="Z1180" s="1263">
        <f>3.14/12*W1180^2*(V1180+W1180/2)*Y1180</f>
        <v>47627.519999999997</v>
      </c>
      <c r="AA1180" s="1046">
        <f>IF(Z1180&gt;=1,ROUND(Z1180,0),ROUND(Z1180,2))</f>
        <v>47628</v>
      </c>
      <c r="AB1180" s="1035"/>
      <c r="AC1180" s="1047"/>
      <c r="AD1180" s="1270">
        <f>0.216*Z1180^0.939</f>
        <v>5332.8870217361318</v>
      </c>
      <c r="AE1180" s="1046">
        <f>IF(AD1180&gt;=1,ROUND(AD1180,0),ROUND(AD1180,2))</f>
        <v>5333</v>
      </c>
      <c r="AF1180" s="1035"/>
      <c r="AG1180" s="836" t="s">
        <v>8876</v>
      </c>
      <c r="AH1180" s="836"/>
      <c r="AI1180" s="836" t="s">
        <v>275</v>
      </c>
      <c r="AJ1180" s="1050"/>
    </row>
    <row r="1181" spans="1:254" ht="13.35" customHeight="1">
      <c r="A1181" s="836" t="s">
        <v>860</v>
      </c>
      <c r="B1181" s="836" t="s">
        <v>861</v>
      </c>
      <c r="C1181" s="836" t="s">
        <v>49</v>
      </c>
      <c r="D1181" s="1032" t="s">
        <v>1341</v>
      </c>
      <c r="E1181" s="1033" t="s">
        <v>1313</v>
      </c>
      <c r="F1181" s="1034"/>
      <c r="G1181" s="1034"/>
      <c r="H1181" s="1035" t="s">
        <v>1024</v>
      </c>
      <c r="I1181" s="837">
        <v>110245</v>
      </c>
      <c r="J1181" s="1054" t="s">
        <v>1314</v>
      </c>
      <c r="K1181" s="1037" t="s">
        <v>657</v>
      </c>
      <c r="L1181" s="1035" t="s">
        <v>816</v>
      </c>
      <c r="M1181" s="836" t="s">
        <v>817</v>
      </c>
      <c r="N1181" s="1037">
        <v>12</v>
      </c>
      <c r="O1181" s="1037"/>
      <c r="P1181" s="1037"/>
      <c r="Q1181" s="1037" t="s">
        <v>301</v>
      </c>
      <c r="R1181" s="1038" t="s">
        <v>4233</v>
      </c>
      <c r="S1181" s="1039"/>
      <c r="T1181" s="1039"/>
      <c r="U1181" s="1039"/>
      <c r="V1181" s="1039">
        <v>52</v>
      </c>
      <c r="W1181" s="1039">
        <v>52</v>
      </c>
      <c r="X1181" s="1039"/>
      <c r="Y1181" s="1046">
        <v>1</v>
      </c>
      <c r="Z1181" s="1263">
        <f>3.14/12*W1181^2*(V1181+W1181/2)*Y1181</f>
        <v>55188.639999999999</v>
      </c>
      <c r="AA1181" s="1046">
        <f>IF(Z1181&gt;=1,ROUND(Z1181,0),ROUND(Z1181,2))</f>
        <v>55189</v>
      </c>
      <c r="AB1181" s="1035"/>
      <c r="AC1181" s="1047"/>
      <c r="AD1181" s="1270">
        <f>0.216*Z1181^0.939</f>
        <v>6124.2175813545082</v>
      </c>
      <c r="AE1181" s="1046">
        <f>IF(AD1181&gt;=1,ROUND(AD1181,0),ROUND(AD1181,2))</f>
        <v>6124</v>
      </c>
      <c r="AF1181" s="1035"/>
      <c r="AG1181" s="836" t="s">
        <v>8877</v>
      </c>
      <c r="AH1181" s="836"/>
      <c r="AI1181" s="836" t="s">
        <v>275</v>
      </c>
      <c r="AJ1181" s="1050"/>
    </row>
    <row r="1182" spans="1:254" ht="13.35" customHeight="1">
      <c r="A1182" s="836" t="s">
        <v>860</v>
      </c>
      <c r="B1182" s="836" t="s">
        <v>861</v>
      </c>
      <c r="C1182" s="836" t="s">
        <v>49</v>
      </c>
      <c r="D1182" s="1032" t="s">
        <v>1341</v>
      </c>
      <c r="E1182" s="1033" t="s">
        <v>1313</v>
      </c>
      <c r="F1182" s="1034"/>
      <c r="G1182" s="1034"/>
      <c r="H1182" s="1035" t="s">
        <v>1024</v>
      </c>
      <c r="I1182" s="837">
        <v>110245</v>
      </c>
      <c r="J1182" s="1054" t="s">
        <v>1314</v>
      </c>
      <c r="K1182" s="1037" t="s">
        <v>657</v>
      </c>
      <c r="L1182" s="1035" t="s">
        <v>816</v>
      </c>
      <c r="M1182" s="836" t="s">
        <v>817</v>
      </c>
      <c r="N1182" s="1037">
        <v>13</v>
      </c>
      <c r="O1182" s="1037"/>
      <c r="P1182" s="1037"/>
      <c r="Q1182" s="1037" t="s">
        <v>301</v>
      </c>
      <c r="R1182" s="1038" t="s">
        <v>8878</v>
      </c>
      <c r="S1182" s="1039"/>
      <c r="T1182" s="1039"/>
      <c r="U1182" s="1039"/>
      <c r="V1182" s="1039">
        <v>60</v>
      </c>
      <c r="W1182" s="1039">
        <v>58.5</v>
      </c>
      <c r="X1182" s="1039"/>
      <c r="Y1182" s="1046">
        <v>1</v>
      </c>
      <c r="Z1182" s="1263">
        <f>3.14/12*W1182^2*(V1182+W1182/2)*Y1182</f>
        <v>79922.370937500003</v>
      </c>
      <c r="AA1182" s="1046">
        <f>IF(Z1182&gt;=1,ROUND(Z1182,0),ROUND(Z1182,2))</f>
        <v>79922</v>
      </c>
      <c r="AB1182" s="1035"/>
      <c r="AC1182" s="1047"/>
      <c r="AD1182" s="1270">
        <f>0.216*Z1182^0.939</f>
        <v>8670.8034198810001</v>
      </c>
      <c r="AE1182" s="1046">
        <f>IF(AD1182&gt;=1,ROUND(AD1182,0),ROUND(AD1182,2))</f>
        <v>8671</v>
      </c>
      <c r="AF1182" s="1035"/>
      <c r="AG1182" s="836" t="s">
        <v>8411</v>
      </c>
      <c r="AH1182" s="836"/>
      <c r="AI1182" s="836" t="s">
        <v>275</v>
      </c>
      <c r="AJ1182" s="1050"/>
    </row>
    <row r="1183" spans="1:254" ht="13.35" customHeight="1">
      <c r="A1183" s="836" t="s">
        <v>860</v>
      </c>
      <c r="B1183" s="836" t="s">
        <v>861</v>
      </c>
      <c r="C1183" s="836" t="s">
        <v>49</v>
      </c>
      <c r="D1183" s="1032" t="s">
        <v>1341</v>
      </c>
      <c r="E1183" s="1033" t="s">
        <v>1313</v>
      </c>
      <c r="F1183" s="1034"/>
      <c r="G1183" s="1034"/>
      <c r="H1183" s="1035" t="s">
        <v>1024</v>
      </c>
      <c r="I1183" s="837">
        <v>110245</v>
      </c>
      <c r="J1183" s="1054" t="s">
        <v>1314</v>
      </c>
      <c r="K1183" s="1037" t="s">
        <v>657</v>
      </c>
      <c r="L1183" s="1035" t="s">
        <v>816</v>
      </c>
      <c r="M1183" s="836" t="s">
        <v>817</v>
      </c>
      <c r="N1183" s="1037">
        <v>14</v>
      </c>
      <c r="O1183" s="1037"/>
      <c r="P1183" s="1037"/>
      <c r="Q1183" s="1037" t="s">
        <v>301</v>
      </c>
      <c r="R1183" s="1038" t="s">
        <v>8879</v>
      </c>
      <c r="S1183" s="1039"/>
      <c r="T1183" s="1039"/>
      <c r="U1183" s="1039"/>
      <c r="V1183" s="1039">
        <v>65</v>
      </c>
      <c r="W1183" s="1039">
        <v>66.5</v>
      </c>
      <c r="X1183" s="1039"/>
      <c r="Y1183" s="1046">
        <v>1</v>
      </c>
      <c r="Z1183" s="1263">
        <f>3.14/12*W1183^2*(V1183+W1183/2)*Y1183</f>
        <v>113690.51968750001</v>
      </c>
      <c r="AA1183" s="1046">
        <f>IF(Z1183&gt;=1,ROUND(Z1183,0),ROUND(Z1183,2))</f>
        <v>113691</v>
      </c>
      <c r="AB1183" s="1035"/>
      <c r="AC1183" s="1047"/>
      <c r="AD1183" s="1270">
        <f>0.216*Z1183^0.939</f>
        <v>12071.988789837085</v>
      </c>
      <c r="AE1183" s="1046">
        <f>IF(AD1183&gt;=1,ROUND(AD1183,0),ROUND(AD1183,2))</f>
        <v>12072</v>
      </c>
      <c r="AF1183" s="1035"/>
      <c r="AG1183" s="836" t="s">
        <v>8411</v>
      </c>
      <c r="AH1183" s="836"/>
      <c r="AI1183" s="836" t="s">
        <v>275</v>
      </c>
      <c r="AJ1183" s="1050"/>
    </row>
    <row r="1184" spans="1:254" ht="13.35" customHeight="1">
      <c r="A1184" s="222" t="s">
        <v>860</v>
      </c>
      <c r="B1184" s="222" t="s">
        <v>861</v>
      </c>
      <c r="C1184" s="222" t="s">
        <v>49</v>
      </c>
      <c r="D1184" s="252" t="s">
        <v>1341</v>
      </c>
      <c r="E1184" s="387" t="s">
        <v>1317</v>
      </c>
      <c r="F1184" s="429"/>
      <c r="G1184" s="429"/>
      <c r="H1184" s="218" t="s">
        <v>1266</v>
      </c>
      <c r="I1184" s="230">
        <v>110247</v>
      </c>
      <c r="J1184" s="554" t="s">
        <v>1318</v>
      </c>
      <c r="K1184" s="246" t="s">
        <v>657</v>
      </c>
      <c r="L1184" s="218" t="s">
        <v>1272</v>
      </c>
      <c r="M1184" s="222" t="s">
        <v>4227</v>
      </c>
      <c r="N1184" s="246">
        <v>1</v>
      </c>
      <c r="Q1184" s="246" t="s">
        <v>301</v>
      </c>
      <c r="R1184" s="388" t="s">
        <v>3253</v>
      </c>
      <c r="S1184" s="263"/>
      <c r="T1184" s="247"/>
      <c r="U1184" s="247"/>
      <c r="V1184" s="247">
        <v>80</v>
      </c>
      <c r="W1184" s="247">
        <v>60</v>
      </c>
      <c r="Y1184" s="248">
        <v>1</v>
      </c>
      <c r="Z1184" s="1263">
        <f>3.14/12*W1184^2*V1184*0.7*Y1184</f>
        <v>52752</v>
      </c>
      <c r="AA1184" s="1046">
        <f>IF(Z1184&gt;=1,ROUND(Z1184,0),ROUND(Z1184,2))</f>
        <v>52752</v>
      </c>
      <c r="AC1184" s="718"/>
      <c r="AD1184" s="1270">
        <f>0.216*Z1184^0.939</f>
        <v>5869.9730350863374</v>
      </c>
      <c r="AE1184" s="1046">
        <f>IF(AD1184&gt;=1,ROUND(AD1184,0),ROUND(AD1184,2))</f>
        <v>5870</v>
      </c>
      <c r="AF1184" s="218"/>
      <c r="AI1184" s="222" t="s">
        <v>275</v>
      </c>
      <c r="AJ1184" s="309"/>
    </row>
    <row r="1185" spans="1:37" ht="13.35" customHeight="1">
      <c r="A1185" s="222" t="s">
        <v>860</v>
      </c>
      <c r="B1185" s="222" t="s">
        <v>861</v>
      </c>
      <c r="C1185" s="222" t="s">
        <v>49</v>
      </c>
      <c r="D1185" s="252" t="s">
        <v>1341</v>
      </c>
      <c r="E1185" s="252" t="s">
        <v>1321</v>
      </c>
      <c r="H1185" s="222" t="s">
        <v>126</v>
      </c>
      <c r="I1185" s="230">
        <v>110248</v>
      </c>
      <c r="J1185" s="558" t="s">
        <v>1322</v>
      </c>
      <c r="K1185" s="246" t="s">
        <v>657</v>
      </c>
      <c r="L1185" s="218" t="s">
        <v>1315</v>
      </c>
      <c r="M1185" s="389" t="s">
        <v>8598</v>
      </c>
      <c r="N1185" s="246">
        <v>1</v>
      </c>
      <c r="Q1185" s="246" t="s">
        <v>301</v>
      </c>
      <c r="R1185" s="388" t="s">
        <v>5162</v>
      </c>
      <c r="T1185" s="247"/>
      <c r="U1185" s="247"/>
      <c r="V1185" s="247">
        <v>55</v>
      </c>
      <c r="W1185" s="247">
        <v>65</v>
      </c>
      <c r="Y1185" s="248">
        <v>1</v>
      </c>
      <c r="Z1185" s="1263">
        <f>3.14/12*W1185^2*(V1185+W1185/2)*0.75*Y1185</f>
        <v>72551.171875</v>
      </c>
      <c r="AA1185" s="1046">
        <f>IF(Z1185&gt;=1,ROUND(Z1185,0),ROUND(Z1185,2))</f>
        <v>72551</v>
      </c>
      <c r="AC1185" s="718"/>
      <c r="AD1185" s="1270">
        <f>0.216*Z1185^0.939</f>
        <v>7917.6969032587203</v>
      </c>
      <c r="AE1185" s="1046">
        <f>IF(AD1185&gt;=1,ROUND(AD1185,0),ROUND(AD1185,2))</f>
        <v>7918</v>
      </c>
      <c r="AF1185" s="218"/>
      <c r="AI1185" s="222" t="s">
        <v>275</v>
      </c>
    </row>
    <row r="1186" spans="1:37" ht="13.35" customHeight="1">
      <c r="A1186" s="222" t="s">
        <v>860</v>
      </c>
      <c r="B1186" s="222" t="s">
        <v>861</v>
      </c>
      <c r="C1186" s="222" t="s">
        <v>49</v>
      </c>
      <c r="D1186" s="252" t="s">
        <v>1341</v>
      </c>
      <c r="E1186" s="387" t="s">
        <v>1319</v>
      </c>
      <c r="F1186" s="429"/>
      <c r="G1186" s="429"/>
      <c r="H1186" s="218" t="s">
        <v>126</v>
      </c>
      <c r="I1186" s="230">
        <v>110249</v>
      </c>
      <c r="J1186" s="554" t="s">
        <v>1320</v>
      </c>
      <c r="K1186" s="246" t="s">
        <v>657</v>
      </c>
      <c r="L1186" s="218" t="s">
        <v>816</v>
      </c>
      <c r="M1186" s="222" t="s">
        <v>817</v>
      </c>
      <c r="N1186" s="246">
        <v>1</v>
      </c>
      <c r="Q1186" s="246" t="s">
        <v>301</v>
      </c>
      <c r="R1186" s="388" t="s">
        <v>3262</v>
      </c>
      <c r="T1186" s="247"/>
      <c r="U1186" s="247"/>
      <c r="V1186" s="247">
        <v>50</v>
      </c>
      <c r="W1186" s="247">
        <v>40</v>
      </c>
      <c r="Y1186" s="248">
        <v>1</v>
      </c>
      <c r="Z1186" s="1263">
        <f>3.14/12*W1186^2*(V1186+W1186/2)*Y1186</f>
        <v>29306.666666666664</v>
      </c>
      <c r="AA1186" s="1046">
        <f>IF(Z1186&gt;=1,ROUND(Z1186,0),ROUND(Z1186,2))</f>
        <v>29307</v>
      </c>
      <c r="AC1186" s="718"/>
      <c r="AD1186" s="1270">
        <f>0.216*Z1186^0.939</f>
        <v>3380.1441678802416</v>
      </c>
      <c r="AE1186" s="1046">
        <f>IF(AD1186&gt;=1,ROUND(AD1186,0),ROUND(AD1186,2))</f>
        <v>3380</v>
      </c>
      <c r="AF1186" s="218"/>
      <c r="AI1186" s="222" t="s">
        <v>275</v>
      </c>
      <c r="AJ1186" s="309"/>
    </row>
    <row r="1187" spans="1:37" ht="13.35" customHeight="1">
      <c r="A1187" s="222" t="s">
        <v>860</v>
      </c>
      <c r="B1187" s="222" t="s">
        <v>861</v>
      </c>
      <c r="C1187" s="222" t="s">
        <v>49</v>
      </c>
      <c r="D1187" s="252" t="s">
        <v>1341</v>
      </c>
      <c r="E1187" s="387" t="s">
        <v>1324</v>
      </c>
      <c r="F1187" s="429"/>
      <c r="G1187" s="429"/>
      <c r="H1187" s="218" t="s">
        <v>6717</v>
      </c>
      <c r="I1187" s="230">
        <v>110257</v>
      </c>
      <c r="J1187" s="554" t="s">
        <v>1325</v>
      </c>
      <c r="K1187" s="246" t="s">
        <v>657</v>
      </c>
      <c r="L1187" s="218" t="s">
        <v>1315</v>
      </c>
      <c r="M1187" s="389" t="s">
        <v>8598</v>
      </c>
      <c r="N1187" s="246">
        <v>1</v>
      </c>
      <c r="Q1187" s="246" t="s">
        <v>301</v>
      </c>
      <c r="R1187" s="388" t="s">
        <v>5163</v>
      </c>
      <c r="T1187" s="247"/>
      <c r="U1187" s="247"/>
      <c r="V1187" s="247">
        <v>30</v>
      </c>
      <c r="W1187" s="247">
        <v>35</v>
      </c>
      <c r="Y1187" s="248">
        <v>1</v>
      </c>
      <c r="Z1187" s="1263">
        <f>3.14/12*W1187^2*(V1187+W1187/2)*0.75*Y1187</f>
        <v>11419.296874999998</v>
      </c>
      <c r="AA1187" s="1046">
        <f>IF(Z1187&gt;=1,ROUND(Z1187,0),ROUND(Z1187,2))</f>
        <v>11419</v>
      </c>
      <c r="AC1187" s="718"/>
      <c r="AD1187" s="1270">
        <f>0.216*Z1187^0.939</f>
        <v>1395.0093347193167</v>
      </c>
      <c r="AE1187" s="1046">
        <f>IF(AD1187&gt;=1,ROUND(AD1187,0),ROUND(AD1187,2))</f>
        <v>1395</v>
      </c>
      <c r="AF1187" s="218"/>
      <c r="AI1187" s="222" t="s">
        <v>275</v>
      </c>
      <c r="AJ1187" s="309"/>
    </row>
    <row r="1188" spans="1:37" ht="13.35" customHeight="1">
      <c r="A1188" s="222" t="s">
        <v>860</v>
      </c>
      <c r="B1188" s="222" t="s">
        <v>861</v>
      </c>
      <c r="C1188" s="222" t="s">
        <v>49</v>
      </c>
      <c r="D1188" s="252" t="s">
        <v>1341</v>
      </c>
      <c r="E1188" s="387" t="s">
        <v>1324</v>
      </c>
      <c r="F1188" s="429"/>
      <c r="G1188" s="429"/>
      <c r="H1188" s="218" t="s">
        <v>6717</v>
      </c>
      <c r="I1188" s="230">
        <v>110257</v>
      </c>
      <c r="J1188" s="443" t="s">
        <v>1325</v>
      </c>
      <c r="K1188" s="246" t="s">
        <v>657</v>
      </c>
      <c r="L1188" s="218" t="s">
        <v>1315</v>
      </c>
      <c r="M1188" s="389" t="s">
        <v>8598</v>
      </c>
      <c r="N1188" s="246">
        <v>2</v>
      </c>
      <c r="Q1188" s="246" t="s">
        <v>301</v>
      </c>
      <c r="R1188" s="388" t="s">
        <v>5166</v>
      </c>
      <c r="T1188" s="247"/>
      <c r="U1188" s="247"/>
      <c r="V1188" s="247">
        <v>50</v>
      </c>
      <c r="W1188" s="247">
        <v>40</v>
      </c>
      <c r="Y1188" s="248">
        <v>1</v>
      </c>
      <c r="Z1188" s="1263">
        <f>3.14/12*W1188^2*(V1188+W1188/2)*0.75*Y1188</f>
        <v>21980</v>
      </c>
      <c r="AA1188" s="1046">
        <f>IF(Z1188&gt;=1,ROUND(Z1188,0),ROUND(Z1188,2))</f>
        <v>21980</v>
      </c>
      <c r="AC1188" s="718"/>
      <c r="AD1188" s="1270">
        <f>0.216*Z1188^0.939</f>
        <v>2579.9883818696471</v>
      </c>
      <c r="AE1188" s="1046">
        <f>IF(AD1188&gt;=1,ROUND(AD1188,0),ROUND(AD1188,2))</f>
        <v>2580</v>
      </c>
      <c r="AF1188" s="218"/>
      <c r="AI1188" s="222" t="s">
        <v>275</v>
      </c>
      <c r="AJ1188" s="309"/>
    </row>
    <row r="1189" spans="1:37" ht="13.35" customHeight="1">
      <c r="A1189" s="222" t="s">
        <v>860</v>
      </c>
      <c r="B1189" s="222" t="s">
        <v>861</v>
      </c>
      <c r="C1189" s="222" t="s">
        <v>49</v>
      </c>
      <c r="D1189" s="252" t="s">
        <v>1341</v>
      </c>
      <c r="E1189" s="387" t="s">
        <v>1324</v>
      </c>
      <c r="F1189" s="429"/>
      <c r="G1189" s="429"/>
      <c r="H1189" s="218" t="s">
        <v>6717</v>
      </c>
      <c r="I1189" s="230">
        <v>110257</v>
      </c>
      <c r="J1189" s="443" t="s">
        <v>1325</v>
      </c>
      <c r="K1189" s="246" t="s">
        <v>657</v>
      </c>
      <c r="L1189" s="218" t="s">
        <v>1315</v>
      </c>
      <c r="M1189" s="389" t="s">
        <v>8598</v>
      </c>
      <c r="N1189" s="246">
        <v>3</v>
      </c>
      <c r="Q1189" s="246" t="s">
        <v>301</v>
      </c>
      <c r="R1189" s="388" t="s">
        <v>1328</v>
      </c>
      <c r="T1189" s="247"/>
      <c r="U1189" s="247"/>
      <c r="V1189" s="247">
        <v>27.5</v>
      </c>
      <c r="W1189" s="247">
        <v>27.5</v>
      </c>
      <c r="Y1189" s="248">
        <v>1</v>
      </c>
      <c r="Z1189" s="1263">
        <f>3.14/12*W1189^2*(V1189+W1189/2)*0.75*Y1189</f>
        <v>6122.080078125</v>
      </c>
      <c r="AA1189" s="1046">
        <f>IF(Z1189&gt;=1,ROUND(Z1189,0),ROUND(Z1189,2))</f>
        <v>6122</v>
      </c>
      <c r="AC1189" s="718"/>
      <c r="AD1189" s="1270">
        <f>0.216*Z1189^0.939</f>
        <v>776.87638055082959</v>
      </c>
      <c r="AE1189" s="1046">
        <f>IF(AD1189&gt;=1,ROUND(AD1189,0),ROUND(AD1189,2))</f>
        <v>777</v>
      </c>
      <c r="AF1189" s="218"/>
      <c r="AI1189" s="222" t="s">
        <v>275</v>
      </c>
      <c r="AJ1189" s="309"/>
    </row>
    <row r="1190" spans="1:37" ht="13.35" customHeight="1">
      <c r="A1190" s="222" t="s">
        <v>860</v>
      </c>
      <c r="B1190" s="222" t="s">
        <v>861</v>
      </c>
      <c r="C1190" s="222" t="s">
        <v>49</v>
      </c>
      <c r="D1190" s="252" t="s">
        <v>1341</v>
      </c>
      <c r="E1190" s="387" t="s">
        <v>1324</v>
      </c>
      <c r="F1190" s="429"/>
      <c r="G1190" s="429"/>
      <c r="H1190" s="218" t="s">
        <v>6717</v>
      </c>
      <c r="I1190" s="230">
        <v>110257</v>
      </c>
      <c r="J1190" s="443" t="s">
        <v>1325</v>
      </c>
      <c r="K1190" s="246" t="s">
        <v>657</v>
      </c>
      <c r="L1190" s="218" t="s">
        <v>1315</v>
      </c>
      <c r="M1190" s="389" t="s">
        <v>8598</v>
      </c>
      <c r="N1190" s="246">
        <v>4</v>
      </c>
      <c r="Q1190" s="246" t="s">
        <v>301</v>
      </c>
      <c r="R1190" s="388" t="s">
        <v>1329</v>
      </c>
      <c r="T1190" s="247"/>
      <c r="U1190" s="247"/>
      <c r="V1190" s="247">
        <v>35</v>
      </c>
      <c r="W1190" s="247">
        <v>35</v>
      </c>
      <c r="Y1190" s="248">
        <v>1</v>
      </c>
      <c r="Z1190" s="1263">
        <f>3.14/12*W1190^2*(V1190+W1190/2)*0.75*Y1190</f>
        <v>12621.328124999996</v>
      </c>
      <c r="AA1190" s="1046">
        <f>IF(Z1190&gt;=1,ROUND(Z1190,0),ROUND(Z1190,2))</f>
        <v>12621</v>
      </c>
      <c r="AC1190" s="718"/>
      <c r="AD1190" s="1270">
        <f>0.216*Z1190^0.939</f>
        <v>1532.4679489601306</v>
      </c>
      <c r="AE1190" s="1046">
        <f>IF(AD1190&gt;=1,ROUND(AD1190,0),ROUND(AD1190,2))</f>
        <v>1532</v>
      </c>
      <c r="AF1190" s="218"/>
      <c r="AI1190" s="222" t="s">
        <v>275</v>
      </c>
      <c r="AJ1190" s="309"/>
    </row>
    <row r="1191" spans="1:37" ht="13.35" customHeight="1">
      <c r="A1191" s="222" t="s">
        <v>860</v>
      </c>
      <c r="B1191" s="222" t="s">
        <v>861</v>
      </c>
      <c r="C1191" s="222" t="s">
        <v>49</v>
      </c>
      <c r="D1191" s="252" t="s">
        <v>1341</v>
      </c>
      <c r="E1191" s="387" t="s">
        <v>1324</v>
      </c>
      <c r="F1191" s="429"/>
      <c r="G1191" s="429"/>
      <c r="H1191" s="218" t="s">
        <v>6717</v>
      </c>
      <c r="I1191" s="230">
        <v>110257</v>
      </c>
      <c r="J1191" s="443" t="s">
        <v>1325</v>
      </c>
      <c r="K1191" s="246" t="s">
        <v>657</v>
      </c>
      <c r="L1191" s="218" t="s">
        <v>1315</v>
      </c>
      <c r="M1191" s="389" t="s">
        <v>8598</v>
      </c>
      <c r="N1191" s="246">
        <v>5</v>
      </c>
      <c r="Q1191" s="246" t="s">
        <v>301</v>
      </c>
      <c r="R1191" s="388" t="s">
        <v>3257</v>
      </c>
      <c r="T1191" s="247"/>
      <c r="U1191" s="247"/>
      <c r="V1191" s="247">
        <v>55</v>
      </c>
      <c r="W1191" s="247">
        <v>40</v>
      </c>
      <c r="Y1191" s="248">
        <v>1</v>
      </c>
      <c r="Z1191" s="1263">
        <f>3.14/12*W1191^2*(V1191+W1191/2)*0.75*Y1191</f>
        <v>23549.999999999996</v>
      </c>
      <c r="AA1191" s="1046">
        <f>IF(Z1191&gt;=1,ROUND(Z1191,0),ROUND(Z1191,2))</f>
        <v>23550</v>
      </c>
      <c r="AC1191" s="718"/>
      <c r="AD1191" s="1270">
        <f>0.216*Z1191^0.939</f>
        <v>2752.6640882520155</v>
      </c>
      <c r="AE1191" s="1046">
        <f>IF(AD1191&gt;=1,ROUND(AD1191,0),ROUND(AD1191,2))</f>
        <v>2753</v>
      </c>
      <c r="AF1191" s="218"/>
      <c r="AI1191" s="222" t="s">
        <v>275</v>
      </c>
      <c r="AJ1191" s="309"/>
    </row>
    <row r="1192" spans="1:37" ht="13.35" customHeight="1">
      <c r="A1192" s="222" t="s">
        <v>860</v>
      </c>
      <c r="B1192" s="222" t="s">
        <v>861</v>
      </c>
      <c r="C1192" s="222" t="s">
        <v>49</v>
      </c>
      <c r="D1192" s="252" t="s">
        <v>1341</v>
      </c>
      <c r="E1192" s="387" t="s">
        <v>1324</v>
      </c>
      <c r="F1192" s="429"/>
      <c r="G1192" s="429"/>
      <c r="H1192" s="218" t="s">
        <v>6717</v>
      </c>
      <c r="I1192" s="230">
        <v>110257</v>
      </c>
      <c r="J1192" s="443" t="s">
        <v>1325</v>
      </c>
      <c r="K1192" s="246" t="s">
        <v>657</v>
      </c>
      <c r="L1192" s="218" t="s">
        <v>1315</v>
      </c>
      <c r="M1192" s="389" t="s">
        <v>8598</v>
      </c>
      <c r="N1192" s="246">
        <v>6</v>
      </c>
      <c r="Q1192" s="246" t="s">
        <v>301</v>
      </c>
      <c r="R1192" s="388" t="s">
        <v>1331</v>
      </c>
      <c r="T1192" s="247"/>
      <c r="U1192" s="247"/>
      <c r="V1192" s="247">
        <v>45</v>
      </c>
      <c r="W1192" s="247">
        <v>45</v>
      </c>
      <c r="Y1192" s="248">
        <v>1</v>
      </c>
      <c r="Z1192" s="1263">
        <f>3.14/12*W1192^2*(V1192+W1192/2)*0.75*Y1192</f>
        <v>26824.921875</v>
      </c>
      <c r="AA1192" s="1046">
        <f>IF(Z1192&gt;=1,ROUND(Z1192,0),ROUND(Z1192,2))</f>
        <v>26825</v>
      </c>
      <c r="AC1192" s="718"/>
      <c r="AD1192" s="1270">
        <f>0.216*Z1192^0.939</f>
        <v>3110.6515904442599</v>
      </c>
      <c r="AE1192" s="1046">
        <f>IF(AD1192&gt;=1,ROUND(AD1192,0),ROUND(AD1192,2))</f>
        <v>3111</v>
      </c>
      <c r="AF1192" s="218"/>
      <c r="AI1192" s="222" t="s">
        <v>275</v>
      </c>
      <c r="AJ1192" s="309"/>
    </row>
    <row r="1193" spans="1:37" ht="13.35" customHeight="1">
      <c r="A1193" s="222" t="s">
        <v>860</v>
      </c>
      <c r="B1193" s="222" t="s">
        <v>861</v>
      </c>
      <c r="C1193" s="222" t="s">
        <v>49</v>
      </c>
      <c r="D1193" s="252" t="s">
        <v>1341</v>
      </c>
      <c r="E1193" s="387" t="s">
        <v>1324</v>
      </c>
      <c r="F1193" s="429"/>
      <c r="G1193" s="429"/>
      <c r="H1193" s="218" t="s">
        <v>6717</v>
      </c>
      <c r="I1193" s="230">
        <v>110257</v>
      </c>
      <c r="J1193" s="443" t="s">
        <v>1325</v>
      </c>
      <c r="K1193" s="246" t="s">
        <v>657</v>
      </c>
      <c r="L1193" s="218" t="s">
        <v>1315</v>
      </c>
      <c r="M1193" s="389" t="s">
        <v>8598</v>
      </c>
      <c r="N1193" s="246">
        <v>7</v>
      </c>
      <c r="Q1193" s="246" t="s">
        <v>301</v>
      </c>
      <c r="R1193" s="388" t="s">
        <v>1344</v>
      </c>
      <c r="T1193" s="247"/>
      <c r="U1193" s="247"/>
      <c r="V1193" s="247">
        <v>55</v>
      </c>
      <c r="W1193" s="247">
        <v>45</v>
      </c>
      <c r="Y1193" s="248">
        <v>1</v>
      </c>
      <c r="Z1193" s="1263">
        <f>3.14/12*W1193^2*(V1193+W1193/2)*0.75*Y1193</f>
        <v>30798.984375</v>
      </c>
      <c r="AA1193" s="1046">
        <f>IF(Z1193&gt;=1,ROUND(Z1193,0),ROUND(Z1193,2))</f>
        <v>30799</v>
      </c>
      <c r="AC1193" s="718"/>
      <c r="AD1193" s="1270">
        <f>0.216*Z1193^0.939</f>
        <v>3541.5177800755196</v>
      </c>
      <c r="AE1193" s="1046">
        <f>IF(AD1193&gt;=1,ROUND(AD1193,0),ROUND(AD1193,2))</f>
        <v>3542</v>
      </c>
      <c r="AF1193" s="218"/>
      <c r="AI1193" s="222" t="s">
        <v>275</v>
      </c>
      <c r="AJ1193" s="309"/>
    </row>
    <row r="1194" spans="1:37" ht="13.35" customHeight="1">
      <c r="A1194" s="222" t="s">
        <v>860</v>
      </c>
      <c r="B1194" s="222" t="s">
        <v>861</v>
      </c>
      <c r="C1194" s="222" t="s">
        <v>49</v>
      </c>
      <c r="D1194" s="252" t="s">
        <v>1341</v>
      </c>
      <c r="E1194" s="387" t="s">
        <v>1333</v>
      </c>
      <c r="F1194" s="429"/>
      <c r="G1194" s="429"/>
      <c r="H1194" s="218" t="s">
        <v>1334</v>
      </c>
      <c r="I1194" s="230">
        <v>110259</v>
      </c>
      <c r="J1194" s="554" t="s">
        <v>1335</v>
      </c>
      <c r="K1194" s="246" t="s">
        <v>657</v>
      </c>
      <c r="L1194" s="218" t="s">
        <v>1315</v>
      </c>
      <c r="M1194" s="389" t="s">
        <v>8598</v>
      </c>
      <c r="N1194" s="246">
        <v>1</v>
      </c>
      <c r="Q1194" s="246" t="s">
        <v>301</v>
      </c>
      <c r="R1194" s="388" t="s">
        <v>1336</v>
      </c>
      <c r="T1194" s="247"/>
      <c r="U1194" s="247"/>
      <c r="V1194" s="247">
        <v>40</v>
      </c>
      <c r="W1194" s="247">
        <v>40</v>
      </c>
      <c r="Y1194" s="248">
        <v>1</v>
      </c>
      <c r="Z1194" s="1263">
        <f>3.14/12*W1194^2*(V1194+W1194/2)*0.75*Y1194</f>
        <v>18839.999999999996</v>
      </c>
      <c r="AA1194" s="1046">
        <f>IF(Z1194&gt;=1,ROUND(Z1194,0),ROUND(Z1194,2))</f>
        <v>18840</v>
      </c>
      <c r="AC1194" s="718"/>
      <c r="AD1194" s="1270">
        <f>0.216*Z1194^0.939</f>
        <v>2232.3110796581282</v>
      </c>
      <c r="AE1194" s="1046">
        <f>IF(AD1194&gt;=1,ROUND(AD1194,0),ROUND(AD1194,2))</f>
        <v>2232</v>
      </c>
      <c r="AF1194" s="218"/>
      <c r="AI1194" s="222" t="s">
        <v>275</v>
      </c>
      <c r="AJ1194" s="309"/>
    </row>
    <row r="1195" spans="1:37" ht="13.35" customHeight="1">
      <c r="A1195" s="222" t="s">
        <v>860</v>
      </c>
      <c r="B1195" s="222" t="s">
        <v>861</v>
      </c>
      <c r="C1195" s="222" t="s">
        <v>49</v>
      </c>
      <c r="D1195" s="252" t="s">
        <v>1341</v>
      </c>
      <c r="E1195" s="387" t="s">
        <v>1333</v>
      </c>
      <c r="F1195" s="429"/>
      <c r="G1195" s="429"/>
      <c r="H1195" s="218" t="s">
        <v>1334</v>
      </c>
      <c r="I1195" s="230">
        <v>110259</v>
      </c>
      <c r="J1195" s="443" t="s">
        <v>1335</v>
      </c>
      <c r="K1195" s="246" t="s">
        <v>657</v>
      </c>
      <c r="L1195" s="218" t="s">
        <v>1315</v>
      </c>
      <c r="M1195" s="389" t="s">
        <v>8598</v>
      </c>
      <c r="N1195" s="246">
        <v>2</v>
      </c>
      <c r="Q1195" s="246" t="s">
        <v>301</v>
      </c>
      <c r="R1195" s="388" t="s">
        <v>3264</v>
      </c>
      <c r="T1195" s="247"/>
      <c r="U1195" s="247"/>
      <c r="V1195" s="247">
        <v>46</v>
      </c>
      <c r="W1195" s="247">
        <v>44</v>
      </c>
      <c r="Y1195" s="248">
        <v>1</v>
      </c>
      <c r="Z1195" s="1263">
        <f>3.14/12*W1195^2*(V1195+W1195/2)*0.75*Y1195</f>
        <v>25835.919999999998</v>
      </c>
      <c r="AA1195" s="1046">
        <f>IF(Z1195&gt;=1,ROUND(Z1195,0),ROUND(Z1195,2))</f>
        <v>25836</v>
      </c>
      <c r="AC1195" s="718"/>
      <c r="AD1195" s="1270">
        <f>0.216*Z1195^0.939</f>
        <v>3002.8388252656382</v>
      </c>
      <c r="AE1195" s="1046">
        <f>IF(AD1195&gt;=1,ROUND(AD1195,0),ROUND(AD1195,2))</f>
        <v>3003</v>
      </c>
      <c r="AF1195" s="218"/>
      <c r="AI1195" s="222" t="s">
        <v>275</v>
      </c>
      <c r="AJ1195" s="309"/>
    </row>
    <row r="1196" spans="1:37" s="230" customFormat="1" ht="12.75" customHeight="1">
      <c r="A1196" s="222" t="s">
        <v>860</v>
      </c>
      <c r="B1196" s="222" t="s">
        <v>861</v>
      </c>
      <c r="C1196" s="222" t="s">
        <v>49</v>
      </c>
      <c r="D1196" s="252" t="s">
        <v>1341</v>
      </c>
      <c r="E1196" s="387" t="s">
        <v>1333</v>
      </c>
      <c r="F1196" s="429"/>
      <c r="G1196" s="429"/>
      <c r="H1196" s="218" t="s">
        <v>1334</v>
      </c>
      <c r="I1196" s="230">
        <v>110259</v>
      </c>
      <c r="J1196" s="443" t="s">
        <v>1335</v>
      </c>
      <c r="K1196" s="246" t="s">
        <v>657</v>
      </c>
      <c r="L1196" s="218" t="s">
        <v>1315</v>
      </c>
      <c r="M1196" s="389" t="s">
        <v>8598</v>
      </c>
      <c r="N1196" s="246">
        <v>3</v>
      </c>
      <c r="O1196" s="246"/>
      <c r="P1196" s="246"/>
      <c r="Q1196" s="246" t="s">
        <v>301</v>
      </c>
      <c r="R1196" s="388" t="s">
        <v>3266</v>
      </c>
      <c r="S1196" s="247"/>
      <c r="T1196" s="247"/>
      <c r="U1196" s="247"/>
      <c r="V1196" s="247">
        <v>60</v>
      </c>
      <c r="W1196" s="247">
        <v>50</v>
      </c>
      <c r="X1196" s="247"/>
      <c r="Y1196" s="248">
        <v>1</v>
      </c>
      <c r="Z1196" s="1263">
        <f>3.14/12*W1196^2*(V1196+W1196/2)*0.75*Y1196</f>
        <v>41703.125</v>
      </c>
      <c r="AA1196" s="1046">
        <f>IF(Z1196&gt;=1,ROUND(Z1196,0),ROUND(Z1196,2))</f>
        <v>41703</v>
      </c>
      <c r="AB1196" s="218"/>
      <c r="AC1196" s="718"/>
      <c r="AD1196" s="1270">
        <f>0.216*Z1196^0.939</f>
        <v>4707.5188354563134</v>
      </c>
      <c r="AE1196" s="1046">
        <f>IF(AD1196&gt;=1,ROUND(AD1196,0),ROUND(AD1196,2))</f>
        <v>4708</v>
      </c>
      <c r="AF1196" s="218"/>
      <c r="AG1196" s="222"/>
      <c r="AH1196" s="222"/>
      <c r="AI1196" s="222" t="s">
        <v>275</v>
      </c>
      <c r="AJ1196" s="309"/>
      <c r="AK1196" s="222"/>
    </row>
    <row r="1197" spans="1:37" ht="13.35" customHeight="1">
      <c r="A1197" s="222" t="s">
        <v>860</v>
      </c>
      <c r="B1197" s="222" t="s">
        <v>861</v>
      </c>
      <c r="C1197" s="222" t="s">
        <v>49</v>
      </c>
      <c r="D1197" s="252" t="s">
        <v>1341</v>
      </c>
      <c r="E1197" s="387" t="s">
        <v>1337</v>
      </c>
      <c r="F1197" s="429"/>
      <c r="G1197" s="429"/>
      <c r="H1197" s="218" t="s">
        <v>6720</v>
      </c>
      <c r="I1197" s="230">
        <v>110260</v>
      </c>
      <c r="J1197" s="554" t="s">
        <v>1338</v>
      </c>
      <c r="K1197" s="246" t="s">
        <v>657</v>
      </c>
      <c r="L1197" s="218" t="s">
        <v>1339</v>
      </c>
      <c r="M1197" s="253" t="s">
        <v>1340</v>
      </c>
      <c r="N1197" s="246">
        <v>1</v>
      </c>
      <c r="Q1197" s="246" t="s">
        <v>301</v>
      </c>
      <c r="R1197" s="388" t="s">
        <v>3266</v>
      </c>
      <c r="S1197" s="247">
        <v>60</v>
      </c>
      <c r="T1197" s="247"/>
      <c r="U1197" s="247"/>
      <c r="W1197" s="247">
        <v>50</v>
      </c>
      <c r="Y1197" s="248">
        <v>1</v>
      </c>
      <c r="Z1197" s="1263">
        <f>3.14/6*W1197^2*S1197*0.8*Y1197</f>
        <v>62800</v>
      </c>
      <c r="AA1197" s="1046">
        <f>IF(Z1197&gt;=1,ROUND(Z1197,0),ROUND(Z1197,2))</f>
        <v>62800</v>
      </c>
      <c r="AC1197" s="718"/>
      <c r="AD1197" s="1270">
        <f>0.216*Z1197^0.939</f>
        <v>6914.1350260476493</v>
      </c>
      <c r="AE1197" s="1046">
        <f>IF(AD1197&gt;=1,ROUND(AD1197,0),ROUND(AD1197,2))</f>
        <v>6914</v>
      </c>
      <c r="AF1197" s="218"/>
      <c r="AI1197" s="222" t="s">
        <v>275</v>
      </c>
      <c r="AJ1197" s="309"/>
    </row>
    <row r="1198" spans="1:37" ht="13.35" customHeight="1">
      <c r="A1198" s="222" t="s">
        <v>860</v>
      </c>
      <c r="B1198" s="222" t="s">
        <v>861</v>
      </c>
      <c r="C1198" s="222" t="s">
        <v>49</v>
      </c>
      <c r="D1198" s="252" t="s">
        <v>1341</v>
      </c>
      <c r="E1198" s="387" t="s">
        <v>1337</v>
      </c>
      <c r="F1198" s="429"/>
      <c r="G1198" s="429"/>
      <c r="H1198" s="218" t="s">
        <v>6720</v>
      </c>
      <c r="I1198" s="230">
        <v>110260</v>
      </c>
      <c r="J1198" s="443" t="s">
        <v>1338</v>
      </c>
      <c r="K1198" s="246" t="s">
        <v>657</v>
      </c>
      <c r="L1198" s="218" t="s">
        <v>1339</v>
      </c>
      <c r="M1198" s="253" t="s">
        <v>1340</v>
      </c>
      <c r="N1198" s="246">
        <v>2</v>
      </c>
      <c r="Q1198" s="246" t="s">
        <v>301</v>
      </c>
      <c r="R1198" s="388" t="s">
        <v>3268</v>
      </c>
      <c r="S1198" s="247">
        <v>70</v>
      </c>
      <c r="T1198" s="247"/>
      <c r="U1198" s="247"/>
      <c r="W1198" s="247">
        <v>60</v>
      </c>
      <c r="Y1198" s="248">
        <v>1</v>
      </c>
      <c r="Z1198" s="1263">
        <f>3.14/6*W1198^2*S1198*0.8*Y1198</f>
        <v>105504</v>
      </c>
      <c r="AA1198" s="1046">
        <f>IF(Z1198&gt;=1,ROUND(Z1198,0),ROUND(Z1198,2))</f>
        <v>105504</v>
      </c>
      <c r="AC1198" s="718"/>
      <c r="AD1198" s="1270">
        <f>0.216*Z1198^0.939</f>
        <v>11253.905710805362</v>
      </c>
      <c r="AE1198" s="1046">
        <f>IF(AD1198&gt;=1,ROUND(AD1198,0),ROUND(AD1198,2))</f>
        <v>11254</v>
      </c>
      <c r="AF1198" s="218"/>
      <c r="AI1198" s="222" t="s">
        <v>275</v>
      </c>
      <c r="AJ1198" s="309"/>
    </row>
    <row r="1199" spans="1:37" ht="13.35" customHeight="1">
      <c r="A1199" s="222" t="s">
        <v>860</v>
      </c>
      <c r="B1199" s="222" t="s">
        <v>861</v>
      </c>
      <c r="C1199" s="222" t="s">
        <v>49</v>
      </c>
      <c r="D1199" s="252" t="s">
        <v>1341</v>
      </c>
      <c r="E1199" s="387" t="s">
        <v>1341</v>
      </c>
      <c r="F1199" s="429"/>
      <c r="G1199" s="429"/>
      <c r="H1199" s="218" t="s">
        <v>1024</v>
      </c>
      <c r="I1199" s="230">
        <v>109553</v>
      </c>
      <c r="J1199" s="554" t="s">
        <v>1342</v>
      </c>
      <c r="K1199" s="246" t="s">
        <v>657</v>
      </c>
      <c r="L1199" s="218" t="s">
        <v>1315</v>
      </c>
      <c r="M1199" s="389" t="s">
        <v>8598</v>
      </c>
      <c r="N1199" s="246">
        <v>1</v>
      </c>
      <c r="Q1199" s="246" t="s">
        <v>301</v>
      </c>
      <c r="R1199" s="388" t="s">
        <v>110</v>
      </c>
      <c r="T1199" s="247"/>
      <c r="U1199" s="247"/>
      <c r="V1199" s="247">
        <v>20</v>
      </c>
      <c r="W1199" s="247">
        <v>15</v>
      </c>
      <c r="Y1199" s="248">
        <v>1</v>
      </c>
      <c r="Z1199" s="1263">
        <f>3.14/12*W1199^2*(V1199+W1199/2)*0.75*Y1199</f>
        <v>1214.296875</v>
      </c>
      <c r="AA1199" s="1046">
        <f>IF(Z1199&gt;=1,ROUND(Z1199,0),ROUND(Z1199,2))</f>
        <v>1214</v>
      </c>
      <c r="AC1199" s="718"/>
      <c r="AD1199" s="1270">
        <f>0.216*Z1199^0.939</f>
        <v>170.07278010548751</v>
      </c>
      <c r="AE1199" s="1046">
        <f>IF(AD1199&gt;=1,ROUND(AD1199,0),ROUND(AD1199,2))</f>
        <v>170</v>
      </c>
      <c r="AF1199" s="218"/>
      <c r="AI1199" s="222" t="s">
        <v>5724</v>
      </c>
      <c r="AJ1199" s="309"/>
    </row>
    <row r="1200" spans="1:37" ht="13.35" customHeight="1">
      <c r="A1200" s="222" t="s">
        <v>860</v>
      </c>
      <c r="B1200" s="222" t="s">
        <v>861</v>
      </c>
      <c r="C1200" s="222" t="s">
        <v>49</v>
      </c>
      <c r="D1200" s="252" t="s">
        <v>1341</v>
      </c>
      <c r="E1200" s="387" t="s">
        <v>1341</v>
      </c>
      <c r="F1200" s="429"/>
      <c r="G1200" s="429"/>
      <c r="H1200" s="218" t="s">
        <v>1024</v>
      </c>
      <c r="I1200" s="230">
        <v>109553</v>
      </c>
      <c r="J1200" s="443" t="s">
        <v>1342</v>
      </c>
      <c r="K1200" s="246" t="s">
        <v>657</v>
      </c>
      <c r="L1200" s="218" t="s">
        <v>1315</v>
      </c>
      <c r="M1200" s="389" t="s">
        <v>8598</v>
      </c>
      <c r="N1200" s="246">
        <v>2</v>
      </c>
      <c r="Q1200" s="246" t="s">
        <v>301</v>
      </c>
      <c r="R1200" s="388" t="s">
        <v>4234</v>
      </c>
      <c r="T1200" s="247"/>
      <c r="U1200" s="247"/>
      <c r="V1200" s="247">
        <v>25</v>
      </c>
      <c r="W1200" s="247">
        <v>20</v>
      </c>
      <c r="Y1200" s="248">
        <v>1</v>
      </c>
      <c r="Z1200" s="1263">
        <f>3.14/12*W1200^2*(V1200+W1200/2)*0.75*Y1200</f>
        <v>2747.5</v>
      </c>
      <c r="AA1200" s="1046">
        <f>IF(Z1200&gt;=1,ROUND(Z1200,0),ROUND(Z1200,2))</f>
        <v>2748</v>
      </c>
      <c r="AC1200" s="718"/>
      <c r="AD1200" s="1270">
        <f>0.216*Z1200^0.939</f>
        <v>366.11392926826551</v>
      </c>
      <c r="AE1200" s="1046">
        <f>IF(AD1200&gt;=1,ROUND(AD1200,0),ROUND(AD1200,2))</f>
        <v>366</v>
      </c>
      <c r="AF1200" s="218"/>
      <c r="AI1200" s="222" t="s">
        <v>5724</v>
      </c>
      <c r="AJ1200" s="309"/>
    </row>
    <row r="1201" spans="1:53" ht="13.35" customHeight="1">
      <c r="A1201" s="222" t="s">
        <v>860</v>
      </c>
      <c r="B1201" s="222" t="s">
        <v>861</v>
      </c>
      <c r="C1201" s="222" t="s">
        <v>49</v>
      </c>
      <c r="D1201" s="252" t="s">
        <v>1341</v>
      </c>
      <c r="E1201" s="387" t="s">
        <v>1341</v>
      </c>
      <c r="F1201" s="429"/>
      <c r="G1201" s="429"/>
      <c r="H1201" s="218" t="s">
        <v>1024</v>
      </c>
      <c r="I1201" s="230">
        <v>109553</v>
      </c>
      <c r="J1201" s="443" t="s">
        <v>1342</v>
      </c>
      <c r="K1201" s="246" t="s">
        <v>657</v>
      </c>
      <c r="L1201" s="218" t="s">
        <v>1315</v>
      </c>
      <c r="M1201" s="389" t="s">
        <v>8598</v>
      </c>
      <c r="N1201" s="246">
        <v>3</v>
      </c>
      <c r="Q1201" s="246" t="s">
        <v>301</v>
      </c>
      <c r="R1201" s="388" t="s">
        <v>3271</v>
      </c>
      <c r="T1201" s="247"/>
      <c r="U1201" s="247"/>
      <c r="V1201" s="247">
        <v>30</v>
      </c>
      <c r="W1201" s="247">
        <v>25</v>
      </c>
      <c r="Y1201" s="248">
        <v>1</v>
      </c>
      <c r="Z1201" s="1263">
        <f>3.14/12*W1201^2*(V1201+W1201/2)*0.75*Y1201</f>
        <v>5212.890625</v>
      </c>
      <c r="AA1201" s="1046">
        <f>IF(Z1201&gt;=1,ROUND(Z1201,0),ROUND(Z1201,2))</f>
        <v>5213</v>
      </c>
      <c r="AC1201" s="718"/>
      <c r="AD1201" s="1270">
        <f>0.216*Z1201^0.939</f>
        <v>668.02169733195171</v>
      </c>
      <c r="AE1201" s="1046">
        <f>IF(AD1201&gt;=1,ROUND(AD1201,0),ROUND(AD1201,2))</f>
        <v>668</v>
      </c>
      <c r="AF1201" s="218"/>
      <c r="AI1201" s="222" t="s">
        <v>5724</v>
      </c>
      <c r="AJ1201" s="309"/>
    </row>
    <row r="1202" spans="1:53" ht="13.35" customHeight="1">
      <c r="A1202" s="222" t="s">
        <v>860</v>
      </c>
      <c r="B1202" s="222" t="s">
        <v>861</v>
      </c>
      <c r="C1202" s="222" t="s">
        <v>49</v>
      </c>
      <c r="D1202" s="252" t="s">
        <v>1341</v>
      </c>
      <c r="E1202" s="387" t="s">
        <v>1341</v>
      </c>
      <c r="F1202" s="429"/>
      <c r="G1202" s="429"/>
      <c r="H1202" s="218" t="s">
        <v>1024</v>
      </c>
      <c r="I1202" s="230">
        <v>109553</v>
      </c>
      <c r="J1202" s="443" t="s">
        <v>1342</v>
      </c>
      <c r="K1202" s="246" t="s">
        <v>657</v>
      </c>
      <c r="L1202" s="218" t="s">
        <v>1315</v>
      </c>
      <c r="M1202" s="389" t="s">
        <v>8598</v>
      </c>
      <c r="N1202" s="246">
        <v>4</v>
      </c>
      <c r="Q1202" s="246" t="s">
        <v>301</v>
      </c>
      <c r="R1202" s="388" t="s">
        <v>3272</v>
      </c>
      <c r="T1202" s="247"/>
      <c r="U1202" s="247"/>
      <c r="V1202" s="247">
        <v>35</v>
      </c>
      <c r="W1202" s="247">
        <f>V1202-5</f>
        <v>30</v>
      </c>
      <c r="Y1202" s="248">
        <v>1</v>
      </c>
      <c r="Z1202" s="1263">
        <f>3.14/12*W1202^2*(V1202+W1202/2)*0.75*Y1202</f>
        <v>8831.25</v>
      </c>
      <c r="AA1202" s="1046">
        <f>IF(Z1202&gt;=1,ROUND(Z1202,0),ROUND(Z1202,2))</f>
        <v>8831</v>
      </c>
      <c r="AC1202" s="718"/>
      <c r="AD1202" s="1270">
        <f>0.216*Z1202^0.939</f>
        <v>1095.8940712333283</v>
      </c>
      <c r="AE1202" s="1046">
        <f>IF(AD1202&gt;=1,ROUND(AD1202,0),ROUND(AD1202,2))</f>
        <v>1096</v>
      </c>
      <c r="AF1202" s="218"/>
      <c r="AI1202" s="222" t="s">
        <v>5724</v>
      </c>
      <c r="AJ1202" s="309"/>
    </row>
    <row r="1203" spans="1:53" ht="13.35" customHeight="1">
      <c r="A1203" s="222" t="s">
        <v>860</v>
      </c>
      <c r="B1203" s="222" t="s">
        <v>861</v>
      </c>
      <c r="C1203" s="222" t="s">
        <v>49</v>
      </c>
      <c r="D1203" s="252" t="s">
        <v>1341</v>
      </c>
      <c r="E1203" s="387" t="s">
        <v>1341</v>
      </c>
      <c r="F1203" s="429"/>
      <c r="G1203" s="429"/>
      <c r="H1203" s="218" t="s">
        <v>1024</v>
      </c>
      <c r="I1203" s="230">
        <v>109553</v>
      </c>
      <c r="J1203" s="443" t="s">
        <v>1342</v>
      </c>
      <c r="K1203" s="246" t="s">
        <v>657</v>
      </c>
      <c r="L1203" s="218" t="s">
        <v>1315</v>
      </c>
      <c r="M1203" s="389" t="s">
        <v>8598</v>
      </c>
      <c r="N1203" s="246">
        <v>5</v>
      </c>
      <c r="Q1203" s="246" t="s">
        <v>301</v>
      </c>
      <c r="R1203" s="388" t="s">
        <v>3274</v>
      </c>
      <c r="T1203" s="247"/>
      <c r="U1203" s="247"/>
      <c r="V1203" s="247">
        <v>40</v>
      </c>
      <c r="W1203" s="247">
        <f>V1203-5</f>
        <v>35</v>
      </c>
      <c r="Y1203" s="248">
        <v>1</v>
      </c>
      <c r="Z1203" s="1263">
        <f>3.14/12*W1203^2*(V1203+W1203/2)*0.75*Y1203</f>
        <v>13823.359375</v>
      </c>
      <c r="AA1203" s="1046">
        <f>IF(Z1203&gt;=1,ROUND(Z1203,0),ROUND(Z1203,2))</f>
        <v>13823</v>
      </c>
      <c r="AC1203" s="718"/>
      <c r="AD1203" s="1270">
        <f>0.216*Z1203^0.939</f>
        <v>1669.1290678365021</v>
      </c>
      <c r="AE1203" s="1046">
        <f>IF(AD1203&gt;=1,ROUND(AD1203,0),ROUND(AD1203,2))</f>
        <v>1669</v>
      </c>
      <c r="AF1203" s="218"/>
      <c r="AI1203" s="222" t="s">
        <v>5724</v>
      </c>
      <c r="AJ1203" s="309"/>
    </row>
    <row r="1204" spans="1:53" ht="13.35" customHeight="1">
      <c r="A1204" s="222" t="s">
        <v>860</v>
      </c>
      <c r="B1204" s="222" t="s">
        <v>861</v>
      </c>
      <c r="C1204" s="222" t="s">
        <v>49</v>
      </c>
      <c r="D1204" s="252" t="s">
        <v>1341</v>
      </c>
      <c r="E1204" s="387" t="s">
        <v>1341</v>
      </c>
      <c r="F1204" s="429"/>
      <c r="G1204" s="429"/>
      <c r="H1204" s="218" t="s">
        <v>1024</v>
      </c>
      <c r="I1204" s="230">
        <v>109553</v>
      </c>
      <c r="J1204" s="443" t="s">
        <v>1342</v>
      </c>
      <c r="K1204" s="246" t="s">
        <v>657</v>
      </c>
      <c r="L1204" s="218" t="s">
        <v>1315</v>
      </c>
      <c r="M1204" s="389" t="s">
        <v>8598</v>
      </c>
      <c r="N1204" s="246">
        <v>6</v>
      </c>
      <c r="Q1204" s="246" t="s">
        <v>301</v>
      </c>
      <c r="R1204" s="388" t="s">
        <v>3276</v>
      </c>
      <c r="T1204" s="247"/>
      <c r="U1204" s="247"/>
      <c r="V1204" s="247">
        <v>45</v>
      </c>
      <c r="W1204" s="247">
        <f>V1204-5</f>
        <v>40</v>
      </c>
      <c r="Y1204" s="248">
        <v>1</v>
      </c>
      <c r="Z1204" s="1263">
        <f>3.14/12*W1204^2*(V1204+W1204/2)*0.75*Y1204</f>
        <v>20410</v>
      </c>
      <c r="AA1204" s="1046">
        <f>IF(Z1204&gt;=1,ROUND(Z1204,0),ROUND(Z1204,2))</f>
        <v>20410</v>
      </c>
      <c r="AC1204" s="718"/>
      <c r="AD1204" s="1270">
        <f>0.216*Z1204^0.939</f>
        <v>2406.5579977308244</v>
      </c>
      <c r="AE1204" s="1046">
        <f>IF(AD1204&gt;=1,ROUND(AD1204,0),ROUND(AD1204,2))</f>
        <v>2407</v>
      </c>
      <c r="AF1204" s="218"/>
      <c r="AI1204" s="222" t="s">
        <v>5724</v>
      </c>
      <c r="AJ1204" s="309"/>
    </row>
    <row r="1205" spans="1:53" ht="12.75">
      <c r="A1205" s="222" t="s">
        <v>860</v>
      </c>
      <c r="B1205" s="222" t="s">
        <v>861</v>
      </c>
      <c r="C1205" s="222" t="s">
        <v>49</v>
      </c>
      <c r="D1205" s="252" t="s">
        <v>1341</v>
      </c>
      <c r="E1205" s="387" t="s">
        <v>1341</v>
      </c>
      <c r="F1205" s="429"/>
      <c r="G1205" s="429"/>
      <c r="H1205" s="218" t="s">
        <v>1024</v>
      </c>
      <c r="I1205" s="230">
        <v>109553</v>
      </c>
      <c r="J1205" s="443" t="s">
        <v>1342</v>
      </c>
      <c r="K1205" s="246" t="s">
        <v>657</v>
      </c>
      <c r="L1205" s="218" t="s">
        <v>1315</v>
      </c>
      <c r="M1205" s="389" t="s">
        <v>8598</v>
      </c>
      <c r="N1205" s="246">
        <v>7</v>
      </c>
      <c r="Q1205" s="246" t="s">
        <v>301</v>
      </c>
      <c r="R1205" s="388" t="s">
        <v>976</v>
      </c>
      <c r="T1205" s="247"/>
      <c r="U1205" s="247"/>
      <c r="V1205" s="247">
        <v>50</v>
      </c>
      <c r="W1205" s="247">
        <f>V1205-5</f>
        <v>45</v>
      </c>
      <c r="Y1205" s="248">
        <v>1</v>
      </c>
      <c r="Z1205" s="1263">
        <f>3.14/12*W1205^2*(V1205+W1205/2)*0.75*Y1205</f>
        <v>28811.953125</v>
      </c>
      <c r="AA1205" s="1046">
        <f>IF(Z1205&gt;=1,ROUND(Z1205,0),ROUND(Z1205,2))</f>
        <v>28812</v>
      </c>
      <c r="AC1205" s="718"/>
      <c r="AD1205" s="1270">
        <f>0.216*Z1205^0.939</f>
        <v>3326.5382078587122</v>
      </c>
      <c r="AE1205" s="1046">
        <f>IF(AD1205&gt;=1,ROUND(AD1205,0),ROUND(AD1205,2))</f>
        <v>3327</v>
      </c>
      <c r="AF1205" s="218"/>
      <c r="AI1205" s="222" t="s">
        <v>5724</v>
      </c>
      <c r="AJ1205" s="309"/>
      <c r="AY1205" s="325"/>
      <c r="AZ1205" s="325"/>
      <c r="BA1205" s="325"/>
    </row>
    <row r="1206" spans="1:53" ht="13.35" customHeight="1">
      <c r="A1206" s="222" t="s">
        <v>860</v>
      </c>
      <c r="B1206" s="222" t="s">
        <v>861</v>
      </c>
      <c r="C1206" s="222" t="s">
        <v>49</v>
      </c>
      <c r="D1206" s="252" t="s">
        <v>1341</v>
      </c>
      <c r="E1206" s="387" t="s">
        <v>1341</v>
      </c>
      <c r="F1206" s="429"/>
      <c r="G1206" s="429"/>
      <c r="H1206" s="218" t="s">
        <v>1024</v>
      </c>
      <c r="I1206" s="230">
        <v>109553</v>
      </c>
      <c r="J1206" s="443" t="s">
        <v>1342</v>
      </c>
      <c r="K1206" s="246" t="s">
        <v>657</v>
      </c>
      <c r="L1206" s="218" t="s">
        <v>1315</v>
      </c>
      <c r="M1206" s="389" t="s">
        <v>8598</v>
      </c>
      <c r="N1206" s="246">
        <v>8</v>
      </c>
      <c r="Q1206" s="246" t="s">
        <v>301</v>
      </c>
      <c r="R1206" s="388" t="s">
        <v>3279</v>
      </c>
      <c r="T1206" s="247"/>
      <c r="U1206" s="247"/>
      <c r="V1206" s="247">
        <v>55</v>
      </c>
      <c r="W1206" s="247">
        <f>V1206-5</f>
        <v>50</v>
      </c>
      <c r="Y1206" s="248">
        <v>1</v>
      </c>
      <c r="Z1206" s="1263">
        <f>3.14/12*W1206^2*(V1206+W1206/2)*0.75*Y1206</f>
        <v>39250</v>
      </c>
      <c r="AA1206" s="1046">
        <f>IF(Z1206&gt;=1,ROUND(Z1206,0),ROUND(Z1206,2))</f>
        <v>39250</v>
      </c>
      <c r="AC1206" s="718"/>
      <c r="AD1206" s="1270">
        <f>0.216*Z1206^0.939</f>
        <v>4447.0211290192174</v>
      </c>
      <c r="AE1206" s="1046">
        <f>IF(AD1206&gt;=1,ROUND(AD1206,0),ROUND(AD1206,2))</f>
        <v>4447</v>
      </c>
      <c r="AF1206" s="218"/>
      <c r="AI1206" s="222" t="s">
        <v>5724</v>
      </c>
      <c r="AJ1206" s="309"/>
    </row>
    <row r="1207" spans="1:53" ht="13.35" customHeight="1">
      <c r="A1207" s="222" t="s">
        <v>860</v>
      </c>
      <c r="B1207" s="222" t="s">
        <v>861</v>
      </c>
      <c r="C1207" s="222" t="s">
        <v>49</v>
      </c>
      <c r="D1207" s="252" t="s">
        <v>1341</v>
      </c>
      <c r="E1207" s="387" t="s">
        <v>1341</v>
      </c>
      <c r="F1207" s="429"/>
      <c r="G1207" s="429"/>
      <c r="H1207" s="218" t="s">
        <v>1024</v>
      </c>
      <c r="I1207" s="230">
        <v>109553</v>
      </c>
      <c r="J1207" s="443" t="s">
        <v>1342</v>
      </c>
      <c r="K1207" s="246" t="s">
        <v>657</v>
      </c>
      <c r="L1207" s="218" t="s">
        <v>1315</v>
      </c>
      <c r="M1207" s="389" t="s">
        <v>8598</v>
      </c>
      <c r="N1207" s="246">
        <v>9</v>
      </c>
      <c r="Q1207" s="246" t="s">
        <v>301</v>
      </c>
      <c r="R1207" s="388" t="s">
        <v>3259</v>
      </c>
      <c r="T1207" s="247"/>
      <c r="U1207" s="247"/>
      <c r="V1207" s="247">
        <v>60</v>
      </c>
      <c r="W1207" s="247">
        <f>V1207-5</f>
        <v>55</v>
      </c>
      <c r="Y1207" s="248">
        <v>1</v>
      </c>
      <c r="Z1207" s="1263">
        <f>3.14/12*W1207^2*(V1207+W1207/2)*0.75*Y1207</f>
        <v>51944.921875</v>
      </c>
      <c r="AA1207" s="1046">
        <f>IF(Z1207&gt;=1,ROUND(Z1207,0),ROUND(Z1207,2))</f>
        <v>51945</v>
      </c>
      <c r="AC1207" s="718"/>
      <c r="AD1207" s="1270">
        <f>0.216*Z1207^0.939</f>
        <v>5785.6041987333674</v>
      </c>
      <c r="AE1207" s="1046">
        <f>IF(AD1207&gt;=1,ROUND(AD1207,0),ROUND(AD1207,2))</f>
        <v>5786</v>
      </c>
      <c r="AF1207" s="218"/>
      <c r="AI1207" s="222" t="s">
        <v>5724</v>
      </c>
      <c r="AJ1207" s="309"/>
    </row>
    <row r="1208" spans="1:53" ht="13.35" customHeight="1">
      <c r="A1208" s="222" t="s">
        <v>860</v>
      </c>
      <c r="B1208" s="222" t="s">
        <v>861</v>
      </c>
      <c r="C1208" s="222" t="s">
        <v>49</v>
      </c>
      <c r="D1208" s="252" t="s">
        <v>1341</v>
      </c>
      <c r="E1208" s="387" t="s">
        <v>1341</v>
      </c>
      <c r="F1208" s="429"/>
      <c r="G1208" s="429"/>
      <c r="H1208" s="218" t="s">
        <v>1024</v>
      </c>
      <c r="I1208" s="230">
        <v>109553</v>
      </c>
      <c r="J1208" s="443" t="s">
        <v>1342</v>
      </c>
      <c r="K1208" s="246" t="s">
        <v>657</v>
      </c>
      <c r="L1208" s="218" t="s">
        <v>1315</v>
      </c>
      <c r="M1208" s="389" t="s">
        <v>8598</v>
      </c>
      <c r="N1208" s="246">
        <v>10</v>
      </c>
      <c r="Q1208" s="246" t="s">
        <v>301</v>
      </c>
      <c r="R1208" s="388" t="s">
        <v>1332</v>
      </c>
      <c r="T1208" s="247"/>
      <c r="U1208" s="247"/>
      <c r="V1208" s="247">
        <v>45</v>
      </c>
      <c r="W1208" s="247">
        <v>55</v>
      </c>
      <c r="Y1208" s="248">
        <v>1</v>
      </c>
      <c r="Z1208" s="1263">
        <f>3.14/12*W1208^2*(V1208+W1208/2)*0.75*Y1208</f>
        <v>43040.078125</v>
      </c>
      <c r="AA1208" s="1046">
        <f>IF(Z1208&gt;=1,ROUND(Z1208,0),ROUND(Z1208,2))</f>
        <v>43040</v>
      </c>
      <c r="AC1208" s="718"/>
      <c r="AD1208" s="1270">
        <f>0.216*Z1208^0.939</f>
        <v>4849.0933635072861</v>
      </c>
      <c r="AE1208" s="1046">
        <f>IF(AD1208&gt;=1,ROUND(AD1208,0),ROUND(AD1208,2))</f>
        <v>4849</v>
      </c>
      <c r="AF1208" s="218"/>
      <c r="AI1208" s="673" t="s">
        <v>5724</v>
      </c>
      <c r="AJ1208" s="309"/>
    </row>
    <row r="1209" spans="1:53" ht="13.35" customHeight="1">
      <c r="A1209" s="222" t="s">
        <v>860</v>
      </c>
      <c r="B1209" s="222" t="s">
        <v>861</v>
      </c>
      <c r="C1209" s="222" t="s">
        <v>49</v>
      </c>
      <c r="D1209" s="252" t="s">
        <v>1341</v>
      </c>
      <c r="E1209" s="387" t="s">
        <v>1341</v>
      </c>
      <c r="F1209" s="429"/>
      <c r="G1209" s="429"/>
      <c r="H1209" s="218" t="s">
        <v>1024</v>
      </c>
      <c r="I1209" s="230">
        <v>109553</v>
      </c>
      <c r="J1209" s="443" t="s">
        <v>1342</v>
      </c>
      <c r="K1209" s="246" t="s">
        <v>657</v>
      </c>
      <c r="L1209" s="218" t="s">
        <v>1315</v>
      </c>
      <c r="M1209" s="389" t="s">
        <v>8598</v>
      </c>
      <c r="N1209" s="246">
        <v>11</v>
      </c>
      <c r="Q1209" s="246" t="s">
        <v>301</v>
      </c>
      <c r="R1209" s="388" t="s">
        <v>4235</v>
      </c>
      <c r="T1209" s="247"/>
      <c r="U1209" s="247"/>
      <c r="V1209" s="247">
        <v>75</v>
      </c>
      <c r="W1209" s="247">
        <v>65</v>
      </c>
      <c r="Y1209" s="248">
        <v>1</v>
      </c>
      <c r="Z1209" s="1263">
        <f>3.14/12*W1209^2*(V1209+W1209/2)*0.75*Y1209</f>
        <v>89134.296875</v>
      </c>
      <c r="AA1209" s="1046">
        <f>IF(Z1209&gt;=1,ROUND(Z1209,0),ROUND(Z1209,2))</f>
        <v>89134</v>
      </c>
      <c r="AC1209" s="718"/>
      <c r="AD1209" s="1270">
        <f>0.216*Z1209^0.939</f>
        <v>9606.0724693708489</v>
      </c>
      <c r="AE1209" s="1046">
        <f>IF(AD1209&gt;=1,ROUND(AD1209,0),ROUND(AD1209,2))</f>
        <v>9606</v>
      </c>
      <c r="AF1209" s="218"/>
      <c r="AI1209" s="222" t="s">
        <v>5724</v>
      </c>
      <c r="AJ1209" s="309"/>
    </row>
    <row r="1210" spans="1:53" ht="13.35" customHeight="1">
      <c r="A1210" s="222" t="s">
        <v>860</v>
      </c>
      <c r="B1210" s="222" t="s">
        <v>861</v>
      </c>
      <c r="C1210" s="222" t="s">
        <v>49</v>
      </c>
      <c r="D1210" s="252" t="s">
        <v>1341</v>
      </c>
      <c r="E1210" s="387" t="s">
        <v>1341</v>
      </c>
      <c r="F1210" s="429"/>
      <c r="G1210" s="429"/>
      <c r="H1210" s="218" t="s">
        <v>1024</v>
      </c>
      <c r="I1210" s="230">
        <v>109553</v>
      </c>
      <c r="J1210" s="443" t="s">
        <v>1342</v>
      </c>
      <c r="K1210" s="246" t="s">
        <v>657</v>
      </c>
      <c r="L1210" s="218" t="s">
        <v>1315</v>
      </c>
      <c r="M1210" s="389" t="s">
        <v>8598</v>
      </c>
      <c r="N1210" s="246">
        <v>12</v>
      </c>
      <c r="Q1210" s="246" t="s">
        <v>301</v>
      </c>
      <c r="R1210" s="388" t="s">
        <v>3282</v>
      </c>
      <c r="T1210" s="247"/>
      <c r="U1210" s="247"/>
      <c r="V1210" s="247">
        <v>90</v>
      </c>
      <c r="W1210" s="247">
        <v>85</v>
      </c>
      <c r="Y1210" s="248">
        <v>1</v>
      </c>
      <c r="Z1210" s="1263">
        <f>3.14/12*W1210^2*(V1210+W1210/2)*0.75*Y1210</f>
        <v>187872.578125</v>
      </c>
      <c r="AA1210" s="1046">
        <f>IF(Z1210&gt;=1,ROUND(Z1210,0),ROUND(Z1210,2))</f>
        <v>187873</v>
      </c>
      <c r="AC1210" s="718"/>
      <c r="AD1210" s="1270">
        <f>0.216*Z1210^0.939</f>
        <v>19346.904110885469</v>
      </c>
      <c r="AE1210" s="1046">
        <f>IF(AD1210&gt;=1,ROUND(AD1210,0),ROUND(AD1210,2))</f>
        <v>19347</v>
      </c>
      <c r="AF1210" s="218"/>
      <c r="AI1210" s="222" t="s">
        <v>5724</v>
      </c>
      <c r="AJ1210" s="309"/>
    </row>
    <row r="1211" spans="1:53" ht="13.35" customHeight="1">
      <c r="A1211" s="222" t="s">
        <v>860</v>
      </c>
      <c r="B1211" s="222" t="s">
        <v>861</v>
      </c>
      <c r="C1211" s="222" t="s">
        <v>49</v>
      </c>
      <c r="D1211" s="252" t="s">
        <v>1341</v>
      </c>
      <c r="E1211" s="387" t="s">
        <v>1341</v>
      </c>
      <c r="F1211" s="429"/>
      <c r="G1211" s="429"/>
      <c r="H1211" s="218" t="s">
        <v>1024</v>
      </c>
      <c r="I1211" s="230">
        <v>109553</v>
      </c>
      <c r="J1211" s="443" t="s">
        <v>1342</v>
      </c>
      <c r="K1211" s="246" t="s">
        <v>657</v>
      </c>
      <c r="L1211" s="218" t="s">
        <v>1315</v>
      </c>
      <c r="M1211" s="389" t="s">
        <v>8598</v>
      </c>
      <c r="N1211" s="246">
        <v>13</v>
      </c>
      <c r="Q1211" s="246" t="s">
        <v>301</v>
      </c>
      <c r="R1211" s="388" t="s">
        <v>3284</v>
      </c>
      <c r="T1211" s="247"/>
      <c r="U1211" s="247"/>
      <c r="V1211" s="247">
        <v>105</v>
      </c>
      <c r="W1211" s="247">
        <f>V1211-5</f>
        <v>100</v>
      </c>
      <c r="Y1211" s="248">
        <v>1</v>
      </c>
      <c r="Z1211" s="1263">
        <f>3.14/12*W1211^2*(V1211+W1211/2)*0.75*Y1211</f>
        <v>304187.5</v>
      </c>
      <c r="AA1211" s="1046">
        <f>IF(Z1211&gt;=1,ROUND(Z1211,0),ROUND(Z1211,2))</f>
        <v>304188</v>
      </c>
      <c r="AC1211" s="718"/>
      <c r="AD1211" s="1270">
        <f>0.216*Z1211^0.939</f>
        <v>30417.498237461321</v>
      </c>
      <c r="AE1211" s="1046">
        <f>IF(AD1211&gt;=1,ROUND(AD1211,0),ROUND(AD1211,2))</f>
        <v>30417</v>
      </c>
      <c r="AF1211" s="218"/>
      <c r="AI1211" s="222" t="s">
        <v>5724</v>
      </c>
      <c r="AJ1211" s="309"/>
    </row>
    <row r="1212" spans="1:53" ht="13.35" customHeight="1">
      <c r="A1212" s="222" t="s">
        <v>860</v>
      </c>
      <c r="B1212" s="222" t="s">
        <v>861</v>
      </c>
      <c r="C1212" s="222" t="s">
        <v>49</v>
      </c>
      <c r="D1212" s="252" t="s">
        <v>1357</v>
      </c>
      <c r="E1212" s="387" t="s">
        <v>1357</v>
      </c>
      <c r="F1212" s="429"/>
      <c r="G1212" s="429"/>
      <c r="H1212" s="218"/>
      <c r="I1212" s="230">
        <v>109394</v>
      </c>
      <c r="J1212" s="554" t="s">
        <v>1358</v>
      </c>
      <c r="K1212" s="246" t="s">
        <v>298</v>
      </c>
      <c r="L1212" s="218" t="s">
        <v>866</v>
      </c>
      <c r="M1212" s="222" t="s">
        <v>52</v>
      </c>
      <c r="N1212" s="246">
        <v>1</v>
      </c>
      <c r="Q1212" s="246" t="s">
        <v>301</v>
      </c>
      <c r="R1212" s="388" t="s">
        <v>6281</v>
      </c>
      <c r="T1212" s="247"/>
      <c r="U1212" s="247"/>
      <c r="W1212" s="247">
        <v>8</v>
      </c>
      <c r="Y1212" s="248">
        <v>1</v>
      </c>
      <c r="Z1212" s="1263">
        <f>3.14/6*W1212^3*0.8*Y1212</f>
        <v>214.35733333333334</v>
      </c>
      <c r="AA1212" s="1046">
        <f>IF(Z1212&gt;=1,ROUND(Z1212,0),ROUND(Z1212,2))</f>
        <v>214</v>
      </c>
      <c r="AC1212" s="718"/>
      <c r="AD1212" s="1270">
        <f>0.216*Z1212^0.939</f>
        <v>33.372800917926035</v>
      </c>
      <c r="AE1212" s="1046">
        <f>IF(AD1212&gt;=1,ROUND(AD1212,0),ROUND(AD1212,2))</f>
        <v>33</v>
      </c>
      <c r="AF1212" s="218"/>
      <c r="AI1212" s="222" t="s">
        <v>274</v>
      </c>
      <c r="AJ1212" s="309"/>
    </row>
    <row r="1213" spans="1:53" ht="13.35" customHeight="1">
      <c r="A1213" s="222" t="s">
        <v>860</v>
      </c>
      <c r="B1213" s="222" t="s">
        <v>861</v>
      </c>
      <c r="C1213" s="222" t="s">
        <v>49</v>
      </c>
      <c r="D1213" s="252" t="s">
        <v>1357</v>
      </c>
      <c r="E1213" s="387" t="s">
        <v>1357</v>
      </c>
      <c r="F1213" s="429"/>
      <c r="G1213" s="429"/>
      <c r="H1213" s="218"/>
      <c r="I1213" s="230">
        <v>109394</v>
      </c>
      <c r="J1213" s="443" t="s">
        <v>1358</v>
      </c>
      <c r="K1213" s="246" t="s">
        <v>298</v>
      </c>
      <c r="L1213" s="218" t="s">
        <v>866</v>
      </c>
      <c r="M1213" s="222" t="s">
        <v>52</v>
      </c>
      <c r="N1213" s="246">
        <v>2</v>
      </c>
      <c r="Q1213" s="246" t="s">
        <v>301</v>
      </c>
      <c r="R1213" s="388" t="s">
        <v>985</v>
      </c>
      <c r="T1213" s="247"/>
      <c r="U1213" s="247"/>
      <c r="W1213" s="247">
        <v>12</v>
      </c>
      <c r="Y1213" s="248">
        <v>1</v>
      </c>
      <c r="Z1213" s="1263">
        <f>3.14/6*W1213^3*0.8*Y1213</f>
        <v>723.45600000000002</v>
      </c>
      <c r="AA1213" s="1046">
        <f>IF(Z1213&gt;=1,ROUND(Z1213,0),ROUND(Z1213,2))</f>
        <v>723</v>
      </c>
      <c r="AC1213" s="718"/>
      <c r="AD1213" s="1270">
        <f>0.216*Z1213^0.939</f>
        <v>104.57833773823582</v>
      </c>
      <c r="AE1213" s="1046">
        <f>IF(AD1213&gt;=1,ROUND(AD1213,0),ROUND(AD1213,2))</f>
        <v>105</v>
      </c>
      <c r="AF1213" s="218"/>
      <c r="AI1213" s="222" t="s">
        <v>274</v>
      </c>
      <c r="AJ1213" s="309"/>
    </row>
    <row r="1214" spans="1:53" ht="13.35" customHeight="1">
      <c r="A1214" s="222" t="s">
        <v>860</v>
      </c>
      <c r="B1214" s="222" t="s">
        <v>861</v>
      </c>
      <c r="C1214" s="222" t="s">
        <v>49</v>
      </c>
      <c r="D1214" s="252" t="s">
        <v>1357</v>
      </c>
      <c r="E1214" s="387" t="s">
        <v>1357</v>
      </c>
      <c r="F1214" s="429"/>
      <c r="G1214" s="429"/>
      <c r="H1214" s="218"/>
      <c r="I1214" s="230">
        <v>109394</v>
      </c>
      <c r="J1214" s="443" t="s">
        <v>1358</v>
      </c>
      <c r="K1214" s="246" t="s">
        <v>298</v>
      </c>
      <c r="L1214" s="218" t="s">
        <v>866</v>
      </c>
      <c r="M1214" s="222" t="s">
        <v>52</v>
      </c>
      <c r="N1214" s="246">
        <v>3</v>
      </c>
      <c r="Q1214" s="246" t="s">
        <v>301</v>
      </c>
      <c r="R1214" s="388" t="s">
        <v>943</v>
      </c>
      <c r="T1214" s="247"/>
      <c r="U1214" s="247"/>
      <c r="W1214" s="247">
        <v>17</v>
      </c>
      <c r="Y1214" s="248">
        <v>1</v>
      </c>
      <c r="Z1214" s="1263">
        <f>3.14/6*W1214^3*0.8*Y1214</f>
        <v>2056.9093333333335</v>
      </c>
      <c r="AA1214" s="1046">
        <f>IF(Z1214&gt;=1,ROUND(Z1214,0),ROUND(Z1214,2))</f>
        <v>2057</v>
      </c>
      <c r="AC1214" s="718"/>
      <c r="AD1214" s="1270">
        <f>0.216*Z1214^0.939</f>
        <v>278.97338743778749</v>
      </c>
      <c r="AE1214" s="1046">
        <f>IF(AD1214&gt;=1,ROUND(AD1214,0),ROUND(AD1214,2))</f>
        <v>279</v>
      </c>
      <c r="AF1214" s="218"/>
      <c r="AI1214" s="222" t="s">
        <v>274</v>
      </c>
      <c r="AJ1214" s="309"/>
    </row>
    <row r="1215" spans="1:53" ht="13.35" customHeight="1">
      <c r="A1215" s="222" t="s">
        <v>860</v>
      </c>
      <c r="B1215" s="222" t="s">
        <v>861</v>
      </c>
      <c r="C1215" s="222" t="s">
        <v>49</v>
      </c>
      <c r="D1215" s="252" t="s">
        <v>1357</v>
      </c>
      <c r="E1215" s="387" t="s">
        <v>1357</v>
      </c>
      <c r="F1215" s="429"/>
      <c r="G1215" s="429"/>
      <c r="H1215" s="218"/>
      <c r="I1215" s="230">
        <v>109394</v>
      </c>
      <c r="J1215" s="443" t="s">
        <v>1358</v>
      </c>
      <c r="K1215" s="246" t="s">
        <v>298</v>
      </c>
      <c r="L1215" s="218" t="s">
        <v>866</v>
      </c>
      <c r="M1215" s="222" t="s">
        <v>52</v>
      </c>
      <c r="N1215" s="246">
        <v>4</v>
      </c>
      <c r="Q1215" s="246" t="s">
        <v>301</v>
      </c>
      <c r="R1215" s="388" t="s">
        <v>7</v>
      </c>
      <c r="T1215" s="247"/>
      <c r="U1215" s="247"/>
      <c r="W1215" s="247">
        <v>25</v>
      </c>
      <c r="Y1215" s="248">
        <v>1</v>
      </c>
      <c r="Z1215" s="1263">
        <f>3.14/6*W1215^3*0.8*Y1215</f>
        <v>6541.666666666667</v>
      </c>
      <c r="AA1215" s="1046">
        <f>IF(Z1215&gt;=1,ROUND(Z1215,0),ROUND(Z1215,2))</f>
        <v>6542</v>
      </c>
      <c r="AC1215" s="718"/>
      <c r="AD1215" s="1270">
        <f>0.216*Z1215^0.939</f>
        <v>826.77087432009262</v>
      </c>
      <c r="AE1215" s="1046">
        <f>IF(AD1215&gt;=1,ROUND(AD1215,0),ROUND(AD1215,2))</f>
        <v>827</v>
      </c>
      <c r="AF1215" s="218"/>
      <c r="AI1215" s="222" t="s">
        <v>274</v>
      </c>
      <c r="AJ1215" s="309"/>
    </row>
    <row r="1216" spans="1:53" ht="13.35" customHeight="1">
      <c r="A1216" s="222" t="s">
        <v>860</v>
      </c>
      <c r="B1216" s="222" t="s">
        <v>861</v>
      </c>
      <c r="C1216" s="222" t="s">
        <v>49</v>
      </c>
      <c r="D1216" s="252" t="s">
        <v>1357</v>
      </c>
      <c r="E1216" s="387" t="s">
        <v>1357</v>
      </c>
      <c r="F1216" s="429"/>
      <c r="G1216" s="429"/>
      <c r="H1216" s="218"/>
      <c r="I1216" s="230">
        <v>109394</v>
      </c>
      <c r="J1216" s="443" t="s">
        <v>1358</v>
      </c>
      <c r="K1216" s="246" t="s">
        <v>298</v>
      </c>
      <c r="L1216" s="218" t="s">
        <v>866</v>
      </c>
      <c r="M1216" s="222" t="s">
        <v>52</v>
      </c>
      <c r="N1216" s="246">
        <v>5</v>
      </c>
      <c r="Q1216" s="246" t="s">
        <v>301</v>
      </c>
      <c r="R1216" s="388" t="s">
        <v>8</v>
      </c>
      <c r="T1216" s="247"/>
      <c r="U1216" s="247"/>
      <c r="W1216" s="247">
        <v>32</v>
      </c>
      <c r="Y1216" s="248">
        <v>1</v>
      </c>
      <c r="Z1216" s="1263">
        <f>3.14/6*W1216^3*0.8*Y1216</f>
        <v>13718.869333333334</v>
      </c>
      <c r="AA1216" s="1046">
        <f>IF(Z1216&gt;=1,ROUND(Z1216,0),ROUND(Z1216,2))</f>
        <v>13719</v>
      </c>
      <c r="AC1216" s="718"/>
      <c r="AD1216" s="1270">
        <f>0.216*Z1216^0.939</f>
        <v>1657.2790992506282</v>
      </c>
      <c r="AE1216" s="1046">
        <f>IF(AD1216&gt;=1,ROUND(AD1216,0),ROUND(AD1216,2))</f>
        <v>1657</v>
      </c>
      <c r="AF1216" s="218"/>
      <c r="AI1216" s="222" t="s">
        <v>274</v>
      </c>
      <c r="AJ1216" s="309"/>
    </row>
    <row r="1217" spans="1:53" ht="13.35" customHeight="1">
      <c r="A1217" s="222" t="s">
        <v>860</v>
      </c>
      <c r="B1217" s="222" t="s">
        <v>861</v>
      </c>
      <c r="C1217" s="222" t="s">
        <v>49</v>
      </c>
      <c r="D1217" s="252" t="s">
        <v>1357</v>
      </c>
      <c r="E1217" s="387" t="s">
        <v>1357</v>
      </c>
      <c r="F1217" s="429"/>
      <c r="G1217" s="429"/>
      <c r="H1217" s="218"/>
      <c r="I1217" s="230">
        <v>109394</v>
      </c>
      <c r="J1217" s="443" t="s">
        <v>1358</v>
      </c>
      <c r="K1217" s="246" t="s">
        <v>298</v>
      </c>
      <c r="L1217" s="218" t="s">
        <v>866</v>
      </c>
      <c r="M1217" s="222" t="s">
        <v>52</v>
      </c>
      <c r="N1217" s="246">
        <v>6</v>
      </c>
      <c r="Q1217" s="246" t="s">
        <v>301</v>
      </c>
      <c r="R1217" s="388" t="s">
        <v>922</v>
      </c>
      <c r="T1217" s="247"/>
      <c r="U1217" s="247"/>
      <c r="W1217" s="247">
        <v>45</v>
      </c>
      <c r="Y1217" s="248">
        <v>1</v>
      </c>
      <c r="Z1217" s="1263">
        <f>3.14/6*W1217^3*0.8*Y1217</f>
        <v>38151</v>
      </c>
      <c r="AA1217" s="1046">
        <f>IF(Z1217&gt;=1,ROUND(Z1217,0),ROUND(Z1217,2))</f>
        <v>38151</v>
      </c>
      <c r="AC1217" s="718"/>
      <c r="AD1217" s="1270">
        <f>0.216*Z1217^0.939</f>
        <v>4329.9991955914156</v>
      </c>
      <c r="AE1217" s="1046">
        <f>IF(AD1217&gt;=1,ROUND(AD1217,0),ROUND(AD1217,2))</f>
        <v>4330</v>
      </c>
      <c r="AF1217" s="218"/>
      <c r="AI1217" s="222" t="s">
        <v>274</v>
      </c>
      <c r="AJ1217" s="309"/>
    </row>
    <row r="1218" spans="1:53" ht="13.35" customHeight="1">
      <c r="A1218" s="222" t="s">
        <v>860</v>
      </c>
      <c r="B1218" s="222" t="s">
        <v>861</v>
      </c>
      <c r="C1218" s="222" t="s">
        <v>49</v>
      </c>
      <c r="D1218" s="252" t="s">
        <v>1357</v>
      </c>
      <c r="E1218" s="387" t="s">
        <v>1357</v>
      </c>
      <c r="F1218" s="429"/>
      <c r="G1218" s="429"/>
      <c r="H1218" s="218"/>
      <c r="I1218" s="230">
        <v>109394</v>
      </c>
      <c r="J1218" s="443" t="s">
        <v>1358</v>
      </c>
      <c r="K1218" s="246" t="s">
        <v>298</v>
      </c>
      <c r="L1218" s="218" t="s">
        <v>866</v>
      </c>
      <c r="M1218" s="222" t="s">
        <v>52</v>
      </c>
      <c r="N1218" s="246">
        <v>7</v>
      </c>
      <c r="Q1218" s="246" t="s">
        <v>301</v>
      </c>
      <c r="R1218" s="388" t="s">
        <v>9</v>
      </c>
      <c r="T1218" s="247"/>
      <c r="U1218" s="247"/>
      <c r="W1218" s="247">
        <v>60</v>
      </c>
      <c r="Y1218" s="248">
        <v>1</v>
      </c>
      <c r="Z1218" s="1263">
        <f>3.14/6*W1218^3*0.8*Y1218</f>
        <v>90432</v>
      </c>
      <c r="AA1218" s="1046">
        <f>IF(Z1218&gt;=1,ROUND(Z1218,0),ROUND(Z1218,2))</f>
        <v>90432</v>
      </c>
      <c r="AC1218" s="718"/>
      <c r="AD1218" s="1270">
        <f>0.216*Z1218^0.939</f>
        <v>9737.3378051622494</v>
      </c>
      <c r="AE1218" s="1046">
        <f>IF(AD1218&gt;=1,ROUND(AD1218,0),ROUND(AD1218,2))</f>
        <v>9737</v>
      </c>
      <c r="AF1218" s="218"/>
      <c r="AI1218" s="222" t="s">
        <v>274</v>
      </c>
      <c r="AJ1218" s="309"/>
    </row>
    <row r="1219" spans="1:53" ht="13.35" customHeight="1">
      <c r="A1219" s="222" t="s">
        <v>860</v>
      </c>
      <c r="B1219" s="222" t="s">
        <v>861</v>
      </c>
      <c r="C1219" s="222" t="s">
        <v>49</v>
      </c>
      <c r="D1219" s="252" t="s">
        <v>1357</v>
      </c>
      <c r="E1219" s="387" t="s">
        <v>1357</v>
      </c>
      <c r="F1219" s="429"/>
      <c r="G1219" s="429"/>
      <c r="H1219" s="218"/>
      <c r="I1219" s="230">
        <v>109394</v>
      </c>
      <c r="J1219" s="443" t="s">
        <v>1358</v>
      </c>
      <c r="K1219" s="246" t="s">
        <v>298</v>
      </c>
      <c r="L1219" s="218" t="s">
        <v>866</v>
      </c>
      <c r="M1219" s="222" t="s">
        <v>52</v>
      </c>
      <c r="N1219" s="246">
        <v>8</v>
      </c>
      <c r="Q1219" s="246" t="s">
        <v>301</v>
      </c>
      <c r="R1219" s="388">
        <v>70</v>
      </c>
      <c r="T1219" s="247"/>
      <c r="U1219" s="247"/>
      <c r="W1219" s="247">
        <v>70</v>
      </c>
      <c r="Y1219" s="248">
        <v>1</v>
      </c>
      <c r="Z1219" s="1263">
        <f>3.14/6*W1219^3*0.8*Y1219</f>
        <v>143602.66666666666</v>
      </c>
      <c r="AA1219" s="1046">
        <f>IF(Z1219&gt;=1,ROUND(Z1219,0),ROUND(Z1219,2))</f>
        <v>143603</v>
      </c>
      <c r="AC1219" s="718"/>
      <c r="AD1219" s="1270">
        <f>0.216*Z1219^0.939</f>
        <v>15032.435292400152</v>
      </c>
      <c r="AE1219" s="1046">
        <f>IF(AD1219&gt;=1,ROUND(AD1219,0),ROUND(AD1219,2))</f>
        <v>15032</v>
      </c>
      <c r="AF1219" s="218"/>
      <c r="AI1219" s="222" t="s">
        <v>274</v>
      </c>
      <c r="AJ1219" s="309"/>
    </row>
    <row r="1220" spans="1:53" ht="13.35" customHeight="1">
      <c r="A1220" s="222" t="s">
        <v>860</v>
      </c>
      <c r="B1220" s="222" t="s">
        <v>861</v>
      </c>
      <c r="C1220" s="222" t="s">
        <v>49</v>
      </c>
      <c r="D1220" s="252" t="s">
        <v>1357</v>
      </c>
      <c r="E1220" s="387" t="s">
        <v>1357</v>
      </c>
      <c r="F1220" s="429"/>
      <c r="G1220" s="429"/>
      <c r="H1220" s="218"/>
      <c r="I1220" s="230">
        <v>109394</v>
      </c>
      <c r="J1220" s="443" t="s">
        <v>1358</v>
      </c>
      <c r="K1220" s="246" t="s">
        <v>298</v>
      </c>
      <c r="L1220" s="218" t="s">
        <v>959</v>
      </c>
      <c r="M1220" s="222" t="s">
        <v>960</v>
      </c>
      <c r="N1220" s="246">
        <v>9</v>
      </c>
      <c r="Q1220" s="246" t="s">
        <v>301</v>
      </c>
      <c r="R1220" s="388" t="s">
        <v>6281</v>
      </c>
      <c r="T1220" s="247"/>
      <c r="U1220" s="247"/>
      <c r="V1220" s="247">
        <v>10</v>
      </c>
      <c r="W1220" s="247">
        <f>0.8*V1220</f>
        <v>8</v>
      </c>
      <c r="Y1220" s="248">
        <v>1</v>
      </c>
      <c r="Z1220" s="1263">
        <f>3.14/12*W1220^2*V1220*Y1220</f>
        <v>167.46666666666667</v>
      </c>
      <c r="AA1220" s="1046">
        <f>IF(Z1220&gt;=1,ROUND(Z1220,0),ROUND(Z1220,2))</f>
        <v>167</v>
      </c>
      <c r="AC1220" s="718"/>
      <c r="AD1220" s="1270">
        <f>0.216*Z1220^0.939</f>
        <v>26.468083509912905</v>
      </c>
      <c r="AE1220" s="1046">
        <f>IF(AD1220&gt;=1,ROUND(AD1220,0),ROUND(AD1220,2))</f>
        <v>26</v>
      </c>
      <c r="AF1220" s="218"/>
      <c r="AI1220" s="222" t="s">
        <v>274</v>
      </c>
      <c r="AJ1220" s="309"/>
    </row>
    <row r="1221" spans="1:53" ht="13.35" customHeight="1">
      <c r="A1221" s="222" t="s">
        <v>860</v>
      </c>
      <c r="B1221" s="222" t="s">
        <v>861</v>
      </c>
      <c r="C1221" s="222" t="s">
        <v>49</v>
      </c>
      <c r="D1221" s="252" t="s">
        <v>1357</v>
      </c>
      <c r="E1221" s="387" t="s">
        <v>1357</v>
      </c>
      <c r="F1221" s="429"/>
      <c r="G1221" s="429"/>
      <c r="H1221" s="218"/>
      <c r="I1221" s="230">
        <v>109394</v>
      </c>
      <c r="J1221" s="443" t="s">
        <v>1358</v>
      </c>
      <c r="K1221" s="246" t="s">
        <v>298</v>
      </c>
      <c r="L1221" s="218" t="s">
        <v>959</v>
      </c>
      <c r="M1221" s="222" t="s">
        <v>960</v>
      </c>
      <c r="N1221" s="246">
        <v>10</v>
      </c>
      <c r="Q1221" s="246" t="s">
        <v>301</v>
      </c>
      <c r="R1221" s="388" t="s">
        <v>985</v>
      </c>
      <c r="T1221" s="247"/>
      <c r="U1221" s="247"/>
      <c r="V1221" s="247">
        <v>12</v>
      </c>
      <c r="W1221" s="247">
        <f>0.75*V1221</f>
        <v>9</v>
      </c>
      <c r="Y1221" s="248">
        <v>1</v>
      </c>
      <c r="Z1221" s="1263">
        <f>3.14/12*W1221^2*V1221*Y1221</f>
        <v>254.34</v>
      </c>
      <c r="AA1221" s="1046">
        <f>IF(Z1221&gt;=1,ROUND(Z1221,0),ROUND(Z1221,2))</f>
        <v>254</v>
      </c>
      <c r="AC1221" s="718"/>
      <c r="AD1221" s="1270">
        <f>0.216*Z1221^0.939</f>
        <v>39.18664868711776</v>
      </c>
      <c r="AE1221" s="1046">
        <f>IF(AD1221&gt;=1,ROUND(AD1221,0),ROUND(AD1221,2))</f>
        <v>39</v>
      </c>
      <c r="AF1221" s="218"/>
      <c r="AI1221" s="222" t="s">
        <v>274</v>
      </c>
      <c r="AJ1221" s="309"/>
    </row>
    <row r="1222" spans="1:53" ht="13.35" customHeight="1">
      <c r="A1222" s="222" t="s">
        <v>860</v>
      </c>
      <c r="B1222" s="222" t="s">
        <v>861</v>
      </c>
      <c r="C1222" s="222" t="s">
        <v>49</v>
      </c>
      <c r="D1222" s="252" t="s">
        <v>1357</v>
      </c>
      <c r="E1222" s="387" t="s">
        <v>1357</v>
      </c>
      <c r="F1222" s="429"/>
      <c r="G1222" s="429"/>
      <c r="H1222" s="218"/>
      <c r="I1222" s="230">
        <v>109394</v>
      </c>
      <c r="J1222" s="443" t="s">
        <v>1358</v>
      </c>
      <c r="K1222" s="246" t="s">
        <v>298</v>
      </c>
      <c r="L1222" s="218" t="s">
        <v>959</v>
      </c>
      <c r="M1222" s="222" t="s">
        <v>960</v>
      </c>
      <c r="N1222" s="246">
        <v>11</v>
      </c>
      <c r="Q1222" s="246" t="s">
        <v>301</v>
      </c>
      <c r="R1222" s="388" t="s">
        <v>943</v>
      </c>
      <c r="T1222" s="247"/>
      <c r="U1222" s="247"/>
      <c r="V1222" s="247">
        <v>17</v>
      </c>
      <c r="W1222" s="247">
        <f>0.7*V1222</f>
        <v>11.899999999999999</v>
      </c>
      <c r="Y1222" s="248">
        <v>1</v>
      </c>
      <c r="Z1222" s="1263">
        <f>3.14/12*W1222^2*V1222*Y1222</f>
        <v>629.92848333333313</v>
      </c>
      <c r="AA1222" s="1046">
        <f>IF(Z1222&gt;=1,ROUND(Z1222,0),ROUND(Z1222,2))</f>
        <v>630</v>
      </c>
      <c r="AC1222" s="718"/>
      <c r="AD1222" s="1270">
        <f>0.216*Z1222^0.939</f>
        <v>91.830771149346901</v>
      </c>
      <c r="AE1222" s="1046">
        <f>IF(AD1222&gt;=1,ROUND(AD1222,0),ROUND(AD1222,2))</f>
        <v>92</v>
      </c>
      <c r="AF1222" s="218"/>
      <c r="AI1222" s="222" t="s">
        <v>274</v>
      </c>
      <c r="AJ1222" s="309"/>
    </row>
    <row r="1223" spans="1:53" ht="13.35" customHeight="1">
      <c r="A1223" s="222" t="s">
        <v>860</v>
      </c>
      <c r="B1223" s="222" t="s">
        <v>861</v>
      </c>
      <c r="C1223" s="222" t="s">
        <v>49</v>
      </c>
      <c r="D1223" s="252" t="s">
        <v>1357</v>
      </c>
      <c r="E1223" s="387" t="s">
        <v>1357</v>
      </c>
      <c r="F1223" s="429"/>
      <c r="G1223" s="429"/>
      <c r="H1223" s="218"/>
      <c r="I1223" s="230">
        <v>109394</v>
      </c>
      <c r="J1223" s="443" t="s">
        <v>1358</v>
      </c>
      <c r="K1223" s="246" t="s">
        <v>298</v>
      </c>
      <c r="L1223" s="218" t="s">
        <v>959</v>
      </c>
      <c r="M1223" s="222" t="s">
        <v>960</v>
      </c>
      <c r="N1223" s="246">
        <v>12</v>
      </c>
      <c r="Q1223" s="246" t="s">
        <v>301</v>
      </c>
      <c r="R1223" s="388" t="s">
        <v>7</v>
      </c>
      <c r="T1223" s="247"/>
      <c r="U1223" s="247"/>
      <c r="V1223" s="247">
        <v>25</v>
      </c>
      <c r="W1223" s="247">
        <f>0.65*V1223</f>
        <v>16.25</v>
      </c>
      <c r="Y1223" s="248">
        <v>1</v>
      </c>
      <c r="Z1223" s="1263">
        <f>3.14/12*W1223^2*V1223*Y1223</f>
        <v>1727.4088541666667</v>
      </c>
      <c r="AA1223" s="1046">
        <f>IF(Z1223&gt;=1,ROUND(Z1223,0),ROUND(Z1223,2))</f>
        <v>1727</v>
      </c>
      <c r="AC1223" s="718"/>
      <c r="AD1223" s="1270">
        <f>0.216*Z1223^0.939</f>
        <v>236.79241610377949</v>
      </c>
      <c r="AE1223" s="1046">
        <f>IF(AD1223&gt;=1,ROUND(AD1223,0),ROUND(AD1223,2))</f>
        <v>237</v>
      </c>
      <c r="AF1223" s="218"/>
      <c r="AI1223" s="222" t="s">
        <v>274</v>
      </c>
      <c r="AJ1223" s="309"/>
    </row>
    <row r="1224" spans="1:53" ht="13.35" customHeight="1">
      <c r="A1224" s="222" t="s">
        <v>860</v>
      </c>
      <c r="B1224" s="222" t="s">
        <v>861</v>
      </c>
      <c r="C1224" s="222" t="s">
        <v>49</v>
      </c>
      <c r="D1224" s="252" t="s">
        <v>1357</v>
      </c>
      <c r="E1224" s="387" t="s">
        <v>1357</v>
      </c>
      <c r="F1224" s="429"/>
      <c r="G1224" s="429"/>
      <c r="H1224" s="218"/>
      <c r="I1224" s="230">
        <v>109394</v>
      </c>
      <c r="J1224" s="443" t="s">
        <v>1358</v>
      </c>
      <c r="K1224" s="246" t="s">
        <v>298</v>
      </c>
      <c r="L1224" s="218" t="s">
        <v>959</v>
      </c>
      <c r="M1224" s="222" t="s">
        <v>960</v>
      </c>
      <c r="N1224" s="246">
        <v>13</v>
      </c>
      <c r="Q1224" s="246" t="s">
        <v>301</v>
      </c>
      <c r="R1224" s="388" t="s">
        <v>8</v>
      </c>
      <c r="T1224" s="247"/>
      <c r="U1224" s="247"/>
      <c r="V1224" s="247">
        <v>32</v>
      </c>
      <c r="W1224" s="247">
        <f>0.6*V1224</f>
        <v>19.2</v>
      </c>
      <c r="Y1224" s="248">
        <v>1</v>
      </c>
      <c r="Z1224" s="1263">
        <f>3.14/12*W1224^2*V1224*Y1224</f>
        <v>3086.7455999999997</v>
      </c>
      <c r="AA1224" s="1046">
        <f>IF(Z1224&gt;=1,ROUND(Z1224,0),ROUND(Z1224,2))</f>
        <v>3087</v>
      </c>
      <c r="AC1224" s="718"/>
      <c r="AD1224" s="1270">
        <f>0.216*Z1224^0.939</f>
        <v>408.4087497124687</v>
      </c>
      <c r="AE1224" s="1046">
        <f>IF(AD1224&gt;=1,ROUND(AD1224,0),ROUND(AD1224,2))</f>
        <v>408</v>
      </c>
      <c r="AF1224" s="218"/>
      <c r="AI1224" s="222" t="s">
        <v>274</v>
      </c>
      <c r="AJ1224" s="309"/>
    </row>
    <row r="1225" spans="1:53" ht="13.35" customHeight="1">
      <c r="A1225" s="222" t="s">
        <v>860</v>
      </c>
      <c r="B1225" s="222" t="s">
        <v>861</v>
      </c>
      <c r="C1225" s="222" t="s">
        <v>49</v>
      </c>
      <c r="D1225" s="252" t="s">
        <v>1357</v>
      </c>
      <c r="E1225" s="387" t="s">
        <v>1357</v>
      </c>
      <c r="F1225" s="429"/>
      <c r="G1225" s="429"/>
      <c r="H1225" s="218"/>
      <c r="I1225" s="230">
        <v>109394</v>
      </c>
      <c r="J1225" s="443" t="s">
        <v>1358</v>
      </c>
      <c r="K1225" s="246" t="s">
        <v>298</v>
      </c>
      <c r="L1225" s="218" t="s">
        <v>959</v>
      </c>
      <c r="M1225" s="222" t="s">
        <v>960</v>
      </c>
      <c r="N1225" s="246">
        <v>14</v>
      </c>
      <c r="Q1225" s="246" t="s">
        <v>301</v>
      </c>
      <c r="R1225" s="388" t="s">
        <v>922</v>
      </c>
      <c r="T1225" s="247"/>
      <c r="U1225" s="247"/>
      <c r="V1225" s="247">
        <v>45</v>
      </c>
      <c r="W1225" s="247">
        <f>0.55*V1225</f>
        <v>24.750000000000004</v>
      </c>
      <c r="Y1225" s="248">
        <v>1</v>
      </c>
      <c r="Z1225" s="1263">
        <f>3.14/12*W1225^2*V1225*Y1225</f>
        <v>7212.9234375000024</v>
      </c>
      <c r="AA1225" s="1046">
        <f>IF(Z1225&gt;=1,ROUND(Z1225,0),ROUND(Z1225,2))</f>
        <v>7213</v>
      </c>
      <c r="AC1225" s="718"/>
      <c r="AD1225" s="1270">
        <f>0.216*Z1225^0.939</f>
        <v>906.19212307834039</v>
      </c>
      <c r="AE1225" s="1046">
        <f>IF(AD1225&gt;=1,ROUND(AD1225,0),ROUND(AD1225,2))</f>
        <v>906</v>
      </c>
      <c r="AF1225" s="218"/>
      <c r="AI1225" s="222" t="s">
        <v>274</v>
      </c>
      <c r="AJ1225" s="309"/>
    </row>
    <row r="1226" spans="1:53" ht="13.35" customHeight="1">
      <c r="A1226" s="222" t="s">
        <v>860</v>
      </c>
      <c r="B1226" s="222" t="s">
        <v>861</v>
      </c>
      <c r="C1226" s="222" t="s">
        <v>49</v>
      </c>
      <c r="D1226" s="252" t="s">
        <v>1357</v>
      </c>
      <c r="E1226" s="387" t="s">
        <v>1357</v>
      </c>
      <c r="F1226" s="429"/>
      <c r="G1226" s="429"/>
      <c r="H1226" s="218"/>
      <c r="I1226" s="230">
        <v>109394</v>
      </c>
      <c r="J1226" s="443" t="s">
        <v>1358</v>
      </c>
      <c r="K1226" s="246" t="s">
        <v>298</v>
      </c>
      <c r="L1226" s="218" t="s">
        <v>959</v>
      </c>
      <c r="M1226" s="222" t="s">
        <v>960</v>
      </c>
      <c r="N1226" s="246">
        <v>15</v>
      </c>
      <c r="Q1226" s="246" t="s">
        <v>301</v>
      </c>
      <c r="R1226" s="388" t="s">
        <v>9</v>
      </c>
      <c r="T1226" s="247"/>
      <c r="U1226" s="247"/>
      <c r="V1226" s="247">
        <v>60</v>
      </c>
      <c r="W1226" s="247">
        <f>0.5*V1226</f>
        <v>30</v>
      </c>
      <c r="Y1226" s="248">
        <v>1</v>
      </c>
      <c r="Z1226" s="1263">
        <f>3.14/12*W1226^2*V1226*Y1226</f>
        <v>14130</v>
      </c>
      <c r="AA1226" s="1046">
        <f>IF(Z1226&gt;=1,ROUND(Z1226,0),ROUND(Z1226,2))</f>
        <v>14130</v>
      </c>
      <c r="AC1226" s="718"/>
      <c r="AD1226" s="1270">
        <f>0.216*Z1226^0.939</f>
        <v>1703.8730788363557</v>
      </c>
      <c r="AE1226" s="1046">
        <f>IF(AD1226&gt;=1,ROUND(AD1226,0),ROUND(AD1226,2))</f>
        <v>1704</v>
      </c>
      <c r="AF1226" s="218"/>
      <c r="AI1226" s="222" t="s">
        <v>274</v>
      </c>
      <c r="AJ1226" s="309"/>
    </row>
    <row r="1227" spans="1:53" s="294" customFormat="1" ht="13.35" customHeight="1">
      <c r="A1227" s="294" t="s">
        <v>860</v>
      </c>
      <c r="B1227" s="294" t="s">
        <v>861</v>
      </c>
      <c r="C1227" s="222" t="s">
        <v>49</v>
      </c>
      <c r="D1227" s="305" t="s">
        <v>1357</v>
      </c>
      <c r="E1227" s="295" t="s">
        <v>1357</v>
      </c>
      <c r="F1227" s="296"/>
      <c r="G1227" s="296"/>
      <c r="H1227" s="298"/>
      <c r="I1227" s="231">
        <v>109394</v>
      </c>
      <c r="J1227" s="704" t="s">
        <v>1358</v>
      </c>
      <c r="K1227" s="297" t="s">
        <v>298</v>
      </c>
      <c r="L1227" s="298" t="s">
        <v>959</v>
      </c>
      <c r="M1227" s="294" t="s">
        <v>960</v>
      </c>
      <c r="N1227" s="297">
        <v>16</v>
      </c>
      <c r="O1227" s="297"/>
      <c r="P1227" s="297"/>
      <c r="Q1227" s="246" t="s">
        <v>301</v>
      </c>
      <c r="R1227" s="299">
        <v>70</v>
      </c>
      <c r="S1227" s="300"/>
      <c r="T1227" s="300"/>
      <c r="U1227" s="300"/>
      <c r="V1227" s="300">
        <v>70</v>
      </c>
      <c r="W1227" s="300">
        <f>0.4*V1227</f>
        <v>28</v>
      </c>
      <c r="X1227" s="300"/>
      <c r="Y1227" s="301">
        <v>1</v>
      </c>
      <c r="Z1227" s="1264">
        <f>3.14/12*W1227^2*V1227*Y1227</f>
        <v>14360.266666666665</v>
      </c>
      <c r="AA1227" s="1046">
        <f>IF(Z1227&gt;=1,ROUND(Z1227,0),ROUND(Z1227,2))</f>
        <v>14360</v>
      </c>
      <c r="AB1227" s="298"/>
      <c r="AC1227" s="738"/>
      <c r="AD1227" s="1280">
        <f>0.216*Z1227^0.939</f>
        <v>1729.9332381276172</v>
      </c>
      <c r="AE1227" s="1046">
        <f>IF(AD1227&gt;=1,ROUND(AD1227,0),ROUND(AD1227,2))</f>
        <v>1730</v>
      </c>
      <c r="AF1227" s="298"/>
      <c r="AG1227" s="222"/>
      <c r="AI1227" s="222" t="s">
        <v>274</v>
      </c>
      <c r="AJ1227" s="309"/>
      <c r="AY1227" s="228"/>
      <c r="AZ1227" s="228"/>
      <c r="BA1227" s="228"/>
    </row>
    <row r="1228" spans="1:53" ht="13.35" customHeight="1">
      <c r="A1228" s="222" t="s">
        <v>860</v>
      </c>
      <c r="B1228" s="222" t="s">
        <v>861</v>
      </c>
      <c r="C1228" s="222" t="s">
        <v>49</v>
      </c>
      <c r="D1228" s="252" t="s">
        <v>1357</v>
      </c>
      <c r="E1228" s="387" t="s">
        <v>1357</v>
      </c>
      <c r="F1228" s="429"/>
      <c r="G1228" s="429"/>
      <c r="H1228" s="218"/>
      <c r="I1228" s="230">
        <v>109394</v>
      </c>
      <c r="J1228" s="443" t="s">
        <v>1358</v>
      </c>
      <c r="K1228" s="246" t="s">
        <v>298</v>
      </c>
      <c r="L1228" s="218" t="s">
        <v>332</v>
      </c>
      <c r="M1228" s="253" t="s">
        <v>336</v>
      </c>
      <c r="N1228" s="246">
        <v>17</v>
      </c>
      <c r="Q1228" s="246" t="s">
        <v>301</v>
      </c>
      <c r="R1228" s="388" t="s">
        <v>6281</v>
      </c>
      <c r="S1228" s="247">
        <v>10</v>
      </c>
      <c r="T1228" s="247"/>
      <c r="U1228" s="247"/>
      <c r="W1228" s="247">
        <f>0.8*S1228</f>
        <v>8</v>
      </c>
      <c r="Y1228" s="248">
        <v>1</v>
      </c>
      <c r="Z1228" s="1263">
        <f>3.14/6*W1228^2*S1228*Y1228</f>
        <v>334.93333333333334</v>
      </c>
      <c r="AA1228" s="1046">
        <f>IF(Z1228&gt;=1,ROUND(Z1228,0),ROUND(Z1228,2))</f>
        <v>335</v>
      </c>
      <c r="AC1228" s="718"/>
      <c r="AD1228" s="1270">
        <f>0.216*Z1228^0.939</f>
        <v>50.744579981175391</v>
      </c>
      <c r="AE1228" s="1046">
        <f>IF(AD1228&gt;=1,ROUND(AD1228,0),ROUND(AD1228,2))</f>
        <v>51</v>
      </c>
      <c r="AF1228" s="218"/>
      <c r="AI1228" s="673" t="s">
        <v>274</v>
      </c>
      <c r="AJ1228" s="309"/>
    </row>
    <row r="1229" spans="1:53" ht="14.25" customHeight="1">
      <c r="A1229" s="222" t="s">
        <v>860</v>
      </c>
      <c r="B1229" s="222" t="s">
        <v>861</v>
      </c>
      <c r="C1229" s="222" t="s">
        <v>49</v>
      </c>
      <c r="D1229" s="252" t="s">
        <v>1357</v>
      </c>
      <c r="E1229" s="387" t="s">
        <v>1357</v>
      </c>
      <c r="F1229" s="429"/>
      <c r="G1229" s="429"/>
      <c r="H1229" s="218"/>
      <c r="I1229" s="230">
        <v>109394</v>
      </c>
      <c r="J1229" s="443" t="s">
        <v>1358</v>
      </c>
      <c r="K1229" s="246" t="s">
        <v>298</v>
      </c>
      <c r="L1229" s="218" t="s">
        <v>332</v>
      </c>
      <c r="M1229" s="253" t="s">
        <v>336</v>
      </c>
      <c r="N1229" s="246">
        <v>18</v>
      </c>
      <c r="Q1229" s="246" t="s">
        <v>301</v>
      </c>
      <c r="R1229" s="388" t="s">
        <v>985</v>
      </c>
      <c r="S1229" s="247">
        <v>12</v>
      </c>
      <c r="T1229" s="247"/>
      <c r="U1229" s="247"/>
      <c r="W1229" s="247">
        <f>0.75*S1229</f>
        <v>9</v>
      </c>
      <c r="Y1229" s="248">
        <v>1</v>
      </c>
      <c r="Z1229" s="1263">
        <f>3.14/6*W1229^2*S1229*Y1229</f>
        <v>508.68</v>
      </c>
      <c r="AA1229" s="1046">
        <f>IF(Z1229&gt;=1,ROUND(Z1229,0),ROUND(Z1229,2))</f>
        <v>509</v>
      </c>
      <c r="AC1229" s="718"/>
      <c r="AD1229" s="1270">
        <f>0.216*Z1229^0.939</f>
        <v>75.128598855785242</v>
      </c>
      <c r="AE1229" s="1046">
        <f>IF(AD1229&gt;=1,ROUND(AD1229,0),ROUND(AD1229,2))</f>
        <v>75</v>
      </c>
      <c r="AF1229" s="218"/>
      <c r="AI1229" s="673" t="s">
        <v>274</v>
      </c>
      <c r="AJ1229" s="309"/>
    </row>
    <row r="1230" spans="1:53" ht="13.35" customHeight="1">
      <c r="A1230" s="222" t="s">
        <v>860</v>
      </c>
      <c r="B1230" s="222" t="s">
        <v>861</v>
      </c>
      <c r="C1230" s="222" t="s">
        <v>49</v>
      </c>
      <c r="D1230" s="252" t="s">
        <v>1357</v>
      </c>
      <c r="E1230" s="387" t="s">
        <v>1357</v>
      </c>
      <c r="F1230" s="429"/>
      <c r="G1230" s="429"/>
      <c r="H1230" s="218"/>
      <c r="I1230" s="230">
        <v>109394</v>
      </c>
      <c r="J1230" s="443" t="s">
        <v>1358</v>
      </c>
      <c r="K1230" s="246" t="s">
        <v>298</v>
      </c>
      <c r="L1230" s="218" t="s">
        <v>332</v>
      </c>
      <c r="M1230" s="253" t="s">
        <v>336</v>
      </c>
      <c r="N1230" s="246">
        <v>19</v>
      </c>
      <c r="Q1230" s="246" t="s">
        <v>301</v>
      </c>
      <c r="R1230" s="388" t="s">
        <v>943</v>
      </c>
      <c r="S1230" s="247">
        <v>17</v>
      </c>
      <c r="T1230" s="247"/>
      <c r="U1230" s="247"/>
      <c r="W1230" s="247">
        <f>0.7*S1230</f>
        <v>11.899999999999999</v>
      </c>
      <c r="Y1230" s="248">
        <v>1</v>
      </c>
      <c r="Z1230" s="1263">
        <f>3.14/6*W1230^2*S1230*Y1230</f>
        <v>1259.8569666666663</v>
      </c>
      <c r="AA1230" s="1046">
        <f>IF(Z1230&gt;=1,ROUND(Z1230,0),ROUND(Z1230,2))</f>
        <v>1260</v>
      </c>
      <c r="AC1230" s="718"/>
      <c r="AD1230" s="1270">
        <f>0.216*Z1230^0.939</f>
        <v>176.05785132028194</v>
      </c>
      <c r="AE1230" s="1046">
        <f>IF(AD1230&gt;=1,ROUND(AD1230,0),ROUND(AD1230,2))</f>
        <v>176</v>
      </c>
      <c r="AF1230" s="218"/>
      <c r="AI1230" s="222" t="s">
        <v>274</v>
      </c>
      <c r="AJ1230" s="309"/>
    </row>
    <row r="1231" spans="1:53" ht="13.35" customHeight="1">
      <c r="A1231" s="222" t="s">
        <v>860</v>
      </c>
      <c r="B1231" s="222" t="s">
        <v>861</v>
      </c>
      <c r="C1231" s="222" t="s">
        <v>49</v>
      </c>
      <c r="D1231" s="252" t="s">
        <v>1357</v>
      </c>
      <c r="E1231" s="387" t="s">
        <v>1357</v>
      </c>
      <c r="F1231" s="429"/>
      <c r="G1231" s="429"/>
      <c r="H1231" s="218"/>
      <c r="I1231" s="230">
        <v>109394</v>
      </c>
      <c r="J1231" s="443" t="s">
        <v>1358</v>
      </c>
      <c r="K1231" s="246" t="s">
        <v>298</v>
      </c>
      <c r="L1231" s="218" t="s">
        <v>332</v>
      </c>
      <c r="M1231" s="253" t="s">
        <v>336</v>
      </c>
      <c r="N1231" s="246">
        <v>20</v>
      </c>
      <c r="Q1231" s="246" t="s">
        <v>301</v>
      </c>
      <c r="R1231" s="388" t="s">
        <v>7</v>
      </c>
      <c r="S1231" s="247">
        <v>25</v>
      </c>
      <c r="T1231" s="247"/>
      <c r="U1231" s="247"/>
      <c r="W1231" s="247">
        <f>0.65*S1231</f>
        <v>16.25</v>
      </c>
      <c r="Y1231" s="248">
        <v>1</v>
      </c>
      <c r="Z1231" s="1263">
        <f>3.14/6*W1231^2*S1231*Y1231</f>
        <v>3454.8177083333335</v>
      </c>
      <c r="AA1231" s="1046">
        <f>IF(Z1231&gt;=1,ROUND(Z1231,0),ROUND(Z1231,2))</f>
        <v>3455</v>
      </c>
      <c r="AC1231" s="718"/>
      <c r="AD1231" s="1270">
        <f>0.216*Z1231^0.939</f>
        <v>453.97815423295691</v>
      </c>
      <c r="AE1231" s="1046">
        <f>IF(AD1231&gt;=1,ROUND(AD1231,0),ROUND(AD1231,2))</f>
        <v>454</v>
      </c>
      <c r="AF1231" s="218"/>
      <c r="AI1231" s="222" t="s">
        <v>274</v>
      </c>
      <c r="AJ1231" s="309"/>
    </row>
    <row r="1232" spans="1:53" ht="13.35" customHeight="1">
      <c r="A1232" s="222" t="s">
        <v>860</v>
      </c>
      <c r="B1232" s="222" t="s">
        <v>861</v>
      </c>
      <c r="C1232" s="222" t="s">
        <v>49</v>
      </c>
      <c r="D1232" s="252" t="s">
        <v>1357</v>
      </c>
      <c r="E1232" s="387" t="s">
        <v>1357</v>
      </c>
      <c r="F1232" s="429"/>
      <c r="G1232" s="429"/>
      <c r="H1232" s="218"/>
      <c r="I1232" s="230">
        <v>109394</v>
      </c>
      <c r="J1232" s="443" t="s">
        <v>1358</v>
      </c>
      <c r="K1232" s="246" t="s">
        <v>298</v>
      </c>
      <c r="L1232" s="218" t="s">
        <v>332</v>
      </c>
      <c r="M1232" s="253" t="s">
        <v>336</v>
      </c>
      <c r="N1232" s="246">
        <v>21</v>
      </c>
      <c r="Q1232" s="246" t="s">
        <v>301</v>
      </c>
      <c r="R1232" s="388" t="s">
        <v>8</v>
      </c>
      <c r="S1232" s="247">
        <v>32</v>
      </c>
      <c r="T1232" s="247"/>
      <c r="U1232" s="247"/>
      <c r="W1232" s="247">
        <f>0.6*S1232</f>
        <v>19.2</v>
      </c>
      <c r="Y1232" s="248">
        <v>1</v>
      </c>
      <c r="Z1232" s="1263">
        <f>3.14/6*W1232^2*S1232*Y1232</f>
        <v>6173.4911999999995</v>
      </c>
      <c r="AA1232" s="1046">
        <f>IF(Z1232&gt;=1,ROUND(Z1232,0),ROUND(Z1232,2))</f>
        <v>6173</v>
      </c>
      <c r="AC1232" s="718"/>
      <c r="AD1232" s="1270">
        <f>0.216*Z1232^0.939</f>
        <v>783.00079629998208</v>
      </c>
      <c r="AE1232" s="1046">
        <f>IF(AD1232&gt;=1,ROUND(AD1232,0),ROUND(AD1232,2))</f>
        <v>783</v>
      </c>
      <c r="AF1232" s="218"/>
      <c r="AI1232" s="222" t="s">
        <v>274</v>
      </c>
      <c r="AJ1232" s="309"/>
    </row>
    <row r="1233" spans="1:53" ht="13.35" customHeight="1">
      <c r="A1233" s="222" t="s">
        <v>860</v>
      </c>
      <c r="B1233" s="222" t="s">
        <v>861</v>
      </c>
      <c r="C1233" s="222" t="s">
        <v>49</v>
      </c>
      <c r="D1233" s="252" t="s">
        <v>1357</v>
      </c>
      <c r="E1233" s="387" t="s">
        <v>1357</v>
      </c>
      <c r="F1233" s="429"/>
      <c r="G1233" s="429"/>
      <c r="H1233" s="218"/>
      <c r="I1233" s="230">
        <v>109394</v>
      </c>
      <c r="J1233" s="443" t="s">
        <v>1358</v>
      </c>
      <c r="K1233" s="246" t="s">
        <v>298</v>
      </c>
      <c r="L1233" s="218" t="s">
        <v>332</v>
      </c>
      <c r="M1233" s="253" t="s">
        <v>336</v>
      </c>
      <c r="N1233" s="246">
        <v>22</v>
      </c>
      <c r="Q1233" s="246" t="s">
        <v>301</v>
      </c>
      <c r="R1233" s="388" t="s">
        <v>922</v>
      </c>
      <c r="S1233" s="247">
        <v>45</v>
      </c>
      <c r="T1233" s="247"/>
      <c r="U1233" s="247"/>
      <c r="W1233" s="247">
        <f>0.55*S1233</f>
        <v>24.750000000000004</v>
      </c>
      <c r="Y1233" s="248">
        <v>1</v>
      </c>
      <c r="Z1233" s="1263">
        <f>3.14/6*W1233^2*S1233*Y1233</f>
        <v>14425.846875000005</v>
      </c>
      <c r="AA1233" s="1046">
        <f>IF(Z1233&gt;=1,ROUND(Z1233,0),ROUND(Z1233,2))</f>
        <v>14426</v>
      </c>
      <c r="AC1233" s="718"/>
      <c r="AD1233" s="1270">
        <f>0.216*Z1233^0.939</f>
        <v>1737.3505206993123</v>
      </c>
      <c r="AE1233" s="1046">
        <f>IF(AD1233&gt;=1,ROUND(AD1233,0),ROUND(AD1233,2))</f>
        <v>1737</v>
      </c>
      <c r="AF1233" s="218"/>
      <c r="AI1233" s="222" t="s">
        <v>274</v>
      </c>
      <c r="AJ1233" s="309"/>
    </row>
    <row r="1234" spans="1:53" ht="13.35" customHeight="1">
      <c r="A1234" s="222" t="s">
        <v>860</v>
      </c>
      <c r="B1234" s="222" t="s">
        <v>861</v>
      </c>
      <c r="C1234" s="222" t="s">
        <v>49</v>
      </c>
      <c r="D1234" s="252" t="s">
        <v>1357</v>
      </c>
      <c r="E1234" s="387" t="s">
        <v>1357</v>
      </c>
      <c r="F1234" s="429"/>
      <c r="G1234" s="429"/>
      <c r="H1234" s="218"/>
      <c r="I1234" s="230">
        <v>109394</v>
      </c>
      <c r="J1234" s="443" t="s">
        <v>1358</v>
      </c>
      <c r="K1234" s="246" t="s">
        <v>298</v>
      </c>
      <c r="L1234" s="218" t="s">
        <v>332</v>
      </c>
      <c r="M1234" s="253" t="s">
        <v>336</v>
      </c>
      <c r="N1234" s="246">
        <v>23</v>
      </c>
      <c r="Q1234" s="246" t="s">
        <v>301</v>
      </c>
      <c r="R1234" s="388" t="s">
        <v>9</v>
      </c>
      <c r="S1234" s="247">
        <v>60</v>
      </c>
      <c r="T1234" s="247"/>
      <c r="U1234" s="247"/>
      <c r="W1234" s="247">
        <f>0.5*S1234</f>
        <v>30</v>
      </c>
      <c r="Y1234" s="248">
        <v>1</v>
      </c>
      <c r="Z1234" s="1263">
        <f>3.14/6*W1234^2*S1234*Y1234</f>
        <v>28260</v>
      </c>
      <c r="AA1234" s="1046">
        <f>IF(Z1234&gt;=1,ROUND(Z1234,0),ROUND(Z1234,2))</f>
        <v>28260</v>
      </c>
      <c r="AC1234" s="718"/>
      <c r="AD1234" s="1270">
        <f>0.216*Z1234^0.939</f>
        <v>3266.6635532716623</v>
      </c>
      <c r="AE1234" s="1046">
        <f>IF(AD1234&gt;=1,ROUND(AD1234,0),ROUND(AD1234,2))</f>
        <v>3267</v>
      </c>
      <c r="AF1234" s="218"/>
      <c r="AI1234" s="222" t="s">
        <v>274</v>
      </c>
      <c r="AJ1234" s="309"/>
    </row>
    <row r="1235" spans="1:53" ht="13.35" customHeight="1">
      <c r="A1235" s="222" t="s">
        <v>860</v>
      </c>
      <c r="B1235" s="222" t="s">
        <v>861</v>
      </c>
      <c r="C1235" s="222" t="s">
        <v>49</v>
      </c>
      <c r="D1235" s="252" t="s">
        <v>1357</v>
      </c>
      <c r="E1235" s="387" t="s">
        <v>1357</v>
      </c>
      <c r="F1235" s="429"/>
      <c r="G1235" s="429"/>
      <c r="H1235" s="218"/>
      <c r="I1235" s="230">
        <v>109394</v>
      </c>
      <c r="J1235" s="443" t="s">
        <v>1358</v>
      </c>
      <c r="K1235" s="246" t="s">
        <v>298</v>
      </c>
      <c r="L1235" s="218" t="s">
        <v>332</v>
      </c>
      <c r="M1235" s="253" t="s">
        <v>336</v>
      </c>
      <c r="N1235" s="246">
        <v>24</v>
      </c>
      <c r="Q1235" s="246" t="s">
        <v>301</v>
      </c>
      <c r="R1235" s="388">
        <v>70</v>
      </c>
      <c r="S1235" s="247">
        <v>70</v>
      </c>
      <c r="T1235" s="247"/>
      <c r="U1235" s="247"/>
      <c r="W1235" s="247">
        <f>0.4*S1235</f>
        <v>28</v>
      </c>
      <c r="Y1235" s="248">
        <v>1</v>
      </c>
      <c r="Z1235" s="1263">
        <f>3.14/6*W1235^2*S1235*Y1235</f>
        <v>28720.533333333329</v>
      </c>
      <c r="AA1235" s="1046">
        <f>IF(Z1235&gt;=1,ROUND(Z1235,0),ROUND(Z1235,2))</f>
        <v>28721</v>
      </c>
      <c r="AC1235" s="718"/>
      <c r="AD1235" s="1270">
        <f>0.216*Z1235^0.939</f>
        <v>3316.6260613989439</v>
      </c>
      <c r="AE1235" s="1046">
        <f>IF(AD1235&gt;=1,ROUND(AD1235,0),ROUND(AD1235,2))</f>
        <v>3317</v>
      </c>
      <c r="AF1235" s="218"/>
      <c r="AI1235" s="222" t="s">
        <v>274</v>
      </c>
      <c r="AJ1235" s="309"/>
    </row>
    <row r="1236" spans="1:53" s="294" customFormat="1" ht="13.35" customHeight="1">
      <c r="A1236" s="294" t="s">
        <v>860</v>
      </c>
      <c r="B1236" s="294" t="s">
        <v>861</v>
      </c>
      <c r="C1236" s="294" t="s">
        <v>49</v>
      </c>
      <c r="D1236" s="305" t="s">
        <v>1357</v>
      </c>
      <c r="E1236" s="295" t="s">
        <v>1357</v>
      </c>
      <c r="F1236" s="296"/>
      <c r="G1236" s="296"/>
      <c r="H1236" s="298"/>
      <c r="I1236" s="231">
        <v>109394</v>
      </c>
      <c r="J1236" s="704" t="s">
        <v>1358</v>
      </c>
      <c r="K1236" s="297" t="s">
        <v>657</v>
      </c>
      <c r="L1236" s="298" t="s">
        <v>866</v>
      </c>
      <c r="M1236" s="294" t="s">
        <v>52</v>
      </c>
      <c r="N1236" s="297">
        <v>51</v>
      </c>
      <c r="O1236" s="297"/>
      <c r="P1236" s="297"/>
      <c r="Q1236" s="297" t="s">
        <v>301</v>
      </c>
      <c r="R1236" s="299" t="s">
        <v>6281</v>
      </c>
      <c r="S1236" s="300"/>
      <c r="T1236" s="300"/>
      <c r="U1236" s="300"/>
      <c r="V1236" s="300"/>
      <c r="W1236" s="300">
        <v>8</v>
      </c>
      <c r="X1236" s="300"/>
      <c r="Y1236" s="301">
        <v>1</v>
      </c>
      <c r="Z1236" s="1264">
        <f>3.14/6*W1236^3*0.8*Y1236</f>
        <v>214.35733333333334</v>
      </c>
      <c r="AA1236" s="1046">
        <f>IF(Z1236&gt;=1,ROUND(Z1236,0),ROUND(Z1236,2))</f>
        <v>214</v>
      </c>
      <c r="AB1236" s="298"/>
      <c r="AC1236" s="738"/>
      <c r="AD1236" s="1280">
        <f>0.216*Z1236^0.939</f>
        <v>33.372800917926035</v>
      </c>
      <c r="AE1236" s="1046">
        <f>IF(AD1236&gt;=1,ROUND(AD1236,0),ROUND(AD1236,2))</f>
        <v>33</v>
      </c>
      <c r="AF1236" s="298"/>
      <c r="AI1236" s="294" t="s">
        <v>274</v>
      </c>
      <c r="AJ1236" s="309"/>
      <c r="AY1236" s="228"/>
      <c r="AZ1236" s="228"/>
      <c r="BA1236" s="228"/>
    </row>
    <row r="1237" spans="1:53" ht="13.35" customHeight="1">
      <c r="A1237" s="222" t="s">
        <v>860</v>
      </c>
      <c r="B1237" s="222" t="s">
        <v>861</v>
      </c>
      <c r="C1237" s="222" t="s">
        <v>49</v>
      </c>
      <c r="D1237" s="252" t="s">
        <v>1357</v>
      </c>
      <c r="E1237" s="387" t="s">
        <v>1357</v>
      </c>
      <c r="F1237" s="429"/>
      <c r="G1237" s="429"/>
      <c r="H1237" s="218"/>
      <c r="I1237" s="230">
        <v>109394</v>
      </c>
      <c r="J1237" s="443" t="s">
        <v>1358</v>
      </c>
      <c r="K1237" s="246" t="s">
        <v>657</v>
      </c>
      <c r="L1237" s="218" t="s">
        <v>866</v>
      </c>
      <c r="M1237" s="222" t="s">
        <v>52</v>
      </c>
      <c r="N1237" s="246">
        <v>52</v>
      </c>
      <c r="Q1237" s="246" t="s">
        <v>301</v>
      </c>
      <c r="R1237" s="388" t="s">
        <v>985</v>
      </c>
      <c r="T1237" s="247"/>
      <c r="U1237" s="247"/>
      <c r="W1237" s="247">
        <v>12</v>
      </c>
      <c r="Y1237" s="248">
        <v>1</v>
      </c>
      <c r="Z1237" s="1263">
        <f>3.14/6*W1237^3*0.8*Y1237</f>
        <v>723.45600000000002</v>
      </c>
      <c r="AA1237" s="1046">
        <f>IF(Z1237&gt;=1,ROUND(Z1237,0),ROUND(Z1237,2))</f>
        <v>723</v>
      </c>
      <c r="AC1237" s="718"/>
      <c r="AD1237" s="1270">
        <f>0.216*Z1237^0.939</f>
        <v>104.57833773823582</v>
      </c>
      <c r="AE1237" s="1046">
        <f>IF(AD1237&gt;=1,ROUND(AD1237,0),ROUND(AD1237,2))</f>
        <v>105</v>
      </c>
      <c r="AF1237" s="218"/>
      <c r="AI1237" s="222" t="s">
        <v>274</v>
      </c>
      <c r="AJ1237" s="309"/>
    </row>
    <row r="1238" spans="1:53" ht="13.35" customHeight="1">
      <c r="A1238" s="222" t="s">
        <v>860</v>
      </c>
      <c r="B1238" s="222" t="s">
        <v>861</v>
      </c>
      <c r="C1238" s="222" t="s">
        <v>49</v>
      </c>
      <c r="D1238" s="252" t="s">
        <v>1357</v>
      </c>
      <c r="E1238" s="387" t="s">
        <v>1357</v>
      </c>
      <c r="F1238" s="429"/>
      <c r="G1238" s="429"/>
      <c r="H1238" s="218"/>
      <c r="I1238" s="230">
        <v>109394</v>
      </c>
      <c r="J1238" s="443" t="s">
        <v>1358</v>
      </c>
      <c r="K1238" s="246" t="s">
        <v>657</v>
      </c>
      <c r="L1238" s="218" t="s">
        <v>866</v>
      </c>
      <c r="M1238" s="222" t="s">
        <v>52</v>
      </c>
      <c r="N1238" s="246">
        <v>53</v>
      </c>
      <c r="Q1238" s="246" t="s">
        <v>301</v>
      </c>
      <c r="R1238" s="388" t="s">
        <v>943</v>
      </c>
      <c r="T1238" s="247"/>
      <c r="U1238" s="247"/>
      <c r="W1238" s="247">
        <v>17</v>
      </c>
      <c r="Y1238" s="248">
        <v>1</v>
      </c>
      <c r="Z1238" s="1263">
        <f>3.14/6*W1238^3*0.8*Y1238</f>
        <v>2056.9093333333335</v>
      </c>
      <c r="AA1238" s="1046">
        <f>IF(Z1238&gt;=1,ROUND(Z1238,0),ROUND(Z1238,2))</f>
        <v>2057</v>
      </c>
      <c r="AC1238" s="718"/>
      <c r="AD1238" s="1270">
        <f>0.216*Z1238^0.939</f>
        <v>278.97338743778749</v>
      </c>
      <c r="AE1238" s="1046">
        <f>IF(AD1238&gt;=1,ROUND(AD1238,0),ROUND(AD1238,2))</f>
        <v>279</v>
      </c>
      <c r="AF1238" s="218"/>
      <c r="AI1238" s="222" t="s">
        <v>274</v>
      </c>
      <c r="AJ1238" s="309"/>
    </row>
    <row r="1239" spans="1:53" ht="13.35" customHeight="1">
      <c r="A1239" s="222" t="s">
        <v>860</v>
      </c>
      <c r="B1239" s="222" t="s">
        <v>861</v>
      </c>
      <c r="C1239" s="222" t="s">
        <v>49</v>
      </c>
      <c r="D1239" s="252" t="s">
        <v>1357</v>
      </c>
      <c r="E1239" s="387" t="s">
        <v>1357</v>
      </c>
      <c r="F1239" s="429"/>
      <c r="G1239" s="429"/>
      <c r="H1239" s="218"/>
      <c r="I1239" s="230">
        <v>109394</v>
      </c>
      <c r="J1239" s="443" t="s">
        <v>1358</v>
      </c>
      <c r="K1239" s="246" t="s">
        <v>657</v>
      </c>
      <c r="L1239" s="218" t="s">
        <v>866</v>
      </c>
      <c r="M1239" s="222" t="s">
        <v>52</v>
      </c>
      <c r="N1239" s="246">
        <v>54</v>
      </c>
      <c r="Q1239" s="246" t="s">
        <v>301</v>
      </c>
      <c r="R1239" s="388" t="s">
        <v>7</v>
      </c>
      <c r="T1239" s="247"/>
      <c r="U1239" s="247"/>
      <c r="W1239" s="247">
        <v>25</v>
      </c>
      <c r="Y1239" s="248">
        <v>1</v>
      </c>
      <c r="Z1239" s="1263">
        <f>3.14/6*W1239^3*0.8*Y1239</f>
        <v>6541.666666666667</v>
      </c>
      <c r="AA1239" s="1046">
        <f>IF(Z1239&gt;=1,ROUND(Z1239,0),ROUND(Z1239,2))</f>
        <v>6542</v>
      </c>
      <c r="AC1239" s="718"/>
      <c r="AD1239" s="1270">
        <f>0.216*Z1239^0.939</f>
        <v>826.77087432009262</v>
      </c>
      <c r="AE1239" s="1046">
        <f>IF(AD1239&gt;=1,ROUND(AD1239,0),ROUND(AD1239,2))</f>
        <v>827</v>
      </c>
      <c r="AF1239" s="218"/>
      <c r="AI1239" s="222" t="s">
        <v>274</v>
      </c>
      <c r="AJ1239" s="309"/>
    </row>
    <row r="1240" spans="1:53" ht="13.35" customHeight="1">
      <c r="A1240" s="222" t="s">
        <v>860</v>
      </c>
      <c r="B1240" s="222" t="s">
        <v>861</v>
      </c>
      <c r="C1240" s="222" t="s">
        <v>49</v>
      </c>
      <c r="D1240" s="252" t="s">
        <v>1357</v>
      </c>
      <c r="E1240" s="387" t="s">
        <v>1357</v>
      </c>
      <c r="F1240" s="429"/>
      <c r="G1240" s="429"/>
      <c r="H1240" s="218"/>
      <c r="I1240" s="230">
        <v>109394</v>
      </c>
      <c r="J1240" s="443" t="s">
        <v>1358</v>
      </c>
      <c r="K1240" s="246" t="s">
        <v>657</v>
      </c>
      <c r="L1240" s="218" t="s">
        <v>866</v>
      </c>
      <c r="M1240" s="222" t="s">
        <v>52</v>
      </c>
      <c r="N1240" s="246">
        <v>55</v>
      </c>
      <c r="Q1240" s="246" t="s">
        <v>301</v>
      </c>
      <c r="R1240" s="388" t="s">
        <v>8</v>
      </c>
      <c r="T1240" s="247"/>
      <c r="U1240" s="247"/>
      <c r="W1240" s="247">
        <v>32</v>
      </c>
      <c r="Y1240" s="248">
        <v>1</v>
      </c>
      <c r="Z1240" s="1263">
        <f>3.14/6*W1240^3*0.8*Y1240</f>
        <v>13718.869333333334</v>
      </c>
      <c r="AA1240" s="1046">
        <f>IF(Z1240&gt;=1,ROUND(Z1240,0),ROUND(Z1240,2))</f>
        <v>13719</v>
      </c>
      <c r="AC1240" s="718"/>
      <c r="AD1240" s="1270">
        <f>0.216*Z1240^0.939</f>
        <v>1657.2790992506282</v>
      </c>
      <c r="AE1240" s="1046">
        <f>IF(AD1240&gt;=1,ROUND(AD1240,0),ROUND(AD1240,2))</f>
        <v>1657</v>
      </c>
      <c r="AF1240" s="218"/>
      <c r="AI1240" s="222" t="s">
        <v>274</v>
      </c>
      <c r="AJ1240" s="309"/>
    </row>
    <row r="1241" spans="1:53" ht="13.35" customHeight="1">
      <c r="A1241" s="222" t="s">
        <v>860</v>
      </c>
      <c r="B1241" s="222" t="s">
        <v>861</v>
      </c>
      <c r="C1241" s="222" t="s">
        <v>49</v>
      </c>
      <c r="D1241" s="252" t="s">
        <v>1357</v>
      </c>
      <c r="E1241" s="387" t="s">
        <v>1357</v>
      </c>
      <c r="F1241" s="429"/>
      <c r="G1241" s="429"/>
      <c r="H1241" s="218"/>
      <c r="I1241" s="230">
        <v>109394</v>
      </c>
      <c r="J1241" s="443" t="s">
        <v>1358</v>
      </c>
      <c r="K1241" s="246" t="s">
        <v>657</v>
      </c>
      <c r="L1241" s="218" t="s">
        <v>866</v>
      </c>
      <c r="M1241" s="222" t="s">
        <v>52</v>
      </c>
      <c r="N1241" s="246">
        <v>56</v>
      </c>
      <c r="Q1241" s="246" t="s">
        <v>301</v>
      </c>
      <c r="R1241" s="388" t="s">
        <v>922</v>
      </c>
      <c r="T1241" s="247"/>
      <c r="U1241" s="247"/>
      <c r="W1241" s="247">
        <v>45</v>
      </c>
      <c r="Y1241" s="248">
        <v>1</v>
      </c>
      <c r="Z1241" s="1263">
        <f>3.14/6*W1241^3*0.8*Y1241</f>
        <v>38151</v>
      </c>
      <c r="AA1241" s="1046">
        <f>IF(Z1241&gt;=1,ROUND(Z1241,0),ROUND(Z1241,2))</f>
        <v>38151</v>
      </c>
      <c r="AC1241" s="718"/>
      <c r="AD1241" s="1270">
        <f>0.216*Z1241^0.939</f>
        <v>4329.9991955914156</v>
      </c>
      <c r="AE1241" s="1046">
        <f>IF(AD1241&gt;=1,ROUND(AD1241,0),ROUND(AD1241,2))</f>
        <v>4330</v>
      </c>
      <c r="AF1241" s="218"/>
      <c r="AI1241" s="222" t="s">
        <v>274</v>
      </c>
      <c r="AJ1241" s="309"/>
    </row>
    <row r="1242" spans="1:53" ht="13.35" customHeight="1">
      <c r="A1242" s="222" t="s">
        <v>860</v>
      </c>
      <c r="B1242" s="222" t="s">
        <v>861</v>
      </c>
      <c r="C1242" s="222" t="s">
        <v>49</v>
      </c>
      <c r="D1242" s="252" t="s">
        <v>1357</v>
      </c>
      <c r="E1242" s="387" t="s">
        <v>1357</v>
      </c>
      <c r="F1242" s="429"/>
      <c r="G1242" s="429"/>
      <c r="H1242" s="218"/>
      <c r="I1242" s="230">
        <v>109394</v>
      </c>
      <c r="J1242" s="443" t="s">
        <v>1358</v>
      </c>
      <c r="K1242" s="246" t="s">
        <v>657</v>
      </c>
      <c r="L1242" s="218" t="s">
        <v>866</v>
      </c>
      <c r="M1242" s="222" t="s">
        <v>52</v>
      </c>
      <c r="N1242" s="246">
        <v>57</v>
      </c>
      <c r="Q1242" s="246" t="s">
        <v>301</v>
      </c>
      <c r="R1242" s="388" t="s">
        <v>9</v>
      </c>
      <c r="T1242" s="247"/>
      <c r="U1242" s="247"/>
      <c r="W1242" s="247">
        <v>60</v>
      </c>
      <c r="Y1242" s="248">
        <v>1</v>
      </c>
      <c r="Z1242" s="1263">
        <f>3.14/6*W1242^3*0.8*Y1242</f>
        <v>90432</v>
      </c>
      <c r="AA1242" s="1046">
        <f>IF(Z1242&gt;=1,ROUND(Z1242,0),ROUND(Z1242,2))</f>
        <v>90432</v>
      </c>
      <c r="AC1242" s="718"/>
      <c r="AD1242" s="1270">
        <f>0.216*Z1242^0.939</f>
        <v>9737.3378051622494</v>
      </c>
      <c r="AE1242" s="1046">
        <f>IF(AD1242&gt;=1,ROUND(AD1242,0),ROUND(AD1242,2))</f>
        <v>9737</v>
      </c>
      <c r="AF1242" s="218"/>
      <c r="AI1242" s="222" t="s">
        <v>274</v>
      </c>
      <c r="AJ1242" s="309"/>
    </row>
    <row r="1243" spans="1:53" ht="13.35" customHeight="1">
      <c r="A1243" s="222" t="s">
        <v>860</v>
      </c>
      <c r="B1243" s="222" t="s">
        <v>861</v>
      </c>
      <c r="C1243" s="222" t="s">
        <v>49</v>
      </c>
      <c r="D1243" s="252" t="s">
        <v>1357</v>
      </c>
      <c r="E1243" s="387" t="s">
        <v>1357</v>
      </c>
      <c r="F1243" s="429"/>
      <c r="G1243" s="429"/>
      <c r="H1243" s="218"/>
      <c r="I1243" s="230">
        <v>109394</v>
      </c>
      <c r="J1243" s="443" t="s">
        <v>1358</v>
      </c>
      <c r="K1243" s="246" t="s">
        <v>657</v>
      </c>
      <c r="L1243" s="218" t="s">
        <v>866</v>
      </c>
      <c r="M1243" s="222" t="s">
        <v>52</v>
      </c>
      <c r="N1243" s="246">
        <v>58</v>
      </c>
      <c r="Q1243" s="246" t="s">
        <v>301</v>
      </c>
      <c r="R1243" s="388">
        <v>70</v>
      </c>
      <c r="T1243" s="247"/>
      <c r="U1243" s="247"/>
      <c r="W1243" s="247">
        <v>70</v>
      </c>
      <c r="Y1243" s="248">
        <v>1</v>
      </c>
      <c r="Z1243" s="1263">
        <f>3.14/6*W1243^3*0.8*Y1243</f>
        <v>143602.66666666666</v>
      </c>
      <c r="AA1243" s="1046">
        <f>IF(Z1243&gt;=1,ROUND(Z1243,0),ROUND(Z1243,2))</f>
        <v>143603</v>
      </c>
      <c r="AC1243" s="718"/>
      <c r="AD1243" s="1270">
        <f>0.216*Z1243^0.939</f>
        <v>15032.435292400152</v>
      </c>
      <c r="AE1243" s="1046">
        <f>IF(AD1243&gt;=1,ROUND(AD1243,0),ROUND(AD1243,2))</f>
        <v>15032</v>
      </c>
      <c r="AF1243" s="218"/>
      <c r="AI1243" s="222" t="s">
        <v>274</v>
      </c>
      <c r="AJ1243" s="309"/>
    </row>
    <row r="1244" spans="1:53" ht="13.35" customHeight="1">
      <c r="A1244" s="222" t="s">
        <v>860</v>
      </c>
      <c r="B1244" s="222" t="s">
        <v>861</v>
      </c>
      <c r="C1244" s="222" t="s">
        <v>49</v>
      </c>
      <c r="D1244" s="252" t="s">
        <v>1357</v>
      </c>
      <c r="E1244" s="387" t="s">
        <v>1357</v>
      </c>
      <c r="F1244" s="429"/>
      <c r="G1244" s="429"/>
      <c r="H1244" s="218"/>
      <c r="I1244" s="230">
        <v>109394</v>
      </c>
      <c r="J1244" s="443" t="s">
        <v>1358</v>
      </c>
      <c r="K1244" s="246" t="s">
        <v>657</v>
      </c>
      <c r="L1244" s="218" t="s">
        <v>959</v>
      </c>
      <c r="M1244" s="222" t="s">
        <v>960</v>
      </c>
      <c r="N1244" s="246">
        <v>59</v>
      </c>
      <c r="Q1244" s="246" t="s">
        <v>301</v>
      </c>
      <c r="R1244" s="388" t="s">
        <v>6281</v>
      </c>
      <c r="T1244" s="247"/>
      <c r="U1244" s="247"/>
      <c r="V1244" s="247">
        <v>10</v>
      </c>
      <c r="W1244" s="247">
        <f>0.8*V1244</f>
        <v>8</v>
      </c>
      <c r="Y1244" s="248">
        <v>1</v>
      </c>
      <c r="Z1244" s="1263">
        <f>3.14/12*W1244^2*V1244*Y1244</f>
        <v>167.46666666666667</v>
      </c>
      <c r="AA1244" s="1046">
        <f>IF(Z1244&gt;=1,ROUND(Z1244,0),ROUND(Z1244,2))</f>
        <v>167</v>
      </c>
      <c r="AC1244" s="718"/>
      <c r="AD1244" s="1270">
        <f>0.216*Z1244^0.939</f>
        <v>26.468083509912905</v>
      </c>
      <c r="AE1244" s="1046">
        <f>IF(AD1244&gt;=1,ROUND(AD1244,0),ROUND(AD1244,2))</f>
        <v>26</v>
      </c>
      <c r="AF1244" s="218"/>
      <c r="AI1244" s="222" t="s">
        <v>274</v>
      </c>
      <c r="AJ1244" s="309"/>
    </row>
    <row r="1245" spans="1:53" ht="13.35" customHeight="1">
      <c r="A1245" s="222" t="s">
        <v>860</v>
      </c>
      <c r="B1245" s="222" t="s">
        <v>861</v>
      </c>
      <c r="C1245" s="222" t="s">
        <v>49</v>
      </c>
      <c r="D1245" s="252" t="s">
        <v>1357</v>
      </c>
      <c r="E1245" s="387" t="s">
        <v>1357</v>
      </c>
      <c r="F1245" s="429"/>
      <c r="G1245" s="429"/>
      <c r="H1245" s="218"/>
      <c r="I1245" s="230">
        <v>109394</v>
      </c>
      <c r="J1245" s="443" t="s">
        <v>1358</v>
      </c>
      <c r="K1245" s="246" t="s">
        <v>657</v>
      </c>
      <c r="L1245" s="218" t="s">
        <v>959</v>
      </c>
      <c r="M1245" s="222" t="s">
        <v>960</v>
      </c>
      <c r="N1245" s="246">
        <v>60</v>
      </c>
      <c r="Q1245" s="246" t="s">
        <v>301</v>
      </c>
      <c r="R1245" s="388" t="s">
        <v>985</v>
      </c>
      <c r="T1245" s="247"/>
      <c r="U1245" s="247"/>
      <c r="V1245" s="247">
        <v>12</v>
      </c>
      <c r="W1245" s="247">
        <f>0.75*V1245</f>
        <v>9</v>
      </c>
      <c r="Y1245" s="248">
        <v>1</v>
      </c>
      <c r="Z1245" s="1263">
        <f>3.14/12*W1245^2*V1245*Y1245</f>
        <v>254.34</v>
      </c>
      <c r="AA1245" s="1046">
        <f>IF(Z1245&gt;=1,ROUND(Z1245,0),ROUND(Z1245,2))</f>
        <v>254</v>
      </c>
      <c r="AC1245" s="718"/>
      <c r="AD1245" s="1270">
        <f>0.216*Z1245^0.939</f>
        <v>39.18664868711776</v>
      </c>
      <c r="AE1245" s="1046">
        <f>IF(AD1245&gt;=1,ROUND(AD1245,0),ROUND(AD1245,2))</f>
        <v>39</v>
      </c>
      <c r="AF1245" s="218"/>
      <c r="AI1245" s="222" t="s">
        <v>274</v>
      </c>
      <c r="AJ1245" s="309"/>
    </row>
    <row r="1246" spans="1:53" ht="13.35" customHeight="1">
      <c r="A1246" s="222" t="s">
        <v>860</v>
      </c>
      <c r="B1246" s="222" t="s">
        <v>861</v>
      </c>
      <c r="C1246" s="222" t="s">
        <v>49</v>
      </c>
      <c r="D1246" s="252" t="s">
        <v>1357</v>
      </c>
      <c r="E1246" s="387" t="s">
        <v>1357</v>
      </c>
      <c r="F1246" s="429"/>
      <c r="G1246" s="429"/>
      <c r="H1246" s="218"/>
      <c r="I1246" s="230">
        <v>109394</v>
      </c>
      <c r="J1246" s="443" t="s">
        <v>1358</v>
      </c>
      <c r="K1246" s="246" t="s">
        <v>657</v>
      </c>
      <c r="L1246" s="218" t="s">
        <v>959</v>
      </c>
      <c r="M1246" s="222" t="s">
        <v>960</v>
      </c>
      <c r="N1246" s="246">
        <v>61</v>
      </c>
      <c r="Q1246" s="246" t="s">
        <v>301</v>
      </c>
      <c r="R1246" s="388" t="s">
        <v>943</v>
      </c>
      <c r="T1246" s="247"/>
      <c r="U1246" s="247"/>
      <c r="V1246" s="247">
        <v>17</v>
      </c>
      <c r="W1246" s="247">
        <f>0.7*V1246</f>
        <v>11.899999999999999</v>
      </c>
      <c r="Y1246" s="248">
        <v>1</v>
      </c>
      <c r="Z1246" s="1263">
        <f>3.14/12*W1246^2*V1246*Y1246</f>
        <v>629.92848333333313</v>
      </c>
      <c r="AA1246" s="1046">
        <f>IF(Z1246&gt;=1,ROUND(Z1246,0),ROUND(Z1246,2))</f>
        <v>630</v>
      </c>
      <c r="AC1246" s="718"/>
      <c r="AD1246" s="1270">
        <f>0.216*Z1246^0.939</f>
        <v>91.830771149346901</v>
      </c>
      <c r="AE1246" s="1046">
        <f>IF(AD1246&gt;=1,ROUND(AD1246,0),ROUND(AD1246,2))</f>
        <v>92</v>
      </c>
      <c r="AF1246" s="218"/>
      <c r="AI1246" s="222" t="s">
        <v>274</v>
      </c>
      <c r="AJ1246" s="309"/>
    </row>
    <row r="1247" spans="1:53" s="837" customFormat="1" ht="13.35" customHeight="1">
      <c r="A1247" s="222" t="s">
        <v>860</v>
      </c>
      <c r="B1247" s="222" t="s">
        <v>861</v>
      </c>
      <c r="C1247" s="222" t="s">
        <v>49</v>
      </c>
      <c r="D1247" s="252" t="s">
        <v>1357</v>
      </c>
      <c r="E1247" s="387" t="s">
        <v>1357</v>
      </c>
      <c r="F1247" s="429"/>
      <c r="G1247" s="429"/>
      <c r="H1247" s="218"/>
      <c r="I1247" s="1300">
        <v>109394</v>
      </c>
      <c r="J1247" s="443" t="s">
        <v>1358</v>
      </c>
      <c r="K1247" s="246" t="s">
        <v>657</v>
      </c>
      <c r="L1247" s="218" t="s">
        <v>959</v>
      </c>
      <c r="M1247" s="222" t="s">
        <v>960</v>
      </c>
      <c r="N1247" s="246">
        <v>62</v>
      </c>
      <c r="O1247" s="246"/>
      <c r="P1247" s="246"/>
      <c r="Q1247" s="246" t="s">
        <v>301</v>
      </c>
      <c r="R1247" s="388" t="s">
        <v>7</v>
      </c>
      <c r="S1247" s="247"/>
      <c r="T1247" s="247"/>
      <c r="U1247" s="247"/>
      <c r="V1247" s="247">
        <v>25</v>
      </c>
      <c r="W1247" s="247">
        <f>0.65*V1247</f>
        <v>16.25</v>
      </c>
      <c r="X1247" s="247"/>
      <c r="Y1247" s="248">
        <v>1</v>
      </c>
      <c r="Z1247" s="1263">
        <f>3.14/12*W1247^2*V1247*Y1247</f>
        <v>1727.4088541666667</v>
      </c>
      <c r="AA1247" s="1046">
        <f>IF(Z1247&gt;=1,ROUND(Z1247,0),ROUND(Z1247,2))</f>
        <v>1727</v>
      </c>
      <c r="AB1247" s="218"/>
      <c r="AC1247" s="718"/>
      <c r="AD1247" s="1270">
        <f>0.216*Z1247^0.939</f>
        <v>236.79241610377949</v>
      </c>
      <c r="AE1247" s="1046">
        <f>IF(AD1247&gt;=1,ROUND(AD1247,0),ROUND(AD1247,2))</f>
        <v>237</v>
      </c>
      <c r="AF1247" s="218"/>
      <c r="AG1247" s="222"/>
      <c r="AH1247" s="222"/>
      <c r="AI1247" s="222" t="s">
        <v>274</v>
      </c>
      <c r="AJ1247" s="309"/>
      <c r="AK1247" s="836"/>
      <c r="AY1247" s="838"/>
      <c r="AZ1247" s="838"/>
      <c r="BA1247" s="838"/>
    </row>
    <row r="1248" spans="1:53" s="837" customFormat="1" ht="13.35" customHeight="1">
      <c r="A1248" s="222" t="s">
        <v>860</v>
      </c>
      <c r="B1248" s="222" t="s">
        <v>861</v>
      </c>
      <c r="C1248" s="222" t="s">
        <v>49</v>
      </c>
      <c r="D1248" s="252" t="s">
        <v>1357</v>
      </c>
      <c r="E1248" s="387" t="s">
        <v>1357</v>
      </c>
      <c r="F1248" s="429"/>
      <c r="G1248" s="429"/>
      <c r="H1248" s="218"/>
      <c r="I1248" s="230">
        <v>109394</v>
      </c>
      <c r="J1248" s="443" t="s">
        <v>1358</v>
      </c>
      <c r="K1248" s="246" t="s">
        <v>657</v>
      </c>
      <c r="L1248" s="218" t="s">
        <v>959</v>
      </c>
      <c r="M1248" s="222" t="s">
        <v>960</v>
      </c>
      <c r="N1248" s="246">
        <v>63</v>
      </c>
      <c r="O1248" s="246"/>
      <c r="P1248" s="246"/>
      <c r="Q1248" s="246" t="s">
        <v>301</v>
      </c>
      <c r="R1248" s="388" t="s">
        <v>8</v>
      </c>
      <c r="S1248" s="247"/>
      <c r="T1248" s="247"/>
      <c r="U1248" s="247"/>
      <c r="V1248" s="247">
        <v>32</v>
      </c>
      <c r="W1248" s="247">
        <f>0.6*V1248</f>
        <v>19.2</v>
      </c>
      <c r="X1248" s="247"/>
      <c r="Y1248" s="248">
        <v>1</v>
      </c>
      <c r="Z1248" s="1263">
        <f>3.14/12*W1248^2*V1248*Y1248</f>
        <v>3086.7455999999997</v>
      </c>
      <c r="AA1248" s="1046">
        <f>IF(Z1248&gt;=1,ROUND(Z1248,0),ROUND(Z1248,2))</f>
        <v>3087</v>
      </c>
      <c r="AB1248" s="218"/>
      <c r="AC1248" s="718"/>
      <c r="AD1248" s="1270">
        <f>0.216*Z1248^0.939</f>
        <v>408.4087497124687</v>
      </c>
      <c r="AE1248" s="1046">
        <f>IF(AD1248&gt;=1,ROUND(AD1248,0),ROUND(AD1248,2))</f>
        <v>408</v>
      </c>
      <c r="AF1248" s="218"/>
      <c r="AG1248" s="222"/>
      <c r="AH1248" s="222"/>
      <c r="AI1248" s="222" t="s">
        <v>274</v>
      </c>
      <c r="AJ1248" s="309"/>
      <c r="AK1248" s="836"/>
      <c r="AY1248" s="838"/>
      <c r="AZ1248" s="838"/>
      <c r="BA1248" s="838"/>
    </row>
    <row r="1249" spans="1:254" s="837" customFormat="1" ht="13.35" customHeight="1">
      <c r="A1249" s="222" t="s">
        <v>860</v>
      </c>
      <c r="B1249" s="222" t="s">
        <v>861</v>
      </c>
      <c r="C1249" s="222" t="s">
        <v>49</v>
      </c>
      <c r="D1249" s="252" t="s">
        <v>1357</v>
      </c>
      <c r="E1249" s="387" t="s">
        <v>1357</v>
      </c>
      <c r="F1249" s="429"/>
      <c r="G1249" s="429"/>
      <c r="H1249" s="218"/>
      <c r="I1249" s="230">
        <v>109394</v>
      </c>
      <c r="J1249" s="443" t="s">
        <v>1358</v>
      </c>
      <c r="K1249" s="246" t="s">
        <v>657</v>
      </c>
      <c r="L1249" s="218" t="s">
        <v>959</v>
      </c>
      <c r="M1249" s="222" t="s">
        <v>960</v>
      </c>
      <c r="N1249" s="246">
        <v>64</v>
      </c>
      <c r="O1249" s="246"/>
      <c r="P1249" s="246"/>
      <c r="Q1249" s="246" t="s">
        <v>301</v>
      </c>
      <c r="R1249" s="388" t="s">
        <v>922</v>
      </c>
      <c r="S1249" s="247"/>
      <c r="T1249" s="247"/>
      <c r="U1249" s="247"/>
      <c r="V1249" s="247">
        <v>45</v>
      </c>
      <c r="W1249" s="247">
        <f>0.55*V1249</f>
        <v>24.750000000000004</v>
      </c>
      <c r="X1249" s="247"/>
      <c r="Y1249" s="248">
        <v>1</v>
      </c>
      <c r="Z1249" s="1263">
        <f>3.14/12*W1249^2*V1249*Y1249</f>
        <v>7212.9234375000024</v>
      </c>
      <c r="AA1249" s="1046">
        <f>IF(Z1249&gt;=1,ROUND(Z1249,0),ROUND(Z1249,2))</f>
        <v>7213</v>
      </c>
      <c r="AB1249" s="218"/>
      <c r="AC1249" s="718"/>
      <c r="AD1249" s="1270">
        <f>0.216*Z1249^0.939</f>
        <v>906.19212307834039</v>
      </c>
      <c r="AE1249" s="1046">
        <f>IF(AD1249&gt;=1,ROUND(AD1249,0),ROUND(AD1249,2))</f>
        <v>906</v>
      </c>
      <c r="AF1249" s="218"/>
      <c r="AG1249" s="222"/>
      <c r="AH1249" s="222"/>
      <c r="AI1249" s="222" t="s">
        <v>274</v>
      </c>
      <c r="AJ1249" s="309"/>
      <c r="AK1249" s="836"/>
      <c r="AY1249" s="838"/>
      <c r="AZ1249" s="838"/>
      <c r="BA1249" s="838"/>
    </row>
    <row r="1250" spans="1:254" s="837" customFormat="1" ht="13.35" customHeight="1">
      <c r="A1250" s="222" t="s">
        <v>860</v>
      </c>
      <c r="B1250" s="222" t="s">
        <v>861</v>
      </c>
      <c r="C1250" s="222" t="s">
        <v>49</v>
      </c>
      <c r="D1250" s="252" t="s">
        <v>1357</v>
      </c>
      <c r="E1250" s="387" t="s">
        <v>1357</v>
      </c>
      <c r="F1250" s="429"/>
      <c r="G1250" s="429"/>
      <c r="H1250" s="218"/>
      <c r="I1250" s="1300">
        <v>109394</v>
      </c>
      <c r="J1250" s="443" t="s">
        <v>1358</v>
      </c>
      <c r="K1250" s="246" t="s">
        <v>657</v>
      </c>
      <c r="L1250" s="218" t="s">
        <v>959</v>
      </c>
      <c r="M1250" s="222" t="s">
        <v>960</v>
      </c>
      <c r="N1250" s="246">
        <v>65</v>
      </c>
      <c r="O1250" s="246"/>
      <c r="P1250" s="246"/>
      <c r="Q1250" s="246" t="s">
        <v>301</v>
      </c>
      <c r="R1250" s="388" t="s">
        <v>9</v>
      </c>
      <c r="S1250" s="247"/>
      <c r="T1250" s="247"/>
      <c r="U1250" s="247"/>
      <c r="V1250" s="247">
        <v>60</v>
      </c>
      <c r="W1250" s="247">
        <f>0.5*V1250</f>
        <v>30</v>
      </c>
      <c r="X1250" s="247"/>
      <c r="Y1250" s="248">
        <v>1</v>
      </c>
      <c r="Z1250" s="1263">
        <f>3.14/12*W1250^2*V1250*Y1250</f>
        <v>14130</v>
      </c>
      <c r="AA1250" s="1046">
        <f>IF(Z1250&gt;=1,ROUND(Z1250,0),ROUND(Z1250,2))</f>
        <v>14130</v>
      </c>
      <c r="AB1250" s="218"/>
      <c r="AC1250" s="718"/>
      <c r="AD1250" s="1270">
        <f>0.216*Z1250^0.939</f>
        <v>1703.8730788363557</v>
      </c>
      <c r="AE1250" s="1046">
        <f>IF(AD1250&gt;=1,ROUND(AD1250,0),ROUND(AD1250,2))</f>
        <v>1704</v>
      </c>
      <c r="AF1250" s="218"/>
      <c r="AG1250" s="222"/>
      <c r="AH1250" s="222"/>
      <c r="AI1250" s="222" t="s">
        <v>274</v>
      </c>
      <c r="AJ1250" s="309"/>
      <c r="AK1250" s="836"/>
      <c r="AY1250" s="838"/>
      <c r="AZ1250" s="838"/>
      <c r="BA1250" s="838"/>
    </row>
    <row r="1251" spans="1:254" s="837" customFormat="1" ht="13.35" customHeight="1">
      <c r="A1251" s="222" t="s">
        <v>860</v>
      </c>
      <c r="B1251" s="222" t="s">
        <v>861</v>
      </c>
      <c r="C1251" s="222" t="s">
        <v>49</v>
      </c>
      <c r="D1251" s="252" t="s">
        <v>1357</v>
      </c>
      <c r="E1251" s="387" t="s">
        <v>1357</v>
      </c>
      <c r="F1251" s="429"/>
      <c r="G1251" s="429"/>
      <c r="H1251" s="218"/>
      <c r="I1251" s="230">
        <v>109394</v>
      </c>
      <c r="J1251" s="443" t="s">
        <v>1358</v>
      </c>
      <c r="K1251" s="246" t="s">
        <v>657</v>
      </c>
      <c r="L1251" s="218" t="s">
        <v>959</v>
      </c>
      <c r="M1251" s="222" t="s">
        <v>960</v>
      </c>
      <c r="N1251" s="246">
        <v>66</v>
      </c>
      <c r="O1251" s="246"/>
      <c r="P1251" s="246"/>
      <c r="Q1251" s="246" t="s">
        <v>301</v>
      </c>
      <c r="R1251" s="388">
        <v>70</v>
      </c>
      <c r="S1251" s="247"/>
      <c r="T1251" s="247"/>
      <c r="U1251" s="247"/>
      <c r="V1251" s="247">
        <v>70</v>
      </c>
      <c r="W1251" s="247">
        <f>0.4*V1251</f>
        <v>28</v>
      </c>
      <c r="X1251" s="247"/>
      <c r="Y1251" s="248">
        <v>1</v>
      </c>
      <c r="Z1251" s="1263">
        <f>3.14/12*W1251^2*V1251*Y1251</f>
        <v>14360.266666666665</v>
      </c>
      <c r="AA1251" s="1046">
        <f>IF(Z1251&gt;=1,ROUND(Z1251,0),ROUND(Z1251,2))</f>
        <v>14360</v>
      </c>
      <c r="AB1251" s="218"/>
      <c r="AC1251" s="718"/>
      <c r="AD1251" s="1270">
        <f>0.216*Z1251^0.939</f>
        <v>1729.9332381276172</v>
      </c>
      <c r="AE1251" s="1046">
        <f>IF(AD1251&gt;=1,ROUND(AD1251,0),ROUND(AD1251,2))</f>
        <v>1730</v>
      </c>
      <c r="AF1251" s="218"/>
      <c r="AG1251" s="222"/>
      <c r="AH1251" s="222"/>
      <c r="AI1251" s="222" t="s">
        <v>274</v>
      </c>
      <c r="AJ1251" s="309"/>
      <c r="AK1251" s="836"/>
      <c r="AY1251" s="838"/>
      <c r="AZ1251" s="838"/>
      <c r="BA1251" s="838"/>
    </row>
    <row r="1252" spans="1:254" s="837" customFormat="1" ht="13.35" customHeight="1">
      <c r="A1252" s="222" t="s">
        <v>860</v>
      </c>
      <c r="B1252" s="222" t="s">
        <v>861</v>
      </c>
      <c r="C1252" s="222" t="s">
        <v>49</v>
      </c>
      <c r="D1252" s="252" t="s">
        <v>1357</v>
      </c>
      <c r="E1252" s="387" t="s">
        <v>1357</v>
      </c>
      <c r="F1252" s="429"/>
      <c r="G1252" s="429"/>
      <c r="H1252" s="218"/>
      <c r="I1252" s="230">
        <v>109394</v>
      </c>
      <c r="J1252" s="443" t="s">
        <v>1358</v>
      </c>
      <c r="K1252" s="246" t="s">
        <v>657</v>
      </c>
      <c r="L1252" s="218" t="s">
        <v>332</v>
      </c>
      <c r="M1252" s="253" t="s">
        <v>336</v>
      </c>
      <c r="N1252" s="246">
        <v>67</v>
      </c>
      <c r="O1252" s="246"/>
      <c r="P1252" s="246"/>
      <c r="Q1252" s="246" t="s">
        <v>301</v>
      </c>
      <c r="R1252" s="388" t="s">
        <v>6281</v>
      </c>
      <c r="S1252" s="247">
        <v>10</v>
      </c>
      <c r="T1252" s="247"/>
      <c r="U1252" s="247"/>
      <c r="V1252" s="247"/>
      <c r="W1252" s="247">
        <f>0.8*S1252</f>
        <v>8</v>
      </c>
      <c r="X1252" s="247"/>
      <c r="Y1252" s="248">
        <v>1</v>
      </c>
      <c r="Z1252" s="1263">
        <f>3.14/6*W1252^2*S1252*Y1252</f>
        <v>334.93333333333334</v>
      </c>
      <c r="AA1252" s="1046">
        <f>IF(Z1252&gt;=1,ROUND(Z1252,0),ROUND(Z1252,2))</f>
        <v>335</v>
      </c>
      <c r="AB1252" s="218"/>
      <c r="AC1252" s="718"/>
      <c r="AD1252" s="1270">
        <f>0.216*Z1252^0.939</f>
        <v>50.744579981175391</v>
      </c>
      <c r="AE1252" s="1046">
        <f>IF(AD1252&gt;=1,ROUND(AD1252,0),ROUND(AD1252,2))</f>
        <v>51</v>
      </c>
      <c r="AF1252" s="218"/>
      <c r="AG1252" s="222"/>
      <c r="AH1252" s="222"/>
      <c r="AI1252" s="222" t="s">
        <v>274</v>
      </c>
      <c r="AJ1252" s="309"/>
      <c r="AK1252" s="836"/>
      <c r="AY1252" s="838"/>
      <c r="AZ1252" s="838"/>
      <c r="BA1252" s="838"/>
    </row>
    <row r="1253" spans="1:254" s="230" customFormat="1" ht="13.35" customHeight="1">
      <c r="A1253" s="222" t="s">
        <v>860</v>
      </c>
      <c r="B1253" s="222" t="s">
        <v>861</v>
      </c>
      <c r="C1253" s="222" t="s">
        <v>49</v>
      </c>
      <c r="D1253" s="252" t="s">
        <v>1357</v>
      </c>
      <c r="E1253" s="387" t="s">
        <v>1357</v>
      </c>
      <c r="F1253" s="429"/>
      <c r="G1253" s="429"/>
      <c r="H1253" s="218"/>
      <c r="I1253" s="230">
        <v>109394</v>
      </c>
      <c r="J1253" s="443" t="s">
        <v>1358</v>
      </c>
      <c r="K1253" s="246" t="s">
        <v>657</v>
      </c>
      <c r="L1253" s="218" t="s">
        <v>332</v>
      </c>
      <c r="M1253" s="253" t="s">
        <v>336</v>
      </c>
      <c r="N1253" s="246">
        <v>68</v>
      </c>
      <c r="O1253" s="246"/>
      <c r="P1253" s="246"/>
      <c r="Q1253" s="246" t="s">
        <v>301</v>
      </c>
      <c r="R1253" s="388" t="s">
        <v>985</v>
      </c>
      <c r="S1253" s="247">
        <v>12</v>
      </c>
      <c r="T1253" s="247"/>
      <c r="U1253" s="247"/>
      <c r="V1253" s="247"/>
      <c r="W1253" s="247">
        <f>0.75*S1253</f>
        <v>9</v>
      </c>
      <c r="X1253" s="247"/>
      <c r="Y1253" s="248">
        <v>1</v>
      </c>
      <c r="Z1253" s="1263">
        <f>3.14/6*W1253^2*S1253*Y1253</f>
        <v>508.68</v>
      </c>
      <c r="AA1253" s="1046">
        <f>IF(Z1253&gt;=1,ROUND(Z1253,0),ROUND(Z1253,2))</f>
        <v>509</v>
      </c>
      <c r="AB1253" s="218"/>
      <c r="AC1253" s="718"/>
      <c r="AD1253" s="1270">
        <f>0.216*Z1253^0.939</f>
        <v>75.128598855785242</v>
      </c>
      <c r="AE1253" s="1046">
        <f>IF(AD1253&gt;=1,ROUND(AD1253,0),ROUND(AD1253,2))</f>
        <v>75</v>
      </c>
      <c r="AF1253" s="218"/>
      <c r="AG1253" s="222"/>
      <c r="AH1253" s="222"/>
      <c r="AI1253" s="222" t="s">
        <v>274</v>
      </c>
      <c r="AJ1253" s="309"/>
      <c r="AK1253" s="222"/>
      <c r="AY1253" s="324"/>
      <c r="AZ1253" s="324"/>
      <c r="BA1253" s="324"/>
      <c r="IS1253" s="334"/>
      <c r="IT1253" s="334"/>
    </row>
    <row r="1254" spans="1:254" s="230" customFormat="1" ht="13.35" customHeight="1">
      <c r="A1254" s="222" t="s">
        <v>860</v>
      </c>
      <c r="B1254" s="222" t="s">
        <v>861</v>
      </c>
      <c r="C1254" s="222" t="s">
        <v>49</v>
      </c>
      <c r="D1254" s="252" t="s">
        <v>1357</v>
      </c>
      <c r="E1254" s="387" t="s">
        <v>1357</v>
      </c>
      <c r="F1254" s="429"/>
      <c r="G1254" s="429"/>
      <c r="H1254" s="218"/>
      <c r="I1254" s="230">
        <v>109394</v>
      </c>
      <c r="J1254" s="443" t="s">
        <v>1358</v>
      </c>
      <c r="K1254" s="246" t="s">
        <v>657</v>
      </c>
      <c r="L1254" s="218" t="s">
        <v>332</v>
      </c>
      <c r="M1254" s="253" t="s">
        <v>336</v>
      </c>
      <c r="N1254" s="246">
        <v>69</v>
      </c>
      <c r="O1254" s="246"/>
      <c r="P1254" s="246"/>
      <c r="Q1254" s="246" t="s">
        <v>301</v>
      </c>
      <c r="R1254" s="388" t="s">
        <v>943</v>
      </c>
      <c r="S1254" s="247">
        <v>17</v>
      </c>
      <c r="T1254" s="247"/>
      <c r="U1254" s="247"/>
      <c r="V1254" s="247"/>
      <c r="W1254" s="247">
        <f>0.7*S1254</f>
        <v>11.899999999999999</v>
      </c>
      <c r="X1254" s="247"/>
      <c r="Y1254" s="248">
        <v>1</v>
      </c>
      <c r="Z1254" s="1263">
        <f>3.14/6*W1254^2*S1254*Y1254</f>
        <v>1259.8569666666663</v>
      </c>
      <c r="AA1254" s="1046">
        <f>IF(Z1254&gt;=1,ROUND(Z1254,0),ROUND(Z1254,2))</f>
        <v>1260</v>
      </c>
      <c r="AB1254" s="218"/>
      <c r="AC1254" s="718"/>
      <c r="AD1254" s="1270">
        <f>0.216*Z1254^0.939</f>
        <v>176.05785132028194</v>
      </c>
      <c r="AE1254" s="1046">
        <f>IF(AD1254&gt;=1,ROUND(AD1254,0),ROUND(AD1254,2))</f>
        <v>176</v>
      </c>
      <c r="AF1254" s="706"/>
      <c r="AG1254" s="222"/>
      <c r="AH1254" s="356"/>
      <c r="AI1254" s="222" t="s">
        <v>274</v>
      </c>
      <c r="AJ1254" s="309"/>
      <c r="AK1254" s="222"/>
      <c r="AY1254" s="324"/>
      <c r="AZ1254" s="324"/>
      <c r="BA1254" s="324"/>
    </row>
    <row r="1255" spans="1:254" s="230" customFormat="1" ht="13.35" customHeight="1">
      <c r="A1255" s="222" t="s">
        <v>860</v>
      </c>
      <c r="B1255" s="222" t="s">
        <v>861</v>
      </c>
      <c r="C1255" s="222" t="s">
        <v>49</v>
      </c>
      <c r="D1255" s="252" t="s">
        <v>1357</v>
      </c>
      <c r="E1255" s="387" t="s">
        <v>1357</v>
      </c>
      <c r="F1255" s="429"/>
      <c r="G1255" s="429"/>
      <c r="H1255" s="218"/>
      <c r="I1255" s="230">
        <v>109394</v>
      </c>
      <c r="J1255" s="443" t="s">
        <v>1358</v>
      </c>
      <c r="K1255" s="246" t="s">
        <v>657</v>
      </c>
      <c r="L1255" s="218" t="s">
        <v>332</v>
      </c>
      <c r="M1255" s="253" t="s">
        <v>336</v>
      </c>
      <c r="N1255" s="246">
        <v>70</v>
      </c>
      <c r="O1255" s="246"/>
      <c r="P1255" s="246"/>
      <c r="Q1255" s="246" t="s">
        <v>301</v>
      </c>
      <c r="R1255" s="388" t="s">
        <v>7</v>
      </c>
      <c r="S1255" s="247">
        <v>25</v>
      </c>
      <c r="T1255" s="247"/>
      <c r="U1255" s="247"/>
      <c r="V1255" s="247"/>
      <c r="W1255" s="247">
        <f>0.65*S1255</f>
        <v>16.25</v>
      </c>
      <c r="X1255" s="247"/>
      <c r="Y1255" s="248">
        <v>1</v>
      </c>
      <c r="Z1255" s="1263">
        <f>3.14/6*W1255^2*S1255*Y1255</f>
        <v>3454.8177083333335</v>
      </c>
      <c r="AA1255" s="1046">
        <f>IF(Z1255&gt;=1,ROUND(Z1255,0),ROUND(Z1255,2))</f>
        <v>3455</v>
      </c>
      <c r="AB1255" s="218"/>
      <c r="AC1255" s="718"/>
      <c r="AD1255" s="1270">
        <f>0.216*Z1255^0.939</f>
        <v>453.97815423295691</v>
      </c>
      <c r="AE1255" s="1046">
        <f>IF(AD1255&gt;=1,ROUND(AD1255,0),ROUND(AD1255,2))</f>
        <v>454</v>
      </c>
      <c r="AF1255" s="706"/>
      <c r="AG1255" s="222"/>
      <c r="AH1255" s="356"/>
      <c r="AI1255" s="222" t="s">
        <v>274</v>
      </c>
      <c r="AJ1255" s="309"/>
      <c r="AK1255" s="222"/>
      <c r="AY1255" s="324"/>
      <c r="AZ1255" s="324"/>
      <c r="BA1255" s="324"/>
    </row>
    <row r="1256" spans="1:254" s="230" customFormat="1" ht="13.35" customHeight="1">
      <c r="A1256" s="222" t="s">
        <v>860</v>
      </c>
      <c r="B1256" s="222" t="s">
        <v>861</v>
      </c>
      <c r="C1256" s="222" t="s">
        <v>49</v>
      </c>
      <c r="D1256" s="252" t="s">
        <v>1357</v>
      </c>
      <c r="E1256" s="387" t="s">
        <v>1357</v>
      </c>
      <c r="F1256" s="429"/>
      <c r="G1256" s="429"/>
      <c r="H1256" s="218"/>
      <c r="I1256" s="230">
        <v>109394</v>
      </c>
      <c r="J1256" s="443" t="s">
        <v>1358</v>
      </c>
      <c r="K1256" s="246" t="s">
        <v>657</v>
      </c>
      <c r="L1256" s="218" t="s">
        <v>332</v>
      </c>
      <c r="M1256" s="253" t="s">
        <v>336</v>
      </c>
      <c r="N1256" s="246">
        <v>71</v>
      </c>
      <c r="O1256" s="246"/>
      <c r="P1256" s="246"/>
      <c r="Q1256" s="246" t="s">
        <v>301</v>
      </c>
      <c r="R1256" s="388" t="s">
        <v>8</v>
      </c>
      <c r="S1256" s="247">
        <v>32</v>
      </c>
      <c r="T1256" s="247"/>
      <c r="U1256" s="247"/>
      <c r="V1256" s="247"/>
      <c r="W1256" s="247">
        <f>0.6*S1256</f>
        <v>19.2</v>
      </c>
      <c r="X1256" s="247"/>
      <c r="Y1256" s="248">
        <v>1</v>
      </c>
      <c r="Z1256" s="1263">
        <f>3.14/6*W1256^2*S1256*Y1256</f>
        <v>6173.4911999999995</v>
      </c>
      <c r="AA1256" s="1046">
        <f>IF(Z1256&gt;=1,ROUND(Z1256,0),ROUND(Z1256,2))</f>
        <v>6173</v>
      </c>
      <c r="AB1256" s="218"/>
      <c r="AC1256" s="718"/>
      <c r="AD1256" s="1270">
        <f>0.216*Z1256^0.939</f>
        <v>783.00079629998208</v>
      </c>
      <c r="AE1256" s="1046">
        <f>IF(AD1256&gt;=1,ROUND(AD1256,0),ROUND(AD1256,2))</f>
        <v>783</v>
      </c>
      <c r="AF1256" s="706"/>
      <c r="AG1256" s="222"/>
      <c r="AH1256" s="356"/>
      <c r="AI1256" s="222" t="s">
        <v>274</v>
      </c>
      <c r="AJ1256" s="309"/>
      <c r="AK1256" s="222"/>
      <c r="AY1256" s="324"/>
      <c r="AZ1256" s="324"/>
      <c r="BA1256" s="324"/>
    </row>
    <row r="1257" spans="1:254" s="334" customFormat="1" ht="13.35" customHeight="1">
      <c r="A1257" s="222" t="s">
        <v>860</v>
      </c>
      <c r="B1257" s="222" t="s">
        <v>861</v>
      </c>
      <c r="C1257" s="222" t="s">
        <v>49</v>
      </c>
      <c r="D1257" s="252" t="s">
        <v>1357</v>
      </c>
      <c r="E1257" s="387" t="s">
        <v>1357</v>
      </c>
      <c r="F1257" s="429"/>
      <c r="G1257" s="429"/>
      <c r="H1257" s="218"/>
      <c r="I1257" s="230">
        <v>109394</v>
      </c>
      <c r="J1257" s="443" t="s">
        <v>1358</v>
      </c>
      <c r="K1257" s="246" t="s">
        <v>657</v>
      </c>
      <c r="L1257" s="218" t="s">
        <v>332</v>
      </c>
      <c r="M1257" s="253" t="s">
        <v>336</v>
      </c>
      <c r="N1257" s="246">
        <v>72</v>
      </c>
      <c r="O1257" s="246"/>
      <c r="P1257" s="246"/>
      <c r="Q1257" s="246" t="s">
        <v>301</v>
      </c>
      <c r="R1257" s="388" t="s">
        <v>922</v>
      </c>
      <c r="S1257" s="247">
        <v>45</v>
      </c>
      <c r="T1257" s="247"/>
      <c r="U1257" s="247"/>
      <c r="V1257" s="247"/>
      <c r="W1257" s="247">
        <f>0.55*S1257</f>
        <v>24.750000000000004</v>
      </c>
      <c r="X1257" s="247"/>
      <c r="Y1257" s="248">
        <v>1</v>
      </c>
      <c r="Z1257" s="1263">
        <f>3.14/6*W1257^2*S1257*Y1257</f>
        <v>14425.846875000005</v>
      </c>
      <c r="AA1257" s="1046">
        <f>IF(Z1257&gt;=1,ROUND(Z1257,0),ROUND(Z1257,2))</f>
        <v>14426</v>
      </c>
      <c r="AB1257" s="218"/>
      <c r="AC1257" s="718"/>
      <c r="AD1257" s="1270">
        <f>0.216*Z1257^0.939</f>
        <v>1737.3505206993123</v>
      </c>
      <c r="AE1257" s="1046">
        <f>IF(AD1257&gt;=1,ROUND(AD1257,0),ROUND(AD1257,2))</f>
        <v>1737</v>
      </c>
      <c r="AF1257" s="706"/>
      <c r="AG1257" s="222"/>
      <c r="AH1257" s="356"/>
      <c r="AI1257" s="222" t="s">
        <v>274</v>
      </c>
      <c r="AJ1257" s="309"/>
      <c r="AK1257" s="222"/>
      <c r="AY1257" s="324"/>
      <c r="AZ1257" s="324"/>
      <c r="BA1257" s="324"/>
      <c r="IS1257" s="230"/>
      <c r="IT1257" s="230"/>
    </row>
    <row r="1258" spans="1:254" s="334" customFormat="1" ht="13.35" customHeight="1">
      <c r="A1258" s="222" t="s">
        <v>860</v>
      </c>
      <c r="B1258" s="222" t="s">
        <v>861</v>
      </c>
      <c r="C1258" s="222" t="s">
        <v>49</v>
      </c>
      <c r="D1258" s="252" t="s">
        <v>1357</v>
      </c>
      <c r="E1258" s="387" t="s">
        <v>1357</v>
      </c>
      <c r="F1258" s="429"/>
      <c r="G1258" s="429"/>
      <c r="H1258" s="218"/>
      <c r="I1258" s="230">
        <v>109394</v>
      </c>
      <c r="J1258" s="443" t="s">
        <v>1358</v>
      </c>
      <c r="K1258" s="246" t="s">
        <v>657</v>
      </c>
      <c r="L1258" s="218" t="s">
        <v>332</v>
      </c>
      <c r="M1258" s="253" t="s">
        <v>336</v>
      </c>
      <c r="N1258" s="246">
        <v>73</v>
      </c>
      <c r="O1258" s="246"/>
      <c r="P1258" s="246"/>
      <c r="Q1258" s="246" t="s">
        <v>301</v>
      </c>
      <c r="R1258" s="388" t="s">
        <v>9</v>
      </c>
      <c r="S1258" s="247">
        <v>60</v>
      </c>
      <c r="T1258" s="247"/>
      <c r="U1258" s="247"/>
      <c r="V1258" s="247"/>
      <c r="W1258" s="247">
        <f>0.5*S1258</f>
        <v>30</v>
      </c>
      <c r="X1258" s="247"/>
      <c r="Y1258" s="248">
        <v>1</v>
      </c>
      <c r="Z1258" s="1263">
        <f>3.14/6*W1258^2*S1258*Y1258</f>
        <v>28260</v>
      </c>
      <c r="AA1258" s="1046">
        <f>IF(Z1258&gt;=1,ROUND(Z1258,0),ROUND(Z1258,2))</f>
        <v>28260</v>
      </c>
      <c r="AB1258" s="218"/>
      <c r="AC1258" s="718"/>
      <c r="AD1258" s="1270">
        <f>0.216*Z1258^0.939</f>
        <v>3266.6635532716623</v>
      </c>
      <c r="AE1258" s="1046">
        <f>IF(AD1258&gt;=1,ROUND(AD1258,0),ROUND(AD1258,2))</f>
        <v>3267</v>
      </c>
      <c r="AF1258" s="218"/>
      <c r="AG1258" s="673"/>
      <c r="AH1258" s="222"/>
      <c r="AI1258" s="222" t="s">
        <v>274</v>
      </c>
      <c r="AJ1258" s="309"/>
      <c r="AK1258" s="222"/>
      <c r="AY1258" s="324"/>
      <c r="AZ1258" s="324"/>
      <c r="BA1258" s="324"/>
      <c r="IS1258" s="230"/>
      <c r="IT1258" s="230"/>
    </row>
    <row r="1259" spans="1:254" s="837" customFormat="1" ht="13.35" customHeight="1">
      <c r="A1259" s="222" t="s">
        <v>860</v>
      </c>
      <c r="B1259" s="222" t="s">
        <v>861</v>
      </c>
      <c r="C1259" s="222" t="s">
        <v>49</v>
      </c>
      <c r="D1259" s="252" t="s">
        <v>1357</v>
      </c>
      <c r="E1259" s="387" t="s">
        <v>1357</v>
      </c>
      <c r="F1259" s="429"/>
      <c r="G1259" s="429"/>
      <c r="H1259" s="218"/>
      <c r="I1259" s="230">
        <v>109394</v>
      </c>
      <c r="J1259" s="443" t="s">
        <v>1358</v>
      </c>
      <c r="K1259" s="246" t="s">
        <v>657</v>
      </c>
      <c r="L1259" s="218" t="s">
        <v>332</v>
      </c>
      <c r="M1259" s="253" t="s">
        <v>336</v>
      </c>
      <c r="N1259" s="246">
        <v>74</v>
      </c>
      <c r="O1259" s="246"/>
      <c r="P1259" s="246"/>
      <c r="Q1259" s="246" t="s">
        <v>301</v>
      </c>
      <c r="R1259" s="388">
        <v>70</v>
      </c>
      <c r="S1259" s="247">
        <v>70</v>
      </c>
      <c r="T1259" s="247"/>
      <c r="U1259" s="247"/>
      <c r="V1259" s="247"/>
      <c r="W1259" s="247">
        <f>0.4*S1259</f>
        <v>28</v>
      </c>
      <c r="X1259" s="247"/>
      <c r="Y1259" s="248">
        <v>1</v>
      </c>
      <c r="Z1259" s="1263">
        <f>3.14/6*W1259^2*S1259*Y1259</f>
        <v>28720.533333333329</v>
      </c>
      <c r="AA1259" s="1046">
        <f>IF(Z1259&gt;=1,ROUND(Z1259,0),ROUND(Z1259,2))</f>
        <v>28721</v>
      </c>
      <c r="AB1259" s="218"/>
      <c r="AC1259" s="718"/>
      <c r="AD1259" s="1270">
        <f>0.216*Z1259^0.939</f>
        <v>3316.6260613989439</v>
      </c>
      <c r="AE1259" s="1046">
        <f>IF(AD1259&gt;=1,ROUND(AD1259,0),ROUND(AD1259,2))</f>
        <v>3317</v>
      </c>
      <c r="AF1259" s="218"/>
      <c r="AG1259" s="222"/>
      <c r="AH1259" s="222"/>
      <c r="AI1259" s="222" t="s">
        <v>274</v>
      </c>
      <c r="AJ1259" s="309"/>
      <c r="AK1259" s="836"/>
      <c r="AY1259" s="838"/>
      <c r="AZ1259" s="838"/>
      <c r="BA1259" s="838"/>
    </row>
    <row r="1260" spans="1:254" s="836" customFormat="1" ht="12.75">
      <c r="A1260" s="222" t="s">
        <v>860</v>
      </c>
      <c r="B1260" s="222" t="s">
        <v>861</v>
      </c>
      <c r="C1260" s="222" t="s">
        <v>862</v>
      </c>
      <c r="D1260" s="252" t="s">
        <v>5737</v>
      </c>
      <c r="E1260" s="387" t="s">
        <v>870</v>
      </c>
      <c r="F1260" s="429"/>
      <c r="G1260" s="429"/>
      <c r="H1260" s="218" t="s">
        <v>864</v>
      </c>
      <c r="I1260" s="230">
        <v>232516</v>
      </c>
      <c r="J1260" s="595" t="s">
        <v>865</v>
      </c>
      <c r="K1260" s="246" t="s">
        <v>298</v>
      </c>
      <c r="L1260" s="218" t="s">
        <v>866</v>
      </c>
      <c r="M1260" s="222" t="s">
        <v>867</v>
      </c>
      <c r="N1260" s="246">
        <v>1</v>
      </c>
      <c r="O1260" s="246"/>
      <c r="P1260" s="246"/>
      <c r="Q1260" s="246" t="s">
        <v>301</v>
      </c>
      <c r="R1260" s="388" t="s">
        <v>868</v>
      </c>
      <c r="S1260" s="247"/>
      <c r="T1260" s="247"/>
      <c r="U1260" s="247"/>
      <c r="V1260" s="247"/>
      <c r="W1260" s="247">
        <v>17</v>
      </c>
      <c r="X1260" s="247"/>
      <c r="Y1260" s="248">
        <v>1</v>
      </c>
      <c r="Z1260" s="1263">
        <f>3.14/6*W1260^3*0.9*Y1260</f>
        <v>2314.0230000000001</v>
      </c>
      <c r="AA1260" s="1046">
        <f>IF(Z1260&gt;=1,ROUND(Z1260,0),ROUND(Z1260,2))</f>
        <v>2314</v>
      </c>
      <c r="AB1260" s="218"/>
      <c r="AC1260" s="718"/>
      <c r="AD1260" s="1270">
        <f>0.216*Z1260^0.939</f>
        <v>311.59823891312823</v>
      </c>
      <c r="AE1260" s="1046">
        <f>IF(AD1260&gt;=1,ROUND(AD1260,0),ROUND(AD1260,2))</f>
        <v>312</v>
      </c>
      <c r="AF1260" s="218"/>
      <c r="AG1260" s="222"/>
      <c r="AH1260" s="222"/>
      <c r="AI1260" s="222" t="s">
        <v>275</v>
      </c>
      <c r="AJ1260" s="309"/>
      <c r="AY1260" s="850"/>
      <c r="AZ1260" s="850"/>
      <c r="BA1260" s="850"/>
    </row>
    <row r="1261" spans="1:254" s="837" customFormat="1" ht="13.35" customHeight="1">
      <c r="A1261" s="222" t="s">
        <v>860</v>
      </c>
      <c r="B1261" s="222" t="s">
        <v>861</v>
      </c>
      <c r="C1261" s="222" t="s">
        <v>862</v>
      </c>
      <c r="D1261" s="252" t="s">
        <v>896</v>
      </c>
      <c r="E1261" s="387" t="s">
        <v>871</v>
      </c>
      <c r="F1261" s="429"/>
      <c r="G1261" s="429"/>
      <c r="H1261" s="218" t="s">
        <v>6492</v>
      </c>
      <c r="I1261" s="230">
        <v>110293</v>
      </c>
      <c r="J1261" s="554" t="s">
        <v>872</v>
      </c>
      <c r="K1261" s="246" t="s">
        <v>298</v>
      </c>
      <c r="L1261" s="218" t="s">
        <v>873</v>
      </c>
      <c r="M1261" s="222" t="s">
        <v>867</v>
      </c>
      <c r="N1261" s="246">
        <v>1</v>
      </c>
      <c r="O1261" s="246"/>
      <c r="P1261" s="246"/>
      <c r="Q1261" s="246" t="s">
        <v>301</v>
      </c>
      <c r="R1261" s="388">
        <v>10</v>
      </c>
      <c r="S1261" s="247"/>
      <c r="T1261" s="247"/>
      <c r="U1261" s="247"/>
      <c r="V1261" s="247"/>
      <c r="W1261" s="247">
        <v>10</v>
      </c>
      <c r="X1261" s="247"/>
      <c r="Y1261" s="248">
        <v>1</v>
      </c>
      <c r="Z1261" s="1263">
        <f>3.14/6*W1261^3*0.9*Y1261</f>
        <v>471.00000000000006</v>
      </c>
      <c r="AA1261" s="1046">
        <f>IF(Z1261&gt;=1,ROUND(Z1261,0),ROUND(Z1261,2))</f>
        <v>471</v>
      </c>
      <c r="AB1261" s="218"/>
      <c r="AC1261" s="718"/>
      <c r="AD1261" s="1270">
        <f>0.216*Z1261^0.939</f>
        <v>69.890859756732198</v>
      </c>
      <c r="AE1261" s="1046">
        <f>IF(AD1261&gt;=1,ROUND(AD1261,0),ROUND(AD1261,2))</f>
        <v>70</v>
      </c>
      <c r="AF1261" s="218"/>
      <c r="AG1261" s="222"/>
      <c r="AH1261" s="222"/>
      <c r="AI1261" s="222" t="s">
        <v>275</v>
      </c>
      <c r="AJ1261" s="309"/>
      <c r="AK1261" s="836"/>
      <c r="AY1261" s="838"/>
      <c r="AZ1261" s="838"/>
      <c r="BA1261" s="838"/>
    </row>
    <row r="1262" spans="1:254" s="230" customFormat="1" ht="13.35" customHeight="1">
      <c r="A1262" s="222" t="s">
        <v>860</v>
      </c>
      <c r="B1262" s="222" t="s">
        <v>861</v>
      </c>
      <c r="C1262" s="222" t="s">
        <v>862</v>
      </c>
      <c r="D1262" s="252" t="s">
        <v>896</v>
      </c>
      <c r="E1262" s="387" t="s">
        <v>871</v>
      </c>
      <c r="F1262" s="429"/>
      <c r="G1262" s="429"/>
      <c r="H1262" s="218" t="s">
        <v>6492</v>
      </c>
      <c r="I1262" s="230">
        <v>110293</v>
      </c>
      <c r="J1262" s="443" t="s">
        <v>872</v>
      </c>
      <c r="K1262" s="246" t="s">
        <v>298</v>
      </c>
      <c r="L1262" s="218" t="s">
        <v>873</v>
      </c>
      <c r="M1262" s="222" t="s">
        <v>867</v>
      </c>
      <c r="N1262" s="246">
        <v>2</v>
      </c>
      <c r="O1262" s="246"/>
      <c r="P1262" s="246"/>
      <c r="Q1262" s="246" t="s">
        <v>301</v>
      </c>
      <c r="R1262" s="388">
        <v>13</v>
      </c>
      <c r="S1262" s="247"/>
      <c r="T1262" s="247"/>
      <c r="U1262" s="247"/>
      <c r="V1262" s="247"/>
      <c r="W1262" s="247">
        <v>13</v>
      </c>
      <c r="X1262" s="247"/>
      <c r="Y1262" s="248">
        <v>1</v>
      </c>
      <c r="Z1262" s="1263">
        <f>3.14/6*W1262^3*0.9*Y1262</f>
        <v>1034.787</v>
      </c>
      <c r="AA1262" s="1046">
        <f>IF(Z1262&gt;=1,ROUND(Z1262,0),ROUND(Z1262,2))</f>
        <v>1035</v>
      </c>
      <c r="AB1262" s="218"/>
      <c r="AC1262" s="718"/>
      <c r="AD1262" s="1270">
        <f>0.216*Z1262^0.939</f>
        <v>146.3520487461065</v>
      </c>
      <c r="AE1262" s="1046">
        <f>IF(AD1262&gt;=1,ROUND(AD1262,0),ROUND(AD1262,2))</f>
        <v>146</v>
      </c>
      <c r="AF1262" s="218"/>
      <c r="AG1262" s="222"/>
      <c r="AH1262" s="222"/>
      <c r="AI1262" s="222" t="s">
        <v>275</v>
      </c>
      <c r="AJ1262" s="309"/>
      <c r="AK1262" s="222"/>
      <c r="AY1262" s="324"/>
      <c r="AZ1262" s="324"/>
      <c r="BA1262" s="324"/>
    </row>
    <row r="1263" spans="1:254" s="230" customFormat="1" ht="13.35" customHeight="1">
      <c r="A1263" s="222" t="s">
        <v>860</v>
      </c>
      <c r="B1263" s="222" t="s">
        <v>861</v>
      </c>
      <c r="C1263" s="222" t="s">
        <v>862</v>
      </c>
      <c r="D1263" s="252" t="s">
        <v>896</v>
      </c>
      <c r="E1263" s="387" t="s">
        <v>871</v>
      </c>
      <c r="F1263" s="429"/>
      <c r="G1263" s="429"/>
      <c r="H1263" s="218" t="s">
        <v>6492</v>
      </c>
      <c r="I1263" s="230">
        <v>110293</v>
      </c>
      <c r="J1263" s="443" t="s">
        <v>872</v>
      </c>
      <c r="K1263" s="246" t="s">
        <v>298</v>
      </c>
      <c r="L1263" s="218" t="s">
        <v>873</v>
      </c>
      <c r="M1263" s="222" t="s">
        <v>867</v>
      </c>
      <c r="N1263" s="246">
        <v>3</v>
      </c>
      <c r="O1263" s="246"/>
      <c r="P1263" s="246"/>
      <c r="Q1263" s="246" t="s">
        <v>301</v>
      </c>
      <c r="R1263" s="388">
        <v>15</v>
      </c>
      <c r="S1263" s="247"/>
      <c r="T1263" s="247"/>
      <c r="U1263" s="247"/>
      <c r="V1263" s="247"/>
      <c r="W1263" s="247">
        <v>15</v>
      </c>
      <c r="X1263" s="247"/>
      <c r="Y1263" s="248">
        <v>1</v>
      </c>
      <c r="Z1263" s="1263">
        <f>3.14/6*W1263^3*0.9*Y1263</f>
        <v>1589.625</v>
      </c>
      <c r="AA1263" s="1046">
        <f>IF(Z1263&gt;=1,ROUND(Z1263,0),ROUND(Z1263,2))</f>
        <v>1590</v>
      </c>
      <c r="AB1263" s="218"/>
      <c r="AC1263" s="718"/>
      <c r="AD1263" s="1270">
        <f>0.216*Z1263^0.939</f>
        <v>219.01278092990924</v>
      </c>
      <c r="AE1263" s="1046">
        <f>IF(AD1263&gt;=1,ROUND(AD1263,0),ROUND(AD1263,2))</f>
        <v>219</v>
      </c>
      <c r="AF1263" s="218"/>
      <c r="AG1263" s="222"/>
      <c r="AH1263" s="222"/>
      <c r="AI1263" s="222" t="s">
        <v>275</v>
      </c>
      <c r="AJ1263" s="309"/>
      <c r="AK1263" s="222"/>
      <c r="AY1263" s="324"/>
      <c r="AZ1263" s="324"/>
      <c r="BA1263" s="324"/>
    </row>
    <row r="1264" spans="1:254" s="837" customFormat="1" ht="13.35" customHeight="1">
      <c r="A1264" s="222" t="s">
        <v>860</v>
      </c>
      <c r="B1264" s="222" t="s">
        <v>861</v>
      </c>
      <c r="C1264" s="222" t="s">
        <v>862</v>
      </c>
      <c r="D1264" s="252" t="s">
        <v>896</v>
      </c>
      <c r="E1264" s="387" t="s">
        <v>7655</v>
      </c>
      <c r="F1264" s="429"/>
      <c r="G1264" s="429"/>
      <c r="H1264" s="218" t="s">
        <v>7656</v>
      </c>
      <c r="I1264" s="230">
        <v>110295</v>
      </c>
      <c r="J1264" s="554" t="s">
        <v>7657</v>
      </c>
      <c r="K1264" s="246" t="s">
        <v>298</v>
      </c>
      <c r="L1264" s="428" t="s">
        <v>776</v>
      </c>
      <c r="M1264" s="428" t="s">
        <v>777</v>
      </c>
      <c r="N1264" s="643">
        <v>1</v>
      </c>
      <c r="O1264" s="643"/>
      <c r="P1264" s="643"/>
      <c r="Q1264" s="643" t="s">
        <v>301</v>
      </c>
      <c r="R1264" s="961" t="s">
        <v>7664</v>
      </c>
      <c r="S1264" s="733">
        <v>35</v>
      </c>
      <c r="T1264" s="733"/>
      <c r="U1264" s="733"/>
      <c r="V1264" s="733"/>
      <c r="W1264" s="733">
        <v>22.5</v>
      </c>
      <c r="X1264" s="733">
        <v>11</v>
      </c>
      <c r="Y1264" s="428">
        <v>1</v>
      </c>
      <c r="Z1264" s="1263">
        <f>3.14/6*S1264*W1264*X1264</f>
        <v>4533.375</v>
      </c>
      <c r="AA1264" s="1046">
        <f>IF(Z1264&gt;=1,ROUND(Z1264,0),ROUND(Z1264,2))</f>
        <v>4533</v>
      </c>
      <c r="AB1264" s="428"/>
      <c r="AC1264" s="733"/>
      <c r="AD1264" s="1270">
        <f>0.216*Z1264^0.939</f>
        <v>585.91373126405404</v>
      </c>
      <c r="AE1264" s="1046">
        <f>IF(AD1264&gt;=1,ROUND(AD1264,0),ROUND(AD1264,2))</f>
        <v>586</v>
      </c>
      <c r="AF1264" s="218"/>
      <c r="AG1264" s="222"/>
      <c r="AH1264" s="222"/>
      <c r="AI1264" s="222" t="s">
        <v>275</v>
      </c>
      <c r="AJ1264" s="309"/>
      <c r="AK1264" s="836"/>
      <c r="AY1264" s="838"/>
      <c r="AZ1264" s="838"/>
      <c r="BA1264" s="838"/>
    </row>
    <row r="1265" spans="1:53" s="836" customFormat="1" ht="12.75">
      <c r="A1265" s="222" t="s">
        <v>860</v>
      </c>
      <c r="B1265" s="222" t="s">
        <v>861</v>
      </c>
      <c r="C1265" s="222" t="s">
        <v>862</v>
      </c>
      <c r="D1265" s="252" t="s">
        <v>896</v>
      </c>
      <c r="E1265" s="387" t="s">
        <v>7655</v>
      </c>
      <c r="F1265" s="429"/>
      <c r="G1265" s="429"/>
      <c r="H1265" s="218" t="s">
        <v>7656</v>
      </c>
      <c r="I1265" s="230">
        <v>110295</v>
      </c>
      <c r="J1265" s="962" t="s">
        <v>7657</v>
      </c>
      <c r="K1265" s="246" t="s">
        <v>298</v>
      </c>
      <c r="L1265" s="428" t="s">
        <v>776</v>
      </c>
      <c r="M1265" s="428" t="s">
        <v>777</v>
      </c>
      <c r="N1265" s="643">
        <v>2</v>
      </c>
      <c r="O1265" s="643"/>
      <c r="P1265" s="643"/>
      <c r="Q1265" s="643" t="s">
        <v>301</v>
      </c>
      <c r="R1265" s="961" t="s">
        <v>7665</v>
      </c>
      <c r="S1265" s="733">
        <v>45</v>
      </c>
      <c r="T1265" s="733"/>
      <c r="U1265" s="733"/>
      <c r="V1265" s="733"/>
      <c r="W1265" s="733">
        <v>30</v>
      </c>
      <c r="X1265" s="733">
        <v>15</v>
      </c>
      <c r="Y1265" s="428">
        <v>1</v>
      </c>
      <c r="Z1265" s="1263">
        <f>3.14/6*S1265*W1265*X1265</f>
        <v>10597.5</v>
      </c>
      <c r="AA1265" s="1046">
        <f>IF(Z1265&gt;=1,ROUND(Z1265,0),ROUND(Z1265,2))</f>
        <v>10598</v>
      </c>
      <c r="AB1265" s="428"/>
      <c r="AC1265" s="733"/>
      <c r="AD1265" s="1270">
        <f>0.216*Z1265^0.939</f>
        <v>1300.5281814163222</v>
      </c>
      <c r="AE1265" s="1046">
        <f>IF(AD1265&gt;=1,ROUND(AD1265,0),ROUND(AD1265,2))</f>
        <v>1301</v>
      </c>
      <c r="AF1265" s="218"/>
      <c r="AG1265" s="222"/>
      <c r="AH1265" s="222"/>
      <c r="AI1265" s="222" t="s">
        <v>275</v>
      </c>
      <c r="AJ1265" s="309"/>
      <c r="AY1265" s="850"/>
      <c r="AZ1265" s="850"/>
      <c r="BA1265" s="850"/>
    </row>
    <row r="1266" spans="1:53" s="837" customFormat="1" ht="13.35" customHeight="1">
      <c r="A1266" s="836" t="s">
        <v>860</v>
      </c>
      <c r="B1266" s="836" t="s">
        <v>861</v>
      </c>
      <c r="C1266" s="836" t="s">
        <v>862</v>
      </c>
      <c r="D1266" s="1032" t="s">
        <v>896</v>
      </c>
      <c r="E1266" s="1033" t="s">
        <v>874</v>
      </c>
      <c r="F1266" s="1034"/>
      <c r="G1266" s="1034"/>
      <c r="H1266" s="837" t="s">
        <v>8104</v>
      </c>
      <c r="I1266" s="837">
        <v>232376</v>
      </c>
      <c r="J1266" s="1078" t="s">
        <v>875</v>
      </c>
      <c r="K1266" s="1037" t="s">
        <v>298</v>
      </c>
      <c r="L1266" s="1035" t="s">
        <v>776</v>
      </c>
      <c r="M1266" s="836" t="s">
        <v>777</v>
      </c>
      <c r="N1266" s="1037">
        <v>4</v>
      </c>
      <c r="O1266" s="1037"/>
      <c r="P1266" s="1037"/>
      <c r="Q1266" s="1037" t="s">
        <v>301</v>
      </c>
      <c r="R1266" s="1038" t="s">
        <v>4814</v>
      </c>
      <c r="S1266" s="1039">
        <v>17</v>
      </c>
      <c r="T1266" s="1039"/>
      <c r="U1266" s="1039"/>
      <c r="V1266" s="1039"/>
      <c r="W1266" s="1039">
        <v>15</v>
      </c>
      <c r="X1266" s="1039">
        <f>0.5*W1266</f>
        <v>7.5</v>
      </c>
      <c r="Y1266" s="1046">
        <v>1</v>
      </c>
      <c r="Z1266" s="1263">
        <f>3.14/6*S1266*W1266*X1266</f>
        <v>1000.8749999999999</v>
      </c>
      <c r="AA1266" s="1046">
        <f>IF(Z1266&gt;=1,ROUND(Z1266,0),ROUND(Z1266,2))</f>
        <v>1001</v>
      </c>
      <c r="AB1266" s="1035"/>
      <c r="AC1266" s="1047"/>
      <c r="AD1266" s="1270">
        <f>0.216*Z1266^0.939</f>
        <v>141.84382117127203</v>
      </c>
      <c r="AE1266" s="1046">
        <f>IF(AD1266&gt;=1,ROUND(AD1266,0),ROUND(AD1266,2))</f>
        <v>142</v>
      </c>
      <c r="AF1266" s="1035"/>
      <c r="AG1266" s="836" t="s">
        <v>8883</v>
      </c>
      <c r="AH1266" s="836" t="s">
        <v>889</v>
      </c>
      <c r="AI1266" s="836" t="s">
        <v>275</v>
      </c>
      <c r="AJ1266" s="1050"/>
      <c r="AK1266" s="836"/>
      <c r="AY1266" s="838"/>
      <c r="AZ1266" s="838"/>
      <c r="BA1266" s="838"/>
    </row>
    <row r="1267" spans="1:53" s="230" customFormat="1" ht="13.35" customHeight="1">
      <c r="A1267" s="836" t="s">
        <v>860</v>
      </c>
      <c r="B1267" s="836" t="s">
        <v>861</v>
      </c>
      <c r="C1267" s="836" t="s">
        <v>862</v>
      </c>
      <c r="D1267" s="1032" t="s">
        <v>896</v>
      </c>
      <c r="E1267" s="1033" t="s">
        <v>874</v>
      </c>
      <c r="F1267" s="1034"/>
      <c r="G1267" s="1034"/>
      <c r="H1267" s="837" t="s">
        <v>8104</v>
      </c>
      <c r="I1267" s="837">
        <v>232376</v>
      </c>
      <c r="J1267" s="1054" t="s">
        <v>875</v>
      </c>
      <c r="K1267" s="1037" t="s">
        <v>298</v>
      </c>
      <c r="L1267" s="1035" t="s">
        <v>776</v>
      </c>
      <c r="M1267" s="836" t="s">
        <v>777</v>
      </c>
      <c r="N1267" s="1037">
        <v>5</v>
      </c>
      <c r="O1267" s="1037"/>
      <c r="P1267" s="1037"/>
      <c r="Q1267" s="1037" t="s">
        <v>301</v>
      </c>
      <c r="R1267" s="1038" t="s">
        <v>4815</v>
      </c>
      <c r="S1267" s="1039">
        <v>19</v>
      </c>
      <c r="T1267" s="1039"/>
      <c r="U1267" s="1039"/>
      <c r="V1267" s="1039"/>
      <c r="W1267" s="1039">
        <v>16.5</v>
      </c>
      <c r="X1267" s="1039">
        <f>0.5*W1267</f>
        <v>8.25</v>
      </c>
      <c r="Y1267" s="1046">
        <v>1</v>
      </c>
      <c r="Z1267" s="1263">
        <f>3.14/6*S1267*W1267*X1267</f>
        <v>1353.5362499999999</v>
      </c>
      <c r="AA1267" s="1046">
        <f>IF(Z1267&gt;=1,ROUND(Z1267,0),ROUND(Z1267,2))</f>
        <v>1354</v>
      </c>
      <c r="AB1267" s="1035"/>
      <c r="AC1267" s="1047"/>
      <c r="AD1267" s="1270">
        <f>0.216*Z1267^0.939</f>
        <v>188.32326680481373</v>
      </c>
      <c r="AE1267" s="1046">
        <f>IF(AD1267&gt;=1,ROUND(AD1267,0),ROUND(AD1267,2))</f>
        <v>188</v>
      </c>
      <c r="AF1267" s="1035"/>
      <c r="AG1267" s="836" t="s">
        <v>8884</v>
      </c>
      <c r="AH1267" s="836" t="s">
        <v>889</v>
      </c>
      <c r="AI1267" s="836" t="s">
        <v>275</v>
      </c>
      <c r="AJ1267" s="1050"/>
      <c r="AK1267" s="222"/>
      <c r="AY1267" s="324"/>
      <c r="AZ1267" s="324"/>
      <c r="BA1267" s="324"/>
    </row>
    <row r="1268" spans="1:53" ht="13.35" customHeight="1">
      <c r="A1268" s="836" t="s">
        <v>860</v>
      </c>
      <c r="B1268" s="836" t="s">
        <v>861</v>
      </c>
      <c r="C1268" s="836" t="s">
        <v>862</v>
      </c>
      <c r="D1268" s="1032" t="s">
        <v>896</v>
      </c>
      <c r="E1268" s="1033" t="s">
        <v>874</v>
      </c>
      <c r="F1268" s="1034"/>
      <c r="G1268" s="1034"/>
      <c r="H1268" s="837" t="s">
        <v>8104</v>
      </c>
      <c r="I1268" s="837">
        <v>232376</v>
      </c>
      <c r="J1268" s="1054" t="s">
        <v>875</v>
      </c>
      <c r="K1268" s="1037" t="s">
        <v>298</v>
      </c>
      <c r="L1268" s="1035" t="s">
        <v>776</v>
      </c>
      <c r="M1268" s="836" t="s">
        <v>777</v>
      </c>
      <c r="N1268" s="1037">
        <v>6</v>
      </c>
      <c r="O1268" s="1037"/>
      <c r="P1268" s="1037"/>
      <c r="Q1268" s="1037" t="s">
        <v>301</v>
      </c>
      <c r="R1268" s="1038" t="s">
        <v>4819</v>
      </c>
      <c r="S1268" s="1039">
        <v>21</v>
      </c>
      <c r="T1268" s="1039"/>
      <c r="U1268" s="1039"/>
      <c r="V1268" s="1039"/>
      <c r="W1268" s="1039">
        <v>18</v>
      </c>
      <c r="X1268" s="1039">
        <f>0.5*W1268</f>
        <v>9</v>
      </c>
      <c r="Y1268" s="1046">
        <v>1</v>
      </c>
      <c r="Z1268" s="1263">
        <f>3.14/6*S1268*W1268*X1268</f>
        <v>1780.3799999999999</v>
      </c>
      <c r="AA1268" s="1046">
        <f>IF(Z1268&gt;=1,ROUND(Z1268,0),ROUND(Z1268,2))</f>
        <v>1780</v>
      </c>
      <c r="AB1268" s="1035"/>
      <c r="AC1268" s="1047"/>
      <c r="AD1268" s="1270">
        <f>0.216*Z1268^0.939</f>
        <v>243.60443068378541</v>
      </c>
      <c r="AE1268" s="1046">
        <f>IF(AD1268&gt;=1,ROUND(AD1268,0),ROUND(AD1268,2))</f>
        <v>244</v>
      </c>
      <c r="AF1268" s="1035"/>
      <c r="AG1268" s="836" t="s">
        <v>8885</v>
      </c>
      <c r="AH1268" s="836" t="s">
        <v>889</v>
      </c>
      <c r="AI1268" s="836" t="s">
        <v>275</v>
      </c>
      <c r="AJ1268" s="1050"/>
    </row>
    <row r="1269" spans="1:53" ht="13.35" customHeight="1">
      <c r="A1269" s="222" t="s">
        <v>860</v>
      </c>
      <c r="B1269" s="222" t="s">
        <v>861</v>
      </c>
      <c r="C1269" s="222" t="s">
        <v>862</v>
      </c>
      <c r="D1269" s="252" t="s">
        <v>896</v>
      </c>
      <c r="E1269" s="387" t="s">
        <v>881</v>
      </c>
      <c r="F1269" s="429"/>
      <c r="G1269" s="429"/>
      <c r="H1269" s="218" t="s">
        <v>6496</v>
      </c>
      <c r="I1269" s="230">
        <v>110301</v>
      </c>
      <c r="J1269" s="554" t="s">
        <v>882</v>
      </c>
      <c r="K1269" s="246" t="s">
        <v>298</v>
      </c>
      <c r="L1269" s="218" t="s">
        <v>776</v>
      </c>
      <c r="M1269" s="222" t="s">
        <v>777</v>
      </c>
      <c r="N1269" s="246">
        <v>1</v>
      </c>
      <c r="Q1269" s="246" t="s">
        <v>301</v>
      </c>
      <c r="R1269" s="388" t="s">
        <v>883</v>
      </c>
      <c r="S1269" s="247">
        <v>60</v>
      </c>
      <c r="T1269" s="247"/>
      <c r="U1269" s="247"/>
      <c r="W1269" s="247">
        <v>50</v>
      </c>
      <c r="X1269" s="247">
        <v>28</v>
      </c>
      <c r="Y1269" s="248">
        <v>1</v>
      </c>
      <c r="Z1269" s="1263">
        <f>3.14/6*S1269*W1269*X1269</f>
        <v>43960</v>
      </c>
      <c r="AA1269" s="1046">
        <f>IF(Z1269&gt;=1,ROUND(Z1269,0),ROUND(Z1269,2))</f>
        <v>43960</v>
      </c>
      <c r="AC1269" s="718"/>
      <c r="AD1269" s="1270">
        <f>0.216*Z1269^0.939</f>
        <v>4946.3508283572974</v>
      </c>
      <c r="AE1269" s="1046">
        <f>IF(AD1269&gt;=1,ROUND(AD1269,0),ROUND(AD1269,2))</f>
        <v>4946</v>
      </c>
      <c r="AF1269" s="218"/>
      <c r="AI1269" s="222" t="s">
        <v>275</v>
      </c>
      <c r="AJ1269" s="309"/>
    </row>
    <row r="1270" spans="1:53" ht="13.35" customHeight="1">
      <c r="A1270" s="222" t="s">
        <v>860</v>
      </c>
      <c r="B1270" s="222" t="s">
        <v>861</v>
      </c>
      <c r="C1270" s="222" t="s">
        <v>862</v>
      </c>
      <c r="D1270" s="252" t="s">
        <v>896</v>
      </c>
      <c r="E1270" s="387" t="s">
        <v>884</v>
      </c>
      <c r="F1270" s="429"/>
      <c r="G1270" s="429"/>
      <c r="H1270" s="218" t="s">
        <v>5459</v>
      </c>
      <c r="I1270" s="230">
        <v>110303</v>
      </c>
      <c r="J1270" s="554" t="s">
        <v>886</v>
      </c>
      <c r="K1270" s="246" t="s">
        <v>298</v>
      </c>
      <c r="L1270" s="218" t="s">
        <v>776</v>
      </c>
      <c r="M1270" s="222" t="s">
        <v>777</v>
      </c>
      <c r="N1270" s="246">
        <v>1</v>
      </c>
      <c r="Q1270" s="246" t="s">
        <v>301</v>
      </c>
      <c r="R1270" s="388" t="s">
        <v>4821</v>
      </c>
      <c r="S1270" s="247">
        <v>50</v>
      </c>
      <c r="T1270" s="247"/>
      <c r="U1270" s="247"/>
      <c r="W1270" s="247">
        <v>30</v>
      </c>
      <c r="X1270" s="247">
        <f>0.55*W1270</f>
        <v>16.5</v>
      </c>
      <c r="Y1270" s="248">
        <v>1</v>
      </c>
      <c r="Z1270" s="1263">
        <f>3.14/6*S1270*W1270*X1270</f>
        <v>12952.499999999998</v>
      </c>
      <c r="AA1270" s="1046">
        <f>IF(Z1270&gt;=1,ROUND(Z1270,0),ROUND(Z1270,2))</f>
        <v>12953</v>
      </c>
      <c r="AC1270" s="718"/>
      <c r="AD1270" s="1270">
        <f>0.216*Z1270^0.939</f>
        <v>1570.1956954702821</v>
      </c>
      <c r="AE1270" s="1046">
        <f>IF(AD1270&gt;=1,ROUND(AD1270,0),ROUND(AD1270,2))</f>
        <v>1570</v>
      </c>
      <c r="AF1270" s="218"/>
      <c r="AI1270" s="222" t="s">
        <v>275</v>
      </c>
      <c r="AJ1270" s="309"/>
    </row>
    <row r="1271" spans="1:53" ht="13.35" customHeight="1">
      <c r="A1271" s="222" t="s">
        <v>860</v>
      </c>
      <c r="B1271" s="222" t="s">
        <v>861</v>
      </c>
      <c r="C1271" s="222" t="s">
        <v>862</v>
      </c>
      <c r="D1271" s="252" t="s">
        <v>896</v>
      </c>
      <c r="E1271" s="387" t="s">
        <v>884</v>
      </c>
      <c r="F1271" s="429"/>
      <c r="G1271" s="429"/>
      <c r="H1271" s="218" t="s">
        <v>5459</v>
      </c>
      <c r="I1271" s="230">
        <v>110303</v>
      </c>
      <c r="J1271" s="443" t="s">
        <v>886</v>
      </c>
      <c r="K1271" s="246" t="s">
        <v>298</v>
      </c>
      <c r="L1271" s="218" t="s">
        <v>776</v>
      </c>
      <c r="M1271" s="222" t="s">
        <v>777</v>
      </c>
      <c r="N1271" s="246">
        <v>2</v>
      </c>
      <c r="Q1271" s="246" t="s">
        <v>301</v>
      </c>
      <c r="R1271" s="388" t="s">
        <v>4441</v>
      </c>
      <c r="S1271" s="247">
        <v>60</v>
      </c>
      <c r="T1271" s="247"/>
      <c r="U1271" s="247"/>
      <c r="W1271" s="247">
        <v>30</v>
      </c>
      <c r="X1271" s="247">
        <f>0.55*W1271</f>
        <v>16.5</v>
      </c>
      <c r="Y1271" s="248">
        <v>1</v>
      </c>
      <c r="Z1271" s="1263">
        <f>3.14/6*S1271*W1271*X1271</f>
        <v>15543</v>
      </c>
      <c r="AA1271" s="1046">
        <f>IF(Z1271&gt;=1,ROUND(Z1271,0),ROUND(Z1271,2))</f>
        <v>15543</v>
      </c>
      <c r="AC1271" s="718"/>
      <c r="AD1271" s="1270">
        <f>0.216*Z1271^0.939</f>
        <v>1863.3952002309175</v>
      </c>
      <c r="AE1271" s="1046">
        <f>IF(AD1271&gt;=1,ROUND(AD1271,0),ROUND(AD1271,2))</f>
        <v>1863</v>
      </c>
      <c r="AF1271" s="218"/>
      <c r="AI1271" s="222" t="s">
        <v>275</v>
      </c>
      <c r="AJ1271" s="309"/>
    </row>
    <row r="1272" spans="1:53" ht="13.35" customHeight="1">
      <c r="A1272" s="222" t="s">
        <v>860</v>
      </c>
      <c r="B1272" s="222" t="s">
        <v>861</v>
      </c>
      <c r="C1272" s="222" t="s">
        <v>862</v>
      </c>
      <c r="D1272" s="252" t="s">
        <v>896</v>
      </c>
      <c r="E1272" s="387" t="s">
        <v>884</v>
      </c>
      <c r="F1272" s="429"/>
      <c r="G1272" s="429"/>
      <c r="H1272" s="218" t="s">
        <v>5459</v>
      </c>
      <c r="I1272" s="230">
        <v>110303</v>
      </c>
      <c r="J1272" s="443" t="s">
        <v>886</v>
      </c>
      <c r="K1272" s="246" t="s">
        <v>298</v>
      </c>
      <c r="L1272" s="218" t="s">
        <v>776</v>
      </c>
      <c r="M1272" s="222" t="s">
        <v>777</v>
      </c>
      <c r="N1272" s="246">
        <v>4</v>
      </c>
      <c r="Q1272" s="246" t="s">
        <v>301</v>
      </c>
      <c r="R1272" s="388" t="s">
        <v>4824</v>
      </c>
      <c r="S1272" s="247">
        <v>60</v>
      </c>
      <c r="T1272" s="247"/>
      <c r="U1272" s="247"/>
      <c r="W1272" s="247">
        <v>40</v>
      </c>
      <c r="X1272" s="247">
        <f>0.55*W1272</f>
        <v>22</v>
      </c>
      <c r="Y1272" s="248">
        <v>1</v>
      </c>
      <c r="Z1272" s="1263">
        <f>3.14/6*S1272*W1272*X1272</f>
        <v>27632</v>
      </c>
      <c r="AA1272" s="1046">
        <f>IF(Z1272&gt;=1,ROUND(Z1272,0),ROUND(Z1272,2))</f>
        <v>27632</v>
      </c>
      <c r="AC1272" s="718"/>
      <c r="AD1272" s="1270">
        <f>0.216*Z1272^0.939</f>
        <v>3198.4526061766792</v>
      </c>
      <c r="AE1272" s="1046">
        <f>IF(AD1272&gt;=1,ROUND(AD1272,0),ROUND(AD1272,2))</f>
        <v>3198</v>
      </c>
      <c r="AF1272" s="218"/>
      <c r="AI1272" s="222" t="s">
        <v>275</v>
      </c>
      <c r="AJ1272" s="309"/>
    </row>
    <row r="1273" spans="1:53" ht="13.35" customHeight="1">
      <c r="A1273" s="222" t="s">
        <v>860</v>
      </c>
      <c r="B1273" s="222" t="s">
        <v>861</v>
      </c>
      <c r="C1273" s="222" t="s">
        <v>862</v>
      </c>
      <c r="D1273" s="252" t="s">
        <v>896</v>
      </c>
      <c r="E1273" s="387" t="s">
        <v>884</v>
      </c>
      <c r="F1273" s="429"/>
      <c r="G1273" s="429"/>
      <c r="H1273" s="218" t="s">
        <v>5459</v>
      </c>
      <c r="I1273" s="230">
        <v>110303</v>
      </c>
      <c r="J1273" s="443" t="s">
        <v>886</v>
      </c>
      <c r="K1273" s="246" t="s">
        <v>298</v>
      </c>
      <c r="L1273" s="218" t="s">
        <v>776</v>
      </c>
      <c r="M1273" s="222" t="s">
        <v>777</v>
      </c>
      <c r="N1273" s="246">
        <v>3</v>
      </c>
      <c r="Q1273" s="246" t="s">
        <v>301</v>
      </c>
      <c r="R1273" s="388" t="s">
        <v>4826</v>
      </c>
      <c r="S1273" s="247">
        <v>45</v>
      </c>
      <c r="T1273" s="247"/>
      <c r="U1273" s="247"/>
      <c r="W1273" s="247">
        <v>25</v>
      </c>
      <c r="X1273" s="247">
        <f>0.55*W1273</f>
        <v>13.750000000000002</v>
      </c>
      <c r="Y1273" s="248">
        <v>1</v>
      </c>
      <c r="Z1273" s="1263">
        <f>3.14/6*S1273*W1273*X1273</f>
        <v>8095.3125000000009</v>
      </c>
      <c r="AA1273" s="1046">
        <f>IF(Z1273&gt;=1,ROUND(Z1273,0),ROUND(Z1273,2))</f>
        <v>8095</v>
      </c>
      <c r="AC1273" s="718"/>
      <c r="AD1273" s="1270">
        <f>0.216*Z1273^0.939</f>
        <v>1009.9156883898639</v>
      </c>
      <c r="AE1273" s="1046">
        <f>IF(AD1273&gt;=1,ROUND(AD1273,0),ROUND(AD1273,2))</f>
        <v>1010</v>
      </c>
      <c r="AF1273" s="218"/>
      <c r="AI1273" s="222" t="s">
        <v>275</v>
      </c>
      <c r="AJ1273" s="309"/>
    </row>
    <row r="1274" spans="1:53" ht="12.75">
      <c r="A1274" s="222" t="s">
        <v>860</v>
      </c>
      <c r="B1274" s="222" t="s">
        <v>861</v>
      </c>
      <c r="C1274" s="222" t="s">
        <v>862</v>
      </c>
      <c r="D1274" s="252" t="s">
        <v>896</v>
      </c>
      <c r="E1274" s="387" t="s">
        <v>894</v>
      </c>
      <c r="F1274" s="429"/>
      <c r="G1274" s="429"/>
      <c r="H1274" s="230" t="s">
        <v>6498</v>
      </c>
      <c r="I1274" s="230">
        <v>110316</v>
      </c>
      <c r="J1274" s="554" t="s">
        <v>895</v>
      </c>
      <c r="K1274" s="246" t="s">
        <v>298</v>
      </c>
      <c r="L1274" s="218" t="s">
        <v>776</v>
      </c>
      <c r="M1274" s="222" t="s">
        <v>777</v>
      </c>
      <c r="N1274" s="246">
        <v>1</v>
      </c>
      <c r="Q1274" s="246" t="s">
        <v>301</v>
      </c>
      <c r="R1274" s="388" t="s">
        <v>893</v>
      </c>
      <c r="S1274" s="247">
        <v>27</v>
      </c>
      <c r="T1274" s="247"/>
      <c r="U1274" s="247"/>
      <c r="W1274" s="247">
        <v>12</v>
      </c>
      <c r="X1274" s="247">
        <f>0.55*W1274</f>
        <v>6.6000000000000005</v>
      </c>
      <c r="Y1274" s="248">
        <v>1</v>
      </c>
      <c r="Z1274" s="1263">
        <f>3.14/6*S1274*W1274*X1274</f>
        <v>1119.096</v>
      </c>
      <c r="AA1274" s="1046">
        <f>IF(Z1274&gt;=1,ROUND(Z1274,0),ROUND(Z1274,2))</f>
        <v>1119</v>
      </c>
      <c r="AB1274" s="218" t="s">
        <v>428</v>
      </c>
      <c r="AC1274" s="718"/>
      <c r="AD1274" s="1270">
        <f>0.216*Z1274^0.939</f>
        <v>157.52162619154535</v>
      </c>
      <c r="AE1274" s="1046">
        <f>IF(AD1274&gt;=1,ROUND(AD1274,0),ROUND(AD1274,2))</f>
        <v>158</v>
      </c>
      <c r="AF1274" s="218"/>
      <c r="AH1274" s="218" t="s">
        <v>891</v>
      </c>
      <c r="AI1274" s="222" t="s">
        <v>275</v>
      </c>
      <c r="AJ1274" s="309"/>
      <c r="AY1274" s="325"/>
      <c r="AZ1274" s="325"/>
      <c r="BA1274" s="325"/>
    </row>
    <row r="1275" spans="1:53" ht="13.35" customHeight="1">
      <c r="A1275" s="222" t="s">
        <v>860</v>
      </c>
      <c r="B1275" s="222" t="s">
        <v>861</v>
      </c>
      <c r="C1275" s="222" t="s">
        <v>862</v>
      </c>
      <c r="D1275" s="252" t="s">
        <v>896</v>
      </c>
      <c r="E1275" s="387" t="s">
        <v>896</v>
      </c>
      <c r="F1275" s="429"/>
      <c r="G1275" s="429"/>
      <c r="H1275" s="218" t="s">
        <v>6046</v>
      </c>
      <c r="I1275" s="230">
        <v>109566</v>
      </c>
      <c r="J1275" s="443" t="s">
        <v>897</v>
      </c>
      <c r="K1275" s="246" t="s">
        <v>298</v>
      </c>
      <c r="L1275" s="218" t="s">
        <v>776</v>
      </c>
      <c r="M1275" s="222" t="s">
        <v>777</v>
      </c>
      <c r="N1275" s="246">
        <v>4</v>
      </c>
      <c r="Q1275" s="246" t="s">
        <v>301</v>
      </c>
      <c r="R1275" s="388" t="s">
        <v>4821</v>
      </c>
      <c r="S1275" s="247">
        <v>50</v>
      </c>
      <c r="T1275" s="247"/>
      <c r="U1275" s="247"/>
      <c r="W1275" s="247">
        <v>30</v>
      </c>
      <c r="X1275" s="247">
        <f>0.55*W1275</f>
        <v>16.5</v>
      </c>
      <c r="Y1275" s="248">
        <v>1</v>
      </c>
      <c r="Z1275" s="1263">
        <f>3.14/6*S1275*W1275*X1275</f>
        <v>12952.499999999998</v>
      </c>
      <c r="AA1275" s="1046">
        <f>IF(Z1275&gt;=1,ROUND(Z1275,0),ROUND(Z1275,2))</f>
        <v>12953</v>
      </c>
      <c r="AC1275" s="718"/>
      <c r="AD1275" s="1270">
        <f>0.216*Z1275^0.939</f>
        <v>1570.1956954702821</v>
      </c>
      <c r="AE1275" s="1046">
        <f>IF(AD1275&gt;=1,ROUND(AD1275,0),ROUND(AD1275,2))</f>
        <v>1570</v>
      </c>
      <c r="AF1275" s="218"/>
      <c r="AG1275" s="357"/>
      <c r="AI1275" s="222" t="s">
        <v>5724</v>
      </c>
      <c r="AJ1275" s="309"/>
    </row>
    <row r="1276" spans="1:53" ht="13.35" customHeight="1">
      <c r="A1276" s="222" t="s">
        <v>860</v>
      </c>
      <c r="B1276" s="222" t="s">
        <v>861</v>
      </c>
      <c r="C1276" s="222" t="s">
        <v>862</v>
      </c>
      <c r="D1276" s="252" t="s">
        <v>896</v>
      </c>
      <c r="E1276" s="387" t="s">
        <v>896</v>
      </c>
      <c r="F1276" s="429"/>
      <c r="G1276" s="429"/>
      <c r="H1276" s="218" t="s">
        <v>6046</v>
      </c>
      <c r="I1276" s="230">
        <v>109566</v>
      </c>
      <c r="J1276" s="443" t="s">
        <v>897</v>
      </c>
      <c r="K1276" s="246" t="s">
        <v>298</v>
      </c>
      <c r="L1276" s="218" t="s">
        <v>776</v>
      </c>
      <c r="M1276" s="222" t="s">
        <v>777</v>
      </c>
      <c r="N1276" s="246">
        <v>5</v>
      </c>
      <c r="Q1276" s="246" t="s">
        <v>301</v>
      </c>
      <c r="R1276" s="388" t="s">
        <v>4824</v>
      </c>
      <c r="S1276" s="247">
        <v>60</v>
      </c>
      <c r="T1276" s="247"/>
      <c r="U1276" s="247"/>
      <c r="W1276" s="247">
        <v>40</v>
      </c>
      <c r="X1276" s="247">
        <f>0.55*W1276</f>
        <v>22</v>
      </c>
      <c r="Y1276" s="248">
        <v>1</v>
      </c>
      <c r="Z1276" s="1263">
        <f>3.14/6*S1276*W1276*X1276</f>
        <v>27632</v>
      </c>
      <c r="AA1276" s="1046">
        <f>IF(Z1276&gt;=1,ROUND(Z1276,0),ROUND(Z1276,2))</f>
        <v>27632</v>
      </c>
      <c r="AC1276" s="718"/>
      <c r="AD1276" s="1270">
        <f>0.216*Z1276^0.939</f>
        <v>3198.4526061766792</v>
      </c>
      <c r="AE1276" s="1046">
        <f>IF(AD1276&gt;=1,ROUND(AD1276,0),ROUND(AD1276,2))</f>
        <v>3198</v>
      </c>
      <c r="AF1276" s="218"/>
      <c r="AG1276" s="357"/>
      <c r="AI1276" s="222" t="s">
        <v>5724</v>
      </c>
      <c r="AJ1276" s="309"/>
    </row>
    <row r="1277" spans="1:53" ht="13.35" customHeight="1">
      <c r="A1277" s="836" t="s">
        <v>860</v>
      </c>
      <c r="B1277" s="836" t="s">
        <v>861</v>
      </c>
      <c r="C1277" s="836" t="s">
        <v>862</v>
      </c>
      <c r="D1277" s="1032" t="s">
        <v>896</v>
      </c>
      <c r="E1277" s="1033" t="s">
        <v>896</v>
      </c>
      <c r="F1277" s="1034"/>
      <c r="G1277" s="1034"/>
      <c r="H1277" s="1035" t="s">
        <v>6046</v>
      </c>
      <c r="I1277" s="837">
        <v>109566</v>
      </c>
      <c r="J1277" s="1044" t="s">
        <v>897</v>
      </c>
      <c r="K1277" s="1037" t="s">
        <v>298</v>
      </c>
      <c r="L1277" s="1035" t="s">
        <v>776</v>
      </c>
      <c r="M1277" s="836" t="s">
        <v>777</v>
      </c>
      <c r="N1277" s="1037">
        <v>6</v>
      </c>
      <c r="O1277" s="1037"/>
      <c r="P1277" s="1037"/>
      <c r="Q1277" s="1037" t="s">
        <v>301</v>
      </c>
      <c r="R1277" s="1038" t="s">
        <v>4828</v>
      </c>
      <c r="S1277" s="1039">
        <v>19</v>
      </c>
      <c r="T1277" s="1039"/>
      <c r="U1277" s="1039"/>
      <c r="V1277" s="1039"/>
      <c r="W1277" s="1039">
        <v>11</v>
      </c>
      <c r="X1277" s="1039">
        <f>0.5*W1277</f>
        <v>5.5</v>
      </c>
      <c r="Y1277" s="1046">
        <v>1</v>
      </c>
      <c r="Z1277" s="1263">
        <f>3.14/6*S1277*W1277*X1277</f>
        <v>601.57166666666672</v>
      </c>
      <c r="AA1277" s="1046">
        <f>IF(Z1277&gt;=1,ROUND(Z1277,0),ROUND(Z1277,2))</f>
        <v>602</v>
      </c>
      <c r="AB1277" s="1035"/>
      <c r="AC1277" s="1047"/>
      <c r="AD1277" s="1270">
        <f>0.216*Z1277^0.939</f>
        <v>87.943671894932436</v>
      </c>
      <c r="AE1277" s="1046">
        <f>IF(AD1277&gt;=1,ROUND(AD1277,0),ROUND(AD1277,2))</f>
        <v>88</v>
      </c>
      <c r="AF1277" s="1035"/>
      <c r="AG1277" s="836" t="s">
        <v>8889</v>
      </c>
      <c r="AH1277" s="836"/>
      <c r="AI1277" s="836" t="s">
        <v>5724</v>
      </c>
      <c r="AJ1277" s="1050"/>
    </row>
    <row r="1278" spans="1:53" ht="13.35" customHeight="1">
      <c r="A1278" s="836" t="s">
        <v>860</v>
      </c>
      <c r="B1278" s="836" t="s">
        <v>861</v>
      </c>
      <c r="C1278" s="836" t="s">
        <v>862</v>
      </c>
      <c r="D1278" s="1032" t="s">
        <v>896</v>
      </c>
      <c r="E1278" s="1033" t="s">
        <v>896</v>
      </c>
      <c r="F1278" s="1034"/>
      <c r="G1278" s="1034"/>
      <c r="H1278" s="1035" t="s">
        <v>6046</v>
      </c>
      <c r="I1278" s="837">
        <v>109566</v>
      </c>
      <c r="J1278" s="1054" t="s">
        <v>897</v>
      </c>
      <c r="K1278" s="1037" t="s">
        <v>298</v>
      </c>
      <c r="L1278" s="1035" t="s">
        <v>776</v>
      </c>
      <c r="M1278" s="836" t="s">
        <v>777</v>
      </c>
      <c r="N1278" s="1037">
        <v>7</v>
      </c>
      <c r="O1278" s="1037"/>
      <c r="P1278" s="1037"/>
      <c r="Q1278" s="1037" t="s">
        <v>301</v>
      </c>
      <c r="R1278" s="1038" t="s">
        <v>4815</v>
      </c>
      <c r="S1278" s="1039">
        <v>19</v>
      </c>
      <c r="T1278" s="1039"/>
      <c r="U1278" s="1039"/>
      <c r="V1278" s="1039"/>
      <c r="W1278" s="1039">
        <v>16.5</v>
      </c>
      <c r="X1278" s="1039">
        <f>0.5*W1278</f>
        <v>8.25</v>
      </c>
      <c r="Y1278" s="1046">
        <v>1</v>
      </c>
      <c r="Z1278" s="1263">
        <f>3.14/6*S1278*W1278*X1278</f>
        <v>1353.5362499999999</v>
      </c>
      <c r="AA1278" s="1046">
        <f>IF(Z1278&gt;=1,ROUND(Z1278,0),ROUND(Z1278,2))</f>
        <v>1354</v>
      </c>
      <c r="AB1278" s="1035"/>
      <c r="AC1278" s="1047"/>
      <c r="AD1278" s="1270">
        <f>0.216*Z1278^0.939</f>
        <v>188.32326680481373</v>
      </c>
      <c r="AE1278" s="1046">
        <f>IF(AD1278&gt;=1,ROUND(AD1278,0),ROUND(AD1278,2))</f>
        <v>188</v>
      </c>
      <c r="AF1278" s="1035"/>
      <c r="AG1278" s="836" t="s">
        <v>8890</v>
      </c>
      <c r="AH1278" s="836"/>
      <c r="AI1278" s="836" t="s">
        <v>5724</v>
      </c>
      <c r="AJ1278" s="1050"/>
    </row>
    <row r="1279" spans="1:53" ht="13.35" customHeight="1">
      <c r="A1279" s="836" t="s">
        <v>860</v>
      </c>
      <c r="B1279" s="836" t="s">
        <v>861</v>
      </c>
      <c r="C1279" s="836" t="s">
        <v>862</v>
      </c>
      <c r="D1279" s="1032" t="s">
        <v>896</v>
      </c>
      <c r="E1279" s="1033" t="s">
        <v>896</v>
      </c>
      <c r="F1279" s="1034"/>
      <c r="G1279" s="1034"/>
      <c r="H1279" s="1035" t="s">
        <v>6046</v>
      </c>
      <c r="I1279" s="837">
        <v>109566</v>
      </c>
      <c r="J1279" s="1054" t="s">
        <v>897</v>
      </c>
      <c r="K1279" s="1037" t="s">
        <v>298</v>
      </c>
      <c r="L1279" s="1035" t="s">
        <v>776</v>
      </c>
      <c r="M1279" s="836" t="s">
        <v>777</v>
      </c>
      <c r="N1279" s="1037">
        <v>8</v>
      </c>
      <c r="O1279" s="1037"/>
      <c r="P1279" s="1037"/>
      <c r="Q1279" s="1037" t="s">
        <v>301</v>
      </c>
      <c r="R1279" s="1109" t="s">
        <v>4829</v>
      </c>
      <c r="S1279" s="1039">
        <v>22.5</v>
      </c>
      <c r="T1279" s="1039"/>
      <c r="U1279" s="1039"/>
      <c r="V1279" s="1039"/>
      <c r="W1279" s="1039">
        <v>20</v>
      </c>
      <c r="X1279" s="1039">
        <f>0.5*W1279</f>
        <v>10</v>
      </c>
      <c r="Y1279" s="1046">
        <v>1</v>
      </c>
      <c r="Z1279" s="1263">
        <f>3.14/6*S1279*W1279*X1279</f>
        <v>2355</v>
      </c>
      <c r="AA1279" s="1046">
        <f>IF(Z1279&gt;=1,ROUND(Z1279,0),ROUND(Z1279,2))</f>
        <v>2355</v>
      </c>
      <c r="AB1279" s="1035"/>
      <c r="AC1279" s="1047"/>
      <c r="AD1279" s="1270">
        <f>0.216*Z1279^0.939</f>
        <v>316.77669033938054</v>
      </c>
      <c r="AE1279" s="1046">
        <f>IF(AD1279&gt;=1,ROUND(AD1279,0),ROUND(AD1279,2))</f>
        <v>317</v>
      </c>
      <c r="AF1279" s="1035"/>
      <c r="AG1279" s="836" t="s">
        <v>8891</v>
      </c>
      <c r="AH1279" s="836"/>
      <c r="AI1279" s="836" t="s">
        <v>5724</v>
      </c>
      <c r="AJ1279" s="1050"/>
    </row>
    <row r="1280" spans="1:53" ht="13.35" customHeight="1">
      <c r="A1280" s="222" t="s">
        <v>860</v>
      </c>
      <c r="B1280" s="222" t="s">
        <v>861</v>
      </c>
      <c r="C1280" s="222" t="s">
        <v>6280</v>
      </c>
      <c r="D1280" s="252" t="s">
        <v>5755</v>
      </c>
      <c r="E1280" s="387" t="s">
        <v>42</v>
      </c>
      <c r="F1280" s="429"/>
      <c r="G1280" s="429"/>
      <c r="H1280" s="218" t="s">
        <v>6672</v>
      </c>
      <c r="I1280" s="230">
        <v>110325</v>
      </c>
      <c r="J1280" s="554" t="s">
        <v>43</v>
      </c>
      <c r="K1280" s="246" t="s">
        <v>298</v>
      </c>
      <c r="L1280" s="218" t="s">
        <v>44</v>
      </c>
      <c r="M1280" s="218" t="s">
        <v>6673</v>
      </c>
      <c r="N1280" s="246">
        <v>1</v>
      </c>
      <c r="Q1280" s="246" t="s">
        <v>301</v>
      </c>
      <c r="R1280" s="388" t="s">
        <v>45</v>
      </c>
      <c r="T1280" s="247"/>
      <c r="U1280" s="247"/>
      <c r="W1280" s="247">
        <v>22</v>
      </c>
      <c r="Y1280" s="248">
        <v>1</v>
      </c>
      <c r="Z1280" s="1263">
        <v>32500</v>
      </c>
      <c r="AA1280" s="1046">
        <f>IF(Z1280&gt;=1,ROUND(Z1280,0),ROUND(Z1280,2))</f>
        <v>32500</v>
      </c>
      <c r="AB1280" s="218" t="s">
        <v>46</v>
      </c>
      <c r="AC1280" s="718"/>
      <c r="AD1280" s="1270">
        <f>0.216*Z1280^0.939</f>
        <v>3724.879493501342</v>
      </c>
      <c r="AE1280" s="1046">
        <f>IF(AD1280&gt;=1,ROUND(AD1280,0),ROUND(AD1280,2))</f>
        <v>3725</v>
      </c>
      <c r="AF1280" s="218"/>
      <c r="AI1280" s="222" t="s">
        <v>275</v>
      </c>
      <c r="AJ1280" s="309"/>
    </row>
    <row r="1281" spans="1:53" ht="13.5">
      <c r="A1281" s="222" t="s">
        <v>860</v>
      </c>
      <c r="B1281" s="222" t="s">
        <v>861</v>
      </c>
      <c r="C1281" s="222" t="s">
        <v>6280</v>
      </c>
      <c r="D1281" s="252" t="s">
        <v>5755</v>
      </c>
      <c r="E1281" s="387" t="s">
        <v>42</v>
      </c>
      <c r="F1281" s="429"/>
      <c r="G1281" s="429"/>
      <c r="H1281" s="218" t="s">
        <v>6672</v>
      </c>
      <c r="I1281" s="230">
        <v>110325</v>
      </c>
      <c r="J1281" s="443" t="s">
        <v>43</v>
      </c>
      <c r="K1281" s="246" t="s">
        <v>298</v>
      </c>
      <c r="L1281" s="218" t="s">
        <v>44</v>
      </c>
      <c r="M1281" s="218" t="s">
        <v>6673</v>
      </c>
      <c r="N1281" s="246">
        <v>2</v>
      </c>
      <c r="Q1281" s="246" t="s">
        <v>301</v>
      </c>
      <c r="R1281" s="388" t="s">
        <v>47</v>
      </c>
      <c r="T1281" s="247"/>
      <c r="U1281" s="247"/>
      <c r="W1281" s="247">
        <v>25</v>
      </c>
      <c r="Y1281" s="248">
        <v>1</v>
      </c>
      <c r="Z1281" s="1263">
        <v>43000</v>
      </c>
      <c r="AA1281" s="1046">
        <f>IF(Z1281&gt;=1,ROUND(Z1281,0),ROUND(Z1281,2))</f>
        <v>43000</v>
      </c>
      <c r="AB1281" s="218" t="s">
        <v>46</v>
      </c>
      <c r="AC1281" s="718"/>
      <c r="AD1281" s="1270">
        <f>0.216*Z1281^0.939</f>
        <v>4844.8532955127976</v>
      </c>
      <c r="AE1281" s="1046">
        <f>IF(AD1281&gt;=1,ROUND(AD1281,0),ROUND(AD1281,2))</f>
        <v>4845</v>
      </c>
      <c r="AF1281" s="218"/>
      <c r="AI1281" s="222" t="s">
        <v>275</v>
      </c>
      <c r="AJ1281" s="309"/>
      <c r="AY1281" s="325"/>
      <c r="AZ1281" s="325"/>
      <c r="BA1281" s="325"/>
    </row>
    <row r="1282" spans="1:53" ht="13.35" customHeight="1">
      <c r="A1282" s="222" t="s">
        <v>860</v>
      </c>
      <c r="B1282" s="222" t="s">
        <v>861</v>
      </c>
      <c r="C1282" s="222" t="s">
        <v>6280</v>
      </c>
      <c r="D1282" s="252" t="s">
        <v>5755</v>
      </c>
      <c r="E1282" s="387" t="s">
        <v>42</v>
      </c>
      <c r="F1282" s="429"/>
      <c r="G1282" s="429"/>
      <c r="H1282" s="218" t="s">
        <v>6672</v>
      </c>
      <c r="I1282" s="230">
        <v>110325</v>
      </c>
      <c r="J1282" s="443" t="s">
        <v>43</v>
      </c>
      <c r="K1282" s="246" t="s">
        <v>298</v>
      </c>
      <c r="L1282" s="218" t="s">
        <v>44</v>
      </c>
      <c r="M1282" s="218" t="s">
        <v>6673</v>
      </c>
      <c r="N1282" s="246">
        <v>3</v>
      </c>
      <c r="Q1282" s="246" t="s">
        <v>301</v>
      </c>
      <c r="R1282" s="388" t="s">
        <v>48</v>
      </c>
      <c r="T1282" s="247"/>
      <c r="U1282" s="247"/>
      <c r="W1282" s="247">
        <v>29</v>
      </c>
      <c r="Y1282" s="248">
        <v>1</v>
      </c>
      <c r="Z1282" s="1263">
        <v>55000</v>
      </c>
      <c r="AA1282" s="1046">
        <f>IF(Z1282&gt;=1,ROUND(Z1282,0),ROUND(Z1282,2))</f>
        <v>55000</v>
      </c>
      <c r="AB1282" s="218" t="s">
        <v>46</v>
      </c>
      <c r="AC1282" s="718"/>
      <c r="AD1282" s="1270">
        <f>0.216*Z1282^0.939</f>
        <v>6104.5592962915598</v>
      </c>
      <c r="AE1282" s="1046">
        <f>IF(AD1282&gt;=1,ROUND(AD1282,0),ROUND(AD1282,2))</f>
        <v>6105</v>
      </c>
      <c r="AF1282" s="218"/>
      <c r="AI1282" s="222" t="s">
        <v>275</v>
      </c>
      <c r="AJ1282" s="309"/>
    </row>
    <row r="1283" spans="1:53" ht="13.35" customHeight="1">
      <c r="A1283" s="222" t="s">
        <v>860</v>
      </c>
      <c r="B1283" s="222" t="s">
        <v>861</v>
      </c>
      <c r="C1283" s="222" t="s">
        <v>6516</v>
      </c>
      <c r="D1283" s="252" t="s">
        <v>5740</v>
      </c>
      <c r="E1283" s="252" t="s">
        <v>6278</v>
      </c>
      <c r="F1283" s="429"/>
      <c r="G1283" s="429"/>
      <c r="H1283" s="218" t="s">
        <v>6538</v>
      </c>
      <c r="I1283" s="230">
        <v>626297</v>
      </c>
      <c r="J1283" s="595" t="s">
        <v>6537</v>
      </c>
      <c r="K1283" s="246" t="s">
        <v>298</v>
      </c>
      <c r="L1283" s="218" t="s">
        <v>299</v>
      </c>
      <c r="M1283" s="222" t="s">
        <v>300</v>
      </c>
      <c r="N1283" s="246">
        <v>1</v>
      </c>
      <c r="Q1283" s="246" t="s">
        <v>301</v>
      </c>
      <c r="R1283" s="388" t="s">
        <v>1012</v>
      </c>
      <c r="T1283" s="247"/>
      <c r="U1283" s="247"/>
      <c r="W1283" s="247">
        <v>16</v>
      </c>
      <c r="Y1283" s="248">
        <v>1</v>
      </c>
      <c r="Z1283" s="1263">
        <f>3.14/6*W1283^3*Y1283</f>
        <v>2143.5733333333333</v>
      </c>
      <c r="AA1283" s="1046">
        <f>IF(Z1283&gt;=1,ROUND(Z1283,0),ROUND(Z1283,2))</f>
        <v>2144</v>
      </c>
      <c r="AC1283" s="718"/>
      <c r="AD1283" s="1270">
        <f>0.216*Z1283^0.939</f>
        <v>289.99643412127273</v>
      </c>
      <c r="AE1283" s="1046">
        <f>IF(AD1283&gt;=1,ROUND(AD1283,0),ROUND(AD1283,2))</f>
        <v>290</v>
      </c>
      <c r="AF1283" s="218"/>
      <c r="AH1283" s="218" t="s">
        <v>2</v>
      </c>
      <c r="AI1283" s="222" t="s">
        <v>275</v>
      </c>
    </row>
    <row r="1284" spans="1:53" ht="13.35" customHeight="1">
      <c r="A1284" s="222" t="s">
        <v>860</v>
      </c>
      <c r="B1284" s="222" t="s">
        <v>861</v>
      </c>
      <c r="C1284" s="222" t="s">
        <v>6516</v>
      </c>
      <c r="D1284" s="252" t="s">
        <v>5740</v>
      </c>
      <c r="E1284" s="252" t="s">
        <v>6278</v>
      </c>
      <c r="F1284" s="429"/>
      <c r="G1284" s="429"/>
      <c r="H1284" s="218" t="s">
        <v>6538</v>
      </c>
      <c r="I1284" s="230">
        <v>626297</v>
      </c>
      <c r="J1284" s="595" t="s">
        <v>6537</v>
      </c>
      <c r="K1284" s="246" t="s">
        <v>298</v>
      </c>
      <c r="L1284" s="218" t="s">
        <v>299</v>
      </c>
      <c r="M1284" s="222" t="s">
        <v>300</v>
      </c>
      <c r="N1284" s="246">
        <v>2</v>
      </c>
      <c r="Q1284" s="246" t="s">
        <v>301</v>
      </c>
      <c r="R1284" s="388" t="s">
        <v>1013</v>
      </c>
      <c r="T1284" s="247"/>
      <c r="U1284" s="247"/>
      <c r="W1284" s="247">
        <v>20</v>
      </c>
      <c r="Y1284" s="248">
        <v>1</v>
      </c>
      <c r="Z1284" s="1263">
        <f>3.14/6*W1284^3*Y1284</f>
        <v>4186.666666666667</v>
      </c>
      <c r="AA1284" s="1046">
        <f>IF(Z1284&gt;=1,ROUND(Z1284,0),ROUND(Z1284,2))</f>
        <v>4187</v>
      </c>
      <c r="AC1284" s="718"/>
      <c r="AD1284" s="1270">
        <f>0.216*Z1284^0.939</f>
        <v>543.73609563148841</v>
      </c>
      <c r="AE1284" s="1046">
        <f>IF(AD1284&gt;=1,ROUND(AD1284,0),ROUND(AD1284,2))</f>
        <v>544</v>
      </c>
      <c r="AF1284" s="218"/>
      <c r="AH1284" s="218" t="s">
        <v>2</v>
      </c>
      <c r="AI1284" s="222" t="s">
        <v>275</v>
      </c>
    </row>
    <row r="1285" spans="1:53" ht="13.35" customHeight="1">
      <c r="A1285" s="222" t="s">
        <v>860</v>
      </c>
      <c r="B1285" s="222" t="s">
        <v>861</v>
      </c>
      <c r="C1285" s="222" t="s">
        <v>6516</v>
      </c>
      <c r="D1285" s="252" t="s">
        <v>5740</v>
      </c>
      <c r="E1285" s="252" t="s">
        <v>6278</v>
      </c>
      <c r="F1285" s="429"/>
      <c r="G1285" s="429"/>
      <c r="H1285" s="218" t="s">
        <v>6538</v>
      </c>
      <c r="I1285" s="230">
        <v>626297</v>
      </c>
      <c r="J1285" s="595" t="s">
        <v>6537</v>
      </c>
      <c r="K1285" s="246" t="s">
        <v>298</v>
      </c>
      <c r="L1285" s="218" t="s">
        <v>299</v>
      </c>
      <c r="M1285" s="222" t="s">
        <v>300</v>
      </c>
      <c r="N1285" s="246">
        <v>3</v>
      </c>
      <c r="Q1285" s="246" t="s">
        <v>301</v>
      </c>
      <c r="R1285" s="388" t="s">
        <v>1014</v>
      </c>
      <c r="T1285" s="247"/>
      <c r="U1285" s="247"/>
      <c r="W1285" s="247">
        <v>23</v>
      </c>
      <c r="Y1285" s="248">
        <v>1</v>
      </c>
      <c r="Z1285" s="1263">
        <f>3.14/6*W1285^3*Y1285</f>
        <v>6367.3966666666665</v>
      </c>
      <c r="AA1285" s="1046">
        <f>IF(Z1285&gt;=1,ROUND(Z1285,0),ROUND(Z1285,2))</f>
        <v>6367</v>
      </c>
      <c r="AC1285" s="718"/>
      <c r="AD1285" s="1270">
        <f>0.216*Z1285^0.939</f>
        <v>806.07226918986737</v>
      </c>
      <c r="AE1285" s="1046">
        <f>IF(AD1285&gt;=1,ROUND(AD1285,0),ROUND(AD1285,2))</f>
        <v>806</v>
      </c>
      <c r="AF1285" s="218"/>
      <c r="AH1285" s="218" t="s">
        <v>2</v>
      </c>
      <c r="AI1285" s="222" t="s">
        <v>275</v>
      </c>
    </row>
    <row r="1286" spans="1:53" ht="13.35" customHeight="1">
      <c r="A1286" s="222" t="s">
        <v>860</v>
      </c>
      <c r="B1286" s="222" t="s">
        <v>861</v>
      </c>
      <c r="C1286" s="222" t="s">
        <v>6516</v>
      </c>
      <c r="D1286" s="252" t="s">
        <v>5740</v>
      </c>
      <c r="E1286" s="252" t="s">
        <v>6278</v>
      </c>
      <c r="F1286" s="429"/>
      <c r="G1286" s="429"/>
      <c r="H1286" s="218" t="s">
        <v>6538</v>
      </c>
      <c r="I1286" s="230">
        <v>626297</v>
      </c>
      <c r="J1286" s="595" t="s">
        <v>6537</v>
      </c>
      <c r="K1286" s="246" t="s">
        <v>298</v>
      </c>
      <c r="L1286" s="218" t="s">
        <v>299</v>
      </c>
      <c r="M1286" s="222" t="s">
        <v>300</v>
      </c>
      <c r="N1286" s="246">
        <v>4</v>
      </c>
      <c r="Q1286" s="246" t="s">
        <v>301</v>
      </c>
      <c r="R1286" s="388" t="s">
        <v>1015</v>
      </c>
      <c r="T1286" s="247"/>
      <c r="U1286" s="247"/>
      <c r="W1286" s="247">
        <v>26</v>
      </c>
      <c r="Y1286" s="248">
        <v>1</v>
      </c>
      <c r="Z1286" s="1263">
        <f>3.14/6*W1286^3*Y1286</f>
        <v>9198.1066666666666</v>
      </c>
      <c r="AA1286" s="1046">
        <f>IF(Z1286&gt;=1,ROUND(Z1286,0),ROUND(Z1286,2))</f>
        <v>9198</v>
      </c>
      <c r="AC1286" s="718"/>
      <c r="AD1286" s="1270">
        <f>0.216*Z1286^0.939</f>
        <v>1138.5879620004544</v>
      </c>
      <c r="AE1286" s="1046">
        <f>IF(AD1286&gt;=1,ROUND(AD1286,0),ROUND(AD1286,2))</f>
        <v>1139</v>
      </c>
      <c r="AF1286" s="218"/>
      <c r="AH1286" s="218" t="s">
        <v>2</v>
      </c>
      <c r="AI1286" s="222" t="s">
        <v>275</v>
      </c>
    </row>
    <row r="1287" spans="1:53" ht="13.35" customHeight="1">
      <c r="A1287" s="222" t="s">
        <v>860</v>
      </c>
      <c r="B1287" s="222" t="s">
        <v>861</v>
      </c>
      <c r="C1287" s="222" t="s">
        <v>6516</v>
      </c>
      <c r="D1287" s="252" t="s">
        <v>5740</v>
      </c>
      <c r="E1287" s="252" t="s">
        <v>6278</v>
      </c>
      <c r="F1287" s="429"/>
      <c r="G1287" s="429"/>
      <c r="H1287" s="218" t="s">
        <v>6538</v>
      </c>
      <c r="I1287" s="230">
        <v>626297</v>
      </c>
      <c r="J1287" s="595" t="s">
        <v>6537</v>
      </c>
      <c r="K1287" s="246" t="s">
        <v>298</v>
      </c>
      <c r="L1287" s="218" t="s">
        <v>299</v>
      </c>
      <c r="M1287" s="222" t="s">
        <v>300</v>
      </c>
      <c r="N1287" s="246">
        <v>5</v>
      </c>
      <c r="Q1287" s="246" t="s">
        <v>301</v>
      </c>
      <c r="R1287" s="388" t="s">
        <v>1016</v>
      </c>
      <c r="T1287" s="247"/>
      <c r="U1287" s="247"/>
      <c r="W1287" s="247">
        <v>29</v>
      </c>
      <c r="Y1287" s="248">
        <v>1</v>
      </c>
      <c r="Z1287" s="1263">
        <f>3.14/6*W1287^3*Y1287</f>
        <v>12763.576666666666</v>
      </c>
      <c r="AA1287" s="1046">
        <f>IF(Z1287&gt;=1,ROUND(Z1287,0),ROUND(Z1287,2))</f>
        <v>12764</v>
      </c>
      <c r="AC1287" s="718"/>
      <c r="AD1287" s="1270">
        <f>0.216*Z1287^0.939</f>
        <v>1548.6804880077639</v>
      </c>
      <c r="AE1287" s="1046">
        <f>IF(AD1287&gt;=1,ROUND(AD1287,0),ROUND(AD1287,2))</f>
        <v>1549</v>
      </c>
      <c r="AF1287" s="218"/>
      <c r="AH1287" s="218" t="s">
        <v>2</v>
      </c>
      <c r="AI1287" s="222" t="s">
        <v>275</v>
      </c>
    </row>
    <row r="1288" spans="1:53" ht="13.35" customHeight="1">
      <c r="A1288" s="222" t="s">
        <v>860</v>
      </c>
      <c r="B1288" s="222" t="s">
        <v>861</v>
      </c>
      <c r="C1288" s="222" t="s">
        <v>6516</v>
      </c>
      <c r="D1288" s="252" t="s">
        <v>5740</v>
      </c>
      <c r="E1288" s="252" t="s">
        <v>6278</v>
      </c>
      <c r="F1288" s="429"/>
      <c r="G1288" s="429"/>
      <c r="H1288" s="218" t="s">
        <v>6538</v>
      </c>
      <c r="I1288" s="230">
        <v>626297</v>
      </c>
      <c r="J1288" s="595" t="s">
        <v>6537</v>
      </c>
      <c r="K1288" s="246" t="s">
        <v>298</v>
      </c>
      <c r="L1288" s="218" t="s">
        <v>332</v>
      </c>
      <c r="M1288" s="253" t="s">
        <v>336</v>
      </c>
      <c r="N1288" s="246">
        <v>6</v>
      </c>
      <c r="Q1288" s="246" t="s">
        <v>301</v>
      </c>
      <c r="R1288" s="388" t="s">
        <v>1017</v>
      </c>
      <c r="S1288" s="247">
        <v>20</v>
      </c>
      <c r="T1288" s="247"/>
      <c r="U1288" s="247"/>
      <c r="W1288" s="247">
        <v>18</v>
      </c>
      <c r="Y1288" s="248">
        <v>1</v>
      </c>
      <c r="Z1288" s="1263">
        <f>3.14/6*W1288^2*S1288*Y1288</f>
        <v>3391.2</v>
      </c>
      <c r="AA1288" s="1046">
        <f>IF(Z1288&gt;=1,ROUND(Z1288,0),ROUND(Z1288,2))</f>
        <v>3391</v>
      </c>
      <c r="AC1288" s="718"/>
      <c r="AD1288" s="1270">
        <f>0.216*Z1288^0.939</f>
        <v>446.12400987474757</v>
      </c>
      <c r="AE1288" s="1046">
        <f>IF(AD1288&gt;=1,ROUND(AD1288,0),ROUND(AD1288,2))</f>
        <v>446</v>
      </c>
      <c r="AF1288" s="218"/>
      <c r="AH1288" s="218" t="s">
        <v>2</v>
      </c>
      <c r="AI1288" s="222" t="s">
        <v>275</v>
      </c>
    </row>
    <row r="1289" spans="1:53" s="836" customFormat="1" ht="12" customHeight="1">
      <c r="A1289" s="222" t="s">
        <v>860</v>
      </c>
      <c r="B1289" s="222" t="s">
        <v>861</v>
      </c>
      <c r="C1289" s="222" t="s">
        <v>6516</v>
      </c>
      <c r="D1289" s="252" t="s">
        <v>5740</v>
      </c>
      <c r="E1289" s="252" t="s">
        <v>6278</v>
      </c>
      <c r="F1289" s="429"/>
      <c r="G1289" s="429"/>
      <c r="H1289" s="218" t="s">
        <v>6538</v>
      </c>
      <c r="I1289" s="230">
        <v>626297</v>
      </c>
      <c r="J1289" s="595" t="s">
        <v>6537</v>
      </c>
      <c r="K1289" s="246" t="s">
        <v>298</v>
      </c>
      <c r="L1289" s="218" t="s">
        <v>332</v>
      </c>
      <c r="M1289" s="253" t="s">
        <v>336</v>
      </c>
      <c r="N1289" s="246">
        <v>7</v>
      </c>
      <c r="O1289" s="246"/>
      <c r="P1289" s="246"/>
      <c r="Q1289" s="246" t="s">
        <v>301</v>
      </c>
      <c r="R1289" s="388" t="s">
        <v>1018</v>
      </c>
      <c r="S1289" s="247">
        <v>25</v>
      </c>
      <c r="T1289" s="247"/>
      <c r="U1289" s="247"/>
      <c r="V1289" s="247"/>
      <c r="W1289" s="247">
        <v>22</v>
      </c>
      <c r="X1289" s="247"/>
      <c r="Y1289" s="248">
        <v>1</v>
      </c>
      <c r="Z1289" s="1263">
        <f>3.14/6*W1289^2*S1289*Y1289</f>
        <v>6332.333333333333</v>
      </c>
      <c r="AA1289" s="1046">
        <f>IF(Z1289&gt;=1,ROUND(Z1289,0),ROUND(Z1289,2))</f>
        <v>6332</v>
      </c>
      <c r="AB1289" s="218"/>
      <c r="AC1289" s="718"/>
      <c r="AD1289" s="1270">
        <f>0.216*Z1289^0.939</f>
        <v>801.90353748307245</v>
      </c>
      <c r="AE1289" s="1046">
        <f>IF(AD1289&gt;=1,ROUND(AD1289,0),ROUND(AD1289,2))</f>
        <v>802</v>
      </c>
      <c r="AF1289" s="218"/>
      <c r="AG1289" s="222"/>
      <c r="AH1289" s="218" t="s">
        <v>2</v>
      </c>
      <c r="AI1289" s="222" t="s">
        <v>275</v>
      </c>
      <c r="AJ1289" s="365"/>
      <c r="AY1289" s="838"/>
      <c r="AZ1289" s="838"/>
      <c r="BA1289" s="838"/>
    </row>
    <row r="1290" spans="1:53" s="836" customFormat="1" ht="12.75" customHeight="1">
      <c r="A1290" s="222" t="s">
        <v>860</v>
      </c>
      <c r="B1290" s="222" t="s">
        <v>861</v>
      </c>
      <c r="C1290" s="222" t="s">
        <v>6516</v>
      </c>
      <c r="D1290" s="252" t="s">
        <v>5740</v>
      </c>
      <c r="E1290" s="252" t="s">
        <v>6278</v>
      </c>
      <c r="F1290" s="429"/>
      <c r="G1290" s="429"/>
      <c r="H1290" s="218" t="s">
        <v>6538</v>
      </c>
      <c r="I1290" s="230">
        <v>626297</v>
      </c>
      <c r="J1290" s="595" t="s">
        <v>6537</v>
      </c>
      <c r="K1290" s="246" t="s">
        <v>298</v>
      </c>
      <c r="L1290" s="218" t="s">
        <v>332</v>
      </c>
      <c r="M1290" s="253" t="s">
        <v>336</v>
      </c>
      <c r="N1290" s="246">
        <v>8</v>
      </c>
      <c r="O1290" s="246"/>
      <c r="P1290" s="246"/>
      <c r="Q1290" s="246" t="s">
        <v>301</v>
      </c>
      <c r="R1290" s="388" t="s">
        <v>1019</v>
      </c>
      <c r="S1290" s="247">
        <v>30</v>
      </c>
      <c r="T1290" s="247"/>
      <c r="U1290" s="247"/>
      <c r="V1290" s="247"/>
      <c r="W1290" s="247">
        <v>26</v>
      </c>
      <c r="X1290" s="247"/>
      <c r="Y1290" s="248">
        <v>1</v>
      </c>
      <c r="Z1290" s="1263">
        <f>3.14/6*W1290^2*S1290*Y1290</f>
        <v>10613.199999999999</v>
      </c>
      <c r="AA1290" s="1046">
        <f>IF(Z1290&gt;=1,ROUND(Z1290,0),ROUND(Z1290,2))</f>
        <v>10613</v>
      </c>
      <c r="AB1290" s="218"/>
      <c r="AC1290" s="718"/>
      <c r="AD1290" s="1270">
        <f>0.216*Z1290^0.939</f>
        <v>1302.3372789145049</v>
      </c>
      <c r="AE1290" s="1046">
        <f>IF(AD1290&gt;=1,ROUND(AD1290,0),ROUND(AD1290,2))</f>
        <v>1302</v>
      </c>
      <c r="AF1290" s="218"/>
      <c r="AG1290" s="222"/>
      <c r="AH1290" s="218" t="s">
        <v>2</v>
      </c>
      <c r="AI1290" s="222" t="s">
        <v>275</v>
      </c>
      <c r="AJ1290" s="365"/>
      <c r="AY1290" s="838"/>
      <c r="AZ1290" s="838"/>
      <c r="BA1290" s="838"/>
    </row>
    <row r="1291" spans="1:53" s="836" customFormat="1" ht="13.35" customHeight="1">
      <c r="A1291" s="222" t="s">
        <v>860</v>
      </c>
      <c r="B1291" s="222" t="s">
        <v>861</v>
      </c>
      <c r="C1291" s="222" t="s">
        <v>8009</v>
      </c>
      <c r="D1291" s="252" t="s">
        <v>7794</v>
      </c>
      <c r="E1291" s="387" t="s">
        <v>7793</v>
      </c>
      <c r="F1291" s="429"/>
      <c r="G1291" s="429"/>
      <c r="H1291" s="218" t="s">
        <v>7795</v>
      </c>
      <c r="I1291" s="230">
        <v>1380043</v>
      </c>
      <c r="J1291" s="554" t="s">
        <v>7796</v>
      </c>
      <c r="K1291" s="246" t="s">
        <v>298</v>
      </c>
      <c r="L1291" s="218" t="s">
        <v>299</v>
      </c>
      <c r="M1291" s="222" t="s">
        <v>300</v>
      </c>
      <c r="N1291" s="246">
        <v>1</v>
      </c>
      <c r="O1291" s="246"/>
      <c r="P1291" s="246"/>
      <c r="Q1291" s="246" t="s">
        <v>301</v>
      </c>
      <c r="R1291" s="388" t="s">
        <v>1012</v>
      </c>
      <c r="S1291" s="247"/>
      <c r="T1291" s="247"/>
      <c r="U1291" s="247"/>
      <c r="V1291" s="247"/>
      <c r="W1291" s="247">
        <v>16</v>
      </c>
      <c r="X1291" s="247"/>
      <c r="Y1291" s="248">
        <v>1</v>
      </c>
      <c r="Z1291" s="1263">
        <f>3.14/6*W1291^3*Y1291</f>
        <v>2143.5733333333333</v>
      </c>
      <c r="AA1291" s="1046">
        <f>IF(Z1291&gt;=1,ROUND(Z1291,0),ROUND(Z1291,2))</f>
        <v>2144</v>
      </c>
      <c r="AB1291" s="218"/>
      <c r="AC1291" s="718"/>
      <c r="AD1291" s="1270">
        <f>0.216*Z1291^0.939</f>
        <v>289.99643412127273</v>
      </c>
      <c r="AE1291" s="1046">
        <f>IF(AD1291&gt;=1,ROUND(AD1291,0),ROUND(AD1291,2))</f>
        <v>290</v>
      </c>
      <c r="AF1291" s="218"/>
      <c r="AG1291" s="222"/>
      <c r="AH1291" s="222" t="s">
        <v>1348</v>
      </c>
      <c r="AI1291" s="222" t="s">
        <v>275</v>
      </c>
      <c r="AJ1291" s="309"/>
      <c r="AY1291" s="838"/>
      <c r="AZ1291" s="838"/>
      <c r="BA1291" s="838"/>
    </row>
    <row r="1292" spans="1:53" s="836" customFormat="1" ht="12.75" customHeight="1">
      <c r="A1292" s="222" t="s">
        <v>860</v>
      </c>
      <c r="B1292" s="222" t="s">
        <v>861</v>
      </c>
      <c r="C1292" s="222" t="s">
        <v>8009</v>
      </c>
      <c r="D1292" s="252" t="s">
        <v>7794</v>
      </c>
      <c r="E1292" s="387" t="s">
        <v>7793</v>
      </c>
      <c r="F1292" s="429"/>
      <c r="G1292" s="429"/>
      <c r="H1292" s="218" t="s">
        <v>7795</v>
      </c>
      <c r="I1292" s="230">
        <v>1380043</v>
      </c>
      <c r="J1292" s="554" t="s">
        <v>7796</v>
      </c>
      <c r="K1292" s="246" t="s">
        <v>298</v>
      </c>
      <c r="L1292" s="218" t="s">
        <v>299</v>
      </c>
      <c r="M1292" s="222" t="s">
        <v>300</v>
      </c>
      <c r="N1292" s="246">
        <v>2</v>
      </c>
      <c r="O1292" s="246"/>
      <c r="P1292" s="246"/>
      <c r="Q1292" s="246" t="s">
        <v>301</v>
      </c>
      <c r="R1292" s="388" t="s">
        <v>1013</v>
      </c>
      <c r="S1292" s="247"/>
      <c r="T1292" s="247"/>
      <c r="U1292" s="247"/>
      <c r="V1292" s="247"/>
      <c r="W1292" s="247">
        <v>20</v>
      </c>
      <c r="X1292" s="247"/>
      <c r="Y1292" s="248">
        <v>1</v>
      </c>
      <c r="Z1292" s="1263">
        <f>3.14/6*W1292^3*Y1292</f>
        <v>4186.666666666667</v>
      </c>
      <c r="AA1292" s="1046">
        <f>IF(Z1292&gt;=1,ROUND(Z1292,0),ROUND(Z1292,2))</f>
        <v>4187</v>
      </c>
      <c r="AB1292" s="218"/>
      <c r="AC1292" s="718"/>
      <c r="AD1292" s="1270">
        <f>0.216*Z1292^0.939</f>
        <v>543.73609563148841</v>
      </c>
      <c r="AE1292" s="1046">
        <f>IF(AD1292&gt;=1,ROUND(AD1292,0),ROUND(AD1292,2))</f>
        <v>544</v>
      </c>
      <c r="AF1292" s="218"/>
      <c r="AG1292" s="222"/>
      <c r="AH1292" s="222" t="s">
        <v>1348</v>
      </c>
      <c r="AI1292" s="222" t="s">
        <v>275</v>
      </c>
      <c r="AJ1292" s="309"/>
      <c r="AY1292" s="838"/>
      <c r="AZ1292" s="838"/>
      <c r="BA1292" s="838"/>
    </row>
    <row r="1293" spans="1:53" ht="12" customHeight="1">
      <c r="A1293" s="222" t="s">
        <v>860</v>
      </c>
      <c r="B1293" s="222" t="s">
        <v>861</v>
      </c>
      <c r="C1293" s="222" t="s">
        <v>8009</v>
      </c>
      <c r="D1293" s="252" t="s">
        <v>7794</v>
      </c>
      <c r="E1293" s="387" t="s">
        <v>7793</v>
      </c>
      <c r="F1293" s="429"/>
      <c r="G1293" s="429"/>
      <c r="H1293" s="218" t="s">
        <v>7795</v>
      </c>
      <c r="I1293" s="230">
        <v>1380043</v>
      </c>
      <c r="J1293" s="554" t="s">
        <v>7796</v>
      </c>
      <c r="K1293" s="246" t="s">
        <v>298</v>
      </c>
      <c r="L1293" s="218" t="s">
        <v>299</v>
      </c>
      <c r="M1293" s="222" t="s">
        <v>300</v>
      </c>
      <c r="N1293" s="246">
        <v>3</v>
      </c>
      <c r="Q1293" s="246" t="s">
        <v>301</v>
      </c>
      <c r="R1293" s="388" t="s">
        <v>1014</v>
      </c>
      <c r="T1293" s="247"/>
      <c r="U1293" s="247"/>
      <c r="W1293" s="247">
        <v>23</v>
      </c>
      <c r="Y1293" s="248">
        <v>1</v>
      </c>
      <c r="Z1293" s="1263">
        <f>3.14/6*W1293^3*Y1293</f>
        <v>6367.3966666666665</v>
      </c>
      <c r="AA1293" s="1046">
        <f>IF(Z1293&gt;=1,ROUND(Z1293,0),ROUND(Z1293,2))</f>
        <v>6367</v>
      </c>
      <c r="AC1293" s="718"/>
      <c r="AD1293" s="1270">
        <f>0.216*Z1293^0.939</f>
        <v>806.07226918986737</v>
      </c>
      <c r="AE1293" s="1046">
        <f>IF(AD1293&gt;=1,ROUND(AD1293,0),ROUND(AD1293,2))</f>
        <v>806</v>
      </c>
      <c r="AF1293" s="218"/>
      <c r="AH1293" s="222" t="s">
        <v>1348</v>
      </c>
      <c r="AI1293" s="222" t="s">
        <v>275</v>
      </c>
      <c r="AJ1293" s="309"/>
    </row>
    <row r="1294" spans="1:53" ht="12.75" customHeight="1">
      <c r="A1294" s="222" t="s">
        <v>860</v>
      </c>
      <c r="B1294" s="222" t="s">
        <v>861</v>
      </c>
      <c r="C1294" s="222" t="s">
        <v>8009</v>
      </c>
      <c r="D1294" s="252" t="s">
        <v>7794</v>
      </c>
      <c r="E1294" s="387" t="s">
        <v>7793</v>
      </c>
      <c r="F1294" s="429"/>
      <c r="G1294" s="429"/>
      <c r="H1294" s="218" t="s">
        <v>7795</v>
      </c>
      <c r="I1294" s="230">
        <v>1380043</v>
      </c>
      <c r="J1294" s="554" t="s">
        <v>7796</v>
      </c>
      <c r="K1294" s="246" t="s">
        <v>298</v>
      </c>
      <c r="L1294" s="218" t="s">
        <v>299</v>
      </c>
      <c r="M1294" s="222" t="s">
        <v>300</v>
      </c>
      <c r="N1294" s="246">
        <v>4</v>
      </c>
      <c r="Q1294" s="246" t="s">
        <v>301</v>
      </c>
      <c r="R1294" s="388" t="s">
        <v>1015</v>
      </c>
      <c r="T1294" s="247"/>
      <c r="U1294" s="247"/>
      <c r="W1294" s="247">
        <v>26</v>
      </c>
      <c r="Y1294" s="248">
        <v>1</v>
      </c>
      <c r="Z1294" s="1263">
        <f>3.14/6*W1294^3*Y1294</f>
        <v>9198.1066666666666</v>
      </c>
      <c r="AA1294" s="1046">
        <f>IF(Z1294&gt;=1,ROUND(Z1294,0),ROUND(Z1294,2))</f>
        <v>9198</v>
      </c>
      <c r="AC1294" s="718"/>
      <c r="AD1294" s="1270">
        <f>0.216*Z1294^0.939</f>
        <v>1138.5879620004544</v>
      </c>
      <c r="AE1294" s="1046">
        <f>IF(AD1294&gt;=1,ROUND(AD1294,0),ROUND(AD1294,2))</f>
        <v>1139</v>
      </c>
      <c r="AF1294" s="218"/>
      <c r="AH1294" s="222" t="s">
        <v>1348</v>
      </c>
      <c r="AI1294" s="222" t="s">
        <v>275</v>
      </c>
      <c r="AJ1294" s="309"/>
    </row>
    <row r="1295" spans="1:53" ht="13.35" customHeight="1">
      <c r="A1295" s="222" t="s">
        <v>860</v>
      </c>
      <c r="B1295" s="222" t="s">
        <v>861</v>
      </c>
      <c r="C1295" s="222" t="s">
        <v>8009</v>
      </c>
      <c r="D1295" s="252" t="s">
        <v>7794</v>
      </c>
      <c r="E1295" s="387" t="s">
        <v>7793</v>
      </c>
      <c r="F1295" s="429"/>
      <c r="G1295" s="429"/>
      <c r="H1295" s="218" t="s">
        <v>7795</v>
      </c>
      <c r="I1295" s="230">
        <v>1380043</v>
      </c>
      <c r="J1295" s="554" t="s">
        <v>7796</v>
      </c>
      <c r="K1295" s="246" t="s">
        <v>298</v>
      </c>
      <c r="L1295" s="218" t="s">
        <v>299</v>
      </c>
      <c r="M1295" s="222" t="s">
        <v>300</v>
      </c>
      <c r="N1295" s="246">
        <v>5</v>
      </c>
      <c r="Q1295" s="246" t="s">
        <v>301</v>
      </c>
      <c r="R1295" s="388" t="s">
        <v>1016</v>
      </c>
      <c r="T1295" s="247"/>
      <c r="U1295" s="247"/>
      <c r="W1295" s="247">
        <v>29</v>
      </c>
      <c r="Y1295" s="248">
        <v>1</v>
      </c>
      <c r="Z1295" s="1263">
        <f>3.14/6*W1295^3*Y1295</f>
        <v>12763.576666666666</v>
      </c>
      <c r="AA1295" s="1046">
        <f>IF(Z1295&gt;=1,ROUND(Z1295,0),ROUND(Z1295,2))</f>
        <v>12764</v>
      </c>
      <c r="AC1295" s="718"/>
      <c r="AD1295" s="1270">
        <f>0.216*Z1295^0.939</f>
        <v>1548.6804880077639</v>
      </c>
      <c r="AE1295" s="1046">
        <f>IF(AD1295&gt;=1,ROUND(AD1295,0),ROUND(AD1295,2))</f>
        <v>1549</v>
      </c>
      <c r="AF1295" s="218"/>
      <c r="AH1295" s="222" t="s">
        <v>1348</v>
      </c>
      <c r="AI1295" s="222" t="s">
        <v>275</v>
      </c>
      <c r="AJ1295" s="309"/>
    </row>
    <row r="1296" spans="1:53" ht="13.35" customHeight="1">
      <c r="A1296" s="222" t="s">
        <v>860</v>
      </c>
      <c r="B1296" s="222" t="s">
        <v>861</v>
      </c>
      <c r="C1296" s="222" t="s">
        <v>8009</v>
      </c>
      <c r="D1296" s="252" t="s">
        <v>7794</v>
      </c>
      <c r="E1296" s="387" t="s">
        <v>7793</v>
      </c>
      <c r="F1296" s="429"/>
      <c r="G1296" s="429"/>
      <c r="H1296" s="218" t="s">
        <v>7795</v>
      </c>
      <c r="I1296" s="230">
        <v>1380043</v>
      </c>
      <c r="J1296" s="554" t="s">
        <v>7796</v>
      </c>
      <c r="K1296" s="246" t="s">
        <v>298</v>
      </c>
      <c r="L1296" s="218" t="s">
        <v>332</v>
      </c>
      <c r="M1296" s="253" t="s">
        <v>336</v>
      </c>
      <c r="N1296" s="246">
        <v>6</v>
      </c>
      <c r="Q1296" s="246" t="s">
        <v>301</v>
      </c>
      <c r="R1296" s="388" t="s">
        <v>1017</v>
      </c>
      <c r="S1296" s="247">
        <v>20</v>
      </c>
      <c r="T1296" s="247"/>
      <c r="U1296" s="247"/>
      <c r="W1296" s="247">
        <v>18</v>
      </c>
      <c r="Y1296" s="248">
        <v>1</v>
      </c>
      <c r="Z1296" s="1263">
        <f>3.14/6*W1296^2*S1296*Y1296</f>
        <v>3391.2</v>
      </c>
      <c r="AA1296" s="1046">
        <f>IF(Z1296&gt;=1,ROUND(Z1296,0),ROUND(Z1296,2))</f>
        <v>3391</v>
      </c>
      <c r="AC1296" s="718"/>
      <c r="AD1296" s="1270">
        <f>0.216*Z1296^0.939</f>
        <v>446.12400987474757</v>
      </c>
      <c r="AE1296" s="1046">
        <f>IF(AD1296&gt;=1,ROUND(AD1296,0),ROUND(AD1296,2))</f>
        <v>446</v>
      </c>
      <c r="AF1296" s="218"/>
      <c r="AH1296" s="222" t="s">
        <v>1348</v>
      </c>
      <c r="AI1296" s="222" t="s">
        <v>275</v>
      </c>
      <c r="AJ1296" s="309"/>
    </row>
    <row r="1297" spans="1:53" ht="13.35" customHeight="1">
      <c r="A1297" s="222" t="s">
        <v>860</v>
      </c>
      <c r="B1297" s="222" t="s">
        <v>861</v>
      </c>
      <c r="C1297" s="222" t="s">
        <v>8009</v>
      </c>
      <c r="D1297" s="252" t="s">
        <v>7794</v>
      </c>
      <c r="E1297" s="387" t="s">
        <v>7793</v>
      </c>
      <c r="F1297" s="429"/>
      <c r="G1297" s="429"/>
      <c r="H1297" s="218" t="s">
        <v>7795</v>
      </c>
      <c r="I1297" s="230">
        <v>1380043</v>
      </c>
      <c r="J1297" s="554" t="s">
        <v>7796</v>
      </c>
      <c r="K1297" s="246" t="s">
        <v>298</v>
      </c>
      <c r="L1297" s="218" t="s">
        <v>332</v>
      </c>
      <c r="M1297" s="253" t="s">
        <v>336</v>
      </c>
      <c r="N1297" s="246">
        <v>7</v>
      </c>
      <c r="Q1297" s="246" t="s">
        <v>301</v>
      </c>
      <c r="R1297" s="388" t="s">
        <v>1018</v>
      </c>
      <c r="S1297" s="247">
        <v>25</v>
      </c>
      <c r="T1297" s="247"/>
      <c r="U1297" s="247"/>
      <c r="W1297" s="247">
        <v>22</v>
      </c>
      <c r="Y1297" s="248">
        <v>1</v>
      </c>
      <c r="Z1297" s="1263">
        <f>3.14/6*W1297^2*S1297*Y1297</f>
        <v>6332.333333333333</v>
      </c>
      <c r="AA1297" s="1046">
        <f>IF(Z1297&gt;=1,ROUND(Z1297,0),ROUND(Z1297,2))</f>
        <v>6332</v>
      </c>
      <c r="AC1297" s="718"/>
      <c r="AD1297" s="1270">
        <f>0.216*Z1297^0.939</f>
        <v>801.90353748307245</v>
      </c>
      <c r="AE1297" s="1046">
        <f>IF(AD1297&gt;=1,ROUND(AD1297,0),ROUND(AD1297,2))</f>
        <v>802</v>
      </c>
      <c r="AF1297" s="218"/>
      <c r="AH1297" s="222" t="s">
        <v>1348</v>
      </c>
      <c r="AI1297" s="222" t="s">
        <v>275</v>
      </c>
      <c r="AJ1297" s="309"/>
    </row>
    <row r="1298" spans="1:53" ht="13.35" customHeight="1">
      <c r="A1298" s="222" t="s">
        <v>860</v>
      </c>
      <c r="B1298" s="222" t="s">
        <v>861</v>
      </c>
      <c r="C1298" s="222" t="s">
        <v>8009</v>
      </c>
      <c r="D1298" s="252" t="s">
        <v>7794</v>
      </c>
      <c r="E1298" s="387" t="s">
        <v>7793</v>
      </c>
      <c r="F1298" s="429"/>
      <c r="G1298" s="429"/>
      <c r="H1298" s="218" t="s">
        <v>7795</v>
      </c>
      <c r="I1298" s="230">
        <v>1380043</v>
      </c>
      <c r="J1298" s="554" t="s">
        <v>7796</v>
      </c>
      <c r="K1298" s="246" t="s">
        <v>298</v>
      </c>
      <c r="L1298" s="218" t="s">
        <v>332</v>
      </c>
      <c r="M1298" s="253" t="s">
        <v>336</v>
      </c>
      <c r="N1298" s="246">
        <v>8</v>
      </c>
      <c r="Q1298" s="246" t="s">
        <v>301</v>
      </c>
      <c r="R1298" s="388" t="s">
        <v>1019</v>
      </c>
      <c r="S1298" s="247">
        <v>30</v>
      </c>
      <c r="T1298" s="247"/>
      <c r="U1298" s="247"/>
      <c r="W1298" s="247">
        <v>26</v>
      </c>
      <c r="Y1298" s="248">
        <v>1</v>
      </c>
      <c r="Z1298" s="1263">
        <f>3.14/6*W1298^2*S1298*Y1298</f>
        <v>10613.199999999999</v>
      </c>
      <c r="AA1298" s="1046">
        <f>IF(Z1298&gt;=1,ROUND(Z1298,0),ROUND(Z1298,2))</f>
        <v>10613</v>
      </c>
      <c r="AC1298" s="718"/>
      <c r="AD1298" s="1270">
        <f>0.216*Z1298^0.939</f>
        <v>1302.3372789145049</v>
      </c>
      <c r="AE1298" s="1046">
        <f>IF(AD1298&gt;=1,ROUND(AD1298,0),ROUND(AD1298,2))</f>
        <v>1302</v>
      </c>
      <c r="AF1298" s="218"/>
      <c r="AH1298" s="222" t="s">
        <v>1348</v>
      </c>
      <c r="AI1298" s="222" t="s">
        <v>275</v>
      </c>
      <c r="AJ1298" s="309"/>
    </row>
    <row r="1299" spans="1:53" ht="13.35" customHeight="1">
      <c r="A1299" s="222" t="s">
        <v>860</v>
      </c>
      <c r="B1299" s="222" t="s">
        <v>861</v>
      </c>
      <c r="C1299" s="222" t="s">
        <v>8009</v>
      </c>
      <c r="D1299" s="252" t="s">
        <v>7794</v>
      </c>
      <c r="E1299" s="252" t="s">
        <v>7794</v>
      </c>
      <c r="F1299" s="429" t="s">
        <v>58</v>
      </c>
      <c r="G1299" s="429"/>
      <c r="J1299" s="562"/>
      <c r="K1299" s="246" t="s">
        <v>298</v>
      </c>
      <c r="L1299" s="218" t="s">
        <v>816</v>
      </c>
      <c r="M1299" s="222" t="s">
        <v>817</v>
      </c>
      <c r="N1299" s="246">
        <v>1</v>
      </c>
      <c r="Q1299" s="246" t="s">
        <v>301</v>
      </c>
      <c r="R1299" s="388" t="s">
        <v>1353</v>
      </c>
      <c r="T1299" s="247"/>
      <c r="U1299" s="247"/>
      <c r="V1299" s="247">
        <v>17</v>
      </c>
      <c r="W1299" s="247">
        <v>15</v>
      </c>
      <c r="Y1299" s="248">
        <v>1</v>
      </c>
      <c r="Z1299" s="1263">
        <f>3.14/12*W1299^2*(V1299+W1299/2)*Y1299</f>
        <v>1442.4375</v>
      </c>
      <c r="AA1299" s="1046">
        <f>IF(Z1299&gt;=1,ROUND(Z1299,0),ROUND(Z1299,2))</f>
        <v>1442</v>
      </c>
      <c r="AC1299" s="718"/>
      <c r="AD1299" s="1270">
        <f>0.216*Z1299^0.939</f>
        <v>199.9152104138924</v>
      </c>
      <c r="AE1299" s="1046">
        <f>IF(AD1299&gt;=1,ROUND(AD1299,0),ROUND(AD1299,2))</f>
        <v>200</v>
      </c>
      <c r="AF1299" s="218"/>
      <c r="AH1299" s="222" t="s">
        <v>8086</v>
      </c>
      <c r="AJ1299" s="309"/>
    </row>
    <row r="1300" spans="1:53" ht="13.35" customHeight="1">
      <c r="A1300" s="222" t="s">
        <v>860</v>
      </c>
      <c r="B1300" s="222" t="s">
        <v>861</v>
      </c>
      <c r="C1300" s="222" t="s">
        <v>8009</v>
      </c>
      <c r="D1300" s="252" t="s">
        <v>7794</v>
      </c>
      <c r="E1300" s="252" t="s">
        <v>7794</v>
      </c>
      <c r="F1300" s="429" t="s">
        <v>58</v>
      </c>
      <c r="G1300" s="429"/>
      <c r="J1300" s="562"/>
      <c r="K1300" s="246" t="s">
        <v>298</v>
      </c>
      <c r="L1300" s="218" t="s">
        <v>816</v>
      </c>
      <c r="M1300" s="222" t="s">
        <v>817</v>
      </c>
      <c r="N1300" s="246">
        <v>2</v>
      </c>
      <c r="Q1300" s="246" t="s">
        <v>301</v>
      </c>
      <c r="R1300" s="388" t="s">
        <v>1354</v>
      </c>
      <c r="T1300" s="247"/>
      <c r="U1300" s="247"/>
      <c r="V1300" s="247">
        <v>25</v>
      </c>
      <c r="W1300" s="247">
        <v>25</v>
      </c>
      <c r="Y1300" s="248">
        <v>1</v>
      </c>
      <c r="Z1300" s="1263">
        <f>3.14/12*W1300^2*(V1300+W1300/2)*Y1300</f>
        <v>6132.8125</v>
      </c>
      <c r="AA1300" s="1046">
        <f>IF(Z1300&gt;=1,ROUND(Z1300,0),ROUND(Z1300,2))</f>
        <v>6133</v>
      </c>
      <c r="AC1300" s="718"/>
      <c r="AD1300" s="1270">
        <f>0.216*Z1300^0.939</f>
        <v>778.15515229792015</v>
      </c>
      <c r="AE1300" s="1046">
        <f>IF(AD1300&gt;=1,ROUND(AD1300,0),ROUND(AD1300,2))</f>
        <v>778</v>
      </c>
      <c r="AF1300" s="218"/>
      <c r="AH1300" s="222" t="s">
        <v>8086</v>
      </c>
      <c r="AJ1300" s="309"/>
    </row>
    <row r="1301" spans="1:53" ht="13.35" customHeight="1">
      <c r="A1301" s="222" t="s">
        <v>860</v>
      </c>
      <c r="B1301" s="222" t="s">
        <v>861</v>
      </c>
      <c r="C1301" s="222" t="s">
        <v>8009</v>
      </c>
      <c r="D1301" s="252" t="s">
        <v>7794</v>
      </c>
      <c r="E1301" s="252" t="s">
        <v>7794</v>
      </c>
      <c r="F1301" s="429" t="s">
        <v>58</v>
      </c>
      <c r="G1301" s="429"/>
      <c r="J1301" s="562"/>
      <c r="K1301" s="246" t="s">
        <v>298</v>
      </c>
      <c r="L1301" s="218" t="s">
        <v>816</v>
      </c>
      <c r="M1301" s="222" t="s">
        <v>817</v>
      </c>
      <c r="N1301" s="246">
        <v>3</v>
      </c>
      <c r="Q1301" s="246" t="s">
        <v>301</v>
      </c>
      <c r="R1301" s="388" t="s">
        <v>1355</v>
      </c>
      <c r="T1301" s="247"/>
      <c r="U1301" s="247"/>
      <c r="V1301" s="247">
        <v>30</v>
      </c>
      <c r="W1301" s="247">
        <v>28</v>
      </c>
      <c r="Y1301" s="248">
        <v>1</v>
      </c>
      <c r="Z1301" s="1263">
        <f>3.14/12*W1301^2*(V1301+W1301/2)*Y1301</f>
        <v>9026.4533333333329</v>
      </c>
      <c r="AA1301" s="1046">
        <f>IF(Z1301&gt;=1,ROUND(Z1301,0),ROUND(Z1301,2))</f>
        <v>9026</v>
      </c>
      <c r="AC1301" s="718"/>
      <c r="AD1301" s="1270">
        <f>0.216*Z1301^0.939</f>
        <v>1118.6245509072608</v>
      </c>
      <c r="AE1301" s="1046">
        <f>IF(AD1301&gt;=1,ROUND(AD1301,0),ROUND(AD1301,2))</f>
        <v>1119</v>
      </c>
      <c r="AF1301" s="218"/>
      <c r="AH1301" s="222" t="s">
        <v>8086</v>
      </c>
      <c r="AJ1301" s="309"/>
    </row>
    <row r="1302" spans="1:53" ht="13.35" customHeight="1">
      <c r="A1302" s="222" t="s">
        <v>860</v>
      </c>
      <c r="B1302" s="222" t="s">
        <v>861</v>
      </c>
      <c r="C1302" s="222" t="s">
        <v>8009</v>
      </c>
      <c r="D1302" s="252" t="s">
        <v>7794</v>
      </c>
      <c r="E1302" s="252" t="s">
        <v>7794</v>
      </c>
      <c r="F1302" s="429" t="s">
        <v>58</v>
      </c>
      <c r="G1302" s="429"/>
      <c r="J1302" s="562"/>
      <c r="K1302" s="246" t="s">
        <v>298</v>
      </c>
      <c r="L1302" s="218" t="s">
        <v>299</v>
      </c>
      <c r="M1302" s="222" t="s">
        <v>300</v>
      </c>
      <c r="N1302" s="246">
        <v>4</v>
      </c>
      <c r="Q1302" s="246" t="s">
        <v>301</v>
      </c>
      <c r="R1302" s="388" t="s">
        <v>1012</v>
      </c>
      <c r="T1302" s="247"/>
      <c r="U1302" s="247"/>
      <c r="W1302" s="247">
        <v>16</v>
      </c>
      <c r="Y1302" s="248">
        <v>1</v>
      </c>
      <c r="Z1302" s="1263">
        <f>3.14/6*W1302^3*Y1302</f>
        <v>2143.5733333333333</v>
      </c>
      <c r="AA1302" s="1046">
        <f>IF(Z1302&gt;=1,ROUND(Z1302,0),ROUND(Z1302,2))</f>
        <v>2144</v>
      </c>
      <c r="AC1302" s="718"/>
      <c r="AD1302" s="1270">
        <f>0.216*Z1302^0.939</f>
        <v>289.99643412127273</v>
      </c>
      <c r="AE1302" s="1046">
        <f>IF(AD1302&gt;=1,ROUND(AD1302,0),ROUND(AD1302,2))</f>
        <v>290</v>
      </c>
      <c r="AF1302" s="218"/>
      <c r="AH1302" s="222" t="s">
        <v>8086</v>
      </c>
      <c r="AJ1302" s="309"/>
    </row>
    <row r="1303" spans="1:53" ht="13.35" customHeight="1">
      <c r="A1303" s="222" t="s">
        <v>860</v>
      </c>
      <c r="B1303" s="222" t="s">
        <v>861</v>
      </c>
      <c r="C1303" s="222" t="s">
        <v>8009</v>
      </c>
      <c r="D1303" s="252" t="s">
        <v>7794</v>
      </c>
      <c r="E1303" s="252" t="s">
        <v>7794</v>
      </c>
      <c r="F1303" s="429" t="s">
        <v>58</v>
      </c>
      <c r="G1303" s="429"/>
      <c r="J1303" s="562"/>
      <c r="K1303" s="246" t="s">
        <v>298</v>
      </c>
      <c r="L1303" s="218" t="s">
        <v>299</v>
      </c>
      <c r="M1303" s="222" t="s">
        <v>300</v>
      </c>
      <c r="N1303" s="246">
        <v>5</v>
      </c>
      <c r="Q1303" s="246" t="s">
        <v>301</v>
      </c>
      <c r="R1303" s="388" t="s">
        <v>1013</v>
      </c>
      <c r="T1303" s="247"/>
      <c r="U1303" s="247"/>
      <c r="W1303" s="247">
        <v>20</v>
      </c>
      <c r="Y1303" s="248">
        <v>1</v>
      </c>
      <c r="Z1303" s="1263">
        <f>3.14/6*W1303^3*Y1303</f>
        <v>4186.666666666667</v>
      </c>
      <c r="AA1303" s="1046">
        <f>IF(Z1303&gt;=1,ROUND(Z1303,0),ROUND(Z1303,2))</f>
        <v>4187</v>
      </c>
      <c r="AC1303" s="718"/>
      <c r="AD1303" s="1270">
        <f>0.216*Z1303^0.939</f>
        <v>543.73609563148841</v>
      </c>
      <c r="AE1303" s="1046">
        <f>IF(AD1303&gt;=1,ROUND(AD1303,0),ROUND(AD1303,2))</f>
        <v>544</v>
      </c>
      <c r="AF1303" s="218"/>
      <c r="AH1303" s="222" t="s">
        <v>8086</v>
      </c>
      <c r="AJ1303" s="309"/>
    </row>
    <row r="1304" spans="1:53" ht="13.35" customHeight="1">
      <c r="A1304" s="222" t="s">
        <v>860</v>
      </c>
      <c r="B1304" s="222" t="s">
        <v>861</v>
      </c>
      <c r="C1304" s="222" t="s">
        <v>8009</v>
      </c>
      <c r="D1304" s="252" t="s">
        <v>7794</v>
      </c>
      <c r="E1304" s="252" t="s">
        <v>7794</v>
      </c>
      <c r="F1304" s="429" t="s">
        <v>58</v>
      </c>
      <c r="G1304" s="429"/>
      <c r="J1304" s="562"/>
      <c r="K1304" s="246" t="s">
        <v>298</v>
      </c>
      <c r="L1304" s="218" t="s">
        <v>299</v>
      </c>
      <c r="M1304" s="222" t="s">
        <v>300</v>
      </c>
      <c r="N1304" s="246">
        <v>6</v>
      </c>
      <c r="Q1304" s="246" t="s">
        <v>301</v>
      </c>
      <c r="R1304" s="388" t="s">
        <v>1014</v>
      </c>
      <c r="T1304" s="247"/>
      <c r="U1304" s="247"/>
      <c r="W1304" s="247">
        <v>23</v>
      </c>
      <c r="Y1304" s="248">
        <v>1</v>
      </c>
      <c r="Z1304" s="1263">
        <f>3.14/6*W1304^3*Y1304</f>
        <v>6367.3966666666665</v>
      </c>
      <c r="AA1304" s="1046">
        <f>IF(Z1304&gt;=1,ROUND(Z1304,0),ROUND(Z1304,2))</f>
        <v>6367</v>
      </c>
      <c r="AC1304" s="718"/>
      <c r="AD1304" s="1270">
        <f>0.216*Z1304^0.939</f>
        <v>806.07226918986737</v>
      </c>
      <c r="AE1304" s="1046">
        <f>IF(AD1304&gt;=1,ROUND(AD1304,0),ROUND(AD1304,2))</f>
        <v>806</v>
      </c>
      <c r="AF1304" s="218"/>
      <c r="AH1304" s="222" t="s">
        <v>8086</v>
      </c>
      <c r="AJ1304" s="309"/>
    </row>
    <row r="1305" spans="1:53" ht="13.35" customHeight="1">
      <c r="A1305" s="222" t="s">
        <v>860</v>
      </c>
      <c r="B1305" s="222" t="s">
        <v>861</v>
      </c>
      <c r="C1305" s="222" t="s">
        <v>8009</v>
      </c>
      <c r="D1305" s="252" t="s">
        <v>7794</v>
      </c>
      <c r="E1305" s="252" t="s">
        <v>7794</v>
      </c>
      <c r="F1305" s="429" t="s">
        <v>58</v>
      </c>
      <c r="G1305" s="429"/>
      <c r="J1305" s="562"/>
      <c r="K1305" s="246" t="s">
        <v>298</v>
      </c>
      <c r="L1305" s="218" t="s">
        <v>299</v>
      </c>
      <c r="M1305" s="222" t="s">
        <v>300</v>
      </c>
      <c r="N1305" s="246">
        <v>7</v>
      </c>
      <c r="Q1305" s="246" t="s">
        <v>301</v>
      </c>
      <c r="R1305" s="388" t="s">
        <v>1015</v>
      </c>
      <c r="T1305" s="247"/>
      <c r="U1305" s="247"/>
      <c r="W1305" s="247">
        <v>26</v>
      </c>
      <c r="Y1305" s="248">
        <v>1</v>
      </c>
      <c r="Z1305" s="1263">
        <f>3.14/6*W1305^3*Y1305</f>
        <v>9198.1066666666666</v>
      </c>
      <c r="AA1305" s="1046">
        <f>IF(Z1305&gt;=1,ROUND(Z1305,0),ROUND(Z1305,2))</f>
        <v>9198</v>
      </c>
      <c r="AC1305" s="718"/>
      <c r="AD1305" s="1270">
        <f>0.216*Z1305^0.939</f>
        <v>1138.5879620004544</v>
      </c>
      <c r="AE1305" s="1046">
        <f>IF(AD1305&gt;=1,ROUND(AD1305,0),ROUND(AD1305,2))</f>
        <v>1139</v>
      </c>
      <c r="AF1305" s="218"/>
      <c r="AH1305" s="222" t="s">
        <v>8086</v>
      </c>
      <c r="AJ1305" s="309"/>
    </row>
    <row r="1306" spans="1:53" s="836" customFormat="1" ht="13.35" customHeight="1">
      <c r="A1306" s="222" t="s">
        <v>860</v>
      </c>
      <c r="B1306" s="222" t="s">
        <v>861</v>
      </c>
      <c r="C1306" s="222" t="s">
        <v>8009</v>
      </c>
      <c r="D1306" s="252" t="s">
        <v>7794</v>
      </c>
      <c r="E1306" s="252" t="s">
        <v>7794</v>
      </c>
      <c r="F1306" s="429" t="s">
        <v>58</v>
      </c>
      <c r="G1306" s="429"/>
      <c r="H1306" s="222"/>
      <c r="I1306" s="230"/>
      <c r="J1306" s="562"/>
      <c r="K1306" s="246" t="s">
        <v>298</v>
      </c>
      <c r="L1306" s="218" t="s">
        <v>299</v>
      </c>
      <c r="M1306" s="222" t="s">
        <v>300</v>
      </c>
      <c r="N1306" s="246">
        <v>8</v>
      </c>
      <c r="O1306" s="246"/>
      <c r="P1306" s="246"/>
      <c r="Q1306" s="246" t="s">
        <v>301</v>
      </c>
      <c r="R1306" s="388" t="s">
        <v>1016</v>
      </c>
      <c r="S1306" s="247"/>
      <c r="T1306" s="247"/>
      <c r="U1306" s="247"/>
      <c r="V1306" s="247"/>
      <c r="W1306" s="247">
        <v>29</v>
      </c>
      <c r="X1306" s="247"/>
      <c r="Y1306" s="248">
        <v>1</v>
      </c>
      <c r="Z1306" s="1263">
        <f>3.14/6*W1306^3*Y1306</f>
        <v>12763.576666666666</v>
      </c>
      <c r="AA1306" s="1046">
        <f>IF(Z1306&gt;=1,ROUND(Z1306,0),ROUND(Z1306,2))</f>
        <v>12764</v>
      </c>
      <c r="AB1306" s="218"/>
      <c r="AC1306" s="718"/>
      <c r="AD1306" s="1270">
        <f>0.216*Z1306^0.939</f>
        <v>1548.6804880077639</v>
      </c>
      <c r="AE1306" s="1046">
        <f>IF(AD1306&gt;=1,ROUND(AD1306,0),ROUND(AD1306,2))</f>
        <v>1549</v>
      </c>
      <c r="AF1306" s="218"/>
      <c r="AG1306" s="222"/>
      <c r="AH1306" s="222" t="s">
        <v>8086</v>
      </c>
      <c r="AI1306" s="222"/>
      <c r="AJ1306" s="309"/>
      <c r="AK1306" s="837"/>
      <c r="AY1306" s="838"/>
      <c r="AZ1306" s="838"/>
      <c r="BA1306" s="838"/>
    </row>
    <row r="1307" spans="1:53" ht="13.35" customHeight="1">
      <c r="A1307" s="222" t="s">
        <v>860</v>
      </c>
      <c r="B1307" s="222" t="s">
        <v>861</v>
      </c>
      <c r="C1307" s="222" t="s">
        <v>8009</v>
      </c>
      <c r="D1307" s="252" t="s">
        <v>7794</v>
      </c>
      <c r="E1307" s="252" t="s">
        <v>7794</v>
      </c>
      <c r="F1307" s="429" t="s">
        <v>58</v>
      </c>
      <c r="G1307" s="429"/>
      <c r="J1307" s="562"/>
      <c r="K1307" s="246" t="s">
        <v>298</v>
      </c>
      <c r="L1307" s="218" t="s">
        <v>332</v>
      </c>
      <c r="M1307" s="253" t="s">
        <v>336</v>
      </c>
      <c r="N1307" s="246">
        <v>9</v>
      </c>
      <c r="Q1307" s="246" t="s">
        <v>301</v>
      </c>
      <c r="R1307" s="388" t="s">
        <v>1017</v>
      </c>
      <c r="S1307" s="247">
        <v>20</v>
      </c>
      <c r="T1307" s="247"/>
      <c r="U1307" s="247"/>
      <c r="W1307" s="247">
        <v>18</v>
      </c>
      <c r="Y1307" s="248">
        <v>1</v>
      </c>
      <c r="Z1307" s="1263">
        <f>3.14/6*W1307^2*S1307*Y1307</f>
        <v>3391.2</v>
      </c>
      <c r="AA1307" s="1046">
        <f>IF(Z1307&gt;=1,ROUND(Z1307,0),ROUND(Z1307,2))</f>
        <v>3391</v>
      </c>
      <c r="AC1307" s="718"/>
      <c r="AD1307" s="1270">
        <f>0.216*Z1307^0.939</f>
        <v>446.12400987474757</v>
      </c>
      <c r="AE1307" s="1046">
        <f>IF(AD1307&gt;=1,ROUND(AD1307,0),ROUND(AD1307,2))</f>
        <v>446</v>
      </c>
      <c r="AF1307" s="218"/>
      <c r="AH1307" s="222" t="s">
        <v>8086</v>
      </c>
      <c r="AJ1307" s="309"/>
    </row>
    <row r="1308" spans="1:53" ht="13.35" customHeight="1">
      <c r="A1308" s="222" t="s">
        <v>860</v>
      </c>
      <c r="B1308" s="222" t="s">
        <v>861</v>
      </c>
      <c r="C1308" s="222" t="s">
        <v>8009</v>
      </c>
      <c r="D1308" s="252" t="s">
        <v>7794</v>
      </c>
      <c r="E1308" s="252" t="s">
        <v>7794</v>
      </c>
      <c r="F1308" s="429" t="s">
        <v>58</v>
      </c>
      <c r="G1308" s="429"/>
      <c r="J1308" s="562"/>
      <c r="K1308" s="246" t="s">
        <v>298</v>
      </c>
      <c r="L1308" s="218" t="s">
        <v>332</v>
      </c>
      <c r="M1308" s="253" t="s">
        <v>336</v>
      </c>
      <c r="N1308" s="246">
        <v>10</v>
      </c>
      <c r="Q1308" s="246" t="s">
        <v>301</v>
      </c>
      <c r="R1308" s="388" t="s">
        <v>1018</v>
      </c>
      <c r="S1308" s="247">
        <v>25</v>
      </c>
      <c r="T1308" s="247"/>
      <c r="U1308" s="247"/>
      <c r="W1308" s="247">
        <v>22</v>
      </c>
      <c r="Y1308" s="248">
        <v>1</v>
      </c>
      <c r="Z1308" s="1263">
        <f>3.14/6*W1308^2*S1308*Y1308</f>
        <v>6332.333333333333</v>
      </c>
      <c r="AA1308" s="1046">
        <f>IF(Z1308&gt;=1,ROUND(Z1308,0),ROUND(Z1308,2))</f>
        <v>6332</v>
      </c>
      <c r="AC1308" s="718"/>
      <c r="AD1308" s="1270">
        <f>0.216*Z1308^0.939</f>
        <v>801.90353748307245</v>
      </c>
      <c r="AE1308" s="1046">
        <f>IF(AD1308&gt;=1,ROUND(AD1308,0),ROUND(AD1308,2))</f>
        <v>802</v>
      </c>
      <c r="AF1308" s="218"/>
      <c r="AH1308" s="222" t="s">
        <v>8086</v>
      </c>
      <c r="AJ1308" s="309"/>
    </row>
    <row r="1309" spans="1:53" ht="13.35" customHeight="1">
      <c r="A1309" s="222" t="s">
        <v>860</v>
      </c>
      <c r="B1309" s="222" t="s">
        <v>861</v>
      </c>
      <c r="C1309" s="222" t="s">
        <v>8009</v>
      </c>
      <c r="D1309" s="252" t="s">
        <v>7794</v>
      </c>
      <c r="E1309" s="252" t="s">
        <v>7794</v>
      </c>
      <c r="F1309" s="429" t="s">
        <v>58</v>
      </c>
      <c r="G1309" s="429"/>
      <c r="J1309" s="562"/>
      <c r="K1309" s="246" t="s">
        <v>298</v>
      </c>
      <c r="L1309" s="218" t="s">
        <v>332</v>
      </c>
      <c r="M1309" s="253" t="s">
        <v>336</v>
      </c>
      <c r="N1309" s="246">
        <v>11</v>
      </c>
      <c r="Q1309" s="246" t="s">
        <v>301</v>
      </c>
      <c r="R1309" s="388" t="s">
        <v>1019</v>
      </c>
      <c r="S1309" s="247">
        <v>30</v>
      </c>
      <c r="T1309" s="247"/>
      <c r="U1309" s="247"/>
      <c r="W1309" s="247">
        <v>26</v>
      </c>
      <c r="Y1309" s="248">
        <v>1</v>
      </c>
      <c r="Z1309" s="1263">
        <f>3.14/6*W1309^2*S1309*Y1309</f>
        <v>10613.199999999999</v>
      </c>
      <c r="AA1309" s="1046">
        <f>IF(Z1309&gt;=1,ROUND(Z1309,0),ROUND(Z1309,2))</f>
        <v>10613</v>
      </c>
      <c r="AC1309" s="718"/>
      <c r="AD1309" s="1270">
        <f>0.216*Z1309^0.939</f>
        <v>1302.3372789145049</v>
      </c>
      <c r="AE1309" s="1046">
        <f>IF(AD1309&gt;=1,ROUND(AD1309,0),ROUND(AD1309,2))</f>
        <v>1302</v>
      </c>
      <c r="AF1309" s="218"/>
      <c r="AH1309" s="222" t="s">
        <v>8086</v>
      </c>
      <c r="AJ1309" s="309"/>
      <c r="AK1309" s="230"/>
    </row>
    <row r="1310" spans="1:53" s="230" customFormat="1" ht="13.35" customHeight="1">
      <c r="A1310" s="222" t="s">
        <v>860</v>
      </c>
      <c r="B1310" s="222" t="s">
        <v>861</v>
      </c>
      <c r="C1310" s="222" t="s">
        <v>8009</v>
      </c>
      <c r="D1310" s="252" t="s">
        <v>1356</v>
      </c>
      <c r="E1310" s="387" t="s">
        <v>7799</v>
      </c>
      <c r="F1310" s="429"/>
      <c r="G1310" s="429"/>
      <c r="H1310" s="218" t="s">
        <v>7800</v>
      </c>
      <c r="I1310" s="230">
        <v>1321853</v>
      </c>
      <c r="J1310" s="554" t="s">
        <v>7801</v>
      </c>
      <c r="K1310" s="246" t="s">
        <v>298</v>
      </c>
      <c r="L1310" s="218" t="s">
        <v>816</v>
      </c>
      <c r="M1310" s="222" t="s">
        <v>817</v>
      </c>
      <c r="N1310" s="246">
        <v>1</v>
      </c>
      <c r="O1310" s="246"/>
      <c r="P1310" s="246"/>
      <c r="Q1310" s="246" t="s">
        <v>301</v>
      </c>
      <c r="R1310" s="388" t="s">
        <v>1353</v>
      </c>
      <c r="S1310" s="247"/>
      <c r="T1310" s="247"/>
      <c r="U1310" s="247"/>
      <c r="V1310" s="247">
        <v>17.399999999999999</v>
      </c>
      <c r="W1310" s="247">
        <v>14.5</v>
      </c>
      <c r="X1310" s="247"/>
      <c r="Y1310" s="248">
        <v>1</v>
      </c>
      <c r="Z1310" s="1263">
        <f>3.14/12*W1310^2*(V1310+W1310/2)*Y1310</f>
        <v>1356.1300208333332</v>
      </c>
      <c r="AA1310" s="1046">
        <f>IF(Z1310&gt;=1,ROUND(Z1310,0),ROUND(Z1310,2))</f>
        <v>1356</v>
      </c>
      <c r="AB1310" s="218"/>
      <c r="AC1310" s="718"/>
      <c r="AD1310" s="1270">
        <f>0.216*Z1310^0.939</f>
        <v>188.66211557649163</v>
      </c>
      <c r="AE1310" s="1046">
        <f>IF(AD1310&gt;=1,ROUND(AD1310,0),ROUND(AD1310,2))</f>
        <v>189</v>
      </c>
      <c r="AF1310" s="218"/>
      <c r="AG1310" s="309"/>
      <c r="AH1310" s="222" t="s">
        <v>1350</v>
      </c>
      <c r="AI1310" s="222" t="s">
        <v>275</v>
      </c>
      <c r="AJ1310" s="222"/>
      <c r="AY1310" s="324"/>
      <c r="AZ1310" s="324"/>
      <c r="BA1310" s="324"/>
    </row>
    <row r="1311" spans="1:53" s="230" customFormat="1" ht="13.35" customHeight="1">
      <c r="A1311" s="222" t="s">
        <v>860</v>
      </c>
      <c r="B1311" s="222" t="s">
        <v>861</v>
      </c>
      <c r="C1311" s="222" t="s">
        <v>8009</v>
      </c>
      <c r="D1311" s="252" t="s">
        <v>1356</v>
      </c>
      <c r="E1311" s="387" t="s">
        <v>7799</v>
      </c>
      <c r="F1311" s="429"/>
      <c r="G1311" s="429"/>
      <c r="H1311" s="218" t="s">
        <v>7800</v>
      </c>
      <c r="I1311" s="230">
        <v>1321853</v>
      </c>
      <c r="J1311" s="554" t="s">
        <v>7801</v>
      </c>
      <c r="K1311" s="246" t="s">
        <v>298</v>
      </c>
      <c r="L1311" s="218" t="s">
        <v>816</v>
      </c>
      <c r="M1311" s="222" t="s">
        <v>817</v>
      </c>
      <c r="N1311" s="246">
        <v>2</v>
      </c>
      <c r="O1311" s="246"/>
      <c r="P1311" s="246"/>
      <c r="Q1311" s="246" t="s">
        <v>301</v>
      </c>
      <c r="R1311" s="388" t="s">
        <v>1354</v>
      </c>
      <c r="S1311" s="247"/>
      <c r="T1311" s="247"/>
      <c r="U1311" s="247"/>
      <c r="V1311" s="247">
        <v>25</v>
      </c>
      <c r="W1311" s="247">
        <v>25</v>
      </c>
      <c r="X1311" s="247"/>
      <c r="Y1311" s="248">
        <v>1</v>
      </c>
      <c r="Z1311" s="1263">
        <f>3.14/12*W1311^2*(V1311+W1311/2)*Y1311</f>
        <v>6132.8125</v>
      </c>
      <c r="AA1311" s="1046">
        <f>IF(Z1311&gt;=1,ROUND(Z1311,0),ROUND(Z1311,2))</f>
        <v>6133</v>
      </c>
      <c r="AB1311" s="218"/>
      <c r="AC1311" s="718"/>
      <c r="AD1311" s="1270">
        <f>0.216*Z1311^0.939</f>
        <v>778.15515229792015</v>
      </c>
      <c r="AE1311" s="1046">
        <f>IF(AD1311&gt;=1,ROUND(AD1311,0),ROUND(AD1311,2))</f>
        <v>778</v>
      </c>
      <c r="AF1311" s="218"/>
      <c r="AG1311" s="309"/>
      <c r="AH1311" s="222" t="s">
        <v>1350</v>
      </c>
      <c r="AI1311" s="222" t="s">
        <v>275</v>
      </c>
      <c r="AJ1311" s="222"/>
      <c r="AY1311" s="324"/>
      <c r="AZ1311" s="324"/>
      <c r="BA1311" s="324"/>
    </row>
    <row r="1312" spans="1:53" s="230" customFormat="1" ht="13.35" customHeight="1">
      <c r="A1312" s="222" t="s">
        <v>860</v>
      </c>
      <c r="B1312" s="222" t="s">
        <v>861</v>
      </c>
      <c r="C1312" s="222" t="s">
        <v>8009</v>
      </c>
      <c r="D1312" s="252" t="s">
        <v>1356</v>
      </c>
      <c r="E1312" s="387" t="s">
        <v>7799</v>
      </c>
      <c r="F1312" s="429"/>
      <c r="G1312" s="429"/>
      <c r="H1312" s="218" t="s">
        <v>7800</v>
      </c>
      <c r="I1312" s="230">
        <v>1321853</v>
      </c>
      <c r="J1312" s="554" t="s">
        <v>7801</v>
      </c>
      <c r="K1312" s="246" t="s">
        <v>298</v>
      </c>
      <c r="L1312" s="218" t="s">
        <v>816</v>
      </c>
      <c r="M1312" s="222" t="s">
        <v>817</v>
      </c>
      <c r="N1312" s="246">
        <v>3</v>
      </c>
      <c r="O1312" s="246"/>
      <c r="P1312" s="246"/>
      <c r="Q1312" s="246" t="s">
        <v>301</v>
      </c>
      <c r="R1312" s="388" t="s">
        <v>1355</v>
      </c>
      <c r="S1312" s="247"/>
      <c r="T1312" s="247"/>
      <c r="U1312" s="247"/>
      <c r="V1312" s="247">
        <v>30</v>
      </c>
      <c r="W1312" s="247">
        <v>28</v>
      </c>
      <c r="X1312" s="247"/>
      <c r="Y1312" s="248">
        <v>1</v>
      </c>
      <c r="Z1312" s="1263">
        <f>3.14/12*W1312^2*(V1312+W1312/2)*Y1312</f>
        <v>9026.4533333333329</v>
      </c>
      <c r="AA1312" s="1046">
        <f>IF(Z1312&gt;=1,ROUND(Z1312,0),ROUND(Z1312,2))</f>
        <v>9026</v>
      </c>
      <c r="AB1312" s="218"/>
      <c r="AC1312" s="718"/>
      <c r="AD1312" s="1270">
        <f>0.216*Z1312^0.939</f>
        <v>1118.6245509072608</v>
      </c>
      <c r="AE1312" s="1046">
        <f>IF(AD1312&gt;=1,ROUND(AD1312,0),ROUND(AD1312,2))</f>
        <v>1119</v>
      </c>
      <c r="AF1312" s="218"/>
      <c r="AG1312" s="309"/>
      <c r="AH1312" s="222" t="s">
        <v>1350</v>
      </c>
      <c r="AI1312" s="222" t="s">
        <v>275</v>
      </c>
      <c r="AJ1312" s="222"/>
      <c r="AY1312" s="324"/>
      <c r="AZ1312" s="324"/>
      <c r="BA1312" s="324"/>
    </row>
    <row r="1313" spans="1:53" ht="13.35" customHeight="1">
      <c r="A1313" s="222" t="s">
        <v>860</v>
      </c>
      <c r="B1313" s="222" t="s">
        <v>861</v>
      </c>
      <c r="C1313" s="222" t="s">
        <v>8009</v>
      </c>
      <c r="D1313" s="252" t="s">
        <v>1356</v>
      </c>
      <c r="E1313" s="387" t="s">
        <v>1356</v>
      </c>
      <c r="F1313" s="429" t="s">
        <v>2989</v>
      </c>
      <c r="G1313" s="429"/>
      <c r="J1313" s="562"/>
      <c r="K1313" s="246" t="s">
        <v>298</v>
      </c>
      <c r="L1313" s="218" t="s">
        <v>816</v>
      </c>
      <c r="M1313" s="222" t="s">
        <v>817</v>
      </c>
      <c r="N1313" s="246">
        <v>12</v>
      </c>
      <c r="Q1313" s="246" t="s">
        <v>301</v>
      </c>
      <c r="R1313" s="388" t="s">
        <v>1353</v>
      </c>
      <c r="T1313" s="247"/>
      <c r="U1313" s="247"/>
      <c r="V1313" s="247">
        <v>17</v>
      </c>
      <c r="W1313" s="247">
        <v>15</v>
      </c>
      <c r="Y1313" s="248">
        <v>1</v>
      </c>
      <c r="Z1313" s="1263">
        <f>3.14/12*W1313^2*(V1313+W1313/2)*Y1313</f>
        <v>1442.4375</v>
      </c>
      <c r="AA1313" s="1046">
        <f>IF(Z1313&gt;=1,ROUND(Z1313,0),ROUND(Z1313,2))</f>
        <v>1442</v>
      </c>
      <c r="AC1313" s="718"/>
      <c r="AD1313" s="1270">
        <f>0.216*Z1313^0.939</f>
        <v>199.9152104138924</v>
      </c>
      <c r="AE1313" s="1046">
        <f>IF(AD1313&gt;=1,ROUND(AD1313,0),ROUND(AD1313,2))</f>
        <v>200</v>
      </c>
      <c r="AF1313" s="218"/>
      <c r="AH1313" s="222" t="s">
        <v>8085</v>
      </c>
      <c r="AJ1313" s="309"/>
      <c r="AK1313" s="395"/>
    </row>
    <row r="1314" spans="1:53" ht="13.35" customHeight="1">
      <c r="A1314" s="222" t="s">
        <v>860</v>
      </c>
      <c r="B1314" s="222" t="s">
        <v>861</v>
      </c>
      <c r="C1314" s="222" t="s">
        <v>8009</v>
      </c>
      <c r="D1314" s="252" t="s">
        <v>1356</v>
      </c>
      <c r="E1314" s="387" t="s">
        <v>1356</v>
      </c>
      <c r="F1314" s="429" t="s">
        <v>2989</v>
      </c>
      <c r="G1314" s="429"/>
      <c r="J1314" s="562"/>
      <c r="K1314" s="246" t="s">
        <v>298</v>
      </c>
      <c r="L1314" s="218" t="s">
        <v>816</v>
      </c>
      <c r="M1314" s="222" t="s">
        <v>817</v>
      </c>
      <c r="N1314" s="246">
        <v>13</v>
      </c>
      <c r="Q1314" s="246" t="s">
        <v>301</v>
      </c>
      <c r="R1314" s="388" t="s">
        <v>1354</v>
      </c>
      <c r="T1314" s="247"/>
      <c r="U1314" s="247"/>
      <c r="V1314" s="247">
        <v>25</v>
      </c>
      <c r="W1314" s="247">
        <v>25</v>
      </c>
      <c r="Y1314" s="248">
        <v>1</v>
      </c>
      <c r="Z1314" s="1263">
        <f>3.14/12*W1314^2*(V1314+W1314/2)*Y1314</f>
        <v>6132.8125</v>
      </c>
      <c r="AA1314" s="1046">
        <f>IF(Z1314&gt;=1,ROUND(Z1314,0),ROUND(Z1314,2))</f>
        <v>6133</v>
      </c>
      <c r="AC1314" s="718"/>
      <c r="AD1314" s="1270">
        <f>0.216*Z1314^0.939</f>
        <v>778.15515229792015</v>
      </c>
      <c r="AE1314" s="1046">
        <f>IF(AD1314&gt;=1,ROUND(AD1314,0),ROUND(AD1314,2))</f>
        <v>778</v>
      </c>
      <c r="AF1314" s="218"/>
      <c r="AH1314" s="222" t="s">
        <v>8085</v>
      </c>
      <c r="AJ1314" s="309"/>
      <c r="AK1314" s="395"/>
    </row>
    <row r="1315" spans="1:53" s="837" customFormat="1" ht="12.75">
      <c r="A1315" s="222" t="s">
        <v>860</v>
      </c>
      <c r="B1315" s="222" t="s">
        <v>861</v>
      </c>
      <c r="C1315" s="222" t="s">
        <v>8009</v>
      </c>
      <c r="D1315" s="252" t="s">
        <v>1356</v>
      </c>
      <c r="E1315" s="387" t="s">
        <v>1356</v>
      </c>
      <c r="F1315" s="429" t="s">
        <v>2989</v>
      </c>
      <c r="G1315" s="429"/>
      <c r="H1315" s="222"/>
      <c r="I1315" s="230"/>
      <c r="J1315" s="562"/>
      <c r="K1315" s="246" t="s">
        <v>298</v>
      </c>
      <c r="L1315" s="218" t="s">
        <v>816</v>
      </c>
      <c r="M1315" s="222" t="s">
        <v>817</v>
      </c>
      <c r="N1315" s="246">
        <v>14</v>
      </c>
      <c r="O1315" s="246"/>
      <c r="P1315" s="246"/>
      <c r="Q1315" s="246" t="s">
        <v>301</v>
      </c>
      <c r="R1315" s="388" t="s">
        <v>1355</v>
      </c>
      <c r="S1315" s="247"/>
      <c r="T1315" s="247"/>
      <c r="U1315" s="247"/>
      <c r="V1315" s="247">
        <v>30</v>
      </c>
      <c r="W1315" s="247">
        <v>28</v>
      </c>
      <c r="X1315" s="247"/>
      <c r="Y1315" s="248">
        <v>1</v>
      </c>
      <c r="Z1315" s="1263">
        <f>3.14/12*W1315^2*(V1315+W1315/2)*Y1315</f>
        <v>9026.4533333333329</v>
      </c>
      <c r="AA1315" s="1046">
        <f>IF(Z1315&gt;=1,ROUND(Z1315,0),ROUND(Z1315,2))</f>
        <v>9026</v>
      </c>
      <c r="AB1315" s="218"/>
      <c r="AC1315" s="718"/>
      <c r="AD1315" s="1270">
        <f>0.216*Z1315^0.939</f>
        <v>1118.6245509072608</v>
      </c>
      <c r="AE1315" s="1046">
        <f>IF(AD1315&gt;=1,ROUND(AD1315,0),ROUND(AD1315,2))</f>
        <v>1119</v>
      </c>
      <c r="AF1315" s="218"/>
      <c r="AG1315" s="222"/>
      <c r="AH1315" s="222" t="s">
        <v>8085</v>
      </c>
      <c r="AI1315" s="222"/>
      <c r="AJ1315" s="309"/>
    </row>
    <row r="1316" spans="1:53" s="837" customFormat="1" ht="13.5">
      <c r="A1316" s="222" t="s">
        <v>860</v>
      </c>
      <c r="B1316" s="222" t="s">
        <v>861</v>
      </c>
      <c r="C1316" s="222" t="s">
        <v>8007</v>
      </c>
      <c r="D1316" s="252" t="s">
        <v>1089</v>
      </c>
      <c r="E1316" s="387" t="s">
        <v>1084</v>
      </c>
      <c r="F1316" s="429"/>
      <c r="G1316" s="429"/>
      <c r="H1316" s="218" t="s">
        <v>1085</v>
      </c>
      <c r="I1316" s="230">
        <v>109885</v>
      </c>
      <c r="J1316" s="554" t="s">
        <v>1086</v>
      </c>
      <c r="K1316" s="246" t="s">
        <v>657</v>
      </c>
      <c r="L1316" s="218" t="s">
        <v>1087</v>
      </c>
      <c r="M1316" s="218" t="s">
        <v>6671</v>
      </c>
      <c r="N1316" s="246">
        <v>1</v>
      </c>
      <c r="O1316" s="246"/>
      <c r="P1316" s="246"/>
      <c r="Q1316" s="246" t="s">
        <v>301</v>
      </c>
      <c r="R1316" s="388" t="s">
        <v>4976</v>
      </c>
      <c r="S1316" s="247">
        <v>22</v>
      </c>
      <c r="T1316" s="247"/>
      <c r="U1316" s="247"/>
      <c r="V1316" s="247"/>
      <c r="W1316" s="247">
        <v>16</v>
      </c>
      <c r="X1316" s="247">
        <f>0.5*W1316</f>
        <v>8</v>
      </c>
      <c r="Y1316" s="248">
        <v>1</v>
      </c>
      <c r="Z1316" s="1263">
        <f>(3.14/24*W1316^2*S1316*0.3)+(3.14/6*W1316*X1316*S1316*0.7)*Y1316</f>
        <v>1252.6506666666667</v>
      </c>
      <c r="AA1316" s="1046">
        <f>IF(Z1316&gt;=1,ROUND(Z1316,0),ROUND(Z1316,2))</f>
        <v>1253</v>
      </c>
      <c r="AB1316" s="218" t="s">
        <v>1088</v>
      </c>
      <c r="AC1316" s="718"/>
      <c r="AD1316" s="1270">
        <f>0.216*Z1316^0.939</f>
        <v>175.11207595250551</v>
      </c>
      <c r="AE1316" s="1046">
        <f>IF(AD1316&gt;=1,ROUND(AD1316,0),ROUND(AD1316,2))</f>
        <v>175</v>
      </c>
      <c r="AF1316" s="218"/>
      <c r="AG1316" s="222"/>
      <c r="AH1316" s="222"/>
      <c r="AI1316" s="222" t="s">
        <v>275</v>
      </c>
      <c r="AJ1316" s="309"/>
    </row>
    <row r="1317" spans="1:53" ht="13.35" customHeight="1">
      <c r="A1317" s="222" t="s">
        <v>860</v>
      </c>
      <c r="B1317" s="222" t="s">
        <v>861</v>
      </c>
      <c r="C1317" s="222" t="s">
        <v>8007</v>
      </c>
      <c r="D1317" s="252" t="s">
        <v>1089</v>
      </c>
      <c r="E1317" s="387" t="s">
        <v>1084</v>
      </c>
      <c r="F1317" s="429"/>
      <c r="G1317" s="429"/>
      <c r="H1317" s="218" t="s">
        <v>1085</v>
      </c>
      <c r="I1317" s="230">
        <v>109885</v>
      </c>
      <c r="J1317" s="443" t="s">
        <v>1086</v>
      </c>
      <c r="K1317" s="246" t="s">
        <v>657</v>
      </c>
      <c r="L1317" s="218" t="s">
        <v>1087</v>
      </c>
      <c r="M1317" s="218" t="s">
        <v>6671</v>
      </c>
      <c r="N1317" s="246">
        <v>2</v>
      </c>
      <c r="Q1317" s="246" t="s">
        <v>301</v>
      </c>
      <c r="R1317" s="388" t="s">
        <v>4978</v>
      </c>
      <c r="S1317" s="247">
        <v>34.5</v>
      </c>
      <c r="T1317" s="247"/>
      <c r="U1317" s="247"/>
      <c r="W1317" s="247">
        <v>14.5</v>
      </c>
      <c r="X1317" s="247">
        <f>0.5*W1317</f>
        <v>7.25</v>
      </c>
      <c r="Y1317" s="248">
        <v>1</v>
      </c>
      <c r="Z1317" s="1263">
        <f>(3.14/24*W1317^2*S1317*0.3)+(3.14/6*W1317*X1317*S1317*0.7)*Y1317</f>
        <v>1613.3270937499999</v>
      </c>
      <c r="AA1317" s="1046">
        <f>IF(Z1317&gt;=1,ROUND(Z1317,0),ROUND(Z1317,2))</f>
        <v>1613</v>
      </c>
      <c r="AB1317" s="218" t="s">
        <v>1088</v>
      </c>
      <c r="AC1317" s="718"/>
      <c r="AD1317" s="1270">
        <f>0.216*Z1317^0.939</f>
        <v>222.07778153255762</v>
      </c>
      <c r="AE1317" s="1046">
        <f>IF(AD1317&gt;=1,ROUND(AD1317,0),ROUND(AD1317,2))</f>
        <v>222</v>
      </c>
      <c r="AF1317" s="218"/>
      <c r="AI1317" s="222" t="s">
        <v>275</v>
      </c>
      <c r="AJ1317" s="309"/>
      <c r="AK1317" s="340"/>
    </row>
    <row r="1318" spans="1:53" ht="13.35" customHeight="1">
      <c r="A1318" s="222" t="s">
        <v>860</v>
      </c>
      <c r="B1318" s="222" t="s">
        <v>861</v>
      </c>
      <c r="C1318" s="222" t="s">
        <v>8007</v>
      </c>
      <c r="D1318" s="252" t="s">
        <v>1089</v>
      </c>
      <c r="E1318" s="387" t="s">
        <v>1084</v>
      </c>
      <c r="F1318" s="429"/>
      <c r="G1318" s="429"/>
      <c r="H1318" s="218" t="s">
        <v>1085</v>
      </c>
      <c r="I1318" s="230">
        <v>109885</v>
      </c>
      <c r="J1318" s="443" t="s">
        <v>1086</v>
      </c>
      <c r="K1318" s="246" t="s">
        <v>657</v>
      </c>
      <c r="L1318" s="218" t="s">
        <v>1087</v>
      </c>
      <c r="M1318" s="218" t="s">
        <v>6671</v>
      </c>
      <c r="N1318" s="246">
        <v>3</v>
      </c>
      <c r="Q1318" s="246" t="s">
        <v>301</v>
      </c>
      <c r="R1318" s="388" t="s">
        <v>4980</v>
      </c>
      <c r="S1318" s="247">
        <v>27</v>
      </c>
      <c r="T1318" s="247"/>
      <c r="U1318" s="247"/>
      <c r="W1318" s="247">
        <v>21</v>
      </c>
      <c r="X1318" s="247">
        <f>0.5*W1318</f>
        <v>10.5</v>
      </c>
      <c r="Y1318" s="248">
        <v>1</v>
      </c>
      <c r="Z1318" s="1263">
        <f>(3.14/24*W1318^2*S1318*0.3)+(3.14/6*W1318*X1318*S1318*0.7)*Y1318</f>
        <v>2648.3152499999997</v>
      </c>
      <c r="AA1318" s="1046">
        <f>IF(Z1318&gt;=1,ROUND(Z1318,0),ROUND(Z1318,2))</f>
        <v>2648</v>
      </c>
      <c r="AB1318" s="218" t="s">
        <v>1088</v>
      </c>
      <c r="AC1318" s="718"/>
      <c r="AD1318" s="1270">
        <f>0.216*Z1318^0.939</f>
        <v>353.6895935524069</v>
      </c>
      <c r="AE1318" s="1046">
        <f>IF(AD1318&gt;=1,ROUND(AD1318,0),ROUND(AD1318,2))</f>
        <v>354</v>
      </c>
      <c r="AF1318" s="218"/>
      <c r="AI1318" s="222" t="s">
        <v>275</v>
      </c>
      <c r="AJ1318" s="309"/>
      <c r="AK1318" s="230"/>
    </row>
    <row r="1319" spans="1:53" ht="13.35" customHeight="1">
      <c r="A1319" s="222" t="s">
        <v>860</v>
      </c>
      <c r="B1319" s="222" t="s">
        <v>861</v>
      </c>
      <c r="C1319" s="222" t="s">
        <v>8007</v>
      </c>
      <c r="D1319" s="252" t="s">
        <v>1089</v>
      </c>
      <c r="E1319" s="387" t="s">
        <v>1084</v>
      </c>
      <c r="F1319" s="429"/>
      <c r="G1319" s="429"/>
      <c r="H1319" s="218" t="s">
        <v>1085</v>
      </c>
      <c r="I1319" s="230">
        <v>109885</v>
      </c>
      <c r="J1319" s="443" t="s">
        <v>1086</v>
      </c>
      <c r="K1319" s="246" t="s">
        <v>657</v>
      </c>
      <c r="L1319" s="218" t="s">
        <v>1087</v>
      </c>
      <c r="M1319" s="218" t="s">
        <v>6671</v>
      </c>
      <c r="N1319" s="246">
        <v>4</v>
      </c>
      <c r="Q1319" s="246" t="s">
        <v>301</v>
      </c>
      <c r="R1319" s="388" t="s">
        <v>1115</v>
      </c>
      <c r="S1319" s="247">
        <v>50</v>
      </c>
      <c r="T1319" s="247"/>
      <c r="U1319" s="247"/>
      <c r="W1319" s="247">
        <v>20</v>
      </c>
      <c r="X1319" s="247">
        <f>0.5*W1319</f>
        <v>10</v>
      </c>
      <c r="Y1319" s="248">
        <v>1</v>
      </c>
      <c r="Z1319" s="1263">
        <f>(3.14/24*W1319^2*S1319*0.3)+(3.14/6*W1319*X1319*S1319*0.7)*Y1319</f>
        <v>4448.333333333333</v>
      </c>
      <c r="AA1319" s="1046">
        <f>IF(Z1319&gt;=1,ROUND(Z1319,0),ROUND(Z1319,2))</f>
        <v>4448</v>
      </c>
      <c r="AB1319" s="218" t="s">
        <v>1088</v>
      </c>
      <c r="AC1319" s="718"/>
      <c r="AD1319" s="1270">
        <f>0.216*Z1319^0.939</f>
        <v>575.58708120355391</v>
      </c>
      <c r="AE1319" s="1046">
        <f>IF(AD1319&gt;=1,ROUND(AD1319,0),ROUND(AD1319,2))</f>
        <v>576</v>
      </c>
      <c r="AF1319" s="218"/>
      <c r="AI1319" s="222" t="s">
        <v>275</v>
      </c>
      <c r="AJ1319" s="309"/>
      <c r="AK1319" s="230"/>
    </row>
    <row r="1320" spans="1:53" ht="13.35" customHeight="1">
      <c r="A1320" s="222" t="s">
        <v>860</v>
      </c>
      <c r="B1320" s="222" t="s">
        <v>861</v>
      </c>
      <c r="C1320" s="222" t="s">
        <v>8007</v>
      </c>
      <c r="D1320" s="252" t="s">
        <v>1089</v>
      </c>
      <c r="E1320" s="387" t="s">
        <v>1084</v>
      </c>
      <c r="F1320" s="429"/>
      <c r="G1320" s="429"/>
      <c r="H1320" s="218" t="s">
        <v>1085</v>
      </c>
      <c r="I1320" s="230">
        <v>109885</v>
      </c>
      <c r="J1320" s="443" t="s">
        <v>1086</v>
      </c>
      <c r="K1320" s="246" t="s">
        <v>657</v>
      </c>
      <c r="L1320" s="218" t="s">
        <v>1087</v>
      </c>
      <c r="M1320" s="218" t="s">
        <v>6671</v>
      </c>
      <c r="N1320" s="246">
        <v>5</v>
      </c>
      <c r="Q1320" s="246" t="s">
        <v>301</v>
      </c>
      <c r="R1320" s="388" t="s">
        <v>4983</v>
      </c>
      <c r="S1320" s="247">
        <v>32</v>
      </c>
      <c r="T1320" s="247"/>
      <c r="U1320" s="247"/>
      <c r="W1320" s="247">
        <v>24</v>
      </c>
      <c r="X1320" s="247">
        <f>0.5*W1320</f>
        <v>12</v>
      </c>
      <c r="Y1320" s="248">
        <v>1</v>
      </c>
      <c r="Z1320" s="1263">
        <f>(3.14/24*W1320^2*S1320*0.3)+(3.14/6*W1320*X1320*S1320*0.7)*Y1320</f>
        <v>4099.5839999999989</v>
      </c>
      <c r="AA1320" s="1046">
        <f>IF(Z1320&gt;=1,ROUND(Z1320,0),ROUND(Z1320,2))</f>
        <v>4100</v>
      </c>
      <c r="AB1320" s="218" t="s">
        <v>1088</v>
      </c>
      <c r="AC1320" s="718"/>
      <c r="AD1320" s="1270">
        <f>0.216*Z1320^0.939</f>
        <v>533.10948988893119</v>
      </c>
      <c r="AE1320" s="1046">
        <f>IF(AD1320&gt;=1,ROUND(AD1320,0),ROUND(AD1320,2))</f>
        <v>533</v>
      </c>
      <c r="AF1320" s="218"/>
      <c r="AI1320" s="222" t="s">
        <v>275</v>
      </c>
      <c r="AJ1320" s="309"/>
      <c r="AK1320" s="230"/>
    </row>
    <row r="1321" spans="1:53" ht="13.35" customHeight="1">
      <c r="A1321" s="222" t="s">
        <v>860</v>
      </c>
      <c r="B1321" s="222" t="s">
        <v>861</v>
      </c>
      <c r="C1321" s="222" t="s">
        <v>8007</v>
      </c>
      <c r="D1321" s="252" t="s">
        <v>1089</v>
      </c>
      <c r="E1321" s="387" t="s">
        <v>1084</v>
      </c>
      <c r="F1321" s="429"/>
      <c r="G1321" s="429"/>
      <c r="H1321" s="218" t="s">
        <v>1085</v>
      </c>
      <c r="I1321" s="230">
        <v>109885</v>
      </c>
      <c r="J1321" s="443" t="s">
        <v>1086</v>
      </c>
      <c r="K1321" s="246" t="s">
        <v>657</v>
      </c>
      <c r="L1321" s="218" t="s">
        <v>1087</v>
      </c>
      <c r="M1321" s="218" t="s">
        <v>6671</v>
      </c>
      <c r="N1321" s="246">
        <v>6</v>
      </c>
      <c r="Q1321" s="246" t="s">
        <v>301</v>
      </c>
      <c r="R1321" s="388" t="s">
        <v>4985</v>
      </c>
      <c r="S1321" s="247">
        <v>35</v>
      </c>
      <c r="T1321" s="247"/>
      <c r="U1321" s="247"/>
      <c r="W1321" s="247">
        <v>28</v>
      </c>
      <c r="X1321" s="247">
        <f>0.5*W1321</f>
        <v>14</v>
      </c>
      <c r="Y1321" s="248">
        <v>1</v>
      </c>
      <c r="Z1321" s="1263">
        <f>(3.14/24*W1321^2*S1321*0.3)+(3.14/6*W1321*X1321*S1321*0.7)*Y1321</f>
        <v>6103.1133333333319</v>
      </c>
      <c r="AA1321" s="1046">
        <f>IF(Z1321&gt;=1,ROUND(Z1321,0),ROUND(Z1321,2))</f>
        <v>6103</v>
      </c>
      <c r="AB1321" s="218" t="s">
        <v>1088</v>
      </c>
      <c r="AC1321" s="718"/>
      <c r="AD1321" s="1270">
        <f>0.216*Z1321^0.939</f>
        <v>774.61615185234689</v>
      </c>
      <c r="AE1321" s="1046">
        <f>IF(AD1321&gt;=1,ROUND(AD1321,0),ROUND(AD1321,2))</f>
        <v>775</v>
      </c>
      <c r="AF1321" s="218"/>
      <c r="AI1321" s="222" t="s">
        <v>275</v>
      </c>
      <c r="AJ1321" s="309"/>
      <c r="AK1321" s="230"/>
    </row>
    <row r="1322" spans="1:53" s="836" customFormat="1" ht="13.35" customHeight="1">
      <c r="A1322" s="222" t="s">
        <v>860</v>
      </c>
      <c r="B1322" s="222" t="s">
        <v>861</v>
      </c>
      <c r="C1322" s="222" t="s">
        <v>8007</v>
      </c>
      <c r="D1322" s="252" t="s">
        <v>1089</v>
      </c>
      <c r="E1322" s="387" t="s">
        <v>1089</v>
      </c>
      <c r="F1322" s="429"/>
      <c r="G1322" s="429"/>
      <c r="H1322" s="218" t="s">
        <v>5635</v>
      </c>
      <c r="I1322" s="230">
        <v>109477</v>
      </c>
      <c r="J1322" s="554" t="s">
        <v>1090</v>
      </c>
      <c r="K1322" s="246" t="s">
        <v>298</v>
      </c>
      <c r="L1322" s="218" t="s">
        <v>1087</v>
      </c>
      <c r="M1322" s="218" t="s">
        <v>6671</v>
      </c>
      <c r="N1322" s="246">
        <v>1</v>
      </c>
      <c r="O1322" s="246"/>
      <c r="P1322" s="246"/>
      <c r="Q1322" s="246" t="s">
        <v>301</v>
      </c>
      <c r="R1322" s="388" t="s">
        <v>4986</v>
      </c>
      <c r="S1322" s="247">
        <v>33</v>
      </c>
      <c r="T1322" s="247"/>
      <c r="U1322" s="247"/>
      <c r="V1322" s="247"/>
      <c r="W1322" s="247">
        <v>14</v>
      </c>
      <c r="X1322" s="247">
        <f>0.5*W1322</f>
        <v>7</v>
      </c>
      <c r="Y1322" s="248">
        <v>1</v>
      </c>
      <c r="Z1322" s="1263">
        <f>(3.14/24*W1322^2*S1322*0.3)+(3.14/6*W1322*X1322*S1322*0.7)*Y1322</f>
        <v>1438.5909999999997</v>
      </c>
      <c r="AA1322" s="1046">
        <f>IF(Z1322&gt;=1,ROUND(Z1322,0),ROUND(Z1322,2))</f>
        <v>1439</v>
      </c>
      <c r="AB1322" s="218" t="s">
        <v>1088</v>
      </c>
      <c r="AC1322" s="718"/>
      <c r="AD1322" s="1270">
        <f>0.216*Z1322^0.939</f>
        <v>199.4145819740996</v>
      </c>
      <c r="AE1322" s="1046">
        <f>IF(AD1322&gt;=1,ROUND(AD1322,0),ROUND(AD1322,2))</f>
        <v>199</v>
      </c>
      <c r="AF1322" s="218"/>
      <c r="AG1322" s="222"/>
      <c r="AH1322" s="222"/>
      <c r="AI1322" s="222" t="s">
        <v>5724</v>
      </c>
      <c r="AJ1322" s="309"/>
      <c r="AK1322" s="837"/>
      <c r="AY1322" s="838"/>
      <c r="AZ1322" s="838"/>
      <c r="BA1322" s="838"/>
    </row>
    <row r="1323" spans="1:53" s="230" customFormat="1" ht="13.35" customHeight="1">
      <c r="A1323" s="222" t="s">
        <v>860</v>
      </c>
      <c r="B1323" s="222" t="s">
        <v>861</v>
      </c>
      <c r="C1323" s="222" t="s">
        <v>8007</v>
      </c>
      <c r="D1323" s="252" t="s">
        <v>1089</v>
      </c>
      <c r="E1323" s="387" t="s">
        <v>1089</v>
      </c>
      <c r="F1323" s="429"/>
      <c r="G1323" s="429"/>
      <c r="H1323" s="218" t="s">
        <v>5635</v>
      </c>
      <c r="I1323" s="230">
        <v>109477</v>
      </c>
      <c r="J1323" s="443" t="s">
        <v>1090</v>
      </c>
      <c r="K1323" s="246" t="s">
        <v>298</v>
      </c>
      <c r="L1323" s="218" t="s">
        <v>1087</v>
      </c>
      <c r="M1323" s="218" t="s">
        <v>6671</v>
      </c>
      <c r="N1323" s="246">
        <v>2</v>
      </c>
      <c r="O1323" s="246"/>
      <c r="P1323" s="246"/>
      <c r="Q1323" s="246" t="s">
        <v>301</v>
      </c>
      <c r="R1323" s="388" t="s">
        <v>4989</v>
      </c>
      <c r="S1323" s="247">
        <v>36</v>
      </c>
      <c r="T1323" s="247"/>
      <c r="U1323" s="247"/>
      <c r="V1323" s="247"/>
      <c r="W1323" s="247">
        <v>15</v>
      </c>
      <c r="X1323" s="247">
        <f>0.5*W1323</f>
        <v>7.5</v>
      </c>
      <c r="Y1323" s="248">
        <v>1</v>
      </c>
      <c r="Z1323" s="1263">
        <f>(3.14/24*W1323^2*S1323*0.3)+(3.14/6*W1323*X1323*S1323*0.7)*Y1323</f>
        <v>1801.5749999999998</v>
      </c>
      <c r="AA1323" s="1046">
        <f>IF(Z1323&gt;=1,ROUND(Z1323,0),ROUND(Z1323,2))</f>
        <v>1802</v>
      </c>
      <c r="AB1323" s="218" t="s">
        <v>1088</v>
      </c>
      <c r="AC1323" s="718"/>
      <c r="AD1323" s="1270">
        <f>0.216*Z1323^0.939</f>
        <v>246.32659558752775</v>
      </c>
      <c r="AE1323" s="1046">
        <f>IF(AD1323&gt;=1,ROUND(AD1323,0),ROUND(AD1323,2))</f>
        <v>246</v>
      </c>
      <c r="AF1323" s="218"/>
      <c r="AG1323" s="222"/>
      <c r="AH1323" s="222"/>
      <c r="AI1323" s="222" t="s">
        <v>5724</v>
      </c>
      <c r="AJ1323" s="309"/>
      <c r="AY1323" s="324"/>
      <c r="AZ1323" s="324"/>
      <c r="BA1323" s="324"/>
    </row>
    <row r="1324" spans="1:53" s="230" customFormat="1" ht="13.35" customHeight="1">
      <c r="A1324" s="222" t="s">
        <v>860</v>
      </c>
      <c r="B1324" s="222" t="s">
        <v>861</v>
      </c>
      <c r="C1324" s="222" t="s">
        <v>8007</v>
      </c>
      <c r="D1324" s="252" t="s">
        <v>1089</v>
      </c>
      <c r="E1324" s="387" t="s">
        <v>1089</v>
      </c>
      <c r="F1324" s="429"/>
      <c r="G1324" s="429"/>
      <c r="H1324" s="218" t="s">
        <v>5635</v>
      </c>
      <c r="I1324" s="230">
        <v>109477</v>
      </c>
      <c r="J1324" s="443" t="s">
        <v>1090</v>
      </c>
      <c r="K1324" s="246" t="s">
        <v>298</v>
      </c>
      <c r="L1324" s="218" t="s">
        <v>1087</v>
      </c>
      <c r="M1324" s="218" t="s">
        <v>6671</v>
      </c>
      <c r="N1324" s="246">
        <v>3</v>
      </c>
      <c r="O1324" s="246"/>
      <c r="P1324" s="246"/>
      <c r="Q1324" s="246" t="s">
        <v>301</v>
      </c>
      <c r="R1324" s="388" t="s">
        <v>1115</v>
      </c>
      <c r="S1324" s="247">
        <v>50</v>
      </c>
      <c r="T1324" s="247"/>
      <c r="U1324" s="247"/>
      <c r="V1324" s="247"/>
      <c r="W1324" s="247">
        <v>20</v>
      </c>
      <c r="X1324" s="247">
        <f>0.5*W1324</f>
        <v>10</v>
      </c>
      <c r="Y1324" s="248">
        <v>1</v>
      </c>
      <c r="Z1324" s="1263">
        <f>(3.14/24*W1324^2*S1324*0.3)+(3.14/6*W1324*X1324*S1324*0.7)*Y1324</f>
        <v>4448.333333333333</v>
      </c>
      <c r="AA1324" s="1046">
        <f>IF(Z1324&gt;=1,ROUND(Z1324,0),ROUND(Z1324,2))</f>
        <v>4448</v>
      </c>
      <c r="AB1324" s="218" t="s">
        <v>1088</v>
      </c>
      <c r="AC1324" s="718"/>
      <c r="AD1324" s="1270">
        <f>0.216*Z1324^0.939</f>
        <v>575.58708120355391</v>
      </c>
      <c r="AE1324" s="1046">
        <f>IF(AD1324&gt;=1,ROUND(AD1324,0),ROUND(AD1324,2))</f>
        <v>576</v>
      </c>
      <c r="AF1324" s="218"/>
      <c r="AG1324" s="222"/>
      <c r="AH1324" s="222"/>
      <c r="AI1324" s="222" t="s">
        <v>5724</v>
      </c>
      <c r="AJ1324" s="309"/>
      <c r="AY1324" s="324"/>
      <c r="AZ1324" s="324"/>
      <c r="BA1324" s="324"/>
    </row>
    <row r="1325" spans="1:53" s="230" customFormat="1" ht="13.35" customHeight="1">
      <c r="A1325" s="222" t="s">
        <v>860</v>
      </c>
      <c r="B1325" s="222" t="s">
        <v>861</v>
      </c>
      <c r="C1325" s="222" t="s">
        <v>8007</v>
      </c>
      <c r="D1325" s="252" t="s">
        <v>1089</v>
      </c>
      <c r="E1325" s="387" t="s">
        <v>1089</v>
      </c>
      <c r="F1325" s="429"/>
      <c r="G1325" s="429"/>
      <c r="H1325" s="218" t="s">
        <v>5635</v>
      </c>
      <c r="I1325" s="230">
        <v>109477</v>
      </c>
      <c r="J1325" s="443" t="s">
        <v>1090</v>
      </c>
      <c r="K1325" s="246" t="s">
        <v>657</v>
      </c>
      <c r="L1325" s="218" t="s">
        <v>1087</v>
      </c>
      <c r="M1325" s="218" t="s">
        <v>6671</v>
      </c>
      <c r="N1325" s="246">
        <v>51</v>
      </c>
      <c r="O1325" s="246"/>
      <c r="P1325" s="246"/>
      <c r="Q1325" s="246" t="s">
        <v>301</v>
      </c>
      <c r="R1325" s="388" t="s">
        <v>4986</v>
      </c>
      <c r="S1325" s="247">
        <v>33</v>
      </c>
      <c r="T1325" s="247"/>
      <c r="U1325" s="247"/>
      <c r="V1325" s="247"/>
      <c r="W1325" s="247">
        <v>14</v>
      </c>
      <c r="X1325" s="247">
        <f>0.5*W1325</f>
        <v>7</v>
      </c>
      <c r="Y1325" s="248">
        <v>1</v>
      </c>
      <c r="Z1325" s="1263">
        <f>(3.14/24*W1325^2*S1325*0.3)+(3.14/6*W1325*X1325*S1325*0.7)*Y1325</f>
        <v>1438.5909999999997</v>
      </c>
      <c r="AA1325" s="1046">
        <f>IF(Z1325&gt;=1,ROUND(Z1325,0),ROUND(Z1325,2))</f>
        <v>1439</v>
      </c>
      <c r="AB1325" s="218" t="s">
        <v>1088</v>
      </c>
      <c r="AC1325" s="718"/>
      <c r="AD1325" s="1270">
        <f>0.216*Z1325^0.939</f>
        <v>199.4145819740996</v>
      </c>
      <c r="AE1325" s="1046">
        <f>IF(AD1325&gt;=1,ROUND(AD1325,0),ROUND(AD1325,2))</f>
        <v>199</v>
      </c>
      <c r="AF1325" s="218"/>
      <c r="AG1325" s="222"/>
      <c r="AH1325" s="222"/>
      <c r="AI1325" s="222" t="s">
        <v>5724</v>
      </c>
      <c r="AJ1325" s="309"/>
      <c r="AY1325" s="324"/>
      <c r="AZ1325" s="324"/>
      <c r="BA1325" s="324"/>
    </row>
    <row r="1326" spans="1:53" ht="13.35" customHeight="1">
      <c r="A1326" s="222" t="s">
        <v>860</v>
      </c>
      <c r="B1326" s="222" t="s">
        <v>861</v>
      </c>
      <c r="C1326" s="222" t="s">
        <v>8007</v>
      </c>
      <c r="D1326" s="252" t="s">
        <v>1089</v>
      </c>
      <c r="E1326" s="387" t="s">
        <v>1089</v>
      </c>
      <c r="F1326" s="429"/>
      <c r="G1326" s="429"/>
      <c r="H1326" s="218" t="s">
        <v>5635</v>
      </c>
      <c r="I1326" s="230">
        <v>109477</v>
      </c>
      <c r="J1326" s="443" t="s">
        <v>1090</v>
      </c>
      <c r="K1326" s="246" t="s">
        <v>657</v>
      </c>
      <c r="L1326" s="218" t="s">
        <v>1087</v>
      </c>
      <c r="M1326" s="218" t="s">
        <v>6671</v>
      </c>
      <c r="N1326" s="246">
        <v>52</v>
      </c>
      <c r="Q1326" s="246" t="s">
        <v>301</v>
      </c>
      <c r="R1326" s="388" t="s">
        <v>4989</v>
      </c>
      <c r="S1326" s="247">
        <v>36</v>
      </c>
      <c r="T1326" s="247"/>
      <c r="U1326" s="247"/>
      <c r="W1326" s="247">
        <v>15</v>
      </c>
      <c r="X1326" s="247">
        <f>0.5*W1326</f>
        <v>7.5</v>
      </c>
      <c r="Y1326" s="248">
        <v>1</v>
      </c>
      <c r="Z1326" s="1263">
        <f>(3.14/24*W1326^2*S1326*0.3)+(3.14/6*W1326*X1326*S1326*0.7)*Y1326</f>
        <v>1801.5749999999998</v>
      </c>
      <c r="AA1326" s="1046">
        <f>IF(Z1326&gt;=1,ROUND(Z1326,0),ROUND(Z1326,2))</f>
        <v>1802</v>
      </c>
      <c r="AB1326" s="218" t="s">
        <v>1088</v>
      </c>
      <c r="AC1326" s="718"/>
      <c r="AD1326" s="1270">
        <f>0.216*Z1326^0.939</f>
        <v>246.32659558752775</v>
      </c>
      <c r="AE1326" s="1046">
        <f>IF(AD1326&gt;=1,ROUND(AD1326,0),ROUND(AD1326,2))</f>
        <v>246</v>
      </c>
      <c r="AF1326" s="218"/>
      <c r="AI1326" s="222" t="s">
        <v>5724</v>
      </c>
      <c r="AJ1326" s="309"/>
      <c r="AK1326" s="230"/>
    </row>
    <row r="1327" spans="1:53" ht="13.35" customHeight="1">
      <c r="A1327" s="222" t="s">
        <v>860</v>
      </c>
      <c r="B1327" s="222" t="s">
        <v>861</v>
      </c>
      <c r="C1327" s="222" t="s">
        <v>8007</v>
      </c>
      <c r="D1327" s="252" t="s">
        <v>1089</v>
      </c>
      <c r="E1327" s="387" t="s">
        <v>1089</v>
      </c>
      <c r="F1327" s="429"/>
      <c r="G1327" s="429"/>
      <c r="H1327" s="218" t="s">
        <v>5635</v>
      </c>
      <c r="I1327" s="230">
        <v>109477</v>
      </c>
      <c r="J1327" s="443" t="s">
        <v>1090</v>
      </c>
      <c r="K1327" s="246" t="s">
        <v>657</v>
      </c>
      <c r="L1327" s="218" t="s">
        <v>1087</v>
      </c>
      <c r="M1327" s="218" t="s">
        <v>6671</v>
      </c>
      <c r="N1327" s="246">
        <v>53</v>
      </c>
      <c r="Q1327" s="246" t="s">
        <v>301</v>
      </c>
      <c r="R1327" s="388" t="s">
        <v>1115</v>
      </c>
      <c r="S1327" s="247">
        <v>50</v>
      </c>
      <c r="T1327" s="247"/>
      <c r="U1327" s="247"/>
      <c r="W1327" s="247">
        <v>20</v>
      </c>
      <c r="X1327" s="247">
        <f>0.5*W1327</f>
        <v>10</v>
      </c>
      <c r="Y1327" s="248">
        <v>1</v>
      </c>
      <c r="Z1327" s="1263">
        <f>(3.14/24*W1327^2*S1327*0.3)+(3.14/6*W1327*X1327*S1327*0.7)*Y1327</f>
        <v>4448.333333333333</v>
      </c>
      <c r="AA1327" s="1046">
        <f>IF(Z1327&gt;=1,ROUND(Z1327,0),ROUND(Z1327,2))</f>
        <v>4448</v>
      </c>
      <c r="AB1327" s="218" t="s">
        <v>1088</v>
      </c>
      <c r="AC1327" s="718"/>
      <c r="AD1327" s="1270">
        <f>0.216*Z1327^0.939</f>
        <v>575.58708120355391</v>
      </c>
      <c r="AE1327" s="1046">
        <f>IF(AD1327&gt;=1,ROUND(AD1327,0),ROUND(AD1327,2))</f>
        <v>576</v>
      </c>
      <c r="AF1327" s="218"/>
      <c r="AI1327" s="222" t="s">
        <v>5724</v>
      </c>
      <c r="AJ1327" s="309"/>
      <c r="AK1327" s="230"/>
    </row>
    <row r="1328" spans="1:53" ht="13.35" customHeight="1">
      <c r="A1328" s="836" t="s">
        <v>860</v>
      </c>
      <c r="B1328" s="836" t="s">
        <v>861</v>
      </c>
      <c r="C1328" s="836" t="s">
        <v>8955</v>
      </c>
      <c r="D1328" s="1113" t="s">
        <v>989</v>
      </c>
      <c r="E1328" s="1113" t="s">
        <v>8920</v>
      </c>
      <c r="F1328" s="837"/>
      <c r="G1328" s="837"/>
      <c r="H1328" s="837" t="s">
        <v>8921</v>
      </c>
      <c r="I1328" s="837">
        <v>846290</v>
      </c>
      <c r="J1328" s="837" t="s">
        <v>8918</v>
      </c>
      <c r="K1328" s="837" t="s">
        <v>298</v>
      </c>
      <c r="L1328" s="837" t="s">
        <v>8919</v>
      </c>
      <c r="M1328" s="837" t="s">
        <v>817</v>
      </c>
      <c r="N1328" s="1120">
        <v>1</v>
      </c>
      <c r="O1328" s="1120"/>
      <c r="P1328" s="1120"/>
      <c r="Q1328" s="1120" t="s">
        <v>301</v>
      </c>
      <c r="R1328" s="1114" t="s">
        <v>8936</v>
      </c>
      <c r="S1328" s="837"/>
      <c r="T1328" s="837"/>
      <c r="U1328" s="837"/>
      <c r="V1328" s="837">
        <v>30</v>
      </c>
      <c r="W1328" s="837">
        <v>21</v>
      </c>
      <c r="X1328" s="837"/>
      <c r="Y1328" s="837">
        <v>1</v>
      </c>
      <c r="Z1328" s="1263">
        <f>3.14/12*W1328^2*(V1328+W1328/2)*Y1328</f>
        <v>4673.4974999999995</v>
      </c>
      <c r="AA1328" s="1046">
        <f>IF(Z1328&gt;=1,ROUND(Z1328,0),ROUND(Z1328,2))</f>
        <v>4673</v>
      </c>
      <c r="AB1328" s="837"/>
      <c r="AC1328" s="837"/>
      <c r="AD1328" s="1270">
        <f>0.216*Z1328^0.939</f>
        <v>602.90321944454752</v>
      </c>
      <c r="AE1328" s="1046">
        <f>IF(AD1328&gt;=1,ROUND(AD1328,0),ROUND(AD1328,2))</f>
        <v>603</v>
      </c>
      <c r="AF1328" s="837"/>
      <c r="AG1328" s="837" t="s">
        <v>8913</v>
      </c>
      <c r="AH1328" s="1239"/>
      <c r="AI1328" s="837" t="s">
        <v>5907</v>
      </c>
      <c r="AJ1328" s="837"/>
      <c r="AK1328" s="230"/>
    </row>
    <row r="1329" spans="1:53" ht="13.35" customHeight="1">
      <c r="A1329" s="836" t="s">
        <v>860</v>
      </c>
      <c r="B1329" s="836" t="s">
        <v>861</v>
      </c>
      <c r="C1329" s="836" t="s">
        <v>8955</v>
      </c>
      <c r="D1329" s="1113" t="s">
        <v>989</v>
      </c>
      <c r="E1329" s="1113" t="s">
        <v>8920</v>
      </c>
      <c r="F1329" s="837"/>
      <c r="G1329" s="837"/>
      <c r="H1329" s="837" t="s">
        <v>8921</v>
      </c>
      <c r="I1329" s="837">
        <v>846290</v>
      </c>
      <c r="J1329" s="837" t="s">
        <v>8918</v>
      </c>
      <c r="K1329" s="837" t="s">
        <v>298</v>
      </c>
      <c r="L1329" s="837" t="s">
        <v>8919</v>
      </c>
      <c r="M1329" s="837" t="s">
        <v>817</v>
      </c>
      <c r="N1329" s="1120">
        <v>2</v>
      </c>
      <c r="O1329" s="1120"/>
      <c r="P1329" s="1120"/>
      <c r="Q1329" s="1120" t="s">
        <v>301</v>
      </c>
      <c r="R1329" s="1114" t="s">
        <v>8937</v>
      </c>
      <c r="S1329" s="837"/>
      <c r="T1329" s="837"/>
      <c r="U1329" s="837"/>
      <c r="V1329" s="837">
        <v>40</v>
      </c>
      <c r="W1329" s="837">
        <v>27</v>
      </c>
      <c r="X1329" s="837"/>
      <c r="Y1329" s="837">
        <v>1</v>
      </c>
      <c r="Z1329" s="1263">
        <f>3.14/12*W1329^2*(V1329+W1329/2)*Y1329</f>
        <v>10205.3925</v>
      </c>
      <c r="AA1329" s="1046">
        <f>IF(Z1329&gt;=1,ROUND(Z1329,0),ROUND(Z1329,2))</f>
        <v>10205</v>
      </c>
      <c r="AB1329" s="837"/>
      <c r="AC1329" s="837"/>
      <c r="AD1329" s="1270">
        <f>0.216*Z1329^0.939</f>
        <v>1255.2922601227824</v>
      </c>
      <c r="AE1329" s="1046">
        <f>IF(AD1329&gt;=1,ROUND(AD1329,0),ROUND(AD1329,2))</f>
        <v>1255</v>
      </c>
      <c r="AF1329" s="837"/>
      <c r="AG1329" s="837" t="s">
        <v>8913</v>
      </c>
      <c r="AH1329" s="1239"/>
      <c r="AI1329" s="837" t="s">
        <v>5907</v>
      </c>
      <c r="AJ1329" s="837"/>
      <c r="AK1329" s="230"/>
    </row>
    <row r="1330" spans="1:53" ht="13.35" customHeight="1">
      <c r="A1330" s="222" t="s">
        <v>860</v>
      </c>
      <c r="B1330" s="222" t="s">
        <v>861</v>
      </c>
      <c r="C1330" s="222" t="s">
        <v>8955</v>
      </c>
      <c r="D1330" s="252" t="s">
        <v>989</v>
      </c>
      <c r="E1330" s="387" t="s">
        <v>986</v>
      </c>
      <c r="H1330" s="222" t="s">
        <v>6513</v>
      </c>
      <c r="I1330" s="230">
        <v>391509</v>
      </c>
      <c r="J1330" s="1259" t="s">
        <v>987</v>
      </c>
      <c r="K1330" s="246" t="s">
        <v>298</v>
      </c>
      <c r="L1330" s="218" t="s">
        <v>332</v>
      </c>
      <c r="M1330" s="1260" t="s">
        <v>336</v>
      </c>
      <c r="N1330" s="327">
        <v>1</v>
      </c>
      <c r="O1330" s="327"/>
      <c r="P1330" s="327"/>
      <c r="Q1330" s="246" t="s">
        <v>301</v>
      </c>
      <c r="R1330" s="388" t="s">
        <v>988</v>
      </c>
      <c r="S1330" s="247">
        <v>16</v>
      </c>
      <c r="T1330" s="247"/>
      <c r="U1330" s="247"/>
      <c r="W1330" s="247">
        <v>8.5</v>
      </c>
      <c r="Y1330" s="248">
        <v>1</v>
      </c>
      <c r="Z1330" s="1263">
        <f>3.14/6*W1330^2*S1330*Y1330</f>
        <v>604.97333333333336</v>
      </c>
      <c r="AA1330" s="1046">
        <f>IF(Z1330&gt;=1,ROUND(Z1330,0),ROUND(Z1330,2))</f>
        <v>605</v>
      </c>
      <c r="AB1330" s="248"/>
      <c r="AD1330" s="1270">
        <f>0.216*Z1330^0.939</f>
        <v>88.410546024794968</v>
      </c>
      <c r="AE1330" s="1046">
        <f>IF(AD1330&gt;=1,ROUND(AD1330,0),ROUND(AD1330,2))</f>
        <v>88</v>
      </c>
      <c r="AI1330" s="222" t="s">
        <v>275</v>
      </c>
      <c r="AJ1330" s="309"/>
      <c r="AK1330" s="230"/>
    </row>
    <row r="1331" spans="1:53" ht="13.35" customHeight="1">
      <c r="A1331" s="222" t="s">
        <v>860</v>
      </c>
      <c r="B1331" s="222" t="s">
        <v>861</v>
      </c>
      <c r="C1331" s="222" t="s">
        <v>8955</v>
      </c>
      <c r="D1331" s="252" t="s">
        <v>989</v>
      </c>
      <c r="E1331" s="387" t="s">
        <v>989</v>
      </c>
      <c r="H1331" s="222" t="s">
        <v>6514</v>
      </c>
      <c r="I1331" s="230">
        <v>391508</v>
      </c>
      <c r="J1331" s="557" t="s">
        <v>990</v>
      </c>
      <c r="K1331" s="246" t="s">
        <v>298</v>
      </c>
      <c r="L1331" s="218" t="s">
        <v>332</v>
      </c>
      <c r="M1331" s="1260" t="s">
        <v>336</v>
      </c>
      <c r="N1331" s="327">
        <v>1</v>
      </c>
      <c r="O1331" s="327"/>
      <c r="P1331" s="327"/>
      <c r="Q1331" s="246" t="s">
        <v>301</v>
      </c>
      <c r="R1331" s="388" t="s">
        <v>988</v>
      </c>
      <c r="S1331" s="247">
        <v>16</v>
      </c>
      <c r="T1331" s="247"/>
      <c r="U1331" s="247"/>
      <c r="W1331" s="247">
        <v>8.5</v>
      </c>
      <c r="Y1331" s="248">
        <v>1</v>
      </c>
      <c r="Z1331" s="1263">
        <f>3.14/6*W1331^2*S1331*Y1331</f>
        <v>604.97333333333336</v>
      </c>
      <c r="AA1331" s="1046">
        <f>IF(Z1331&gt;=1,ROUND(Z1331,0),ROUND(Z1331,2))</f>
        <v>605</v>
      </c>
      <c r="AB1331" s="248"/>
      <c r="AD1331" s="1270">
        <f>0.216*Z1331^0.939</f>
        <v>88.410546024794968</v>
      </c>
      <c r="AE1331" s="1046">
        <f>IF(AD1331&gt;=1,ROUND(AD1331,0),ROUND(AD1331,2))</f>
        <v>88</v>
      </c>
      <c r="AI1331" s="222" t="s">
        <v>5724</v>
      </c>
      <c r="AJ1331" s="309"/>
      <c r="AK1331" s="230"/>
    </row>
    <row r="1332" spans="1:53" s="836" customFormat="1" ht="13.35" customHeight="1">
      <c r="A1332" s="222" t="s">
        <v>860</v>
      </c>
      <c r="B1332" s="222" t="s">
        <v>861</v>
      </c>
      <c r="C1332" s="222" t="s">
        <v>1489</v>
      </c>
      <c r="D1332" s="252" t="s">
        <v>861</v>
      </c>
      <c r="E1332" s="387" t="s">
        <v>861</v>
      </c>
      <c r="F1332" s="429"/>
      <c r="G1332" s="429"/>
      <c r="H1332" s="218"/>
      <c r="I1332" s="230">
        <v>19542</v>
      </c>
      <c r="J1332" s="554" t="s">
        <v>1490</v>
      </c>
      <c r="K1332" s="246" t="s">
        <v>298</v>
      </c>
      <c r="L1332" s="218" t="s">
        <v>299</v>
      </c>
      <c r="M1332" s="222" t="s">
        <v>300</v>
      </c>
      <c r="N1332" s="246">
        <v>1</v>
      </c>
      <c r="O1332" s="246"/>
      <c r="P1332" s="246"/>
      <c r="Q1332" s="246" t="s">
        <v>301</v>
      </c>
      <c r="R1332" s="388" t="s">
        <v>984</v>
      </c>
      <c r="S1332" s="247"/>
      <c r="T1332" s="247"/>
      <c r="U1332" s="247"/>
      <c r="V1332" s="247"/>
      <c r="W1332" s="247">
        <v>10</v>
      </c>
      <c r="X1332" s="247"/>
      <c r="Y1332" s="248">
        <v>1</v>
      </c>
      <c r="Z1332" s="1263">
        <f>3.14/6*W1332^3*Y1332</f>
        <v>523.33333333333337</v>
      </c>
      <c r="AA1332" s="1046">
        <f>IF(Z1332&gt;=1,ROUND(Z1332,0),ROUND(Z1332,2))</f>
        <v>523</v>
      </c>
      <c r="AB1332" s="218"/>
      <c r="AC1332" s="718"/>
      <c r="AD1332" s="1270">
        <f>0.216*Z1332^0.939</f>
        <v>77.159013527173059</v>
      </c>
      <c r="AE1332" s="1046">
        <f>IF(AD1332&gt;=1,ROUND(AD1332,0),ROUND(AD1332,2))</f>
        <v>77</v>
      </c>
      <c r="AF1332" s="218"/>
      <c r="AG1332" s="222"/>
      <c r="AH1332" s="222"/>
      <c r="AI1332" s="222" t="s">
        <v>273</v>
      </c>
      <c r="AJ1332" s="309"/>
      <c r="AK1332" s="837"/>
      <c r="AY1332" s="838"/>
      <c r="AZ1332" s="838"/>
      <c r="BA1332" s="838"/>
    </row>
    <row r="1333" spans="1:53" ht="13.35" customHeight="1">
      <c r="A1333" s="222" t="s">
        <v>860</v>
      </c>
      <c r="B1333" s="222" t="s">
        <v>861</v>
      </c>
      <c r="D1333" s="252" t="s">
        <v>861</v>
      </c>
      <c r="E1333" s="387" t="s">
        <v>861</v>
      </c>
      <c r="F1333" s="429"/>
      <c r="G1333" s="429"/>
      <c r="H1333" s="218"/>
      <c r="I1333" s="230">
        <v>19542</v>
      </c>
      <c r="J1333" s="443" t="s">
        <v>1490</v>
      </c>
      <c r="K1333" s="246" t="s">
        <v>298</v>
      </c>
      <c r="L1333" s="218" t="s">
        <v>299</v>
      </c>
      <c r="M1333" s="222" t="s">
        <v>300</v>
      </c>
      <c r="N1333" s="246">
        <v>2</v>
      </c>
      <c r="Q1333" s="246" t="s">
        <v>301</v>
      </c>
      <c r="R1333" s="388" t="s">
        <v>985</v>
      </c>
      <c r="T1333" s="247"/>
      <c r="U1333" s="247"/>
      <c r="W1333" s="247">
        <v>12.5</v>
      </c>
      <c r="Y1333" s="248">
        <v>1</v>
      </c>
      <c r="Z1333" s="1263">
        <f>3.14/6*W1333^3*Y1333</f>
        <v>1022.1354166666666</v>
      </c>
      <c r="AA1333" s="1046">
        <f>IF(Z1333&gt;=1,ROUND(Z1333,0),ROUND(Z1333,2))</f>
        <v>1022</v>
      </c>
      <c r="AC1333" s="718"/>
      <c r="AD1333" s="1270">
        <f>0.216*Z1333^0.939</f>
        <v>144.67122978656218</v>
      </c>
      <c r="AE1333" s="1046">
        <f>IF(AD1333&gt;=1,ROUND(AD1333,0),ROUND(AD1333,2))</f>
        <v>145</v>
      </c>
      <c r="AF1333" s="218"/>
      <c r="AI1333" s="222" t="s">
        <v>273</v>
      </c>
      <c r="AJ1333" s="309"/>
      <c r="AK1333" s="230"/>
    </row>
    <row r="1334" spans="1:53" s="230" customFormat="1" ht="13.5" customHeight="1">
      <c r="A1334" s="222" t="s">
        <v>860</v>
      </c>
      <c r="B1334" s="222" t="s">
        <v>861</v>
      </c>
      <c r="C1334" s="222"/>
      <c r="D1334" s="252" t="s">
        <v>861</v>
      </c>
      <c r="E1334" s="387" t="s">
        <v>861</v>
      </c>
      <c r="F1334" s="429"/>
      <c r="G1334" s="429"/>
      <c r="H1334" s="218"/>
      <c r="I1334" s="230">
        <v>19542</v>
      </c>
      <c r="J1334" s="443" t="s">
        <v>1490</v>
      </c>
      <c r="K1334" s="246" t="s">
        <v>298</v>
      </c>
      <c r="L1334" s="218" t="s">
        <v>299</v>
      </c>
      <c r="M1334" s="222" t="s">
        <v>300</v>
      </c>
      <c r="N1334" s="246">
        <v>3</v>
      </c>
      <c r="O1334" s="246"/>
      <c r="P1334" s="246"/>
      <c r="Q1334" s="246" t="s">
        <v>301</v>
      </c>
      <c r="R1334" s="388" t="s">
        <v>943</v>
      </c>
      <c r="S1334" s="247"/>
      <c r="T1334" s="247"/>
      <c r="U1334" s="247"/>
      <c r="V1334" s="247"/>
      <c r="W1334" s="247">
        <v>17.5</v>
      </c>
      <c r="X1334" s="247"/>
      <c r="Y1334" s="248">
        <v>1</v>
      </c>
      <c r="Z1334" s="1263">
        <f>3.14/6*W1334^3*Y1334</f>
        <v>2804.739583333333</v>
      </c>
      <c r="AA1334" s="1046">
        <f>IF(Z1334&gt;=1,ROUND(Z1334,0),ROUND(Z1334,2))</f>
        <v>2805</v>
      </c>
      <c r="AB1334" s="218"/>
      <c r="AC1334" s="718"/>
      <c r="AD1334" s="1270">
        <f>0.216*Z1334^0.939</f>
        <v>373.27151526551023</v>
      </c>
      <c r="AE1334" s="1046">
        <f>IF(AD1334&gt;=1,ROUND(AD1334,0),ROUND(AD1334,2))</f>
        <v>373</v>
      </c>
      <c r="AF1334" s="218"/>
      <c r="AG1334" s="222"/>
      <c r="AH1334" s="222"/>
      <c r="AI1334" s="222" t="s">
        <v>273</v>
      </c>
      <c r="AJ1334" s="309"/>
      <c r="AY1334" s="324"/>
      <c r="AZ1334" s="324"/>
      <c r="BA1334" s="324"/>
    </row>
    <row r="1335" spans="1:53" s="230" customFormat="1" ht="13.35" customHeight="1">
      <c r="A1335" s="222" t="s">
        <v>860</v>
      </c>
      <c r="B1335" s="222" t="s">
        <v>861</v>
      </c>
      <c r="C1335" s="222"/>
      <c r="D1335" s="252" t="s">
        <v>861</v>
      </c>
      <c r="E1335" s="387" t="s">
        <v>861</v>
      </c>
      <c r="F1335" s="429"/>
      <c r="G1335" s="429"/>
      <c r="H1335" s="218"/>
      <c r="I1335" s="230">
        <v>19542</v>
      </c>
      <c r="J1335" s="443" t="s">
        <v>1490</v>
      </c>
      <c r="K1335" s="246" t="s">
        <v>298</v>
      </c>
      <c r="L1335" s="218" t="s">
        <v>299</v>
      </c>
      <c r="M1335" s="222" t="s">
        <v>300</v>
      </c>
      <c r="N1335" s="246">
        <v>4</v>
      </c>
      <c r="O1335" s="246"/>
      <c r="P1335" s="246"/>
      <c r="Q1335" s="246" t="s">
        <v>301</v>
      </c>
      <c r="R1335" s="388" t="s">
        <v>944</v>
      </c>
      <c r="S1335" s="247"/>
      <c r="T1335" s="247"/>
      <c r="U1335" s="247"/>
      <c r="V1335" s="247"/>
      <c r="W1335" s="247">
        <v>22.5</v>
      </c>
      <c r="X1335" s="247"/>
      <c r="Y1335" s="248">
        <v>1</v>
      </c>
      <c r="Z1335" s="1263">
        <f>3.14/6*W1335^3*Y1335</f>
        <v>5961.09375</v>
      </c>
      <c r="AA1335" s="1046">
        <f>IF(Z1335&gt;=1,ROUND(Z1335,0),ROUND(Z1335,2))</f>
        <v>5961</v>
      </c>
      <c r="AB1335" s="218"/>
      <c r="AC1335" s="718"/>
      <c r="AD1335" s="1270">
        <f>0.216*Z1335^0.939</f>
        <v>757.67824926849892</v>
      </c>
      <c r="AE1335" s="1046">
        <f>IF(AD1335&gt;=1,ROUND(AD1335,0),ROUND(AD1335,2))</f>
        <v>758</v>
      </c>
      <c r="AF1335" s="218"/>
      <c r="AG1335" s="222"/>
      <c r="AH1335" s="222"/>
      <c r="AI1335" s="222" t="s">
        <v>273</v>
      </c>
      <c r="AJ1335" s="309"/>
      <c r="AY1335" s="324"/>
      <c r="AZ1335" s="324"/>
      <c r="BA1335" s="324"/>
    </row>
    <row r="1336" spans="1:53" s="836" customFormat="1" ht="13.35" customHeight="1">
      <c r="A1336" s="222" t="s">
        <v>860</v>
      </c>
      <c r="B1336" s="222" t="s">
        <v>861</v>
      </c>
      <c r="C1336" s="222"/>
      <c r="D1336" s="252" t="s">
        <v>861</v>
      </c>
      <c r="E1336" s="387" t="s">
        <v>861</v>
      </c>
      <c r="F1336" s="429"/>
      <c r="G1336" s="429"/>
      <c r="H1336" s="218"/>
      <c r="I1336" s="230">
        <v>19542</v>
      </c>
      <c r="J1336" s="443" t="s">
        <v>1490</v>
      </c>
      <c r="K1336" s="246" t="s">
        <v>298</v>
      </c>
      <c r="L1336" s="218" t="s">
        <v>299</v>
      </c>
      <c r="M1336" s="222" t="s">
        <v>300</v>
      </c>
      <c r="N1336" s="246">
        <v>5</v>
      </c>
      <c r="O1336" s="246"/>
      <c r="P1336" s="246"/>
      <c r="Q1336" s="246" t="s">
        <v>301</v>
      </c>
      <c r="R1336" s="388" t="s">
        <v>945</v>
      </c>
      <c r="S1336" s="247"/>
      <c r="T1336" s="247"/>
      <c r="U1336" s="247"/>
      <c r="V1336" s="247"/>
      <c r="W1336" s="247">
        <v>27.5</v>
      </c>
      <c r="X1336" s="247"/>
      <c r="Y1336" s="248">
        <v>1</v>
      </c>
      <c r="Z1336" s="1263">
        <f>3.14/6*W1336^3*Y1336</f>
        <v>10883.697916666666</v>
      </c>
      <c r="AA1336" s="1046">
        <f>IF(Z1336&gt;=1,ROUND(Z1336,0),ROUND(Z1336,2))</f>
        <v>10884</v>
      </c>
      <c r="AB1336" s="218"/>
      <c r="AC1336" s="718"/>
      <c r="AD1336" s="1270">
        <f>0.216*Z1336^0.939</f>
        <v>1333.4811014550121</v>
      </c>
      <c r="AE1336" s="1046">
        <f>IF(AD1336&gt;=1,ROUND(AD1336,0),ROUND(AD1336,2))</f>
        <v>1333</v>
      </c>
      <c r="AF1336" s="218"/>
      <c r="AG1336" s="222"/>
      <c r="AH1336" s="222"/>
      <c r="AI1336" s="222" t="s">
        <v>273</v>
      </c>
      <c r="AJ1336" s="309"/>
      <c r="AK1336" s="837"/>
      <c r="AY1336" s="838"/>
      <c r="AZ1336" s="838"/>
      <c r="BA1336" s="838"/>
    </row>
    <row r="1337" spans="1:53" s="230" customFormat="1" ht="12.75" customHeight="1">
      <c r="A1337" s="222" t="s">
        <v>860</v>
      </c>
      <c r="B1337" s="222" t="s">
        <v>861</v>
      </c>
      <c r="C1337" s="222"/>
      <c r="D1337" s="252" t="s">
        <v>861</v>
      </c>
      <c r="E1337" s="387" t="s">
        <v>861</v>
      </c>
      <c r="F1337" s="429"/>
      <c r="G1337" s="429"/>
      <c r="H1337" s="218"/>
      <c r="I1337" s="230">
        <v>19542</v>
      </c>
      <c r="J1337" s="443" t="s">
        <v>1490</v>
      </c>
      <c r="K1337" s="246" t="s">
        <v>298</v>
      </c>
      <c r="L1337" s="218" t="s">
        <v>299</v>
      </c>
      <c r="M1337" s="222" t="s">
        <v>300</v>
      </c>
      <c r="N1337" s="246">
        <v>6</v>
      </c>
      <c r="O1337" s="246"/>
      <c r="P1337" s="246"/>
      <c r="Q1337" s="246" t="s">
        <v>301</v>
      </c>
      <c r="R1337" s="388">
        <v>40</v>
      </c>
      <c r="S1337" s="247"/>
      <c r="T1337" s="247"/>
      <c r="U1337" s="247"/>
      <c r="V1337" s="247"/>
      <c r="W1337" s="247">
        <v>40</v>
      </c>
      <c r="X1337" s="247"/>
      <c r="Y1337" s="248">
        <v>1</v>
      </c>
      <c r="Z1337" s="1263">
        <f>3.14/6*W1337^3*Y1337</f>
        <v>33493.333333333336</v>
      </c>
      <c r="AA1337" s="1046">
        <f>IF(Z1337&gt;=1,ROUND(Z1337,0),ROUND(Z1337,2))</f>
        <v>33493</v>
      </c>
      <c r="AB1337" s="218"/>
      <c r="AC1337" s="718"/>
      <c r="AD1337" s="1270">
        <f>0.216*Z1337^0.939</f>
        <v>3831.6837939932511</v>
      </c>
      <c r="AE1337" s="1046">
        <f>IF(AD1337&gt;=1,ROUND(AD1337,0),ROUND(AD1337,2))</f>
        <v>3832</v>
      </c>
      <c r="AF1337" s="218"/>
      <c r="AG1337" s="222"/>
      <c r="AH1337" s="222"/>
      <c r="AI1337" s="222" t="s">
        <v>273</v>
      </c>
      <c r="AJ1337" s="309"/>
      <c r="AY1337" s="324"/>
      <c r="AZ1337" s="324"/>
      <c r="BA1337" s="324"/>
    </row>
    <row r="1338" spans="1:53" ht="13.35" customHeight="1">
      <c r="A1338" s="222" t="s">
        <v>860</v>
      </c>
      <c r="B1338" s="222" t="s">
        <v>861</v>
      </c>
      <c r="D1338" s="252" t="s">
        <v>861</v>
      </c>
      <c r="E1338" s="387" t="s">
        <v>861</v>
      </c>
      <c r="F1338" s="429"/>
      <c r="G1338" s="429"/>
      <c r="H1338" s="218"/>
      <c r="I1338" s="230">
        <v>19542</v>
      </c>
      <c r="J1338" s="443" t="s">
        <v>1490</v>
      </c>
      <c r="K1338" s="246" t="s">
        <v>298</v>
      </c>
      <c r="L1338" s="218" t="s">
        <v>299</v>
      </c>
      <c r="M1338" s="222" t="s">
        <v>300</v>
      </c>
      <c r="N1338" s="246">
        <v>7</v>
      </c>
      <c r="Q1338" s="246" t="s">
        <v>301</v>
      </c>
      <c r="R1338" s="388">
        <v>45</v>
      </c>
      <c r="T1338" s="247"/>
      <c r="U1338" s="247"/>
      <c r="W1338" s="247">
        <v>45</v>
      </c>
      <c r="Y1338" s="248">
        <v>1</v>
      </c>
      <c r="Z1338" s="1263">
        <f>3.14/6*W1338^3*Y1338</f>
        <v>47688.75</v>
      </c>
      <c r="AA1338" s="1046">
        <f>IF(Z1338&gt;=1,ROUND(Z1338,0),ROUND(Z1338,2))</f>
        <v>47689</v>
      </c>
      <c r="AC1338" s="718"/>
      <c r="AD1338" s="1270">
        <f>0.216*Z1338^0.939</f>
        <v>5339.3245217821477</v>
      </c>
      <c r="AE1338" s="1046">
        <f>IF(AD1338&gt;=1,ROUND(AD1338,0),ROUND(AD1338,2))</f>
        <v>5339</v>
      </c>
      <c r="AF1338" s="218"/>
      <c r="AI1338" s="222" t="s">
        <v>273</v>
      </c>
      <c r="AJ1338" s="309"/>
      <c r="AK1338" s="230"/>
    </row>
    <row r="1339" spans="1:53" ht="13.35" customHeight="1">
      <c r="A1339" s="222" t="s">
        <v>860</v>
      </c>
      <c r="B1339" s="222" t="s">
        <v>861</v>
      </c>
      <c r="D1339" s="252" t="s">
        <v>861</v>
      </c>
      <c r="E1339" s="387" t="s">
        <v>861</v>
      </c>
      <c r="F1339" s="429"/>
      <c r="G1339" s="429"/>
      <c r="H1339" s="218"/>
      <c r="I1339" s="230">
        <v>19542</v>
      </c>
      <c r="J1339" s="443" t="s">
        <v>1490</v>
      </c>
      <c r="K1339" s="246" t="s">
        <v>298</v>
      </c>
      <c r="L1339" s="218" t="s">
        <v>299</v>
      </c>
      <c r="M1339" s="222" t="s">
        <v>300</v>
      </c>
      <c r="N1339" s="246">
        <v>8</v>
      </c>
      <c r="Q1339" s="246" t="s">
        <v>301</v>
      </c>
      <c r="R1339" s="388">
        <v>50</v>
      </c>
      <c r="T1339" s="247"/>
      <c r="U1339" s="247"/>
      <c r="W1339" s="247">
        <v>50</v>
      </c>
      <c r="Y1339" s="248">
        <v>1</v>
      </c>
      <c r="Z1339" s="1263">
        <f>3.14/6*W1339^3*Y1339</f>
        <v>65416.666666666664</v>
      </c>
      <c r="AA1339" s="1046">
        <f>IF(Z1339&gt;=1,ROUND(Z1339,0),ROUND(Z1339,2))</f>
        <v>65417</v>
      </c>
      <c r="AC1339" s="718"/>
      <c r="AD1339" s="1270">
        <f>0.216*Z1339^0.939</f>
        <v>7184.3117387059938</v>
      </c>
      <c r="AE1339" s="1046">
        <f>IF(AD1339&gt;=1,ROUND(AD1339,0),ROUND(AD1339,2))</f>
        <v>7184</v>
      </c>
      <c r="AF1339" s="218"/>
      <c r="AI1339" s="222" t="s">
        <v>273</v>
      </c>
      <c r="AJ1339" s="309"/>
      <c r="AK1339" s="230"/>
    </row>
    <row r="1340" spans="1:53" ht="13.35" customHeight="1">
      <c r="A1340" s="222" t="s">
        <v>860</v>
      </c>
      <c r="B1340" s="222" t="s">
        <v>861</v>
      </c>
      <c r="D1340" s="252" t="s">
        <v>861</v>
      </c>
      <c r="E1340" s="387" t="s">
        <v>861</v>
      </c>
      <c r="F1340" s="429"/>
      <c r="G1340" s="429"/>
      <c r="H1340" s="218"/>
      <c r="I1340" s="230">
        <v>19542</v>
      </c>
      <c r="J1340" s="443" t="s">
        <v>1490</v>
      </c>
      <c r="K1340" s="246" t="s">
        <v>657</v>
      </c>
      <c r="L1340" s="218" t="s">
        <v>299</v>
      </c>
      <c r="M1340" s="222" t="s">
        <v>300</v>
      </c>
      <c r="N1340" s="246">
        <v>51</v>
      </c>
      <c r="Q1340" s="246" t="s">
        <v>301</v>
      </c>
      <c r="R1340" s="388" t="s">
        <v>984</v>
      </c>
      <c r="T1340" s="247"/>
      <c r="U1340" s="247"/>
      <c r="W1340" s="247">
        <v>10</v>
      </c>
      <c r="Y1340" s="248">
        <v>1</v>
      </c>
      <c r="Z1340" s="1263">
        <f>3.14/6*W1340^3*Y1340</f>
        <v>523.33333333333337</v>
      </c>
      <c r="AA1340" s="1046">
        <f>IF(Z1340&gt;=1,ROUND(Z1340,0),ROUND(Z1340,2))</f>
        <v>523</v>
      </c>
      <c r="AC1340" s="718"/>
      <c r="AD1340" s="1270">
        <f>0.216*Z1340^0.939</f>
        <v>77.159013527173059</v>
      </c>
      <c r="AE1340" s="1046">
        <f>IF(AD1340&gt;=1,ROUND(AD1340,0),ROUND(AD1340,2))</f>
        <v>77</v>
      </c>
      <c r="AF1340" s="218"/>
      <c r="AI1340" s="222" t="s">
        <v>273</v>
      </c>
      <c r="AJ1340" s="309"/>
      <c r="AK1340" s="230"/>
    </row>
    <row r="1341" spans="1:53" ht="13.35" customHeight="1">
      <c r="A1341" s="222" t="s">
        <v>860</v>
      </c>
      <c r="B1341" s="222" t="s">
        <v>861</v>
      </c>
      <c r="D1341" s="252" t="s">
        <v>861</v>
      </c>
      <c r="E1341" s="387" t="s">
        <v>861</v>
      </c>
      <c r="F1341" s="429"/>
      <c r="G1341" s="429"/>
      <c r="H1341" s="218"/>
      <c r="I1341" s="230">
        <v>19542</v>
      </c>
      <c r="J1341" s="443" t="s">
        <v>1490</v>
      </c>
      <c r="K1341" s="246" t="s">
        <v>657</v>
      </c>
      <c r="L1341" s="218" t="s">
        <v>299</v>
      </c>
      <c r="M1341" s="222" t="s">
        <v>300</v>
      </c>
      <c r="N1341" s="246">
        <v>52</v>
      </c>
      <c r="Q1341" s="246" t="s">
        <v>301</v>
      </c>
      <c r="R1341" s="388" t="s">
        <v>985</v>
      </c>
      <c r="T1341" s="247"/>
      <c r="U1341" s="247"/>
      <c r="W1341" s="247">
        <v>12.5</v>
      </c>
      <c r="Y1341" s="248">
        <v>1</v>
      </c>
      <c r="Z1341" s="1263">
        <f>3.14/6*W1341^3*Y1341</f>
        <v>1022.1354166666666</v>
      </c>
      <c r="AA1341" s="1046">
        <f>IF(Z1341&gt;=1,ROUND(Z1341,0),ROUND(Z1341,2))</f>
        <v>1022</v>
      </c>
      <c r="AC1341" s="718"/>
      <c r="AD1341" s="1270">
        <f>0.216*Z1341^0.939</f>
        <v>144.67122978656218</v>
      </c>
      <c r="AE1341" s="1046">
        <f>IF(AD1341&gt;=1,ROUND(AD1341,0),ROUND(AD1341,2))</f>
        <v>145</v>
      </c>
      <c r="AF1341" s="218"/>
      <c r="AI1341" s="222" t="s">
        <v>273</v>
      </c>
      <c r="AJ1341" s="309"/>
      <c r="AK1341" s="230"/>
    </row>
    <row r="1342" spans="1:53" ht="13.35" customHeight="1">
      <c r="A1342" s="222" t="s">
        <v>860</v>
      </c>
      <c r="B1342" s="222" t="s">
        <v>861</v>
      </c>
      <c r="D1342" s="252" t="s">
        <v>861</v>
      </c>
      <c r="E1342" s="387" t="s">
        <v>861</v>
      </c>
      <c r="F1342" s="429"/>
      <c r="G1342" s="429"/>
      <c r="H1342" s="218"/>
      <c r="I1342" s="230">
        <v>19542</v>
      </c>
      <c r="J1342" s="443" t="s">
        <v>1490</v>
      </c>
      <c r="K1342" s="246" t="s">
        <v>657</v>
      </c>
      <c r="L1342" s="218" t="s">
        <v>299</v>
      </c>
      <c r="M1342" s="222" t="s">
        <v>300</v>
      </c>
      <c r="N1342" s="246">
        <v>53</v>
      </c>
      <c r="Q1342" s="246" t="s">
        <v>301</v>
      </c>
      <c r="R1342" s="388" t="s">
        <v>943</v>
      </c>
      <c r="T1342" s="247"/>
      <c r="U1342" s="247"/>
      <c r="W1342" s="247">
        <v>17.5</v>
      </c>
      <c r="Y1342" s="248">
        <v>1</v>
      </c>
      <c r="Z1342" s="1263">
        <f>3.14/6*W1342^3*Y1342</f>
        <v>2804.739583333333</v>
      </c>
      <c r="AA1342" s="1046">
        <f>IF(Z1342&gt;=1,ROUND(Z1342,0),ROUND(Z1342,2))</f>
        <v>2805</v>
      </c>
      <c r="AC1342" s="718"/>
      <c r="AD1342" s="1270">
        <f>0.216*Z1342^0.939</f>
        <v>373.27151526551023</v>
      </c>
      <c r="AE1342" s="1046">
        <f>IF(AD1342&gt;=1,ROUND(AD1342,0),ROUND(AD1342,2))</f>
        <v>373</v>
      </c>
      <c r="AF1342" s="218"/>
      <c r="AI1342" s="222" t="s">
        <v>273</v>
      </c>
      <c r="AJ1342" s="309"/>
      <c r="AK1342" s="230"/>
    </row>
    <row r="1343" spans="1:53" ht="13.35" customHeight="1">
      <c r="A1343" s="222" t="s">
        <v>860</v>
      </c>
      <c r="B1343" s="222" t="s">
        <v>861</v>
      </c>
      <c r="D1343" s="252" t="s">
        <v>861</v>
      </c>
      <c r="E1343" s="387" t="s">
        <v>861</v>
      </c>
      <c r="F1343" s="429"/>
      <c r="G1343" s="429"/>
      <c r="H1343" s="218"/>
      <c r="I1343" s="230">
        <v>19542</v>
      </c>
      <c r="J1343" s="443" t="s">
        <v>1490</v>
      </c>
      <c r="K1343" s="246" t="s">
        <v>657</v>
      </c>
      <c r="L1343" s="218" t="s">
        <v>299</v>
      </c>
      <c r="M1343" s="222" t="s">
        <v>300</v>
      </c>
      <c r="N1343" s="246">
        <v>54</v>
      </c>
      <c r="Q1343" s="246" t="s">
        <v>301</v>
      </c>
      <c r="R1343" s="388" t="s">
        <v>944</v>
      </c>
      <c r="T1343" s="247"/>
      <c r="U1343" s="247"/>
      <c r="W1343" s="247">
        <v>22.5</v>
      </c>
      <c r="Y1343" s="248">
        <v>1</v>
      </c>
      <c r="Z1343" s="1263">
        <f>3.14/6*W1343^3*Y1343</f>
        <v>5961.09375</v>
      </c>
      <c r="AA1343" s="1046">
        <f>IF(Z1343&gt;=1,ROUND(Z1343,0),ROUND(Z1343,2))</f>
        <v>5961</v>
      </c>
      <c r="AC1343" s="718"/>
      <c r="AD1343" s="1270">
        <f>0.216*Z1343^0.939</f>
        <v>757.67824926849892</v>
      </c>
      <c r="AE1343" s="1046">
        <f>IF(AD1343&gt;=1,ROUND(AD1343,0),ROUND(AD1343,2))</f>
        <v>758</v>
      </c>
      <c r="AF1343" s="218"/>
      <c r="AI1343" s="222" t="s">
        <v>273</v>
      </c>
      <c r="AJ1343" s="309"/>
      <c r="AK1343" s="230"/>
    </row>
    <row r="1344" spans="1:53" ht="13.35" customHeight="1">
      <c r="A1344" s="222" t="s">
        <v>860</v>
      </c>
      <c r="B1344" s="222" t="s">
        <v>861</v>
      </c>
      <c r="D1344" s="252" t="s">
        <v>861</v>
      </c>
      <c r="E1344" s="387" t="s">
        <v>861</v>
      </c>
      <c r="F1344" s="429"/>
      <c r="G1344" s="429"/>
      <c r="H1344" s="218"/>
      <c r="I1344" s="230">
        <v>19542</v>
      </c>
      <c r="J1344" s="443" t="s">
        <v>1490</v>
      </c>
      <c r="K1344" s="246" t="s">
        <v>657</v>
      </c>
      <c r="L1344" s="218" t="s">
        <v>299</v>
      </c>
      <c r="M1344" s="222" t="s">
        <v>300</v>
      </c>
      <c r="N1344" s="246">
        <v>55</v>
      </c>
      <c r="Q1344" s="246" t="s">
        <v>301</v>
      </c>
      <c r="R1344" s="388" t="s">
        <v>945</v>
      </c>
      <c r="T1344" s="247"/>
      <c r="U1344" s="247"/>
      <c r="W1344" s="247">
        <v>27.5</v>
      </c>
      <c r="Y1344" s="248">
        <v>1</v>
      </c>
      <c r="Z1344" s="1263">
        <f>3.14/6*W1344^3*Y1344</f>
        <v>10883.697916666666</v>
      </c>
      <c r="AA1344" s="1046">
        <f>IF(Z1344&gt;=1,ROUND(Z1344,0),ROUND(Z1344,2))</f>
        <v>10884</v>
      </c>
      <c r="AC1344" s="718"/>
      <c r="AD1344" s="1270">
        <f>0.216*Z1344^0.939</f>
        <v>1333.4811014550121</v>
      </c>
      <c r="AE1344" s="1046">
        <f>IF(AD1344&gt;=1,ROUND(AD1344,0),ROUND(AD1344,2))</f>
        <v>1333</v>
      </c>
      <c r="AF1344" s="218"/>
      <c r="AI1344" s="222" t="s">
        <v>273</v>
      </c>
      <c r="AJ1344" s="309"/>
      <c r="AK1344" s="230"/>
    </row>
    <row r="1345" spans="1:53" ht="13.35" customHeight="1">
      <c r="A1345" s="222" t="s">
        <v>860</v>
      </c>
      <c r="B1345" s="222" t="s">
        <v>861</v>
      </c>
      <c r="D1345" s="252" t="s">
        <v>861</v>
      </c>
      <c r="E1345" s="387" t="s">
        <v>861</v>
      </c>
      <c r="F1345" s="429"/>
      <c r="G1345" s="429"/>
      <c r="H1345" s="218"/>
      <c r="I1345" s="230">
        <v>19542</v>
      </c>
      <c r="J1345" s="443" t="s">
        <v>1490</v>
      </c>
      <c r="K1345" s="246" t="s">
        <v>657</v>
      </c>
      <c r="L1345" s="218" t="s">
        <v>299</v>
      </c>
      <c r="M1345" s="222" t="s">
        <v>300</v>
      </c>
      <c r="N1345" s="246">
        <v>56</v>
      </c>
      <c r="Q1345" s="246" t="s">
        <v>301</v>
      </c>
      <c r="R1345" s="388">
        <v>40</v>
      </c>
      <c r="T1345" s="247"/>
      <c r="U1345" s="247"/>
      <c r="W1345" s="247">
        <v>40</v>
      </c>
      <c r="Y1345" s="248">
        <v>1</v>
      </c>
      <c r="Z1345" s="1263">
        <f>3.14/6*W1345^3*Y1345</f>
        <v>33493.333333333336</v>
      </c>
      <c r="AA1345" s="1046">
        <f>IF(Z1345&gt;=1,ROUND(Z1345,0),ROUND(Z1345,2))</f>
        <v>33493</v>
      </c>
      <c r="AC1345" s="718"/>
      <c r="AD1345" s="1270">
        <f>0.216*Z1345^0.939</f>
        <v>3831.6837939932511</v>
      </c>
      <c r="AE1345" s="1046">
        <f>IF(AD1345&gt;=1,ROUND(AD1345,0),ROUND(AD1345,2))</f>
        <v>3832</v>
      </c>
      <c r="AF1345" s="218"/>
      <c r="AI1345" s="222" t="s">
        <v>273</v>
      </c>
      <c r="AJ1345" s="309"/>
      <c r="AK1345" s="230"/>
    </row>
    <row r="1346" spans="1:53" ht="13.35" customHeight="1">
      <c r="A1346" s="222" t="s">
        <v>860</v>
      </c>
      <c r="B1346" s="222" t="s">
        <v>861</v>
      </c>
      <c r="D1346" s="252" t="s">
        <v>861</v>
      </c>
      <c r="E1346" s="387" t="s">
        <v>861</v>
      </c>
      <c r="F1346" s="429"/>
      <c r="G1346" s="429"/>
      <c r="H1346" s="218"/>
      <c r="I1346" s="230">
        <v>19542</v>
      </c>
      <c r="J1346" s="443" t="s">
        <v>1490</v>
      </c>
      <c r="K1346" s="246" t="s">
        <v>657</v>
      </c>
      <c r="L1346" s="218" t="s">
        <v>299</v>
      </c>
      <c r="M1346" s="222" t="s">
        <v>300</v>
      </c>
      <c r="N1346" s="246">
        <v>57</v>
      </c>
      <c r="Q1346" s="246" t="s">
        <v>301</v>
      </c>
      <c r="R1346" s="388">
        <v>45</v>
      </c>
      <c r="T1346" s="247"/>
      <c r="U1346" s="247"/>
      <c r="W1346" s="247">
        <v>45</v>
      </c>
      <c r="Y1346" s="248">
        <v>1</v>
      </c>
      <c r="Z1346" s="1263">
        <f>3.14/6*W1346^3*Y1346</f>
        <v>47688.75</v>
      </c>
      <c r="AA1346" s="1046">
        <f>IF(Z1346&gt;=1,ROUND(Z1346,0),ROUND(Z1346,2))</f>
        <v>47689</v>
      </c>
      <c r="AC1346" s="718"/>
      <c r="AD1346" s="1270">
        <f>0.216*Z1346^0.939</f>
        <v>5339.3245217821477</v>
      </c>
      <c r="AE1346" s="1046">
        <f>IF(AD1346&gt;=1,ROUND(AD1346,0),ROUND(AD1346,2))</f>
        <v>5339</v>
      </c>
      <c r="AF1346" s="218"/>
      <c r="AI1346" s="222" t="s">
        <v>273</v>
      </c>
      <c r="AJ1346" s="309"/>
      <c r="AK1346" s="230"/>
    </row>
    <row r="1347" spans="1:53" ht="13.35" customHeight="1">
      <c r="A1347" s="222" t="s">
        <v>860</v>
      </c>
      <c r="B1347" s="222" t="s">
        <v>861</v>
      </c>
      <c r="D1347" s="252" t="s">
        <v>861</v>
      </c>
      <c r="E1347" s="387" t="s">
        <v>861</v>
      </c>
      <c r="F1347" s="429"/>
      <c r="G1347" s="429"/>
      <c r="H1347" s="218"/>
      <c r="I1347" s="230">
        <v>19542</v>
      </c>
      <c r="J1347" s="443" t="s">
        <v>1490</v>
      </c>
      <c r="K1347" s="246" t="s">
        <v>657</v>
      </c>
      <c r="L1347" s="218" t="s">
        <v>299</v>
      </c>
      <c r="M1347" s="222" t="s">
        <v>300</v>
      </c>
      <c r="N1347" s="246">
        <v>58</v>
      </c>
      <c r="Q1347" s="246" t="s">
        <v>301</v>
      </c>
      <c r="R1347" s="388">
        <v>50</v>
      </c>
      <c r="T1347" s="247"/>
      <c r="U1347" s="247"/>
      <c r="W1347" s="247">
        <v>50</v>
      </c>
      <c r="Y1347" s="248">
        <v>1</v>
      </c>
      <c r="Z1347" s="1263">
        <f>3.14/6*W1347^3*Y1347</f>
        <v>65416.666666666664</v>
      </c>
      <c r="AA1347" s="1046">
        <f>IF(Z1347&gt;=1,ROUND(Z1347,0),ROUND(Z1347,2))</f>
        <v>65417</v>
      </c>
      <c r="AC1347" s="718"/>
      <c r="AD1347" s="1270">
        <f>0.216*Z1347^0.939</f>
        <v>7184.3117387059938</v>
      </c>
      <c r="AE1347" s="1046">
        <f>IF(AD1347&gt;=1,ROUND(AD1347,0),ROUND(AD1347,2))</f>
        <v>7184</v>
      </c>
      <c r="AF1347" s="218"/>
      <c r="AI1347" s="222" t="s">
        <v>273</v>
      </c>
      <c r="AJ1347" s="309"/>
      <c r="AK1347" s="230"/>
    </row>
    <row r="1348" spans="1:53" ht="13.35" customHeight="1">
      <c r="A1348" s="222" t="s">
        <v>1491</v>
      </c>
      <c r="B1348" s="222" t="s">
        <v>1492</v>
      </c>
      <c r="C1348" s="222" t="s">
        <v>6727</v>
      </c>
      <c r="D1348" s="252" t="s">
        <v>1534</v>
      </c>
      <c r="E1348" s="387" t="s">
        <v>1534</v>
      </c>
      <c r="F1348" s="429"/>
      <c r="G1348" s="429"/>
      <c r="H1348" s="218" t="s">
        <v>6035</v>
      </c>
      <c r="I1348" s="230">
        <v>235825</v>
      </c>
      <c r="J1348" s="554" t="s">
        <v>1535</v>
      </c>
      <c r="K1348" s="246" t="s">
        <v>298</v>
      </c>
      <c r="L1348" s="218" t="s">
        <v>299</v>
      </c>
      <c r="M1348" s="222" t="s">
        <v>300</v>
      </c>
      <c r="N1348" s="246">
        <v>1</v>
      </c>
      <c r="Q1348" s="246" t="s">
        <v>301</v>
      </c>
      <c r="R1348" s="388" t="s">
        <v>1533</v>
      </c>
      <c r="T1348" s="247"/>
      <c r="U1348" s="247"/>
      <c r="W1348" s="247">
        <v>11.2</v>
      </c>
      <c r="Y1348" s="248">
        <v>1</v>
      </c>
      <c r="Z1348" s="1263">
        <f>3.14/6*W1348^3*Y1348</f>
        <v>735.24565333333317</v>
      </c>
      <c r="AA1348" s="1046">
        <f>IF(Z1348&gt;=1,ROUND(Z1348,0),ROUND(Z1348,2))</f>
        <v>735</v>
      </c>
      <c r="AC1348" s="718"/>
      <c r="AD1348" s="1270">
        <f>0.216*Z1348^0.939</f>
        <v>106.1778278491629</v>
      </c>
      <c r="AE1348" s="1046">
        <f>IF(AD1348&gt;=1,ROUND(AD1348,0),ROUND(AD1348,2))</f>
        <v>106</v>
      </c>
      <c r="AF1348" s="218"/>
      <c r="AI1348" s="222" t="s">
        <v>5724</v>
      </c>
      <c r="AJ1348" s="309" t="s">
        <v>8060</v>
      </c>
      <c r="AK1348" s="230"/>
    </row>
    <row r="1349" spans="1:53" ht="13.35" customHeight="1">
      <c r="A1349" s="222" t="s">
        <v>1491</v>
      </c>
      <c r="B1349" s="222" t="s">
        <v>1492</v>
      </c>
      <c r="C1349" s="222" t="s">
        <v>6726</v>
      </c>
      <c r="D1349" s="305" t="s">
        <v>5770</v>
      </c>
      <c r="E1349" s="295" t="s">
        <v>5305</v>
      </c>
      <c r="F1349" s="296"/>
      <c r="G1349" s="296"/>
      <c r="H1349" s="298" t="s">
        <v>5306</v>
      </c>
      <c r="I1349" s="231">
        <v>837255</v>
      </c>
      <c r="J1349" s="580" t="s">
        <v>5307</v>
      </c>
      <c r="K1349" s="297" t="s">
        <v>298</v>
      </c>
      <c r="L1349" s="298" t="s">
        <v>299</v>
      </c>
      <c r="M1349" s="294" t="s">
        <v>300</v>
      </c>
      <c r="N1349" s="297">
        <v>1</v>
      </c>
      <c r="O1349" s="297"/>
      <c r="P1349" s="297"/>
      <c r="Q1349" s="297" t="s">
        <v>301</v>
      </c>
      <c r="R1349" s="299" t="s">
        <v>1533</v>
      </c>
      <c r="S1349" s="300"/>
      <c r="T1349" s="300"/>
      <c r="U1349" s="300"/>
      <c r="V1349" s="300"/>
      <c r="W1349" s="300">
        <v>11.2</v>
      </c>
      <c r="X1349" s="300"/>
      <c r="Y1349" s="301">
        <v>1</v>
      </c>
      <c r="Z1349" s="1264">
        <f>3.14/6*W1349^3*Y1349</f>
        <v>735.24565333333317</v>
      </c>
      <c r="AA1349" s="1046">
        <f>IF(Z1349&gt;=1,ROUND(Z1349,0),ROUND(Z1349,2))</f>
        <v>735</v>
      </c>
      <c r="AB1349" s="298"/>
      <c r="AC1349" s="738"/>
      <c r="AD1349" s="1280">
        <f>0.216*Z1349^0.939</f>
        <v>106.1778278491629</v>
      </c>
      <c r="AE1349" s="1046">
        <f>IF(AD1349&gt;=1,ROUND(AD1349,0),ROUND(AD1349,2))</f>
        <v>106</v>
      </c>
      <c r="AF1349" s="298"/>
      <c r="AH1349" s="298" t="s">
        <v>1531</v>
      </c>
      <c r="AI1349" s="294" t="s">
        <v>275</v>
      </c>
      <c r="AJ1349" s="309" t="s">
        <v>8060</v>
      </c>
      <c r="AK1349" s="230"/>
    </row>
    <row r="1350" spans="1:53" ht="13.35" customHeight="1">
      <c r="A1350" s="222" t="s">
        <v>1491</v>
      </c>
      <c r="B1350" s="222" t="s">
        <v>1492</v>
      </c>
      <c r="C1350" s="222" t="s">
        <v>6726</v>
      </c>
      <c r="D1350" s="252" t="s">
        <v>5771</v>
      </c>
      <c r="E1350" s="387" t="s">
        <v>1521</v>
      </c>
      <c r="F1350" s="429"/>
      <c r="G1350" s="429"/>
      <c r="H1350" s="218" t="s">
        <v>6029</v>
      </c>
      <c r="I1350" s="230">
        <v>115104</v>
      </c>
      <c r="J1350" s="554" t="s">
        <v>1522</v>
      </c>
      <c r="K1350" s="246" t="s">
        <v>298</v>
      </c>
      <c r="L1350" s="218" t="s">
        <v>299</v>
      </c>
      <c r="M1350" s="222" t="s">
        <v>300</v>
      </c>
      <c r="N1350" s="246">
        <v>1</v>
      </c>
      <c r="Q1350" s="246" t="s">
        <v>301</v>
      </c>
      <c r="R1350" s="388" t="s">
        <v>327</v>
      </c>
      <c r="T1350" s="247"/>
      <c r="U1350" s="247"/>
      <c r="W1350" s="247">
        <v>3</v>
      </c>
      <c r="Y1350" s="248">
        <v>1</v>
      </c>
      <c r="Z1350" s="1263">
        <f>3.14/6*W1350^3*Y1350</f>
        <v>14.129999999999999</v>
      </c>
      <c r="AA1350" s="1046">
        <f>IF(Z1350&gt;=1,ROUND(Z1350,0),ROUND(Z1350,2))</f>
        <v>14</v>
      </c>
      <c r="AC1350" s="718"/>
      <c r="AD1350" s="1270">
        <f>0.216*Z1350^0.939</f>
        <v>2.5967924579216208</v>
      </c>
      <c r="AE1350" s="1046">
        <f>IF(AD1350&gt;=1,ROUND(AD1350,0),ROUND(AD1350,2))</f>
        <v>3</v>
      </c>
      <c r="AF1350" s="218"/>
      <c r="AI1350" s="222" t="s">
        <v>275</v>
      </c>
      <c r="AJ1350" s="309" t="s">
        <v>8061</v>
      </c>
      <c r="AK1350" s="230"/>
    </row>
    <row r="1351" spans="1:53" ht="13.35" customHeight="1">
      <c r="A1351" s="222" t="s">
        <v>1491</v>
      </c>
      <c r="B1351" s="222" t="s">
        <v>1492</v>
      </c>
      <c r="C1351" s="222" t="s">
        <v>6726</v>
      </c>
      <c r="D1351" s="252" t="s">
        <v>5771</v>
      </c>
      <c r="E1351" s="387" t="s">
        <v>1521</v>
      </c>
      <c r="F1351" s="429"/>
      <c r="G1351" s="429"/>
      <c r="H1351" s="218" t="s">
        <v>6029</v>
      </c>
      <c r="I1351" s="230">
        <v>115104</v>
      </c>
      <c r="J1351" s="554" t="s">
        <v>1522</v>
      </c>
      <c r="K1351" s="246" t="s">
        <v>298</v>
      </c>
      <c r="L1351" s="218" t="s">
        <v>299</v>
      </c>
      <c r="M1351" s="222" t="s">
        <v>300</v>
      </c>
      <c r="N1351" s="246">
        <v>2</v>
      </c>
      <c r="Q1351" s="246" t="s">
        <v>301</v>
      </c>
      <c r="R1351" s="388" t="s">
        <v>404</v>
      </c>
      <c r="T1351" s="247"/>
      <c r="U1351" s="247"/>
      <c r="W1351" s="247">
        <v>5</v>
      </c>
      <c r="Y1351" s="248">
        <v>1</v>
      </c>
      <c r="Z1351" s="1263">
        <f>3.14/6*W1351^3*Y1351</f>
        <v>65.416666666666671</v>
      </c>
      <c r="AA1351" s="1046">
        <f>IF(Z1351&gt;=1,ROUND(Z1351,0),ROUND(Z1351,2))</f>
        <v>65</v>
      </c>
      <c r="AC1351" s="718"/>
      <c r="AD1351" s="1270">
        <f>0.216*Z1351^0.939</f>
        <v>10.949270089513073</v>
      </c>
      <c r="AE1351" s="1046">
        <f>IF(AD1351&gt;=1,ROUND(AD1351,0),ROUND(AD1351,2))</f>
        <v>11</v>
      </c>
      <c r="AF1351" s="218"/>
      <c r="AI1351" s="222" t="s">
        <v>275</v>
      </c>
      <c r="AJ1351" s="309" t="s">
        <v>8061</v>
      </c>
    </row>
    <row r="1352" spans="1:53" ht="13.35" customHeight="1">
      <c r="A1352" s="222" t="s">
        <v>1491</v>
      </c>
      <c r="B1352" s="222" t="s">
        <v>1492</v>
      </c>
      <c r="C1352" s="222" t="s">
        <v>1545</v>
      </c>
      <c r="D1352" s="252" t="s">
        <v>1546</v>
      </c>
      <c r="E1352" s="387" t="s">
        <v>1546</v>
      </c>
      <c r="F1352" s="429"/>
      <c r="G1352" s="429"/>
      <c r="H1352" s="218" t="s">
        <v>6039</v>
      </c>
      <c r="I1352" s="230">
        <v>249731</v>
      </c>
      <c r="J1352" s="554" t="s">
        <v>1547</v>
      </c>
      <c r="K1352" s="246" t="s">
        <v>298</v>
      </c>
      <c r="L1352" s="218" t="s">
        <v>776</v>
      </c>
      <c r="M1352" s="222" t="s">
        <v>777</v>
      </c>
      <c r="N1352" s="246">
        <v>1</v>
      </c>
      <c r="Q1352" s="246" t="s">
        <v>301</v>
      </c>
      <c r="R1352" s="388" t="s">
        <v>6724</v>
      </c>
      <c r="S1352" s="247">
        <v>8</v>
      </c>
      <c r="T1352" s="247"/>
      <c r="U1352" s="247"/>
      <c r="W1352" s="247">
        <v>6</v>
      </c>
      <c r="X1352" s="247">
        <v>3.5</v>
      </c>
      <c r="Y1352" s="248">
        <v>1</v>
      </c>
      <c r="Z1352" s="1263">
        <f>3.14/6*S1352*W1352*X1352</f>
        <v>87.919999999999987</v>
      </c>
      <c r="AA1352" s="1046">
        <f>IF(Z1352&gt;=1,ROUND(Z1352,0),ROUND(Z1352,2))</f>
        <v>88</v>
      </c>
      <c r="AC1352" s="718"/>
      <c r="AD1352" s="1270">
        <f>0.216*Z1352^0.939</f>
        <v>14.452802969590156</v>
      </c>
      <c r="AE1352" s="1046">
        <f>IF(AD1352&gt;=1,ROUND(AD1352,0),ROUND(AD1352,2))</f>
        <v>14</v>
      </c>
      <c r="AF1352" s="218"/>
      <c r="AI1352" s="222" t="s">
        <v>5724</v>
      </c>
      <c r="AJ1352" s="309" t="s">
        <v>8061</v>
      </c>
      <c r="AK1352" s="230"/>
    </row>
    <row r="1353" spans="1:53" ht="13.35" customHeight="1">
      <c r="A1353" s="222" t="s">
        <v>1491</v>
      </c>
      <c r="B1353" s="222" t="s">
        <v>1492</v>
      </c>
      <c r="C1353" s="222" t="s">
        <v>7383</v>
      </c>
      <c r="D1353" s="252" t="s">
        <v>1528</v>
      </c>
      <c r="E1353" s="387" t="s">
        <v>1523</v>
      </c>
      <c r="F1353" s="429"/>
      <c r="G1353" s="429"/>
      <c r="H1353" s="218" t="s">
        <v>1524</v>
      </c>
      <c r="I1353" s="230">
        <v>160538</v>
      </c>
      <c r="J1353" s="554" t="s">
        <v>1525</v>
      </c>
      <c r="K1353" s="246" t="s">
        <v>298</v>
      </c>
      <c r="L1353" s="218" t="s">
        <v>873</v>
      </c>
      <c r="M1353" s="222" t="s">
        <v>867</v>
      </c>
      <c r="N1353" s="246">
        <v>1</v>
      </c>
      <c r="Q1353" s="246" t="s">
        <v>301</v>
      </c>
      <c r="R1353" s="388" t="s">
        <v>3528</v>
      </c>
      <c r="T1353" s="247"/>
      <c r="U1353" s="247"/>
      <c r="W1353" s="247">
        <v>6</v>
      </c>
      <c r="Y1353" s="248">
        <v>1</v>
      </c>
      <c r="Z1353" s="1263">
        <f>3.14/6*W1353^3*0.9*Y1353</f>
        <v>101.73599999999999</v>
      </c>
      <c r="AA1353" s="1046">
        <f>IF(Z1353&gt;=1,ROUND(Z1353,0),ROUND(Z1353,2))</f>
        <v>102</v>
      </c>
      <c r="AB1353" s="218" t="s">
        <v>428</v>
      </c>
      <c r="AC1353" s="718"/>
      <c r="AD1353" s="1270">
        <f>0.216*Z1353^0.939</f>
        <v>16.575722035368194</v>
      </c>
      <c r="AE1353" s="1046">
        <f>IF(AD1353&gt;=1,ROUND(AD1353,0),ROUND(AD1353,2))</f>
        <v>17</v>
      </c>
      <c r="AF1353" s="218"/>
      <c r="AI1353" s="222" t="s">
        <v>275</v>
      </c>
      <c r="AJ1353" s="309" t="s">
        <v>8062</v>
      </c>
      <c r="AK1353" s="230"/>
    </row>
    <row r="1354" spans="1:53" s="230" customFormat="1" ht="12" customHeight="1">
      <c r="A1354" s="222" t="s">
        <v>1491</v>
      </c>
      <c r="B1354" s="222" t="s">
        <v>1492</v>
      </c>
      <c r="C1354" s="222" t="s">
        <v>7383</v>
      </c>
      <c r="D1354" s="252" t="s">
        <v>1528</v>
      </c>
      <c r="E1354" s="387" t="s">
        <v>1526</v>
      </c>
      <c r="F1354" s="429"/>
      <c r="G1354" s="429"/>
      <c r="H1354" s="218" t="s">
        <v>6031</v>
      </c>
      <c r="I1354" s="230">
        <v>115106</v>
      </c>
      <c r="J1354" s="554" t="s">
        <v>1527</v>
      </c>
      <c r="K1354" s="246" t="s">
        <v>298</v>
      </c>
      <c r="L1354" s="218" t="s">
        <v>299</v>
      </c>
      <c r="M1354" s="222" t="s">
        <v>300</v>
      </c>
      <c r="N1354" s="246">
        <v>1</v>
      </c>
      <c r="O1354" s="246"/>
      <c r="P1354" s="246"/>
      <c r="Q1354" s="246" t="s">
        <v>301</v>
      </c>
      <c r="R1354" s="388" t="s">
        <v>404</v>
      </c>
      <c r="S1354" s="247"/>
      <c r="T1354" s="247"/>
      <c r="U1354" s="247"/>
      <c r="V1354" s="247"/>
      <c r="W1354" s="247">
        <v>5</v>
      </c>
      <c r="X1354" s="247"/>
      <c r="Y1354" s="248">
        <v>1</v>
      </c>
      <c r="Z1354" s="1263">
        <f>3.14/6*W1354^3*Y1354</f>
        <v>65.416666666666671</v>
      </c>
      <c r="AA1354" s="1046">
        <f>IF(Z1354&gt;=1,ROUND(Z1354,0),ROUND(Z1354,2))</f>
        <v>65</v>
      </c>
      <c r="AB1354" s="218"/>
      <c r="AC1354" s="718"/>
      <c r="AD1354" s="1270">
        <f>0.216*Z1354^0.939</f>
        <v>10.949270089513073</v>
      </c>
      <c r="AE1354" s="1046">
        <f>IF(AD1354&gt;=1,ROUND(AD1354,0),ROUND(AD1354,2))</f>
        <v>11</v>
      </c>
      <c r="AF1354" s="218"/>
      <c r="AG1354" s="222"/>
      <c r="AH1354" s="222"/>
      <c r="AI1354" s="222" t="s">
        <v>275</v>
      </c>
      <c r="AJ1354" s="309" t="s">
        <v>8063</v>
      </c>
      <c r="AY1354" s="324"/>
      <c r="AZ1354" s="324"/>
      <c r="BA1354" s="324"/>
    </row>
    <row r="1355" spans="1:53" s="230" customFormat="1" ht="12" customHeight="1">
      <c r="A1355" s="222" t="s">
        <v>1491</v>
      </c>
      <c r="B1355" s="222" t="s">
        <v>1492</v>
      </c>
      <c r="C1355" s="222" t="s">
        <v>7383</v>
      </c>
      <c r="D1355" s="252" t="s">
        <v>1528</v>
      </c>
      <c r="E1355" s="387" t="s">
        <v>1526</v>
      </c>
      <c r="F1355" s="429"/>
      <c r="G1355" s="429"/>
      <c r="H1355" s="218" t="s">
        <v>6031</v>
      </c>
      <c r="I1355" s="230">
        <v>115106</v>
      </c>
      <c r="J1355" s="554" t="s">
        <v>1527</v>
      </c>
      <c r="K1355" s="246" t="s">
        <v>298</v>
      </c>
      <c r="L1355" s="218" t="s">
        <v>299</v>
      </c>
      <c r="M1355" s="222" t="s">
        <v>300</v>
      </c>
      <c r="N1355" s="246">
        <v>2</v>
      </c>
      <c r="O1355" s="246"/>
      <c r="P1355" s="246"/>
      <c r="Q1355" s="246" t="s">
        <v>301</v>
      </c>
      <c r="R1355" s="388" t="s">
        <v>85</v>
      </c>
      <c r="S1355" s="247"/>
      <c r="T1355" s="247"/>
      <c r="U1355" s="247"/>
      <c r="V1355" s="247"/>
      <c r="W1355" s="247">
        <v>8</v>
      </c>
      <c r="X1355" s="247"/>
      <c r="Y1355" s="248">
        <v>1</v>
      </c>
      <c r="Z1355" s="1263">
        <f>3.14/6*W1355^3*Y1355</f>
        <v>267.94666666666666</v>
      </c>
      <c r="AA1355" s="1046">
        <f>IF(Z1355&gt;=1,ROUND(Z1355,0),ROUND(Z1355,2))</f>
        <v>268</v>
      </c>
      <c r="AB1355" s="218"/>
      <c r="AC1355" s="718"/>
      <c r="AD1355" s="1270">
        <f>0.216*Z1355^0.939</f>
        <v>41.152020185837046</v>
      </c>
      <c r="AE1355" s="1046">
        <f>IF(AD1355&gt;=1,ROUND(AD1355,0),ROUND(AD1355,2))</f>
        <v>41</v>
      </c>
      <c r="AF1355" s="218"/>
      <c r="AG1355" s="222"/>
      <c r="AH1355" s="222"/>
      <c r="AI1355" s="222" t="s">
        <v>275</v>
      </c>
      <c r="AJ1355" s="309" t="s">
        <v>8063</v>
      </c>
      <c r="AY1355" s="324"/>
      <c r="AZ1355" s="324"/>
      <c r="BA1355" s="324"/>
    </row>
    <row r="1356" spans="1:53" ht="13.35" customHeight="1">
      <c r="A1356" s="222" t="s">
        <v>1491</v>
      </c>
      <c r="B1356" s="222" t="s">
        <v>1492</v>
      </c>
      <c r="C1356" s="222" t="s">
        <v>7383</v>
      </c>
      <c r="D1356" s="252" t="s">
        <v>1528</v>
      </c>
      <c r="E1356" s="387" t="s">
        <v>1528</v>
      </c>
      <c r="F1356" s="429"/>
      <c r="G1356" s="429"/>
      <c r="H1356" s="218" t="s">
        <v>6033</v>
      </c>
      <c r="I1356" s="230">
        <v>115088</v>
      </c>
      <c r="J1356" s="554" t="s">
        <v>1529</v>
      </c>
      <c r="K1356" s="246" t="s">
        <v>298</v>
      </c>
      <c r="L1356" s="218" t="s">
        <v>299</v>
      </c>
      <c r="M1356" s="222" t="s">
        <v>300</v>
      </c>
      <c r="N1356" s="246">
        <v>1</v>
      </c>
      <c r="Q1356" s="246" t="s">
        <v>301</v>
      </c>
      <c r="R1356" s="388" t="s">
        <v>1530</v>
      </c>
      <c r="T1356" s="247"/>
      <c r="U1356" s="247"/>
      <c r="W1356" s="247">
        <v>4.5</v>
      </c>
      <c r="Y1356" s="248">
        <v>1</v>
      </c>
      <c r="Z1356" s="1263">
        <f>3.14/6*W1356^3*Y1356</f>
        <v>47.688749999999999</v>
      </c>
      <c r="AA1356" s="1046">
        <f>IF(Z1356&gt;=1,ROUND(Z1356,0),ROUND(Z1356,2))</f>
        <v>48</v>
      </c>
      <c r="AC1356" s="718"/>
      <c r="AD1356" s="1270">
        <f>0.216*Z1356^0.939</f>
        <v>8.13741224083949</v>
      </c>
      <c r="AE1356" s="1046">
        <f>IF(AD1356&gt;=1,ROUND(AD1356,0),ROUND(AD1356,2))</f>
        <v>8</v>
      </c>
      <c r="AF1356" s="218"/>
      <c r="AI1356" s="222" t="s">
        <v>5724</v>
      </c>
      <c r="AJ1356" s="309" t="s">
        <v>8064</v>
      </c>
      <c r="AK1356" s="230"/>
    </row>
    <row r="1357" spans="1:53" ht="13.35" customHeight="1">
      <c r="A1357" s="222" t="s">
        <v>1491</v>
      </c>
      <c r="B1357" s="222" t="s">
        <v>1492</v>
      </c>
      <c r="C1357" s="222" t="s">
        <v>1493</v>
      </c>
      <c r="D1357" s="252" t="s">
        <v>1517</v>
      </c>
      <c r="E1357" s="387" t="s">
        <v>1497</v>
      </c>
      <c r="F1357" s="429"/>
      <c r="G1357" s="429"/>
      <c r="H1357" s="218" t="s">
        <v>6023</v>
      </c>
      <c r="I1357" s="230">
        <v>615467</v>
      </c>
      <c r="J1357" s="554" t="s">
        <v>1498</v>
      </c>
      <c r="K1357" s="246" t="s">
        <v>902</v>
      </c>
      <c r="L1357" s="218" t="s">
        <v>332</v>
      </c>
      <c r="M1357" s="253" t="s">
        <v>336</v>
      </c>
      <c r="N1357" s="246">
        <v>1</v>
      </c>
      <c r="Q1357" s="246" t="s">
        <v>301</v>
      </c>
      <c r="R1357" s="388" t="s">
        <v>1499</v>
      </c>
      <c r="S1357" s="247">
        <v>18</v>
      </c>
      <c r="T1357" s="247"/>
      <c r="U1357" s="247"/>
      <c r="W1357" s="247">
        <v>9</v>
      </c>
      <c r="Y1357" s="248">
        <v>1</v>
      </c>
      <c r="Z1357" s="1263">
        <f>3.14/6*W1357^2*S1357*Y1357</f>
        <v>763.02</v>
      </c>
      <c r="AA1357" s="1046">
        <f>IF(Z1357&gt;=1,ROUND(Z1357,0),ROUND(Z1357,2))</f>
        <v>763</v>
      </c>
      <c r="AC1357" s="718"/>
      <c r="AD1357" s="1270">
        <f>0.216*Z1357^0.939</f>
        <v>109.93980987996811</v>
      </c>
      <c r="AE1357" s="1046">
        <f>IF(AD1357&gt;=1,ROUND(AD1357,0),ROUND(AD1357,2))</f>
        <v>110</v>
      </c>
      <c r="AF1357" s="218"/>
      <c r="AI1357" s="222" t="s">
        <v>275</v>
      </c>
      <c r="AJ1357" s="309" t="s">
        <v>8061</v>
      </c>
      <c r="AK1357" s="230"/>
    </row>
    <row r="1358" spans="1:53" ht="13.35" customHeight="1">
      <c r="A1358" s="222" t="s">
        <v>1491</v>
      </c>
      <c r="B1358" s="222" t="s">
        <v>1492</v>
      </c>
      <c r="C1358" s="222" t="s">
        <v>1493</v>
      </c>
      <c r="D1358" s="252" t="s">
        <v>1517</v>
      </c>
      <c r="E1358" s="387" t="s">
        <v>1505</v>
      </c>
      <c r="H1358" s="429" t="s">
        <v>6025</v>
      </c>
      <c r="I1358" s="230">
        <v>115126</v>
      </c>
      <c r="J1358" s="562" t="s">
        <v>1506</v>
      </c>
      <c r="K1358" s="246" t="s">
        <v>902</v>
      </c>
      <c r="L1358" s="218" t="s">
        <v>332</v>
      </c>
      <c r="M1358" s="253" t="s">
        <v>336</v>
      </c>
      <c r="N1358" s="246">
        <v>1</v>
      </c>
      <c r="Q1358" s="246" t="s">
        <v>301</v>
      </c>
      <c r="R1358" s="388" t="s">
        <v>6751</v>
      </c>
      <c r="S1358" s="247">
        <v>15</v>
      </c>
      <c r="T1358" s="247"/>
      <c r="U1358" s="247"/>
      <c r="W1358" s="247">
        <v>8</v>
      </c>
      <c r="Y1358" s="248">
        <v>1</v>
      </c>
      <c r="Z1358" s="1263">
        <f>3.14/6*W1358^2*S1358*Y1358</f>
        <v>502.4</v>
      </c>
      <c r="AA1358" s="1046">
        <f>IF(Z1358&gt;=1,ROUND(Z1358,0),ROUND(Z1358,2))</f>
        <v>502</v>
      </c>
      <c r="AC1358" s="718"/>
      <c r="AD1358" s="1270">
        <f>0.216*Z1358^0.939</f>
        <v>74.257334231379204</v>
      </c>
      <c r="AE1358" s="1046">
        <f>IF(AD1358&gt;=1,ROUND(AD1358,0),ROUND(AD1358,2))</f>
        <v>74</v>
      </c>
      <c r="AF1358" s="218"/>
      <c r="AI1358" s="222" t="s">
        <v>275</v>
      </c>
      <c r="AJ1358" s="309" t="s">
        <v>8061</v>
      </c>
      <c r="AK1358" s="230"/>
    </row>
    <row r="1359" spans="1:53" ht="13.35" customHeight="1">
      <c r="A1359" s="222" t="s">
        <v>1491</v>
      </c>
      <c r="B1359" s="222" t="s">
        <v>1492</v>
      </c>
      <c r="C1359" s="222" t="s">
        <v>1493</v>
      </c>
      <c r="D1359" s="252" t="s">
        <v>1517</v>
      </c>
      <c r="E1359" s="387" t="s">
        <v>1513</v>
      </c>
      <c r="F1359" s="429"/>
      <c r="G1359" s="429"/>
      <c r="H1359" s="218" t="s">
        <v>4519</v>
      </c>
      <c r="I1359" s="230">
        <v>115129</v>
      </c>
      <c r="J1359" s="554" t="s">
        <v>1514</v>
      </c>
      <c r="K1359" s="246" t="s">
        <v>902</v>
      </c>
      <c r="L1359" s="218" t="s">
        <v>332</v>
      </c>
      <c r="M1359" s="253" t="s">
        <v>336</v>
      </c>
      <c r="N1359" s="246">
        <v>1</v>
      </c>
      <c r="Q1359" s="246" t="s">
        <v>301</v>
      </c>
      <c r="R1359" s="388" t="s">
        <v>7384</v>
      </c>
      <c r="S1359" s="247">
        <v>8</v>
      </c>
      <c r="T1359" s="247"/>
      <c r="U1359" s="247"/>
      <c r="W1359" s="247">
        <v>7</v>
      </c>
      <c r="Y1359" s="248">
        <v>1</v>
      </c>
      <c r="Z1359" s="1263">
        <f>3.14/6*W1359^2*S1359*Y1359</f>
        <v>205.14666666666665</v>
      </c>
      <c r="AA1359" s="1046">
        <f>IF(Z1359&gt;=1,ROUND(Z1359,0),ROUND(Z1359,2))</f>
        <v>205</v>
      </c>
      <c r="AC1359" s="718"/>
      <c r="AD1359" s="1270">
        <f>0.216*Z1359^0.939</f>
        <v>32.024494521464909</v>
      </c>
      <c r="AE1359" s="1046">
        <f>IF(AD1359&gt;=1,ROUND(AD1359,0),ROUND(AD1359,2))</f>
        <v>32</v>
      </c>
      <c r="AF1359" s="218"/>
      <c r="AI1359" s="222" t="s">
        <v>275</v>
      </c>
      <c r="AJ1359" s="309" t="s">
        <v>8061</v>
      </c>
      <c r="AK1359" s="230"/>
    </row>
    <row r="1360" spans="1:53" s="230" customFormat="1" ht="13.35" customHeight="1">
      <c r="A1360" s="222" t="s">
        <v>1491</v>
      </c>
      <c r="B1360" s="222" t="s">
        <v>1492</v>
      </c>
      <c r="C1360" s="222" t="s">
        <v>1493</v>
      </c>
      <c r="D1360" s="252" t="s">
        <v>1517</v>
      </c>
      <c r="E1360" s="387" t="s">
        <v>1513</v>
      </c>
      <c r="F1360" s="429"/>
      <c r="G1360" s="429"/>
      <c r="H1360" s="218" t="s">
        <v>4519</v>
      </c>
      <c r="I1360" s="230">
        <v>115129</v>
      </c>
      <c r="J1360" s="554" t="s">
        <v>1514</v>
      </c>
      <c r="K1360" s="246" t="s">
        <v>902</v>
      </c>
      <c r="L1360" s="218" t="s">
        <v>332</v>
      </c>
      <c r="M1360" s="253" t="s">
        <v>336</v>
      </c>
      <c r="N1360" s="246">
        <v>2</v>
      </c>
      <c r="O1360" s="246"/>
      <c r="P1360" s="246"/>
      <c r="Q1360" s="246" t="s">
        <v>301</v>
      </c>
      <c r="R1360" s="388" t="s">
        <v>7385</v>
      </c>
      <c r="S1360" s="247">
        <v>13</v>
      </c>
      <c r="T1360" s="247"/>
      <c r="U1360" s="247"/>
      <c r="V1360" s="247"/>
      <c r="W1360" s="247">
        <v>9</v>
      </c>
      <c r="X1360" s="247"/>
      <c r="Y1360" s="248">
        <v>1</v>
      </c>
      <c r="Z1360" s="1263">
        <f>3.14/6*W1360^2*S1360*Y1360</f>
        <v>551.07000000000005</v>
      </c>
      <c r="AA1360" s="1046">
        <f>IF(Z1360&gt;=1,ROUND(Z1360,0),ROUND(Z1360,2))</f>
        <v>551</v>
      </c>
      <c r="AB1360" s="218"/>
      <c r="AC1360" s="718"/>
      <c r="AD1360" s="1270">
        <f>0.216*Z1360^0.939</f>
        <v>80.992892111788578</v>
      </c>
      <c r="AE1360" s="1046">
        <f>IF(AD1360&gt;=1,ROUND(AD1360,0),ROUND(AD1360,2))</f>
        <v>81</v>
      </c>
      <c r="AF1360" s="218"/>
      <c r="AG1360" s="222"/>
      <c r="AH1360" s="222"/>
      <c r="AI1360" s="222" t="s">
        <v>275</v>
      </c>
      <c r="AJ1360" s="309" t="s">
        <v>8061</v>
      </c>
      <c r="AK1360" s="334"/>
      <c r="AY1360" s="324"/>
      <c r="AZ1360" s="324"/>
      <c r="BA1360" s="324"/>
    </row>
    <row r="1361" spans="1:56" s="230" customFormat="1" ht="13.35" customHeight="1">
      <c r="A1361" s="222" t="s">
        <v>1491</v>
      </c>
      <c r="B1361" s="222" t="s">
        <v>1492</v>
      </c>
      <c r="C1361" s="222" t="s">
        <v>1493</v>
      </c>
      <c r="D1361" s="252" t="s">
        <v>1517</v>
      </c>
      <c r="E1361" s="387" t="s">
        <v>1517</v>
      </c>
      <c r="F1361" s="429"/>
      <c r="G1361" s="429"/>
      <c r="H1361" s="218" t="s">
        <v>6027</v>
      </c>
      <c r="I1361" s="230">
        <v>115090</v>
      </c>
      <c r="J1361" s="554" t="s">
        <v>1518</v>
      </c>
      <c r="K1361" s="246" t="s">
        <v>902</v>
      </c>
      <c r="L1361" s="218" t="s">
        <v>299</v>
      </c>
      <c r="M1361" s="222" t="s">
        <v>300</v>
      </c>
      <c r="N1361" s="246">
        <v>1</v>
      </c>
      <c r="O1361" s="246"/>
      <c r="P1361" s="246"/>
      <c r="Q1361" s="246" t="s">
        <v>301</v>
      </c>
      <c r="R1361" s="388" t="s">
        <v>327</v>
      </c>
      <c r="S1361" s="247"/>
      <c r="T1361" s="247"/>
      <c r="U1361" s="247"/>
      <c r="V1361" s="247"/>
      <c r="W1361" s="247">
        <v>3</v>
      </c>
      <c r="X1361" s="247"/>
      <c r="Y1361" s="248">
        <v>1</v>
      </c>
      <c r="Z1361" s="1263">
        <f>3.14/6*W1361^3*Y1361</f>
        <v>14.129999999999999</v>
      </c>
      <c r="AA1361" s="1046">
        <f>IF(Z1361&gt;=1,ROUND(Z1361,0),ROUND(Z1361,2))</f>
        <v>14</v>
      </c>
      <c r="AB1361" s="218"/>
      <c r="AC1361" s="718"/>
      <c r="AD1361" s="1270">
        <f>0.216*Z1361^0.939</f>
        <v>2.5967924579216208</v>
      </c>
      <c r="AE1361" s="1046">
        <f>IF(AD1361&gt;=1,ROUND(AD1361,0),ROUND(AD1361,2))</f>
        <v>3</v>
      </c>
      <c r="AF1361" s="218"/>
      <c r="AG1361" s="222"/>
      <c r="AH1361" s="222"/>
      <c r="AI1361" s="222" t="s">
        <v>5724</v>
      </c>
      <c r="AJ1361" s="309" t="s">
        <v>8061</v>
      </c>
      <c r="AY1361" s="324"/>
      <c r="AZ1361" s="324"/>
      <c r="BA1361" s="324"/>
    </row>
    <row r="1362" spans="1:56" s="230" customFormat="1" ht="13.35" customHeight="1">
      <c r="A1362" s="222" t="s">
        <v>1491</v>
      </c>
      <c r="B1362" s="222" t="s">
        <v>1492</v>
      </c>
      <c r="C1362" s="222" t="s">
        <v>1493</v>
      </c>
      <c r="D1362" s="252" t="s">
        <v>1517</v>
      </c>
      <c r="E1362" s="387" t="s">
        <v>1517</v>
      </c>
      <c r="F1362" s="429"/>
      <c r="G1362" s="429"/>
      <c r="H1362" s="218" t="s">
        <v>6027</v>
      </c>
      <c r="I1362" s="230">
        <v>115090</v>
      </c>
      <c r="J1362" s="443" t="s">
        <v>1518</v>
      </c>
      <c r="K1362" s="246" t="s">
        <v>902</v>
      </c>
      <c r="L1362" s="218" t="s">
        <v>299</v>
      </c>
      <c r="M1362" s="222" t="s">
        <v>300</v>
      </c>
      <c r="N1362" s="246">
        <v>2</v>
      </c>
      <c r="O1362" s="246"/>
      <c r="P1362" s="246"/>
      <c r="Q1362" s="246" t="s">
        <v>301</v>
      </c>
      <c r="R1362" s="388" t="s">
        <v>404</v>
      </c>
      <c r="S1362" s="247"/>
      <c r="T1362" s="247"/>
      <c r="U1362" s="247"/>
      <c r="V1362" s="247"/>
      <c r="W1362" s="247">
        <v>5</v>
      </c>
      <c r="X1362" s="247"/>
      <c r="Y1362" s="248">
        <v>1</v>
      </c>
      <c r="Z1362" s="1263">
        <f>3.14/6*W1362^3*Y1362</f>
        <v>65.416666666666671</v>
      </c>
      <c r="AA1362" s="1046">
        <f>IF(Z1362&gt;=1,ROUND(Z1362,0),ROUND(Z1362,2))</f>
        <v>65</v>
      </c>
      <c r="AB1362" s="218"/>
      <c r="AC1362" s="718"/>
      <c r="AD1362" s="1270">
        <f>0.216*Z1362^0.939</f>
        <v>10.949270089513073</v>
      </c>
      <c r="AE1362" s="1046">
        <f>IF(AD1362&gt;=1,ROUND(AD1362,0),ROUND(AD1362,2))</f>
        <v>11</v>
      </c>
      <c r="AF1362" s="218"/>
      <c r="AG1362" s="222"/>
      <c r="AH1362" s="222"/>
      <c r="AI1362" s="222" t="s">
        <v>5724</v>
      </c>
      <c r="AJ1362" s="309" t="s">
        <v>8061</v>
      </c>
      <c r="AY1362" s="324"/>
      <c r="AZ1362" s="324"/>
      <c r="BA1362" s="324"/>
    </row>
    <row r="1363" spans="1:56" s="230" customFormat="1" ht="12" customHeight="1">
      <c r="A1363" s="222" t="s">
        <v>1491</v>
      </c>
      <c r="B1363" s="222" t="s">
        <v>1492</v>
      </c>
      <c r="C1363" s="222" t="s">
        <v>1493</v>
      </c>
      <c r="D1363" s="252" t="s">
        <v>1517</v>
      </c>
      <c r="E1363" s="387" t="s">
        <v>1517</v>
      </c>
      <c r="F1363" s="429"/>
      <c r="G1363" s="429"/>
      <c r="H1363" s="218" t="s">
        <v>6027</v>
      </c>
      <c r="I1363" s="230">
        <v>115090</v>
      </c>
      <c r="J1363" s="443" t="s">
        <v>1518</v>
      </c>
      <c r="K1363" s="246" t="s">
        <v>902</v>
      </c>
      <c r="L1363" s="218" t="s">
        <v>776</v>
      </c>
      <c r="M1363" s="222" t="s">
        <v>777</v>
      </c>
      <c r="N1363" s="246">
        <v>3</v>
      </c>
      <c r="O1363" s="246"/>
      <c r="P1363" s="246"/>
      <c r="Q1363" s="246" t="s">
        <v>301</v>
      </c>
      <c r="R1363" s="388" t="s">
        <v>712</v>
      </c>
      <c r="S1363" s="247">
        <v>5</v>
      </c>
      <c r="T1363" s="247"/>
      <c r="U1363" s="247"/>
      <c r="V1363" s="247"/>
      <c r="W1363" s="247">
        <v>5</v>
      </c>
      <c r="X1363" s="247">
        <v>2.7</v>
      </c>
      <c r="Y1363" s="248">
        <v>1</v>
      </c>
      <c r="Z1363" s="1263">
        <f>3.14/6*S1363*W1363*X1363</f>
        <v>35.325000000000003</v>
      </c>
      <c r="AA1363" s="1046">
        <f>IF(Z1363&gt;=1,ROUND(Z1363,0),ROUND(Z1363,2))</f>
        <v>35</v>
      </c>
      <c r="AB1363" s="218"/>
      <c r="AC1363" s="718"/>
      <c r="AD1363" s="1270">
        <f>0.216*Z1363^0.939</f>
        <v>6.139074578157353</v>
      </c>
      <c r="AE1363" s="1046">
        <f>IF(AD1363&gt;=1,ROUND(AD1363,0),ROUND(AD1363,2))</f>
        <v>6</v>
      </c>
      <c r="AF1363" s="218"/>
      <c r="AG1363" s="222"/>
      <c r="AH1363" s="222"/>
      <c r="AI1363" s="222" t="s">
        <v>5724</v>
      </c>
      <c r="AJ1363" s="309" t="s">
        <v>8061</v>
      </c>
      <c r="AY1363" s="324"/>
      <c r="AZ1363" s="324"/>
      <c r="BA1363" s="324"/>
    </row>
    <row r="1364" spans="1:56" s="230" customFormat="1" ht="12" customHeight="1">
      <c r="A1364" s="222" t="s">
        <v>1491</v>
      </c>
      <c r="B1364" s="222" t="s">
        <v>1492</v>
      </c>
      <c r="C1364" s="222" t="s">
        <v>1493</v>
      </c>
      <c r="D1364" s="252" t="s">
        <v>1517</v>
      </c>
      <c r="E1364" s="387" t="s">
        <v>1517</v>
      </c>
      <c r="F1364" s="429"/>
      <c r="G1364" s="429"/>
      <c r="H1364" s="218" t="s">
        <v>6027</v>
      </c>
      <c r="I1364" s="230">
        <v>115090</v>
      </c>
      <c r="J1364" s="443" t="s">
        <v>1518</v>
      </c>
      <c r="K1364" s="246" t="s">
        <v>902</v>
      </c>
      <c r="L1364" s="218" t="s">
        <v>776</v>
      </c>
      <c r="M1364" s="222" t="s">
        <v>777</v>
      </c>
      <c r="N1364" s="246">
        <v>4</v>
      </c>
      <c r="O1364" s="246"/>
      <c r="P1364" s="246"/>
      <c r="Q1364" s="246" t="s">
        <v>301</v>
      </c>
      <c r="R1364" s="388" t="s">
        <v>1724</v>
      </c>
      <c r="S1364" s="247">
        <v>8</v>
      </c>
      <c r="T1364" s="247"/>
      <c r="U1364" s="247"/>
      <c r="V1364" s="247"/>
      <c r="W1364" s="247">
        <v>6.3</v>
      </c>
      <c r="X1364" s="247">
        <v>5</v>
      </c>
      <c r="Y1364" s="248">
        <v>1</v>
      </c>
      <c r="Z1364" s="1263">
        <f>3.14/6*S1364*W1364*X1364</f>
        <v>131.88</v>
      </c>
      <c r="AA1364" s="1046">
        <f>IF(Z1364&gt;=1,ROUND(Z1364,0),ROUND(Z1364,2))</f>
        <v>132</v>
      </c>
      <c r="AB1364" s="218"/>
      <c r="AC1364" s="718"/>
      <c r="AD1364" s="1270">
        <f>0.216*Z1364^0.939</f>
        <v>21.149581316689563</v>
      </c>
      <c r="AE1364" s="1046">
        <f>IF(AD1364&gt;=1,ROUND(AD1364,0),ROUND(AD1364,2))</f>
        <v>21</v>
      </c>
      <c r="AF1364" s="218"/>
      <c r="AG1364" s="222"/>
      <c r="AH1364" s="222"/>
      <c r="AI1364" s="222" t="s">
        <v>5724</v>
      </c>
      <c r="AJ1364" s="309" t="s">
        <v>8061</v>
      </c>
      <c r="AY1364" s="324"/>
      <c r="AZ1364" s="324"/>
      <c r="BA1364" s="324"/>
    </row>
    <row r="1365" spans="1:56" s="230" customFormat="1" ht="12" customHeight="1">
      <c r="A1365" s="222" t="s">
        <v>1491</v>
      </c>
      <c r="B1365" s="222" t="s">
        <v>1492</v>
      </c>
      <c r="C1365" s="222" t="s">
        <v>1493</v>
      </c>
      <c r="D1365" s="252" t="s">
        <v>1517</v>
      </c>
      <c r="E1365" s="387" t="s">
        <v>1517</v>
      </c>
      <c r="F1365" s="429"/>
      <c r="G1365" s="429"/>
      <c r="H1365" s="218" t="s">
        <v>6027</v>
      </c>
      <c r="I1365" s="230">
        <v>115090</v>
      </c>
      <c r="J1365" s="443" t="s">
        <v>1518</v>
      </c>
      <c r="K1365" s="246" t="s">
        <v>902</v>
      </c>
      <c r="L1365" s="218" t="s">
        <v>776</v>
      </c>
      <c r="M1365" s="222" t="s">
        <v>777</v>
      </c>
      <c r="N1365" s="246">
        <v>5</v>
      </c>
      <c r="O1365" s="246"/>
      <c r="P1365" s="246"/>
      <c r="Q1365" s="246" t="s">
        <v>301</v>
      </c>
      <c r="R1365" s="388" t="s">
        <v>6885</v>
      </c>
      <c r="S1365" s="247">
        <v>12</v>
      </c>
      <c r="T1365" s="247"/>
      <c r="U1365" s="247"/>
      <c r="V1365" s="247"/>
      <c r="W1365" s="247">
        <v>9</v>
      </c>
      <c r="X1365" s="247">
        <v>8</v>
      </c>
      <c r="Y1365" s="248">
        <v>1</v>
      </c>
      <c r="Z1365" s="1263">
        <f>3.14/6*S1365*W1365*X1365</f>
        <v>452.15999999999997</v>
      </c>
      <c r="AA1365" s="1046">
        <f>IF(Z1365&gt;=1,ROUND(Z1365,0),ROUND(Z1365,2))</f>
        <v>452</v>
      </c>
      <c r="AB1365" s="218"/>
      <c r="AC1365" s="718"/>
      <c r="AD1365" s="1270">
        <f>0.216*Z1365^0.939</f>
        <v>67.262510177717417</v>
      </c>
      <c r="AE1365" s="1046">
        <f>IF(AD1365&gt;=1,ROUND(AD1365,0),ROUND(AD1365,2))</f>
        <v>67</v>
      </c>
      <c r="AF1365" s="218"/>
      <c r="AG1365" s="222"/>
      <c r="AH1365" s="222"/>
      <c r="AI1365" s="222" t="s">
        <v>5724</v>
      </c>
      <c r="AJ1365" s="309" t="s">
        <v>8061</v>
      </c>
      <c r="AY1365" s="324"/>
      <c r="AZ1365" s="324"/>
      <c r="BA1365" s="324"/>
    </row>
    <row r="1366" spans="1:56" ht="13.35" customHeight="1">
      <c r="A1366" s="222" t="s">
        <v>1491</v>
      </c>
      <c r="B1366" s="222" t="s">
        <v>1492</v>
      </c>
      <c r="C1366" s="222" t="s">
        <v>1493</v>
      </c>
      <c r="D1366" s="252" t="s">
        <v>1517</v>
      </c>
      <c r="E1366" s="387" t="s">
        <v>1517</v>
      </c>
      <c r="F1366" s="429"/>
      <c r="G1366" s="429"/>
      <c r="H1366" s="218" t="s">
        <v>6027</v>
      </c>
      <c r="I1366" s="230">
        <v>115090</v>
      </c>
      <c r="J1366" s="554" t="s">
        <v>1518</v>
      </c>
      <c r="K1366" s="246" t="s">
        <v>902</v>
      </c>
      <c r="L1366" s="218" t="s">
        <v>776</v>
      </c>
      <c r="M1366" s="222" t="s">
        <v>777</v>
      </c>
      <c r="N1366" s="246">
        <v>6</v>
      </c>
      <c r="Q1366" s="246" t="s">
        <v>301</v>
      </c>
      <c r="R1366" s="388" t="s">
        <v>7386</v>
      </c>
      <c r="S1366" s="247">
        <v>16</v>
      </c>
      <c r="T1366" s="247"/>
      <c r="U1366" s="247"/>
      <c r="W1366" s="247">
        <v>11</v>
      </c>
      <c r="X1366" s="247">
        <v>9</v>
      </c>
      <c r="Y1366" s="248">
        <v>1</v>
      </c>
      <c r="Z1366" s="1263">
        <f>3.14/6*S1366*W1366*X1366</f>
        <v>828.96</v>
      </c>
      <c r="AA1366" s="1046">
        <f>IF(Z1366&gt;=1,ROUND(Z1366,0),ROUND(Z1366,2))</f>
        <v>829</v>
      </c>
      <c r="AC1366" s="718"/>
      <c r="AD1366" s="1270">
        <f>0.216*Z1366^0.939</f>
        <v>118.83839508698144</v>
      </c>
      <c r="AE1366" s="1046">
        <f>IF(AD1366&gt;=1,ROUND(AD1366,0),ROUND(AD1366,2))</f>
        <v>119</v>
      </c>
      <c r="AF1366" s="218"/>
      <c r="AI1366" s="222" t="s">
        <v>5724</v>
      </c>
      <c r="AJ1366" s="309" t="s">
        <v>8061</v>
      </c>
      <c r="AK1366" s="230"/>
    </row>
    <row r="1367" spans="1:56" s="230" customFormat="1" ht="13.35" customHeight="1">
      <c r="A1367" s="222" t="s">
        <v>1491</v>
      </c>
      <c r="B1367" s="222" t="s">
        <v>1492</v>
      </c>
      <c r="C1367" s="222" t="s">
        <v>1493</v>
      </c>
      <c r="D1367" s="252" t="s">
        <v>5772</v>
      </c>
      <c r="E1367" s="387" t="s">
        <v>6250</v>
      </c>
      <c r="F1367" s="429"/>
      <c r="G1367" s="429"/>
      <c r="H1367" s="218" t="s">
        <v>6251</v>
      </c>
      <c r="I1367" s="230">
        <v>699623</v>
      </c>
      <c r="J1367" s="554" t="s">
        <v>1504</v>
      </c>
      <c r="K1367" s="246" t="s">
        <v>902</v>
      </c>
      <c r="L1367" s="218" t="s">
        <v>299</v>
      </c>
      <c r="M1367" s="222" t="s">
        <v>300</v>
      </c>
      <c r="N1367" s="246">
        <v>1</v>
      </c>
      <c r="O1367" s="246"/>
      <c r="P1367" s="246"/>
      <c r="Q1367" s="246" t="s">
        <v>301</v>
      </c>
      <c r="R1367" s="388" t="s">
        <v>713</v>
      </c>
      <c r="S1367" s="247"/>
      <c r="T1367" s="247"/>
      <c r="U1367" s="247"/>
      <c r="V1367" s="247"/>
      <c r="W1367" s="247">
        <v>7</v>
      </c>
      <c r="X1367" s="247"/>
      <c r="Y1367" s="248">
        <v>1</v>
      </c>
      <c r="Z1367" s="1263">
        <f>3.14/6*W1367^3*Y1367</f>
        <v>179.50333333333333</v>
      </c>
      <c r="AA1367" s="1046">
        <f>IF(Z1367&gt;=1,ROUND(Z1367,0),ROUND(Z1367,2))</f>
        <v>180</v>
      </c>
      <c r="AB1367" s="218"/>
      <c r="AC1367" s="718"/>
      <c r="AD1367" s="1270">
        <f>0.216*Z1367^0.939</f>
        <v>28.250611012249152</v>
      </c>
      <c r="AE1367" s="1046">
        <f>IF(AD1367&gt;=1,ROUND(AD1367,0),ROUND(AD1367,2))</f>
        <v>28</v>
      </c>
      <c r="AF1367" s="218"/>
      <c r="AG1367" s="222"/>
      <c r="AH1367" s="218" t="s">
        <v>1500</v>
      </c>
      <c r="AI1367" s="222" t="s">
        <v>275</v>
      </c>
      <c r="AJ1367" s="309" t="s">
        <v>8061</v>
      </c>
      <c r="AY1367" s="324"/>
      <c r="AZ1367" s="324"/>
      <c r="BA1367" s="324"/>
    </row>
    <row r="1368" spans="1:56" s="230" customFormat="1" ht="13.35" customHeight="1">
      <c r="A1368" s="222" t="s">
        <v>1491</v>
      </c>
      <c r="B1368" s="222" t="s">
        <v>1492</v>
      </c>
      <c r="C1368" s="222" t="s">
        <v>1493</v>
      </c>
      <c r="D1368" s="252" t="s">
        <v>1536</v>
      </c>
      <c r="E1368" s="387" t="s">
        <v>8701</v>
      </c>
      <c r="F1368" s="429"/>
      <c r="G1368" s="429"/>
      <c r="H1368" s="218" t="s">
        <v>6011</v>
      </c>
      <c r="I1368" s="230">
        <v>160564</v>
      </c>
      <c r="J1368" s="554" t="s">
        <v>8702</v>
      </c>
      <c r="K1368" s="246" t="s">
        <v>902</v>
      </c>
      <c r="L1368" s="218" t="s">
        <v>299</v>
      </c>
      <c r="M1368" s="222" t="s">
        <v>300</v>
      </c>
      <c r="N1368" s="246">
        <v>1</v>
      </c>
      <c r="O1368" s="246"/>
      <c r="P1368" s="246"/>
      <c r="Q1368" s="246" t="s">
        <v>301</v>
      </c>
      <c r="R1368" s="388" t="s">
        <v>404</v>
      </c>
      <c r="S1368" s="247"/>
      <c r="T1368" s="247"/>
      <c r="U1368" s="247"/>
      <c r="V1368" s="247"/>
      <c r="W1368" s="247">
        <v>5</v>
      </c>
      <c r="X1368" s="247"/>
      <c r="Y1368" s="248">
        <v>1</v>
      </c>
      <c r="Z1368" s="1263">
        <f>3.14/6*W1368^3*Y1368</f>
        <v>65.416666666666671</v>
      </c>
      <c r="AA1368" s="1046">
        <f>IF(Z1368&gt;=1,ROUND(Z1368,0),ROUND(Z1368,2))</f>
        <v>65</v>
      </c>
      <c r="AB1368" s="218"/>
      <c r="AC1368" s="718"/>
      <c r="AD1368" s="1270">
        <f>0.216*Z1368^0.939</f>
        <v>10.949270089513073</v>
      </c>
      <c r="AE1368" s="1046">
        <f>IF(AD1368&gt;=1,ROUND(AD1368,0),ROUND(AD1368,2))</f>
        <v>11</v>
      </c>
      <c r="AF1368" s="218"/>
      <c r="AG1368" s="222"/>
      <c r="AH1368" s="218"/>
      <c r="AI1368" s="222" t="s">
        <v>275</v>
      </c>
      <c r="AJ1368" s="309" t="s">
        <v>8061</v>
      </c>
      <c r="AY1368" s="324"/>
      <c r="AZ1368" s="324"/>
      <c r="BA1368" s="324"/>
    </row>
    <row r="1369" spans="1:56" s="230" customFormat="1" ht="13.35" customHeight="1">
      <c r="A1369" s="222" t="s">
        <v>1491</v>
      </c>
      <c r="B1369" s="222" t="s">
        <v>1492</v>
      </c>
      <c r="C1369" s="222" t="s">
        <v>1493</v>
      </c>
      <c r="D1369" s="252" t="s">
        <v>1536</v>
      </c>
      <c r="E1369" s="387" t="s">
        <v>8701</v>
      </c>
      <c r="F1369" s="429"/>
      <c r="G1369" s="429"/>
      <c r="H1369" s="218" t="s">
        <v>6011</v>
      </c>
      <c r="I1369" s="230">
        <v>160564</v>
      </c>
      <c r="J1369" s="595" t="s">
        <v>8702</v>
      </c>
      <c r="K1369" s="246" t="s">
        <v>902</v>
      </c>
      <c r="L1369" s="218" t="s">
        <v>299</v>
      </c>
      <c r="M1369" s="222" t="s">
        <v>300</v>
      </c>
      <c r="N1369" s="246">
        <v>2</v>
      </c>
      <c r="O1369" s="246"/>
      <c r="P1369" s="396"/>
      <c r="Q1369" s="246" t="s">
        <v>301</v>
      </c>
      <c r="R1369" s="388" t="s">
        <v>85</v>
      </c>
      <c r="S1369" s="247"/>
      <c r="T1369" s="247"/>
      <c r="U1369" s="247"/>
      <c r="V1369" s="247"/>
      <c r="W1369" s="247">
        <v>8</v>
      </c>
      <c r="X1369" s="247"/>
      <c r="Y1369" s="248">
        <v>1</v>
      </c>
      <c r="Z1369" s="1263">
        <f>3.14/6*W1369^3*Y1369</f>
        <v>267.94666666666666</v>
      </c>
      <c r="AA1369" s="1046">
        <f>IF(Z1369&gt;=1,ROUND(Z1369,0),ROUND(Z1369,2))</f>
        <v>268</v>
      </c>
      <c r="AB1369" s="218"/>
      <c r="AC1369" s="718"/>
      <c r="AD1369" s="1270">
        <f>0.216*Z1369^0.939</f>
        <v>41.152020185837046</v>
      </c>
      <c r="AE1369" s="1046">
        <f>IF(AD1369&gt;=1,ROUND(AD1369,0),ROUND(AD1369,2))</f>
        <v>41</v>
      </c>
      <c r="AF1369" s="218"/>
      <c r="AG1369" s="222"/>
      <c r="AH1369" s="218"/>
      <c r="AI1369" s="222" t="s">
        <v>275</v>
      </c>
      <c r="AJ1369" s="309" t="s">
        <v>8061</v>
      </c>
      <c r="AY1369" s="324"/>
      <c r="AZ1369" s="324"/>
      <c r="BA1369" s="324"/>
    </row>
    <row r="1370" spans="1:56" s="230" customFormat="1" ht="13.35" customHeight="1">
      <c r="A1370" s="222" t="s">
        <v>1491</v>
      </c>
      <c r="B1370" s="222" t="s">
        <v>1492</v>
      </c>
      <c r="C1370" s="222" t="s">
        <v>1493</v>
      </c>
      <c r="D1370" s="252" t="s">
        <v>1536</v>
      </c>
      <c r="E1370" s="387" t="s">
        <v>8701</v>
      </c>
      <c r="F1370" s="429"/>
      <c r="G1370" s="429"/>
      <c r="H1370" s="218" t="s">
        <v>6011</v>
      </c>
      <c r="I1370" s="230">
        <v>160564</v>
      </c>
      <c r="J1370" s="554" t="s">
        <v>8702</v>
      </c>
      <c r="K1370" s="246" t="s">
        <v>902</v>
      </c>
      <c r="L1370" s="218" t="s">
        <v>332</v>
      </c>
      <c r="M1370" s="222" t="s">
        <v>336</v>
      </c>
      <c r="N1370" s="246">
        <v>3</v>
      </c>
      <c r="O1370" s="246"/>
      <c r="P1370" s="396"/>
      <c r="Q1370" s="246" t="s">
        <v>301</v>
      </c>
      <c r="R1370" s="388" t="s">
        <v>8778</v>
      </c>
      <c r="S1370" s="247">
        <v>9</v>
      </c>
      <c r="T1370" s="247"/>
      <c r="U1370" s="247"/>
      <c r="V1370" s="247"/>
      <c r="W1370" s="247">
        <v>6</v>
      </c>
      <c r="X1370" s="247"/>
      <c r="Y1370" s="248">
        <v>1</v>
      </c>
      <c r="Z1370" s="1263">
        <f>3.14/6*W1370^2*S1370*Y1370</f>
        <v>169.56</v>
      </c>
      <c r="AA1370" s="1046">
        <f>IF(Z1370&gt;=1,ROUND(Z1370,0),ROUND(Z1370,2))</f>
        <v>170</v>
      </c>
      <c r="AB1370" s="218"/>
      <c r="AC1370" s="718"/>
      <c r="AD1370" s="1270">
        <f>0.216*Z1370^0.939</f>
        <v>26.77863471777281</v>
      </c>
      <c r="AE1370" s="1046">
        <f>IF(AD1370&gt;=1,ROUND(AD1370,0),ROUND(AD1370,2))</f>
        <v>27</v>
      </c>
      <c r="AF1370" s="218"/>
      <c r="AG1370" s="222"/>
      <c r="AH1370" s="218"/>
      <c r="AI1370" s="222" t="s">
        <v>275</v>
      </c>
      <c r="AJ1370" s="309" t="s">
        <v>8061</v>
      </c>
      <c r="AY1370" s="324"/>
      <c r="AZ1370" s="324"/>
      <c r="BA1370" s="324"/>
    </row>
    <row r="1371" spans="1:56" s="395" customFormat="1" ht="13.35" customHeight="1">
      <c r="A1371" s="222" t="s">
        <v>1491</v>
      </c>
      <c r="B1371" s="222" t="s">
        <v>1492</v>
      </c>
      <c r="C1371" s="222" t="s">
        <v>1493</v>
      </c>
      <c r="D1371" s="252" t="s">
        <v>1536</v>
      </c>
      <c r="E1371" s="387" t="s">
        <v>8701</v>
      </c>
      <c r="F1371" s="429"/>
      <c r="G1371" s="429"/>
      <c r="H1371" s="218" t="s">
        <v>6011</v>
      </c>
      <c r="I1371" s="230">
        <v>160564</v>
      </c>
      <c r="J1371" s="595" t="s">
        <v>8702</v>
      </c>
      <c r="K1371" s="246" t="s">
        <v>902</v>
      </c>
      <c r="L1371" s="218" t="s">
        <v>332</v>
      </c>
      <c r="M1371" s="222" t="s">
        <v>336</v>
      </c>
      <c r="N1371" s="246">
        <v>4</v>
      </c>
      <c r="O1371" s="246"/>
      <c r="P1371" s="396"/>
      <c r="Q1371" s="246" t="s">
        <v>301</v>
      </c>
      <c r="R1371" s="388" t="s">
        <v>8779</v>
      </c>
      <c r="S1371" s="247">
        <v>14</v>
      </c>
      <c r="T1371" s="247"/>
      <c r="U1371" s="247"/>
      <c r="V1371" s="247"/>
      <c r="W1371" s="247">
        <v>7.5</v>
      </c>
      <c r="X1371" s="247"/>
      <c r="Y1371" s="248">
        <v>1</v>
      </c>
      <c r="Z1371" s="1263">
        <f>3.14/6*W1371^2*S1371*Y1371</f>
        <v>412.125</v>
      </c>
      <c r="AA1371" s="1046">
        <f>IF(Z1371&gt;=1,ROUND(Z1371,0),ROUND(Z1371,2))</f>
        <v>412</v>
      </c>
      <c r="AB1371" s="218"/>
      <c r="AC1371" s="718"/>
      <c r="AD1371" s="1270">
        <f>0.216*Z1371^0.939</f>
        <v>61.654665336737359</v>
      </c>
      <c r="AE1371" s="1046">
        <f>IF(AD1371&gt;=1,ROUND(AD1371,0),ROUND(AD1371,2))</f>
        <v>62</v>
      </c>
      <c r="AF1371" s="218"/>
      <c r="AG1371" s="222"/>
      <c r="AH1371" s="218"/>
      <c r="AI1371" s="222" t="s">
        <v>275</v>
      </c>
      <c r="AJ1371" s="309" t="s">
        <v>8061</v>
      </c>
      <c r="AK1371" s="230"/>
      <c r="AY1371" s="324"/>
      <c r="AZ1371" s="324"/>
      <c r="BA1371" s="324"/>
    </row>
    <row r="1372" spans="1:56" s="395" customFormat="1" ht="13.35" customHeight="1">
      <c r="A1372" s="222" t="s">
        <v>1491</v>
      </c>
      <c r="B1372" s="222" t="s">
        <v>1492</v>
      </c>
      <c r="C1372" s="222" t="s">
        <v>1493</v>
      </c>
      <c r="D1372" s="252" t="s">
        <v>1536</v>
      </c>
      <c r="E1372" s="387" t="s">
        <v>1512</v>
      </c>
      <c r="F1372" s="429"/>
      <c r="G1372" s="429"/>
      <c r="H1372" s="218" t="s">
        <v>6252</v>
      </c>
      <c r="I1372" s="230">
        <v>670030</v>
      </c>
      <c r="J1372" s="554" t="s">
        <v>5922</v>
      </c>
      <c r="K1372" s="246" t="s">
        <v>902</v>
      </c>
      <c r="L1372" s="218" t="s">
        <v>776</v>
      </c>
      <c r="M1372" s="222" t="s">
        <v>777</v>
      </c>
      <c r="N1372" s="246">
        <v>1</v>
      </c>
      <c r="O1372" s="246"/>
      <c r="P1372" s="246"/>
      <c r="Q1372" s="246" t="s">
        <v>301</v>
      </c>
      <c r="R1372" s="388" t="s">
        <v>399</v>
      </c>
      <c r="S1372" s="247">
        <v>8</v>
      </c>
      <c r="T1372" s="247"/>
      <c r="U1372" s="247"/>
      <c r="V1372" s="247"/>
      <c r="W1372" s="247">
        <v>6.3</v>
      </c>
      <c r="X1372" s="247">
        <f>W1372*0.8</f>
        <v>5.04</v>
      </c>
      <c r="Y1372" s="248">
        <v>1</v>
      </c>
      <c r="Z1372" s="1263">
        <f>3.14/6*S1372*W1372*X1372</f>
        <v>132.93503999999999</v>
      </c>
      <c r="AA1372" s="1046">
        <f>IF(Z1372&gt;=1,ROUND(Z1372,0),ROUND(Z1372,2))</f>
        <v>133</v>
      </c>
      <c r="AB1372" s="218"/>
      <c r="AC1372" s="718"/>
      <c r="AD1372" s="1270">
        <f>0.216*Z1372^0.939</f>
        <v>21.308418315111826</v>
      </c>
      <c r="AE1372" s="1046">
        <f>IF(AD1372&gt;=1,ROUND(AD1372,0),ROUND(AD1372,2))</f>
        <v>21</v>
      </c>
      <c r="AF1372" s="218"/>
      <c r="AG1372" s="222"/>
      <c r="AH1372" s="1299" t="s">
        <v>1507</v>
      </c>
      <c r="AI1372" s="222" t="s">
        <v>275</v>
      </c>
      <c r="AJ1372" s="309" t="s">
        <v>8061</v>
      </c>
      <c r="AK1372" s="230"/>
      <c r="AY1372" s="324"/>
      <c r="AZ1372" s="324"/>
      <c r="BA1372" s="324"/>
    </row>
    <row r="1373" spans="1:56" s="340" customFormat="1" ht="13.35" customHeight="1">
      <c r="A1373" s="222" t="s">
        <v>1491</v>
      </c>
      <c r="B1373" s="222" t="s">
        <v>1492</v>
      </c>
      <c r="C1373" s="222" t="s">
        <v>1493</v>
      </c>
      <c r="D1373" s="252" t="s">
        <v>1536</v>
      </c>
      <c r="E1373" s="387" t="s">
        <v>1512</v>
      </c>
      <c r="F1373" s="429"/>
      <c r="G1373" s="429"/>
      <c r="H1373" s="218" t="s">
        <v>6252</v>
      </c>
      <c r="I1373" s="1300">
        <v>670030</v>
      </c>
      <c r="J1373" s="595" t="s">
        <v>5922</v>
      </c>
      <c r="K1373" s="246" t="s">
        <v>902</v>
      </c>
      <c r="L1373" s="218" t="s">
        <v>776</v>
      </c>
      <c r="M1373" s="222" t="s">
        <v>777</v>
      </c>
      <c r="N1373" s="246">
        <v>2</v>
      </c>
      <c r="O1373" s="246"/>
      <c r="P1373" s="396"/>
      <c r="Q1373" s="246" t="s">
        <v>301</v>
      </c>
      <c r="R1373" s="388" t="s">
        <v>1511</v>
      </c>
      <c r="S1373" s="247">
        <v>11</v>
      </c>
      <c r="T1373" s="247"/>
      <c r="U1373" s="247"/>
      <c r="V1373" s="247"/>
      <c r="W1373" s="247">
        <v>7</v>
      </c>
      <c r="X1373" s="247">
        <v>6</v>
      </c>
      <c r="Y1373" s="248">
        <v>1</v>
      </c>
      <c r="Z1373" s="1263">
        <f>3.14/6*S1373*W1373*X1373</f>
        <v>241.78</v>
      </c>
      <c r="AA1373" s="1046">
        <f>IF(Z1373&gt;=1,ROUND(Z1373,0),ROUND(Z1373,2))</f>
        <v>242</v>
      </c>
      <c r="AB1373" s="218"/>
      <c r="AC1373" s="718"/>
      <c r="AD1373" s="1270">
        <f>0.216*Z1373^0.939</f>
        <v>37.366763354449134</v>
      </c>
      <c r="AE1373" s="1046">
        <f>IF(AD1373&gt;=1,ROUND(AD1373,0),ROUND(AD1373,2))</f>
        <v>37</v>
      </c>
      <c r="AF1373" s="218"/>
      <c r="AG1373" s="222"/>
      <c r="AH1373" s="218" t="s">
        <v>1507</v>
      </c>
      <c r="AI1373" s="222" t="s">
        <v>275</v>
      </c>
      <c r="AJ1373" s="309" t="s">
        <v>8061</v>
      </c>
      <c r="AK1373" s="230"/>
      <c r="AL1373" s="336"/>
      <c r="BB1373" s="335"/>
      <c r="BC1373" s="335"/>
      <c r="BD1373" s="335"/>
    </row>
    <row r="1374" spans="1:56" ht="13.35" customHeight="1">
      <c r="A1374" s="222" t="s">
        <v>1491</v>
      </c>
      <c r="B1374" s="222" t="s">
        <v>1492</v>
      </c>
      <c r="C1374" s="222" t="s">
        <v>1493</v>
      </c>
      <c r="D1374" s="252" t="s">
        <v>1536</v>
      </c>
      <c r="E1374" s="387" t="s">
        <v>1512</v>
      </c>
      <c r="F1374" s="429"/>
      <c r="G1374" s="429"/>
      <c r="H1374" s="218" t="s">
        <v>6252</v>
      </c>
      <c r="I1374" s="230">
        <v>670030</v>
      </c>
      <c r="J1374" s="554" t="s">
        <v>5922</v>
      </c>
      <c r="K1374" s="246" t="s">
        <v>902</v>
      </c>
      <c r="L1374" s="218" t="s">
        <v>776</v>
      </c>
      <c r="M1374" s="222" t="s">
        <v>777</v>
      </c>
      <c r="N1374" s="246">
        <v>3</v>
      </c>
      <c r="P1374" s="396"/>
      <c r="Q1374" s="246" t="s">
        <v>301</v>
      </c>
      <c r="R1374" s="388" t="s">
        <v>810</v>
      </c>
      <c r="S1374" s="247">
        <v>15</v>
      </c>
      <c r="T1374" s="247"/>
      <c r="U1374" s="247"/>
      <c r="W1374" s="247">
        <v>8</v>
      </c>
      <c r="X1374" s="247">
        <v>7</v>
      </c>
      <c r="Y1374" s="248">
        <v>1</v>
      </c>
      <c r="Z1374" s="1263">
        <f>3.14/6*S1374*W1374*X1374</f>
        <v>439.59999999999997</v>
      </c>
      <c r="AA1374" s="1046">
        <f>IF(Z1374&gt;=1,ROUND(Z1374,0),ROUND(Z1374,2))</f>
        <v>440</v>
      </c>
      <c r="AC1374" s="718"/>
      <c r="AD1374" s="1270">
        <f>0.216*Z1374^0.939</f>
        <v>65.506578496381039</v>
      </c>
      <c r="AE1374" s="1046">
        <f>IF(AD1374&gt;=1,ROUND(AD1374,0),ROUND(AD1374,2))</f>
        <v>66</v>
      </c>
      <c r="AF1374" s="218"/>
      <c r="AH1374" s="218" t="s">
        <v>1507</v>
      </c>
      <c r="AI1374" s="222" t="s">
        <v>275</v>
      </c>
      <c r="AJ1374" s="309" t="s">
        <v>8061</v>
      </c>
      <c r="AK1374" s="230"/>
    </row>
    <row r="1375" spans="1:56" ht="13.35" customHeight="1">
      <c r="A1375" s="222" t="s">
        <v>1491</v>
      </c>
      <c r="B1375" s="222" t="s">
        <v>1492</v>
      </c>
      <c r="C1375" s="222" t="s">
        <v>1493</v>
      </c>
      <c r="D1375" s="252" t="s">
        <v>1538</v>
      </c>
      <c r="E1375" s="252" t="s">
        <v>1538</v>
      </c>
      <c r="I1375" s="230">
        <v>115061</v>
      </c>
      <c r="J1375" s="562" t="s">
        <v>1539</v>
      </c>
      <c r="K1375" s="246" t="s">
        <v>902</v>
      </c>
      <c r="L1375" s="218" t="s">
        <v>776</v>
      </c>
      <c r="M1375" s="222" t="s">
        <v>777</v>
      </c>
      <c r="N1375" s="246">
        <v>1</v>
      </c>
      <c r="O1375" s="222"/>
      <c r="P1375" s="222"/>
      <c r="Q1375" s="246" t="s">
        <v>301</v>
      </c>
      <c r="R1375" s="248" t="s">
        <v>3291</v>
      </c>
      <c r="S1375" s="247">
        <v>15</v>
      </c>
      <c r="T1375" s="247"/>
      <c r="U1375" s="247"/>
      <c r="W1375" s="247">
        <v>8</v>
      </c>
      <c r="X1375" s="247">
        <f>W1375*0.75</f>
        <v>6</v>
      </c>
      <c r="Y1375" s="248">
        <v>1</v>
      </c>
      <c r="Z1375" s="1263">
        <f>3.14/6*S1375*W1375*X1375</f>
        <v>376.79999999999995</v>
      </c>
      <c r="AA1375" s="1046">
        <f>IF(Z1375&gt;=1,ROUND(Z1375,0),ROUND(Z1375,2))</f>
        <v>377</v>
      </c>
      <c r="AB1375" s="218" t="s">
        <v>1541</v>
      </c>
      <c r="AC1375" s="718"/>
      <c r="AD1375" s="1270">
        <f>0.216*Z1375^0.939</f>
        <v>56.678961035474302</v>
      </c>
      <c r="AE1375" s="1046">
        <f>IF(AD1375&gt;=1,ROUND(AD1375,0),ROUND(AD1375,2))</f>
        <v>57</v>
      </c>
      <c r="AF1375" s="218"/>
      <c r="AI1375" s="222" t="s">
        <v>274</v>
      </c>
      <c r="AJ1375" s="309" t="s">
        <v>8061</v>
      </c>
      <c r="AK1375" s="230"/>
    </row>
    <row r="1376" spans="1:56" ht="13.35" customHeight="1">
      <c r="A1376" s="222" t="s">
        <v>1491</v>
      </c>
      <c r="B1376" s="222" t="s">
        <v>1492</v>
      </c>
      <c r="C1376" s="222" t="s">
        <v>1493</v>
      </c>
      <c r="D1376" s="252" t="s">
        <v>1538</v>
      </c>
      <c r="E1376" s="252" t="s">
        <v>1538</v>
      </c>
      <c r="F1376" s="429"/>
      <c r="G1376" s="429"/>
      <c r="I1376" s="230">
        <v>115061</v>
      </c>
      <c r="J1376" s="558" t="s">
        <v>1539</v>
      </c>
      <c r="K1376" s="246" t="s">
        <v>902</v>
      </c>
      <c r="L1376" s="218" t="s">
        <v>1543</v>
      </c>
      <c r="M1376" s="222" t="s">
        <v>300</v>
      </c>
      <c r="N1376" s="246">
        <v>2</v>
      </c>
      <c r="O1376" s="222"/>
      <c r="P1376" s="222"/>
      <c r="Q1376" s="246" t="s">
        <v>301</v>
      </c>
      <c r="R1376" s="248" t="s">
        <v>327</v>
      </c>
      <c r="T1376" s="247"/>
      <c r="U1376" s="247"/>
      <c r="W1376" s="247">
        <v>3</v>
      </c>
      <c r="Y1376" s="248">
        <v>1</v>
      </c>
      <c r="Z1376" s="1263">
        <f>3.14/6*W1376^3*Y1376</f>
        <v>14.129999999999999</v>
      </c>
      <c r="AA1376" s="1046">
        <f>IF(Z1376&gt;=1,ROUND(Z1376,0),ROUND(Z1376,2))</f>
        <v>14</v>
      </c>
      <c r="AC1376" s="718"/>
      <c r="AD1376" s="1270">
        <f>0.216*Z1376^0.939</f>
        <v>2.5967924579216208</v>
      </c>
      <c r="AE1376" s="1046">
        <f>IF(AD1376&gt;=1,ROUND(AD1376,0),ROUND(AD1376,2))</f>
        <v>3</v>
      </c>
      <c r="AF1376" s="218"/>
      <c r="AI1376" s="222" t="s">
        <v>274</v>
      </c>
      <c r="AJ1376" s="309" t="s">
        <v>8061</v>
      </c>
      <c r="AK1376" s="230"/>
    </row>
    <row r="1377" spans="1:53" ht="13.35" customHeight="1">
      <c r="A1377" s="222" t="s">
        <v>1491</v>
      </c>
      <c r="B1377" s="222" t="s">
        <v>1492</v>
      </c>
      <c r="C1377" s="222" t="s">
        <v>1493</v>
      </c>
      <c r="D1377" s="252" t="s">
        <v>1538</v>
      </c>
      <c r="E1377" s="252" t="s">
        <v>1538</v>
      </c>
      <c r="F1377" s="429"/>
      <c r="G1377" s="429"/>
      <c r="I1377" s="230">
        <v>115061</v>
      </c>
      <c r="J1377" s="558" t="s">
        <v>1539</v>
      </c>
      <c r="K1377" s="246" t="s">
        <v>902</v>
      </c>
      <c r="L1377" s="218" t="s">
        <v>1543</v>
      </c>
      <c r="M1377" s="222" t="s">
        <v>300</v>
      </c>
      <c r="N1377" s="246">
        <v>3</v>
      </c>
      <c r="O1377" s="222"/>
      <c r="P1377" s="222"/>
      <c r="Q1377" s="246" t="s">
        <v>301</v>
      </c>
      <c r="R1377" s="248" t="s">
        <v>404</v>
      </c>
      <c r="T1377" s="247"/>
      <c r="U1377" s="247"/>
      <c r="W1377" s="247">
        <v>5</v>
      </c>
      <c r="Y1377" s="248">
        <v>1</v>
      </c>
      <c r="Z1377" s="1263">
        <f>3.14/6*W1377^3*Y1377</f>
        <v>65.416666666666671</v>
      </c>
      <c r="AA1377" s="1046">
        <f>IF(Z1377&gt;=1,ROUND(Z1377,0),ROUND(Z1377,2))</f>
        <v>65</v>
      </c>
      <c r="AC1377" s="718"/>
      <c r="AD1377" s="1270">
        <f>0.216*Z1377^0.939</f>
        <v>10.949270089513073</v>
      </c>
      <c r="AE1377" s="1046">
        <f>IF(AD1377&gt;=1,ROUND(AD1377,0),ROUND(AD1377,2))</f>
        <v>11</v>
      </c>
      <c r="AF1377" s="218"/>
      <c r="AI1377" s="222" t="s">
        <v>274</v>
      </c>
      <c r="AJ1377" s="309" t="s">
        <v>8061</v>
      </c>
      <c r="AK1377" s="230"/>
    </row>
    <row r="1378" spans="1:53" ht="13.35" customHeight="1">
      <c r="A1378" s="222" t="s">
        <v>1491</v>
      </c>
      <c r="B1378" s="222" t="s">
        <v>1492</v>
      </c>
      <c r="C1378" s="222" t="s">
        <v>1493</v>
      </c>
      <c r="D1378" s="252" t="s">
        <v>1538</v>
      </c>
      <c r="E1378" s="252" t="s">
        <v>1538</v>
      </c>
      <c r="F1378" s="429"/>
      <c r="G1378" s="429"/>
      <c r="I1378" s="230">
        <v>115061</v>
      </c>
      <c r="J1378" s="558" t="s">
        <v>1539</v>
      </c>
      <c r="K1378" s="246" t="s">
        <v>902</v>
      </c>
      <c r="L1378" s="218" t="s">
        <v>776</v>
      </c>
      <c r="M1378" s="222" t="s">
        <v>777</v>
      </c>
      <c r="N1378" s="246">
        <v>4</v>
      </c>
      <c r="O1378" s="222"/>
      <c r="P1378" s="222"/>
      <c r="Q1378" s="246" t="s">
        <v>301</v>
      </c>
      <c r="R1378" s="248" t="s">
        <v>1581</v>
      </c>
      <c r="S1378" s="247">
        <v>5</v>
      </c>
      <c r="T1378" s="247"/>
      <c r="U1378" s="247"/>
      <c r="W1378" s="247">
        <v>5</v>
      </c>
      <c r="X1378" s="247">
        <v>2.7</v>
      </c>
      <c r="Y1378" s="248">
        <v>1</v>
      </c>
      <c r="Z1378" s="1263">
        <f>3.14/6*S1378*W1378*X1378</f>
        <v>35.325000000000003</v>
      </c>
      <c r="AA1378" s="1046">
        <f>IF(Z1378&gt;=1,ROUND(Z1378,0),ROUND(Z1378,2))</f>
        <v>35</v>
      </c>
      <c r="AC1378" s="718"/>
      <c r="AD1378" s="1270">
        <f>0.216*Z1378^0.939</f>
        <v>6.139074578157353</v>
      </c>
      <c r="AE1378" s="1046">
        <f>IF(AD1378&gt;=1,ROUND(AD1378,0),ROUND(AD1378,2))</f>
        <v>6</v>
      </c>
      <c r="AF1378" s="218"/>
      <c r="AI1378" s="222" t="s">
        <v>274</v>
      </c>
      <c r="AJ1378" s="309" t="s">
        <v>8061</v>
      </c>
      <c r="AK1378" s="230"/>
    </row>
    <row r="1379" spans="1:53" ht="13.35" customHeight="1">
      <c r="A1379" s="222" t="s">
        <v>1491</v>
      </c>
      <c r="B1379" s="222" t="s">
        <v>1492</v>
      </c>
      <c r="C1379" s="222" t="s">
        <v>1493</v>
      </c>
      <c r="D1379" s="252" t="s">
        <v>1538</v>
      </c>
      <c r="E1379" s="252" t="s">
        <v>1538</v>
      </c>
      <c r="F1379" s="429"/>
      <c r="G1379" s="429"/>
      <c r="I1379" s="230">
        <v>115061</v>
      </c>
      <c r="J1379" s="558" t="s">
        <v>1539</v>
      </c>
      <c r="K1379" s="246" t="s">
        <v>902</v>
      </c>
      <c r="L1379" s="218" t="s">
        <v>776</v>
      </c>
      <c r="M1379" s="222" t="s">
        <v>777</v>
      </c>
      <c r="N1379" s="246">
        <v>5</v>
      </c>
      <c r="O1379" s="222"/>
      <c r="P1379" s="222"/>
      <c r="Q1379" s="246" t="s">
        <v>301</v>
      </c>
      <c r="R1379" s="388" t="s">
        <v>1724</v>
      </c>
      <c r="S1379" s="247">
        <v>8</v>
      </c>
      <c r="T1379" s="247"/>
      <c r="U1379" s="247"/>
      <c r="W1379" s="247">
        <v>6.3</v>
      </c>
      <c r="X1379" s="247">
        <v>5</v>
      </c>
      <c r="Y1379" s="248">
        <v>1</v>
      </c>
      <c r="Z1379" s="1263">
        <f>3.14/6*S1379*W1379*X1379</f>
        <v>131.88</v>
      </c>
      <c r="AA1379" s="1046">
        <f>IF(Z1379&gt;=1,ROUND(Z1379,0),ROUND(Z1379,2))</f>
        <v>132</v>
      </c>
      <c r="AC1379" s="718"/>
      <c r="AD1379" s="1270">
        <f>0.216*Z1379^0.939</f>
        <v>21.149581316689563</v>
      </c>
      <c r="AE1379" s="1046">
        <f>IF(AD1379&gt;=1,ROUND(AD1379,0),ROUND(AD1379,2))</f>
        <v>21</v>
      </c>
      <c r="AF1379" s="218"/>
      <c r="AI1379" s="222" t="s">
        <v>274</v>
      </c>
      <c r="AJ1379" s="309" t="s">
        <v>8061</v>
      </c>
      <c r="AK1379" s="230"/>
    </row>
    <row r="1380" spans="1:53" ht="13.35" customHeight="1">
      <c r="A1380" s="222" t="s">
        <v>1491</v>
      </c>
      <c r="B1380" s="222" t="s">
        <v>1492</v>
      </c>
      <c r="C1380" s="222" t="s">
        <v>1493</v>
      </c>
      <c r="D1380" s="252" t="s">
        <v>1538</v>
      </c>
      <c r="E1380" s="252" t="s">
        <v>1538</v>
      </c>
      <c r="F1380" s="429"/>
      <c r="G1380" s="429"/>
      <c r="I1380" s="230">
        <v>115061</v>
      </c>
      <c r="J1380" s="558" t="s">
        <v>1539</v>
      </c>
      <c r="K1380" s="246" t="s">
        <v>902</v>
      </c>
      <c r="L1380" s="218" t="s">
        <v>776</v>
      </c>
      <c r="M1380" s="222" t="s">
        <v>777</v>
      </c>
      <c r="N1380" s="246">
        <v>6</v>
      </c>
      <c r="O1380" s="222"/>
      <c r="P1380" s="222"/>
      <c r="Q1380" s="246" t="s">
        <v>301</v>
      </c>
      <c r="R1380" s="388" t="s">
        <v>6885</v>
      </c>
      <c r="S1380" s="247">
        <v>12</v>
      </c>
      <c r="T1380" s="247"/>
      <c r="U1380" s="247"/>
      <c r="W1380" s="247">
        <v>9</v>
      </c>
      <c r="X1380" s="247">
        <v>8</v>
      </c>
      <c r="Y1380" s="248">
        <v>1</v>
      </c>
      <c r="Z1380" s="1263">
        <f>3.14/6*S1380*W1380*X1380</f>
        <v>452.15999999999997</v>
      </c>
      <c r="AA1380" s="1046">
        <f>IF(Z1380&gt;=1,ROUND(Z1380,0),ROUND(Z1380,2))</f>
        <v>452</v>
      </c>
      <c r="AC1380" s="718"/>
      <c r="AD1380" s="1270">
        <f>0.216*Z1380^0.939</f>
        <v>67.262510177717417</v>
      </c>
      <c r="AE1380" s="1046">
        <f>IF(AD1380&gt;=1,ROUND(AD1380,0),ROUND(AD1380,2))</f>
        <v>67</v>
      </c>
      <c r="AF1380" s="218"/>
      <c r="AI1380" s="222" t="s">
        <v>274</v>
      </c>
      <c r="AJ1380" s="309" t="s">
        <v>8061</v>
      </c>
      <c r="AK1380" s="230"/>
    </row>
    <row r="1381" spans="1:53" ht="13.35" customHeight="1">
      <c r="A1381" s="222" t="s">
        <v>1491</v>
      </c>
      <c r="B1381" s="222" t="s">
        <v>1492</v>
      </c>
      <c r="C1381" s="222" t="s">
        <v>1493</v>
      </c>
      <c r="D1381" s="252" t="s">
        <v>1538</v>
      </c>
      <c r="E1381" s="252" t="s">
        <v>1538</v>
      </c>
      <c r="F1381" s="429"/>
      <c r="G1381" s="429"/>
      <c r="I1381" s="230">
        <v>115061</v>
      </c>
      <c r="J1381" s="562" t="s">
        <v>1539</v>
      </c>
      <c r="K1381" s="246" t="s">
        <v>902</v>
      </c>
      <c r="L1381" s="218" t="s">
        <v>776</v>
      </c>
      <c r="M1381" s="222" t="s">
        <v>777</v>
      </c>
      <c r="N1381" s="246">
        <v>7</v>
      </c>
      <c r="O1381" s="222"/>
      <c r="P1381" s="222"/>
      <c r="Q1381" s="246" t="s">
        <v>301</v>
      </c>
      <c r="R1381" s="388" t="s">
        <v>7386</v>
      </c>
      <c r="S1381" s="247">
        <v>16</v>
      </c>
      <c r="T1381" s="247"/>
      <c r="U1381" s="247"/>
      <c r="W1381" s="247">
        <v>11</v>
      </c>
      <c r="X1381" s="247">
        <v>9</v>
      </c>
      <c r="Y1381" s="248">
        <v>1</v>
      </c>
      <c r="Z1381" s="1263">
        <f>3.14/6*S1381*W1381*X1381</f>
        <v>828.96</v>
      </c>
      <c r="AA1381" s="1046">
        <f>IF(Z1381&gt;=1,ROUND(Z1381,0),ROUND(Z1381,2))</f>
        <v>829</v>
      </c>
      <c r="AC1381" s="718"/>
      <c r="AD1381" s="1270">
        <f>0.216*Z1381^0.939</f>
        <v>118.83839508698144</v>
      </c>
      <c r="AE1381" s="1046">
        <f>IF(AD1381&gt;=1,ROUND(AD1381,0),ROUND(AD1381,2))</f>
        <v>119</v>
      </c>
      <c r="AF1381" s="218"/>
      <c r="AI1381" s="222" t="s">
        <v>274</v>
      </c>
      <c r="AJ1381" s="309" t="s">
        <v>8061</v>
      </c>
      <c r="AK1381" s="230"/>
    </row>
    <row r="1382" spans="1:53" ht="13.35" customHeight="1">
      <c r="A1382" s="222" t="s">
        <v>1491</v>
      </c>
      <c r="B1382" s="222" t="s">
        <v>1492</v>
      </c>
      <c r="C1382" s="222" t="s">
        <v>1493</v>
      </c>
      <c r="D1382" s="252" t="s">
        <v>1536</v>
      </c>
      <c r="E1382" s="387" t="s">
        <v>1536</v>
      </c>
      <c r="F1382" s="429"/>
      <c r="G1382" s="429"/>
      <c r="H1382" s="218" t="s">
        <v>6037</v>
      </c>
      <c r="I1382" s="230">
        <v>160563</v>
      </c>
      <c r="J1382" s="554" t="s">
        <v>1537</v>
      </c>
      <c r="K1382" s="246" t="s">
        <v>902</v>
      </c>
      <c r="L1382" s="218" t="s">
        <v>332</v>
      </c>
      <c r="M1382" s="253" t="s">
        <v>336</v>
      </c>
      <c r="N1382" s="246">
        <v>1</v>
      </c>
      <c r="Q1382" s="246" t="s">
        <v>301</v>
      </c>
      <c r="R1382" s="388" t="s">
        <v>1193</v>
      </c>
      <c r="S1382" s="247">
        <v>11</v>
      </c>
      <c r="T1382" s="247"/>
      <c r="U1382" s="247"/>
      <c r="W1382" s="247">
        <v>8</v>
      </c>
      <c r="Y1382" s="248">
        <v>1</v>
      </c>
      <c r="Z1382" s="1263">
        <f>3.14/6*W1382^2*S1382*Y1382</f>
        <v>368.42666666666668</v>
      </c>
      <c r="AA1382" s="1046">
        <f>IF(Z1382&gt;=1,ROUND(Z1382,0),ROUND(Z1382,2))</f>
        <v>368</v>
      </c>
      <c r="AC1382" s="718"/>
      <c r="AD1382" s="1270">
        <f>0.216*Z1382^0.939</f>
        <v>55.495452066906843</v>
      </c>
      <c r="AE1382" s="1046">
        <f>IF(AD1382&gt;=1,ROUND(AD1382,0),ROUND(AD1382,2))</f>
        <v>55</v>
      </c>
      <c r="AF1382" s="218"/>
      <c r="AI1382" s="222" t="s">
        <v>5724</v>
      </c>
      <c r="AJ1382" s="309" t="s">
        <v>8061</v>
      </c>
      <c r="AK1382" s="230"/>
    </row>
    <row r="1383" spans="1:53" ht="13.35" customHeight="1">
      <c r="A1383" s="222" t="s">
        <v>1491</v>
      </c>
      <c r="B1383" s="222" t="s">
        <v>1492</v>
      </c>
      <c r="C1383" s="222" t="s">
        <v>1493</v>
      </c>
      <c r="D1383" s="252" t="s">
        <v>1536</v>
      </c>
      <c r="E1383" s="387" t="s">
        <v>1536</v>
      </c>
      <c r="F1383" s="429"/>
      <c r="G1383" s="429"/>
      <c r="H1383" s="218" t="s">
        <v>6037</v>
      </c>
      <c r="I1383" s="230">
        <v>160563</v>
      </c>
      <c r="J1383" s="554" t="s">
        <v>1537</v>
      </c>
      <c r="K1383" s="246" t="s">
        <v>902</v>
      </c>
      <c r="L1383" s="218" t="s">
        <v>776</v>
      </c>
      <c r="M1383" s="222" t="s">
        <v>777</v>
      </c>
      <c r="N1383" s="246">
        <v>2</v>
      </c>
      <c r="Q1383" s="246" t="s">
        <v>301</v>
      </c>
      <c r="R1383" s="388" t="s">
        <v>4239</v>
      </c>
      <c r="S1383" s="247">
        <v>13</v>
      </c>
      <c r="T1383" s="247"/>
      <c r="U1383" s="247"/>
      <c r="W1383" s="247">
        <v>9</v>
      </c>
      <c r="X1383" s="247">
        <v>8</v>
      </c>
      <c r="Y1383" s="248">
        <v>1</v>
      </c>
      <c r="Z1383" s="1263">
        <f>3.14/6*S1383*W1383*X1383</f>
        <v>489.84</v>
      </c>
      <c r="AA1383" s="1046">
        <f>IF(Z1383&gt;=1,ROUND(Z1383,0),ROUND(Z1383,2))</f>
        <v>490</v>
      </c>
      <c r="AC1383" s="718"/>
      <c r="AD1383" s="1270">
        <f>0.216*Z1383^0.939</f>
        <v>72.512802221286776</v>
      </c>
      <c r="AE1383" s="1046">
        <f>IF(AD1383&gt;=1,ROUND(AD1383,0),ROUND(AD1383,2))</f>
        <v>73</v>
      </c>
      <c r="AF1383" s="218"/>
      <c r="AI1383" s="222" t="s">
        <v>5724</v>
      </c>
      <c r="AJ1383" s="309" t="s">
        <v>8061</v>
      </c>
      <c r="AK1383" s="230"/>
    </row>
    <row r="1384" spans="1:53" ht="13.35" customHeight="1">
      <c r="A1384" s="222" t="s">
        <v>1491</v>
      </c>
      <c r="B1384" s="222" t="s">
        <v>1492</v>
      </c>
      <c r="C1384" s="222" t="s">
        <v>6723</v>
      </c>
      <c r="D1384" s="252" t="s">
        <v>5769</v>
      </c>
      <c r="E1384" s="387" t="s">
        <v>1494</v>
      </c>
      <c r="F1384" s="429"/>
      <c r="G1384" s="429"/>
      <c r="H1384" s="218" t="s">
        <v>1495</v>
      </c>
      <c r="I1384" s="230">
        <v>235802</v>
      </c>
      <c r="J1384" s="554" t="s">
        <v>1496</v>
      </c>
      <c r="K1384" s="246" t="s">
        <v>902</v>
      </c>
      <c r="L1384" s="218" t="s">
        <v>332</v>
      </c>
      <c r="M1384" s="253" t="s">
        <v>336</v>
      </c>
      <c r="N1384" s="246">
        <v>1</v>
      </c>
      <c r="Q1384" s="246" t="s">
        <v>301</v>
      </c>
      <c r="R1384" s="388" t="s">
        <v>6753</v>
      </c>
      <c r="S1384" s="247">
        <v>14</v>
      </c>
      <c r="T1384" s="247"/>
      <c r="U1384" s="247"/>
      <c r="W1384" s="247">
        <v>7.5</v>
      </c>
      <c r="Y1384" s="248">
        <v>1</v>
      </c>
      <c r="Z1384" s="1263">
        <f>3.14/6*W1384^2*S1384*Y1384</f>
        <v>412.125</v>
      </c>
      <c r="AA1384" s="1046">
        <f>IF(Z1384&gt;=1,ROUND(Z1384,0),ROUND(Z1384,2))</f>
        <v>412</v>
      </c>
      <c r="AC1384" s="718"/>
      <c r="AD1384" s="1270">
        <f>0.216*Z1384^0.939</f>
        <v>61.654665336737359</v>
      </c>
      <c r="AE1384" s="1046">
        <f>IF(AD1384&gt;=1,ROUND(AD1384,0),ROUND(AD1384,2))</f>
        <v>62</v>
      </c>
      <c r="AF1384" s="218"/>
      <c r="AI1384" s="222" t="s">
        <v>275</v>
      </c>
      <c r="AJ1384" s="309" t="s">
        <v>8061</v>
      </c>
      <c r="AK1384" s="230"/>
    </row>
    <row r="1385" spans="1:53" s="230" customFormat="1" ht="13.35" customHeight="1">
      <c r="A1385" s="230" t="s">
        <v>1548</v>
      </c>
      <c r="B1385" s="230" t="s">
        <v>1549</v>
      </c>
      <c r="C1385" s="230" t="s">
        <v>6731</v>
      </c>
      <c r="D1385" s="252" t="s">
        <v>8757</v>
      </c>
      <c r="E1385" s="395" t="s">
        <v>8712</v>
      </c>
      <c r="G1385" s="390"/>
      <c r="H1385" s="230" t="s">
        <v>8713</v>
      </c>
      <c r="I1385" s="230">
        <v>571996</v>
      </c>
      <c r="J1385" s="686" t="s">
        <v>8714</v>
      </c>
      <c r="K1385" s="391" t="s">
        <v>298</v>
      </c>
      <c r="L1385" s="385" t="s">
        <v>332</v>
      </c>
      <c r="M1385" s="255" t="s">
        <v>336</v>
      </c>
      <c r="N1385" s="391">
        <v>1</v>
      </c>
      <c r="O1385" s="391"/>
      <c r="P1385" s="391"/>
      <c r="Q1385" s="391" t="s">
        <v>301</v>
      </c>
      <c r="R1385" s="392" t="s">
        <v>2066</v>
      </c>
      <c r="S1385" s="678">
        <v>13.5</v>
      </c>
      <c r="T1385" s="678"/>
      <c r="U1385" s="678"/>
      <c r="V1385" s="678"/>
      <c r="W1385" s="678">
        <v>11</v>
      </c>
      <c r="X1385" s="678"/>
      <c r="Y1385" s="303">
        <v>1</v>
      </c>
      <c r="Z1385" s="1271">
        <f>(3.14)/6*W1385^2*S1385</f>
        <v>854.86500000000001</v>
      </c>
      <c r="AA1385" s="1046">
        <f>IF(Z1385&gt;=1,ROUND(Z1385,0),ROUND(Z1385,2))</f>
        <v>855</v>
      </c>
      <c r="AB1385" s="385"/>
      <c r="AC1385" s="719"/>
      <c r="AD1385" s="1271">
        <f>0.216*Z1385^0.939</f>
        <v>122.32227169293448</v>
      </c>
      <c r="AE1385" s="1046">
        <f>IF(AD1385&gt;=1,ROUND(AD1385,0),ROUND(AD1385,2))</f>
        <v>122</v>
      </c>
      <c r="AF1385" s="385"/>
      <c r="AG1385" s="222"/>
      <c r="AI1385" s="222" t="s">
        <v>275</v>
      </c>
      <c r="AJ1385" s="649" t="s">
        <v>8780</v>
      </c>
      <c r="AY1385" s="324"/>
      <c r="AZ1385" s="324"/>
      <c r="BA1385" s="324"/>
    </row>
    <row r="1386" spans="1:53" s="230" customFormat="1" ht="13.35" customHeight="1">
      <c r="A1386" s="458" t="s">
        <v>1548</v>
      </c>
      <c r="B1386" s="458" t="s">
        <v>1549</v>
      </c>
      <c r="C1386" s="458" t="s">
        <v>6731</v>
      </c>
      <c r="D1386" s="459" t="s">
        <v>7308</v>
      </c>
      <c r="E1386" s="460" t="s">
        <v>7308</v>
      </c>
      <c r="F1386" s="458"/>
      <c r="G1386" s="390"/>
      <c r="H1386" s="458" t="s">
        <v>7316</v>
      </c>
      <c r="I1386" s="458">
        <v>248110</v>
      </c>
      <c r="J1386" s="685" t="s">
        <v>7309</v>
      </c>
      <c r="K1386" s="461" t="s">
        <v>298</v>
      </c>
      <c r="L1386" s="218" t="s">
        <v>1543</v>
      </c>
      <c r="M1386" s="222" t="s">
        <v>300</v>
      </c>
      <c r="N1386" s="246">
        <v>1</v>
      </c>
      <c r="O1386" s="222"/>
      <c r="P1386" s="222"/>
      <c r="Q1386" s="246" t="s">
        <v>301</v>
      </c>
      <c r="R1386" s="462" t="s">
        <v>713</v>
      </c>
      <c r="S1386" s="463"/>
      <c r="T1386" s="463"/>
      <c r="U1386" s="463"/>
      <c r="V1386" s="463"/>
      <c r="W1386" s="463">
        <v>7</v>
      </c>
      <c r="X1386" s="247"/>
      <c r="Y1386" s="248">
        <v>1</v>
      </c>
      <c r="Z1386" s="1263">
        <f>3.14/6*W1386^3*Y1386</f>
        <v>179.50333333333333</v>
      </c>
      <c r="AA1386" s="1046">
        <f>IF(Z1386&gt;=1,ROUND(Z1386,0),ROUND(Z1386,2))</f>
        <v>180</v>
      </c>
      <c r="AB1386" s="218"/>
      <c r="AC1386" s="718"/>
      <c r="AD1386" s="1270">
        <f>0.216*Z1386^0.939</f>
        <v>28.250611012249152</v>
      </c>
      <c r="AE1386" s="1046">
        <f>IF(AD1386&gt;=1,ROUND(AD1386,0),ROUND(AD1386,2))</f>
        <v>28</v>
      </c>
      <c r="AF1386" s="218"/>
      <c r="AH1386" s="222"/>
      <c r="AI1386" s="222" t="s">
        <v>5724</v>
      </c>
      <c r="AJ1386" s="309" t="s">
        <v>8061</v>
      </c>
      <c r="AY1386" s="324"/>
      <c r="AZ1386" s="324"/>
      <c r="BA1386" s="324"/>
    </row>
    <row r="1387" spans="1:53" ht="13.35" customHeight="1">
      <c r="A1387" s="458" t="s">
        <v>1548</v>
      </c>
      <c r="B1387" s="458" t="s">
        <v>1549</v>
      </c>
      <c r="C1387" s="458" t="s">
        <v>6731</v>
      </c>
      <c r="D1387" s="459" t="s">
        <v>7308</v>
      </c>
      <c r="E1387" s="460" t="s">
        <v>7308</v>
      </c>
      <c r="F1387" s="458"/>
      <c r="G1387" s="390"/>
      <c r="H1387" s="458" t="s">
        <v>7316</v>
      </c>
      <c r="I1387" s="458">
        <v>248110</v>
      </c>
      <c r="J1387" s="686" t="s">
        <v>7309</v>
      </c>
      <c r="K1387" s="461" t="s">
        <v>298</v>
      </c>
      <c r="L1387" s="218" t="s">
        <v>1543</v>
      </c>
      <c r="M1387" s="222" t="s">
        <v>300</v>
      </c>
      <c r="N1387" s="246">
        <v>2</v>
      </c>
      <c r="O1387" s="222"/>
      <c r="P1387" s="222"/>
      <c r="Q1387" s="246" t="s">
        <v>301</v>
      </c>
      <c r="R1387" s="462" t="s">
        <v>7311</v>
      </c>
      <c r="S1387" s="463"/>
      <c r="T1387" s="463"/>
      <c r="U1387" s="463"/>
      <c r="V1387" s="463"/>
      <c r="W1387" s="463">
        <v>10</v>
      </c>
      <c r="Y1387" s="248">
        <v>1</v>
      </c>
      <c r="Z1387" s="1263">
        <f>3.14/6*W1387^3*Y1387</f>
        <v>523.33333333333337</v>
      </c>
      <c r="AA1387" s="1046">
        <f>IF(Z1387&gt;=1,ROUND(Z1387,0),ROUND(Z1387,2))</f>
        <v>523</v>
      </c>
      <c r="AC1387" s="718"/>
      <c r="AD1387" s="1270">
        <f>0.216*Z1387^0.939</f>
        <v>77.159013527173059</v>
      </c>
      <c r="AE1387" s="1046">
        <f>IF(AD1387&gt;=1,ROUND(AD1387,0),ROUND(AD1387,2))</f>
        <v>77</v>
      </c>
      <c r="AF1387" s="218"/>
      <c r="AG1387" s="230"/>
      <c r="AI1387" s="222" t="s">
        <v>5724</v>
      </c>
      <c r="AJ1387" s="309" t="s">
        <v>8061</v>
      </c>
      <c r="AK1387" s="230"/>
    </row>
    <row r="1388" spans="1:53" ht="13.35" customHeight="1">
      <c r="A1388" s="230" t="s">
        <v>1548</v>
      </c>
      <c r="B1388" s="230" t="s">
        <v>1549</v>
      </c>
      <c r="C1388" s="230" t="s">
        <v>6731</v>
      </c>
      <c r="D1388" s="252" t="s">
        <v>1576</v>
      </c>
      <c r="E1388" s="395" t="s">
        <v>1551</v>
      </c>
      <c r="F1388" s="230"/>
      <c r="G1388" s="390"/>
      <c r="H1388" s="230" t="s">
        <v>6041</v>
      </c>
      <c r="I1388" s="230">
        <v>572032</v>
      </c>
      <c r="J1388" s="686" t="s">
        <v>1552</v>
      </c>
      <c r="K1388" s="391" t="s">
        <v>902</v>
      </c>
      <c r="L1388" s="385" t="s">
        <v>332</v>
      </c>
      <c r="M1388" s="255" t="s">
        <v>336</v>
      </c>
      <c r="N1388" s="391">
        <v>1</v>
      </c>
      <c r="O1388" s="391"/>
      <c r="P1388" s="391"/>
      <c r="Q1388" s="391" t="s">
        <v>301</v>
      </c>
      <c r="R1388" s="392" t="s">
        <v>3579</v>
      </c>
      <c r="S1388" s="678">
        <v>14</v>
      </c>
      <c r="T1388" s="678"/>
      <c r="U1388" s="678"/>
      <c r="V1388" s="678"/>
      <c r="W1388" s="678">
        <v>4</v>
      </c>
      <c r="X1388" s="678"/>
      <c r="Y1388" s="303">
        <v>1</v>
      </c>
      <c r="Z1388" s="1271">
        <f>(3.14)/6*W1388^2*S1388</f>
        <v>117.22666666666666</v>
      </c>
      <c r="AA1388" s="1046">
        <f>IF(Z1388&gt;=1,ROUND(Z1388,0),ROUND(Z1388,2))</f>
        <v>117</v>
      </c>
      <c r="AB1388" s="385"/>
      <c r="AC1388" s="719"/>
      <c r="AD1388" s="1271">
        <f>0.216*Z1388^0.939</f>
        <v>18.935185139004481</v>
      </c>
      <c r="AE1388" s="1046">
        <f>IF(AD1388&gt;=1,ROUND(AD1388,0),ROUND(AD1388,2))</f>
        <v>19</v>
      </c>
      <c r="AF1388" s="385"/>
      <c r="AH1388" s="230"/>
      <c r="AI1388" s="222" t="s">
        <v>275</v>
      </c>
      <c r="AJ1388" s="649" t="s">
        <v>8061</v>
      </c>
      <c r="AK1388" s="230"/>
    </row>
    <row r="1389" spans="1:53" ht="13.35" customHeight="1">
      <c r="A1389" s="230" t="s">
        <v>1548</v>
      </c>
      <c r="B1389" s="230" t="s">
        <v>1549</v>
      </c>
      <c r="C1389" s="230" t="s">
        <v>6731</v>
      </c>
      <c r="D1389" s="252" t="s">
        <v>1576</v>
      </c>
      <c r="E1389" s="254" t="s">
        <v>1554</v>
      </c>
      <c r="F1389" s="390"/>
      <c r="G1389" s="390"/>
      <c r="H1389" s="385" t="s">
        <v>7982</v>
      </c>
      <c r="I1389" s="230">
        <v>160552</v>
      </c>
      <c r="J1389" s="684" t="s">
        <v>1555</v>
      </c>
      <c r="K1389" s="391" t="s">
        <v>902</v>
      </c>
      <c r="L1389" s="385" t="s">
        <v>332</v>
      </c>
      <c r="M1389" s="255" t="s">
        <v>336</v>
      </c>
      <c r="N1389" s="391">
        <v>1</v>
      </c>
      <c r="O1389" s="391"/>
      <c r="P1389" s="391"/>
      <c r="Q1389" s="391" t="s">
        <v>301</v>
      </c>
      <c r="R1389" s="392" t="s">
        <v>7387</v>
      </c>
      <c r="S1389" s="678">
        <v>10</v>
      </c>
      <c r="T1389" s="678"/>
      <c r="U1389" s="678"/>
      <c r="V1389" s="678"/>
      <c r="W1389" s="678">
        <v>2</v>
      </c>
      <c r="X1389" s="678"/>
      <c r="Y1389" s="303">
        <v>1</v>
      </c>
      <c r="Z1389" s="1267">
        <f>3.14/6*W1389^2*S1389*Y1389</f>
        <v>20.933333333333334</v>
      </c>
      <c r="AA1389" s="1046">
        <f>IF(Z1389&gt;=1,ROUND(Z1389,0),ROUND(Z1389,2))</f>
        <v>21</v>
      </c>
      <c r="AB1389" s="385"/>
      <c r="AC1389" s="719"/>
      <c r="AD1389" s="1271">
        <f>0.216*Z1389^0.939</f>
        <v>3.7559603454463875</v>
      </c>
      <c r="AE1389" s="1046">
        <f>IF(AD1389&gt;=1,ROUND(AD1389,0),ROUND(AD1389,2))</f>
        <v>4</v>
      </c>
      <c r="AF1389" s="385"/>
      <c r="AG1389" s="230"/>
      <c r="AH1389" s="230"/>
      <c r="AI1389" s="222" t="s">
        <v>275</v>
      </c>
      <c r="AJ1389" s="337" t="s">
        <v>8065</v>
      </c>
      <c r="AK1389" s="230"/>
    </row>
    <row r="1390" spans="1:53" ht="13.35" customHeight="1">
      <c r="A1390" s="230" t="s">
        <v>1548</v>
      </c>
      <c r="B1390" s="230" t="s">
        <v>1549</v>
      </c>
      <c r="C1390" s="230" t="s">
        <v>6731</v>
      </c>
      <c r="D1390" s="252" t="s">
        <v>1576</v>
      </c>
      <c r="E1390" s="254" t="s">
        <v>1554</v>
      </c>
      <c r="F1390" s="390"/>
      <c r="G1390" s="390"/>
      <c r="H1390" s="385" t="s">
        <v>7982</v>
      </c>
      <c r="I1390" s="230">
        <v>160552</v>
      </c>
      <c r="J1390" s="683" t="s">
        <v>1555</v>
      </c>
      <c r="K1390" s="391" t="s">
        <v>902</v>
      </c>
      <c r="L1390" s="385" t="s">
        <v>332</v>
      </c>
      <c r="M1390" s="255" t="s">
        <v>336</v>
      </c>
      <c r="N1390" s="391">
        <v>2</v>
      </c>
      <c r="O1390" s="391"/>
      <c r="P1390" s="391"/>
      <c r="Q1390" s="391" t="s">
        <v>301</v>
      </c>
      <c r="R1390" s="392" t="s">
        <v>1557</v>
      </c>
      <c r="S1390" s="678">
        <v>9.6</v>
      </c>
      <c r="T1390" s="678"/>
      <c r="U1390" s="678"/>
      <c r="V1390" s="678"/>
      <c r="W1390" s="678">
        <v>4.5</v>
      </c>
      <c r="X1390" s="678"/>
      <c r="Y1390" s="303">
        <v>1</v>
      </c>
      <c r="Z1390" s="1267">
        <f>3.14/6*W1390^2*S1390*Y1390</f>
        <v>101.736</v>
      </c>
      <c r="AA1390" s="1046">
        <f>IF(Z1390&gt;=1,ROUND(Z1390,0),ROUND(Z1390,2))</f>
        <v>102</v>
      </c>
      <c r="AB1390" s="385"/>
      <c r="AC1390" s="719"/>
      <c r="AD1390" s="1271">
        <f>0.216*Z1390^0.939</f>
        <v>16.575722035368194</v>
      </c>
      <c r="AE1390" s="1046">
        <f>IF(AD1390&gt;=1,ROUND(AD1390,0),ROUND(AD1390,2))</f>
        <v>17</v>
      </c>
      <c r="AF1390" s="385"/>
      <c r="AG1390" s="230"/>
      <c r="AH1390" s="230"/>
      <c r="AI1390" s="222" t="s">
        <v>275</v>
      </c>
      <c r="AJ1390" s="337" t="s">
        <v>8065</v>
      </c>
      <c r="AK1390" s="230"/>
    </row>
    <row r="1391" spans="1:53" ht="13.35" customHeight="1">
      <c r="A1391" s="230" t="s">
        <v>1548</v>
      </c>
      <c r="B1391" s="230" t="s">
        <v>1549</v>
      </c>
      <c r="C1391" s="230" t="s">
        <v>6731</v>
      </c>
      <c r="D1391" s="252" t="s">
        <v>1576</v>
      </c>
      <c r="E1391" s="254" t="s">
        <v>1554</v>
      </c>
      <c r="F1391" s="390"/>
      <c r="G1391" s="390"/>
      <c r="H1391" s="385" t="s">
        <v>7982</v>
      </c>
      <c r="I1391" s="230">
        <v>160552</v>
      </c>
      <c r="J1391" s="684" t="s">
        <v>1555</v>
      </c>
      <c r="K1391" s="391" t="s">
        <v>902</v>
      </c>
      <c r="L1391" s="385" t="s">
        <v>332</v>
      </c>
      <c r="M1391" s="255" t="s">
        <v>336</v>
      </c>
      <c r="N1391" s="391">
        <v>3</v>
      </c>
      <c r="O1391" s="391"/>
      <c r="P1391" s="391"/>
      <c r="Q1391" s="391" t="s">
        <v>301</v>
      </c>
      <c r="R1391" s="392" t="s">
        <v>6756</v>
      </c>
      <c r="S1391" s="678">
        <v>12</v>
      </c>
      <c r="T1391" s="678"/>
      <c r="U1391" s="678"/>
      <c r="V1391" s="678"/>
      <c r="W1391" s="678">
        <v>6</v>
      </c>
      <c r="X1391" s="678"/>
      <c r="Y1391" s="303">
        <v>1</v>
      </c>
      <c r="Z1391" s="1267">
        <f>3.14/6*W1391^2*S1391*Y1391</f>
        <v>226.07999999999998</v>
      </c>
      <c r="AA1391" s="1046">
        <f>IF(Z1391&gt;=1,ROUND(Z1391,0),ROUND(Z1391,2))</f>
        <v>226</v>
      </c>
      <c r="AB1391" s="385"/>
      <c r="AC1391" s="719"/>
      <c r="AD1391" s="1271">
        <f>0.216*Z1391^0.939</f>
        <v>35.083741694790405</v>
      </c>
      <c r="AE1391" s="1046">
        <f>IF(AD1391&gt;=1,ROUND(AD1391,0),ROUND(AD1391,2))</f>
        <v>35</v>
      </c>
      <c r="AF1391" s="385"/>
      <c r="AG1391" s="230"/>
      <c r="AH1391" s="230"/>
      <c r="AI1391" s="222" t="s">
        <v>275</v>
      </c>
      <c r="AJ1391" s="337" t="s">
        <v>8065</v>
      </c>
      <c r="AK1391" s="230"/>
    </row>
    <row r="1392" spans="1:53" s="230" customFormat="1" ht="13.35" customHeight="1">
      <c r="A1392" s="230" t="s">
        <v>1548</v>
      </c>
      <c r="B1392" s="230" t="s">
        <v>1549</v>
      </c>
      <c r="C1392" s="230" t="s">
        <v>6731</v>
      </c>
      <c r="D1392" s="252" t="s">
        <v>1576</v>
      </c>
      <c r="E1392" s="254" t="s">
        <v>1559</v>
      </c>
      <c r="F1392" s="390"/>
      <c r="G1392" s="390"/>
      <c r="H1392" s="385" t="s">
        <v>1560</v>
      </c>
      <c r="I1392" s="230">
        <v>157242</v>
      </c>
      <c r="J1392" s="684" t="s">
        <v>1561</v>
      </c>
      <c r="K1392" s="391" t="s">
        <v>902</v>
      </c>
      <c r="L1392" s="385" t="s">
        <v>332</v>
      </c>
      <c r="M1392" s="255" t="s">
        <v>336</v>
      </c>
      <c r="N1392" s="391">
        <v>1</v>
      </c>
      <c r="O1392" s="391"/>
      <c r="P1392" s="391"/>
      <c r="Q1392" s="391" t="s">
        <v>301</v>
      </c>
      <c r="R1392" s="392" t="s">
        <v>1562</v>
      </c>
      <c r="S1392" s="678">
        <v>11.2</v>
      </c>
      <c r="T1392" s="678"/>
      <c r="U1392" s="678"/>
      <c r="V1392" s="678"/>
      <c r="W1392" s="678">
        <v>6</v>
      </c>
      <c r="X1392" s="678"/>
      <c r="Y1392" s="303">
        <v>1</v>
      </c>
      <c r="Z1392" s="1267">
        <f>3.14/6*W1392^2*S1392*Y1392</f>
        <v>211.00799999999998</v>
      </c>
      <c r="AA1392" s="1046">
        <f>IF(Z1392&gt;=1,ROUND(Z1392,0),ROUND(Z1392,2))</f>
        <v>211</v>
      </c>
      <c r="AB1392" s="385"/>
      <c r="AC1392" s="719"/>
      <c r="AD1392" s="1271">
        <f>0.216*Z1392^0.939</f>
        <v>32.882924709695985</v>
      </c>
      <c r="AE1392" s="1046">
        <f>IF(AD1392&gt;=1,ROUND(AD1392,0),ROUND(AD1392,2))</f>
        <v>33</v>
      </c>
      <c r="AF1392" s="385"/>
      <c r="AH1392" s="395"/>
      <c r="AI1392" s="222" t="s">
        <v>275</v>
      </c>
      <c r="AJ1392" s="337" t="s">
        <v>8065</v>
      </c>
      <c r="AY1392" s="324"/>
      <c r="AZ1392" s="324"/>
      <c r="BA1392" s="324"/>
    </row>
    <row r="1393" spans="1:53" s="230" customFormat="1" ht="13.35" customHeight="1">
      <c r="A1393" s="458" t="s">
        <v>1548</v>
      </c>
      <c r="B1393" s="458" t="s">
        <v>1549</v>
      </c>
      <c r="C1393" s="230" t="s">
        <v>6731</v>
      </c>
      <c r="D1393" s="459" t="s">
        <v>1576</v>
      </c>
      <c r="E1393" s="460" t="s">
        <v>7312</v>
      </c>
      <c r="F1393" s="458"/>
      <c r="G1393" s="390"/>
      <c r="H1393" s="458" t="s">
        <v>7315</v>
      </c>
      <c r="I1393" s="458">
        <v>571655</v>
      </c>
      <c r="J1393" s="686" t="s">
        <v>7313</v>
      </c>
      <c r="K1393" s="461" t="s">
        <v>298</v>
      </c>
      <c r="L1393" s="465" t="s">
        <v>332</v>
      </c>
      <c r="M1393" s="466" t="s">
        <v>336</v>
      </c>
      <c r="N1393" s="461">
        <v>1</v>
      </c>
      <c r="O1393" s="461"/>
      <c r="P1393" s="461"/>
      <c r="Q1393" s="461" t="s">
        <v>301</v>
      </c>
      <c r="R1393" s="467" t="s">
        <v>7314</v>
      </c>
      <c r="S1393" s="468">
        <v>7.5</v>
      </c>
      <c r="T1393" s="468"/>
      <c r="U1393" s="468"/>
      <c r="V1393" s="468"/>
      <c r="W1393" s="468">
        <v>2.5</v>
      </c>
      <c r="X1393" s="468"/>
      <c r="Y1393" s="469">
        <v>1</v>
      </c>
      <c r="Z1393" s="1267">
        <f>3.14/6*W1393^2*S1393*Y1393</f>
        <v>24.531249999999996</v>
      </c>
      <c r="AA1393" s="1046">
        <f>IF(Z1393&gt;=1,ROUND(Z1393,0),ROUND(Z1393,2))</f>
        <v>25</v>
      </c>
      <c r="AB1393" s="465"/>
      <c r="AC1393" s="739"/>
      <c r="AD1393" s="1271">
        <f>0.216*Z1393^0.939</f>
        <v>4.3591371088978317</v>
      </c>
      <c r="AE1393" s="1046">
        <f>IF(AD1393&gt;=1,ROUND(AD1393,0),ROUND(AD1393,2))</f>
        <v>4</v>
      </c>
      <c r="AF1393" s="465"/>
      <c r="AH1393" s="518"/>
      <c r="AI1393" s="222" t="s">
        <v>275</v>
      </c>
      <c r="AJ1393" s="649" t="s">
        <v>8061</v>
      </c>
      <c r="AY1393" s="324"/>
      <c r="AZ1393" s="324"/>
      <c r="BA1393" s="324"/>
    </row>
    <row r="1394" spans="1:53" s="230" customFormat="1" ht="13.35" customHeight="1">
      <c r="A1394" s="335" t="s">
        <v>1548</v>
      </c>
      <c r="B1394" s="335" t="s">
        <v>1549</v>
      </c>
      <c r="C1394" s="230" t="s">
        <v>6731</v>
      </c>
      <c r="D1394" s="252" t="s">
        <v>1576</v>
      </c>
      <c r="E1394" s="254" t="s">
        <v>4208</v>
      </c>
      <c r="F1394" s="676"/>
      <c r="G1394" s="676"/>
      <c r="H1394" s="335" t="s">
        <v>6207</v>
      </c>
      <c r="I1394" s="699">
        <v>572033</v>
      </c>
      <c r="J1394" s="684" t="s">
        <v>4209</v>
      </c>
      <c r="K1394" s="338" t="s">
        <v>902</v>
      </c>
      <c r="L1394" s="337" t="s">
        <v>332</v>
      </c>
      <c r="M1394" s="341" t="s">
        <v>336</v>
      </c>
      <c r="N1394" s="338">
        <v>1</v>
      </c>
      <c r="O1394" s="338"/>
      <c r="P1394" s="338"/>
      <c r="Q1394" s="338" t="s">
        <v>301</v>
      </c>
      <c r="R1394" s="342" t="s">
        <v>4069</v>
      </c>
      <c r="S1394" s="660">
        <v>7</v>
      </c>
      <c r="T1394" s="660"/>
      <c r="U1394" s="660"/>
      <c r="V1394" s="660"/>
      <c r="W1394" s="660">
        <v>5</v>
      </c>
      <c r="X1394" s="660"/>
      <c r="Y1394" s="343">
        <v>1</v>
      </c>
      <c r="Z1394" s="1267">
        <f>3.14/6*W1394^2*S1394*Y1394</f>
        <v>91.583333333333329</v>
      </c>
      <c r="AA1394" s="1046">
        <f>IF(Z1394&gt;=1,ROUND(Z1394,0),ROUND(Z1394,2))</f>
        <v>92</v>
      </c>
      <c r="AB1394" s="337"/>
      <c r="AC1394" s="722"/>
      <c r="AD1394" s="1271">
        <f>0.216*Z1394^0.939</f>
        <v>15.017560640696075</v>
      </c>
      <c r="AE1394" s="1046">
        <f>IF(AD1394&gt;=1,ROUND(AD1394,0),ROUND(AD1394,2))</f>
        <v>15</v>
      </c>
      <c r="AF1394" s="337"/>
      <c r="AH1394" s="335"/>
      <c r="AI1394" s="222" t="s">
        <v>275</v>
      </c>
      <c r="AJ1394" s="337" t="s">
        <v>8066</v>
      </c>
      <c r="AY1394" s="324"/>
      <c r="AZ1394" s="324"/>
      <c r="BA1394" s="324"/>
    </row>
    <row r="1395" spans="1:53" ht="13.35" customHeight="1">
      <c r="A1395" s="230" t="s">
        <v>1548</v>
      </c>
      <c r="B1395" s="230" t="s">
        <v>1549</v>
      </c>
      <c r="C1395" s="230" t="s">
        <v>6731</v>
      </c>
      <c r="D1395" s="252" t="s">
        <v>1576</v>
      </c>
      <c r="E1395" s="254" t="s">
        <v>1563</v>
      </c>
      <c r="F1395" s="390"/>
      <c r="G1395" s="390"/>
      <c r="H1395" s="385" t="s">
        <v>6044</v>
      </c>
      <c r="I1395" s="230">
        <v>157246</v>
      </c>
      <c r="J1395" s="684" t="s">
        <v>1564</v>
      </c>
      <c r="K1395" s="391" t="s">
        <v>902</v>
      </c>
      <c r="L1395" s="385" t="s">
        <v>332</v>
      </c>
      <c r="M1395" s="255" t="s">
        <v>336</v>
      </c>
      <c r="N1395" s="391">
        <v>1</v>
      </c>
      <c r="O1395" s="391"/>
      <c r="P1395" s="391"/>
      <c r="Q1395" s="391" t="s">
        <v>301</v>
      </c>
      <c r="R1395" s="392" t="s">
        <v>5096</v>
      </c>
      <c r="S1395" s="678">
        <v>8.4</v>
      </c>
      <c r="T1395" s="678"/>
      <c r="U1395" s="678"/>
      <c r="V1395" s="678"/>
      <c r="W1395" s="678">
        <v>5.6</v>
      </c>
      <c r="X1395" s="678"/>
      <c r="Y1395" s="303">
        <v>1</v>
      </c>
      <c r="Z1395" s="1267">
        <f>3.14/6*W1395^2*S1395*Y1395</f>
        <v>137.85855999999998</v>
      </c>
      <c r="AA1395" s="1046">
        <f>IF(Z1395&gt;=1,ROUND(Z1395,0),ROUND(Z1395,2))</f>
        <v>138</v>
      </c>
      <c r="AB1395" s="385"/>
      <c r="AC1395" s="719"/>
      <c r="AD1395" s="1271">
        <f>0.216*Z1395^0.939</f>
        <v>22.04865139002208</v>
      </c>
      <c r="AE1395" s="1046">
        <f>IF(AD1395&gt;=1,ROUND(AD1395,0),ROUND(AD1395,2))</f>
        <v>22</v>
      </c>
      <c r="AF1395" s="385"/>
      <c r="AG1395" s="230"/>
      <c r="AH1395" s="230"/>
      <c r="AI1395" s="222" t="s">
        <v>275</v>
      </c>
      <c r="AJ1395" s="337" t="s">
        <v>8065</v>
      </c>
      <c r="AK1395" s="230"/>
    </row>
    <row r="1396" spans="1:53" ht="13.35" customHeight="1">
      <c r="A1396" s="470" t="s">
        <v>1548</v>
      </c>
      <c r="B1396" s="470" t="s">
        <v>1549</v>
      </c>
      <c r="C1396" s="230" t="s">
        <v>6731</v>
      </c>
      <c r="D1396" s="252" t="s">
        <v>1576</v>
      </c>
      <c r="E1396" s="471" t="s">
        <v>1563</v>
      </c>
      <c r="F1396" s="390"/>
      <c r="G1396" s="390"/>
      <c r="H1396" s="385" t="s">
        <v>6044</v>
      </c>
      <c r="I1396" s="230">
        <v>157246</v>
      </c>
      <c r="J1396" s="684" t="s">
        <v>1564</v>
      </c>
      <c r="K1396" s="473" t="s">
        <v>902</v>
      </c>
      <c r="L1396" s="472" t="s">
        <v>332</v>
      </c>
      <c r="M1396" s="474" t="s">
        <v>336</v>
      </c>
      <c r="N1396" s="473">
        <v>2</v>
      </c>
      <c r="O1396" s="473"/>
      <c r="P1396" s="473"/>
      <c r="Q1396" s="473" t="s">
        <v>301</v>
      </c>
      <c r="R1396" s="475" t="s">
        <v>6757</v>
      </c>
      <c r="S1396" s="476">
        <v>12</v>
      </c>
      <c r="T1396" s="476"/>
      <c r="U1396" s="476"/>
      <c r="V1396" s="476"/>
      <c r="W1396" s="476">
        <v>6</v>
      </c>
      <c r="X1396" s="476"/>
      <c r="Y1396" s="477">
        <v>1</v>
      </c>
      <c r="Z1396" s="1267">
        <f>3.14/6*W1396^2*S1396*Y1396</f>
        <v>226.07999999999998</v>
      </c>
      <c r="AA1396" s="1046">
        <f>IF(Z1396&gt;=1,ROUND(Z1396,0),ROUND(Z1396,2))</f>
        <v>226</v>
      </c>
      <c r="AB1396" s="472"/>
      <c r="AC1396" s="736"/>
      <c r="AD1396" s="1271">
        <f>0.216*Z1396^0.939</f>
        <v>35.083741694790405</v>
      </c>
      <c r="AE1396" s="1046">
        <f>IF(AD1396&gt;=1,ROUND(AD1396,0),ROUND(AD1396,2))</f>
        <v>35</v>
      </c>
      <c r="AF1396" s="472"/>
      <c r="AG1396" s="1300"/>
      <c r="AH1396" s="230"/>
      <c r="AI1396" s="222" t="s">
        <v>275</v>
      </c>
      <c r="AJ1396" s="337" t="s">
        <v>8065</v>
      </c>
      <c r="AK1396" s="230"/>
    </row>
    <row r="1397" spans="1:53" ht="12" customHeight="1">
      <c r="A1397" s="230" t="s">
        <v>1548</v>
      </c>
      <c r="B1397" s="230" t="s">
        <v>1549</v>
      </c>
      <c r="C1397" s="230" t="s">
        <v>6731</v>
      </c>
      <c r="D1397" s="252" t="s">
        <v>1576</v>
      </c>
      <c r="E1397" s="254" t="s">
        <v>1567</v>
      </c>
      <c r="F1397" s="390"/>
      <c r="G1397" s="390"/>
      <c r="H1397" s="385" t="s">
        <v>6044</v>
      </c>
      <c r="I1397" s="230">
        <v>157248</v>
      </c>
      <c r="J1397" s="684" t="s">
        <v>1568</v>
      </c>
      <c r="K1397" s="391" t="s">
        <v>902</v>
      </c>
      <c r="L1397" s="385" t="s">
        <v>332</v>
      </c>
      <c r="M1397" s="255" t="s">
        <v>336</v>
      </c>
      <c r="N1397" s="391">
        <v>1</v>
      </c>
      <c r="O1397" s="391"/>
      <c r="P1397" s="391"/>
      <c r="Q1397" s="391" t="s">
        <v>301</v>
      </c>
      <c r="R1397" s="392" t="s">
        <v>3295</v>
      </c>
      <c r="S1397" s="678">
        <v>7</v>
      </c>
      <c r="T1397" s="678"/>
      <c r="U1397" s="678"/>
      <c r="V1397" s="678"/>
      <c r="W1397" s="678">
        <v>4</v>
      </c>
      <c r="X1397" s="678"/>
      <c r="Y1397" s="303">
        <v>1</v>
      </c>
      <c r="Z1397" s="1267">
        <f>3.14/6*W1397^2*S1397*Y1397</f>
        <v>58.61333333333333</v>
      </c>
      <c r="AA1397" s="1046">
        <f>IF(Z1397&gt;=1,ROUND(Z1397,0),ROUND(Z1397,2))</f>
        <v>59</v>
      </c>
      <c r="AB1397" s="385"/>
      <c r="AC1397" s="719"/>
      <c r="AD1397" s="1271">
        <f>0.216*Z1397^0.939</f>
        <v>9.8764845766927749</v>
      </c>
      <c r="AE1397" s="1046">
        <f>IF(AD1397&gt;=1,ROUND(AD1397,0),ROUND(AD1397,2))</f>
        <v>10</v>
      </c>
      <c r="AF1397" s="385"/>
      <c r="AG1397" s="230"/>
      <c r="AH1397" s="230"/>
      <c r="AI1397" s="222" t="s">
        <v>275</v>
      </c>
      <c r="AJ1397" s="337" t="s">
        <v>8065</v>
      </c>
      <c r="AK1397" s="230"/>
    </row>
    <row r="1398" spans="1:53" ht="13.35" customHeight="1">
      <c r="A1398" s="230" t="s">
        <v>1548</v>
      </c>
      <c r="B1398" s="230" t="s">
        <v>1549</v>
      </c>
      <c r="C1398" s="230" t="s">
        <v>6731</v>
      </c>
      <c r="D1398" s="252" t="s">
        <v>1576</v>
      </c>
      <c r="E1398" s="254" t="s">
        <v>1567</v>
      </c>
      <c r="F1398" s="390"/>
      <c r="G1398" s="390"/>
      <c r="H1398" s="385" t="s">
        <v>6044</v>
      </c>
      <c r="I1398" s="230">
        <v>157248</v>
      </c>
      <c r="J1398" s="684" t="s">
        <v>1568</v>
      </c>
      <c r="K1398" s="391" t="s">
        <v>902</v>
      </c>
      <c r="L1398" s="385" t="s">
        <v>332</v>
      </c>
      <c r="M1398" s="255" t="s">
        <v>336</v>
      </c>
      <c r="N1398" s="391">
        <v>2</v>
      </c>
      <c r="O1398" s="391"/>
      <c r="P1398" s="391"/>
      <c r="Q1398" s="391" t="s">
        <v>301</v>
      </c>
      <c r="R1398" s="392" t="s">
        <v>6760</v>
      </c>
      <c r="S1398" s="678">
        <v>14</v>
      </c>
      <c r="T1398" s="678"/>
      <c r="U1398" s="678"/>
      <c r="V1398" s="678"/>
      <c r="W1398" s="678">
        <v>7</v>
      </c>
      <c r="X1398" s="678"/>
      <c r="Y1398" s="303">
        <v>1</v>
      </c>
      <c r="Z1398" s="1267">
        <f>3.14/6*W1398^2*S1398*Y1398</f>
        <v>359.00666666666666</v>
      </c>
      <c r="AA1398" s="1046">
        <f>IF(Z1398&gt;=1,ROUND(Z1398,0),ROUND(Z1398,2))</f>
        <v>359</v>
      </c>
      <c r="AB1398" s="385"/>
      <c r="AC1398" s="719"/>
      <c r="AD1398" s="1271">
        <f>0.216*Z1398^0.939</f>
        <v>54.162039706851075</v>
      </c>
      <c r="AE1398" s="1046">
        <f>IF(AD1398&gt;=1,ROUND(AD1398,0),ROUND(AD1398,2))</f>
        <v>54</v>
      </c>
      <c r="AF1398" s="385"/>
      <c r="AG1398" s="230"/>
      <c r="AH1398" s="230"/>
      <c r="AI1398" s="222" t="s">
        <v>275</v>
      </c>
      <c r="AJ1398" s="337" t="s">
        <v>8065</v>
      </c>
      <c r="AK1398" s="230"/>
    </row>
    <row r="1399" spans="1:53" ht="13.35" customHeight="1">
      <c r="A1399" s="230" t="s">
        <v>1548</v>
      </c>
      <c r="B1399" s="230" t="s">
        <v>1549</v>
      </c>
      <c r="C1399" s="230" t="s">
        <v>6731</v>
      </c>
      <c r="D1399" s="252" t="s">
        <v>1576</v>
      </c>
      <c r="E1399" s="254" t="s">
        <v>1567</v>
      </c>
      <c r="F1399" s="390"/>
      <c r="G1399" s="390"/>
      <c r="H1399" s="385" t="s">
        <v>6044</v>
      </c>
      <c r="I1399" s="230">
        <v>157248</v>
      </c>
      <c r="J1399" s="684" t="s">
        <v>1568</v>
      </c>
      <c r="K1399" s="391" t="s">
        <v>902</v>
      </c>
      <c r="L1399" s="385" t="s">
        <v>332</v>
      </c>
      <c r="M1399" s="255" t="s">
        <v>336</v>
      </c>
      <c r="N1399" s="391">
        <v>3</v>
      </c>
      <c r="O1399" s="391"/>
      <c r="P1399" s="391"/>
      <c r="Q1399" s="391" t="s">
        <v>301</v>
      </c>
      <c r="R1399" s="392" t="s">
        <v>8716</v>
      </c>
      <c r="S1399" s="678">
        <v>10.5</v>
      </c>
      <c r="T1399" s="678"/>
      <c r="U1399" s="678"/>
      <c r="V1399" s="678"/>
      <c r="W1399" s="678">
        <v>5.5</v>
      </c>
      <c r="X1399" s="678"/>
      <c r="Y1399" s="303">
        <v>1</v>
      </c>
      <c r="Z1399" s="1267">
        <f>3.14/6*W1399^2*S1399*Y1399</f>
        <v>166.22375</v>
      </c>
      <c r="AA1399" s="1046">
        <f>IF(Z1399&gt;=1,ROUND(Z1399,0),ROUND(Z1399,2))</f>
        <v>166</v>
      </c>
      <c r="AB1399" s="385"/>
      <c r="AC1399" s="719"/>
      <c r="AD1399" s="1271">
        <f>0.216*Z1399^0.939</f>
        <v>26.283581848188643</v>
      </c>
      <c r="AE1399" s="1046">
        <f>IF(AD1399&gt;=1,ROUND(AD1399,0),ROUND(AD1399,2))</f>
        <v>26</v>
      </c>
      <c r="AF1399" s="385"/>
      <c r="AG1399" s="230"/>
      <c r="AH1399" s="230"/>
      <c r="AI1399" s="222" t="s">
        <v>275</v>
      </c>
      <c r="AJ1399" s="337" t="s">
        <v>8065</v>
      </c>
      <c r="AK1399" s="230"/>
    </row>
    <row r="1400" spans="1:53" ht="13.35" customHeight="1">
      <c r="A1400" s="230" t="s">
        <v>1548</v>
      </c>
      <c r="B1400" s="230" t="s">
        <v>1549</v>
      </c>
      <c r="C1400" s="230" t="s">
        <v>6731</v>
      </c>
      <c r="D1400" s="252" t="s">
        <v>1576</v>
      </c>
      <c r="E1400" s="254" t="s">
        <v>1571</v>
      </c>
      <c r="F1400" s="390"/>
      <c r="G1400" s="390"/>
      <c r="H1400" s="385" t="s">
        <v>1572</v>
      </c>
      <c r="I1400" s="230">
        <v>160553</v>
      </c>
      <c r="J1400" s="684" t="s">
        <v>1573</v>
      </c>
      <c r="K1400" s="391" t="s">
        <v>902</v>
      </c>
      <c r="L1400" s="385" t="s">
        <v>332</v>
      </c>
      <c r="M1400" s="255" t="s">
        <v>336</v>
      </c>
      <c r="N1400" s="391">
        <v>1</v>
      </c>
      <c r="O1400" s="391"/>
      <c r="P1400" s="391"/>
      <c r="Q1400" s="391" t="s">
        <v>301</v>
      </c>
      <c r="R1400" s="392" t="s">
        <v>6762</v>
      </c>
      <c r="S1400" s="678">
        <v>7</v>
      </c>
      <c r="T1400" s="678"/>
      <c r="U1400" s="678"/>
      <c r="V1400" s="678"/>
      <c r="W1400" s="678">
        <v>3</v>
      </c>
      <c r="X1400" s="678"/>
      <c r="Y1400" s="303">
        <v>1</v>
      </c>
      <c r="Z1400" s="1267">
        <f>3.14/6*W1400^2*S1400*Y1400</f>
        <v>32.97</v>
      </c>
      <c r="AA1400" s="1046">
        <f>IF(Z1400&gt;=1,ROUND(Z1400,0),ROUND(Z1400,2))</f>
        <v>33</v>
      </c>
      <c r="AB1400" s="385"/>
      <c r="AC1400" s="719"/>
      <c r="AD1400" s="1271">
        <f>0.216*Z1400^0.939</f>
        <v>5.7539680030973663</v>
      </c>
      <c r="AE1400" s="1046">
        <f>IF(AD1400&gt;=1,ROUND(AD1400,0),ROUND(AD1400,2))</f>
        <v>6</v>
      </c>
      <c r="AF1400" s="385"/>
      <c r="AG1400" s="230"/>
      <c r="AH1400" s="230"/>
      <c r="AI1400" s="222" t="s">
        <v>275</v>
      </c>
      <c r="AJ1400" s="649" t="s">
        <v>8061</v>
      </c>
      <c r="AK1400" s="230"/>
    </row>
    <row r="1401" spans="1:53" ht="13.35" customHeight="1">
      <c r="A1401" s="230" t="s">
        <v>1548</v>
      </c>
      <c r="B1401" s="230" t="s">
        <v>1549</v>
      </c>
      <c r="C1401" s="230" t="s">
        <v>6731</v>
      </c>
      <c r="D1401" s="252" t="s">
        <v>1576</v>
      </c>
      <c r="E1401" s="254" t="s">
        <v>1571</v>
      </c>
      <c r="F1401" s="390"/>
      <c r="G1401" s="390"/>
      <c r="H1401" s="385" t="s">
        <v>1572</v>
      </c>
      <c r="I1401" s="230">
        <v>160553</v>
      </c>
      <c r="J1401" s="683" t="s">
        <v>1573</v>
      </c>
      <c r="K1401" s="391" t="s">
        <v>902</v>
      </c>
      <c r="L1401" s="385" t="s">
        <v>332</v>
      </c>
      <c r="M1401" s="255" t="s">
        <v>336</v>
      </c>
      <c r="N1401" s="391">
        <v>2</v>
      </c>
      <c r="O1401" s="391"/>
      <c r="P1401" s="391"/>
      <c r="Q1401" s="391" t="s">
        <v>301</v>
      </c>
      <c r="R1401" s="392" t="s">
        <v>5054</v>
      </c>
      <c r="S1401" s="678">
        <v>8</v>
      </c>
      <c r="T1401" s="678"/>
      <c r="U1401" s="678"/>
      <c r="V1401" s="678"/>
      <c r="W1401" s="678">
        <v>4</v>
      </c>
      <c r="X1401" s="678"/>
      <c r="Y1401" s="303">
        <v>1</v>
      </c>
      <c r="Z1401" s="1267">
        <f>3.14/6*W1401^2*S1401*Y1401</f>
        <v>66.986666666666665</v>
      </c>
      <c r="AA1401" s="1046">
        <f>IF(Z1401&gt;=1,ROUND(Z1401,0),ROUND(Z1401,2))</f>
        <v>67</v>
      </c>
      <c r="AB1401" s="385"/>
      <c r="AC1401" s="719"/>
      <c r="AD1401" s="1271">
        <f>0.216*Z1401^0.939</f>
        <v>11.195843731680387</v>
      </c>
      <c r="AE1401" s="1046">
        <f>IF(AD1401&gt;=1,ROUND(AD1401,0),ROUND(AD1401,2))</f>
        <v>11</v>
      </c>
      <c r="AF1401" s="385"/>
      <c r="AG1401" s="230"/>
      <c r="AH1401" s="230"/>
      <c r="AI1401" s="222" t="s">
        <v>275</v>
      </c>
      <c r="AJ1401" s="649" t="s">
        <v>8061</v>
      </c>
      <c r="AK1401" s="230"/>
    </row>
    <row r="1402" spans="1:53" ht="13.35" customHeight="1">
      <c r="A1402" s="230" t="s">
        <v>1548</v>
      </c>
      <c r="B1402" s="230" t="s">
        <v>1549</v>
      </c>
      <c r="C1402" s="230" t="s">
        <v>6731</v>
      </c>
      <c r="D1402" s="252" t="s">
        <v>1576</v>
      </c>
      <c r="E1402" s="254" t="s">
        <v>1571</v>
      </c>
      <c r="F1402" s="390"/>
      <c r="G1402" s="390"/>
      <c r="H1402" s="385" t="s">
        <v>1572</v>
      </c>
      <c r="I1402" s="230">
        <v>160553</v>
      </c>
      <c r="J1402" s="684" t="s">
        <v>1573</v>
      </c>
      <c r="K1402" s="391" t="s">
        <v>902</v>
      </c>
      <c r="L1402" s="385" t="s">
        <v>332</v>
      </c>
      <c r="M1402" s="255" t="s">
        <v>336</v>
      </c>
      <c r="N1402" s="391">
        <v>3</v>
      </c>
      <c r="O1402" s="391"/>
      <c r="P1402" s="391"/>
      <c r="Q1402" s="391" t="s">
        <v>301</v>
      </c>
      <c r="R1402" s="392" t="s">
        <v>4069</v>
      </c>
      <c r="S1402" s="678">
        <v>7</v>
      </c>
      <c r="T1402" s="678"/>
      <c r="U1402" s="678"/>
      <c r="V1402" s="678"/>
      <c r="W1402" s="678">
        <v>5</v>
      </c>
      <c r="X1402" s="678"/>
      <c r="Y1402" s="303">
        <v>1</v>
      </c>
      <c r="Z1402" s="1267">
        <f>3.14/6*W1402^2*S1402*Y1402</f>
        <v>91.583333333333329</v>
      </c>
      <c r="AA1402" s="1046">
        <f>IF(Z1402&gt;=1,ROUND(Z1402,0),ROUND(Z1402,2))</f>
        <v>92</v>
      </c>
      <c r="AB1402" s="385"/>
      <c r="AC1402" s="719"/>
      <c r="AD1402" s="1271">
        <f>0.216*Z1402^0.939</f>
        <v>15.017560640696075</v>
      </c>
      <c r="AE1402" s="1046">
        <f>IF(AD1402&gt;=1,ROUND(AD1402,0),ROUND(AD1402,2))</f>
        <v>15</v>
      </c>
      <c r="AF1402" s="385"/>
      <c r="AG1402" s="230"/>
      <c r="AH1402" s="230"/>
      <c r="AI1402" s="222" t="s">
        <v>275</v>
      </c>
      <c r="AJ1402" s="649" t="s">
        <v>8061</v>
      </c>
      <c r="AK1402" s="230"/>
    </row>
    <row r="1403" spans="1:53" ht="13.35" customHeight="1">
      <c r="A1403" s="230" t="s">
        <v>1548</v>
      </c>
      <c r="B1403" s="230" t="s">
        <v>1549</v>
      </c>
      <c r="C1403" s="230" t="s">
        <v>6731</v>
      </c>
      <c r="D1403" s="252" t="s">
        <v>1576</v>
      </c>
      <c r="E1403" s="254" t="s">
        <v>7947</v>
      </c>
      <c r="F1403" s="390"/>
      <c r="G1403" s="390"/>
      <c r="H1403" s="385" t="s">
        <v>5459</v>
      </c>
      <c r="I1403" s="230">
        <v>157252</v>
      </c>
      <c r="J1403" s="684" t="s">
        <v>7948</v>
      </c>
      <c r="K1403" s="391" t="s">
        <v>902</v>
      </c>
      <c r="L1403" s="385" t="s">
        <v>332</v>
      </c>
      <c r="M1403" s="255" t="s">
        <v>336</v>
      </c>
      <c r="N1403" s="391">
        <v>1</v>
      </c>
      <c r="O1403" s="391"/>
      <c r="P1403" s="391"/>
      <c r="Q1403" s="391" t="s">
        <v>301</v>
      </c>
      <c r="R1403" s="392" t="s">
        <v>7949</v>
      </c>
      <c r="S1403" s="678">
        <v>10</v>
      </c>
      <c r="T1403" s="678"/>
      <c r="U1403" s="678"/>
      <c r="V1403" s="678"/>
      <c r="W1403" s="678">
        <v>6</v>
      </c>
      <c r="X1403" s="678"/>
      <c r="Y1403" s="303">
        <v>1</v>
      </c>
      <c r="Z1403" s="1267">
        <f>3.14/6*W1403^2*S1403*Y1403</f>
        <v>188.4</v>
      </c>
      <c r="AA1403" s="1046">
        <f>IF(Z1403&gt;=1,ROUND(Z1403,0),ROUND(Z1403,2))</f>
        <v>188</v>
      </c>
      <c r="AB1403" s="385"/>
      <c r="AC1403" s="719"/>
      <c r="AD1403" s="1271">
        <f>0.216*Z1403^0.939</f>
        <v>29.563422822665039</v>
      </c>
      <c r="AE1403" s="1046">
        <f>IF(AD1403&gt;=1,ROUND(AD1403,0),ROUND(AD1403,2))</f>
        <v>30</v>
      </c>
      <c r="AF1403" s="385"/>
      <c r="AG1403" s="230"/>
      <c r="AH1403" s="230"/>
      <c r="AI1403" s="222" t="s">
        <v>275</v>
      </c>
      <c r="AJ1403" s="337" t="s">
        <v>8065</v>
      </c>
      <c r="AK1403" s="230"/>
    </row>
    <row r="1404" spans="1:53" ht="13.35" customHeight="1">
      <c r="A1404" s="230" t="s">
        <v>1548</v>
      </c>
      <c r="B1404" s="230" t="s">
        <v>1549</v>
      </c>
      <c r="C1404" s="230" t="s">
        <v>6731</v>
      </c>
      <c r="D1404" s="252" t="s">
        <v>1576</v>
      </c>
      <c r="E1404" s="254" t="s">
        <v>7950</v>
      </c>
      <c r="F1404" s="390"/>
      <c r="G1404" s="390"/>
      <c r="H1404" s="385" t="s">
        <v>6299</v>
      </c>
      <c r="I1404" s="230">
        <v>157254</v>
      </c>
      <c r="J1404" s="684" t="s">
        <v>7951</v>
      </c>
      <c r="K1404" s="391" t="s">
        <v>902</v>
      </c>
      <c r="L1404" s="385" t="s">
        <v>332</v>
      </c>
      <c r="M1404" s="255" t="s">
        <v>336</v>
      </c>
      <c r="N1404" s="391">
        <v>1</v>
      </c>
      <c r="O1404" s="391"/>
      <c r="P1404" s="391"/>
      <c r="Q1404" s="391" t="s">
        <v>301</v>
      </c>
      <c r="R1404" s="392" t="s">
        <v>7949</v>
      </c>
      <c r="S1404" s="678">
        <v>10</v>
      </c>
      <c r="T1404" s="678"/>
      <c r="U1404" s="678"/>
      <c r="V1404" s="678"/>
      <c r="W1404" s="678">
        <v>6</v>
      </c>
      <c r="X1404" s="678"/>
      <c r="Y1404" s="303">
        <v>1</v>
      </c>
      <c r="Z1404" s="1267">
        <f>3.14/6*W1404^2*S1404*Y1404</f>
        <v>188.4</v>
      </c>
      <c r="AA1404" s="1046">
        <f>IF(Z1404&gt;=1,ROUND(Z1404,0),ROUND(Z1404,2))</f>
        <v>188</v>
      </c>
      <c r="AB1404" s="385"/>
      <c r="AC1404" s="719"/>
      <c r="AD1404" s="1271">
        <f>0.216*Z1404^0.939</f>
        <v>29.563422822665039</v>
      </c>
      <c r="AE1404" s="1046">
        <f>IF(AD1404&gt;=1,ROUND(AD1404,0),ROUND(AD1404,2))</f>
        <v>30</v>
      </c>
      <c r="AF1404" s="385"/>
      <c r="AG1404" s="230"/>
      <c r="AH1404" s="230"/>
      <c r="AI1404" s="222" t="s">
        <v>275</v>
      </c>
      <c r="AJ1404" s="337" t="s">
        <v>8065</v>
      </c>
      <c r="AK1404" s="230"/>
    </row>
    <row r="1405" spans="1:53" ht="13.35" customHeight="1">
      <c r="A1405" s="458" t="s">
        <v>1548</v>
      </c>
      <c r="B1405" s="458" t="s">
        <v>1549</v>
      </c>
      <c r="C1405" s="230" t="s">
        <v>6731</v>
      </c>
      <c r="D1405" s="459" t="s">
        <v>1576</v>
      </c>
      <c r="E1405" s="460" t="s">
        <v>7317</v>
      </c>
      <c r="F1405" s="458"/>
      <c r="G1405" s="390"/>
      <c r="H1405" s="458" t="s">
        <v>7315</v>
      </c>
      <c r="I1405" s="458">
        <v>577553</v>
      </c>
      <c r="J1405" s="686" t="s">
        <v>7318</v>
      </c>
      <c r="K1405" s="461" t="s">
        <v>298</v>
      </c>
      <c r="L1405" s="465" t="s">
        <v>332</v>
      </c>
      <c r="M1405" s="466" t="s">
        <v>336</v>
      </c>
      <c r="N1405" s="461">
        <v>1</v>
      </c>
      <c r="O1405" s="461"/>
      <c r="P1405" s="461"/>
      <c r="Q1405" s="461" t="s">
        <v>301</v>
      </c>
      <c r="R1405" s="467" t="s">
        <v>5054</v>
      </c>
      <c r="S1405" s="468">
        <v>8</v>
      </c>
      <c r="T1405" s="468"/>
      <c r="U1405" s="468"/>
      <c r="V1405" s="468"/>
      <c r="W1405" s="468">
        <v>4</v>
      </c>
      <c r="X1405" s="468"/>
      <c r="Y1405" s="469">
        <v>1</v>
      </c>
      <c r="Z1405" s="1267">
        <f>3.14/6*W1405^2*S1405*Y1405</f>
        <v>66.986666666666665</v>
      </c>
      <c r="AA1405" s="1046">
        <f>IF(Z1405&gt;=1,ROUND(Z1405,0),ROUND(Z1405,2))</f>
        <v>67</v>
      </c>
      <c r="AB1405" s="465"/>
      <c r="AC1405" s="739"/>
      <c r="AD1405" s="1271">
        <f>0.216*Z1405^0.939</f>
        <v>11.195843731680387</v>
      </c>
      <c r="AE1405" s="1046">
        <f>IF(AD1405&gt;=1,ROUND(AD1405,0),ROUND(AD1405,2))</f>
        <v>11</v>
      </c>
      <c r="AF1405" s="465"/>
      <c r="AG1405" s="230"/>
      <c r="AH1405" s="230"/>
      <c r="AI1405" s="222" t="s">
        <v>275</v>
      </c>
      <c r="AJ1405" s="649" t="s">
        <v>8061</v>
      </c>
      <c r="AK1405" s="230"/>
    </row>
    <row r="1406" spans="1:53" s="836" customFormat="1" ht="13.35" customHeight="1">
      <c r="A1406" s="230" t="s">
        <v>1548</v>
      </c>
      <c r="B1406" s="230" t="s">
        <v>1549</v>
      </c>
      <c r="C1406" s="230" t="s">
        <v>6731</v>
      </c>
      <c r="D1406" s="252" t="s">
        <v>1576</v>
      </c>
      <c r="E1406" s="254" t="s">
        <v>1576</v>
      </c>
      <c r="F1406" s="390"/>
      <c r="G1406" s="390"/>
      <c r="H1406" s="385" t="s">
        <v>6046</v>
      </c>
      <c r="I1406" s="230">
        <v>157240</v>
      </c>
      <c r="J1406" s="684" t="s">
        <v>1577</v>
      </c>
      <c r="K1406" s="391" t="s">
        <v>902</v>
      </c>
      <c r="L1406" s="385" t="s">
        <v>332</v>
      </c>
      <c r="M1406" s="255" t="s">
        <v>336</v>
      </c>
      <c r="N1406" s="391">
        <v>1</v>
      </c>
      <c r="O1406" s="391"/>
      <c r="P1406" s="391"/>
      <c r="Q1406" s="391" t="s">
        <v>301</v>
      </c>
      <c r="R1406" s="392" t="s">
        <v>6766</v>
      </c>
      <c r="S1406" s="678">
        <v>4</v>
      </c>
      <c r="T1406" s="678"/>
      <c r="U1406" s="678"/>
      <c r="V1406" s="678"/>
      <c r="W1406" s="678">
        <v>3</v>
      </c>
      <c r="X1406" s="678"/>
      <c r="Y1406" s="303">
        <v>1</v>
      </c>
      <c r="Z1406" s="1267">
        <f>3.14/6*W1406^2*S1406*Y1406</f>
        <v>18.84</v>
      </c>
      <c r="AA1406" s="1046">
        <f>IF(Z1406&gt;=1,ROUND(Z1406,0),ROUND(Z1406,2))</f>
        <v>19</v>
      </c>
      <c r="AB1406" s="385"/>
      <c r="AC1406" s="719"/>
      <c r="AD1406" s="1271">
        <f>0.216*Z1406^0.939</f>
        <v>3.4021598482851751</v>
      </c>
      <c r="AE1406" s="1046">
        <f>IF(AD1406&gt;=1,ROUND(AD1406,0),ROUND(AD1406,2))</f>
        <v>3</v>
      </c>
      <c r="AF1406" s="385"/>
      <c r="AG1406" s="230"/>
      <c r="AH1406" s="230"/>
      <c r="AI1406" s="222" t="s">
        <v>5724</v>
      </c>
      <c r="AJ1406" s="337" t="s">
        <v>8067</v>
      </c>
      <c r="AK1406" s="837"/>
      <c r="AY1406" s="838"/>
      <c r="AZ1406" s="838"/>
      <c r="BA1406" s="838"/>
    </row>
    <row r="1407" spans="1:53" s="836" customFormat="1" ht="13.35" customHeight="1">
      <c r="A1407" s="230" t="s">
        <v>1548</v>
      </c>
      <c r="B1407" s="230" t="s">
        <v>1549</v>
      </c>
      <c r="C1407" s="230" t="s">
        <v>6731</v>
      </c>
      <c r="D1407" s="252" t="s">
        <v>1576</v>
      </c>
      <c r="E1407" s="254" t="s">
        <v>1576</v>
      </c>
      <c r="F1407" s="390"/>
      <c r="G1407" s="390"/>
      <c r="H1407" s="385" t="s">
        <v>6046</v>
      </c>
      <c r="I1407" s="230">
        <v>157240</v>
      </c>
      <c r="J1407" s="683" t="s">
        <v>1577</v>
      </c>
      <c r="K1407" s="391" t="s">
        <v>902</v>
      </c>
      <c r="L1407" s="385" t="s">
        <v>332</v>
      </c>
      <c r="M1407" s="255" t="s">
        <v>336</v>
      </c>
      <c r="N1407" s="391">
        <v>2</v>
      </c>
      <c r="O1407" s="391"/>
      <c r="P1407" s="391"/>
      <c r="Q1407" s="391" t="s">
        <v>301</v>
      </c>
      <c r="R1407" s="392" t="s">
        <v>6768</v>
      </c>
      <c r="S1407" s="678">
        <v>5</v>
      </c>
      <c r="T1407" s="678"/>
      <c r="U1407" s="678"/>
      <c r="V1407" s="678"/>
      <c r="W1407" s="678">
        <v>4</v>
      </c>
      <c r="X1407" s="678"/>
      <c r="Y1407" s="303">
        <v>1</v>
      </c>
      <c r="Z1407" s="1267">
        <f>3.14/6*W1407^2*S1407*Y1407</f>
        <v>41.866666666666667</v>
      </c>
      <c r="AA1407" s="1046">
        <f>IF(Z1407&gt;=1,ROUND(Z1407,0),ROUND(Z1407,2))</f>
        <v>42</v>
      </c>
      <c r="AB1407" s="385"/>
      <c r="AC1407" s="719"/>
      <c r="AD1407" s="1271">
        <f>0.216*Z1407^0.939</f>
        <v>7.2009229562935824</v>
      </c>
      <c r="AE1407" s="1046">
        <f>IF(AD1407&gt;=1,ROUND(AD1407,0),ROUND(AD1407,2))</f>
        <v>7</v>
      </c>
      <c r="AF1407" s="385"/>
      <c r="AG1407" s="230"/>
      <c r="AH1407" s="230"/>
      <c r="AI1407" s="222" t="s">
        <v>5724</v>
      </c>
      <c r="AJ1407" s="337" t="s">
        <v>8067</v>
      </c>
      <c r="AK1407" s="837"/>
      <c r="AY1407" s="838"/>
      <c r="AZ1407" s="838"/>
      <c r="BA1407" s="838"/>
    </row>
    <row r="1408" spans="1:53" ht="13.35" customHeight="1">
      <c r="A1408" s="230" t="s">
        <v>1548</v>
      </c>
      <c r="B1408" s="230" t="s">
        <v>1549</v>
      </c>
      <c r="C1408" s="230" t="s">
        <v>6731</v>
      </c>
      <c r="D1408" s="252" t="s">
        <v>1576</v>
      </c>
      <c r="E1408" s="254" t="s">
        <v>1576</v>
      </c>
      <c r="F1408" s="390"/>
      <c r="G1408" s="390"/>
      <c r="H1408" s="385" t="s">
        <v>6046</v>
      </c>
      <c r="I1408" s="230">
        <v>157240</v>
      </c>
      <c r="J1408" s="684" t="s">
        <v>1577</v>
      </c>
      <c r="K1408" s="391" t="s">
        <v>902</v>
      </c>
      <c r="L1408" s="385" t="s">
        <v>332</v>
      </c>
      <c r="M1408" s="255" t="s">
        <v>336</v>
      </c>
      <c r="N1408" s="391">
        <v>3</v>
      </c>
      <c r="O1408" s="391"/>
      <c r="P1408" s="391"/>
      <c r="Q1408" s="391" t="s">
        <v>301</v>
      </c>
      <c r="R1408" s="392" t="s">
        <v>6770</v>
      </c>
      <c r="S1408" s="678">
        <v>9</v>
      </c>
      <c r="T1408" s="678"/>
      <c r="U1408" s="678"/>
      <c r="V1408" s="678"/>
      <c r="W1408" s="678">
        <v>3</v>
      </c>
      <c r="X1408" s="678"/>
      <c r="Y1408" s="303">
        <v>1</v>
      </c>
      <c r="Z1408" s="1267">
        <f>3.14/6*W1408^2*S1408*Y1408</f>
        <v>42.39</v>
      </c>
      <c r="AA1408" s="1046">
        <f>IF(Z1408&gt;=1,ROUND(Z1408,0),ROUND(Z1408,2))</f>
        <v>42</v>
      </c>
      <c r="AB1408" s="385"/>
      <c r="AC1408" s="719"/>
      <c r="AD1408" s="1271">
        <f>0.216*Z1408^0.939</f>
        <v>7.2854117074699092</v>
      </c>
      <c r="AE1408" s="1046">
        <f>IF(AD1408&gt;=1,ROUND(AD1408,0),ROUND(AD1408,2))</f>
        <v>7</v>
      </c>
      <c r="AF1408" s="385"/>
      <c r="AG1408" s="230"/>
      <c r="AH1408" s="230"/>
      <c r="AI1408" s="222" t="s">
        <v>5724</v>
      </c>
      <c r="AJ1408" s="337" t="s">
        <v>8067</v>
      </c>
      <c r="AK1408" s="230"/>
    </row>
    <row r="1409" spans="1:53" ht="13.35" customHeight="1">
      <c r="A1409" s="230" t="s">
        <v>1548</v>
      </c>
      <c r="B1409" s="230" t="s">
        <v>1549</v>
      </c>
      <c r="C1409" s="230" t="s">
        <v>6731</v>
      </c>
      <c r="D1409" s="252" t="s">
        <v>1576</v>
      </c>
      <c r="E1409" s="254" t="s">
        <v>1576</v>
      </c>
      <c r="F1409" s="390"/>
      <c r="G1409" s="390"/>
      <c r="H1409" s="385" t="s">
        <v>6046</v>
      </c>
      <c r="I1409" s="230">
        <v>157240</v>
      </c>
      <c r="J1409" s="684" t="s">
        <v>1577</v>
      </c>
      <c r="K1409" s="391" t="s">
        <v>902</v>
      </c>
      <c r="L1409" s="385" t="s">
        <v>332</v>
      </c>
      <c r="M1409" s="255" t="s">
        <v>336</v>
      </c>
      <c r="N1409" s="391">
        <v>4</v>
      </c>
      <c r="O1409" s="391"/>
      <c r="P1409" s="391"/>
      <c r="Q1409" s="391" t="s">
        <v>301</v>
      </c>
      <c r="R1409" s="392" t="s">
        <v>8716</v>
      </c>
      <c r="S1409" s="678">
        <v>10.5</v>
      </c>
      <c r="T1409" s="678"/>
      <c r="U1409" s="678"/>
      <c r="V1409" s="678"/>
      <c r="W1409" s="678">
        <v>5.5</v>
      </c>
      <c r="X1409" s="678"/>
      <c r="Y1409" s="303">
        <v>1</v>
      </c>
      <c r="Z1409" s="1267">
        <f>3.14/6*W1409^2*S1409*Y1409</f>
        <v>166.22375</v>
      </c>
      <c r="AA1409" s="1046">
        <f>IF(Z1409&gt;=1,ROUND(Z1409,0),ROUND(Z1409,2))</f>
        <v>166</v>
      </c>
      <c r="AB1409" s="385"/>
      <c r="AC1409" s="719"/>
      <c r="AD1409" s="1271">
        <f>0.216*Z1409^0.939</f>
        <v>26.283581848188643</v>
      </c>
      <c r="AE1409" s="1046">
        <f>IF(AD1409&gt;=1,ROUND(AD1409,0),ROUND(AD1409,2))</f>
        <v>26</v>
      </c>
      <c r="AF1409" s="385"/>
      <c r="AG1409" s="230"/>
      <c r="AH1409" s="230"/>
      <c r="AI1409" s="222" t="s">
        <v>5724</v>
      </c>
      <c r="AJ1409" s="337" t="s">
        <v>8067</v>
      </c>
      <c r="AK1409" s="230"/>
    </row>
    <row r="1410" spans="1:53" s="837" customFormat="1" ht="13.35" customHeight="1">
      <c r="A1410" s="230" t="s">
        <v>1548</v>
      </c>
      <c r="B1410" s="230" t="s">
        <v>1549</v>
      </c>
      <c r="C1410" s="230" t="s">
        <v>6731</v>
      </c>
      <c r="D1410" s="252" t="s">
        <v>1579</v>
      </c>
      <c r="E1410" s="254" t="s">
        <v>1579</v>
      </c>
      <c r="F1410" s="390"/>
      <c r="G1410" s="230"/>
      <c r="H1410" s="230" t="s">
        <v>6048</v>
      </c>
      <c r="I1410" s="230">
        <v>163474</v>
      </c>
      <c r="J1410" s="686" t="s">
        <v>1580</v>
      </c>
      <c r="K1410" s="391" t="s">
        <v>902</v>
      </c>
      <c r="L1410" s="385" t="s">
        <v>332</v>
      </c>
      <c r="M1410" s="255" t="s">
        <v>336</v>
      </c>
      <c r="N1410" s="391">
        <v>1</v>
      </c>
      <c r="O1410" s="391"/>
      <c r="P1410" s="391"/>
      <c r="Q1410" s="391" t="s">
        <v>301</v>
      </c>
      <c r="R1410" s="392" t="s">
        <v>1581</v>
      </c>
      <c r="S1410" s="277">
        <v>5</v>
      </c>
      <c r="T1410" s="277"/>
      <c r="U1410" s="277"/>
      <c r="V1410" s="277"/>
      <c r="W1410" s="277">
        <v>5</v>
      </c>
      <c r="X1410" s="277"/>
      <c r="Y1410" s="230">
        <v>1</v>
      </c>
      <c r="Z1410" s="1271">
        <f>(3.14)/6*W1410^2*S1410</f>
        <v>65.416666666666657</v>
      </c>
      <c r="AA1410" s="1046">
        <f>IF(Z1410&gt;=1,ROUND(Z1410,0),ROUND(Z1410,2))</f>
        <v>65</v>
      </c>
      <c r="AB1410" s="230"/>
      <c r="AC1410" s="719"/>
      <c r="AD1410" s="1271">
        <f>0.216*Z1410^0.939</f>
        <v>10.949270089513073</v>
      </c>
      <c r="AE1410" s="1046">
        <f>IF(AD1410&gt;=1,ROUND(AD1410,0),ROUND(AD1410,2))</f>
        <v>11</v>
      </c>
      <c r="AF1410" s="230"/>
      <c r="AG1410" s="230"/>
      <c r="AH1410" s="230"/>
      <c r="AI1410" s="222" t="s">
        <v>5724</v>
      </c>
      <c r="AJ1410" s="337" t="s">
        <v>8061</v>
      </c>
      <c r="AY1410" s="838"/>
      <c r="AZ1410" s="838"/>
      <c r="BA1410" s="838"/>
    </row>
    <row r="1411" spans="1:53" s="837" customFormat="1" ht="13.35" customHeight="1">
      <c r="A1411" s="230" t="s">
        <v>1548</v>
      </c>
      <c r="B1411" s="230" t="s">
        <v>1549</v>
      </c>
      <c r="C1411" s="230" t="s">
        <v>6731</v>
      </c>
      <c r="D1411" s="395" t="s">
        <v>6217</v>
      </c>
      <c r="E1411" s="395" t="s">
        <v>6217</v>
      </c>
      <c r="F1411" s="390"/>
      <c r="G1411" s="230"/>
      <c r="H1411" s="230" t="s">
        <v>6219</v>
      </c>
      <c r="I1411" s="230">
        <v>162741</v>
      </c>
      <c r="J1411" s="685" t="s">
        <v>6218</v>
      </c>
      <c r="K1411" s="391" t="s">
        <v>298</v>
      </c>
      <c r="L1411" s="385" t="s">
        <v>332</v>
      </c>
      <c r="M1411" s="255" t="s">
        <v>336</v>
      </c>
      <c r="N1411" s="391">
        <v>1</v>
      </c>
      <c r="O1411" s="391"/>
      <c r="P1411" s="391"/>
      <c r="Q1411" s="391" t="s">
        <v>301</v>
      </c>
      <c r="R1411" s="392" t="s">
        <v>6289</v>
      </c>
      <c r="S1411" s="277">
        <v>4</v>
      </c>
      <c r="T1411" s="277"/>
      <c r="U1411" s="277"/>
      <c r="V1411" s="277"/>
      <c r="W1411" s="277">
        <v>3.5</v>
      </c>
      <c r="X1411" s="277"/>
      <c r="Y1411" s="230">
        <v>1</v>
      </c>
      <c r="Z1411" s="1271">
        <f>(3.14)/6*W1411^2*S1411</f>
        <v>25.643333333333331</v>
      </c>
      <c r="AA1411" s="1046">
        <f>IF(Z1411&gt;=1,ROUND(Z1411,0),ROUND(Z1411,2))</f>
        <v>26</v>
      </c>
      <c r="AB1411" s="230"/>
      <c r="AC1411" s="719"/>
      <c r="AD1411" s="1271">
        <f>0.216*Z1411^0.939</f>
        <v>4.5444443100891201</v>
      </c>
      <c r="AE1411" s="1046">
        <f>IF(AD1411&gt;=1,ROUND(AD1411,0),ROUND(AD1411,2))</f>
        <v>5</v>
      </c>
      <c r="AF1411" s="230"/>
      <c r="AG1411" s="230"/>
      <c r="AH1411" s="230"/>
      <c r="AI1411" s="230" t="s">
        <v>5724</v>
      </c>
      <c r="AJ1411" s="337" t="s">
        <v>8061</v>
      </c>
      <c r="AY1411" s="838"/>
      <c r="AZ1411" s="838"/>
      <c r="BA1411" s="838"/>
    </row>
    <row r="1412" spans="1:53" s="837" customFormat="1" ht="13.35" customHeight="1">
      <c r="A1412" s="230" t="s">
        <v>1548</v>
      </c>
      <c r="B1412" s="230" t="s">
        <v>1549</v>
      </c>
      <c r="C1412" s="230" t="s">
        <v>6731</v>
      </c>
      <c r="D1412" s="395" t="s">
        <v>6217</v>
      </c>
      <c r="E1412" s="395" t="s">
        <v>6217</v>
      </c>
      <c r="F1412" s="390"/>
      <c r="G1412" s="230"/>
      <c r="H1412" s="230" t="s">
        <v>6219</v>
      </c>
      <c r="I1412" s="230">
        <v>162741</v>
      </c>
      <c r="J1412" s="686" t="s">
        <v>6218</v>
      </c>
      <c r="K1412" s="391" t="s">
        <v>298</v>
      </c>
      <c r="L1412" s="385" t="s">
        <v>332</v>
      </c>
      <c r="M1412" s="255" t="s">
        <v>336</v>
      </c>
      <c r="N1412" s="391">
        <v>2</v>
      </c>
      <c r="O1412" s="391"/>
      <c r="P1412" s="391"/>
      <c r="Q1412" s="391" t="s">
        <v>301</v>
      </c>
      <c r="R1412" s="392" t="s">
        <v>4069</v>
      </c>
      <c r="S1412" s="277">
        <v>7</v>
      </c>
      <c r="T1412" s="277"/>
      <c r="U1412" s="277"/>
      <c r="V1412" s="277"/>
      <c r="W1412" s="277">
        <v>5</v>
      </c>
      <c r="X1412" s="277"/>
      <c r="Y1412" s="230">
        <v>1</v>
      </c>
      <c r="Z1412" s="1271">
        <f>(3.14)/6*W1412^2*S1412</f>
        <v>91.583333333333329</v>
      </c>
      <c r="AA1412" s="1046">
        <f>IF(Z1412&gt;=1,ROUND(Z1412,0),ROUND(Z1412,2))</f>
        <v>92</v>
      </c>
      <c r="AB1412" s="230"/>
      <c r="AC1412" s="719"/>
      <c r="AD1412" s="1271">
        <f>0.216*Z1412^0.939</f>
        <v>15.017560640696075</v>
      </c>
      <c r="AE1412" s="1046">
        <f>IF(AD1412&gt;=1,ROUND(AD1412,0),ROUND(AD1412,2))</f>
        <v>15</v>
      </c>
      <c r="AF1412" s="230"/>
      <c r="AG1412" s="230"/>
      <c r="AH1412" s="230"/>
      <c r="AI1412" s="230" t="s">
        <v>5724</v>
      </c>
      <c r="AJ1412" s="337" t="s">
        <v>8061</v>
      </c>
      <c r="AY1412" s="838"/>
      <c r="AZ1412" s="838"/>
      <c r="BA1412" s="838"/>
    </row>
    <row r="1413" spans="1:53" s="837" customFormat="1" ht="13.35" customHeight="1">
      <c r="A1413" s="230" t="s">
        <v>1548</v>
      </c>
      <c r="B1413" s="230" t="s">
        <v>1549</v>
      </c>
      <c r="C1413" s="230" t="s">
        <v>6731</v>
      </c>
      <c r="D1413" s="252" t="s">
        <v>1585</v>
      </c>
      <c r="E1413" s="980" t="s">
        <v>1585</v>
      </c>
      <c r="F1413" s="390"/>
      <c r="G1413" s="980"/>
      <c r="H1413" s="981" t="s">
        <v>6052</v>
      </c>
      <c r="I1413" s="230">
        <v>249725</v>
      </c>
      <c r="J1413" s="686" t="s">
        <v>1586</v>
      </c>
      <c r="K1413" s="982" t="s">
        <v>902</v>
      </c>
      <c r="L1413" s="981" t="s">
        <v>816</v>
      </c>
      <c r="M1413" s="230" t="s">
        <v>817</v>
      </c>
      <c r="N1413" s="982">
        <v>1</v>
      </c>
      <c r="O1413" s="982"/>
      <c r="P1413" s="982"/>
      <c r="Q1413" s="982" t="s">
        <v>301</v>
      </c>
      <c r="R1413" s="983" t="s">
        <v>3295</v>
      </c>
      <c r="S1413" s="984"/>
      <c r="T1413" s="985"/>
      <c r="U1413" s="984"/>
      <c r="V1413" s="984">
        <v>7</v>
      </c>
      <c r="W1413" s="984">
        <v>4</v>
      </c>
      <c r="X1413" s="985"/>
      <c r="Y1413" s="981">
        <v>1</v>
      </c>
      <c r="Z1413" s="1267">
        <f>3.14/12*W1413^2*(V1413+W1413/2)*Y1413</f>
        <v>37.68</v>
      </c>
      <c r="AA1413" s="1046">
        <f>IF(Z1413&gt;=1,ROUND(Z1413,0),ROUND(Z1413,2))</f>
        <v>38</v>
      </c>
      <c r="AB1413" s="980"/>
      <c r="AC1413" s="985"/>
      <c r="AD1413" s="1271">
        <f>0.216*Z1413^0.939</f>
        <v>6.5226170404590347</v>
      </c>
      <c r="AE1413" s="1046">
        <f>IF(AD1413&gt;=1,ROUND(AD1413,0),ROUND(AD1413,2))</f>
        <v>7</v>
      </c>
      <c r="AF1413" s="980"/>
      <c r="AG1413" s="222"/>
      <c r="AH1413" s="230"/>
      <c r="AI1413" s="222" t="s">
        <v>5724</v>
      </c>
      <c r="AJ1413" s="986" t="s">
        <v>8061</v>
      </c>
      <c r="AY1413" s="838"/>
      <c r="AZ1413" s="838"/>
      <c r="BA1413" s="838"/>
    </row>
    <row r="1414" spans="1:53" ht="13.35" customHeight="1">
      <c r="A1414" s="230" t="s">
        <v>1548</v>
      </c>
      <c r="B1414" s="230" t="s">
        <v>1549</v>
      </c>
      <c r="C1414" s="230" t="s">
        <v>6731</v>
      </c>
      <c r="D1414" s="252" t="s">
        <v>5773</v>
      </c>
      <c r="E1414" s="395" t="s">
        <v>1592</v>
      </c>
      <c r="F1414" s="390"/>
      <c r="G1414" s="390"/>
      <c r="H1414" s="230" t="s">
        <v>6054</v>
      </c>
      <c r="I1414" s="230">
        <v>162740</v>
      </c>
      <c r="J1414" s="686" t="s">
        <v>1593</v>
      </c>
      <c r="K1414" s="391" t="s">
        <v>298</v>
      </c>
      <c r="L1414" s="230" t="s">
        <v>332</v>
      </c>
      <c r="M1414" s="255" t="s">
        <v>336</v>
      </c>
      <c r="N1414" s="391">
        <v>1</v>
      </c>
      <c r="O1414" s="391"/>
      <c r="P1414" s="391"/>
      <c r="Q1414" s="391" t="s">
        <v>301</v>
      </c>
      <c r="R1414" s="392" t="s">
        <v>711</v>
      </c>
      <c r="S1414" s="678">
        <v>3</v>
      </c>
      <c r="T1414" s="678"/>
      <c r="U1414" s="678"/>
      <c r="V1414" s="678"/>
      <c r="W1414" s="678">
        <v>2</v>
      </c>
      <c r="X1414" s="678"/>
      <c r="Y1414" s="303">
        <v>1</v>
      </c>
      <c r="Z1414" s="1267">
        <f>3.14/6*W1414^2*S1414*Y1414</f>
        <v>6.2799999999999994</v>
      </c>
      <c r="AA1414" s="1046">
        <f>IF(Z1414&gt;=1,ROUND(Z1414,0),ROUND(Z1414,2))</f>
        <v>6</v>
      </c>
      <c r="AB1414" s="385"/>
      <c r="AC1414" s="719"/>
      <c r="AD1414" s="1271">
        <f>0.216*Z1414^0.939</f>
        <v>1.2126566609286158</v>
      </c>
      <c r="AE1414" s="1046">
        <f>IF(AD1414&gt;=1,ROUND(AD1414,0),ROUND(AD1414,2))</f>
        <v>1</v>
      </c>
      <c r="AF1414" s="385"/>
      <c r="AG1414" s="230"/>
      <c r="AH1414" s="230"/>
      <c r="AI1414" s="222" t="s">
        <v>275</v>
      </c>
      <c r="AJ1414" s="337" t="s">
        <v>8061</v>
      </c>
      <c r="AK1414" s="230"/>
    </row>
    <row r="1415" spans="1:53" ht="13.35" customHeight="1">
      <c r="A1415" s="230" t="s">
        <v>1548</v>
      </c>
      <c r="B1415" s="230" t="s">
        <v>1549</v>
      </c>
      <c r="C1415" s="230" t="s">
        <v>6731</v>
      </c>
      <c r="D1415" s="252" t="s">
        <v>1597</v>
      </c>
      <c r="E1415" s="254" t="s">
        <v>1597</v>
      </c>
      <c r="F1415" s="390"/>
      <c r="G1415" s="390"/>
      <c r="H1415" s="385" t="s">
        <v>5459</v>
      </c>
      <c r="I1415" s="230">
        <v>248172</v>
      </c>
      <c r="J1415" s="684" t="s">
        <v>1598</v>
      </c>
      <c r="K1415" s="391" t="s">
        <v>298</v>
      </c>
      <c r="L1415" s="385" t="s">
        <v>299</v>
      </c>
      <c r="M1415" s="230" t="s">
        <v>300</v>
      </c>
      <c r="N1415" s="391">
        <v>1</v>
      </c>
      <c r="O1415" s="391"/>
      <c r="P1415" s="391"/>
      <c r="Q1415" s="391" t="s">
        <v>301</v>
      </c>
      <c r="R1415" s="392" t="s">
        <v>1584</v>
      </c>
      <c r="S1415" s="678"/>
      <c r="T1415" s="678"/>
      <c r="U1415" s="678"/>
      <c r="V1415" s="678"/>
      <c r="W1415" s="678">
        <v>4</v>
      </c>
      <c r="X1415" s="678"/>
      <c r="Y1415" s="303">
        <v>1</v>
      </c>
      <c r="Z1415" s="1267">
        <f>3.14/6*W1415^3*Y1415</f>
        <v>33.493333333333332</v>
      </c>
      <c r="AA1415" s="1046">
        <f>IF(Z1415&gt;=1,ROUND(Z1415,0),ROUND(Z1415,2))</f>
        <v>33</v>
      </c>
      <c r="AB1415" s="385"/>
      <c r="AC1415" s="719"/>
      <c r="AD1415" s="1271">
        <f>0.216*Z1415^0.939</f>
        <v>5.839688237915869</v>
      </c>
      <c r="AE1415" s="1046">
        <f>IF(AD1415&gt;=1,ROUND(AD1415,0),ROUND(AD1415,2))</f>
        <v>6</v>
      </c>
      <c r="AF1415" s="385"/>
      <c r="AH1415" s="230"/>
      <c r="AI1415" s="222" t="s">
        <v>5724</v>
      </c>
      <c r="AJ1415" s="337" t="s">
        <v>8070</v>
      </c>
      <c r="AK1415" s="230"/>
    </row>
    <row r="1416" spans="1:53" ht="13.35" customHeight="1">
      <c r="A1416" s="230" t="s">
        <v>1548</v>
      </c>
      <c r="B1416" s="230" t="s">
        <v>1549</v>
      </c>
      <c r="C1416" s="230" t="s">
        <v>6731</v>
      </c>
      <c r="D1416" s="252" t="s">
        <v>1597</v>
      </c>
      <c r="E1416" s="254" t="s">
        <v>1597</v>
      </c>
      <c r="F1416" s="390"/>
      <c r="G1416" s="254"/>
      <c r="H1416" s="385" t="s">
        <v>5459</v>
      </c>
      <c r="I1416" s="230">
        <v>248172</v>
      </c>
      <c r="J1416" s="684" t="s">
        <v>1598</v>
      </c>
      <c r="K1416" s="391" t="s">
        <v>298</v>
      </c>
      <c r="L1416" s="385" t="s">
        <v>299</v>
      </c>
      <c r="M1416" s="230" t="s">
        <v>300</v>
      </c>
      <c r="N1416" s="391">
        <v>2</v>
      </c>
      <c r="O1416" s="391"/>
      <c r="P1416" s="391"/>
      <c r="Q1416" s="391" t="s">
        <v>301</v>
      </c>
      <c r="R1416" s="392" t="s">
        <v>371</v>
      </c>
      <c r="S1416" s="678"/>
      <c r="T1416" s="678"/>
      <c r="U1416" s="678"/>
      <c r="V1416" s="678"/>
      <c r="W1416" s="678">
        <v>6</v>
      </c>
      <c r="X1416" s="678"/>
      <c r="Y1416" s="303">
        <v>1</v>
      </c>
      <c r="Z1416" s="1267">
        <f>3.14/6*W1416^3*Y1416</f>
        <v>113.03999999999999</v>
      </c>
      <c r="AA1416" s="1046">
        <f>IF(Z1416&gt;=1,ROUND(Z1416,0),ROUND(Z1416,2))</f>
        <v>113</v>
      </c>
      <c r="AB1416" s="385"/>
      <c r="AC1416" s="719"/>
      <c r="AD1416" s="1271">
        <f>0.216*Z1416^0.939</f>
        <v>18.299479577176623</v>
      </c>
      <c r="AE1416" s="1046">
        <f>IF(AD1416&gt;=1,ROUND(AD1416,0),ROUND(AD1416,2))</f>
        <v>18</v>
      </c>
      <c r="AF1416" s="385"/>
      <c r="AG1416" s="1330"/>
      <c r="AH1416" s="230"/>
      <c r="AI1416" s="222" t="s">
        <v>5724</v>
      </c>
      <c r="AJ1416" s="337" t="s">
        <v>8070</v>
      </c>
      <c r="AK1416" s="230"/>
    </row>
    <row r="1417" spans="1:53" ht="13.35" customHeight="1">
      <c r="A1417" s="230" t="s">
        <v>1548</v>
      </c>
      <c r="B1417" s="230" t="s">
        <v>1549</v>
      </c>
      <c r="C1417" s="230" t="s">
        <v>6731</v>
      </c>
      <c r="D1417" s="252" t="s">
        <v>5687</v>
      </c>
      <c r="E1417" s="254" t="s">
        <v>5310</v>
      </c>
      <c r="F1417" s="390"/>
      <c r="G1417" s="390"/>
      <c r="H1417" s="385" t="s">
        <v>5311</v>
      </c>
      <c r="I1417" s="230">
        <v>555951</v>
      </c>
      <c r="J1417" s="684" t="s">
        <v>5312</v>
      </c>
      <c r="K1417" s="391" t="s">
        <v>298</v>
      </c>
      <c r="L1417" s="385" t="s">
        <v>776</v>
      </c>
      <c r="M1417" s="230" t="s">
        <v>777</v>
      </c>
      <c r="N1417" s="391">
        <v>1</v>
      </c>
      <c r="O1417" s="391"/>
      <c r="P1417" s="391"/>
      <c r="Q1417" s="391" t="s">
        <v>301</v>
      </c>
      <c r="R1417" s="388" t="s">
        <v>6772</v>
      </c>
      <c r="S1417" s="678">
        <v>8.6999999999999993</v>
      </c>
      <c r="T1417" s="678"/>
      <c r="U1417" s="678"/>
      <c r="V1417" s="678"/>
      <c r="W1417" s="678">
        <v>5</v>
      </c>
      <c r="X1417" s="678">
        <v>3</v>
      </c>
      <c r="Y1417" s="303">
        <v>1</v>
      </c>
      <c r="Z1417" s="1267">
        <f>3.14/6*S1417*W1417*X1417</f>
        <v>68.294999999999987</v>
      </c>
      <c r="AA1417" s="1046">
        <f>IF(Z1417&gt;=1,ROUND(Z1417,0),ROUND(Z1417,2))</f>
        <v>68</v>
      </c>
      <c r="AB1417" s="385"/>
      <c r="AC1417" s="719"/>
      <c r="AD1417" s="1271">
        <f>0.216*Z1417^0.939</f>
        <v>11.40105227713147</v>
      </c>
      <c r="AE1417" s="1046">
        <f>IF(AD1417&gt;=1,ROUND(AD1417,0),ROUND(AD1417,2))</f>
        <v>11</v>
      </c>
      <c r="AF1417" s="385"/>
      <c r="AH1417" s="385" t="s">
        <v>1594</v>
      </c>
      <c r="AI1417" s="222" t="s">
        <v>275</v>
      </c>
      <c r="AJ1417" s="337" t="s">
        <v>8069</v>
      </c>
      <c r="AK1417" s="230"/>
    </row>
    <row r="1418" spans="1:53" ht="13.35" customHeight="1">
      <c r="A1418" s="230" t="s">
        <v>1548</v>
      </c>
      <c r="B1418" s="230" t="s">
        <v>1549</v>
      </c>
      <c r="C1418" s="230" t="s">
        <v>6731</v>
      </c>
      <c r="D1418" s="252" t="s">
        <v>5687</v>
      </c>
      <c r="E1418" s="254" t="s">
        <v>5687</v>
      </c>
      <c r="F1418" s="390"/>
      <c r="G1418" s="390"/>
      <c r="H1418" s="385" t="s">
        <v>109</v>
      </c>
      <c r="I1418" s="230">
        <v>555950</v>
      </c>
      <c r="J1418" s="672" t="s">
        <v>5688</v>
      </c>
      <c r="K1418" s="391" t="s">
        <v>298</v>
      </c>
      <c r="L1418" s="385" t="s">
        <v>299</v>
      </c>
      <c r="M1418" s="230" t="s">
        <v>300</v>
      </c>
      <c r="N1418" s="391">
        <v>1</v>
      </c>
      <c r="O1418" s="391"/>
      <c r="P1418" s="391"/>
      <c r="Q1418" s="391" t="s">
        <v>301</v>
      </c>
      <c r="R1418" s="392" t="s">
        <v>1584</v>
      </c>
      <c r="S1418" s="678"/>
      <c r="T1418" s="678"/>
      <c r="U1418" s="678"/>
      <c r="V1418" s="678"/>
      <c r="W1418" s="678">
        <v>4</v>
      </c>
      <c r="X1418" s="678"/>
      <c r="Y1418" s="303">
        <v>1</v>
      </c>
      <c r="Z1418" s="1267">
        <f>3.14/6*W1418^3*Y1418</f>
        <v>33.493333333333332</v>
      </c>
      <c r="AA1418" s="1046">
        <f>IF(Z1418&gt;=1,ROUND(Z1418,0),ROUND(Z1418,2))</f>
        <v>33</v>
      </c>
      <c r="AB1418" s="385"/>
      <c r="AC1418" s="719"/>
      <c r="AD1418" s="1271">
        <f>0.216*Z1418^0.939</f>
        <v>5.839688237915869</v>
      </c>
      <c r="AE1418" s="1046">
        <f>IF(AD1418&gt;=1,ROUND(AD1418,0),ROUND(AD1418,2))</f>
        <v>6</v>
      </c>
      <c r="AF1418" s="385"/>
      <c r="AH1418" s="230"/>
      <c r="AI1418" s="222" t="s">
        <v>5724</v>
      </c>
      <c r="AJ1418" s="337" t="s">
        <v>8070</v>
      </c>
    </row>
    <row r="1419" spans="1:53" ht="12.75" customHeight="1">
      <c r="A1419" s="230" t="s">
        <v>1548</v>
      </c>
      <c r="B1419" s="230" t="s">
        <v>1549</v>
      </c>
      <c r="C1419" s="230" t="s">
        <v>6731</v>
      </c>
      <c r="D1419" s="252" t="s">
        <v>5687</v>
      </c>
      <c r="E1419" s="254" t="s">
        <v>5687</v>
      </c>
      <c r="F1419" s="390"/>
      <c r="G1419" s="230"/>
      <c r="H1419" s="385" t="s">
        <v>109</v>
      </c>
      <c r="I1419" s="230">
        <v>555950</v>
      </c>
      <c r="J1419" s="684" t="s">
        <v>5688</v>
      </c>
      <c r="K1419" s="391" t="s">
        <v>298</v>
      </c>
      <c r="L1419" s="385" t="s">
        <v>299</v>
      </c>
      <c r="M1419" s="230" t="s">
        <v>300</v>
      </c>
      <c r="N1419" s="391">
        <v>2</v>
      </c>
      <c r="O1419" s="391"/>
      <c r="P1419" s="391"/>
      <c r="Q1419" s="391" t="s">
        <v>301</v>
      </c>
      <c r="R1419" s="392" t="s">
        <v>371</v>
      </c>
      <c r="S1419" s="678"/>
      <c r="T1419" s="678"/>
      <c r="U1419" s="678"/>
      <c r="V1419" s="678"/>
      <c r="W1419" s="678">
        <v>6</v>
      </c>
      <c r="X1419" s="678"/>
      <c r="Y1419" s="303">
        <v>1</v>
      </c>
      <c r="Z1419" s="1267">
        <f>3.14/6*W1419^3*Y1419</f>
        <v>113.03999999999999</v>
      </c>
      <c r="AA1419" s="1046">
        <f>IF(Z1419&gt;=1,ROUND(Z1419,0),ROUND(Z1419,2))</f>
        <v>113</v>
      </c>
      <c r="AB1419" s="385"/>
      <c r="AC1419" s="719"/>
      <c r="AD1419" s="1271">
        <f>0.216*Z1419^0.939</f>
        <v>18.299479577176623</v>
      </c>
      <c r="AE1419" s="1046">
        <f>IF(AD1419&gt;=1,ROUND(AD1419,0),ROUND(AD1419,2))</f>
        <v>18</v>
      </c>
      <c r="AF1419" s="385"/>
      <c r="AG1419" s="1330"/>
      <c r="AH1419" s="230"/>
      <c r="AI1419" s="222" t="s">
        <v>5724</v>
      </c>
      <c r="AJ1419" s="337" t="s">
        <v>8070</v>
      </c>
    </row>
    <row r="1420" spans="1:53" ht="13.35" customHeight="1">
      <c r="A1420" s="230" t="s">
        <v>1548</v>
      </c>
      <c r="B1420" s="230" t="s">
        <v>1549</v>
      </c>
      <c r="C1420" s="230" t="s">
        <v>1550</v>
      </c>
      <c r="D1420" s="252" t="s">
        <v>1582</v>
      </c>
      <c r="E1420" s="254" t="s">
        <v>1582</v>
      </c>
      <c r="F1420" s="390"/>
      <c r="G1420" s="390"/>
      <c r="H1420" s="230" t="s">
        <v>6050</v>
      </c>
      <c r="I1420" s="230">
        <v>291417</v>
      </c>
      <c r="J1420" s="686" t="s">
        <v>1583</v>
      </c>
      <c r="K1420" s="391" t="s">
        <v>657</v>
      </c>
      <c r="L1420" s="385" t="s">
        <v>299</v>
      </c>
      <c r="M1420" s="230" t="s">
        <v>300</v>
      </c>
      <c r="N1420" s="391">
        <v>1</v>
      </c>
      <c r="O1420" s="391"/>
      <c r="P1420" s="391"/>
      <c r="Q1420" s="391" t="s">
        <v>301</v>
      </c>
      <c r="R1420" s="392" t="s">
        <v>1584</v>
      </c>
      <c r="S1420" s="678"/>
      <c r="T1420" s="678"/>
      <c r="U1420" s="678"/>
      <c r="V1420" s="678"/>
      <c r="W1420" s="678">
        <v>4</v>
      </c>
      <c r="X1420" s="678"/>
      <c r="Y1420" s="303">
        <v>1</v>
      </c>
      <c r="Z1420" s="1267">
        <f>3.14/6*W1420^3*Y1420</f>
        <v>33.493333333333332</v>
      </c>
      <c r="AA1420" s="1046">
        <f>IF(Z1420&gt;=1,ROUND(Z1420,0),ROUND(Z1420,2))</f>
        <v>33</v>
      </c>
      <c r="AB1420" s="385"/>
      <c r="AC1420" s="719"/>
      <c r="AD1420" s="1271">
        <f>0.216*Z1420^0.939</f>
        <v>5.839688237915869</v>
      </c>
      <c r="AE1420" s="1046">
        <f>IF(AD1420&gt;=1,ROUND(AD1420,0),ROUND(AD1420,2))</f>
        <v>6</v>
      </c>
      <c r="AF1420" s="385"/>
      <c r="AG1420" s="230"/>
      <c r="AH1420" s="230"/>
      <c r="AI1420" s="222" t="s">
        <v>5724</v>
      </c>
      <c r="AJ1420" s="337" t="s">
        <v>8061</v>
      </c>
      <c r="AK1420" s="230"/>
    </row>
    <row r="1421" spans="1:53" ht="13.35" customHeight="1">
      <c r="A1421" s="230" t="s">
        <v>1548</v>
      </c>
      <c r="B1421" s="230" t="s">
        <v>1549</v>
      </c>
      <c r="C1421" s="230" t="s">
        <v>1550</v>
      </c>
      <c r="D1421" s="252" t="s">
        <v>1582</v>
      </c>
      <c r="E1421" s="254" t="s">
        <v>1582</v>
      </c>
      <c r="F1421" s="390"/>
      <c r="G1421" s="390"/>
      <c r="H1421" s="230" t="s">
        <v>6050</v>
      </c>
      <c r="I1421" s="230">
        <v>291417</v>
      </c>
      <c r="J1421" s="686" t="s">
        <v>1583</v>
      </c>
      <c r="K1421" s="391" t="s">
        <v>657</v>
      </c>
      <c r="L1421" s="385" t="s">
        <v>299</v>
      </c>
      <c r="M1421" s="230" t="s">
        <v>300</v>
      </c>
      <c r="N1421" s="391">
        <v>2</v>
      </c>
      <c r="O1421" s="391"/>
      <c r="P1421" s="391"/>
      <c r="Q1421" s="391" t="s">
        <v>301</v>
      </c>
      <c r="R1421" s="392" t="s">
        <v>77</v>
      </c>
      <c r="S1421" s="678"/>
      <c r="T1421" s="678"/>
      <c r="U1421" s="678"/>
      <c r="V1421" s="678"/>
      <c r="W1421" s="678">
        <v>7</v>
      </c>
      <c r="X1421" s="678"/>
      <c r="Y1421" s="303">
        <v>1</v>
      </c>
      <c r="Z1421" s="1267">
        <f>3.14/6*W1421^3*Y1421</f>
        <v>179.50333333333333</v>
      </c>
      <c r="AA1421" s="1046">
        <f>IF(Z1421&gt;=1,ROUND(Z1421,0),ROUND(Z1421,2))</f>
        <v>180</v>
      </c>
      <c r="AB1421" s="385"/>
      <c r="AC1421" s="719"/>
      <c r="AD1421" s="1271">
        <f>0.216*Z1421^0.939</f>
        <v>28.250611012249152</v>
      </c>
      <c r="AE1421" s="1046">
        <f>IF(AD1421&gt;=1,ROUND(AD1421,0),ROUND(AD1421,2))</f>
        <v>28</v>
      </c>
      <c r="AF1421" s="385"/>
      <c r="AG1421" s="230"/>
      <c r="AH1421" s="230"/>
      <c r="AI1421" s="222" t="s">
        <v>5724</v>
      </c>
      <c r="AJ1421" s="337" t="s">
        <v>8061</v>
      </c>
      <c r="AK1421" s="230"/>
    </row>
    <row r="1422" spans="1:53" ht="13.35" customHeight="1">
      <c r="A1422" s="230" t="s">
        <v>1548</v>
      </c>
      <c r="B1422" s="230" t="s">
        <v>1549</v>
      </c>
      <c r="C1422" s="230" t="s">
        <v>1550</v>
      </c>
      <c r="D1422" s="252" t="s">
        <v>1588</v>
      </c>
      <c r="E1422" s="254" t="s">
        <v>1588</v>
      </c>
      <c r="F1422" s="230"/>
      <c r="G1422" s="230"/>
      <c r="H1422" s="230"/>
      <c r="I1422" s="230">
        <v>157237</v>
      </c>
      <c r="J1422" s="686" t="s">
        <v>1589</v>
      </c>
      <c r="K1422" s="391" t="s">
        <v>902</v>
      </c>
      <c r="L1422" s="385" t="s">
        <v>332</v>
      </c>
      <c r="M1422" s="255" t="s">
        <v>336</v>
      </c>
      <c r="N1422" s="391">
        <v>1</v>
      </c>
      <c r="O1422" s="391"/>
      <c r="P1422" s="391"/>
      <c r="Q1422" s="391" t="s">
        <v>301</v>
      </c>
      <c r="R1422" s="392" t="s">
        <v>3297</v>
      </c>
      <c r="S1422" s="277">
        <v>5</v>
      </c>
      <c r="T1422" s="277"/>
      <c r="U1422" s="277"/>
      <c r="V1422" s="277"/>
      <c r="W1422" s="277">
        <v>4</v>
      </c>
      <c r="X1422" s="277"/>
      <c r="Y1422" s="230">
        <v>1</v>
      </c>
      <c r="Z1422" s="1271">
        <f>(3.14)/6*W1422^2*S1422</f>
        <v>41.866666666666667</v>
      </c>
      <c r="AA1422" s="1046">
        <f>IF(Z1422&gt;=1,ROUND(Z1422,0),ROUND(Z1422,2))</f>
        <v>42</v>
      </c>
      <c r="AB1422" s="230"/>
      <c r="AC1422" s="719"/>
      <c r="AD1422" s="1271">
        <f>0.216*Z1422^0.939</f>
        <v>7.2009229562935824</v>
      </c>
      <c r="AE1422" s="1046">
        <f>IF(AD1422&gt;=1,ROUND(AD1422,0),ROUND(AD1422,2))</f>
        <v>7</v>
      </c>
      <c r="AF1422" s="230"/>
      <c r="AH1422" s="230"/>
      <c r="AI1422" s="222" t="s">
        <v>274</v>
      </c>
      <c r="AJ1422" s="337" t="s">
        <v>8068</v>
      </c>
      <c r="AK1422" s="230"/>
    </row>
    <row r="1423" spans="1:53" ht="13.35" customHeight="1">
      <c r="A1423" s="230" t="s">
        <v>1548</v>
      </c>
      <c r="B1423" s="230" t="s">
        <v>1549</v>
      </c>
      <c r="C1423" s="230" t="s">
        <v>1550</v>
      </c>
      <c r="D1423" s="252" t="s">
        <v>1588</v>
      </c>
      <c r="E1423" s="254" t="s">
        <v>1588</v>
      </c>
      <c r="F1423" s="230"/>
      <c r="G1423" s="230"/>
      <c r="H1423" s="230"/>
      <c r="I1423" s="230">
        <v>157237</v>
      </c>
      <c r="J1423" s="686" t="s">
        <v>1589</v>
      </c>
      <c r="K1423" s="391" t="s">
        <v>902</v>
      </c>
      <c r="L1423" s="385" t="s">
        <v>332</v>
      </c>
      <c r="M1423" s="255" t="s">
        <v>336</v>
      </c>
      <c r="N1423" s="391">
        <v>2</v>
      </c>
      <c r="O1423" s="391"/>
      <c r="P1423" s="391"/>
      <c r="Q1423" s="391" t="s">
        <v>301</v>
      </c>
      <c r="R1423" s="392" t="s">
        <v>3459</v>
      </c>
      <c r="S1423" s="277">
        <v>10</v>
      </c>
      <c r="T1423" s="277"/>
      <c r="U1423" s="277"/>
      <c r="V1423" s="277"/>
      <c r="W1423" s="277">
        <v>8</v>
      </c>
      <c r="X1423" s="277"/>
      <c r="Y1423" s="230">
        <v>1</v>
      </c>
      <c r="Z1423" s="1271">
        <f>(3.14)/6*W1423^2*S1423</f>
        <v>334.93333333333334</v>
      </c>
      <c r="AA1423" s="1046">
        <f>IF(Z1423&gt;=1,ROUND(Z1423,0),ROUND(Z1423,2))</f>
        <v>335</v>
      </c>
      <c r="AB1423" s="230"/>
      <c r="AC1423" s="719"/>
      <c r="AD1423" s="1271">
        <f>0.216*Z1423^0.939</f>
        <v>50.744579981175391</v>
      </c>
      <c r="AE1423" s="1046">
        <f>IF(AD1423&gt;=1,ROUND(AD1423,0),ROUND(AD1423,2))</f>
        <v>51</v>
      </c>
      <c r="AF1423" s="230"/>
      <c r="AH1423" s="230"/>
      <c r="AI1423" s="673" t="s">
        <v>274</v>
      </c>
      <c r="AJ1423" s="337" t="s">
        <v>8068</v>
      </c>
    </row>
    <row r="1424" spans="1:53" ht="13.35" customHeight="1">
      <c r="A1424" s="230" t="s">
        <v>1548</v>
      </c>
      <c r="B1424" s="230" t="s">
        <v>1549</v>
      </c>
      <c r="C1424" s="230" t="s">
        <v>1599</v>
      </c>
      <c r="D1424" s="252" t="s">
        <v>5774</v>
      </c>
      <c r="E1424" s="254" t="s">
        <v>1600</v>
      </c>
      <c r="F1424" s="390"/>
      <c r="G1424" s="390"/>
      <c r="H1424" s="385" t="s">
        <v>6057</v>
      </c>
      <c r="I1424" s="230">
        <v>248097</v>
      </c>
      <c r="J1424" s="684" t="s">
        <v>1601</v>
      </c>
      <c r="K1424" s="391" t="s">
        <v>298</v>
      </c>
      <c r="L1424" s="385" t="s">
        <v>299</v>
      </c>
      <c r="M1424" s="230" t="s">
        <v>300</v>
      </c>
      <c r="N1424" s="391">
        <v>1</v>
      </c>
      <c r="O1424" s="391"/>
      <c r="P1424" s="391"/>
      <c r="Q1424" s="391" t="s">
        <v>301</v>
      </c>
      <c r="R1424" s="392" t="s">
        <v>1602</v>
      </c>
      <c r="S1424" s="678"/>
      <c r="T1424" s="678"/>
      <c r="U1424" s="678"/>
      <c r="V1424" s="678"/>
      <c r="W1424" s="678">
        <v>7.5</v>
      </c>
      <c r="X1424" s="678"/>
      <c r="Y1424" s="303">
        <v>1</v>
      </c>
      <c r="Z1424" s="1267">
        <f>3.14/6*W1424^3*Y1424</f>
        <v>220.78125</v>
      </c>
      <c r="AA1424" s="1046">
        <f>IF(Z1424&gt;=1,ROUND(Z1424,0),ROUND(Z1424,2))</f>
        <v>221</v>
      </c>
      <c r="AB1424" s="385"/>
      <c r="AC1424" s="719"/>
      <c r="AD1424" s="1271">
        <f>0.216*Z1424^0.939</f>
        <v>34.311068712042065</v>
      </c>
      <c r="AE1424" s="1046">
        <f>IF(AD1424&gt;=1,ROUND(AD1424,0),ROUND(AD1424,2))</f>
        <v>34</v>
      </c>
      <c r="AF1424" s="385"/>
      <c r="AG1424" s="230"/>
      <c r="AH1424" s="230"/>
      <c r="AI1424" s="673" t="s">
        <v>275</v>
      </c>
      <c r="AJ1424" s="337" t="s">
        <v>8061</v>
      </c>
    </row>
    <row r="1425" spans="1:37" ht="13.35" customHeight="1">
      <c r="A1425" s="230" t="s">
        <v>1548</v>
      </c>
      <c r="B1425" s="230" t="s">
        <v>1549</v>
      </c>
      <c r="C1425" s="230" t="s">
        <v>1599</v>
      </c>
      <c r="D1425" s="252" t="s">
        <v>5774</v>
      </c>
      <c r="E1425" s="254" t="s">
        <v>1600</v>
      </c>
      <c r="F1425" s="390"/>
      <c r="G1425" s="390"/>
      <c r="H1425" s="385" t="s">
        <v>6057</v>
      </c>
      <c r="I1425" s="230">
        <v>248097</v>
      </c>
      <c r="J1425" s="683" t="s">
        <v>1601</v>
      </c>
      <c r="K1425" s="391" t="s">
        <v>298</v>
      </c>
      <c r="L1425" s="385" t="s">
        <v>299</v>
      </c>
      <c r="M1425" s="230" t="s">
        <v>300</v>
      </c>
      <c r="N1425" s="391">
        <v>2</v>
      </c>
      <c r="O1425" s="391"/>
      <c r="P1425" s="391"/>
      <c r="Q1425" s="391" t="s">
        <v>301</v>
      </c>
      <c r="R1425" s="392" t="s">
        <v>1603</v>
      </c>
      <c r="S1425" s="678"/>
      <c r="T1425" s="678"/>
      <c r="U1425" s="678"/>
      <c r="V1425" s="678"/>
      <c r="W1425" s="678">
        <v>8.5</v>
      </c>
      <c r="X1425" s="678"/>
      <c r="Y1425" s="303">
        <v>1</v>
      </c>
      <c r="Z1425" s="1267">
        <f>3.14/6*W1425^3*Y1425</f>
        <v>321.39208333333335</v>
      </c>
      <c r="AA1425" s="1046">
        <f>IF(Z1425&gt;=1,ROUND(Z1425,0),ROUND(Z1425,2))</f>
        <v>321</v>
      </c>
      <c r="AB1425" s="385"/>
      <c r="AC1425" s="719"/>
      <c r="AD1425" s="1271">
        <f>0.216*Z1425^0.939</f>
        <v>48.815729111814598</v>
      </c>
      <c r="AE1425" s="1046">
        <f>IF(AD1425&gt;=1,ROUND(AD1425,0),ROUND(AD1425,2))</f>
        <v>49</v>
      </c>
      <c r="AF1425" s="385"/>
      <c r="AG1425" s="230"/>
      <c r="AH1425" s="230"/>
      <c r="AI1425" s="222" t="s">
        <v>275</v>
      </c>
      <c r="AJ1425" s="337" t="s">
        <v>8061</v>
      </c>
    </row>
    <row r="1426" spans="1:37" ht="13.35" customHeight="1">
      <c r="A1426" s="230" t="s">
        <v>1548</v>
      </c>
      <c r="B1426" s="230" t="s">
        <v>1549</v>
      </c>
      <c r="C1426" s="230" t="s">
        <v>1599</v>
      </c>
      <c r="D1426" s="252" t="s">
        <v>5774</v>
      </c>
      <c r="E1426" s="254" t="s">
        <v>1600</v>
      </c>
      <c r="F1426" s="390"/>
      <c r="G1426" s="390"/>
      <c r="H1426" s="385" t="s">
        <v>6057</v>
      </c>
      <c r="I1426" s="230">
        <v>248097</v>
      </c>
      <c r="J1426" s="683" t="s">
        <v>1601</v>
      </c>
      <c r="K1426" s="391" t="s">
        <v>298</v>
      </c>
      <c r="L1426" s="385" t="s">
        <v>299</v>
      </c>
      <c r="M1426" s="230" t="s">
        <v>300</v>
      </c>
      <c r="N1426" s="391">
        <v>3</v>
      </c>
      <c r="O1426" s="391"/>
      <c r="P1426" s="391"/>
      <c r="Q1426" s="391" t="s">
        <v>301</v>
      </c>
      <c r="R1426" s="392" t="s">
        <v>1604</v>
      </c>
      <c r="S1426" s="678"/>
      <c r="T1426" s="678"/>
      <c r="U1426" s="678"/>
      <c r="V1426" s="678"/>
      <c r="W1426" s="678">
        <v>9.5</v>
      </c>
      <c r="X1426" s="678"/>
      <c r="Y1426" s="303">
        <v>1</v>
      </c>
      <c r="Z1426" s="1267">
        <f>3.14/6*W1426^3*Y1426</f>
        <v>448.69291666666663</v>
      </c>
      <c r="AA1426" s="1046">
        <f>IF(Z1426&gt;=1,ROUND(Z1426,0),ROUND(Z1426,2))</f>
        <v>449</v>
      </c>
      <c r="AB1426" s="385"/>
      <c r="AC1426" s="719"/>
      <c r="AD1426" s="1271">
        <f>0.216*Z1426^0.939</f>
        <v>66.778100695686547</v>
      </c>
      <c r="AE1426" s="1046">
        <f>IF(AD1426&gt;=1,ROUND(AD1426,0),ROUND(AD1426,2))</f>
        <v>67</v>
      </c>
      <c r="AF1426" s="385"/>
      <c r="AG1426" s="230"/>
      <c r="AH1426" s="230"/>
      <c r="AI1426" s="222" t="s">
        <v>275</v>
      </c>
      <c r="AJ1426" s="337" t="s">
        <v>8061</v>
      </c>
    </row>
    <row r="1427" spans="1:37" ht="13.35" customHeight="1">
      <c r="A1427" s="230" t="s">
        <v>1548</v>
      </c>
      <c r="B1427" s="230" t="s">
        <v>1549</v>
      </c>
      <c r="C1427" s="230" t="s">
        <v>1599</v>
      </c>
      <c r="D1427" s="252" t="s">
        <v>5774</v>
      </c>
      <c r="E1427" s="254" t="s">
        <v>1600</v>
      </c>
      <c r="F1427" s="390"/>
      <c r="G1427" s="390"/>
      <c r="H1427" s="385" t="s">
        <v>6057</v>
      </c>
      <c r="I1427" s="230">
        <v>248097</v>
      </c>
      <c r="J1427" s="683" t="s">
        <v>1601</v>
      </c>
      <c r="K1427" s="391" t="s">
        <v>298</v>
      </c>
      <c r="L1427" s="385" t="s">
        <v>299</v>
      </c>
      <c r="M1427" s="230" t="s">
        <v>300</v>
      </c>
      <c r="N1427" s="391">
        <v>4</v>
      </c>
      <c r="O1427" s="391"/>
      <c r="P1427" s="391"/>
      <c r="Q1427" s="391" t="s">
        <v>301</v>
      </c>
      <c r="R1427" s="392" t="s">
        <v>1605</v>
      </c>
      <c r="S1427" s="678"/>
      <c r="T1427" s="678"/>
      <c r="U1427" s="678"/>
      <c r="V1427" s="678"/>
      <c r="W1427" s="678">
        <v>10.5</v>
      </c>
      <c r="X1427" s="678"/>
      <c r="Y1427" s="303">
        <v>1</v>
      </c>
      <c r="Z1427" s="1267">
        <f>3.14/6*W1427^3*Y1427</f>
        <v>605.82375000000002</v>
      </c>
      <c r="AA1427" s="1046">
        <f>IF(Z1427&gt;=1,ROUND(Z1427,0),ROUND(Z1427,2))</f>
        <v>606</v>
      </c>
      <c r="AB1427" s="385"/>
      <c r="AC1427" s="719"/>
      <c r="AD1427" s="1271">
        <f>0.216*Z1427^0.939</f>
        <v>88.527239503099992</v>
      </c>
      <c r="AE1427" s="1046">
        <f>IF(AD1427&gt;=1,ROUND(AD1427,0),ROUND(AD1427,2))</f>
        <v>89</v>
      </c>
      <c r="AF1427" s="385"/>
      <c r="AG1427" s="230"/>
      <c r="AH1427" s="230"/>
      <c r="AI1427" s="222" t="s">
        <v>275</v>
      </c>
      <c r="AJ1427" s="337" t="s">
        <v>8061</v>
      </c>
    </row>
    <row r="1428" spans="1:37" ht="13.35" customHeight="1">
      <c r="A1428" s="230" t="s">
        <v>1548</v>
      </c>
      <c r="B1428" s="264" t="s">
        <v>1549</v>
      </c>
      <c r="C1428" s="222" t="s">
        <v>1599</v>
      </c>
      <c r="D1428" s="252" t="s">
        <v>5774</v>
      </c>
      <c r="E1428" s="387" t="s">
        <v>1600</v>
      </c>
      <c r="F1428" s="387"/>
      <c r="G1428" s="429"/>
      <c r="H1428" s="385" t="s">
        <v>6057</v>
      </c>
      <c r="I1428" s="230">
        <v>248097</v>
      </c>
      <c r="J1428" s="684" t="s">
        <v>1601</v>
      </c>
      <c r="K1428" s="245" t="s">
        <v>298</v>
      </c>
      <c r="L1428" s="218" t="s">
        <v>299</v>
      </c>
      <c r="M1428" s="222" t="s">
        <v>300</v>
      </c>
      <c r="N1428" s="245">
        <v>5</v>
      </c>
      <c r="O1428" s="222"/>
      <c r="P1428" s="245"/>
      <c r="Q1428" s="246" t="s">
        <v>301</v>
      </c>
      <c r="R1428" s="249" t="s">
        <v>712</v>
      </c>
      <c r="S1428" s="659"/>
      <c r="T1428" s="659"/>
      <c r="U1428" s="659"/>
      <c r="V1428" s="659"/>
      <c r="W1428" s="659">
        <v>5</v>
      </c>
      <c r="X1428" s="659"/>
      <c r="Y1428" s="250">
        <v>1</v>
      </c>
      <c r="Z1428" s="1268">
        <f>3.14/6*W1428^3*Y1428</f>
        <v>65.416666666666671</v>
      </c>
      <c r="AA1428" s="1046">
        <f>IF(Z1428&gt;=1,ROUND(Z1428,0),ROUND(Z1428,2))</f>
        <v>65</v>
      </c>
      <c r="AB1428" s="251"/>
      <c r="AC1428" s="727"/>
      <c r="AD1428" s="1270">
        <f>0.216*Z1428^0.939</f>
        <v>10.949270089513073</v>
      </c>
      <c r="AE1428" s="1046">
        <f>IF(AD1428&gt;=1,ROUND(AD1428,0),ROUND(AD1428,2))</f>
        <v>11</v>
      </c>
      <c r="AG1428" s="230"/>
      <c r="AI1428" s="222" t="s">
        <v>275</v>
      </c>
      <c r="AJ1428" s="337" t="s">
        <v>8061</v>
      </c>
    </row>
    <row r="1429" spans="1:37" ht="13.35" customHeight="1">
      <c r="A1429" s="230" t="s">
        <v>1548</v>
      </c>
      <c r="B1429" s="230" t="s">
        <v>1549</v>
      </c>
      <c r="C1429" s="230" t="s">
        <v>1599</v>
      </c>
      <c r="D1429" s="252" t="s">
        <v>1612</v>
      </c>
      <c r="E1429" s="254" t="s">
        <v>1606</v>
      </c>
      <c r="F1429" s="390"/>
      <c r="G1429" s="390"/>
      <c r="H1429" s="385" t="s">
        <v>533</v>
      </c>
      <c r="I1429" s="230">
        <v>248149</v>
      </c>
      <c r="J1429" s="684" t="s">
        <v>1607</v>
      </c>
      <c r="K1429" s="391" t="s">
        <v>298</v>
      </c>
      <c r="L1429" s="385" t="s">
        <v>299</v>
      </c>
      <c r="M1429" s="230" t="s">
        <v>300</v>
      </c>
      <c r="N1429" s="391">
        <v>1</v>
      </c>
      <c r="O1429" s="391"/>
      <c r="P1429" s="391"/>
      <c r="Q1429" s="391" t="s">
        <v>301</v>
      </c>
      <c r="R1429" s="392" t="s">
        <v>6736</v>
      </c>
      <c r="S1429" s="678"/>
      <c r="T1429" s="678"/>
      <c r="U1429" s="678"/>
      <c r="V1429" s="678"/>
      <c r="W1429" s="678">
        <v>10</v>
      </c>
      <c r="X1429" s="678"/>
      <c r="Y1429" s="303">
        <v>1</v>
      </c>
      <c r="Z1429" s="1267">
        <f>3.14/6*W1429^3*Y1429</f>
        <v>523.33333333333337</v>
      </c>
      <c r="AA1429" s="1046">
        <f>IF(Z1429&gt;=1,ROUND(Z1429,0),ROUND(Z1429,2))</f>
        <v>523</v>
      </c>
      <c r="AB1429" s="385"/>
      <c r="AC1429" s="719"/>
      <c r="AD1429" s="1271">
        <f>0.216*Z1429^0.939</f>
        <v>77.159013527173059</v>
      </c>
      <c r="AE1429" s="1046">
        <f>IF(AD1429&gt;=1,ROUND(AD1429,0),ROUND(AD1429,2))</f>
        <v>77</v>
      </c>
      <c r="AF1429" s="385"/>
      <c r="AG1429" s="230"/>
      <c r="AH1429" s="230"/>
      <c r="AI1429" s="222" t="s">
        <v>275</v>
      </c>
      <c r="AJ1429" s="337" t="s">
        <v>8061</v>
      </c>
    </row>
    <row r="1430" spans="1:37" ht="13.35" customHeight="1">
      <c r="A1430" s="230" t="s">
        <v>1548</v>
      </c>
      <c r="B1430" s="230" t="s">
        <v>1549</v>
      </c>
      <c r="C1430" s="230" t="s">
        <v>1599</v>
      </c>
      <c r="D1430" s="252" t="s">
        <v>1612</v>
      </c>
      <c r="E1430" s="254" t="s">
        <v>1606</v>
      </c>
      <c r="F1430" s="390"/>
      <c r="G1430" s="390"/>
      <c r="H1430" s="385" t="s">
        <v>533</v>
      </c>
      <c r="I1430" s="230">
        <v>248149</v>
      </c>
      <c r="J1430" s="683" t="s">
        <v>1607</v>
      </c>
      <c r="K1430" s="391" t="s">
        <v>298</v>
      </c>
      <c r="L1430" s="385" t="s">
        <v>299</v>
      </c>
      <c r="M1430" s="230" t="s">
        <v>300</v>
      </c>
      <c r="N1430" s="391">
        <v>2</v>
      </c>
      <c r="O1430" s="391"/>
      <c r="P1430" s="391"/>
      <c r="Q1430" s="391" t="s">
        <v>301</v>
      </c>
      <c r="R1430" s="392" t="s">
        <v>6738</v>
      </c>
      <c r="S1430" s="678"/>
      <c r="T1430" s="678"/>
      <c r="U1430" s="678"/>
      <c r="V1430" s="678"/>
      <c r="W1430" s="678">
        <v>12</v>
      </c>
      <c r="X1430" s="678"/>
      <c r="Y1430" s="303">
        <v>1</v>
      </c>
      <c r="Z1430" s="1267">
        <f>3.14/6*W1430^3*Y1430</f>
        <v>904.31999999999994</v>
      </c>
      <c r="AA1430" s="1046">
        <f>IF(Z1430&gt;=1,ROUND(Z1430,0),ROUND(Z1430,2))</f>
        <v>904</v>
      </c>
      <c r="AB1430" s="385"/>
      <c r="AC1430" s="719"/>
      <c r="AD1430" s="1271">
        <f>0.216*Z1430^0.939</f>
        <v>128.95560897597608</v>
      </c>
      <c r="AE1430" s="1046">
        <f>IF(AD1430&gt;=1,ROUND(AD1430,0),ROUND(AD1430,2))</f>
        <v>129</v>
      </c>
      <c r="AF1430" s="385"/>
      <c r="AG1430" s="230"/>
      <c r="AH1430" s="230"/>
      <c r="AI1430" s="222" t="s">
        <v>275</v>
      </c>
      <c r="AJ1430" s="337" t="s">
        <v>8061</v>
      </c>
    </row>
    <row r="1431" spans="1:37" ht="13.35" customHeight="1">
      <c r="A1431" s="230" t="s">
        <v>1548</v>
      </c>
      <c r="B1431" s="230" t="s">
        <v>1549</v>
      </c>
      <c r="C1431" s="230" t="s">
        <v>1599</v>
      </c>
      <c r="D1431" s="252" t="s">
        <v>1612</v>
      </c>
      <c r="E1431" s="387" t="s">
        <v>4175</v>
      </c>
      <c r="F1431" s="390"/>
      <c r="G1431" s="390"/>
      <c r="H1431" s="385" t="s">
        <v>6011</v>
      </c>
      <c r="I1431" s="256">
        <v>160600</v>
      </c>
      <c r="J1431" s="672" t="s">
        <v>1608</v>
      </c>
      <c r="K1431" s="391" t="s">
        <v>298</v>
      </c>
      <c r="L1431" s="385" t="s">
        <v>299</v>
      </c>
      <c r="M1431" s="230" t="s">
        <v>300</v>
      </c>
      <c r="N1431" s="391">
        <v>1</v>
      </c>
      <c r="O1431" s="391"/>
      <c r="P1431" s="391"/>
      <c r="Q1431" s="391" t="s">
        <v>301</v>
      </c>
      <c r="R1431" s="392" t="s">
        <v>3528</v>
      </c>
      <c r="S1431" s="678"/>
      <c r="T1431" s="678"/>
      <c r="U1431" s="678"/>
      <c r="V1431" s="678"/>
      <c r="W1431" s="678">
        <v>6</v>
      </c>
      <c r="X1431" s="678"/>
      <c r="Y1431" s="303">
        <v>1</v>
      </c>
      <c r="Z1431" s="1267">
        <f>3.14/6*W1431^3*Y1431</f>
        <v>113.03999999999999</v>
      </c>
      <c r="AA1431" s="1046">
        <f>IF(Z1431&gt;=1,ROUND(Z1431,0),ROUND(Z1431,2))</f>
        <v>113</v>
      </c>
      <c r="AB1431" s="385"/>
      <c r="AC1431" s="719"/>
      <c r="AD1431" s="1271">
        <f>0.216*Z1431^0.939</f>
        <v>18.299479577176623</v>
      </c>
      <c r="AE1431" s="1046">
        <f>IF(AD1431&gt;=1,ROUND(AD1431,0),ROUND(AD1431,2))</f>
        <v>18</v>
      </c>
      <c r="AF1431" s="385"/>
      <c r="AG1431" s="230"/>
      <c r="AH1431" s="230"/>
      <c r="AI1431" s="222" t="s">
        <v>275</v>
      </c>
      <c r="AJ1431" s="337" t="s">
        <v>8061</v>
      </c>
    </row>
    <row r="1432" spans="1:37" ht="13.35" customHeight="1">
      <c r="A1432" s="230" t="s">
        <v>1548</v>
      </c>
      <c r="B1432" s="230" t="s">
        <v>1549</v>
      </c>
      <c r="C1432" s="230" t="s">
        <v>1599</v>
      </c>
      <c r="D1432" s="252" t="s">
        <v>1612</v>
      </c>
      <c r="E1432" s="387" t="s">
        <v>4175</v>
      </c>
      <c r="F1432" s="390"/>
      <c r="G1432" s="390"/>
      <c r="H1432" s="385" t="s">
        <v>6011</v>
      </c>
      <c r="I1432" s="256">
        <v>160600</v>
      </c>
      <c r="J1432" s="684" t="s">
        <v>1608</v>
      </c>
      <c r="K1432" s="391" t="s">
        <v>298</v>
      </c>
      <c r="L1432" s="385" t="s">
        <v>299</v>
      </c>
      <c r="M1432" s="230" t="s">
        <v>300</v>
      </c>
      <c r="N1432" s="391">
        <v>2</v>
      </c>
      <c r="O1432" s="391"/>
      <c r="P1432" s="391"/>
      <c r="Q1432" s="391" t="s">
        <v>301</v>
      </c>
      <c r="R1432" s="392" t="s">
        <v>3944</v>
      </c>
      <c r="S1432" s="678"/>
      <c r="T1432" s="678"/>
      <c r="U1432" s="678"/>
      <c r="V1432" s="678"/>
      <c r="W1432" s="678">
        <v>8</v>
      </c>
      <c r="X1432" s="678"/>
      <c r="Y1432" s="303">
        <v>1</v>
      </c>
      <c r="Z1432" s="1267">
        <f>3.14/6*W1432^3*Y1432</f>
        <v>267.94666666666666</v>
      </c>
      <c r="AA1432" s="1046">
        <f>IF(Z1432&gt;=1,ROUND(Z1432,0),ROUND(Z1432,2))</f>
        <v>268</v>
      </c>
      <c r="AB1432" s="385"/>
      <c r="AC1432" s="719"/>
      <c r="AD1432" s="1271">
        <f>0.216*Z1432^0.939</f>
        <v>41.152020185837046</v>
      </c>
      <c r="AE1432" s="1046">
        <f>IF(AD1432&gt;=1,ROUND(AD1432,0),ROUND(AD1432,2))</f>
        <v>41</v>
      </c>
      <c r="AF1432" s="385"/>
      <c r="AG1432" s="230"/>
      <c r="AH1432" s="230"/>
      <c r="AI1432" s="222" t="s">
        <v>275</v>
      </c>
      <c r="AJ1432" s="337" t="s">
        <v>8061</v>
      </c>
    </row>
    <row r="1433" spans="1:37" ht="13.35" customHeight="1">
      <c r="A1433" s="230" t="s">
        <v>1548</v>
      </c>
      <c r="B1433" s="230" t="s">
        <v>1549</v>
      </c>
      <c r="C1433" s="230" t="s">
        <v>1599</v>
      </c>
      <c r="D1433" s="252" t="s">
        <v>1612</v>
      </c>
      <c r="E1433" s="254" t="s">
        <v>4694</v>
      </c>
      <c r="F1433" s="390"/>
      <c r="G1433" s="390"/>
      <c r="H1433" s="385" t="s">
        <v>6062</v>
      </c>
      <c r="I1433" s="230">
        <v>388485</v>
      </c>
      <c r="J1433" s="560" t="s">
        <v>5923</v>
      </c>
      <c r="K1433" s="391" t="s">
        <v>298</v>
      </c>
      <c r="L1433" s="385" t="s">
        <v>299</v>
      </c>
      <c r="M1433" s="230" t="s">
        <v>300</v>
      </c>
      <c r="N1433" s="391">
        <v>1</v>
      </c>
      <c r="O1433" s="391"/>
      <c r="P1433" s="391"/>
      <c r="Q1433" s="391" t="s">
        <v>301</v>
      </c>
      <c r="R1433" s="392">
        <v>4</v>
      </c>
      <c r="S1433" s="678"/>
      <c r="T1433" s="678"/>
      <c r="U1433" s="678"/>
      <c r="V1433" s="678"/>
      <c r="W1433" s="678">
        <v>4</v>
      </c>
      <c r="X1433" s="678"/>
      <c r="Y1433" s="303">
        <v>1</v>
      </c>
      <c r="Z1433" s="1267">
        <f>3.14/6*W1433^3*Y1433</f>
        <v>33.493333333333332</v>
      </c>
      <c r="AA1433" s="1046">
        <f>IF(Z1433&gt;=1,ROUND(Z1433,0),ROUND(Z1433,2))</f>
        <v>33</v>
      </c>
      <c r="AB1433" s="385"/>
      <c r="AC1433" s="719"/>
      <c r="AD1433" s="1271">
        <f>0.216*Z1433^0.939</f>
        <v>5.839688237915869</v>
      </c>
      <c r="AE1433" s="1046">
        <f>IF(AD1433&gt;=1,ROUND(AD1433,0),ROUND(AD1433,2))</f>
        <v>6</v>
      </c>
      <c r="AF1433" s="385"/>
      <c r="AG1433" s="230"/>
      <c r="AH1433" s="385" t="s">
        <v>1609</v>
      </c>
      <c r="AI1433" s="222" t="s">
        <v>275</v>
      </c>
      <c r="AJ1433" s="337" t="s">
        <v>8061</v>
      </c>
    </row>
    <row r="1434" spans="1:37" ht="13.35" customHeight="1">
      <c r="A1434" s="230" t="s">
        <v>1548</v>
      </c>
      <c r="B1434" s="230" t="s">
        <v>1549</v>
      </c>
      <c r="C1434" s="230" t="s">
        <v>1599</v>
      </c>
      <c r="D1434" s="252" t="s">
        <v>1612</v>
      </c>
      <c r="E1434" s="254" t="s">
        <v>4694</v>
      </c>
      <c r="F1434" s="390"/>
      <c r="G1434" s="390"/>
      <c r="H1434" s="385" t="s">
        <v>6062</v>
      </c>
      <c r="I1434" s="230">
        <v>388485</v>
      </c>
      <c r="J1434" s="560" t="s">
        <v>5923</v>
      </c>
      <c r="K1434" s="391" t="s">
        <v>298</v>
      </c>
      <c r="L1434" s="385" t="s">
        <v>299</v>
      </c>
      <c r="M1434" s="230" t="s">
        <v>300</v>
      </c>
      <c r="N1434" s="391">
        <v>2</v>
      </c>
      <c r="O1434" s="391"/>
      <c r="P1434" s="391"/>
      <c r="Q1434" s="391" t="s">
        <v>301</v>
      </c>
      <c r="R1434" s="392">
        <v>5</v>
      </c>
      <c r="S1434" s="678"/>
      <c r="T1434" s="678"/>
      <c r="U1434" s="678"/>
      <c r="V1434" s="678"/>
      <c r="W1434" s="678">
        <v>5</v>
      </c>
      <c r="X1434" s="678"/>
      <c r="Y1434" s="303">
        <v>1</v>
      </c>
      <c r="Z1434" s="1267">
        <f>3.14/6*W1434^3*Y1434</f>
        <v>65.416666666666671</v>
      </c>
      <c r="AA1434" s="1046">
        <f>IF(Z1434&gt;=1,ROUND(Z1434,0),ROUND(Z1434,2))</f>
        <v>65</v>
      </c>
      <c r="AB1434" s="385"/>
      <c r="AC1434" s="719"/>
      <c r="AD1434" s="1271">
        <f>0.216*Z1434^0.939</f>
        <v>10.949270089513073</v>
      </c>
      <c r="AE1434" s="1046">
        <f>IF(AD1434&gt;=1,ROUND(AD1434,0),ROUND(AD1434,2))</f>
        <v>11</v>
      </c>
      <c r="AF1434" s="385"/>
      <c r="AG1434" s="230"/>
      <c r="AH1434" s="385" t="s">
        <v>1609</v>
      </c>
      <c r="AI1434" s="222" t="s">
        <v>275</v>
      </c>
      <c r="AJ1434" s="337" t="s">
        <v>8061</v>
      </c>
    </row>
    <row r="1435" spans="1:37" ht="13.35" customHeight="1">
      <c r="A1435" s="230" t="s">
        <v>1548</v>
      </c>
      <c r="B1435" s="230" t="s">
        <v>1549</v>
      </c>
      <c r="C1435" s="230" t="s">
        <v>1599</v>
      </c>
      <c r="D1435" s="252" t="s">
        <v>1612</v>
      </c>
      <c r="E1435" s="254" t="s">
        <v>4694</v>
      </c>
      <c r="F1435" s="390"/>
      <c r="G1435" s="390"/>
      <c r="H1435" s="385" t="s">
        <v>6062</v>
      </c>
      <c r="I1435" s="230">
        <v>388485</v>
      </c>
      <c r="J1435" s="560" t="s">
        <v>5923</v>
      </c>
      <c r="K1435" s="391" t="s">
        <v>298</v>
      </c>
      <c r="L1435" s="385" t="s">
        <v>299</v>
      </c>
      <c r="M1435" s="230" t="s">
        <v>300</v>
      </c>
      <c r="N1435" s="391">
        <v>3</v>
      </c>
      <c r="O1435" s="391"/>
      <c r="P1435" s="391"/>
      <c r="Q1435" s="391" t="s">
        <v>301</v>
      </c>
      <c r="R1435" s="392">
        <v>6</v>
      </c>
      <c r="S1435" s="678"/>
      <c r="T1435" s="678"/>
      <c r="U1435" s="678"/>
      <c r="V1435" s="678"/>
      <c r="W1435" s="678">
        <v>6</v>
      </c>
      <c r="X1435" s="678"/>
      <c r="Y1435" s="303">
        <v>1</v>
      </c>
      <c r="Z1435" s="1267">
        <f>3.14/6*W1435^3*Y1435</f>
        <v>113.03999999999999</v>
      </c>
      <c r="AA1435" s="1046">
        <f>IF(Z1435&gt;=1,ROUND(Z1435,0),ROUND(Z1435,2))</f>
        <v>113</v>
      </c>
      <c r="AB1435" s="385"/>
      <c r="AC1435" s="719"/>
      <c r="AD1435" s="1271">
        <f>0.216*Z1435^0.939</f>
        <v>18.299479577176623</v>
      </c>
      <c r="AE1435" s="1046">
        <f>IF(AD1435&gt;=1,ROUND(AD1435,0),ROUND(AD1435,2))</f>
        <v>18</v>
      </c>
      <c r="AF1435" s="385"/>
      <c r="AG1435" s="230"/>
      <c r="AH1435" s="385" t="s">
        <v>1609</v>
      </c>
      <c r="AI1435" s="222" t="s">
        <v>275</v>
      </c>
      <c r="AJ1435" s="337" t="s">
        <v>8061</v>
      </c>
      <c r="AK1435" s="230"/>
    </row>
    <row r="1436" spans="1:37" ht="13.35" customHeight="1">
      <c r="A1436" s="230" t="s">
        <v>1548</v>
      </c>
      <c r="B1436" s="230" t="s">
        <v>1549</v>
      </c>
      <c r="C1436" s="230" t="s">
        <v>1599</v>
      </c>
      <c r="D1436" s="252" t="s">
        <v>1612</v>
      </c>
      <c r="E1436" s="254" t="s">
        <v>4694</v>
      </c>
      <c r="F1436" s="390"/>
      <c r="G1436" s="390"/>
      <c r="H1436" s="385" t="s">
        <v>6062</v>
      </c>
      <c r="I1436" s="230">
        <v>388485</v>
      </c>
      <c r="J1436" s="684" t="s">
        <v>5923</v>
      </c>
      <c r="K1436" s="391" t="s">
        <v>298</v>
      </c>
      <c r="L1436" s="385" t="s">
        <v>299</v>
      </c>
      <c r="M1436" s="230" t="s">
        <v>300</v>
      </c>
      <c r="N1436" s="391">
        <v>4</v>
      </c>
      <c r="O1436" s="391"/>
      <c r="P1436" s="391"/>
      <c r="Q1436" s="391" t="s">
        <v>301</v>
      </c>
      <c r="R1436" s="303">
        <v>3</v>
      </c>
      <c r="S1436" s="678"/>
      <c r="T1436" s="678"/>
      <c r="U1436" s="678"/>
      <c r="V1436" s="678"/>
      <c r="W1436" s="678">
        <v>3</v>
      </c>
      <c r="X1436" s="678"/>
      <c r="Y1436" s="303">
        <v>1</v>
      </c>
      <c r="Z1436" s="1267">
        <f>3.14/6*W1436^3*Y1436</f>
        <v>14.129999999999999</v>
      </c>
      <c r="AA1436" s="1046">
        <f>IF(Z1436&gt;=1,ROUND(Z1436,0),ROUND(Z1436,2))</f>
        <v>14</v>
      </c>
      <c r="AB1436" s="303"/>
      <c r="AC1436" s="678"/>
      <c r="AD1436" s="1271">
        <f>0.216*Z1436^0.939</f>
        <v>2.5967924579216208</v>
      </c>
      <c r="AE1436" s="1046">
        <f>IF(AD1436&gt;=1,ROUND(AD1436,0),ROUND(AD1436,2))</f>
        <v>3</v>
      </c>
      <c r="AF1436" s="385"/>
      <c r="AG1436" s="230"/>
      <c r="AH1436" s="385" t="s">
        <v>1609</v>
      </c>
      <c r="AI1436" s="222" t="s">
        <v>275</v>
      </c>
      <c r="AJ1436" s="337" t="s">
        <v>8061</v>
      </c>
      <c r="AK1436" s="230"/>
    </row>
    <row r="1437" spans="1:37" ht="13.35" customHeight="1">
      <c r="A1437" s="230" t="s">
        <v>1548</v>
      </c>
      <c r="B1437" s="230" t="s">
        <v>1549</v>
      </c>
      <c r="C1437" s="230" t="s">
        <v>1599</v>
      </c>
      <c r="D1437" s="252" t="s">
        <v>1612</v>
      </c>
      <c r="E1437" s="254" t="s">
        <v>1612</v>
      </c>
      <c r="F1437" s="390"/>
      <c r="G1437" s="390"/>
      <c r="H1437" s="385" t="s">
        <v>6011</v>
      </c>
      <c r="I1437" s="230">
        <v>160599</v>
      </c>
      <c r="J1437" s="684" t="s">
        <v>1613</v>
      </c>
      <c r="K1437" s="391" t="s">
        <v>298</v>
      </c>
      <c r="L1437" s="385" t="s">
        <v>299</v>
      </c>
      <c r="M1437" s="230" t="s">
        <v>300</v>
      </c>
      <c r="N1437" s="391">
        <v>1</v>
      </c>
      <c r="O1437" s="391"/>
      <c r="P1437" s="391"/>
      <c r="Q1437" s="391" t="s">
        <v>301</v>
      </c>
      <c r="R1437" s="392" t="s">
        <v>3527</v>
      </c>
      <c r="S1437" s="678"/>
      <c r="T1437" s="678"/>
      <c r="U1437" s="678"/>
      <c r="V1437" s="678"/>
      <c r="W1437" s="678">
        <v>4</v>
      </c>
      <c r="X1437" s="678"/>
      <c r="Y1437" s="303">
        <v>1</v>
      </c>
      <c r="Z1437" s="1267">
        <f>3.14/6*W1437^3*Y1437</f>
        <v>33.493333333333332</v>
      </c>
      <c r="AA1437" s="1046">
        <f>IF(Z1437&gt;=1,ROUND(Z1437,0),ROUND(Z1437,2))</f>
        <v>33</v>
      </c>
      <c r="AB1437" s="385"/>
      <c r="AC1437" s="719"/>
      <c r="AD1437" s="1271">
        <f>0.216*Z1437^0.939</f>
        <v>5.839688237915869</v>
      </c>
      <c r="AE1437" s="1046">
        <f>IF(AD1437&gt;=1,ROUND(AD1437,0),ROUND(AD1437,2))</f>
        <v>6</v>
      </c>
      <c r="AF1437" s="385"/>
      <c r="AG1437" s="230"/>
      <c r="AH1437" s="230"/>
      <c r="AI1437" s="222" t="s">
        <v>5724</v>
      </c>
      <c r="AJ1437" s="337" t="s">
        <v>8061</v>
      </c>
      <c r="AK1437" s="230"/>
    </row>
    <row r="1438" spans="1:37" ht="13.35" customHeight="1">
      <c r="A1438" s="230" t="s">
        <v>1548</v>
      </c>
      <c r="B1438" s="230" t="s">
        <v>1549</v>
      </c>
      <c r="C1438" s="230" t="s">
        <v>1599</v>
      </c>
      <c r="D1438" s="252" t="s">
        <v>1612</v>
      </c>
      <c r="E1438" s="254" t="s">
        <v>1612</v>
      </c>
      <c r="F1438" s="390"/>
      <c r="G1438" s="390"/>
      <c r="H1438" s="385" t="s">
        <v>6011</v>
      </c>
      <c r="I1438" s="230">
        <v>160599</v>
      </c>
      <c r="J1438" s="683" t="s">
        <v>1613</v>
      </c>
      <c r="K1438" s="391" t="s">
        <v>298</v>
      </c>
      <c r="L1438" s="385" t="s">
        <v>299</v>
      </c>
      <c r="M1438" s="230" t="s">
        <v>300</v>
      </c>
      <c r="N1438" s="391">
        <v>2</v>
      </c>
      <c r="O1438" s="391"/>
      <c r="P1438" s="391"/>
      <c r="Q1438" s="391" t="s">
        <v>301</v>
      </c>
      <c r="R1438" s="392" t="s">
        <v>3528</v>
      </c>
      <c r="S1438" s="678"/>
      <c r="T1438" s="678"/>
      <c r="U1438" s="678"/>
      <c r="V1438" s="678"/>
      <c r="W1438" s="678">
        <v>6</v>
      </c>
      <c r="X1438" s="678"/>
      <c r="Y1438" s="303">
        <v>1</v>
      </c>
      <c r="Z1438" s="1267">
        <f>3.14/6*W1438^3*Y1438</f>
        <v>113.03999999999999</v>
      </c>
      <c r="AA1438" s="1046">
        <f>IF(Z1438&gt;=1,ROUND(Z1438,0),ROUND(Z1438,2))</f>
        <v>113</v>
      </c>
      <c r="AB1438" s="385"/>
      <c r="AC1438" s="719"/>
      <c r="AD1438" s="1271">
        <f>0.216*Z1438^0.939</f>
        <v>18.299479577176623</v>
      </c>
      <c r="AE1438" s="1046">
        <f>IF(AD1438&gt;=1,ROUND(AD1438,0),ROUND(AD1438,2))</f>
        <v>18</v>
      </c>
      <c r="AF1438" s="385"/>
      <c r="AG1438" s="230"/>
      <c r="AH1438" s="230"/>
      <c r="AI1438" s="222" t="s">
        <v>5724</v>
      </c>
      <c r="AJ1438" s="337" t="s">
        <v>8061</v>
      </c>
      <c r="AK1438" s="230"/>
    </row>
    <row r="1439" spans="1:37" ht="13.35" customHeight="1">
      <c r="A1439" s="230" t="s">
        <v>1548</v>
      </c>
      <c r="B1439" s="230" t="s">
        <v>1549</v>
      </c>
      <c r="C1439" s="230" t="s">
        <v>1599</v>
      </c>
      <c r="D1439" s="252" t="s">
        <v>1612</v>
      </c>
      <c r="E1439" s="254" t="s">
        <v>1612</v>
      </c>
      <c r="F1439" s="390"/>
      <c r="G1439" s="390"/>
      <c r="H1439" s="385" t="s">
        <v>6011</v>
      </c>
      <c r="I1439" s="230">
        <v>160599</v>
      </c>
      <c r="J1439" s="683" t="s">
        <v>1613</v>
      </c>
      <c r="K1439" s="391" t="s">
        <v>298</v>
      </c>
      <c r="L1439" s="385" t="s">
        <v>299</v>
      </c>
      <c r="M1439" s="230" t="s">
        <v>300</v>
      </c>
      <c r="N1439" s="391">
        <v>3</v>
      </c>
      <c r="O1439" s="391"/>
      <c r="P1439" s="391"/>
      <c r="Q1439" s="391" t="s">
        <v>301</v>
      </c>
      <c r="R1439" s="392" t="s">
        <v>3944</v>
      </c>
      <c r="S1439" s="678"/>
      <c r="T1439" s="678"/>
      <c r="U1439" s="678"/>
      <c r="V1439" s="678"/>
      <c r="W1439" s="678">
        <v>8</v>
      </c>
      <c r="X1439" s="678"/>
      <c r="Y1439" s="303">
        <v>1</v>
      </c>
      <c r="Z1439" s="1267">
        <f>3.14/6*W1439^3*Y1439</f>
        <v>267.94666666666666</v>
      </c>
      <c r="AA1439" s="1046">
        <f>IF(Z1439&gt;=1,ROUND(Z1439,0),ROUND(Z1439,2))</f>
        <v>268</v>
      </c>
      <c r="AB1439" s="385"/>
      <c r="AC1439" s="719"/>
      <c r="AD1439" s="1271">
        <f>0.216*Z1439^0.939</f>
        <v>41.152020185837046</v>
      </c>
      <c r="AE1439" s="1046">
        <f>IF(AD1439&gt;=1,ROUND(AD1439,0),ROUND(AD1439,2))</f>
        <v>41</v>
      </c>
      <c r="AF1439" s="385"/>
      <c r="AG1439" s="230"/>
      <c r="AH1439" s="230"/>
      <c r="AI1439" s="222" t="s">
        <v>5724</v>
      </c>
      <c r="AJ1439" s="337" t="s">
        <v>8061</v>
      </c>
      <c r="AK1439" s="230"/>
    </row>
    <row r="1440" spans="1:37" ht="13.35" customHeight="1">
      <c r="A1440" s="230" t="s">
        <v>1548</v>
      </c>
      <c r="B1440" s="230" t="s">
        <v>1549</v>
      </c>
      <c r="C1440" s="230" t="s">
        <v>1599</v>
      </c>
      <c r="D1440" s="252" t="s">
        <v>1612</v>
      </c>
      <c r="E1440" s="254" t="s">
        <v>1612</v>
      </c>
      <c r="F1440" s="390"/>
      <c r="G1440" s="390"/>
      <c r="H1440" s="385" t="s">
        <v>6011</v>
      </c>
      <c r="I1440" s="230">
        <v>160599</v>
      </c>
      <c r="J1440" s="683" t="s">
        <v>1613</v>
      </c>
      <c r="K1440" s="391" t="s">
        <v>298</v>
      </c>
      <c r="L1440" s="385" t="s">
        <v>299</v>
      </c>
      <c r="M1440" s="230" t="s">
        <v>300</v>
      </c>
      <c r="N1440" s="391">
        <v>4</v>
      </c>
      <c r="O1440" s="391"/>
      <c r="P1440" s="391"/>
      <c r="Q1440" s="391" t="s">
        <v>301</v>
      </c>
      <c r="R1440" s="392" t="s">
        <v>6736</v>
      </c>
      <c r="S1440" s="678"/>
      <c r="T1440" s="678"/>
      <c r="U1440" s="678"/>
      <c r="V1440" s="678"/>
      <c r="W1440" s="678">
        <v>10</v>
      </c>
      <c r="X1440" s="678"/>
      <c r="Y1440" s="303">
        <v>1</v>
      </c>
      <c r="Z1440" s="1267">
        <f>3.14/6*W1440^3*Y1440</f>
        <v>523.33333333333337</v>
      </c>
      <c r="AA1440" s="1046">
        <f>IF(Z1440&gt;=1,ROUND(Z1440,0),ROUND(Z1440,2))</f>
        <v>523</v>
      </c>
      <c r="AB1440" s="385"/>
      <c r="AC1440" s="719"/>
      <c r="AD1440" s="1271">
        <f>0.216*Z1440^0.939</f>
        <v>77.159013527173059</v>
      </c>
      <c r="AE1440" s="1046">
        <f>IF(AD1440&gt;=1,ROUND(AD1440,0),ROUND(AD1440,2))</f>
        <v>77</v>
      </c>
      <c r="AF1440" s="385"/>
      <c r="AG1440" s="230"/>
      <c r="AH1440" s="230"/>
      <c r="AI1440" s="222" t="s">
        <v>5724</v>
      </c>
      <c r="AJ1440" s="337" t="s">
        <v>8061</v>
      </c>
      <c r="AK1440" s="230"/>
    </row>
    <row r="1441" spans="1:53" ht="13.35" customHeight="1">
      <c r="A1441" s="230" t="s">
        <v>1548</v>
      </c>
      <c r="B1441" s="230" t="s">
        <v>1549</v>
      </c>
      <c r="C1441" s="230" t="s">
        <v>1599</v>
      </c>
      <c r="D1441" s="252" t="s">
        <v>1612</v>
      </c>
      <c r="E1441" s="254" t="s">
        <v>1612</v>
      </c>
      <c r="F1441" s="390"/>
      <c r="G1441" s="390"/>
      <c r="H1441" s="385" t="s">
        <v>6011</v>
      </c>
      <c r="I1441" s="230">
        <v>160599</v>
      </c>
      <c r="J1441" s="683" t="s">
        <v>1613</v>
      </c>
      <c r="K1441" s="391" t="s">
        <v>298</v>
      </c>
      <c r="L1441" s="385" t="s">
        <v>299</v>
      </c>
      <c r="M1441" s="230" t="s">
        <v>300</v>
      </c>
      <c r="N1441" s="391">
        <v>5</v>
      </c>
      <c r="O1441" s="391"/>
      <c r="P1441" s="391"/>
      <c r="Q1441" s="391" t="s">
        <v>301</v>
      </c>
      <c r="R1441" s="392" t="s">
        <v>6738</v>
      </c>
      <c r="S1441" s="678"/>
      <c r="T1441" s="678"/>
      <c r="U1441" s="678"/>
      <c r="V1441" s="678"/>
      <c r="W1441" s="678">
        <v>12</v>
      </c>
      <c r="X1441" s="678"/>
      <c r="Y1441" s="303">
        <v>1</v>
      </c>
      <c r="Z1441" s="1267">
        <f>3.14/6*W1441^3*Y1441</f>
        <v>904.31999999999994</v>
      </c>
      <c r="AA1441" s="1046">
        <f>IF(Z1441&gt;=1,ROUND(Z1441,0),ROUND(Z1441,2))</f>
        <v>904</v>
      </c>
      <c r="AB1441" s="385"/>
      <c r="AC1441" s="719"/>
      <c r="AD1441" s="1271">
        <f>0.216*Z1441^0.939</f>
        <v>128.95560897597608</v>
      </c>
      <c r="AE1441" s="1046">
        <f>IF(AD1441&gt;=1,ROUND(AD1441,0),ROUND(AD1441,2))</f>
        <v>129</v>
      </c>
      <c r="AF1441" s="385"/>
      <c r="AG1441" s="230"/>
      <c r="AH1441" s="230"/>
      <c r="AI1441" s="222" t="s">
        <v>5724</v>
      </c>
      <c r="AJ1441" s="337" t="s">
        <v>8061</v>
      </c>
      <c r="AK1441" s="230"/>
    </row>
    <row r="1442" spans="1:53" ht="13.35" customHeight="1">
      <c r="A1442" s="230" t="s">
        <v>1548</v>
      </c>
      <c r="B1442" s="230" t="s">
        <v>1549</v>
      </c>
      <c r="C1442" s="230" t="s">
        <v>1599</v>
      </c>
      <c r="D1442" s="252" t="s">
        <v>1612</v>
      </c>
      <c r="E1442" s="254" t="s">
        <v>1612</v>
      </c>
      <c r="F1442" s="390"/>
      <c r="G1442" s="390"/>
      <c r="H1442" s="385" t="s">
        <v>6011</v>
      </c>
      <c r="I1442" s="230">
        <v>160599</v>
      </c>
      <c r="J1442" s="684" t="s">
        <v>1613</v>
      </c>
      <c r="K1442" s="391" t="s">
        <v>298</v>
      </c>
      <c r="L1442" s="385" t="s">
        <v>299</v>
      </c>
      <c r="M1442" s="230" t="s">
        <v>300</v>
      </c>
      <c r="N1442" s="391">
        <v>6</v>
      </c>
      <c r="O1442" s="391"/>
      <c r="P1442" s="391"/>
      <c r="Q1442" s="391" t="s">
        <v>301</v>
      </c>
      <c r="R1442" s="303">
        <v>2</v>
      </c>
      <c r="S1442" s="447"/>
      <c r="T1442" s="447"/>
      <c r="U1442" s="447"/>
      <c r="V1442" s="447"/>
      <c r="W1442" s="678">
        <v>2</v>
      </c>
      <c r="X1442" s="678"/>
      <c r="Y1442" s="303">
        <v>1</v>
      </c>
      <c r="Z1442" s="1267">
        <f>3.14/6*W1442^3*Y1442</f>
        <v>4.1866666666666665</v>
      </c>
      <c r="AA1442" s="1046">
        <f>IF(Z1442&gt;=1,ROUND(Z1442,0),ROUND(Z1442,2))</f>
        <v>4</v>
      </c>
      <c r="AB1442" s="303"/>
      <c r="AC1442" s="678"/>
      <c r="AD1442" s="1271">
        <f>0.216*Z1442^0.939</f>
        <v>0.82868249388615756</v>
      </c>
      <c r="AE1442" s="1046">
        <f>IF(AD1442&gt;=1,ROUND(AD1442,0),ROUND(AD1442,2))</f>
        <v>0.83</v>
      </c>
      <c r="AF1442" s="385"/>
      <c r="AG1442" s="230"/>
      <c r="AH1442" s="230"/>
      <c r="AI1442" s="222" t="s">
        <v>5724</v>
      </c>
      <c r="AJ1442" s="337" t="s">
        <v>8061</v>
      </c>
      <c r="AK1442" s="230"/>
    </row>
    <row r="1443" spans="1:53" ht="13.35" customHeight="1">
      <c r="A1443" s="230" t="s">
        <v>1548</v>
      </c>
      <c r="B1443" s="230" t="s">
        <v>1549</v>
      </c>
      <c r="C1443" s="230"/>
      <c r="D1443" s="252" t="s">
        <v>1549</v>
      </c>
      <c r="E1443" s="254" t="s">
        <v>1549</v>
      </c>
      <c r="F1443" s="390"/>
      <c r="G1443" s="390"/>
      <c r="H1443" s="385"/>
      <c r="I1443" s="230">
        <v>146230</v>
      </c>
      <c r="J1443" s="684" t="s">
        <v>1614</v>
      </c>
      <c r="K1443" s="391" t="s">
        <v>902</v>
      </c>
      <c r="L1443" s="385" t="s">
        <v>299</v>
      </c>
      <c r="M1443" s="230" t="s">
        <v>300</v>
      </c>
      <c r="N1443" s="391">
        <v>1</v>
      </c>
      <c r="O1443" s="391"/>
      <c r="P1443" s="391"/>
      <c r="Q1443" s="391" t="s">
        <v>301</v>
      </c>
      <c r="R1443" s="392" t="s">
        <v>6736</v>
      </c>
      <c r="S1443" s="678"/>
      <c r="T1443" s="678"/>
      <c r="U1443" s="678"/>
      <c r="V1443" s="678"/>
      <c r="W1443" s="678">
        <v>10</v>
      </c>
      <c r="X1443" s="678"/>
      <c r="Y1443" s="303">
        <v>1</v>
      </c>
      <c r="Z1443" s="1267">
        <f>3.14/6*W1443^3*Y1443</f>
        <v>523.33333333333337</v>
      </c>
      <c r="AA1443" s="1046">
        <f>IF(Z1443&gt;=1,ROUND(Z1443,0),ROUND(Z1443,2))</f>
        <v>523</v>
      </c>
      <c r="AB1443" s="385"/>
      <c r="AC1443" s="719"/>
      <c r="AD1443" s="1271">
        <f>0.216*Z1443^0.939</f>
        <v>77.159013527173059</v>
      </c>
      <c r="AE1443" s="1046">
        <f>IF(AD1443&gt;=1,ROUND(AD1443,0),ROUND(AD1443,2))</f>
        <v>77</v>
      </c>
      <c r="AF1443" s="385"/>
      <c r="AG1443" s="230"/>
      <c r="AH1443" s="230"/>
      <c r="AI1443" s="673" t="s">
        <v>273</v>
      </c>
      <c r="AJ1443" s="337" t="s">
        <v>8071</v>
      </c>
    </row>
    <row r="1444" spans="1:53" ht="13.35" customHeight="1">
      <c r="A1444" s="230" t="s">
        <v>1548</v>
      </c>
      <c r="B1444" s="230" t="s">
        <v>1615</v>
      </c>
      <c r="C1444" s="230" t="s">
        <v>1616</v>
      </c>
      <c r="D1444" s="252" t="s">
        <v>5775</v>
      </c>
      <c r="E1444" s="254" t="s">
        <v>1617</v>
      </c>
      <c r="F1444" s="390"/>
      <c r="G1444" s="390"/>
      <c r="H1444" s="230" t="s">
        <v>911</v>
      </c>
      <c r="I1444" s="230">
        <v>157463</v>
      </c>
      <c r="J1444" s="686" t="s">
        <v>1618</v>
      </c>
      <c r="K1444" s="391" t="s">
        <v>298</v>
      </c>
      <c r="L1444" s="385" t="s">
        <v>1474</v>
      </c>
      <c r="M1444" s="230" t="s">
        <v>1475</v>
      </c>
      <c r="N1444" s="391">
        <v>1</v>
      </c>
      <c r="O1444" s="391"/>
      <c r="P1444" s="391"/>
      <c r="Q1444" s="391" t="s">
        <v>301</v>
      </c>
      <c r="R1444" s="392" t="s">
        <v>2513</v>
      </c>
      <c r="S1444" s="678"/>
      <c r="T1444" s="678"/>
      <c r="U1444" s="678"/>
      <c r="V1444" s="678"/>
      <c r="W1444" s="678">
        <v>16</v>
      </c>
      <c r="X1444" s="678"/>
      <c r="Y1444" s="303">
        <v>1</v>
      </c>
      <c r="Z1444" s="1267">
        <f>3.14/12*W1444^3*Y1444</f>
        <v>1071.7866666666666</v>
      </c>
      <c r="AA1444" s="1046">
        <f>IF(Z1444&gt;=1,ROUND(Z1444,0),ROUND(Z1444,2))</f>
        <v>1072</v>
      </c>
      <c r="AB1444" s="385"/>
      <c r="AC1444" s="719"/>
      <c r="AD1444" s="1271">
        <f>0.216*Z1444^0.939</f>
        <v>151.26048611982233</v>
      </c>
      <c r="AE1444" s="1046">
        <f>IF(AD1444&gt;=1,ROUND(AD1444,0),ROUND(AD1444,2))</f>
        <v>151</v>
      </c>
      <c r="AF1444" s="385"/>
      <c r="AG1444" s="230"/>
      <c r="AH1444" s="230"/>
      <c r="AI1444" s="673" t="s">
        <v>275</v>
      </c>
      <c r="AJ1444" s="337" t="s">
        <v>8061</v>
      </c>
    </row>
    <row r="1445" spans="1:53" ht="13.35" customHeight="1">
      <c r="A1445" s="230" t="s">
        <v>1548</v>
      </c>
      <c r="B1445" s="230" t="s">
        <v>1615</v>
      </c>
      <c r="C1445" s="230" t="s">
        <v>1616</v>
      </c>
      <c r="D1445" s="252" t="s">
        <v>5775</v>
      </c>
      <c r="E1445" s="254" t="s">
        <v>1617</v>
      </c>
      <c r="F1445" s="390"/>
      <c r="G1445" s="390"/>
      <c r="H1445" s="230" t="s">
        <v>911</v>
      </c>
      <c r="I1445" s="230">
        <v>157463</v>
      </c>
      <c r="J1445" s="686" t="s">
        <v>1618</v>
      </c>
      <c r="K1445" s="391" t="s">
        <v>298</v>
      </c>
      <c r="L1445" s="385" t="s">
        <v>1474</v>
      </c>
      <c r="M1445" s="230" t="s">
        <v>1475</v>
      </c>
      <c r="N1445" s="391">
        <v>2</v>
      </c>
      <c r="O1445" s="391"/>
      <c r="P1445" s="391"/>
      <c r="Q1445" s="391" t="s">
        <v>301</v>
      </c>
      <c r="R1445" s="392" t="s">
        <v>1422</v>
      </c>
      <c r="S1445" s="678"/>
      <c r="T1445" s="678"/>
      <c r="U1445" s="678"/>
      <c r="V1445" s="678"/>
      <c r="W1445" s="678">
        <v>30</v>
      </c>
      <c r="X1445" s="678"/>
      <c r="Y1445" s="303">
        <v>1</v>
      </c>
      <c r="Z1445" s="1267">
        <f>3.14/12*W1445^3*Y1445</f>
        <v>7065</v>
      </c>
      <c r="AA1445" s="1046">
        <f>IF(Z1445&gt;=1,ROUND(Z1445,0),ROUND(Z1445,2))</f>
        <v>7065</v>
      </c>
      <c r="AB1445" s="385"/>
      <c r="AC1445" s="719"/>
      <c r="AD1445" s="1271">
        <f>0.216*Z1445^0.939</f>
        <v>888.73048033234443</v>
      </c>
      <c r="AE1445" s="1046">
        <f>IF(AD1445&gt;=1,ROUND(AD1445,0),ROUND(AD1445,2))</f>
        <v>889</v>
      </c>
      <c r="AF1445" s="385"/>
      <c r="AG1445" s="230"/>
      <c r="AH1445" s="230"/>
      <c r="AI1445" s="673" t="s">
        <v>275</v>
      </c>
      <c r="AJ1445" s="337" t="s">
        <v>8061</v>
      </c>
    </row>
    <row r="1446" spans="1:53" s="230" customFormat="1" ht="13.35" customHeight="1">
      <c r="A1446" s="230" t="s">
        <v>1548</v>
      </c>
      <c r="B1446" s="230" t="s">
        <v>1615</v>
      </c>
      <c r="C1446" s="230" t="s">
        <v>1616</v>
      </c>
      <c r="D1446" s="252" t="s">
        <v>5775</v>
      </c>
      <c r="E1446" s="252" t="s">
        <v>5775</v>
      </c>
      <c r="F1446" s="390"/>
      <c r="G1446" s="390" t="s">
        <v>1621</v>
      </c>
      <c r="H1446" s="385" t="s">
        <v>5404</v>
      </c>
      <c r="I1446" s="230">
        <v>157258</v>
      </c>
      <c r="J1446" s="684" t="s">
        <v>6631</v>
      </c>
      <c r="K1446" s="391" t="s">
        <v>298</v>
      </c>
      <c r="L1446" s="385" t="s">
        <v>299</v>
      </c>
      <c r="M1446" s="230" t="s">
        <v>300</v>
      </c>
      <c r="N1446" s="391">
        <v>1</v>
      </c>
      <c r="O1446" s="391"/>
      <c r="P1446" s="391"/>
      <c r="Q1446" s="391" t="s">
        <v>301</v>
      </c>
      <c r="R1446" s="369" t="s">
        <v>1515</v>
      </c>
      <c r="S1446" s="678"/>
      <c r="T1446" s="678"/>
      <c r="U1446" s="678"/>
      <c r="V1446" s="678"/>
      <c r="W1446" s="370">
        <v>8</v>
      </c>
      <c r="X1446" s="678"/>
      <c r="Y1446" s="303">
        <v>1</v>
      </c>
      <c r="Z1446" s="1267">
        <f>3.14/6*W1446^3*Y1446</f>
        <v>267.94666666666666</v>
      </c>
      <c r="AA1446" s="1046">
        <f>IF(Z1446&gt;=1,ROUND(Z1446,0),ROUND(Z1446,2))</f>
        <v>268</v>
      </c>
      <c r="AB1446" s="385"/>
      <c r="AC1446" s="719"/>
      <c r="AD1446" s="1271">
        <f>0.216*Z1446^0.939</f>
        <v>41.152020185837046</v>
      </c>
      <c r="AE1446" s="1046">
        <f>IF(AD1446&gt;=1,ROUND(AD1446,0),ROUND(AD1446,2))</f>
        <v>41</v>
      </c>
      <c r="AF1446" s="385"/>
      <c r="AI1446" s="673" t="s">
        <v>5724</v>
      </c>
      <c r="AJ1446" s="337" t="s">
        <v>8061</v>
      </c>
      <c r="AK1446" s="222"/>
      <c r="AY1446" s="324"/>
      <c r="AZ1446" s="324"/>
      <c r="BA1446" s="324"/>
    </row>
    <row r="1447" spans="1:53" s="230" customFormat="1" ht="13.35" customHeight="1">
      <c r="A1447" s="230" t="s">
        <v>1548</v>
      </c>
      <c r="B1447" s="230" t="s">
        <v>1615</v>
      </c>
      <c r="C1447" s="230" t="s">
        <v>1616</v>
      </c>
      <c r="D1447" s="252" t="s">
        <v>5775</v>
      </c>
      <c r="E1447" s="252" t="s">
        <v>5775</v>
      </c>
      <c r="F1447" s="390"/>
      <c r="G1447" s="390" t="s">
        <v>1621</v>
      </c>
      <c r="H1447" s="385" t="s">
        <v>5404</v>
      </c>
      <c r="I1447" s="230">
        <v>157258</v>
      </c>
      <c r="J1447" s="684" t="s">
        <v>6631</v>
      </c>
      <c r="K1447" s="391" t="s">
        <v>298</v>
      </c>
      <c r="L1447" s="385" t="s">
        <v>299</v>
      </c>
      <c r="M1447" s="230" t="s">
        <v>300</v>
      </c>
      <c r="N1447" s="391">
        <v>2</v>
      </c>
      <c r="O1447" s="391"/>
      <c r="P1447" s="391"/>
      <c r="Q1447" s="391" t="s">
        <v>301</v>
      </c>
      <c r="R1447" s="369" t="s">
        <v>1626</v>
      </c>
      <c r="S1447" s="678"/>
      <c r="T1447" s="678"/>
      <c r="U1447" s="678"/>
      <c r="V1447" s="678"/>
      <c r="W1447" s="370">
        <v>12.5</v>
      </c>
      <c r="X1447" s="678"/>
      <c r="Y1447" s="303">
        <v>1</v>
      </c>
      <c r="Z1447" s="1267">
        <f>3.14/6*W1447^3*Y1447</f>
        <v>1022.1354166666666</v>
      </c>
      <c r="AA1447" s="1046">
        <f>IF(Z1447&gt;=1,ROUND(Z1447,0),ROUND(Z1447,2))</f>
        <v>1022</v>
      </c>
      <c r="AB1447" s="385"/>
      <c r="AC1447" s="719"/>
      <c r="AD1447" s="1271">
        <f>0.216*Z1447^0.939</f>
        <v>144.67122978656218</v>
      </c>
      <c r="AE1447" s="1046">
        <f>IF(AD1447&gt;=1,ROUND(AD1447,0),ROUND(AD1447,2))</f>
        <v>145</v>
      </c>
      <c r="AF1447" s="385"/>
      <c r="AI1447" s="673" t="s">
        <v>5724</v>
      </c>
      <c r="AJ1447" s="337" t="s">
        <v>8061</v>
      </c>
      <c r="AK1447" s="222"/>
      <c r="AY1447" s="324"/>
      <c r="AZ1447" s="324"/>
      <c r="BA1447" s="324"/>
    </row>
    <row r="1448" spans="1:53" s="230" customFormat="1" ht="13.35" customHeight="1">
      <c r="A1448" s="230" t="s">
        <v>1548</v>
      </c>
      <c r="B1448" s="230" t="s">
        <v>1615</v>
      </c>
      <c r="C1448" s="230" t="s">
        <v>1616</v>
      </c>
      <c r="D1448" s="252" t="s">
        <v>5775</v>
      </c>
      <c r="E1448" s="252" t="s">
        <v>5775</v>
      </c>
      <c r="F1448" s="390"/>
      <c r="G1448" s="390" t="s">
        <v>1621</v>
      </c>
      <c r="H1448" s="385" t="s">
        <v>5404</v>
      </c>
      <c r="I1448" s="230">
        <v>157258</v>
      </c>
      <c r="J1448" s="560" t="s">
        <v>6631</v>
      </c>
      <c r="K1448" s="391" t="s">
        <v>298</v>
      </c>
      <c r="L1448" s="385" t="s">
        <v>299</v>
      </c>
      <c r="M1448" s="230" t="s">
        <v>300</v>
      </c>
      <c r="N1448" s="391">
        <v>3</v>
      </c>
      <c r="O1448" s="391"/>
      <c r="P1448" s="391"/>
      <c r="Q1448" s="391" t="s">
        <v>301</v>
      </c>
      <c r="R1448" s="369" t="s">
        <v>1627</v>
      </c>
      <c r="S1448" s="678"/>
      <c r="T1448" s="678"/>
      <c r="U1448" s="678"/>
      <c r="V1448" s="678"/>
      <c r="W1448" s="370">
        <v>17.5</v>
      </c>
      <c r="X1448" s="678"/>
      <c r="Y1448" s="303">
        <v>1</v>
      </c>
      <c r="Z1448" s="1267">
        <f>3.14/6*W1448^3*Y1448</f>
        <v>2804.739583333333</v>
      </c>
      <c r="AA1448" s="1046">
        <f>IF(Z1448&gt;=1,ROUND(Z1448,0),ROUND(Z1448,2))</f>
        <v>2805</v>
      </c>
      <c r="AB1448" s="385"/>
      <c r="AC1448" s="719"/>
      <c r="AD1448" s="1271">
        <f>0.216*Z1448^0.939</f>
        <v>373.27151526551023</v>
      </c>
      <c r="AE1448" s="1046">
        <f>IF(AD1448&gt;=1,ROUND(AD1448,0),ROUND(AD1448,2))</f>
        <v>373</v>
      </c>
      <c r="AF1448" s="385"/>
      <c r="AI1448" s="673" t="s">
        <v>5724</v>
      </c>
      <c r="AJ1448" s="337" t="s">
        <v>8061</v>
      </c>
      <c r="AK1448" s="222"/>
      <c r="AY1448" s="324"/>
      <c r="AZ1448" s="324"/>
      <c r="BA1448" s="324"/>
    </row>
    <row r="1449" spans="1:53" s="230" customFormat="1" ht="13.35" customHeight="1">
      <c r="A1449" s="230" t="s">
        <v>1548</v>
      </c>
      <c r="B1449" s="230" t="s">
        <v>1615</v>
      </c>
      <c r="C1449" s="230" t="s">
        <v>1616</v>
      </c>
      <c r="D1449" s="252" t="s">
        <v>5775</v>
      </c>
      <c r="E1449" s="252" t="s">
        <v>5775</v>
      </c>
      <c r="F1449" s="390"/>
      <c r="G1449" s="390" t="s">
        <v>1621</v>
      </c>
      <c r="H1449" s="385" t="s">
        <v>5404</v>
      </c>
      <c r="I1449" s="230">
        <v>157258</v>
      </c>
      <c r="J1449" s="560" t="s">
        <v>6631</v>
      </c>
      <c r="K1449" s="391" t="s">
        <v>298</v>
      </c>
      <c r="L1449" s="385" t="s">
        <v>299</v>
      </c>
      <c r="M1449" s="230" t="s">
        <v>300</v>
      </c>
      <c r="N1449" s="391">
        <v>4</v>
      </c>
      <c r="O1449" s="391"/>
      <c r="P1449" s="391"/>
      <c r="Q1449" s="391" t="s">
        <v>301</v>
      </c>
      <c r="R1449" s="369" t="s">
        <v>2535</v>
      </c>
      <c r="S1449" s="678"/>
      <c r="T1449" s="678"/>
      <c r="U1449" s="678"/>
      <c r="V1449" s="678"/>
      <c r="W1449" s="370">
        <v>25</v>
      </c>
      <c r="X1449" s="678"/>
      <c r="Y1449" s="303">
        <v>1</v>
      </c>
      <c r="Z1449" s="1267">
        <f>3.14/6*W1449^3*Y1449</f>
        <v>8177.083333333333</v>
      </c>
      <c r="AA1449" s="1046">
        <f>IF(Z1449&gt;=1,ROUND(Z1449,0),ROUND(Z1449,2))</f>
        <v>8177</v>
      </c>
      <c r="AB1449" s="385"/>
      <c r="AC1449" s="719"/>
      <c r="AD1449" s="1271">
        <f>0.216*Z1449^0.939</f>
        <v>1019.4916450901542</v>
      </c>
      <c r="AE1449" s="1046">
        <f>IF(AD1449&gt;=1,ROUND(AD1449,0),ROUND(AD1449,2))</f>
        <v>1019</v>
      </c>
      <c r="AF1449" s="385"/>
      <c r="AI1449" s="673" t="s">
        <v>5724</v>
      </c>
      <c r="AJ1449" s="337" t="s">
        <v>8061</v>
      </c>
      <c r="AK1449" s="222"/>
      <c r="AY1449" s="324"/>
      <c r="AZ1449" s="324"/>
      <c r="BA1449" s="324"/>
    </row>
    <row r="1450" spans="1:53" s="230" customFormat="1" ht="13.35" customHeight="1">
      <c r="A1450" s="230" t="s">
        <v>1548</v>
      </c>
      <c r="B1450" s="230" t="s">
        <v>1615</v>
      </c>
      <c r="C1450" s="230" t="s">
        <v>1616</v>
      </c>
      <c r="D1450" s="252" t="s">
        <v>5775</v>
      </c>
      <c r="E1450" s="252" t="s">
        <v>5775</v>
      </c>
      <c r="F1450" s="390"/>
      <c r="G1450" s="390" t="s">
        <v>1621</v>
      </c>
      <c r="H1450" s="385" t="s">
        <v>5404</v>
      </c>
      <c r="I1450" s="230">
        <v>157258</v>
      </c>
      <c r="J1450" s="684" t="s">
        <v>6631</v>
      </c>
      <c r="K1450" s="391" t="s">
        <v>298</v>
      </c>
      <c r="L1450" s="385" t="s">
        <v>299</v>
      </c>
      <c r="M1450" s="230" t="s">
        <v>300</v>
      </c>
      <c r="N1450" s="391">
        <v>5</v>
      </c>
      <c r="O1450" s="391"/>
      <c r="P1450" s="391"/>
      <c r="Q1450" s="391" t="s">
        <v>301</v>
      </c>
      <c r="R1450" s="249" t="s">
        <v>6629</v>
      </c>
      <c r="S1450" s="678"/>
      <c r="T1450" s="678"/>
      <c r="U1450" s="678"/>
      <c r="V1450" s="678"/>
      <c r="W1450" s="659">
        <v>40</v>
      </c>
      <c r="X1450" s="678"/>
      <c r="Y1450" s="303">
        <v>1</v>
      </c>
      <c r="Z1450" s="1267">
        <f>3.14/6*W1450^3*Y1450</f>
        <v>33493.333333333336</v>
      </c>
      <c r="AA1450" s="1046">
        <f>IF(Z1450&gt;=1,ROUND(Z1450,0),ROUND(Z1450,2))</f>
        <v>33493</v>
      </c>
      <c r="AB1450" s="385"/>
      <c r="AC1450" s="719"/>
      <c r="AD1450" s="1271">
        <f>0.216*Z1450^0.939</f>
        <v>3831.6837939932511</v>
      </c>
      <c r="AE1450" s="1046">
        <f>IF(AD1450&gt;=1,ROUND(AD1450,0),ROUND(AD1450,2))</f>
        <v>3832</v>
      </c>
      <c r="AF1450" s="385"/>
      <c r="AI1450" s="673" t="s">
        <v>5724</v>
      </c>
      <c r="AJ1450" s="337" t="s">
        <v>8061</v>
      </c>
      <c r="AK1450" s="222"/>
      <c r="AY1450" s="324"/>
      <c r="AZ1450" s="324"/>
      <c r="BA1450" s="324"/>
    </row>
    <row r="1451" spans="1:53" s="230" customFormat="1" ht="13.35" customHeight="1">
      <c r="A1451" s="230" t="s">
        <v>1548</v>
      </c>
      <c r="B1451" s="230" t="s">
        <v>1615</v>
      </c>
      <c r="C1451" s="230" t="s">
        <v>1616</v>
      </c>
      <c r="D1451" s="252" t="s">
        <v>7826</v>
      </c>
      <c r="E1451" s="254" t="s">
        <v>7825</v>
      </c>
      <c r="F1451" s="390"/>
      <c r="G1451" s="390"/>
      <c r="H1451" s="385" t="s">
        <v>7827</v>
      </c>
      <c r="I1451" s="230">
        <v>1310442</v>
      </c>
      <c r="J1451" s="684" t="s">
        <v>7828</v>
      </c>
      <c r="K1451" s="391" t="s">
        <v>298</v>
      </c>
      <c r="L1451" s="385" t="s">
        <v>1474</v>
      </c>
      <c r="M1451" s="230" t="s">
        <v>1475</v>
      </c>
      <c r="N1451" s="391">
        <v>1</v>
      </c>
      <c r="O1451" s="391"/>
      <c r="P1451" s="391"/>
      <c r="Q1451" s="391" t="s">
        <v>301</v>
      </c>
      <c r="R1451" s="392" t="s">
        <v>6748</v>
      </c>
      <c r="S1451" s="678"/>
      <c r="T1451" s="678"/>
      <c r="U1451" s="678"/>
      <c r="V1451" s="678"/>
      <c r="W1451" s="678">
        <v>20</v>
      </c>
      <c r="X1451" s="678"/>
      <c r="Y1451" s="303">
        <v>1</v>
      </c>
      <c r="Z1451" s="1267">
        <f>3.14/12*W1451^3*Y1451</f>
        <v>2093.3333333333335</v>
      </c>
      <c r="AA1451" s="1046">
        <f>IF(Z1451&gt;=1,ROUND(Z1451,0),ROUND(Z1451,2))</f>
        <v>2093</v>
      </c>
      <c r="AB1451" s="385"/>
      <c r="AC1451" s="719"/>
      <c r="AD1451" s="1271">
        <f>0.216*Z1451^0.939</f>
        <v>283.60964642661446</v>
      </c>
      <c r="AE1451" s="1046">
        <f>IF(AD1451&gt;=1,ROUND(AD1451,0),ROUND(AD1451,2))</f>
        <v>284</v>
      </c>
      <c r="AF1451" s="385"/>
      <c r="AH1451" s="230" t="s">
        <v>1619</v>
      </c>
      <c r="AI1451" s="673" t="s">
        <v>275</v>
      </c>
      <c r="AJ1451" s="337" t="s">
        <v>8061</v>
      </c>
      <c r="AK1451" s="222"/>
      <c r="AY1451" s="324"/>
      <c r="AZ1451" s="324"/>
      <c r="BA1451" s="324"/>
    </row>
    <row r="1452" spans="1:53" s="230" customFormat="1" ht="13.35" customHeight="1">
      <c r="A1452" s="230" t="s">
        <v>1548</v>
      </c>
      <c r="B1452" s="230" t="s">
        <v>1615</v>
      </c>
      <c r="C1452" s="230" t="s">
        <v>1616</v>
      </c>
      <c r="D1452" s="252" t="s">
        <v>7826</v>
      </c>
      <c r="E1452" s="254" t="s">
        <v>7825</v>
      </c>
      <c r="F1452" s="390"/>
      <c r="G1452" s="390"/>
      <c r="H1452" s="385" t="s">
        <v>7827</v>
      </c>
      <c r="I1452" s="230">
        <v>1310442</v>
      </c>
      <c r="J1452" s="684" t="s">
        <v>7828</v>
      </c>
      <c r="K1452" s="391" t="s">
        <v>298</v>
      </c>
      <c r="L1452" s="385" t="s">
        <v>1474</v>
      </c>
      <c r="M1452" s="230" t="s">
        <v>1475</v>
      </c>
      <c r="N1452" s="391">
        <v>2</v>
      </c>
      <c r="O1452" s="391"/>
      <c r="P1452" s="391"/>
      <c r="Q1452" s="391" t="s">
        <v>301</v>
      </c>
      <c r="R1452" s="392" t="s">
        <v>7388</v>
      </c>
      <c r="S1452" s="678"/>
      <c r="T1452" s="678"/>
      <c r="U1452" s="678"/>
      <c r="V1452" s="678"/>
      <c r="W1452" s="678">
        <v>25</v>
      </c>
      <c r="X1452" s="678"/>
      <c r="Y1452" s="303">
        <v>1</v>
      </c>
      <c r="Z1452" s="1267">
        <f>3.14/12*W1452^3*Y1452</f>
        <v>4088.5416666666665</v>
      </c>
      <c r="AA1452" s="1046">
        <f>IF(Z1452&gt;=1,ROUND(Z1452,0),ROUND(Z1452,2))</f>
        <v>4089</v>
      </c>
      <c r="AB1452" s="385"/>
      <c r="AC1452" s="719"/>
      <c r="AD1452" s="1271">
        <f>0.216*Z1452^0.939</f>
        <v>531.76102767852024</v>
      </c>
      <c r="AE1452" s="1046">
        <f>IF(AD1452&gt;=1,ROUND(AD1452,0),ROUND(AD1452,2))</f>
        <v>532</v>
      </c>
      <c r="AF1452" s="385"/>
      <c r="AH1452" s="230" t="s">
        <v>1619</v>
      </c>
      <c r="AI1452" s="673" t="s">
        <v>275</v>
      </c>
      <c r="AJ1452" s="337" t="s">
        <v>8061</v>
      </c>
      <c r="AK1452" s="222"/>
      <c r="AY1452" s="324"/>
      <c r="AZ1452" s="324"/>
      <c r="BA1452" s="324"/>
    </row>
    <row r="1453" spans="1:53" s="230" customFormat="1" ht="13.35" customHeight="1">
      <c r="A1453" s="230" t="s">
        <v>1548</v>
      </c>
      <c r="B1453" s="230" t="s">
        <v>1615</v>
      </c>
      <c r="C1453" s="230" t="s">
        <v>1616</v>
      </c>
      <c r="D1453" s="252" t="s">
        <v>7826</v>
      </c>
      <c r="E1453" s="254" t="s">
        <v>7825</v>
      </c>
      <c r="F1453" s="390"/>
      <c r="G1453" s="390"/>
      <c r="H1453" s="385" t="s">
        <v>7827</v>
      </c>
      <c r="I1453" s="230">
        <v>1310442</v>
      </c>
      <c r="J1453" s="684" t="s">
        <v>7828</v>
      </c>
      <c r="K1453" s="391" t="s">
        <v>298</v>
      </c>
      <c r="L1453" s="385" t="s">
        <v>1474</v>
      </c>
      <c r="M1453" s="230" t="s">
        <v>1475</v>
      </c>
      <c r="N1453" s="391">
        <v>3</v>
      </c>
      <c r="O1453" s="391"/>
      <c r="P1453" s="391"/>
      <c r="Q1453" s="391" t="s">
        <v>301</v>
      </c>
      <c r="R1453" s="392" t="s">
        <v>59</v>
      </c>
      <c r="S1453" s="678"/>
      <c r="T1453" s="678"/>
      <c r="U1453" s="678"/>
      <c r="V1453" s="678"/>
      <c r="W1453" s="678">
        <v>35</v>
      </c>
      <c r="X1453" s="678"/>
      <c r="Y1453" s="303">
        <v>1</v>
      </c>
      <c r="Z1453" s="1267">
        <f>3.14/12*W1453^3*Y1453</f>
        <v>11218.958333333332</v>
      </c>
      <c r="AA1453" s="1046">
        <f>IF(Z1453&gt;=1,ROUND(Z1453,0),ROUND(Z1453,2))</f>
        <v>11219</v>
      </c>
      <c r="AB1453" s="385"/>
      <c r="AC1453" s="719"/>
      <c r="AD1453" s="1271">
        <f>0.216*Z1453^0.939</f>
        <v>1372.016017652898</v>
      </c>
      <c r="AE1453" s="1046">
        <f>IF(AD1453&gt;=1,ROUND(AD1453,0),ROUND(AD1453,2))</f>
        <v>1372</v>
      </c>
      <c r="AF1453" s="385"/>
      <c r="AH1453" s="230" t="s">
        <v>1619</v>
      </c>
      <c r="AI1453" s="673" t="s">
        <v>275</v>
      </c>
      <c r="AJ1453" s="337" t="s">
        <v>8061</v>
      </c>
      <c r="AK1453" s="774"/>
      <c r="AY1453" s="324"/>
      <c r="AZ1453" s="324"/>
      <c r="BA1453" s="324"/>
    </row>
    <row r="1454" spans="1:53" ht="13.35" customHeight="1">
      <c r="A1454" s="230" t="s">
        <v>1548</v>
      </c>
      <c r="B1454" s="230" t="s">
        <v>1615</v>
      </c>
      <c r="C1454" s="230" t="s">
        <v>1616</v>
      </c>
      <c r="D1454" s="252" t="s">
        <v>7826</v>
      </c>
      <c r="E1454" s="254" t="s">
        <v>7825</v>
      </c>
      <c r="F1454" s="390"/>
      <c r="G1454" s="390" t="s">
        <v>1621</v>
      </c>
      <c r="H1454" s="385" t="s">
        <v>7827</v>
      </c>
      <c r="I1454" s="230">
        <v>1310442</v>
      </c>
      <c r="J1454" s="684" t="s">
        <v>7828</v>
      </c>
      <c r="K1454" s="391" t="s">
        <v>298</v>
      </c>
      <c r="L1454" s="385" t="s">
        <v>299</v>
      </c>
      <c r="M1454" s="230" t="s">
        <v>300</v>
      </c>
      <c r="N1454" s="391">
        <v>4</v>
      </c>
      <c r="O1454" s="391"/>
      <c r="P1454" s="391"/>
      <c r="Q1454" s="391" t="s">
        <v>301</v>
      </c>
      <c r="R1454" s="392" t="s">
        <v>6748</v>
      </c>
      <c r="S1454" s="678"/>
      <c r="T1454" s="678"/>
      <c r="U1454" s="678"/>
      <c r="V1454" s="678"/>
      <c r="W1454" s="678">
        <v>20</v>
      </c>
      <c r="X1454" s="678"/>
      <c r="Y1454" s="303">
        <v>1</v>
      </c>
      <c r="Z1454" s="1267">
        <f>3.14/6*W1454^3*Y1454</f>
        <v>4186.666666666667</v>
      </c>
      <c r="AA1454" s="1046">
        <f>IF(Z1454&gt;=1,ROUND(Z1454,0),ROUND(Z1454,2))</f>
        <v>4187</v>
      </c>
      <c r="AB1454" s="385"/>
      <c r="AC1454" s="719"/>
      <c r="AD1454" s="1271">
        <f>0.216*Z1454^0.939</f>
        <v>543.73609563148841</v>
      </c>
      <c r="AE1454" s="1046">
        <f>IF(AD1454&gt;=1,ROUND(AD1454,0),ROUND(AD1454,2))</f>
        <v>544</v>
      </c>
      <c r="AF1454" s="385"/>
      <c r="AG1454" s="230"/>
      <c r="AH1454" s="230" t="s">
        <v>1619</v>
      </c>
      <c r="AI1454" s="222" t="s">
        <v>275</v>
      </c>
      <c r="AJ1454" s="337" t="s">
        <v>8061</v>
      </c>
      <c r="AK1454" s="774"/>
    </row>
    <row r="1455" spans="1:53" ht="13.35" customHeight="1">
      <c r="A1455" s="230" t="s">
        <v>1548</v>
      </c>
      <c r="B1455" s="230" t="s">
        <v>1615</v>
      </c>
      <c r="C1455" s="230" t="s">
        <v>1616</v>
      </c>
      <c r="D1455" s="252" t="s">
        <v>7826</v>
      </c>
      <c r="E1455" s="254" t="s">
        <v>7825</v>
      </c>
      <c r="F1455" s="390"/>
      <c r="G1455" s="390" t="s">
        <v>1621</v>
      </c>
      <c r="H1455" s="385" t="s">
        <v>7827</v>
      </c>
      <c r="I1455" s="230">
        <v>1310442</v>
      </c>
      <c r="J1455" s="684" t="s">
        <v>7828</v>
      </c>
      <c r="K1455" s="391" t="s">
        <v>298</v>
      </c>
      <c r="L1455" s="385" t="s">
        <v>299</v>
      </c>
      <c r="M1455" s="230" t="s">
        <v>300</v>
      </c>
      <c r="N1455" s="391">
        <v>5</v>
      </c>
      <c r="O1455" s="391"/>
      <c r="P1455" s="391"/>
      <c r="Q1455" s="391" t="s">
        <v>301</v>
      </c>
      <c r="R1455" s="392" t="s">
        <v>2513</v>
      </c>
      <c r="S1455" s="678"/>
      <c r="T1455" s="678"/>
      <c r="U1455" s="678"/>
      <c r="V1455" s="678"/>
      <c r="W1455" s="678">
        <v>16</v>
      </c>
      <c r="X1455" s="678"/>
      <c r="Y1455" s="303">
        <v>1</v>
      </c>
      <c r="Z1455" s="1267">
        <f>3.14/6*W1455^3*Y1455</f>
        <v>2143.5733333333333</v>
      </c>
      <c r="AA1455" s="1046">
        <f>IF(Z1455&gt;=1,ROUND(Z1455,0),ROUND(Z1455,2))</f>
        <v>2144</v>
      </c>
      <c r="AB1455" s="385"/>
      <c r="AC1455" s="719"/>
      <c r="AD1455" s="1271">
        <f>0.216*Z1455^0.939</f>
        <v>289.99643412127273</v>
      </c>
      <c r="AE1455" s="1046">
        <f>IF(AD1455&gt;=1,ROUND(AD1455,0),ROUND(AD1455,2))</f>
        <v>290</v>
      </c>
      <c r="AF1455" s="385"/>
      <c r="AG1455" s="230"/>
      <c r="AH1455" s="230" t="s">
        <v>1619</v>
      </c>
      <c r="AI1455" s="222" t="s">
        <v>275</v>
      </c>
      <c r="AJ1455" s="337" t="s">
        <v>8061</v>
      </c>
      <c r="AK1455" s="230"/>
    </row>
    <row r="1456" spans="1:53" ht="13.35" customHeight="1">
      <c r="A1456" s="230" t="s">
        <v>1548</v>
      </c>
      <c r="B1456" s="230" t="s">
        <v>1615</v>
      </c>
      <c r="C1456" s="230" t="s">
        <v>1616</v>
      </c>
      <c r="D1456" s="252" t="s">
        <v>7826</v>
      </c>
      <c r="E1456" s="254" t="s">
        <v>7825</v>
      </c>
      <c r="F1456" s="390"/>
      <c r="G1456" s="390" t="s">
        <v>1621</v>
      </c>
      <c r="H1456" s="385" t="s">
        <v>7827</v>
      </c>
      <c r="I1456" s="230">
        <v>1310442</v>
      </c>
      <c r="J1456" s="684" t="s">
        <v>7828</v>
      </c>
      <c r="K1456" s="391" t="s">
        <v>298</v>
      </c>
      <c r="L1456" s="385" t="s">
        <v>299</v>
      </c>
      <c r="M1456" s="230" t="s">
        <v>300</v>
      </c>
      <c r="N1456" s="391">
        <v>6</v>
      </c>
      <c r="O1456" s="391"/>
      <c r="P1456" s="391"/>
      <c r="Q1456" s="391" t="s">
        <v>301</v>
      </c>
      <c r="R1456" s="392" t="s">
        <v>1516</v>
      </c>
      <c r="S1456" s="678"/>
      <c r="T1456" s="678"/>
      <c r="U1456" s="678"/>
      <c r="V1456" s="678"/>
      <c r="W1456" s="678">
        <v>13</v>
      </c>
      <c r="X1456" s="678"/>
      <c r="Y1456" s="303">
        <v>1</v>
      </c>
      <c r="Z1456" s="1267">
        <f>3.14/6*W1456^3*Y1456</f>
        <v>1149.7633333333333</v>
      </c>
      <c r="AA1456" s="1046">
        <f>IF(Z1456&gt;=1,ROUND(Z1456,0),ROUND(Z1456,2))</f>
        <v>1150</v>
      </c>
      <c r="AB1456" s="385"/>
      <c r="AC1456" s="719"/>
      <c r="AD1456" s="1271">
        <f>0.216*Z1456^0.939</f>
        <v>161.57162393244977</v>
      </c>
      <c r="AE1456" s="1046">
        <f>IF(AD1456&gt;=1,ROUND(AD1456,0),ROUND(AD1456,2))</f>
        <v>162</v>
      </c>
      <c r="AF1456" s="385"/>
      <c r="AG1456" s="230"/>
      <c r="AH1456" s="230" t="s">
        <v>1619</v>
      </c>
      <c r="AI1456" s="222" t="s">
        <v>275</v>
      </c>
      <c r="AJ1456" s="337" t="s">
        <v>8061</v>
      </c>
      <c r="AK1456" s="230"/>
      <c r="AY1456" s="230"/>
      <c r="AZ1456" s="230"/>
      <c r="BA1456" s="230"/>
    </row>
    <row r="1457" spans="1:53" ht="13.35" customHeight="1">
      <c r="A1457" s="230" t="s">
        <v>1548</v>
      </c>
      <c r="B1457" s="230" t="s">
        <v>1615</v>
      </c>
      <c r="C1457" s="230" t="s">
        <v>1616</v>
      </c>
      <c r="D1457" s="252" t="s">
        <v>7826</v>
      </c>
      <c r="E1457" s="254" t="s">
        <v>7825</v>
      </c>
      <c r="F1457" s="390"/>
      <c r="G1457" s="390" t="s">
        <v>1621</v>
      </c>
      <c r="H1457" s="385" t="s">
        <v>7827</v>
      </c>
      <c r="I1457" s="230">
        <v>1310442</v>
      </c>
      <c r="J1457" s="684" t="s">
        <v>7828</v>
      </c>
      <c r="K1457" s="391" t="s">
        <v>298</v>
      </c>
      <c r="L1457" s="385" t="s">
        <v>299</v>
      </c>
      <c r="M1457" s="230" t="s">
        <v>300</v>
      </c>
      <c r="N1457" s="391">
        <v>7</v>
      </c>
      <c r="O1457" s="391"/>
      <c r="P1457" s="391"/>
      <c r="Q1457" s="391" t="s">
        <v>301</v>
      </c>
      <c r="R1457" s="392" t="s">
        <v>1515</v>
      </c>
      <c r="S1457" s="678"/>
      <c r="T1457" s="678"/>
      <c r="U1457" s="678"/>
      <c r="V1457" s="678"/>
      <c r="W1457" s="678">
        <v>8</v>
      </c>
      <c r="X1457" s="678"/>
      <c r="Y1457" s="303">
        <v>1</v>
      </c>
      <c r="Z1457" s="1267">
        <f>3.14/6*W1457^3*Y1457</f>
        <v>267.94666666666666</v>
      </c>
      <c r="AA1457" s="1046">
        <f>IF(Z1457&gt;=1,ROUND(Z1457,0),ROUND(Z1457,2))</f>
        <v>268</v>
      </c>
      <c r="AB1457" s="385"/>
      <c r="AC1457" s="719"/>
      <c r="AD1457" s="1271">
        <f>0.216*Z1457^0.939</f>
        <v>41.152020185837046</v>
      </c>
      <c r="AE1457" s="1046">
        <f>IF(AD1457&gt;=1,ROUND(AD1457,0),ROUND(AD1457,2))</f>
        <v>41</v>
      </c>
      <c r="AF1457" s="385"/>
      <c r="AG1457" s="230"/>
      <c r="AH1457" s="230" t="s">
        <v>1619</v>
      </c>
      <c r="AI1457" s="222" t="s">
        <v>275</v>
      </c>
      <c r="AJ1457" s="337" t="s">
        <v>8061</v>
      </c>
      <c r="AK1457" s="230"/>
      <c r="AY1457" s="230"/>
      <c r="AZ1457" s="230"/>
      <c r="BA1457" s="230"/>
    </row>
    <row r="1458" spans="1:53" ht="13.35" customHeight="1">
      <c r="A1458" s="230" t="s">
        <v>1548</v>
      </c>
      <c r="B1458" s="230" t="s">
        <v>1615</v>
      </c>
      <c r="C1458" s="230" t="s">
        <v>1616</v>
      </c>
      <c r="D1458" s="252" t="s">
        <v>7826</v>
      </c>
      <c r="E1458" s="254" t="s">
        <v>7825</v>
      </c>
      <c r="F1458" s="390"/>
      <c r="G1458" s="390" t="s">
        <v>1621</v>
      </c>
      <c r="H1458" s="385" t="s">
        <v>7827</v>
      </c>
      <c r="I1458" s="230">
        <v>1310442</v>
      </c>
      <c r="J1458" s="684" t="s">
        <v>7828</v>
      </c>
      <c r="K1458" s="391" t="s">
        <v>298</v>
      </c>
      <c r="L1458" s="385" t="s">
        <v>299</v>
      </c>
      <c r="M1458" s="230" t="s">
        <v>300</v>
      </c>
      <c r="N1458" s="391">
        <v>8</v>
      </c>
      <c r="O1458" s="391"/>
      <c r="P1458" s="391"/>
      <c r="Q1458" s="391" t="s">
        <v>301</v>
      </c>
      <c r="R1458" s="392" t="s">
        <v>6629</v>
      </c>
      <c r="S1458" s="678"/>
      <c r="T1458" s="678"/>
      <c r="U1458" s="678"/>
      <c r="V1458" s="678"/>
      <c r="W1458" s="678">
        <v>40</v>
      </c>
      <c r="X1458" s="678"/>
      <c r="Y1458" s="303">
        <v>1</v>
      </c>
      <c r="Z1458" s="1267">
        <f>3.14/6*W1458^3*Y1458</f>
        <v>33493.333333333336</v>
      </c>
      <c r="AA1458" s="1046">
        <f>IF(Z1458&gt;=1,ROUND(Z1458,0),ROUND(Z1458,2))</f>
        <v>33493</v>
      </c>
      <c r="AB1458" s="385"/>
      <c r="AC1458" s="719"/>
      <c r="AD1458" s="1271">
        <f>0.216*Z1458^0.939</f>
        <v>3831.6837939932511</v>
      </c>
      <c r="AE1458" s="1046">
        <f>IF(AD1458&gt;=1,ROUND(AD1458,0),ROUND(AD1458,2))</f>
        <v>3832</v>
      </c>
      <c r="AF1458" s="385"/>
      <c r="AG1458" s="230"/>
      <c r="AH1458" s="230" t="s">
        <v>1619</v>
      </c>
      <c r="AI1458" s="222" t="s">
        <v>275</v>
      </c>
      <c r="AJ1458" s="337" t="s">
        <v>8061</v>
      </c>
      <c r="AK1458" s="230"/>
    </row>
    <row r="1459" spans="1:53" ht="13.35" customHeight="1">
      <c r="A1459" s="230" t="s">
        <v>1548</v>
      </c>
      <c r="B1459" s="230" t="s">
        <v>1615</v>
      </c>
      <c r="C1459" s="230" t="s">
        <v>1616</v>
      </c>
      <c r="D1459" s="252" t="s">
        <v>7922</v>
      </c>
      <c r="E1459" s="252" t="s">
        <v>7922</v>
      </c>
      <c r="F1459" s="390"/>
      <c r="G1459" s="390" t="s">
        <v>1621</v>
      </c>
      <c r="H1459" s="385"/>
      <c r="I1459" s="230">
        <v>157256</v>
      </c>
      <c r="J1459" s="684" t="s">
        <v>7933</v>
      </c>
      <c r="K1459" s="391" t="s">
        <v>298</v>
      </c>
      <c r="L1459" s="385" t="s">
        <v>299</v>
      </c>
      <c r="M1459" s="230" t="s">
        <v>300</v>
      </c>
      <c r="N1459" s="391">
        <v>1</v>
      </c>
      <c r="O1459" s="391"/>
      <c r="P1459" s="391"/>
      <c r="Q1459" s="391" t="s">
        <v>301</v>
      </c>
      <c r="R1459" s="369" t="s">
        <v>1515</v>
      </c>
      <c r="S1459" s="678"/>
      <c r="T1459" s="678"/>
      <c r="U1459" s="678"/>
      <c r="V1459" s="678"/>
      <c r="W1459" s="370">
        <v>8</v>
      </c>
      <c r="X1459" s="678"/>
      <c r="Y1459" s="303">
        <v>1</v>
      </c>
      <c r="Z1459" s="1267">
        <f>3.14/6*W1459^3*Y1459</f>
        <v>267.94666666666666</v>
      </c>
      <c r="AA1459" s="1046">
        <f>IF(Z1459&gt;=1,ROUND(Z1459,0),ROUND(Z1459,2))</f>
        <v>268</v>
      </c>
      <c r="AB1459" s="385"/>
      <c r="AC1459" s="719"/>
      <c r="AD1459" s="1271">
        <f>0.216*Z1459^0.939</f>
        <v>41.152020185837046</v>
      </c>
      <c r="AE1459" s="1046">
        <f>IF(AD1459&gt;=1,ROUND(AD1459,0),ROUND(AD1459,2))</f>
        <v>41</v>
      </c>
      <c r="AF1459" s="385"/>
      <c r="AG1459" s="230"/>
      <c r="AH1459" s="230"/>
      <c r="AI1459" s="222" t="s">
        <v>274</v>
      </c>
      <c r="AJ1459" s="337" t="s">
        <v>8061</v>
      </c>
      <c r="AK1459" s="230"/>
    </row>
    <row r="1460" spans="1:53" ht="13.35" customHeight="1">
      <c r="A1460" s="230" t="s">
        <v>1548</v>
      </c>
      <c r="B1460" s="230" t="s">
        <v>1615</v>
      </c>
      <c r="C1460" s="230" t="s">
        <v>1616</v>
      </c>
      <c r="D1460" s="252" t="s">
        <v>7922</v>
      </c>
      <c r="E1460" s="252" t="s">
        <v>7922</v>
      </c>
      <c r="F1460" s="390"/>
      <c r="G1460" s="390" t="s">
        <v>1621</v>
      </c>
      <c r="H1460" s="385"/>
      <c r="I1460" s="230">
        <v>157256</v>
      </c>
      <c r="J1460" s="684" t="s">
        <v>7933</v>
      </c>
      <c r="K1460" s="391" t="s">
        <v>298</v>
      </c>
      <c r="L1460" s="385" t="s">
        <v>299</v>
      </c>
      <c r="M1460" s="230" t="s">
        <v>300</v>
      </c>
      <c r="N1460" s="391">
        <v>2</v>
      </c>
      <c r="O1460" s="391"/>
      <c r="P1460" s="391"/>
      <c r="Q1460" s="391" t="s">
        <v>301</v>
      </c>
      <c r="R1460" s="369" t="s">
        <v>1626</v>
      </c>
      <c r="S1460" s="678"/>
      <c r="T1460" s="678"/>
      <c r="U1460" s="678"/>
      <c r="V1460" s="678"/>
      <c r="W1460" s="370">
        <v>12.5</v>
      </c>
      <c r="X1460" s="678"/>
      <c r="Y1460" s="303">
        <v>1</v>
      </c>
      <c r="Z1460" s="1267">
        <f>3.14/6*W1460^3*Y1460</f>
        <v>1022.1354166666666</v>
      </c>
      <c r="AA1460" s="1046">
        <f>IF(Z1460&gt;=1,ROUND(Z1460,0),ROUND(Z1460,2))</f>
        <v>1022</v>
      </c>
      <c r="AB1460" s="385"/>
      <c r="AC1460" s="719"/>
      <c r="AD1460" s="1271">
        <f>0.216*Z1460^0.939</f>
        <v>144.67122978656218</v>
      </c>
      <c r="AE1460" s="1046">
        <f>IF(AD1460&gt;=1,ROUND(AD1460,0),ROUND(AD1460,2))</f>
        <v>145</v>
      </c>
      <c r="AF1460" s="385"/>
      <c r="AG1460" s="230"/>
      <c r="AH1460" s="230"/>
      <c r="AI1460" s="222" t="s">
        <v>274</v>
      </c>
      <c r="AJ1460" s="337" t="s">
        <v>8061</v>
      </c>
    </row>
    <row r="1461" spans="1:53" ht="13.35" customHeight="1">
      <c r="A1461" s="230" t="s">
        <v>1548</v>
      </c>
      <c r="B1461" s="230" t="s">
        <v>1615</v>
      </c>
      <c r="C1461" s="230" t="s">
        <v>1616</v>
      </c>
      <c r="D1461" s="252" t="s">
        <v>7922</v>
      </c>
      <c r="E1461" s="252" t="s">
        <v>7922</v>
      </c>
      <c r="F1461" s="390"/>
      <c r="G1461" s="390" t="s">
        <v>1621</v>
      </c>
      <c r="H1461" s="385"/>
      <c r="I1461" s="230">
        <v>157256</v>
      </c>
      <c r="J1461" s="684" t="s">
        <v>7933</v>
      </c>
      <c r="K1461" s="391" t="s">
        <v>298</v>
      </c>
      <c r="L1461" s="385" t="s">
        <v>299</v>
      </c>
      <c r="M1461" s="230" t="s">
        <v>300</v>
      </c>
      <c r="N1461" s="391">
        <v>3</v>
      </c>
      <c r="O1461" s="391"/>
      <c r="P1461" s="391"/>
      <c r="Q1461" s="391" t="s">
        <v>301</v>
      </c>
      <c r="R1461" s="369" t="s">
        <v>1627</v>
      </c>
      <c r="S1461" s="678"/>
      <c r="T1461" s="678"/>
      <c r="U1461" s="678"/>
      <c r="V1461" s="678"/>
      <c r="W1461" s="370">
        <v>17.5</v>
      </c>
      <c r="X1461" s="678"/>
      <c r="Y1461" s="303">
        <v>1</v>
      </c>
      <c r="Z1461" s="1267">
        <f>3.14/6*W1461^3*Y1461</f>
        <v>2804.739583333333</v>
      </c>
      <c r="AA1461" s="1046">
        <f>IF(Z1461&gt;=1,ROUND(Z1461,0),ROUND(Z1461,2))</f>
        <v>2805</v>
      </c>
      <c r="AB1461" s="385"/>
      <c r="AC1461" s="719"/>
      <c r="AD1461" s="1271">
        <f>0.216*Z1461^0.939</f>
        <v>373.27151526551023</v>
      </c>
      <c r="AE1461" s="1046">
        <f>IF(AD1461&gt;=1,ROUND(AD1461,0),ROUND(AD1461,2))</f>
        <v>373</v>
      </c>
      <c r="AF1461" s="385"/>
      <c r="AG1461" s="230"/>
      <c r="AH1461" s="230"/>
      <c r="AI1461" s="222" t="s">
        <v>274</v>
      </c>
      <c r="AJ1461" s="337" t="s">
        <v>8061</v>
      </c>
    </row>
    <row r="1462" spans="1:53" ht="13.35" customHeight="1">
      <c r="A1462" s="230" t="s">
        <v>1548</v>
      </c>
      <c r="B1462" s="230" t="s">
        <v>1615</v>
      </c>
      <c r="C1462" s="230" t="s">
        <v>1616</v>
      </c>
      <c r="D1462" s="252" t="s">
        <v>7922</v>
      </c>
      <c r="E1462" s="252" t="s">
        <v>7922</v>
      </c>
      <c r="F1462" s="390"/>
      <c r="G1462" s="390" t="s">
        <v>1621</v>
      </c>
      <c r="H1462" s="385"/>
      <c r="I1462" s="230">
        <v>157256</v>
      </c>
      <c r="J1462" s="684" t="s">
        <v>7933</v>
      </c>
      <c r="K1462" s="391" t="s">
        <v>298</v>
      </c>
      <c r="L1462" s="385" t="s">
        <v>299</v>
      </c>
      <c r="M1462" s="230" t="s">
        <v>300</v>
      </c>
      <c r="N1462" s="391">
        <v>4</v>
      </c>
      <c r="O1462" s="391"/>
      <c r="P1462" s="391"/>
      <c r="Q1462" s="391" t="s">
        <v>301</v>
      </c>
      <c r="R1462" s="369" t="s">
        <v>2535</v>
      </c>
      <c r="S1462" s="678"/>
      <c r="T1462" s="678"/>
      <c r="U1462" s="678"/>
      <c r="V1462" s="678"/>
      <c r="W1462" s="370">
        <v>25</v>
      </c>
      <c r="X1462" s="678"/>
      <c r="Y1462" s="303">
        <v>1</v>
      </c>
      <c r="Z1462" s="1267">
        <f>3.14/6*W1462^3*Y1462</f>
        <v>8177.083333333333</v>
      </c>
      <c r="AA1462" s="1046">
        <f>IF(Z1462&gt;=1,ROUND(Z1462,0),ROUND(Z1462,2))</f>
        <v>8177</v>
      </c>
      <c r="AB1462" s="385"/>
      <c r="AC1462" s="719"/>
      <c r="AD1462" s="1271">
        <f>0.216*Z1462^0.939</f>
        <v>1019.4916450901542</v>
      </c>
      <c r="AE1462" s="1046">
        <f>IF(AD1462&gt;=1,ROUND(AD1462,0),ROUND(AD1462,2))</f>
        <v>1019</v>
      </c>
      <c r="AF1462" s="385"/>
      <c r="AG1462" s="230"/>
      <c r="AH1462" s="230"/>
      <c r="AI1462" s="222" t="s">
        <v>274</v>
      </c>
      <c r="AJ1462" s="337" t="s">
        <v>8061</v>
      </c>
    </row>
    <row r="1463" spans="1:53" ht="13.35" customHeight="1">
      <c r="A1463" s="230" t="s">
        <v>1548</v>
      </c>
      <c r="B1463" s="230" t="s">
        <v>1615</v>
      </c>
      <c r="C1463" s="230" t="s">
        <v>1616</v>
      </c>
      <c r="D1463" s="252" t="s">
        <v>7922</v>
      </c>
      <c r="E1463" s="252" t="s">
        <v>7922</v>
      </c>
      <c r="F1463" s="390"/>
      <c r="G1463" s="390" t="s">
        <v>1621</v>
      </c>
      <c r="H1463" s="385"/>
      <c r="I1463" s="230">
        <v>157256</v>
      </c>
      <c r="J1463" s="684" t="s">
        <v>7933</v>
      </c>
      <c r="K1463" s="391" t="s">
        <v>298</v>
      </c>
      <c r="L1463" s="385" t="s">
        <v>299</v>
      </c>
      <c r="M1463" s="230" t="s">
        <v>300</v>
      </c>
      <c r="N1463" s="391">
        <v>5</v>
      </c>
      <c r="O1463" s="391"/>
      <c r="P1463" s="391"/>
      <c r="Q1463" s="391" t="s">
        <v>301</v>
      </c>
      <c r="R1463" s="249" t="s">
        <v>6629</v>
      </c>
      <c r="S1463" s="678"/>
      <c r="T1463" s="678"/>
      <c r="U1463" s="678"/>
      <c r="V1463" s="678"/>
      <c r="W1463" s="659">
        <v>40</v>
      </c>
      <c r="X1463" s="678"/>
      <c r="Y1463" s="303">
        <v>1</v>
      </c>
      <c r="Z1463" s="1267">
        <f>3.14/6*W1463^3*Y1463</f>
        <v>33493.333333333336</v>
      </c>
      <c r="AA1463" s="1046">
        <f>IF(Z1463&gt;=1,ROUND(Z1463,0),ROUND(Z1463,2))</f>
        <v>33493</v>
      </c>
      <c r="AB1463" s="385"/>
      <c r="AC1463" s="719"/>
      <c r="AD1463" s="1271">
        <f>0.216*Z1463^0.939</f>
        <v>3831.6837939932511</v>
      </c>
      <c r="AE1463" s="1046">
        <f>IF(AD1463&gt;=1,ROUND(AD1463,0),ROUND(AD1463,2))</f>
        <v>3832</v>
      </c>
      <c r="AF1463" s="385"/>
      <c r="AG1463" s="230"/>
      <c r="AH1463" s="230"/>
      <c r="AI1463" s="222" t="s">
        <v>274</v>
      </c>
      <c r="AJ1463" s="337" t="s">
        <v>8061</v>
      </c>
    </row>
    <row r="1464" spans="1:53" ht="13.35" customHeight="1">
      <c r="A1464" s="230" t="s">
        <v>1548</v>
      </c>
      <c r="B1464" s="230" t="s">
        <v>1615</v>
      </c>
      <c r="C1464" s="230" t="s">
        <v>1623</v>
      </c>
      <c r="D1464" s="252" t="s">
        <v>1624</v>
      </c>
      <c r="E1464" s="254" t="s">
        <v>5315</v>
      </c>
      <c r="F1464" s="390"/>
      <c r="G1464" s="390"/>
      <c r="H1464" s="385" t="s">
        <v>5321</v>
      </c>
      <c r="I1464" s="230">
        <v>531467</v>
      </c>
      <c r="J1464" s="672" t="s">
        <v>5322</v>
      </c>
      <c r="K1464" s="391" t="s">
        <v>298</v>
      </c>
      <c r="L1464" s="385" t="s">
        <v>299</v>
      </c>
      <c r="M1464" s="255" t="s">
        <v>300</v>
      </c>
      <c r="N1464" s="391">
        <v>1</v>
      </c>
      <c r="O1464" s="391"/>
      <c r="P1464" s="391"/>
      <c r="Q1464" s="391" t="s">
        <v>301</v>
      </c>
      <c r="R1464" s="392" t="s">
        <v>1625</v>
      </c>
      <c r="S1464" s="678"/>
      <c r="T1464" s="678"/>
      <c r="U1464" s="678"/>
      <c r="V1464" s="678"/>
      <c r="W1464" s="277">
        <v>7.5</v>
      </c>
      <c r="X1464" s="678"/>
      <c r="Y1464" s="303">
        <v>1</v>
      </c>
      <c r="Z1464" s="1267">
        <f>3.14/6*W1464^3</f>
        <v>220.78125</v>
      </c>
      <c r="AA1464" s="1046">
        <f>IF(Z1464&gt;=1,ROUND(Z1464,0),ROUND(Z1464,2))</f>
        <v>221</v>
      </c>
      <c r="AB1464" s="254"/>
      <c r="AC1464" s="719"/>
      <c r="AD1464" s="1271">
        <f>0.216*Z1464^0.939</f>
        <v>34.311068712042065</v>
      </c>
      <c r="AE1464" s="1046">
        <f>IF(AD1464&gt;=1,ROUND(AD1464,0),ROUND(AD1464,2))</f>
        <v>34</v>
      </c>
      <c r="AF1464" s="230"/>
      <c r="AG1464" s="230"/>
      <c r="AH1464" s="385" t="s">
        <v>1634</v>
      </c>
      <c r="AI1464" s="222" t="s">
        <v>275</v>
      </c>
      <c r="AJ1464" s="337" t="s">
        <v>8061</v>
      </c>
    </row>
    <row r="1465" spans="1:53" ht="13.35" customHeight="1">
      <c r="A1465" s="230" t="s">
        <v>1548</v>
      </c>
      <c r="B1465" s="230" t="s">
        <v>1615</v>
      </c>
      <c r="C1465" s="230" t="s">
        <v>1623</v>
      </c>
      <c r="D1465" s="252" t="s">
        <v>1624</v>
      </c>
      <c r="E1465" s="254" t="s">
        <v>5315</v>
      </c>
      <c r="F1465" s="390"/>
      <c r="G1465" s="390"/>
      <c r="H1465" s="385" t="s">
        <v>5321</v>
      </c>
      <c r="I1465" s="230">
        <v>531467</v>
      </c>
      <c r="J1465" s="672" t="s">
        <v>5322</v>
      </c>
      <c r="K1465" s="391" t="s">
        <v>298</v>
      </c>
      <c r="L1465" s="385" t="s">
        <v>299</v>
      </c>
      <c r="M1465" s="255" t="s">
        <v>300</v>
      </c>
      <c r="N1465" s="391">
        <v>2</v>
      </c>
      <c r="O1465" s="391"/>
      <c r="P1465" s="391"/>
      <c r="Q1465" s="391" t="s">
        <v>301</v>
      </c>
      <c r="R1465" s="392" t="s">
        <v>1626</v>
      </c>
      <c r="S1465" s="678"/>
      <c r="T1465" s="678"/>
      <c r="U1465" s="678"/>
      <c r="V1465" s="678"/>
      <c r="W1465" s="277">
        <v>12.5</v>
      </c>
      <c r="X1465" s="678"/>
      <c r="Y1465" s="303">
        <v>1</v>
      </c>
      <c r="Z1465" s="1267">
        <f>3.14/6*W1465^3</f>
        <v>1022.1354166666666</v>
      </c>
      <c r="AA1465" s="1046">
        <f>IF(Z1465&gt;=1,ROUND(Z1465,0),ROUND(Z1465,2))</f>
        <v>1022</v>
      </c>
      <c r="AB1465" s="254"/>
      <c r="AC1465" s="719"/>
      <c r="AD1465" s="1271">
        <f>0.216*Z1465^0.939</f>
        <v>144.67122978656218</v>
      </c>
      <c r="AE1465" s="1046">
        <f>IF(AD1465&gt;=1,ROUND(AD1465,0),ROUND(AD1465,2))</f>
        <v>145</v>
      </c>
      <c r="AF1465" s="230"/>
      <c r="AG1465" s="230"/>
      <c r="AH1465" s="385" t="s">
        <v>1634</v>
      </c>
      <c r="AI1465" s="222" t="s">
        <v>275</v>
      </c>
      <c r="AJ1465" s="337" t="s">
        <v>8061</v>
      </c>
    </row>
    <row r="1466" spans="1:53" ht="13.35" customHeight="1">
      <c r="A1466" s="230" t="s">
        <v>1548</v>
      </c>
      <c r="B1466" s="230" t="s">
        <v>1615</v>
      </c>
      <c r="C1466" s="230" t="s">
        <v>1623</v>
      </c>
      <c r="D1466" s="252" t="s">
        <v>1624</v>
      </c>
      <c r="E1466" s="254" t="s">
        <v>5315</v>
      </c>
      <c r="F1466" s="390"/>
      <c r="G1466" s="390"/>
      <c r="H1466" s="385" t="s">
        <v>5321</v>
      </c>
      <c r="I1466" s="230">
        <v>531467</v>
      </c>
      <c r="J1466" s="672" t="s">
        <v>5322</v>
      </c>
      <c r="K1466" s="391" t="s">
        <v>298</v>
      </c>
      <c r="L1466" s="385" t="s">
        <v>299</v>
      </c>
      <c r="M1466" s="255" t="s">
        <v>300</v>
      </c>
      <c r="N1466" s="391">
        <v>3</v>
      </c>
      <c r="O1466" s="391"/>
      <c r="P1466" s="391"/>
      <c r="Q1466" s="391" t="s">
        <v>301</v>
      </c>
      <c r="R1466" s="392" t="s">
        <v>1627</v>
      </c>
      <c r="S1466" s="678"/>
      <c r="T1466" s="678"/>
      <c r="U1466" s="678"/>
      <c r="V1466" s="678"/>
      <c r="W1466" s="277">
        <v>17.5</v>
      </c>
      <c r="X1466" s="678"/>
      <c r="Y1466" s="303">
        <v>1</v>
      </c>
      <c r="Z1466" s="1267">
        <f>3.14/6*W1466^3</f>
        <v>2804.739583333333</v>
      </c>
      <c r="AA1466" s="1046">
        <f>IF(Z1466&gt;=1,ROUND(Z1466,0),ROUND(Z1466,2))</f>
        <v>2805</v>
      </c>
      <c r="AB1466" s="254"/>
      <c r="AC1466" s="719"/>
      <c r="AD1466" s="1271">
        <f>0.216*Z1466^0.939</f>
        <v>373.27151526551023</v>
      </c>
      <c r="AE1466" s="1046">
        <f>IF(AD1466&gt;=1,ROUND(AD1466,0),ROUND(AD1466,2))</f>
        <v>373</v>
      </c>
      <c r="AF1466" s="230"/>
      <c r="AG1466" s="230"/>
      <c r="AH1466" s="385" t="s">
        <v>1634</v>
      </c>
      <c r="AI1466" s="222" t="s">
        <v>275</v>
      </c>
      <c r="AJ1466" s="337" t="s">
        <v>8061</v>
      </c>
    </row>
    <row r="1467" spans="1:53" ht="13.35" customHeight="1">
      <c r="A1467" s="230" t="s">
        <v>1548</v>
      </c>
      <c r="B1467" s="230" t="s">
        <v>1615</v>
      </c>
      <c r="C1467" s="230" t="s">
        <v>1623</v>
      </c>
      <c r="D1467" s="252" t="s">
        <v>1624</v>
      </c>
      <c r="E1467" s="254" t="s">
        <v>5315</v>
      </c>
      <c r="F1467" s="390"/>
      <c r="G1467" s="390"/>
      <c r="H1467" s="385" t="s">
        <v>5321</v>
      </c>
      <c r="I1467" s="230">
        <v>531467</v>
      </c>
      <c r="J1467" s="672" t="s">
        <v>5322</v>
      </c>
      <c r="K1467" s="391" t="s">
        <v>298</v>
      </c>
      <c r="L1467" s="385" t="s">
        <v>299</v>
      </c>
      <c r="M1467" s="255" t="s">
        <v>300</v>
      </c>
      <c r="N1467" s="391">
        <v>4</v>
      </c>
      <c r="O1467" s="391"/>
      <c r="P1467" s="391"/>
      <c r="Q1467" s="391" t="s">
        <v>301</v>
      </c>
      <c r="R1467" s="392" t="s">
        <v>1628</v>
      </c>
      <c r="S1467" s="678"/>
      <c r="T1467" s="678"/>
      <c r="U1467" s="678"/>
      <c r="V1467" s="678"/>
      <c r="W1467" s="277">
        <v>22.5</v>
      </c>
      <c r="X1467" s="678"/>
      <c r="Y1467" s="303">
        <v>1</v>
      </c>
      <c r="Z1467" s="1267">
        <f>3.14/6*W1467^3</f>
        <v>5961.09375</v>
      </c>
      <c r="AA1467" s="1046">
        <f>IF(Z1467&gt;=1,ROUND(Z1467,0),ROUND(Z1467,2))</f>
        <v>5961</v>
      </c>
      <c r="AB1467" s="254"/>
      <c r="AC1467" s="719"/>
      <c r="AD1467" s="1271">
        <f>0.216*Z1467^0.939</f>
        <v>757.67824926849892</v>
      </c>
      <c r="AE1467" s="1046">
        <f>IF(AD1467&gt;=1,ROUND(AD1467,0),ROUND(AD1467,2))</f>
        <v>758</v>
      </c>
      <c r="AF1467" s="230"/>
      <c r="AG1467" s="230"/>
      <c r="AH1467" s="385" t="s">
        <v>1634</v>
      </c>
      <c r="AI1467" s="222" t="s">
        <v>275</v>
      </c>
      <c r="AJ1467" s="337" t="s">
        <v>8061</v>
      </c>
    </row>
    <row r="1468" spans="1:53" ht="13.35" customHeight="1">
      <c r="A1468" s="230" t="s">
        <v>1548</v>
      </c>
      <c r="B1468" s="230" t="s">
        <v>1615</v>
      </c>
      <c r="C1468" s="230" t="s">
        <v>1623</v>
      </c>
      <c r="D1468" s="252" t="s">
        <v>1624</v>
      </c>
      <c r="E1468" s="254" t="s">
        <v>5315</v>
      </c>
      <c r="F1468" s="390"/>
      <c r="G1468" s="390"/>
      <c r="H1468" s="385" t="s">
        <v>5321</v>
      </c>
      <c r="I1468" s="230">
        <v>531467</v>
      </c>
      <c r="J1468" s="672" t="s">
        <v>5322</v>
      </c>
      <c r="K1468" s="391" t="s">
        <v>298</v>
      </c>
      <c r="L1468" s="230" t="s">
        <v>1629</v>
      </c>
      <c r="M1468" s="278" t="s">
        <v>6644</v>
      </c>
      <c r="N1468" s="391">
        <v>5</v>
      </c>
      <c r="O1468" s="391"/>
      <c r="P1468" s="391"/>
      <c r="Q1468" s="391" t="s">
        <v>301</v>
      </c>
      <c r="R1468" s="388" t="s">
        <v>3300</v>
      </c>
      <c r="S1468" s="277">
        <v>15</v>
      </c>
      <c r="T1468" s="678"/>
      <c r="U1468" s="678"/>
      <c r="V1468" s="678"/>
      <c r="W1468" s="277">
        <v>10</v>
      </c>
      <c r="X1468" s="277">
        <v>4</v>
      </c>
      <c r="Y1468" s="230">
        <v>1</v>
      </c>
      <c r="Z1468" s="1267">
        <f>(3.14/12*(S1468-W1468/2)*(W1468^2+W1468*X1468+X1468^2))+(3.14/12*X1468^3)</f>
        <v>424.94666666666666</v>
      </c>
      <c r="AA1468" s="1046">
        <f>IF(Z1468&gt;=1,ROUND(Z1468,0),ROUND(Z1468,2))</f>
        <v>425</v>
      </c>
      <c r="AB1468" s="254"/>
      <c r="AC1468" s="719"/>
      <c r="AD1468" s="1271">
        <f>0.216*Z1468^0.939</f>
        <v>63.454113055788817</v>
      </c>
      <c r="AE1468" s="1046">
        <f>IF(AD1468&gt;=1,ROUND(AD1468,0),ROUND(AD1468,2))</f>
        <v>63</v>
      </c>
      <c r="AF1468" s="230"/>
      <c r="AH1468" s="385" t="s">
        <v>1634</v>
      </c>
      <c r="AI1468" s="222" t="s">
        <v>275</v>
      </c>
      <c r="AJ1468" s="337" t="s">
        <v>8061</v>
      </c>
    </row>
    <row r="1469" spans="1:53" s="774" customFormat="1" ht="13.35" customHeight="1">
      <c r="A1469" s="230" t="s">
        <v>1548</v>
      </c>
      <c r="B1469" s="230" t="s">
        <v>1615</v>
      </c>
      <c r="C1469" s="230" t="s">
        <v>1623</v>
      </c>
      <c r="D1469" s="252" t="s">
        <v>1624</v>
      </c>
      <c r="E1469" s="254" t="s">
        <v>5315</v>
      </c>
      <c r="F1469" s="390"/>
      <c r="G1469" s="390"/>
      <c r="H1469" s="385" t="s">
        <v>5321</v>
      </c>
      <c r="I1469" s="230">
        <v>531467</v>
      </c>
      <c r="J1469" s="672" t="s">
        <v>5322</v>
      </c>
      <c r="K1469" s="391" t="s">
        <v>298</v>
      </c>
      <c r="L1469" s="230" t="s">
        <v>1629</v>
      </c>
      <c r="M1469" s="278" t="s">
        <v>6644</v>
      </c>
      <c r="N1469" s="391">
        <v>6</v>
      </c>
      <c r="O1469" s="391"/>
      <c r="P1469" s="391"/>
      <c r="Q1469" s="391" t="s">
        <v>301</v>
      </c>
      <c r="R1469" s="388" t="s">
        <v>3302</v>
      </c>
      <c r="S1469" s="277">
        <v>25</v>
      </c>
      <c r="T1469" s="678"/>
      <c r="U1469" s="678"/>
      <c r="V1469" s="678"/>
      <c r="W1469" s="277">
        <v>10</v>
      </c>
      <c r="X1469" s="277">
        <v>5</v>
      </c>
      <c r="Y1469" s="230">
        <v>1</v>
      </c>
      <c r="Z1469" s="1267">
        <f>(3.14/12*(S1469-W1469/2)*(W1469^2+W1469*X1469+X1469^2))+(3.14/12*X1469^3)</f>
        <v>948.54166666666674</v>
      </c>
      <c r="AA1469" s="1046">
        <f>IF(Z1469&gt;=1,ROUND(Z1469,0),ROUND(Z1469,2))</f>
        <v>949</v>
      </c>
      <c r="AB1469" s="254"/>
      <c r="AC1469" s="719"/>
      <c r="AD1469" s="1271">
        <f>0.216*Z1469^0.939</f>
        <v>134.86825018524846</v>
      </c>
      <c r="AE1469" s="1046">
        <f>IF(AD1469&gt;=1,ROUND(AD1469,0),ROUND(AD1469,2))</f>
        <v>135</v>
      </c>
      <c r="AF1469" s="230"/>
      <c r="AG1469" s="222"/>
      <c r="AH1469" s="385" t="s">
        <v>1634</v>
      </c>
      <c r="AI1469" s="222" t="s">
        <v>275</v>
      </c>
      <c r="AJ1469" s="337" t="s">
        <v>8061</v>
      </c>
      <c r="AK1469" s="222"/>
      <c r="AY1469" s="324"/>
      <c r="AZ1469" s="324"/>
      <c r="BA1469" s="324"/>
    </row>
    <row r="1470" spans="1:53" s="991" customFormat="1" ht="13.35" customHeight="1">
      <c r="A1470" s="231" t="s">
        <v>1548</v>
      </c>
      <c r="B1470" s="231" t="s">
        <v>1615</v>
      </c>
      <c r="C1470" s="230" t="s">
        <v>1623</v>
      </c>
      <c r="D1470" s="305" t="s">
        <v>1624</v>
      </c>
      <c r="E1470" s="698" t="s">
        <v>5315</v>
      </c>
      <c r="F1470" s="987"/>
      <c r="G1470" s="987"/>
      <c r="H1470" s="385" t="s">
        <v>5321</v>
      </c>
      <c r="I1470" s="231">
        <v>531467</v>
      </c>
      <c r="J1470" s="1310" t="s">
        <v>5322</v>
      </c>
      <c r="K1470" s="988" t="s">
        <v>298</v>
      </c>
      <c r="L1470" s="231" t="s">
        <v>1629</v>
      </c>
      <c r="M1470" s="1318" t="s">
        <v>6644</v>
      </c>
      <c r="N1470" s="988">
        <v>7</v>
      </c>
      <c r="O1470" s="988"/>
      <c r="P1470" s="988"/>
      <c r="Q1470" s="988" t="s">
        <v>301</v>
      </c>
      <c r="R1470" s="299" t="s">
        <v>3304</v>
      </c>
      <c r="S1470" s="1323">
        <v>35</v>
      </c>
      <c r="T1470" s="989"/>
      <c r="U1470" s="989"/>
      <c r="V1470" s="989"/>
      <c r="W1470" s="1323">
        <v>15</v>
      </c>
      <c r="X1470" s="1323">
        <v>7</v>
      </c>
      <c r="Y1470" s="231">
        <v>1</v>
      </c>
      <c r="Z1470" s="1326">
        <f>(3.14/12*(S1470-W1470/2)*(W1470^2+W1470*X1470+X1470^2))+(3.14/12*X1470^3)</f>
        <v>2816.9724999999999</v>
      </c>
      <c r="AA1470" s="1046">
        <f>IF(Z1470&gt;=1,ROUND(Z1470,0),ROUND(Z1470,2))</f>
        <v>2817</v>
      </c>
      <c r="AB1470" s="698"/>
      <c r="AC1470" s="990"/>
      <c r="AD1470" s="1282">
        <f>0.216*Z1470^0.939</f>
        <v>374.80003210621794</v>
      </c>
      <c r="AE1470" s="1046">
        <f>IF(AD1470&gt;=1,ROUND(AD1470,0),ROUND(AD1470,2))</f>
        <v>375</v>
      </c>
      <c r="AF1470" s="231"/>
      <c r="AG1470" s="222"/>
      <c r="AH1470" s="227" t="s">
        <v>1634</v>
      </c>
      <c r="AI1470" s="222" t="s">
        <v>275</v>
      </c>
      <c r="AJ1470" s="337" t="s">
        <v>8061</v>
      </c>
      <c r="AK1470" s="294"/>
      <c r="AY1470" s="228"/>
      <c r="AZ1470" s="228"/>
      <c r="BA1470" s="228"/>
    </row>
    <row r="1471" spans="1:53" s="230" customFormat="1" ht="13.35" customHeight="1">
      <c r="A1471" s="230" t="s">
        <v>1548</v>
      </c>
      <c r="B1471" s="230" t="s">
        <v>1615</v>
      </c>
      <c r="C1471" s="230" t="s">
        <v>1623</v>
      </c>
      <c r="D1471" s="252" t="s">
        <v>1624</v>
      </c>
      <c r="E1471" s="254" t="s">
        <v>5315</v>
      </c>
      <c r="F1471" s="390"/>
      <c r="G1471" s="390"/>
      <c r="H1471" s="385" t="s">
        <v>5321</v>
      </c>
      <c r="I1471" s="230">
        <v>531467</v>
      </c>
      <c r="J1471" s="684" t="s">
        <v>5322</v>
      </c>
      <c r="K1471" s="391" t="s">
        <v>298</v>
      </c>
      <c r="L1471" s="230" t="s">
        <v>1629</v>
      </c>
      <c r="M1471" s="278" t="s">
        <v>6644</v>
      </c>
      <c r="N1471" s="391">
        <v>8</v>
      </c>
      <c r="O1471" s="391"/>
      <c r="P1471" s="391"/>
      <c r="Q1471" s="391" t="s">
        <v>301</v>
      </c>
      <c r="R1471" s="388" t="s">
        <v>3306</v>
      </c>
      <c r="S1471" s="277">
        <v>45</v>
      </c>
      <c r="T1471" s="678"/>
      <c r="U1471" s="678"/>
      <c r="V1471" s="678"/>
      <c r="W1471" s="277">
        <v>17.5</v>
      </c>
      <c r="X1471" s="277">
        <v>10</v>
      </c>
      <c r="Y1471" s="230">
        <v>1</v>
      </c>
      <c r="Z1471" s="1267">
        <f>(3.14/12*(S1471-W1471/2)*(W1471^2+W1471*X1471+X1471^2))+(3.14/12*X1471^3)</f>
        <v>5775.0651041666661</v>
      </c>
      <c r="AA1471" s="1046">
        <f>IF(Z1471&gt;=1,ROUND(Z1471,0),ROUND(Z1471,2))</f>
        <v>5775</v>
      </c>
      <c r="AB1471" s="254"/>
      <c r="AC1471" s="719"/>
      <c r="AD1471" s="1271">
        <f>0.216*Z1471^0.939</f>
        <v>735.45425633844366</v>
      </c>
      <c r="AE1471" s="1046">
        <f>IF(AD1471&gt;=1,ROUND(AD1471,0),ROUND(AD1471,2))</f>
        <v>735</v>
      </c>
      <c r="AG1471" s="222"/>
      <c r="AH1471" s="385" t="s">
        <v>1634</v>
      </c>
      <c r="AI1471" s="222" t="s">
        <v>275</v>
      </c>
      <c r="AJ1471" s="337" t="s">
        <v>8061</v>
      </c>
      <c r="AK1471" s="222"/>
      <c r="AY1471" s="324"/>
      <c r="AZ1471" s="324"/>
      <c r="BA1471" s="324"/>
    </row>
    <row r="1472" spans="1:53" s="230" customFormat="1" ht="13.35" customHeight="1">
      <c r="A1472" s="230" t="s">
        <v>1548</v>
      </c>
      <c r="B1472" s="230" t="s">
        <v>1615</v>
      </c>
      <c r="C1472" s="230" t="s">
        <v>1623</v>
      </c>
      <c r="D1472" s="252" t="s">
        <v>1624</v>
      </c>
      <c r="E1472" s="254" t="s">
        <v>5455</v>
      </c>
      <c r="F1472" s="390"/>
      <c r="G1472" s="390"/>
      <c r="H1472" s="385" t="s">
        <v>5456</v>
      </c>
      <c r="I1472" s="230">
        <v>531446</v>
      </c>
      <c r="J1472" s="684" t="s">
        <v>5457</v>
      </c>
      <c r="K1472" s="391" t="s">
        <v>298</v>
      </c>
      <c r="L1472" s="385" t="s">
        <v>816</v>
      </c>
      <c r="M1472" s="230" t="s">
        <v>817</v>
      </c>
      <c r="N1472" s="391">
        <v>1</v>
      </c>
      <c r="O1472" s="391"/>
      <c r="P1472" s="391"/>
      <c r="Q1472" s="391" t="s">
        <v>301</v>
      </c>
      <c r="R1472" s="392" t="s">
        <v>400</v>
      </c>
      <c r="S1472" s="678"/>
      <c r="T1472" s="678"/>
      <c r="U1472" s="678"/>
      <c r="V1472" s="678">
        <v>15</v>
      </c>
      <c r="W1472" s="678">
        <v>10</v>
      </c>
      <c r="X1472" s="678"/>
      <c r="Y1472" s="303">
        <v>1</v>
      </c>
      <c r="Z1472" s="1267">
        <f>3.14/12*W1472^2*(V1472+W1472/2)*Y1472</f>
        <v>523.33333333333326</v>
      </c>
      <c r="AA1472" s="1046">
        <f>IF(Z1472&gt;=1,ROUND(Z1472,0),ROUND(Z1472,2))</f>
        <v>523</v>
      </c>
      <c r="AB1472" s="385"/>
      <c r="AC1472" s="719"/>
      <c r="AD1472" s="1271">
        <f>0.216*Z1472^0.939</f>
        <v>77.159013527173002</v>
      </c>
      <c r="AE1472" s="1046">
        <f>IF(AD1472&gt;=1,ROUND(AD1472,0),ROUND(AD1472,2))</f>
        <v>77</v>
      </c>
      <c r="AF1472" s="385"/>
      <c r="AH1472" s="385" t="s">
        <v>3144</v>
      </c>
      <c r="AI1472" s="222" t="s">
        <v>275</v>
      </c>
      <c r="AJ1472" s="337" t="s">
        <v>8061</v>
      </c>
      <c r="AK1472" s="222"/>
      <c r="AY1472" s="324"/>
      <c r="AZ1472" s="324"/>
      <c r="BA1472" s="324"/>
    </row>
    <row r="1473" spans="1:53" s="230" customFormat="1" ht="13.35" customHeight="1">
      <c r="A1473" s="230" t="s">
        <v>1548</v>
      </c>
      <c r="B1473" s="230" t="s">
        <v>1615</v>
      </c>
      <c r="C1473" s="230" t="s">
        <v>1623</v>
      </c>
      <c r="D1473" s="252" t="s">
        <v>1624</v>
      </c>
      <c r="E1473" s="254" t="s">
        <v>5455</v>
      </c>
      <c r="F1473" s="390"/>
      <c r="G1473" s="390"/>
      <c r="H1473" s="385" t="s">
        <v>5456</v>
      </c>
      <c r="I1473" s="230">
        <v>531446</v>
      </c>
      <c r="J1473" s="683" t="s">
        <v>5457</v>
      </c>
      <c r="K1473" s="391" t="s">
        <v>298</v>
      </c>
      <c r="L1473" s="385" t="s">
        <v>816</v>
      </c>
      <c r="M1473" s="230" t="s">
        <v>817</v>
      </c>
      <c r="N1473" s="391">
        <v>2</v>
      </c>
      <c r="O1473" s="391"/>
      <c r="P1473" s="391"/>
      <c r="Q1473" s="391" t="s">
        <v>301</v>
      </c>
      <c r="R1473" s="392" t="s">
        <v>401</v>
      </c>
      <c r="S1473" s="678"/>
      <c r="T1473" s="678"/>
      <c r="U1473" s="678"/>
      <c r="V1473" s="678">
        <v>25</v>
      </c>
      <c r="W1473" s="678">
        <v>14</v>
      </c>
      <c r="X1473" s="678"/>
      <c r="Y1473" s="303">
        <v>1</v>
      </c>
      <c r="Z1473" s="1267">
        <f>3.14/12*W1473^2*(V1473+W1473/2)*Y1473</f>
        <v>1641.1733333333332</v>
      </c>
      <c r="AA1473" s="1046">
        <f>IF(Z1473&gt;=1,ROUND(Z1473,0),ROUND(Z1473,2))</f>
        <v>1641</v>
      </c>
      <c r="AB1473" s="385"/>
      <c r="AC1473" s="719"/>
      <c r="AD1473" s="1271">
        <f>0.216*Z1473^0.939</f>
        <v>225.67517156684514</v>
      </c>
      <c r="AE1473" s="1046">
        <f>IF(AD1473&gt;=1,ROUND(AD1473,0),ROUND(AD1473,2))</f>
        <v>226</v>
      </c>
      <c r="AF1473" s="385"/>
      <c r="AH1473" s="385" t="s">
        <v>3144</v>
      </c>
      <c r="AI1473" s="222" t="s">
        <v>275</v>
      </c>
      <c r="AJ1473" s="337" t="s">
        <v>8061</v>
      </c>
      <c r="AK1473" s="222"/>
      <c r="AY1473" s="324"/>
      <c r="AZ1473" s="324"/>
      <c r="BA1473" s="324"/>
    </row>
    <row r="1474" spans="1:53" s="230" customFormat="1" ht="13.35" customHeight="1">
      <c r="A1474" s="230" t="s">
        <v>1548</v>
      </c>
      <c r="B1474" s="230" t="s">
        <v>1615</v>
      </c>
      <c r="C1474" s="230" t="s">
        <v>1623</v>
      </c>
      <c r="D1474" s="252" t="s">
        <v>1624</v>
      </c>
      <c r="E1474" s="254" t="s">
        <v>5455</v>
      </c>
      <c r="F1474" s="390"/>
      <c r="G1474" s="390"/>
      <c r="H1474" s="385" t="s">
        <v>5456</v>
      </c>
      <c r="I1474" s="230">
        <v>531446</v>
      </c>
      <c r="J1474" s="684" t="s">
        <v>5457</v>
      </c>
      <c r="K1474" s="391" t="s">
        <v>298</v>
      </c>
      <c r="L1474" s="385" t="s">
        <v>816</v>
      </c>
      <c r="M1474" s="230" t="s">
        <v>817</v>
      </c>
      <c r="N1474" s="391">
        <v>3</v>
      </c>
      <c r="O1474" s="391"/>
      <c r="P1474" s="391"/>
      <c r="Q1474" s="391" t="s">
        <v>301</v>
      </c>
      <c r="R1474" s="392" t="s">
        <v>946</v>
      </c>
      <c r="S1474" s="678"/>
      <c r="T1474" s="678"/>
      <c r="U1474" s="678"/>
      <c r="V1474" s="678">
        <v>35</v>
      </c>
      <c r="W1474" s="678">
        <v>17</v>
      </c>
      <c r="X1474" s="678"/>
      <c r="Y1474" s="303">
        <v>1</v>
      </c>
      <c r="Z1474" s="1267">
        <f>3.14/12*W1474^2*(V1474+W1474/2)*Y1474</f>
        <v>3289.5425</v>
      </c>
      <c r="AA1474" s="1046">
        <f>IF(Z1474&gt;=1,ROUND(Z1474,0),ROUND(Z1474,2))</f>
        <v>3290</v>
      </c>
      <c r="AB1474" s="385"/>
      <c r="AC1474" s="719"/>
      <c r="AD1474" s="1271">
        <f>0.216*Z1474^0.939</f>
        <v>433.55478852610298</v>
      </c>
      <c r="AE1474" s="1046">
        <f>IF(AD1474&gt;=1,ROUND(AD1474,0),ROUND(AD1474,2))</f>
        <v>434</v>
      </c>
      <c r="AF1474" s="385"/>
      <c r="AH1474" s="385" t="s">
        <v>3144</v>
      </c>
      <c r="AI1474" s="222" t="s">
        <v>275</v>
      </c>
      <c r="AJ1474" s="337" t="s">
        <v>8061</v>
      </c>
      <c r="AK1474" s="222"/>
      <c r="AY1474" s="324"/>
      <c r="AZ1474" s="324"/>
      <c r="BA1474" s="324"/>
    </row>
    <row r="1475" spans="1:53" ht="13.35" customHeight="1">
      <c r="A1475" s="230" t="s">
        <v>1548</v>
      </c>
      <c r="B1475" s="230" t="s">
        <v>1615</v>
      </c>
      <c r="C1475" s="230" t="s">
        <v>1623</v>
      </c>
      <c r="D1475" s="252" t="s">
        <v>1624</v>
      </c>
      <c r="E1475" s="387" t="s">
        <v>1624</v>
      </c>
      <c r="F1475" s="390"/>
      <c r="G1475" s="390"/>
      <c r="H1475" s="385" t="s">
        <v>6064</v>
      </c>
      <c r="I1475" s="230">
        <v>531445</v>
      </c>
      <c r="J1475" s="560" t="s">
        <v>4659</v>
      </c>
      <c r="K1475" s="246" t="s">
        <v>298</v>
      </c>
      <c r="L1475" s="218" t="s">
        <v>299</v>
      </c>
      <c r="M1475" s="253" t="s">
        <v>300</v>
      </c>
      <c r="N1475" s="246">
        <v>1</v>
      </c>
      <c r="O1475" s="391"/>
      <c r="P1475" s="391"/>
      <c r="Q1475" s="246" t="s">
        <v>301</v>
      </c>
      <c r="R1475" s="388" t="s">
        <v>1625</v>
      </c>
      <c r="T1475" s="678"/>
      <c r="U1475" s="678"/>
      <c r="V1475" s="678"/>
      <c r="W1475" s="263">
        <v>7.5</v>
      </c>
      <c r="Y1475" s="248">
        <v>1</v>
      </c>
      <c r="Z1475" s="1263">
        <f>3.14/6*W1475^3</f>
        <v>220.78125</v>
      </c>
      <c r="AA1475" s="1046">
        <f>IF(Z1475&gt;=1,ROUND(Z1475,0),ROUND(Z1475,2))</f>
        <v>221</v>
      </c>
      <c r="AB1475" s="385"/>
      <c r="AC1475" s="719"/>
      <c r="AD1475" s="1270">
        <f>0.216*Z1475^0.939</f>
        <v>34.311068712042065</v>
      </c>
      <c r="AE1475" s="1046">
        <f>IF(AD1475&gt;=1,ROUND(AD1475,0),ROUND(AD1475,2))</f>
        <v>34</v>
      </c>
      <c r="AH1475" s="230"/>
      <c r="AI1475" s="222" t="s">
        <v>5724</v>
      </c>
      <c r="AJ1475" s="337" t="s">
        <v>8061</v>
      </c>
    </row>
    <row r="1476" spans="1:53" ht="13.35" customHeight="1">
      <c r="A1476" s="230" t="s">
        <v>1548</v>
      </c>
      <c r="B1476" s="230" t="s">
        <v>1615</v>
      </c>
      <c r="C1476" s="230" t="s">
        <v>1623</v>
      </c>
      <c r="D1476" s="252" t="s">
        <v>1624</v>
      </c>
      <c r="E1476" s="387" t="s">
        <v>1624</v>
      </c>
      <c r="F1476" s="390"/>
      <c r="G1476" s="390"/>
      <c r="H1476" s="385" t="s">
        <v>6064</v>
      </c>
      <c r="I1476" s="230">
        <v>531445</v>
      </c>
      <c r="J1476" s="560" t="s">
        <v>4659</v>
      </c>
      <c r="K1476" s="246" t="s">
        <v>298</v>
      </c>
      <c r="L1476" s="218" t="s">
        <v>299</v>
      </c>
      <c r="M1476" s="253" t="s">
        <v>300</v>
      </c>
      <c r="N1476" s="246">
        <v>2</v>
      </c>
      <c r="O1476" s="391"/>
      <c r="P1476" s="391"/>
      <c r="Q1476" s="246" t="s">
        <v>301</v>
      </c>
      <c r="R1476" s="388" t="s">
        <v>1626</v>
      </c>
      <c r="T1476" s="678"/>
      <c r="U1476" s="678"/>
      <c r="V1476" s="678"/>
      <c r="W1476" s="263">
        <v>12.5</v>
      </c>
      <c r="Y1476" s="248">
        <v>1</v>
      </c>
      <c r="Z1476" s="1263">
        <f>3.14/6*W1476^3</f>
        <v>1022.1354166666666</v>
      </c>
      <c r="AA1476" s="1046">
        <f>IF(Z1476&gt;=1,ROUND(Z1476,0),ROUND(Z1476,2))</f>
        <v>1022</v>
      </c>
      <c r="AB1476" s="385"/>
      <c r="AC1476" s="719"/>
      <c r="AD1476" s="1270">
        <f>0.216*Z1476^0.939</f>
        <v>144.67122978656218</v>
      </c>
      <c r="AE1476" s="1046">
        <f>IF(AD1476&gt;=1,ROUND(AD1476,0),ROUND(AD1476,2))</f>
        <v>145</v>
      </c>
      <c r="AH1476" s="230"/>
      <c r="AI1476" s="222" t="s">
        <v>5724</v>
      </c>
      <c r="AJ1476" s="337" t="s">
        <v>8061</v>
      </c>
    </row>
    <row r="1477" spans="1:53" ht="13.35" customHeight="1">
      <c r="A1477" s="230" t="s">
        <v>1548</v>
      </c>
      <c r="B1477" s="230" t="s">
        <v>1615</v>
      </c>
      <c r="C1477" s="230" t="s">
        <v>1623</v>
      </c>
      <c r="D1477" s="252" t="s">
        <v>1624</v>
      </c>
      <c r="E1477" s="387" t="s">
        <v>1624</v>
      </c>
      <c r="F1477" s="390"/>
      <c r="G1477" s="390"/>
      <c r="H1477" s="385" t="s">
        <v>6064</v>
      </c>
      <c r="I1477" s="230">
        <v>531445</v>
      </c>
      <c r="J1477" s="560" t="s">
        <v>4659</v>
      </c>
      <c r="K1477" s="246" t="s">
        <v>298</v>
      </c>
      <c r="L1477" s="218" t="s">
        <v>299</v>
      </c>
      <c r="M1477" s="253" t="s">
        <v>300</v>
      </c>
      <c r="N1477" s="246">
        <v>3</v>
      </c>
      <c r="O1477" s="391"/>
      <c r="P1477" s="391"/>
      <c r="Q1477" s="246" t="s">
        <v>301</v>
      </c>
      <c r="R1477" s="388" t="s">
        <v>1627</v>
      </c>
      <c r="T1477" s="678"/>
      <c r="U1477" s="678"/>
      <c r="V1477" s="678"/>
      <c r="W1477" s="263">
        <v>17.5</v>
      </c>
      <c r="Y1477" s="248">
        <v>1</v>
      </c>
      <c r="Z1477" s="1263">
        <f>3.14/6*W1477^3</f>
        <v>2804.739583333333</v>
      </c>
      <c r="AA1477" s="1046">
        <f>IF(Z1477&gt;=1,ROUND(Z1477,0),ROUND(Z1477,2))</f>
        <v>2805</v>
      </c>
      <c r="AB1477" s="385"/>
      <c r="AC1477" s="719"/>
      <c r="AD1477" s="1270">
        <f>0.216*Z1477^0.939</f>
        <v>373.27151526551023</v>
      </c>
      <c r="AE1477" s="1046">
        <f>IF(AD1477&gt;=1,ROUND(AD1477,0),ROUND(AD1477,2))</f>
        <v>373</v>
      </c>
      <c r="AH1477" s="230"/>
      <c r="AI1477" s="222" t="s">
        <v>5724</v>
      </c>
      <c r="AJ1477" s="337" t="s">
        <v>8061</v>
      </c>
    </row>
    <row r="1478" spans="1:53" ht="13.35" customHeight="1">
      <c r="A1478" s="230" t="s">
        <v>1548</v>
      </c>
      <c r="B1478" s="230" t="s">
        <v>1615</v>
      </c>
      <c r="C1478" s="230" t="s">
        <v>1623</v>
      </c>
      <c r="D1478" s="252" t="s">
        <v>1624</v>
      </c>
      <c r="E1478" s="387" t="s">
        <v>1624</v>
      </c>
      <c r="F1478" s="390"/>
      <c r="G1478" s="390"/>
      <c r="H1478" s="385" t="s">
        <v>6064</v>
      </c>
      <c r="I1478" s="230">
        <v>531445</v>
      </c>
      <c r="J1478" s="560" t="s">
        <v>4659</v>
      </c>
      <c r="K1478" s="246" t="s">
        <v>298</v>
      </c>
      <c r="L1478" s="218" t="s">
        <v>299</v>
      </c>
      <c r="M1478" s="253" t="s">
        <v>300</v>
      </c>
      <c r="N1478" s="246">
        <v>4</v>
      </c>
      <c r="O1478" s="391"/>
      <c r="P1478" s="391"/>
      <c r="Q1478" s="246" t="s">
        <v>301</v>
      </c>
      <c r="R1478" s="388" t="s">
        <v>1628</v>
      </c>
      <c r="T1478" s="678"/>
      <c r="U1478" s="678"/>
      <c r="V1478" s="678"/>
      <c r="W1478" s="263">
        <v>22.5</v>
      </c>
      <c r="Y1478" s="248">
        <v>1</v>
      </c>
      <c r="Z1478" s="1263">
        <f>3.14/6*W1478^3</f>
        <v>5961.09375</v>
      </c>
      <c r="AA1478" s="1046">
        <f>IF(Z1478&gt;=1,ROUND(Z1478,0),ROUND(Z1478,2))</f>
        <v>5961</v>
      </c>
      <c r="AB1478" s="385"/>
      <c r="AC1478" s="719"/>
      <c r="AD1478" s="1270">
        <f>0.216*Z1478^0.939</f>
        <v>757.67824926849892</v>
      </c>
      <c r="AE1478" s="1046">
        <f>IF(AD1478&gt;=1,ROUND(AD1478,0),ROUND(AD1478,2))</f>
        <v>758</v>
      </c>
      <c r="AH1478" s="230"/>
      <c r="AI1478" s="222" t="s">
        <v>5724</v>
      </c>
      <c r="AJ1478" s="337" t="s">
        <v>8061</v>
      </c>
      <c r="AK1478" s="230"/>
    </row>
    <row r="1479" spans="1:53" ht="13.35" customHeight="1">
      <c r="A1479" s="230" t="s">
        <v>1548</v>
      </c>
      <c r="B1479" s="230" t="s">
        <v>1615</v>
      </c>
      <c r="C1479" s="230" t="s">
        <v>1623</v>
      </c>
      <c r="D1479" s="252" t="s">
        <v>1624</v>
      </c>
      <c r="E1479" s="387" t="s">
        <v>1624</v>
      </c>
      <c r="F1479" s="390"/>
      <c r="G1479" s="390"/>
      <c r="H1479" s="385" t="s">
        <v>6064</v>
      </c>
      <c r="I1479" s="230">
        <v>531445</v>
      </c>
      <c r="J1479" s="560" t="s">
        <v>4659</v>
      </c>
      <c r="K1479" s="246" t="s">
        <v>298</v>
      </c>
      <c r="L1479" s="222" t="s">
        <v>1629</v>
      </c>
      <c r="M1479" s="326" t="s">
        <v>6644</v>
      </c>
      <c r="N1479" s="246">
        <v>5</v>
      </c>
      <c r="O1479" s="391"/>
      <c r="P1479" s="391"/>
      <c r="Q1479" s="246" t="s">
        <v>301</v>
      </c>
      <c r="R1479" s="388" t="s">
        <v>3300</v>
      </c>
      <c r="S1479" s="263">
        <v>15</v>
      </c>
      <c r="T1479" s="678"/>
      <c r="U1479" s="678"/>
      <c r="V1479" s="678"/>
      <c r="W1479" s="263">
        <v>10</v>
      </c>
      <c r="X1479" s="263">
        <v>4</v>
      </c>
      <c r="Y1479" s="222">
        <v>1</v>
      </c>
      <c r="Z1479" s="1263">
        <f>(3.14/12*(S1479-W1479/2)*(W1479^2+W1479*X1479+X1479^2))+(3.14/12*X1479^3)</f>
        <v>424.94666666666666</v>
      </c>
      <c r="AA1479" s="1046">
        <f>IF(Z1479&gt;=1,ROUND(Z1479,0),ROUND(Z1479,2))</f>
        <v>425</v>
      </c>
      <c r="AB1479" s="385"/>
      <c r="AC1479" s="719"/>
      <c r="AD1479" s="1270">
        <f>0.216*Z1479^0.939</f>
        <v>63.454113055788817</v>
      </c>
      <c r="AE1479" s="1046">
        <f>IF(AD1479&gt;=1,ROUND(AD1479,0),ROUND(AD1479,2))</f>
        <v>63</v>
      </c>
      <c r="AH1479" s="230"/>
      <c r="AI1479" s="222" t="s">
        <v>5724</v>
      </c>
      <c r="AJ1479" s="337" t="s">
        <v>8061</v>
      </c>
    </row>
    <row r="1480" spans="1:53" ht="13.35" customHeight="1">
      <c r="A1480" s="230" t="s">
        <v>1548</v>
      </c>
      <c r="B1480" s="230" t="s">
        <v>1615</v>
      </c>
      <c r="C1480" s="230" t="s">
        <v>1623</v>
      </c>
      <c r="D1480" s="252" t="s">
        <v>1624</v>
      </c>
      <c r="E1480" s="387" t="s">
        <v>1624</v>
      </c>
      <c r="F1480" s="390"/>
      <c r="G1480" s="390"/>
      <c r="H1480" s="385" t="s">
        <v>6064</v>
      </c>
      <c r="I1480" s="230">
        <v>531445</v>
      </c>
      <c r="J1480" s="560" t="s">
        <v>4659</v>
      </c>
      <c r="K1480" s="246" t="s">
        <v>298</v>
      </c>
      <c r="L1480" s="222" t="s">
        <v>1629</v>
      </c>
      <c r="M1480" s="326" t="s">
        <v>6644</v>
      </c>
      <c r="N1480" s="246">
        <v>6</v>
      </c>
      <c r="O1480" s="391"/>
      <c r="P1480" s="391"/>
      <c r="Q1480" s="246" t="s">
        <v>301</v>
      </c>
      <c r="R1480" s="388" t="s">
        <v>3302</v>
      </c>
      <c r="S1480" s="263">
        <v>25</v>
      </c>
      <c r="T1480" s="678"/>
      <c r="U1480" s="678"/>
      <c r="V1480" s="678"/>
      <c r="W1480" s="263">
        <v>10</v>
      </c>
      <c r="X1480" s="263">
        <v>5</v>
      </c>
      <c r="Y1480" s="222">
        <v>1</v>
      </c>
      <c r="Z1480" s="1263">
        <f>(3.14/12*(S1480-W1480/2)*(W1480^2+W1480*X1480+X1480^2))+(3.14/12*X1480^3)</f>
        <v>948.54166666666674</v>
      </c>
      <c r="AA1480" s="1046">
        <f>IF(Z1480&gt;=1,ROUND(Z1480,0),ROUND(Z1480,2))</f>
        <v>949</v>
      </c>
      <c r="AB1480" s="385"/>
      <c r="AC1480" s="719"/>
      <c r="AD1480" s="1270">
        <f>0.216*Z1480^0.939</f>
        <v>134.86825018524846</v>
      </c>
      <c r="AE1480" s="1046">
        <f>IF(AD1480&gt;=1,ROUND(AD1480,0),ROUND(AD1480,2))</f>
        <v>135</v>
      </c>
      <c r="AH1480" s="230"/>
      <c r="AI1480" s="294" t="s">
        <v>5724</v>
      </c>
      <c r="AJ1480" s="337" t="s">
        <v>8061</v>
      </c>
      <c r="AK1480" s="230"/>
    </row>
    <row r="1481" spans="1:53" ht="13.35" customHeight="1">
      <c r="A1481" s="230" t="s">
        <v>1548</v>
      </c>
      <c r="B1481" s="230" t="s">
        <v>1615</v>
      </c>
      <c r="C1481" s="230" t="s">
        <v>1623</v>
      </c>
      <c r="D1481" s="252" t="s">
        <v>1624</v>
      </c>
      <c r="E1481" s="387" t="s">
        <v>1624</v>
      </c>
      <c r="F1481" s="390"/>
      <c r="G1481" s="390"/>
      <c r="H1481" s="385" t="s">
        <v>6064</v>
      </c>
      <c r="I1481" s="230">
        <v>531445</v>
      </c>
      <c r="J1481" s="560" t="s">
        <v>4659</v>
      </c>
      <c r="K1481" s="246" t="s">
        <v>298</v>
      </c>
      <c r="L1481" s="222" t="s">
        <v>1629</v>
      </c>
      <c r="M1481" s="326" t="s">
        <v>6644</v>
      </c>
      <c r="N1481" s="246">
        <v>7</v>
      </c>
      <c r="O1481" s="391"/>
      <c r="P1481" s="391"/>
      <c r="Q1481" s="246" t="s">
        <v>301</v>
      </c>
      <c r="R1481" s="388" t="s">
        <v>3304</v>
      </c>
      <c r="S1481" s="263">
        <v>35</v>
      </c>
      <c r="T1481" s="678"/>
      <c r="U1481" s="678"/>
      <c r="V1481" s="678"/>
      <c r="W1481" s="263">
        <v>15</v>
      </c>
      <c r="X1481" s="263">
        <v>7</v>
      </c>
      <c r="Y1481" s="222">
        <v>1</v>
      </c>
      <c r="Z1481" s="1263">
        <f>(3.14/12*(S1481-W1481/2)*(W1481^2+W1481*X1481+X1481^2))+(3.14/12*X1481^3)</f>
        <v>2816.9724999999999</v>
      </c>
      <c r="AA1481" s="1046">
        <f>IF(Z1481&gt;=1,ROUND(Z1481,0),ROUND(Z1481,2))</f>
        <v>2817</v>
      </c>
      <c r="AB1481" s="385"/>
      <c r="AC1481" s="719"/>
      <c r="AD1481" s="1270">
        <f>0.216*Z1481^0.939</f>
        <v>374.80003210621794</v>
      </c>
      <c r="AE1481" s="1046">
        <f>IF(AD1481&gt;=1,ROUND(AD1481,0),ROUND(AD1481,2))</f>
        <v>375</v>
      </c>
      <c r="AH1481" s="230"/>
      <c r="AI1481" s="294" t="s">
        <v>5724</v>
      </c>
      <c r="AJ1481" s="337" t="s">
        <v>8061</v>
      </c>
      <c r="AK1481" s="230"/>
    </row>
    <row r="1482" spans="1:53" ht="13.35" customHeight="1">
      <c r="A1482" s="230" t="s">
        <v>1548</v>
      </c>
      <c r="B1482" s="230" t="s">
        <v>1615</v>
      </c>
      <c r="C1482" s="230" t="s">
        <v>1623</v>
      </c>
      <c r="D1482" s="252" t="s">
        <v>1624</v>
      </c>
      <c r="E1482" s="387" t="s">
        <v>1624</v>
      </c>
      <c r="F1482" s="390"/>
      <c r="G1482" s="390"/>
      <c r="H1482" s="385" t="s">
        <v>6064</v>
      </c>
      <c r="I1482" s="230">
        <v>531445</v>
      </c>
      <c r="J1482" s="684" t="s">
        <v>4659</v>
      </c>
      <c r="K1482" s="246" t="s">
        <v>298</v>
      </c>
      <c r="L1482" s="222" t="s">
        <v>1629</v>
      </c>
      <c r="M1482" s="326" t="s">
        <v>6644</v>
      </c>
      <c r="N1482" s="246">
        <v>8</v>
      </c>
      <c r="O1482" s="391"/>
      <c r="P1482" s="391"/>
      <c r="Q1482" s="246" t="s">
        <v>301</v>
      </c>
      <c r="R1482" s="388" t="s">
        <v>3306</v>
      </c>
      <c r="S1482" s="263">
        <v>45</v>
      </c>
      <c r="T1482" s="678"/>
      <c r="U1482" s="678"/>
      <c r="V1482" s="678"/>
      <c r="W1482" s="263">
        <v>17.5</v>
      </c>
      <c r="X1482" s="263">
        <v>10</v>
      </c>
      <c r="Y1482" s="222">
        <v>1</v>
      </c>
      <c r="Z1482" s="1263">
        <f>(3.14/12*(S1482-W1482/2)*(W1482^2+W1482*X1482+X1482^2))+(3.14/12*X1482^3)</f>
        <v>5775.0651041666661</v>
      </c>
      <c r="AA1482" s="1046">
        <f>IF(Z1482&gt;=1,ROUND(Z1482,0),ROUND(Z1482,2))</f>
        <v>5775</v>
      </c>
      <c r="AB1482" s="385"/>
      <c r="AC1482" s="719"/>
      <c r="AD1482" s="1270">
        <f>0.216*Z1482^0.939</f>
        <v>735.45425633844366</v>
      </c>
      <c r="AE1482" s="1046">
        <f>IF(AD1482&gt;=1,ROUND(AD1482,0),ROUND(AD1482,2))</f>
        <v>735</v>
      </c>
      <c r="AH1482" s="230"/>
      <c r="AI1482" s="294" t="s">
        <v>5724</v>
      </c>
      <c r="AJ1482" s="337" t="s">
        <v>8061</v>
      </c>
      <c r="AK1482" s="230"/>
    </row>
    <row r="1483" spans="1:53" ht="13.35" customHeight="1">
      <c r="A1483" s="230" t="s">
        <v>1548</v>
      </c>
      <c r="B1483" s="230" t="s">
        <v>1637</v>
      </c>
      <c r="C1483" s="230" t="s">
        <v>1638</v>
      </c>
      <c r="D1483" s="252" t="s">
        <v>1659</v>
      </c>
      <c r="E1483" s="254" t="s">
        <v>1641</v>
      </c>
      <c r="F1483" s="390"/>
      <c r="G1483" s="390"/>
      <c r="H1483" s="385" t="s">
        <v>6041</v>
      </c>
      <c r="I1483" s="230">
        <v>249722</v>
      </c>
      <c r="J1483" s="684" t="s">
        <v>1642</v>
      </c>
      <c r="K1483" s="391" t="s">
        <v>298</v>
      </c>
      <c r="L1483" s="385" t="s">
        <v>8306</v>
      </c>
      <c r="M1483" s="255" t="s">
        <v>8307</v>
      </c>
      <c r="N1483" s="391">
        <v>2</v>
      </c>
      <c r="O1483" s="391"/>
      <c r="P1483" s="391"/>
      <c r="Q1483" s="391" t="s">
        <v>301</v>
      </c>
      <c r="R1483" s="392" t="s">
        <v>3309</v>
      </c>
      <c r="S1483" s="678"/>
      <c r="T1483" s="678"/>
      <c r="U1483" s="678"/>
      <c r="V1483" s="678">
        <v>21</v>
      </c>
      <c r="W1483" s="678">
        <v>6.5</v>
      </c>
      <c r="X1483" s="678"/>
      <c r="Y1483" s="303">
        <v>1</v>
      </c>
      <c r="Z1483" s="1263">
        <f>2/15*3.14*W1483*W1483*V1483*Y1483</f>
        <v>371.46199999999999</v>
      </c>
      <c r="AA1483" s="1046">
        <f>IF(Z1483&gt;=1,ROUND(Z1483,0),ROUND(Z1483,2))</f>
        <v>371</v>
      </c>
      <c r="AB1483" s="385">
        <v>14</v>
      </c>
      <c r="AC1483" s="719"/>
      <c r="AD1483" s="1271">
        <f>0.216*Z1483^0.939</f>
        <v>55.924661733356757</v>
      </c>
      <c r="AE1483" s="1046">
        <f>IF(AD1483&gt;=1,ROUND(AD1483,0),ROUND(AD1483,2))</f>
        <v>56</v>
      </c>
      <c r="AF1483" s="385"/>
      <c r="AG1483" s="538"/>
      <c r="AH1483" s="230"/>
      <c r="AI1483" s="294" t="s">
        <v>275</v>
      </c>
      <c r="AJ1483" s="337" t="s">
        <v>8061</v>
      </c>
      <c r="AK1483" s="230"/>
    </row>
    <row r="1484" spans="1:53" ht="13.35" customHeight="1">
      <c r="A1484" s="230" t="s">
        <v>1548</v>
      </c>
      <c r="B1484" s="230" t="s">
        <v>1637</v>
      </c>
      <c r="C1484" s="230" t="s">
        <v>1638</v>
      </c>
      <c r="D1484" s="252" t="s">
        <v>1659</v>
      </c>
      <c r="E1484" s="254" t="s">
        <v>1644</v>
      </c>
      <c r="F1484" s="390"/>
      <c r="G1484" s="390"/>
      <c r="H1484" s="385" t="s">
        <v>6067</v>
      </c>
      <c r="I1484" s="230">
        <v>409645</v>
      </c>
      <c r="J1484" s="684" t="s">
        <v>1645</v>
      </c>
      <c r="K1484" s="391" t="s">
        <v>298</v>
      </c>
      <c r="L1484" s="385" t="s">
        <v>816</v>
      </c>
      <c r="M1484" s="230" t="s">
        <v>817</v>
      </c>
      <c r="N1484" s="391">
        <v>1</v>
      </c>
      <c r="O1484" s="391"/>
      <c r="P1484" s="391"/>
      <c r="Q1484" s="391" t="s">
        <v>301</v>
      </c>
      <c r="R1484" s="392" t="s">
        <v>1</v>
      </c>
      <c r="S1484" s="678"/>
      <c r="T1484" s="678"/>
      <c r="U1484" s="678"/>
      <c r="V1484" s="678">
        <v>42</v>
      </c>
      <c r="W1484" s="678">
        <v>22</v>
      </c>
      <c r="X1484" s="678"/>
      <c r="Y1484" s="303">
        <v>1</v>
      </c>
      <c r="Z1484" s="1267">
        <f>3.14/12*W1484^2*(V1484+W1484/2)*Y1484</f>
        <v>6712.2733333333326</v>
      </c>
      <c r="AA1484" s="1046">
        <f>IF(Z1484&gt;=1,ROUND(Z1484,0),ROUND(Z1484,2))</f>
        <v>6712</v>
      </c>
      <c r="AB1484" s="385"/>
      <c r="AC1484" s="719"/>
      <c r="AD1484" s="1271">
        <f>0.216*Z1484^0.939</f>
        <v>847.00180687012653</v>
      </c>
      <c r="AE1484" s="1046">
        <f>IF(AD1484&gt;=1,ROUND(AD1484,0),ROUND(AD1484,2))</f>
        <v>847</v>
      </c>
      <c r="AF1484" s="385"/>
      <c r="AH1484" s="230"/>
      <c r="AI1484" s="294" t="s">
        <v>275</v>
      </c>
      <c r="AJ1484" s="337" t="s">
        <v>8061</v>
      </c>
      <c r="AK1484" s="230"/>
    </row>
    <row r="1485" spans="1:53" ht="13.35" customHeight="1">
      <c r="A1485" s="230" t="s">
        <v>1548</v>
      </c>
      <c r="B1485" s="230" t="s">
        <v>1637</v>
      </c>
      <c r="C1485" s="230" t="s">
        <v>1638</v>
      </c>
      <c r="D1485" s="252" t="s">
        <v>1659</v>
      </c>
      <c r="E1485" s="254" t="s">
        <v>1644</v>
      </c>
      <c r="F1485" s="390"/>
      <c r="G1485" s="390"/>
      <c r="H1485" s="385" t="s">
        <v>6067</v>
      </c>
      <c r="I1485" s="230">
        <v>409645</v>
      </c>
      <c r="J1485" s="684" t="s">
        <v>1645</v>
      </c>
      <c r="K1485" s="391" t="s">
        <v>298</v>
      </c>
      <c r="L1485" s="385" t="s">
        <v>816</v>
      </c>
      <c r="M1485" s="230" t="s">
        <v>817</v>
      </c>
      <c r="N1485" s="391">
        <v>2</v>
      </c>
      <c r="O1485" s="391"/>
      <c r="P1485" s="391"/>
      <c r="Q1485" s="391" t="s">
        <v>301</v>
      </c>
      <c r="R1485" s="392" t="s">
        <v>7319</v>
      </c>
      <c r="S1485" s="678"/>
      <c r="T1485" s="678"/>
      <c r="U1485" s="678"/>
      <c r="V1485" s="678">
        <v>30</v>
      </c>
      <c r="W1485" s="678">
        <v>16</v>
      </c>
      <c r="X1485" s="678"/>
      <c r="Y1485" s="303">
        <v>1</v>
      </c>
      <c r="Z1485" s="1267">
        <f>3.14/12*W1485^2*(V1485+W1485/2)*Y1485</f>
        <v>2545.4933333333333</v>
      </c>
      <c r="AA1485" s="1046">
        <f>IF(Z1485&gt;=1,ROUND(Z1485,0),ROUND(Z1485,2))</f>
        <v>2545</v>
      </c>
      <c r="AB1485" s="385"/>
      <c r="AC1485" s="719"/>
      <c r="AD1485" s="1271">
        <f>0.216*Z1485^0.939</f>
        <v>340.77962863125094</v>
      </c>
      <c r="AE1485" s="1046">
        <f>IF(AD1485&gt;=1,ROUND(AD1485,0),ROUND(AD1485,2))</f>
        <v>341</v>
      </c>
      <c r="AF1485" s="385"/>
      <c r="AG1485" s="230"/>
      <c r="AH1485" s="230"/>
      <c r="AI1485" s="294" t="s">
        <v>275</v>
      </c>
      <c r="AJ1485" s="337" t="s">
        <v>8061</v>
      </c>
      <c r="AK1485" s="230"/>
    </row>
    <row r="1486" spans="1:53" s="230" customFormat="1" ht="13.35" customHeight="1">
      <c r="A1486" s="230" t="s">
        <v>1548</v>
      </c>
      <c r="B1486" s="230" t="s">
        <v>1637</v>
      </c>
      <c r="C1486" s="230" t="s">
        <v>1638</v>
      </c>
      <c r="D1486" s="252" t="s">
        <v>1659</v>
      </c>
      <c r="E1486" s="395" t="s">
        <v>1646</v>
      </c>
      <c r="F1486" s="230" t="s">
        <v>1489</v>
      </c>
      <c r="H1486" s="230" t="s">
        <v>6068</v>
      </c>
      <c r="I1486" s="230">
        <v>610261</v>
      </c>
      <c r="J1486" s="686" t="s">
        <v>1647</v>
      </c>
      <c r="K1486" s="391" t="s">
        <v>298</v>
      </c>
      <c r="L1486" s="230" t="s">
        <v>1339</v>
      </c>
      <c r="M1486" s="255" t="s">
        <v>1340</v>
      </c>
      <c r="N1486" s="391">
        <v>2</v>
      </c>
      <c r="O1486" s="391"/>
      <c r="P1486" s="391"/>
      <c r="Q1486" s="391" t="s">
        <v>301</v>
      </c>
      <c r="R1486" s="392" t="s">
        <v>7390</v>
      </c>
      <c r="S1486" s="678">
        <v>12</v>
      </c>
      <c r="T1486" s="678"/>
      <c r="U1486" s="678"/>
      <c r="V1486" s="678"/>
      <c r="W1486" s="678">
        <v>8.6999999999999993</v>
      </c>
      <c r="X1486" s="678"/>
      <c r="Y1486" s="303">
        <v>1</v>
      </c>
      <c r="Z1486" s="1267">
        <f>3.14/6*W1486^2*S1486*0.8*Y1486</f>
        <v>380.26655999999997</v>
      </c>
      <c r="AA1486" s="1046">
        <f>IF(Z1486&gt;=1,ROUND(Z1486,0),ROUND(Z1486,2))</f>
        <v>380</v>
      </c>
      <c r="AB1486" s="385"/>
      <c r="AC1486" s="719"/>
      <c r="AD1486" s="1271">
        <f>0.216*Z1486^0.939</f>
        <v>57.16846229651749</v>
      </c>
      <c r="AE1486" s="1046">
        <f>IF(AD1486&gt;=1,ROUND(AD1486,0),ROUND(AD1486,2))</f>
        <v>57</v>
      </c>
      <c r="AF1486" s="329"/>
      <c r="AG1486" s="538"/>
      <c r="AI1486" s="222" t="s">
        <v>275</v>
      </c>
      <c r="AJ1486" s="337" t="s">
        <v>8061</v>
      </c>
      <c r="AK1486" s="222"/>
      <c r="AY1486" s="324"/>
      <c r="AZ1486" s="324"/>
      <c r="BA1486" s="324"/>
    </row>
    <row r="1487" spans="1:53" s="230" customFormat="1" ht="13.35" customHeight="1">
      <c r="A1487" s="230" t="s">
        <v>1548</v>
      </c>
      <c r="B1487" s="230" t="s">
        <v>1637</v>
      </c>
      <c r="C1487" s="230" t="s">
        <v>1638</v>
      </c>
      <c r="D1487" s="252" t="s">
        <v>1659</v>
      </c>
      <c r="E1487" s="395" t="s">
        <v>1651</v>
      </c>
      <c r="F1487" s="230" t="s">
        <v>1489</v>
      </c>
      <c r="H1487" s="230" t="s">
        <v>1652</v>
      </c>
      <c r="I1487" s="230">
        <v>610267</v>
      </c>
      <c r="J1487" s="686" t="s">
        <v>1653</v>
      </c>
      <c r="K1487" s="391" t="s">
        <v>298</v>
      </c>
      <c r="L1487" s="230" t="s">
        <v>1339</v>
      </c>
      <c r="M1487" s="255" t="s">
        <v>1340</v>
      </c>
      <c r="N1487" s="391">
        <v>2</v>
      </c>
      <c r="O1487" s="391"/>
      <c r="P1487" s="391"/>
      <c r="Q1487" s="391" t="s">
        <v>301</v>
      </c>
      <c r="R1487" s="392" t="s">
        <v>1654</v>
      </c>
      <c r="S1487" s="678">
        <v>10</v>
      </c>
      <c r="T1487" s="678"/>
      <c r="U1487" s="678"/>
      <c r="V1487" s="678"/>
      <c r="W1487" s="678">
        <v>7</v>
      </c>
      <c r="X1487" s="678"/>
      <c r="Y1487" s="303">
        <v>1</v>
      </c>
      <c r="Z1487" s="1267">
        <f>3.14/6*W1487^2*S1487*0.8*Y1487</f>
        <v>205.14666666666665</v>
      </c>
      <c r="AA1487" s="1046">
        <f>IF(Z1487&gt;=1,ROUND(Z1487,0),ROUND(Z1487,2))</f>
        <v>205</v>
      </c>
      <c r="AB1487" s="385"/>
      <c r="AC1487" s="719"/>
      <c r="AD1487" s="1271">
        <f>0.216*Z1487^0.939</f>
        <v>32.024494521464909</v>
      </c>
      <c r="AE1487" s="1046">
        <f>IF(AD1487&gt;=1,ROUND(AD1487,0),ROUND(AD1487,2))</f>
        <v>32</v>
      </c>
      <c r="AF1487" s="329"/>
      <c r="AG1487" s="538"/>
      <c r="AI1487" s="222" t="s">
        <v>275</v>
      </c>
      <c r="AJ1487" s="337" t="s">
        <v>8061</v>
      </c>
      <c r="AK1487" s="222"/>
      <c r="AY1487" s="324"/>
      <c r="AZ1487" s="324"/>
      <c r="BA1487" s="324"/>
    </row>
    <row r="1488" spans="1:53" s="230" customFormat="1" ht="13.35" customHeight="1">
      <c r="A1488" s="230" t="s">
        <v>1548</v>
      </c>
      <c r="B1488" s="230" t="s">
        <v>1637</v>
      </c>
      <c r="C1488" s="230" t="s">
        <v>1638</v>
      </c>
      <c r="D1488" s="252" t="s">
        <v>1659</v>
      </c>
      <c r="E1488" s="254" t="s">
        <v>5324</v>
      </c>
      <c r="F1488" s="390"/>
      <c r="G1488" s="390"/>
      <c r="H1488" s="385" t="s">
        <v>5325</v>
      </c>
      <c r="I1488" s="230">
        <v>841057</v>
      </c>
      <c r="J1488" s="684" t="s">
        <v>5326</v>
      </c>
      <c r="K1488" s="391" t="s">
        <v>298</v>
      </c>
      <c r="L1488" s="385" t="s">
        <v>776</v>
      </c>
      <c r="M1488" s="230" t="s">
        <v>777</v>
      </c>
      <c r="N1488" s="391">
        <v>1</v>
      </c>
      <c r="O1488" s="391"/>
      <c r="P1488" s="391"/>
      <c r="Q1488" s="391" t="s">
        <v>301</v>
      </c>
      <c r="R1488" s="392" t="s">
        <v>3307</v>
      </c>
      <c r="S1488" s="678">
        <v>16.8</v>
      </c>
      <c r="T1488" s="678"/>
      <c r="U1488" s="678"/>
      <c r="V1488" s="678"/>
      <c r="W1488" s="678">
        <v>12.2</v>
      </c>
      <c r="X1488" s="678">
        <v>10</v>
      </c>
      <c r="Y1488" s="303">
        <v>1</v>
      </c>
      <c r="Z1488" s="1267">
        <f>3.14/6*S1488*W1488*X1488</f>
        <v>1072.6239999999998</v>
      </c>
      <c r="AA1488" s="1046">
        <f>IF(Z1488&gt;=1,ROUND(Z1488,0),ROUND(Z1488,2))</f>
        <v>1073</v>
      </c>
      <c r="AB1488" s="385"/>
      <c r="AC1488" s="719"/>
      <c r="AD1488" s="1271">
        <f>0.216*Z1488^0.939</f>
        <v>151.37144722373401</v>
      </c>
      <c r="AE1488" s="1046">
        <f>IF(AD1488&gt;=1,ROUND(AD1488,0),ROUND(AD1488,2))</f>
        <v>151</v>
      </c>
      <c r="AF1488" s="385"/>
      <c r="AG1488" s="222"/>
      <c r="AH1488" s="385" t="s">
        <v>1639</v>
      </c>
      <c r="AI1488" s="222" t="s">
        <v>275</v>
      </c>
      <c r="AJ1488" s="337" t="s">
        <v>8061</v>
      </c>
      <c r="AK1488" s="222"/>
      <c r="AY1488" s="324"/>
      <c r="AZ1488" s="324"/>
      <c r="BA1488" s="324"/>
    </row>
    <row r="1489" spans="1:53" s="230" customFormat="1" ht="13.35" customHeight="1">
      <c r="A1489" s="230" t="s">
        <v>1548</v>
      </c>
      <c r="B1489" s="230" t="s">
        <v>1637</v>
      </c>
      <c r="C1489" s="230" t="s">
        <v>1638</v>
      </c>
      <c r="D1489" s="252" t="s">
        <v>1659</v>
      </c>
      <c r="E1489" s="254" t="s">
        <v>1655</v>
      </c>
      <c r="H1489" s="230" t="s">
        <v>1656</v>
      </c>
      <c r="I1489" s="230">
        <v>610275</v>
      </c>
      <c r="J1489" s="686" t="s">
        <v>1657</v>
      </c>
      <c r="K1489" s="391" t="s">
        <v>298</v>
      </c>
      <c r="L1489" s="385" t="s">
        <v>332</v>
      </c>
      <c r="M1489" s="255" t="s">
        <v>336</v>
      </c>
      <c r="N1489" s="391">
        <v>1</v>
      </c>
      <c r="O1489" s="391"/>
      <c r="P1489" s="391"/>
      <c r="Q1489" s="391" t="s">
        <v>301</v>
      </c>
      <c r="R1489" s="392" t="s">
        <v>3313</v>
      </c>
      <c r="S1489" s="277">
        <v>30</v>
      </c>
      <c r="T1489" s="277"/>
      <c r="U1489" s="277"/>
      <c r="V1489" s="277"/>
      <c r="W1489" s="277">
        <v>14</v>
      </c>
      <c r="X1489" s="277"/>
      <c r="Y1489" s="230">
        <v>1</v>
      </c>
      <c r="Z1489" s="1267">
        <f>3.14/6*W1489^2*S1489*Y1489</f>
        <v>3077.2</v>
      </c>
      <c r="AA1489" s="1046">
        <f>IF(Z1489&gt;=1,ROUND(Z1489,0),ROUND(Z1489,2))</f>
        <v>3077</v>
      </c>
      <c r="AC1489" s="719"/>
      <c r="AD1489" s="1271">
        <f>0.216*Z1489^0.939</f>
        <v>407.22269689521966</v>
      </c>
      <c r="AE1489" s="1046">
        <f>IF(AD1489&gt;=1,ROUND(AD1489,0),ROUND(AD1489,2))</f>
        <v>407</v>
      </c>
      <c r="AG1489" s="222"/>
      <c r="AI1489" s="222" t="s">
        <v>275</v>
      </c>
      <c r="AJ1489" s="337" t="s">
        <v>8061</v>
      </c>
      <c r="AK1489" s="222"/>
      <c r="AY1489" s="324"/>
      <c r="AZ1489" s="324"/>
      <c r="BA1489" s="324"/>
    </row>
    <row r="1490" spans="1:53" s="230" customFormat="1" ht="13.35" customHeight="1">
      <c r="A1490" s="230" t="s">
        <v>1548</v>
      </c>
      <c r="B1490" s="230" t="s">
        <v>1637</v>
      </c>
      <c r="C1490" s="230" t="s">
        <v>1638</v>
      </c>
      <c r="D1490" s="252" t="s">
        <v>1659</v>
      </c>
      <c r="E1490" s="254" t="s">
        <v>1659</v>
      </c>
      <c r="F1490" s="390"/>
      <c r="G1490" s="390"/>
      <c r="H1490" s="230" t="s">
        <v>5325</v>
      </c>
      <c r="I1490" s="230">
        <v>249721</v>
      </c>
      <c r="J1490" s="686" t="s">
        <v>1660</v>
      </c>
      <c r="K1490" s="391" t="s">
        <v>298</v>
      </c>
      <c r="L1490" s="230" t="s">
        <v>332</v>
      </c>
      <c r="M1490" s="255" t="s">
        <v>336</v>
      </c>
      <c r="N1490" s="391">
        <v>1</v>
      </c>
      <c r="O1490" s="391"/>
      <c r="P1490" s="391"/>
      <c r="Q1490" s="391" t="s">
        <v>301</v>
      </c>
      <c r="R1490" s="392" t="s">
        <v>1566</v>
      </c>
      <c r="S1490" s="678">
        <v>12</v>
      </c>
      <c r="T1490" s="678"/>
      <c r="U1490" s="678"/>
      <c r="V1490" s="678"/>
      <c r="W1490" s="678">
        <v>6</v>
      </c>
      <c r="X1490" s="678"/>
      <c r="Y1490" s="303">
        <v>1</v>
      </c>
      <c r="Z1490" s="1267">
        <f>3.14/6*W1490^2*S1490*Y1490</f>
        <v>226.07999999999998</v>
      </c>
      <c r="AA1490" s="1046">
        <f>IF(Z1490&gt;=1,ROUND(Z1490,0),ROUND(Z1490,2))</f>
        <v>226</v>
      </c>
      <c r="AB1490" s="385"/>
      <c r="AC1490" s="719"/>
      <c r="AD1490" s="1271">
        <f>0.216*Z1490^0.939</f>
        <v>35.083741694790405</v>
      </c>
      <c r="AE1490" s="1046">
        <f>IF(AD1490&gt;=1,ROUND(AD1490,0),ROUND(AD1490,2))</f>
        <v>35</v>
      </c>
      <c r="AF1490" s="329"/>
      <c r="AI1490" s="222" t="s">
        <v>5724</v>
      </c>
      <c r="AJ1490" s="337" t="s">
        <v>8061</v>
      </c>
      <c r="AK1490" s="222"/>
      <c r="AY1490" s="324"/>
      <c r="AZ1490" s="324"/>
      <c r="BA1490" s="324"/>
    </row>
    <row r="1491" spans="1:53" s="230" customFormat="1" ht="13.35" customHeight="1">
      <c r="A1491" s="230" t="s">
        <v>1548</v>
      </c>
      <c r="B1491" s="230" t="s">
        <v>1637</v>
      </c>
      <c r="C1491" s="230" t="s">
        <v>1638</v>
      </c>
      <c r="D1491" s="252" t="s">
        <v>1659</v>
      </c>
      <c r="E1491" s="254" t="s">
        <v>1659</v>
      </c>
      <c r="F1491" s="390"/>
      <c r="G1491" s="390"/>
      <c r="H1491" s="230" t="s">
        <v>5325</v>
      </c>
      <c r="I1491" s="230">
        <v>249721</v>
      </c>
      <c r="J1491" s="686" t="s">
        <v>1660</v>
      </c>
      <c r="K1491" s="391" t="s">
        <v>298</v>
      </c>
      <c r="L1491" s="385" t="s">
        <v>332</v>
      </c>
      <c r="M1491" s="255" t="s">
        <v>336</v>
      </c>
      <c r="N1491" s="391">
        <v>2</v>
      </c>
      <c r="O1491" s="391"/>
      <c r="P1491" s="391"/>
      <c r="Q1491" s="391" t="s">
        <v>301</v>
      </c>
      <c r="R1491" s="392" t="s">
        <v>1661</v>
      </c>
      <c r="S1491" s="678">
        <v>15</v>
      </c>
      <c r="T1491" s="678"/>
      <c r="U1491" s="678"/>
      <c r="V1491" s="678"/>
      <c r="W1491" s="678">
        <v>10</v>
      </c>
      <c r="X1491" s="678"/>
      <c r="Y1491" s="303">
        <v>1</v>
      </c>
      <c r="Z1491" s="1267">
        <f>3.14/6*W1491^2*S1491*Y1491</f>
        <v>784.99999999999989</v>
      </c>
      <c r="AA1491" s="1046">
        <f>IF(Z1491&gt;=1,ROUND(Z1491,0),ROUND(Z1491,2))</f>
        <v>785</v>
      </c>
      <c r="AB1491" s="385"/>
      <c r="AC1491" s="719"/>
      <c r="AD1491" s="1271">
        <f>0.216*Z1491^0.939</f>
        <v>112.91102731713025</v>
      </c>
      <c r="AE1491" s="1046">
        <f>IF(AD1491&gt;=1,ROUND(AD1491,0),ROUND(AD1491,2))</f>
        <v>113</v>
      </c>
      <c r="AF1491" s="329"/>
      <c r="AI1491" s="222" t="s">
        <v>5724</v>
      </c>
      <c r="AJ1491" s="337" t="s">
        <v>8061</v>
      </c>
      <c r="AK1491" s="222"/>
      <c r="AY1491" s="324"/>
      <c r="AZ1491" s="324"/>
      <c r="BA1491" s="324"/>
    </row>
    <row r="1492" spans="1:53" s="230" customFormat="1" ht="13.35" customHeight="1">
      <c r="A1492" s="222" t="s">
        <v>1548</v>
      </c>
      <c r="B1492" s="222" t="s">
        <v>1637</v>
      </c>
      <c r="C1492" s="222" t="s">
        <v>1638</v>
      </c>
      <c r="D1492" s="252" t="s">
        <v>7830</v>
      </c>
      <c r="E1492" s="387" t="s">
        <v>7830</v>
      </c>
      <c r="F1492" s="429"/>
      <c r="G1492" s="429"/>
      <c r="H1492" s="222" t="s">
        <v>7833</v>
      </c>
      <c r="I1492" s="222">
        <v>345524</v>
      </c>
      <c r="J1492" s="562" t="s">
        <v>7831</v>
      </c>
      <c r="K1492" s="246" t="s">
        <v>298</v>
      </c>
      <c r="L1492" s="218" t="s">
        <v>299</v>
      </c>
      <c r="M1492" s="253" t="s">
        <v>300</v>
      </c>
      <c r="N1492" s="246">
        <v>1</v>
      </c>
      <c r="O1492" s="246"/>
      <c r="P1492" s="246"/>
      <c r="Q1492" s="246" t="s">
        <v>301</v>
      </c>
      <c r="R1492" s="388" t="s">
        <v>3527</v>
      </c>
      <c r="S1492" s="247"/>
      <c r="T1492" s="247"/>
      <c r="U1492" s="247"/>
      <c r="V1492" s="247"/>
      <c r="W1492" s="247">
        <v>4</v>
      </c>
      <c r="X1492" s="247"/>
      <c r="Y1492" s="248">
        <v>1</v>
      </c>
      <c r="Z1492" s="1263">
        <f>3.14/6*W1492^3</f>
        <v>33.493333333333332</v>
      </c>
      <c r="AA1492" s="1046">
        <f>IF(Z1492&gt;=1,ROUND(Z1492,0),ROUND(Z1492,2))</f>
        <v>33</v>
      </c>
      <c r="AB1492" s="218"/>
      <c r="AC1492" s="718"/>
      <c r="AD1492" s="1270">
        <f>0.216*Z1492^0.939</f>
        <v>5.839688237915869</v>
      </c>
      <c r="AE1492" s="1046">
        <f>IF(AD1492&gt;=1,ROUND(AD1492,0),ROUND(AD1492,2))</f>
        <v>6</v>
      </c>
      <c r="AF1492" s="279"/>
      <c r="AG1492" s="538"/>
      <c r="AH1492" s="222"/>
      <c r="AI1492" s="222" t="s">
        <v>5724</v>
      </c>
      <c r="AJ1492" s="309" t="s">
        <v>8061</v>
      </c>
      <c r="AK1492" s="222"/>
      <c r="AY1492" s="324"/>
      <c r="AZ1492" s="324"/>
      <c r="BA1492" s="324"/>
    </row>
    <row r="1493" spans="1:53" s="230" customFormat="1" ht="13.35" customHeight="1">
      <c r="A1493" s="222" t="s">
        <v>1548</v>
      </c>
      <c r="B1493" s="222" t="s">
        <v>1637</v>
      </c>
      <c r="C1493" s="222" t="s">
        <v>1638</v>
      </c>
      <c r="D1493" s="252" t="s">
        <v>7830</v>
      </c>
      <c r="E1493" s="387" t="s">
        <v>7830</v>
      </c>
      <c r="F1493" s="429"/>
      <c r="G1493" s="429"/>
      <c r="H1493" s="222" t="s">
        <v>7833</v>
      </c>
      <c r="I1493" s="222">
        <v>345524</v>
      </c>
      <c r="J1493" s="562" t="s">
        <v>7831</v>
      </c>
      <c r="K1493" s="246" t="s">
        <v>298</v>
      </c>
      <c r="L1493" s="218" t="s">
        <v>299</v>
      </c>
      <c r="M1493" s="253" t="s">
        <v>300</v>
      </c>
      <c r="N1493" s="246">
        <v>2</v>
      </c>
      <c r="O1493" s="246"/>
      <c r="P1493" s="246"/>
      <c r="Q1493" s="246" t="s">
        <v>301</v>
      </c>
      <c r="R1493" s="388" t="s">
        <v>3528</v>
      </c>
      <c r="S1493" s="247"/>
      <c r="T1493" s="247"/>
      <c r="U1493" s="247"/>
      <c r="V1493" s="247"/>
      <c r="W1493" s="247">
        <v>6</v>
      </c>
      <c r="X1493" s="247"/>
      <c r="Y1493" s="248">
        <v>1</v>
      </c>
      <c r="Z1493" s="1263">
        <f>3.14/6*W1493^3</f>
        <v>113.03999999999999</v>
      </c>
      <c r="AA1493" s="1046">
        <f>IF(Z1493&gt;=1,ROUND(Z1493,0),ROUND(Z1493,2))</f>
        <v>113</v>
      </c>
      <c r="AB1493" s="218"/>
      <c r="AC1493" s="718"/>
      <c r="AD1493" s="1270">
        <f>0.216*Z1493^0.939</f>
        <v>18.299479577176623</v>
      </c>
      <c r="AE1493" s="1046">
        <f>IF(AD1493&gt;=1,ROUND(AD1493,0),ROUND(AD1493,2))</f>
        <v>18</v>
      </c>
      <c r="AF1493" s="279"/>
      <c r="AG1493" s="538"/>
      <c r="AH1493" s="222"/>
      <c r="AI1493" s="222" t="s">
        <v>5724</v>
      </c>
      <c r="AJ1493" s="309" t="s">
        <v>8061</v>
      </c>
      <c r="AK1493" s="222"/>
      <c r="AY1493" s="324"/>
      <c r="AZ1493" s="324"/>
      <c r="BA1493" s="324"/>
    </row>
    <row r="1494" spans="1:53" s="230" customFormat="1" ht="13.35" customHeight="1">
      <c r="A1494" s="230" t="s">
        <v>1548</v>
      </c>
      <c r="B1494" s="230" t="s">
        <v>1637</v>
      </c>
      <c r="C1494" s="230" t="s">
        <v>1638</v>
      </c>
      <c r="D1494" s="252" t="s">
        <v>1664</v>
      </c>
      <c r="E1494" s="254" t="s">
        <v>1662</v>
      </c>
      <c r="F1494" s="390"/>
      <c r="G1494" s="390"/>
      <c r="H1494" s="385" t="s">
        <v>5459</v>
      </c>
      <c r="I1494" s="230">
        <v>178595</v>
      </c>
      <c r="J1494" s="684" t="s">
        <v>1663</v>
      </c>
      <c r="K1494" s="391" t="s">
        <v>298</v>
      </c>
      <c r="L1494" s="385" t="s">
        <v>816</v>
      </c>
      <c r="M1494" s="230" t="s">
        <v>817</v>
      </c>
      <c r="N1494" s="391">
        <v>1</v>
      </c>
      <c r="O1494" s="391"/>
      <c r="P1494" s="391"/>
      <c r="Q1494" s="391" t="s">
        <v>301</v>
      </c>
      <c r="R1494" s="392" t="s">
        <v>7391</v>
      </c>
      <c r="S1494" s="678"/>
      <c r="T1494" s="678"/>
      <c r="U1494" s="678"/>
      <c r="V1494" s="678">
        <v>10</v>
      </c>
      <c r="W1494" s="678">
        <v>8.4</v>
      </c>
      <c r="X1494" s="678"/>
      <c r="Y1494" s="303">
        <v>1</v>
      </c>
      <c r="Z1494" s="1267">
        <f>3.14/12*W1494^2*(V1494+W1494/2)*Y1494</f>
        <v>262.17743999999999</v>
      </c>
      <c r="AA1494" s="1046">
        <f>IF(Z1494&gt;=1,ROUND(Z1494,0),ROUND(Z1494,2))</f>
        <v>262</v>
      </c>
      <c r="AB1494" s="385"/>
      <c r="AC1494" s="719"/>
      <c r="AD1494" s="1271">
        <f>0.216*Z1494^0.939</f>
        <v>40.319464483965376</v>
      </c>
      <c r="AE1494" s="1046">
        <f>IF(AD1494&gt;=1,ROUND(AD1494,0),ROUND(AD1494,2))</f>
        <v>40</v>
      </c>
      <c r="AF1494" s="385"/>
      <c r="AI1494" s="222" t="s">
        <v>275</v>
      </c>
      <c r="AJ1494" s="337" t="s">
        <v>8097</v>
      </c>
      <c r="AK1494" s="222"/>
      <c r="AY1494" s="324"/>
      <c r="AZ1494" s="324"/>
      <c r="BA1494" s="324"/>
    </row>
    <row r="1495" spans="1:53" s="230" customFormat="1" ht="13.35" customHeight="1">
      <c r="A1495" s="230" t="s">
        <v>1548</v>
      </c>
      <c r="B1495" s="230" t="s">
        <v>1637</v>
      </c>
      <c r="C1495" s="230" t="s">
        <v>1638</v>
      </c>
      <c r="D1495" s="252" t="s">
        <v>1664</v>
      </c>
      <c r="E1495" s="254" t="s">
        <v>1662</v>
      </c>
      <c r="F1495" s="390"/>
      <c r="G1495" s="390"/>
      <c r="H1495" s="385" t="s">
        <v>5459</v>
      </c>
      <c r="I1495" s="230">
        <v>178595</v>
      </c>
      <c r="J1495" s="684" t="s">
        <v>1663</v>
      </c>
      <c r="K1495" s="391" t="s">
        <v>298</v>
      </c>
      <c r="L1495" s="385" t="s">
        <v>816</v>
      </c>
      <c r="M1495" s="230" t="s">
        <v>817</v>
      </c>
      <c r="N1495" s="391">
        <v>2</v>
      </c>
      <c r="O1495" s="391"/>
      <c r="P1495" s="391"/>
      <c r="Q1495" s="391" t="s">
        <v>301</v>
      </c>
      <c r="R1495" s="392" t="s">
        <v>1905</v>
      </c>
      <c r="S1495" s="678"/>
      <c r="T1495" s="678"/>
      <c r="U1495" s="678"/>
      <c r="V1495" s="678">
        <v>15</v>
      </c>
      <c r="W1495" s="678">
        <v>15</v>
      </c>
      <c r="X1495" s="678"/>
      <c r="Y1495" s="303">
        <v>1</v>
      </c>
      <c r="Z1495" s="1267">
        <f>3.14/12*W1495^2*(V1495+W1495/2)*Y1495</f>
        <v>1324.6875</v>
      </c>
      <c r="AA1495" s="1046">
        <f>IF(Z1495&gt;=1,ROUND(Z1495,0),ROUND(Z1495,2))</f>
        <v>1325</v>
      </c>
      <c r="AB1495" s="385"/>
      <c r="AC1495" s="719"/>
      <c r="AD1495" s="1271">
        <f>0.216*Z1495^0.939</f>
        <v>184.55179332140784</v>
      </c>
      <c r="AE1495" s="1046">
        <f>IF(AD1495&gt;=1,ROUND(AD1495,0),ROUND(AD1495,2))</f>
        <v>185</v>
      </c>
      <c r="AF1495" s="385"/>
      <c r="AI1495" s="222" t="s">
        <v>275</v>
      </c>
      <c r="AJ1495" s="337" t="s">
        <v>8097</v>
      </c>
      <c r="AK1495" s="222"/>
      <c r="AY1495" s="324"/>
      <c r="AZ1495" s="324"/>
      <c r="BA1495" s="324"/>
    </row>
    <row r="1496" spans="1:53" s="230" customFormat="1" ht="13.35" customHeight="1">
      <c r="A1496" s="230" t="s">
        <v>1548</v>
      </c>
      <c r="B1496" s="230" t="s">
        <v>1637</v>
      </c>
      <c r="C1496" s="230" t="s">
        <v>1638</v>
      </c>
      <c r="D1496" s="252" t="s">
        <v>1664</v>
      </c>
      <c r="E1496" s="254" t="s">
        <v>1664</v>
      </c>
      <c r="F1496" s="390"/>
      <c r="G1496" s="390"/>
      <c r="H1496" s="385" t="s">
        <v>5459</v>
      </c>
      <c r="I1496" s="230">
        <v>178594</v>
      </c>
      <c r="J1496" s="684" t="s">
        <v>1665</v>
      </c>
      <c r="K1496" s="391" t="s">
        <v>298</v>
      </c>
      <c r="L1496" s="385" t="s">
        <v>816</v>
      </c>
      <c r="M1496" s="230" t="s">
        <v>817</v>
      </c>
      <c r="N1496" s="391">
        <v>1</v>
      </c>
      <c r="O1496" s="391"/>
      <c r="P1496" s="391"/>
      <c r="Q1496" s="391" t="s">
        <v>301</v>
      </c>
      <c r="R1496" s="392" t="s">
        <v>3314</v>
      </c>
      <c r="S1496" s="678"/>
      <c r="T1496" s="678"/>
      <c r="U1496" s="678"/>
      <c r="V1496" s="678">
        <v>8</v>
      </c>
      <c r="W1496" s="678">
        <v>5</v>
      </c>
      <c r="X1496" s="678"/>
      <c r="Y1496" s="303">
        <v>1</v>
      </c>
      <c r="Z1496" s="1267">
        <f>3.14/12*W1496^2*(V1496+W1496/2)*Y1496</f>
        <v>68.6875</v>
      </c>
      <c r="AA1496" s="1046">
        <f>IF(Z1496&gt;=1,ROUND(Z1496,0),ROUND(Z1496,2))</f>
        <v>69</v>
      </c>
      <c r="AB1496" s="385"/>
      <c r="AC1496" s="719"/>
      <c r="AD1496" s="1271">
        <f>0.216*Z1496^0.939</f>
        <v>11.462567882516298</v>
      </c>
      <c r="AE1496" s="1046">
        <f>IF(AD1496&gt;=1,ROUND(AD1496,0),ROUND(AD1496,2))</f>
        <v>11</v>
      </c>
      <c r="AF1496" s="385"/>
      <c r="AG1496" s="222"/>
      <c r="AI1496" s="222" t="s">
        <v>5724</v>
      </c>
      <c r="AJ1496" s="337" t="s">
        <v>8097</v>
      </c>
      <c r="AK1496" s="222"/>
      <c r="AY1496" s="324"/>
      <c r="AZ1496" s="324"/>
      <c r="BA1496" s="324"/>
    </row>
    <row r="1497" spans="1:53" s="230" customFormat="1" ht="13.35" customHeight="1">
      <c r="A1497" s="222" t="s">
        <v>1548</v>
      </c>
      <c r="B1497" s="222" t="s">
        <v>1666</v>
      </c>
      <c r="C1497" s="222" t="s">
        <v>8166</v>
      </c>
      <c r="D1497" s="252" t="s">
        <v>1776</v>
      </c>
      <c r="E1497" s="252" t="s">
        <v>1722</v>
      </c>
      <c r="F1497" s="222"/>
      <c r="G1497" s="222"/>
      <c r="H1497" s="222" t="s">
        <v>6079</v>
      </c>
      <c r="I1497" s="428">
        <v>162837</v>
      </c>
      <c r="J1497" s="686" t="s">
        <v>1723</v>
      </c>
      <c r="K1497" s="246" t="s">
        <v>298</v>
      </c>
      <c r="L1497" s="218" t="s">
        <v>351</v>
      </c>
      <c r="M1497" s="222" t="s">
        <v>352</v>
      </c>
      <c r="N1497" s="246">
        <v>1</v>
      </c>
      <c r="O1497" s="246"/>
      <c r="P1497" s="246"/>
      <c r="Q1497" s="246" t="s">
        <v>301</v>
      </c>
      <c r="R1497" s="388" t="s">
        <v>1724</v>
      </c>
      <c r="S1497" s="263"/>
      <c r="T1497" s="263"/>
      <c r="U1497" s="263"/>
      <c r="V1497" s="263">
        <v>8</v>
      </c>
      <c r="W1497" s="263">
        <v>6</v>
      </c>
      <c r="X1497" s="263"/>
      <c r="Y1497" s="222">
        <v>1</v>
      </c>
      <c r="Z1497" s="1270">
        <f>(3.14*V1497*W1497^2)/4</f>
        <v>226.08</v>
      </c>
      <c r="AA1497" s="1046">
        <f>IF(Z1497&gt;=1,ROUND(Z1497,0),ROUND(Z1497,2))</f>
        <v>226</v>
      </c>
      <c r="AB1497" s="222"/>
      <c r="AC1497" s="263"/>
      <c r="AD1497" s="1270">
        <f>0.288*Z1497^0.811</f>
        <v>23.372172713148071</v>
      </c>
      <c r="AE1497" s="1046">
        <f>IF(AD1497&gt;=1,ROUND(AD1497,0),ROUND(AD1497,2))</f>
        <v>23</v>
      </c>
      <c r="AF1497" s="222"/>
      <c r="AG1497" s="222"/>
      <c r="AH1497" s="222"/>
      <c r="AI1497" s="222" t="s">
        <v>275</v>
      </c>
      <c r="AJ1497" s="337" t="s">
        <v>8170</v>
      </c>
      <c r="AK1497" s="222"/>
      <c r="AY1497" s="324"/>
      <c r="AZ1497" s="324"/>
      <c r="BA1497" s="324"/>
    </row>
    <row r="1498" spans="1:53" ht="13.35" customHeight="1">
      <c r="A1498" s="222" t="s">
        <v>1548</v>
      </c>
      <c r="B1498" s="222" t="s">
        <v>1666</v>
      </c>
      <c r="C1498" s="222" t="s">
        <v>8166</v>
      </c>
      <c r="D1498" s="252" t="s">
        <v>1776</v>
      </c>
      <c r="E1498" s="252" t="s">
        <v>1722</v>
      </c>
      <c r="H1498" s="222" t="s">
        <v>6079</v>
      </c>
      <c r="I1498" s="230">
        <v>162837</v>
      </c>
      <c r="J1498" s="686" t="s">
        <v>1723</v>
      </c>
      <c r="K1498" s="246" t="s">
        <v>298</v>
      </c>
      <c r="L1498" s="218" t="s">
        <v>351</v>
      </c>
      <c r="M1498" s="222" t="s">
        <v>352</v>
      </c>
      <c r="N1498" s="246">
        <v>2</v>
      </c>
      <c r="Q1498" s="246" t="s">
        <v>301</v>
      </c>
      <c r="R1498" s="388" t="s">
        <v>1726</v>
      </c>
      <c r="S1498" s="263"/>
      <c r="T1498" s="263"/>
      <c r="U1498" s="263"/>
      <c r="V1498" s="263">
        <v>13</v>
      </c>
      <c r="W1498" s="263">
        <v>8</v>
      </c>
      <c r="X1498" s="263"/>
      <c r="Y1498" s="222">
        <v>1</v>
      </c>
      <c r="Z1498" s="1270">
        <f>(3.14*V1498*W1498^2)/4</f>
        <v>653.12</v>
      </c>
      <c r="AA1498" s="1046">
        <f>IF(Z1498&gt;=1,ROUND(Z1498,0),ROUND(Z1498,2))</f>
        <v>653</v>
      </c>
      <c r="AB1498" s="222"/>
      <c r="AC1498" s="263"/>
      <c r="AD1498" s="1270">
        <f>0.288*Z1498^0.811</f>
        <v>55.252482666403232</v>
      </c>
      <c r="AE1498" s="1046">
        <f>IF(AD1498&gt;=1,ROUND(AD1498,0),ROUND(AD1498,2))</f>
        <v>55</v>
      </c>
      <c r="AI1498" s="222" t="s">
        <v>275</v>
      </c>
      <c r="AJ1498" s="337" t="s">
        <v>8170</v>
      </c>
      <c r="AK1498" s="230"/>
    </row>
    <row r="1499" spans="1:53" ht="13.35" customHeight="1">
      <c r="A1499" s="222" t="s">
        <v>1548</v>
      </c>
      <c r="B1499" s="222" t="s">
        <v>1666</v>
      </c>
      <c r="C1499" s="222" t="s">
        <v>8166</v>
      </c>
      <c r="D1499" s="252" t="s">
        <v>1776</v>
      </c>
      <c r="E1499" s="252" t="s">
        <v>1727</v>
      </c>
      <c r="H1499" s="222" t="s">
        <v>1728</v>
      </c>
      <c r="I1499" s="230">
        <v>148960</v>
      </c>
      <c r="J1499" s="686" t="s">
        <v>1729</v>
      </c>
      <c r="K1499" s="246" t="s">
        <v>298</v>
      </c>
      <c r="L1499" s="218" t="s">
        <v>351</v>
      </c>
      <c r="M1499" s="222" t="s">
        <v>352</v>
      </c>
      <c r="N1499" s="246">
        <v>1</v>
      </c>
      <c r="Q1499" s="246" t="s">
        <v>301</v>
      </c>
      <c r="R1499" s="388" t="s">
        <v>1730</v>
      </c>
      <c r="T1499" s="263"/>
      <c r="U1499" s="263"/>
      <c r="V1499" s="263">
        <v>10</v>
      </c>
      <c r="W1499" s="263">
        <v>3.5</v>
      </c>
      <c r="X1499" s="263"/>
      <c r="Y1499" s="222">
        <v>1</v>
      </c>
      <c r="Z1499" s="1270">
        <f>(3.14*V1499*W1499^2)/4</f>
        <v>96.162500000000009</v>
      </c>
      <c r="AA1499" s="1046">
        <f>IF(Z1499&gt;=1,ROUND(Z1499,0),ROUND(Z1499,2))</f>
        <v>96</v>
      </c>
      <c r="AB1499" s="222"/>
      <c r="AC1499" s="263"/>
      <c r="AD1499" s="1270">
        <f>0.288*Z1499^0.811</f>
        <v>11.684500387513685</v>
      </c>
      <c r="AE1499" s="1046">
        <f>IF(AD1499&gt;=1,ROUND(AD1499,0),ROUND(AD1499,2))</f>
        <v>12</v>
      </c>
      <c r="AI1499" s="222" t="s">
        <v>275</v>
      </c>
      <c r="AJ1499" s="337" t="s">
        <v>8170</v>
      </c>
      <c r="AK1499" s="230"/>
    </row>
    <row r="1500" spans="1:53" ht="13.35" customHeight="1">
      <c r="A1500" s="222" t="s">
        <v>1548</v>
      </c>
      <c r="B1500" s="222" t="s">
        <v>1666</v>
      </c>
      <c r="C1500" s="222" t="s">
        <v>8166</v>
      </c>
      <c r="D1500" s="252" t="s">
        <v>1776</v>
      </c>
      <c r="E1500" s="252" t="s">
        <v>1727</v>
      </c>
      <c r="H1500" s="222" t="s">
        <v>1728</v>
      </c>
      <c r="I1500" s="230">
        <v>148960</v>
      </c>
      <c r="J1500" s="564" t="s">
        <v>1729</v>
      </c>
      <c r="K1500" s="246" t="s">
        <v>298</v>
      </c>
      <c r="L1500" s="218" t="s">
        <v>351</v>
      </c>
      <c r="M1500" s="222" t="s">
        <v>352</v>
      </c>
      <c r="N1500" s="246">
        <v>2</v>
      </c>
      <c r="Q1500" s="246" t="s">
        <v>301</v>
      </c>
      <c r="R1500" s="388" t="s">
        <v>6782</v>
      </c>
      <c r="T1500" s="263"/>
      <c r="U1500" s="263"/>
      <c r="V1500" s="263">
        <v>20</v>
      </c>
      <c r="W1500" s="263">
        <v>3.5</v>
      </c>
      <c r="X1500" s="263"/>
      <c r="Y1500" s="222">
        <v>1</v>
      </c>
      <c r="Z1500" s="1270">
        <f>(3.14*V1500*W1500^2)/4</f>
        <v>192.32500000000002</v>
      </c>
      <c r="AA1500" s="1046">
        <f>IF(Z1500&gt;=1,ROUND(Z1500,0),ROUND(Z1500,2))</f>
        <v>192</v>
      </c>
      <c r="AB1500" s="222"/>
      <c r="AC1500" s="263"/>
      <c r="AD1500" s="1270">
        <f>0.288*Z1500^0.811</f>
        <v>20.499604100201832</v>
      </c>
      <c r="AE1500" s="1046">
        <f>IF(AD1500&gt;=1,ROUND(AD1500,0),ROUND(AD1500,2))</f>
        <v>20</v>
      </c>
      <c r="AI1500" s="222" t="s">
        <v>275</v>
      </c>
      <c r="AJ1500" s="337" t="s">
        <v>8170</v>
      </c>
      <c r="AK1500" s="230"/>
    </row>
    <row r="1501" spans="1:53" ht="13.35" customHeight="1">
      <c r="A1501" s="222" t="s">
        <v>1548</v>
      </c>
      <c r="B1501" s="222" t="s">
        <v>1666</v>
      </c>
      <c r="C1501" s="222" t="s">
        <v>8166</v>
      </c>
      <c r="D1501" s="252" t="s">
        <v>1776</v>
      </c>
      <c r="E1501" s="252" t="s">
        <v>1727</v>
      </c>
      <c r="H1501" s="222" t="s">
        <v>1728</v>
      </c>
      <c r="I1501" s="230">
        <v>148960</v>
      </c>
      <c r="J1501" s="564" t="s">
        <v>1729</v>
      </c>
      <c r="K1501" s="246" t="s">
        <v>298</v>
      </c>
      <c r="L1501" s="218" t="s">
        <v>351</v>
      </c>
      <c r="M1501" s="222" t="s">
        <v>352</v>
      </c>
      <c r="N1501" s="246">
        <v>3</v>
      </c>
      <c r="Q1501" s="246" t="s">
        <v>301</v>
      </c>
      <c r="R1501" s="388" t="s">
        <v>1732</v>
      </c>
      <c r="S1501" s="263"/>
      <c r="T1501" s="263"/>
      <c r="U1501" s="263"/>
      <c r="V1501" s="263">
        <v>12</v>
      </c>
      <c r="W1501" s="263">
        <v>5</v>
      </c>
      <c r="X1501" s="263"/>
      <c r="Y1501" s="222">
        <v>1</v>
      </c>
      <c r="Z1501" s="1270">
        <f>(3.14*V1501*W1501^2)/4</f>
        <v>235.5</v>
      </c>
      <c r="AA1501" s="1046">
        <f>IF(Z1501&gt;=1,ROUND(Z1501,0),ROUND(Z1501,2))</f>
        <v>236</v>
      </c>
      <c r="AB1501" s="222"/>
      <c r="AC1501" s="263"/>
      <c r="AD1501" s="1270">
        <f>0.288*Z1501^0.811</f>
        <v>24.158897819375053</v>
      </c>
      <c r="AE1501" s="1046">
        <f>IF(AD1501&gt;=1,ROUND(AD1501,0),ROUND(AD1501,2))</f>
        <v>24</v>
      </c>
      <c r="AI1501" s="222" t="s">
        <v>275</v>
      </c>
      <c r="AJ1501" s="337" t="s">
        <v>8170</v>
      </c>
      <c r="AK1501" s="230"/>
    </row>
    <row r="1502" spans="1:53" ht="13.35" customHeight="1">
      <c r="A1502" s="222" t="s">
        <v>1548</v>
      </c>
      <c r="B1502" s="222" t="s">
        <v>1666</v>
      </c>
      <c r="C1502" s="222" t="s">
        <v>8166</v>
      </c>
      <c r="D1502" s="252" t="s">
        <v>1776</v>
      </c>
      <c r="E1502" s="252" t="s">
        <v>1727</v>
      </c>
      <c r="H1502" s="222" t="s">
        <v>1728</v>
      </c>
      <c r="I1502" s="230">
        <v>148960</v>
      </c>
      <c r="J1502" s="564" t="s">
        <v>1729</v>
      </c>
      <c r="K1502" s="246" t="s">
        <v>298</v>
      </c>
      <c r="L1502" s="218" t="s">
        <v>351</v>
      </c>
      <c r="M1502" s="222" t="s">
        <v>352</v>
      </c>
      <c r="N1502" s="246">
        <v>4</v>
      </c>
      <c r="Q1502" s="246" t="s">
        <v>301</v>
      </c>
      <c r="R1502" s="388" t="s">
        <v>1733</v>
      </c>
      <c r="S1502" s="263"/>
      <c r="T1502" s="263"/>
      <c r="U1502" s="263"/>
      <c r="V1502" s="263">
        <v>23</v>
      </c>
      <c r="W1502" s="263">
        <v>6</v>
      </c>
      <c r="X1502" s="263"/>
      <c r="Y1502" s="222">
        <v>1</v>
      </c>
      <c r="Z1502" s="1270">
        <f>(3.14*V1502*W1502^2)/4</f>
        <v>649.98</v>
      </c>
      <c r="AA1502" s="1046">
        <f>IF(Z1502&gt;=1,ROUND(Z1502,0),ROUND(Z1502,2))</f>
        <v>650</v>
      </c>
      <c r="AB1502" s="222"/>
      <c r="AC1502" s="263"/>
      <c r="AD1502" s="1270">
        <f>0.288*Z1502^0.811</f>
        <v>55.036953048045362</v>
      </c>
      <c r="AE1502" s="1046">
        <f>IF(AD1502&gt;=1,ROUND(AD1502,0),ROUND(AD1502,2))</f>
        <v>55</v>
      </c>
      <c r="AI1502" s="222" t="s">
        <v>275</v>
      </c>
      <c r="AJ1502" s="337" t="s">
        <v>8170</v>
      </c>
      <c r="AK1502" s="230"/>
    </row>
    <row r="1503" spans="1:53" ht="13.35" customHeight="1">
      <c r="A1503" s="222" t="s">
        <v>1548</v>
      </c>
      <c r="B1503" s="222" t="s">
        <v>1666</v>
      </c>
      <c r="C1503" s="222" t="s">
        <v>8166</v>
      </c>
      <c r="D1503" s="252" t="s">
        <v>1776</v>
      </c>
      <c r="E1503" s="252" t="s">
        <v>1727</v>
      </c>
      <c r="H1503" s="222" t="s">
        <v>1728</v>
      </c>
      <c r="I1503" s="230">
        <v>148960</v>
      </c>
      <c r="J1503" s="564" t="s">
        <v>1729</v>
      </c>
      <c r="K1503" s="246" t="s">
        <v>298</v>
      </c>
      <c r="L1503" s="218" t="s">
        <v>351</v>
      </c>
      <c r="M1503" s="222" t="s">
        <v>352</v>
      </c>
      <c r="N1503" s="246">
        <v>5</v>
      </c>
      <c r="Q1503" s="246" t="s">
        <v>301</v>
      </c>
      <c r="R1503" s="388" t="s">
        <v>1734</v>
      </c>
      <c r="S1503" s="263"/>
      <c r="T1503" s="263"/>
      <c r="U1503" s="263"/>
      <c r="V1503" s="263">
        <v>18</v>
      </c>
      <c r="W1503" s="263">
        <v>8</v>
      </c>
      <c r="X1503" s="263"/>
      <c r="Y1503" s="222">
        <v>1</v>
      </c>
      <c r="Z1503" s="1270">
        <f>(3.14*V1503*W1503^2)/4</f>
        <v>904.32</v>
      </c>
      <c r="AA1503" s="1046">
        <f>IF(Z1503&gt;=1,ROUND(Z1503,0),ROUND(Z1503,2))</f>
        <v>904</v>
      </c>
      <c r="AB1503" s="222"/>
      <c r="AC1503" s="263"/>
      <c r="AD1503" s="1270">
        <f>0.288*Z1503^0.811</f>
        <v>71.939885112763179</v>
      </c>
      <c r="AE1503" s="1046">
        <f>IF(AD1503&gt;=1,ROUND(AD1503,0),ROUND(AD1503,2))</f>
        <v>72</v>
      </c>
      <c r="AI1503" s="222" t="s">
        <v>275</v>
      </c>
      <c r="AJ1503" s="337" t="s">
        <v>8170</v>
      </c>
      <c r="AK1503" s="230"/>
    </row>
    <row r="1504" spans="1:53" ht="13.35" customHeight="1">
      <c r="A1504" s="222" t="s">
        <v>1548</v>
      </c>
      <c r="B1504" s="222" t="s">
        <v>1666</v>
      </c>
      <c r="C1504" s="222" t="s">
        <v>8166</v>
      </c>
      <c r="D1504" s="252" t="s">
        <v>1776</v>
      </c>
      <c r="E1504" s="252" t="s">
        <v>1727</v>
      </c>
      <c r="H1504" s="222" t="s">
        <v>1728</v>
      </c>
      <c r="I1504" s="230">
        <v>148960</v>
      </c>
      <c r="J1504" s="564" t="s">
        <v>1729</v>
      </c>
      <c r="K1504" s="246" t="s">
        <v>298</v>
      </c>
      <c r="L1504" s="218" t="s">
        <v>351</v>
      </c>
      <c r="M1504" s="222" t="s">
        <v>352</v>
      </c>
      <c r="N1504" s="246">
        <v>6</v>
      </c>
      <c r="Q1504" s="246" t="s">
        <v>301</v>
      </c>
      <c r="R1504" s="388" t="s">
        <v>1735</v>
      </c>
      <c r="S1504" s="263"/>
      <c r="T1504" s="263"/>
      <c r="U1504" s="263"/>
      <c r="V1504" s="263">
        <v>20</v>
      </c>
      <c r="W1504" s="263">
        <v>10</v>
      </c>
      <c r="X1504" s="263"/>
      <c r="Y1504" s="222">
        <v>1</v>
      </c>
      <c r="Z1504" s="1270">
        <f>(3.14*V1504*W1504^2)/4</f>
        <v>1570</v>
      </c>
      <c r="AA1504" s="1046">
        <f>IF(Z1504&gt;=1,ROUND(Z1504,0),ROUND(Z1504,2))</f>
        <v>1570</v>
      </c>
      <c r="AB1504" s="222"/>
      <c r="AC1504" s="263"/>
      <c r="AD1504" s="1270">
        <f>0.288*Z1504^0.811</f>
        <v>112.52968569824702</v>
      </c>
      <c r="AE1504" s="1046">
        <f>IF(AD1504&gt;=1,ROUND(AD1504,0),ROUND(AD1504,2))</f>
        <v>113</v>
      </c>
      <c r="AI1504" s="222" t="s">
        <v>275</v>
      </c>
      <c r="AJ1504" s="337" t="s">
        <v>8170</v>
      </c>
      <c r="AK1504" s="230"/>
    </row>
    <row r="1505" spans="1:53" ht="13.35" customHeight="1">
      <c r="A1505" s="222" t="s">
        <v>1548</v>
      </c>
      <c r="B1505" s="222" t="s">
        <v>1666</v>
      </c>
      <c r="C1505" s="222" t="s">
        <v>8166</v>
      </c>
      <c r="D1505" s="252" t="s">
        <v>1776</v>
      </c>
      <c r="E1505" s="252" t="s">
        <v>1727</v>
      </c>
      <c r="H1505" s="222" t="s">
        <v>1728</v>
      </c>
      <c r="I1505" s="230">
        <v>148960</v>
      </c>
      <c r="J1505" s="686" t="s">
        <v>1729</v>
      </c>
      <c r="K1505" s="246" t="s">
        <v>298</v>
      </c>
      <c r="L1505" s="218" t="s">
        <v>351</v>
      </c>
      <c r="M1505" s="222" t="s">
        <v>352</v>
      </c>
      <c r="N1505" s="246">
        <v>7</v>
      </c>
      <c r="Q1505" s="246" t="s">
        <v>301</v>
      </c>
      <c r="R1505" s="388" t="s">
        <v>1736</v>
      </c>
      <c r="S1505" s="263"/>
      <c r="T1505" s="263"/>
      <c r="U1505" s="263"/>
      <c r="V1505" s="263">
        <v>26</v>
      </c>
      <c r="W1505" s="263">
        <v>12</v>
      </c>
      <c r="X1505" s="263"/>
      <c r="Y1505" s="222">
        <v>1</v>
      </c>
      <c r="Z1505" s="1270">
        <f>(3.14*V1505*W1505^2)/4</f>
        <v>2939.04</v>
      </c>
      <c r="AA1505" s="1046">
        <f>IF(Z1505&gt;=1,ROUND(Z1505,0),ROUND(Z1505,2))</f>
        <v>2939</v>
      </c>
      <c r="AB1505" s="222"/>
      <c r="AC1505" s="263"/>
      <c r="AD1505" s="1270">
        <f>0.288*Z1505^0.811</f>
        <v>187.11437170899006</v>
      </c>
      <c r="AE1505" s="1046">
        <f>IF(AD1505&gt;=1,ROUND(AD1505,0),ROUND(AD1505,2))</f>
        <v>187</v>
      </c>
      <c r="AI1505" s="222" t="s">
        <v>275</v>
      </c>
      <c r="AJ1505" s="337" t="s">
        <v>8170</v>
      </c>
      <c r="AK1505" s="230"/>
    </row>
    <row r="1506" spans="1:53" ht="13.35" customHeight="1">
      <c r="A1506" s="222" t="s">
        <v>1548</v>
      </c>
      <c r="B1506" s="222" t="s">
        <v>1666</v>
      </c>
      <c r="C1506" s="222" t="s">
        <v>8166</v>
      </c>
      <c r="D1506" s="252" t="s">
        <v>1776</v>
      </c>
      <c r="E1506" s="252" t="s">
        <v>1737</v>
      </c>
      <c r="H1506" s="222" t="s">
        <v>1738</v>
      </c>
      <c r="I1506" s="230">
        <v>149096</v>
      </c>
      <c r="J1506" s="686" t="s">
        <v>1739</v>
      </c>
      <c r="K1506" s="246" t="s">
        <v>298</v>
      </c>
      <c r="L1506" s="218" t="s">
        <v>351</v>
      </c>
      <c r="M1506" s="222" t="s">
        <v>352</v>
      </c>
      <c r="N1506" s="246">
        <v>1</v>
      </c>
      <c r="Q1506" s="246" t="s">
        <v>301</v>
      </c>
      <c r="R1506" s="388" t="s">
        <v>1740</v>
      </c>
      <c r="S1506" s="263"/>
      <c r="T1506" s="263"/>
      <c r="U1506" s="263"/>
      <c r="V1506" s="263">
        <v>8</v>
      </c>
      <c r="W1506" s="263">
        <v>8</v>
      </c>
      <c r="X1506" s="263"/>
      <c r="Y1506" s="222">
        <v>1</v>
      </c>
      <c r="Z1506" s="1270">
        <f>(3.14*V1506*W1506^2)/4</f>
        <v>401.92</v>
      </c>
      <c r="AA1506" s="1046">
        <f>IF(Z1506&gt;=1,ROUND(Z1506,0),ROUND(Z1506,2))</f>
        <v>402</v>
      </c>
      <c r="AB1506" s="222"/>
      <c r="AC1506" s="263"/>
      <c r="AD1506" s="1270">
        <f>0.288*Z1506^0.811</f>
        <v>37.269169724464199</v>
      </c>
      <c r="AE1506" s="1046">
        <f>IF(AD1506&gt;=1,ROUND(AD1506,0),ROUND(AD1506,2))</f>
        <v>37</v>
      </c>
      <c r="AI1506" s="222" t="s">
        <v>275</v>
      </c>
      <c r="AJ1506" s="337" t="s">
        <v>8167</v>
      </c>
      <c r="AK1506" s="230"/>
    </row>
    <row r="1507" spans="1:53" ht="13.35" customHeight="1">
      <c r="A1507" s="222" t="s">
        <v>1548</v>
      </c>
      <c r="B1507" s="222" t="s">
        <v>1666</v>
      </c>
      <c r="C1507" s="222" t="s">
        <v>8166</v>
      </c>
      <c r="D1507" s="252" t="s">
        <v>1776</v>
      </c>
      <c r="E1507" s="252" t="s">
        <v>1737</v>
      </c>
      <c r="H1507" s="222" t="s">
        <v>1738</v>
      </c>
      <c r="I1507" s="230">
        <v>149096</v>
      </c>
      <c r="J1507" s="564" t="s">
        <v>1739</v>
      </c>
      <c r="K1507" s="246" t="s">
        <v>298</v>
      </c>
      <c r="L1507" s="218" t="s">
        <v>351</v>
      </c>
      <c r="M1507" s="222" t="s">
        <v>352</v>
      </c>
      <c r="N1507" s="246">
        <v>2</v>
      </c>
      <c r="Q1507" s="246" t="s">
        <v>301</v>
      </c>
      <c r="R1507" s="388" t="s">
        <v>1741</v>
      </c>
      <c r="S1507" s="263"/>
      <c r="T1507" s="263"/>
      <c r="U1507" s="263"/>
      <c r="V1507" s="263">
        <v>12</v>
      </c>
      <c r="W1507" s="263">
        <v>12</v>
      </c>
      <c r="X1507" s="263"/>
      <c r="Y1507" s="222">
        <v>1</v>
      </c>
      <c r="Z1507" s="1270">
        <f>(3.14*V1507*W1507^2)/4</f>
        <v>1356.48</v>
      </c>
      <c r="AA1507" s="1046">
        <f>IF(Z1507&gt;=1,ROUND(Z1507,0),ROUND(Z1507,2))</f>
        <v>1356</v>
      </c>
      <c r="AB1507" s="222"/>
      <c r="AC1507" s="263"/>
      <c r="AD1507" s="1270">
        <f>0.288*Z1507^0.811</f>
        <v>99.94929865417275</v>
      </c>
      <c r="AE1507" s="1046">
        <f>IF(AD1507&gt;=1,ROUND(AD1507,0),ROUND(AD1507,2))</f>
        <v>100</v>
      </c>
      <c r="AI1507" s="222" t="s">
        <v>275</v>
      </c>
      <c r="AJ1507" s="337" t="s">
        <v>8167</v>
      </c>
      <c r="AK1507" s="230"/>
    </row>
    <row r="1508" spans="1:53" ht="13.35" customHeight="1">
      <c r="A1508" s="222" t="s">
        <v>1548</v>
      </c>
      <c r="B1508" s="222" t="s">
        <v>1666</v>
      </c>
      <c r="C1508" s="222" t="s">
        <v>8166</v>
      </c>
      <c r="D1508" s="252" t="s">
        <v>1776</v>
      </c>
      <c r="E1508" s="252" t="s">
        <v>1737</v>
      </c>
      <c r="H1508" s="222" t="s">
        <v>1738</v>
      </c>
      <c r="I1508" s="230">
        <v>149096</v>
      </c>
      <c r="J1508" s="686" t="s">
        <v>1739</v>
      </c>
      <c r="K1508" s="246" t="s">
        <v>298</v>
      </c>
      <c r="L1508" s="218" t="s">
        <v>351</v>
      </c>
      <c r="M1508" s="222" t="s">
        <v>352</v>
      </c>
      <c r="N1508" s="246">
        <v>3</v>
      </c>
      <c r="Q1508" s="246" t="s">
        <v>301</v>
      </c>
      <c r="R1508" s="388" t="s">
        <v>1742</v>
      </c>
      <c r="S1508" s="263"/>
      <c r="T1508" s="263"/>
      <c r="U1508" s="263"/>
      <c r="V1508" s="263">
        <v>10</v>
      </c>
      <c r="W1508" s="263">
        <v>15</v>
      </c>
      <c r="X1508" s="263"/>
      <c r="Y1508" s="222">
        <v>1</v>
      </c>
      <c r="Z1508" s="1270">
        <f>(3.14*V1508*W1508^2)/4</f>
        <v>1766.2500000000002</v>
      </c>
      <c r="AA1508" s="1046">
        <f>IF(Z1508&gt;=1,ROUND(Z1508,0),ROUND(Z1508,2))</f>
        <v>1766</v>
      </c>
      <c r="AB1508" s="222"/>
      <c r="AC1508" s="263"/>
      <c r="AD1508" s="1270">
        <f>0.288*Z1508^0.811</f>
        <v>123.80888190098077</v>
      </c>
      <c r="AE1508" s="1046">
        <f>IF(AD1508&gt;=1,ROUND(AD1508,0),ROUND(AD1508,2))</f>
        <v>124</v>
      </c>
      <c r="AI1508" s="222" t="s">
        <v>275</v>
      </c>
      <c r="AJ1508" s="337" t="s">
        <v>8167</v>
      </c>
      <c r="AK1508" s="230"/>
    </row>
    <row r="1509" spans="1:53" ht="13.35" customHeight="1">
      <c r="A1509" s="222" t="s">
        <v>1548</v>
      </c>
      <c r="B1509" s="230" t="s">
        <v>1666</v>
      </c>
      <c r="C1509" s="222" t="s">
        <v>8166</v>
      </c>
      <c r="D1509" s="252" t="s">
        <v>1776</v>
      </c>
      <c r="E1509" s="254" t="s">
        <v>6240</v>
      </c>
      <c r="F1509" s="390"/>
      <c r="G1509" s="390"/>
      <c r="H1509" s="385" t="s">
        <v>1738</v>
      </c>
      <c r="I1509" s="230">
        <v>148961</v>
      </c>
      <c r="J1509" s="565" t="s">
        <v>1744</v>
      </c>
      <c r="K1509" s="391" t="s">
        <v>298</v>
      </c>
      <c r="L1509" s="385" t="s">
        <v>351</v>
      </c>
      <c r="M1509" s="230" t="s">
        <v>352</v>
      </c>
      <c r="N1509" s="391">
        <v>1</v>
      </c>
      <c r="O1509" s="391"/>
      <c r="P1509" s="230"/>
      <c r="Q1509" s="391" t="s">
        <v>301</v>
      </c>
      <c r="R1509" s="392" t="s">
        <v>7396</v>
      </c>
      <c r="S1509" s="678"/>
      <c r="T1509" s="678"/>
      <c r="U1509" s="678"/>
      <c r="V1509" s="678">
        <v>22.4</v>
      </c>
      <c r="W1509" s="678">
        <v>4</v>
      </c>
      <c r="X1509" s="678"/>
      <c r="Y1509" s="303">
        <v>1</v>
      </c>
      <c r="Z1509" s="1267">
        <f>3.14/4*W1509^2*V1509</f>
        <v>281.34399999999999</v>
      </c>
      <c r="AA1509" s="1046">
        <f>IF(Z1509&gt;=1,ROUND(Z1509,0),ROUND(Z1509,2))</f>
        <v>281</v>
      </c>
      <c r="AB1509" s="385"/>
      <c r="AC1509" s="719"/>
      <c r="AD1509" s="1271">
        <f>0.288*Z1509^0.811</f>
        <v>27.9077117206837</v>
      </c>
      <c r="AE1509" s="1046">
        <f>IF(AD1509&gt;=1,ROUND(AD1509,0),ROUND(AD1509,2))</f>
        <v>28</v>
      </c>
      <c r="AH1509" s="218"/>
      <c r="AI1509" s="222" t="s">
        <v>275</v>
      </c>
      <c r="AJ1509" s="337" t="s">
        <v>8170</v>
      </c>
      <c r="AK1509" s="230"/>
    </row>
    <row r="1510" spans="1:53" s="230" customFormat="1" ht="13.35" customHeight="1">
      <c r="A1510" s="222" t="s">
        <v>1548</v>
      </c>
      <c r="B1510" s="230" t="s">
        <v>1666</v>
      </c>
      <c r="C1510" s="222" t="s">
        <v>8166</v>
      </c>
      <c r="D1510" s="252" t="s">
        <v>1776</v>
      </c>
      <c r="E1510" s="254" t="s">
        <v>6240</v>
      </c>
      <c r="F1510" s="390"/>
      <c r="G1510" s="390"/>
      <c r="H1510" s="385" t="s">
        <v>1738</v>
      </c>
      <c r="I1510" s="230">
        <v>148961</v>
      </c>
      <c r="J1510" s="565" t="s">
        <v>1744</v>
      </c>
      <c r="K1510" s="391" t="s">
        <v>298</v>
      </c>
      <c r="L1510" s="385" t="s">
        <v>351</v>
      </c>
      <c r="M1510" s="230" t="s">
        <v>352</v>
      </c>
      <c r="N1510" s="391">
        <v>2</v>
      </c>
      <c r="O1510" s="391"/>
      <c r="Q1510" s="391" t="s">
        <v>301</v>
      </c>
      <c r="R1510" s="392" t="s">
        <v>6784</v>
      </c>
      <c r="S1510" s="678"/>
      <c r="T1510" s="678"/>
      <c r="U1510" s="678"/>
      <c r="V1510" s="678">
        <v>28</v>
      </c>
      <c r="W1510" s="678">
        <v>8</v>
      </c>
      <c r="X1510" s="678"/>
      <c r="Y1510" s="303">
        <v>1</v>
      </c>
      <c r="Z1510" s="1267">
        <f>3.14/4*W1510^2*V1510</f>
        <v>1406.72</v>
      </c>
      <c r="AA1510" s="1046">
        <f>IF(Z1510&gt;=1,ROUND(Z1510,0),ROUND(Z1510,2))</f>
        <v>1407</v>
      </c>
      <c r="AB1510" s="385"/>
      <c r="AC1510" s="719"/>
      <c r="AD1510" s="1271">
        <f>0.288*Z1510^0.811</f>
        <v>102.94112299433583</v>
      </c>
      <c r="AE1510" s="1046">
        <f>IF(AD1510&gt;=1,ROUND(AD1510,0),ROUND(AD1510,2))</f>
        <v>103</v>
      </c>
      <c r="AF1510" s="222"/>
      <c r="AG1510" s="222"/>
      <c r="AH1510" s="218"/>
      <c r="AI1510" s="222" t="s">
        <v>275</v>
      </c>
      <c r="AJ1510" s="337" t="s">
        <v>8170</v>
      </c>
      <c r="AK1510" s="222"/>
      <c r="AY1510" s="324"/>
      <c r="AZ1510" s="324"/>
      <c r="BA1510" s="324"/>
    </row>
    <row r="1511" spans="1:53" s="230" customFormat="1" ht="13.35" customHeight="1">
      <c r="A1511" s="222" t="s">
        <v>1548</v>
      </c>
      <c r="B1511" s="230" t="s">
        <v>1666</v>
      </c>
      <c r="C1511" s="222" t="s">
        <v>8166</v>
      </c>
      <c r="D1511" s="252" t="s">
        <v>1776</v>
      </c>
      <c r="E1511" s="254" t="s">
        <v>6240</v>
      </c>
      <c r="H1511" s="230" t="s">
        <v>1738</v>
      </c>
      <c r="I1511" s="230">
        <v>148961</v>
      </c>
      <c r="J1511" s="565" t="s">
        <v>1744</v>
      </c>
      <c r="K1511" s="391" t="s">
        <v>298</v>
      </c>
      <c r="L1511" s="385" t="s">
        <v>351</v>
      </c>
      <c r="M1511" s="230" t="s">
        <v>352</v>
      </c>
      <c r="N1511" s="391">
        <v>3</v>
      </c>
      <c r="O1511" s="391"/>
      <c r="Q1511" s="391" t="s">
        <v>301</v>
      </c>
      <c r="R1511" s="392" t="s">
        <v>1748</v>
      </c>
      <c r="S1511" s="277"/>
      <c r="T1511" s="277"/>
      <c r="U1511" s="277"/>
      <c r="V1511" s="277">
        <v>15</v>
      </c>
      <c r="W1511" s="277">
        <v>6</v>
      </c>
      <c r="X1511" s="277"/>
      <c r="Y1511" s="303">
        <v>1</v>
      </c>
      <c r="Z1511" s="1271">
        <f>(3.14)/4*W1511^2*V1511</f>
        <v>423.90000000000003</v>
      </c>
      <c r="AA1511" s="1046">
        <f>IF(Z1511&gt;=1,ROUND(Z1511,0),ROUND(Z1511,2))</f>
        <v>424</v>
      </c>
      <c r="AC1511" s="277"/>
      <c r="AD1511" s="1271">
        <f>0.288*Z1511^0.811</f>
        <v>38.913753058510615</v>
      </c>
      <c r="AE1511" s="1046">
        <f>IF(AD1511&gt;=1,ROUND(AD1511,0),ROUND(AD1511,2))</f>
        <v>39</v>
      </c>
      <c r="AF1511" s="222"/>
      <c r="AG1511" s="222"/>
      <c r="AH1511" s="218"/>
      <c r="AI1511" s="222" t="s">
        <v>275</v>
      </c>
      <c r="AJ1511" s="337" t="s">
        <v>8170</v>
      </c>
      <c r="AK1511" s="222"/>
      <c r="AY1511" s="324"/>
      <c r="AZ1511" s="324"/>
      <c r="BA1511" s="324"/>
    </row>
    <row r="1512" spans="1:53" ht="12.75">
      <c r="A1512" s="222" t="s">
        <v>1548</v>
      </c>
      <c r="B1512" s="230" t="s">
        <v>1666</v>
      </c>
      <c r="C1512" s="222" t="s">
        <v>8166</v>
      </c>
      <c r="D1512" s="252" t="s">
        <v>1776</v>
      </c>
      <c r="E1512" s="254" t="s">
        <v>6240</v>
      </c>
      <c r="F1512" s="230"/>
      <c r="G1512" s="230"/>
      <c r="H1512" s="230" t="s">
        <v>1738</v>
      </c>
      <c r="I1512" s="230">
        <v>148961</v>
      </c>
      <c r="J1512" s="565" t="s">
        <v>1744</v>
      </c>
      <c r="K1512" s="391" t="s">
        <v>298</v>
      </c>
      <c r="L1512" s="385" t="s">
        <v>351</v>
      </c>
      <c r="M1512" s="230" t="s">
        <v>352</v>
      </c>
      <c r="N1512" s="391">
        <v>4</v>
      </c>
      <c r="O1512" s="391"/>
      <c r="P1512" s="230"/>
      <c r="Q1512" s="391" t="s">
        <v>301</v>
      </c>
      <c r="R1512" s="392" t="s">
        <v>1749</v>
      </c>
      <c r="S1512" s="277"/>
      <c r="T1512" s="277"/>
      <c r="U1512" s="277"/>
      <c r="V1512" s="277">
        <v>30</v>
      </c>
      <c r="W1512" s="277">
        <v>5.4</v>
      </c>
      <c r="X1512" s="277"/>
      <c r="Y1512" s="303">
        <v>1</v>
      </c>
      <c r="Z1512" s="1271">
        <f>(3.14)/4*W1512^2*V1512</f>
        <v>686.71800000000007</v>
      </c>
      <c r="AA1512" s="1046">
        <f>IF(Z1512&gt;=1,ROUND(Z1512,0),ROUND(Z1512,2))</f>
        <v>687</v>
      </c>
      <c r="AB1512" s="230"/>
      <c r="AC1512" s="277"/>
      <c r="AD1512" s="1271">
        <f>0.288*Z1512^0.811</f>
        <v>57.546616681540549</v>
      </c>
      <c r="AE1512" s="1046">
        <f>IF(AD1512&gt;=1,ROUND(AD1512,0),ROUND(AD1512,2))</f>
        <v>58</v>
      </c>
      <c r="AH1512" s="218"/>
      <c r="AI1512" s="222" t="s">
        <v>275</v>
      </c>
      <c r="AJ1512" s="337" t="s">
        <v>8170</v>
      </c>
      <c r="AY1512" s="325"/>
      <c r="AZ1512" s="325"/>
      <c r="BA1512" s="325"/>
    </row>
    <row r="1513" spans="1:53" ht="12.75">
      <c r="A1513" s="222" t="s">
        <v>1548</v>
      </c>
      <c r="B1513" s="230" t="s">
        <v>1666</v>
      </c>
      <c r="C1513" s="222" t="s">
        <v>8166</v>
      </c>
      <c r="D1513" s="252" t="s">
        <v>1776</v>
      </c>
      <c r="E1513" s="254" t="s">
        <v>6240</v>
      </c>
      <c r="F1513" s="230"/>
      <c r="G1513" s="230"/>
      <c r="H1513" s="230" t="s">
        <v>1738</v>
      </c>
      <c r="I1513" s="230">
        <v>148961</v>
      </c>
      <c r="J1513" s="972" t="s">
        <v>1744</v>
      </c>
      <c r="K1513" s="391" t="s">
        <v>298</v>
      </c>
      <c r="L1513" s="385" t="s">
        <v>351</v>
      </c>
      <c r="M1513" s="230" t="s">
        <v>352</v>
      </c>
      <c r="N1513" s="391">
        <v>5</v>
      </c>
      <c r="O1513" s="391"/>
      <c r="P1513" s="230"/>
      <c r="Q1513" s="391" t="s">
        <v>301</v>
      </c>
      <c r="R1513" s="392" t="s">
        <v>1750</v>
      </c>
      <c r="S1513" s="277"/>
      <c r="T1513" s="277"/>
      <c r="U1513" s="277"/>
      <c r="V1513" s="277">
        <v>35</v>
      </c>
      <c r="W1513" s="277">
        <v>10</v>
      </c>
      <c r="X1513" s="277"/>
      <c r="Y1513" s="303">
        <v>1</v>
      </c>
      <c r="Z1513" s="1271">
        <f>(3.14)/4*W1513^2*V1513</f>
        <v>2747.5</v>
      </c>
      <c r="AA1513" s="1046">
        <f>IF(Z1513&gt;=1,ROUND(Z1513,0),ROUND(Z1513,2))</f>
        <v>2748</v>
      </c>
      <c r="AB1513" s="230"/>
      <c r="AC1513" s="277"/>
      <c r="AD1513" s="1271">
        <f>0.288*Z1513^0.811</f>
        <v>177.16215864930408</v>
      </c>
      <c r="AE1513" s="1046">
        <f>IF(AD1513&gt;=1,ROUND(AD1513,0),ROUND(AD1513,2))</f>
        <v>177</v>
      </c>
      <c r="AH1513" s="218"/>
      <c r="AI1513" s="222" t="s">
        <v>275</v>
      </c>
      <c r="AJ1513" s="337" t="s">
        <v>8170</v>
      </c>
      <c r="AY1513" s="325"/>
      <c r="AZ1513" s="325"/>
      <c r="BA1513" s="325"/>
    </row>
    <row r="1514" spans="1:53" s="230" customFormat="1" ht="13.35" customHeight="1">
      <c r="A1514" s="222" t="s">
        <v>1548</v>
      </c>
      <c r="B1514" s="230" t="s">
        <v>1666</v>
      </c>
      <c r="C1514" s="222" t="s">
        <v>8166</v>
      </c>
      <c r="D1514" s="252" t="s">
        <v>1776</v>
      </c>
      <c r="E1514" s="254" t="s">
        <v>6240</v>
      </c>
      <c r="H1514" s="230" t="s">
        <v>1738</v>
      </c>
      <c r="I1514" s="230">
        <v>148961</v>
      </c>
      <c r="J1514" s="565" t="s">
        <v>1744</v>
      </c>
      <c r="K1514" s="391" t="s">
        <v>298</v>
      </c>
      <c r="L1514" s="385" t="s">
        <v>351</v>
      </c>
      <c r="M1514" s="230" t="s">
        <v>352</v>
      </c>
      <c r="N1514" s="391">
        <v>6</v>
      </c>
      <c r="O1514" s="391"/>
      <c r="Q1514" s="391" t="s">
        <v>301</v>
      </c>
      <c r="R1514" s="392" t="s">
        <v>1751</v>
      </c>
      <c r="S1514" s="277"/>
      <c r="T1514" s="277"/>
      <c r="U1514" s="277"/>
      <c r="V1514" s="277">
        <v>32</v>
      </c>
      <c r="W1514" s="277">
        <v>14</v>
      </c>
      <c r="X1514" s="277"/>
      <c r="Y1514" s="303">
        <v>1</v>
      </c>
      <c r="Z1514" s="1271">
        <f>(3.14)/4*W1514^2*V1514</f>
        <v>4923.5200000000004</v>
      </c>
      <c r="AA1514" s="1046">
        <f>IF(Z1514&gt;=1,ROUND(Z1514,0),ROUND(Z1514,2))</f>
        <v>4924</v>
      </c>
      <c r="AC1514" s="277"/>
      <c r="AD1514" s="1271">
        <f>0.288*Z1514^0.811</f>
        <v>284.33353577981575</v>
      </c>
      <c r="AE1514" s="1046">
        <f>IF(AD1514&gt;=1,ROUND(AD1514,0),ROUND(AD1514,2))</f>
        <v>284</v>
      </c>
      <c r="AF1514" s="222"/>
      <c r="AG1514" s="222"/>
      <c r="AH1514" s="218"/>
      <c r="AI1514" s="222" t="s">
        <v>275</v>
      </c>
      <c r="AJ1514" s="337" t="s">
        <v>8170</v>
      </c>
      <c r="AK1514" s="222"/>
      <c r="AY1514" s="324"/>
      <c r="AZ1514" s="324"/>
      <c r="BA1514" s="324"/>
    </row>
    <row r="1515" spans="1:53" s="230" customFormat="1" ht="13.35" customHeight="1">
      <c r="A1515" s="222" t="s">
        <v>1548</v>
      </c>
      <c r="B1515" s="230" t="s">
        <v>1666</v>
      </c>
      <c r="C1515" s="222" t="s">
        <v>8166</v>
      </c>
      <c r="D1515" s="252" t="s">
        <v>1776</v>
      </c>
      <c r="E1515" s="254" t="s">
        <v>6240</v>
      </c>
      <c r="H1515" s="230" t="s">
        <v>1738</v>
      </c>
      <c r="I1515" s="230">
        <v>148961</v>
      </c>
      <c r="J1515" s="565" t="s">
        <v>1744</v>
      </c>
      <c r="K1515" s="391" t="s">
        <v>298</v>
      </c>
      <c r="L1515" s="385" t="s">
        <v>351</v>
      </c>
      <c r="M1515" s="230" t="s">
        <v>352</v>
      </c>
      <c r="N1515" s="391">
        <v>7</v>
      </c>
      <c r="O1515" s="391"/>
      <c r="Q1515" s="391" t="s">
        <v>301</v>
      </c>
      <c r="R1515" s="392" t="s">
        <v>1752</v>
      </c>
      <c r="S1515" s="277"/>
      <c r="T1515" s="277"/>
      <c r="U1515" s="277"/>
      <c r="V1515" s="277">
        <v>35</v>
      </c>
      <c r="W1515" s="277">
        <v>17</v>
      </c>
      <c r="X1515" s="277"/>
      <c r="Y1515" s="303">
        <v>1</v>
      </c>
      <c r="Z1515" s="1271">
        <f>(3.14)/4*W1515^2*V1515</f>
        <v>7940.2750000000005</v>
      </c>
      <c r="AA1515" s="1046">
        <f>IF(Z1515&gt;=1,ROUND(Z1515,0),ROUND(Z1515,2))</f>
        <v>7940</v>
      </c>
      <c r="AC1515" s="277"/>
      <c r="AD1515" s="1271">
        <f>0.288*Z1515^0.811</f>
        <v>418.94702793258421</v>
      </c>
      <c r="AE1515" s="1046">
        <f>IF(AD1515&gt;=1,ROUND(AD1515,0),ROUND(AD1515,2))</f>
        <v>419</v>
      </c>
      <c r="AF1515" s="222"/>
      <c r="AG1515" s="222"/>
      <c r="AH1515" s="218"/>
      <c r="AI1515" s="222" t="s">
        <v>275</v>
      </c>
      <c r="AJ1515" s="337" t="s">
        <v>8170</v>
      </c>
      <c r="AK1515" s="222"/>
      <c r="AY1515" s="324"/>
      <c r="AZ1515" s="324"/>
      <c r="BA1515" s="324"/>
    </row>
    <row r="1516" spans="1:53" s="230" customFormat="1" ht="13.35" customHeight="1">
      <c r="A1516" s="222" t="s">
        <v>1548</v>
      </c>
      <c r="B1516" s="230" t="s">
        <v>1666</v>
      </c>
      <c r="C1516" s="222" t="s">
        <v>8166</v>
      </c>
      <c r="D1516" s="252" t="s">
        <v>1776</v>
      </c>
      <c r="E1516" s="254" t="s">
        <v>6240</v>
      </c>
      <c r="H1516" s="230" t="s">
        <v>1738</v>
      </c>
      <c r="I1516" s="230">
        <v>148961</v>
      </c>
      <c r="J1516" s="561" t="s">
        <v>1744</v>
      </c>
      <c r="K1516" s="391" t="s">
        <v>298</v>
      </c>
      <c r="L1516" s="385" t="s">
        <v>351</v>
      </c>
      <c r="M1516" s="230" t="s">
        <v>352</v>
      </c>
      <c r="N1516" s="391">
        <v>8</v>
      </c>
      <c r="O1516" s="391"/>
      <c r="Q1516" s="391" t="s">
        <v>301</v>
      </c>
      <c r="R1516" s="392" t="s">
        <v>1753</v>
      </c>
      <c r="S1516" s="277"/>
      <c r="T1516" s="277"/>
      <c r="U1516" s="277"/>
      <c r="V1516" s="277">
        <v>44</v>
      </c>
      <c r="W1516" s="277">
        <v>20</v>
      </c>
      <c r="X1516" s="277"/>
      <c r="Y1516" s="303">
        <v>1</v>
      </c>
      <c r="Z1516" s="1271">
        <f>(3.14)/4*W1516^2*V1516</f>
        <v>13816</v>
      </c>
      <c r="AA1516" s="1046">
        <f>IF(Z1516&gt;=1,ROUND(Z1516,0),ROUND(Z1516,2))</f>
        <v>13816</v>
      </c>
      <c r="AC1516" s="277"/>
      <c r="AD1516" s="1271">
        <f>0.288*Z1516^0.811</f>
        <v>656.51182504375356</v>
      </c>
      <c r="AE1516" s="1046">
        <f>IF(AD1516&gt;=1,ROUND(AD1516,0),ROUND(AD1516,2))</f>
        <v>657</v>
      </c>
      <c r="AF1516" s="222"/>
      <c r="AG1516" s="222"/>
      <c r="AH1516" s="218"/>
      <c r="AI1516" s="222" t="s">
        <v>275</v>
      </c>
      <c r="AJ1516" s="337" t="s">
        <v>8170</v>
      </c>
      <c r="AK1516" s="222"/>
      <c r="AY1516" s="324"/>
      <c r="AZ1516" s="324"/>
      <c r="BA1516" s="324"/>
    </row>
    <row r="1517" spans="1:53" ht="13.35" customHeight="1">
      <c r="A1517" s="222" t="s">
        <v>1548</v>
      </c>
      <c r="B1517" s="222" t="s">
        <v>1666</v>
      </c>
      <c r="C1517" s="222" t="s">
        <v>8166</v>
      </c>
      <c r="D1517" s="252" t="s">
        <v>1776</v>
      </c>
      <c r="E1517" s="387" t="s">
        <v>1746</v>
      </c>
      <c r="F1517" s="429"/>
      <c r="G1517" s="429"/>
      <c r="H1517" s="218" t="s">
        <v>1738</v>
      </c>
      <c r="I1517" s="230">
        <v>162864</v>
      </c>
      <c r="J1517" s="684" t="s">
        <v>1754</v>
      </c>
      <c r="K1517" s="246" t="s">
        <v>298</v>
      </c>
      <c r="L1517" s="218" t="s">
        <v>351</v>
      </c>
      <c r="M1517" s="222" t="s">
        <v>352</v>
      </c>
      <c r="N1517" s="246">
        <v>1</v>
      </c>
      <c r="Q1517" s="246" t="s">
        <v>301</v>
      </c>
      <c r="R1517" s="388" t="s">
        <v>7397</v>
      </c>
      <c r="T1517" s="247"/>
      <c r="U1517" s="247"/>
      <c r="V1517" s="247">
        <v>22.4</v>
      </c>
      <c r="W1517" s="247">
        <v>4</v>
      </c>
      <c r="Y1517" s="248">
        <v>1</v>
      </c>
      <c r="Z1517" s="1263">
        <f>3.14/4*W1517^2*V1517</f>
        <v>281.34399999999999</v>
      </c>
      <c r="AA1517" s="1046">
        <f>IF(Z1517&gt;=1,ROUND(Z1517,0),ROUND(Z1517,2))</f>
        <v>281</v>
      </c>
      <c r="AC1517" s="718"/>
      <c r="AD1517" s="1270">
        <f>0.288*Z1517^0.811</f>
        <v>27.9077117206837</v>
      </c>
      <c r="AE1517" s="1046">
        <f>IF(AD1517&gt;=1,ROUND(AD1517,0),ROUND(AD1517,2))</f>
        <v>28</v>
      </c>
      <c r="AF1517" s="218"/>
      <c r="AI1517" s="673" t="s">
        <v>5907</v>
      </c>
      <c r="AJ1517" s="337" t="s">
        <v>8170</v>
      </c>
    </row>
    <row r="1518" spans="1:53" ht="13.35" customHeight="1">
      <c r="A1518" s="222" t="s">
        <v>1548</v>
      </c>
      <c r="B1518" s="222" t="s">
        <v>1666</v>
      </c>
      <c r="C1518" s="222" t="s">
        <v>8166</v>
      </c>
      <c r="D1518" s="252" t="s">
        <v>1776</v>
      </c>
      <c r="E1518" s="387" t="s">
        <v>1746</v>
      </c>
      <c r="F1518" s="429"/>
      <c r="G1518" s="429"/>
      <c r="H1518" s="218" t="s">
        <v>1738</v>
      </c>
      <c r="I1518" s="230">
        <v>162864</v>
      </c>
      <c r="J1518" s="683" t="s">
        <v>1754</v>
      </c>
      <c r="K1518" s="246" t="s">
        <v>298</v>
      </c>
      <c r="L1518" s="218" t="s">
        <v>351</v>
      </c>
      <c r="M1518" s="222" t="s">
        <v>352</v>
      </c>
      <c r="N1518" s="246">
        <v>2</v>
      </c>
      <c r="Q1518" s="246" t="s">
        <v>301</v>
      </c>
      <c r="R1518" s="388" t="s">
        <v>6785</v>
      </c>
      <c r="T1518" s="247"/>
      <c r="U1518" s="247"/>
      <c r="V1518" s="247">
        <v>28</v>
      </c>
      <c r="W1518" s="247">
        <v>8</v>
      </c>
      <c r="Y1518" s="248">
        <v>1</v>
      </c>
      <c r="Z1518" s="1263">
        <f>3.14/4*W1518^2*V1518</f>
        <v>1406.72</v>
      </c>
      <c r="AA1518" s="1046">
        <f>IF(Z1518&gt;=1,ROUND(Z1518,0),ROUND(Z1518,2))</f>
        <v>1407</v>
      </c>
      <c r="AC1518" s="718"/>
      <c r="AD1518" s="1270">
        <f>0.288*Z1518^0.811</f>
        <v>102.94112299433583</v>
      </c>
      <c r="AE1518" s="1046">
        <f>IF(AD1518&gt;=1,ROUND(AD1518,0),ROUND(AD1518,2))</f>
        <v>103</v>
      </c>
      <c r="AF1518" s="218"/>
      <c r="AI1518" s="673" t="s">
        <v>5907</v>
      </c>
      <c r="AJ1518" s="337" t="s">
        <v>8170</v>
      </c>
    </row>
    <row r="1519" spans="1:53" ht="13.35" customHeight="1">
      <c r="A1519" s="222" t="s">
        <v>1548</v>
      </c>
      <c r="B1519" s="222" t="s">
        <v>1666</v>
      </c>
      <c r="C1519" s="222" t="s">
        <v>8166</v>
      </c>
      <c r="D1519" s="252" t="s">
        <v>1776</v>
      </c>
      <c r="E1519" s="387" t="s">
        <v>1746</v>
      </c>
      <c r="H1519" s="222" t="s">
        <v>1738</v>
      </c>
      <c r="I1519" s="230">
        <v>162864</v>
      </c>
      <c r="J1519" s="564" t="s">
        <v>1754</v>
      </c>
      <c r="K1519" s="246" t="s">
        <v>298</v>
      </c>
      <c r="L1519" s="218" t="s">
        <v>351</v>
      </c>
      <c r="M1519" s="222" t="s">
        <v>352</v>
      </c>
      <c r="N1519" s="246">
        <v>3</v>
      </c>
      <c r="Q1519" s="246" t="s">
        <v>301</v>
      </c>
      <c r="R1519" s="388" t="s">
        <v>1748</v>
      </c>
      <c r="S1519" s="263"/>
      <c r="T1519" s="263"/>
      <c r="U1519" s="263"/>
      <c r="V1519" s="263">
        <v>15</v>
      </c>
      <c r="W1519" s="263">
        <v>6</v>
      </c>
      <c r="X1519" s="263"/>
      <c r="Y1519" s="248">
        <v>1</v>
      </c>
      <c r="Z1519" s="1270">
        <f>(3.14)/4*W1519^2*V1519</f>
        <v>423.90000000000003</v>
      </c>
      <c r="AA1519" s="1046">
        <f>IF(Z1519&gt;=1,ROUND(Z1519,0),ROUND(Z1519,2))</f>
        <v>424</v>
      </c>
      <c r="AB1519" s="222"/>
      <c r="AC1519" s="263"/>
      <c r="AD1519" s="1270">
        <f>0.288*Z1519^0.811</f>
        <v>38.913753058510615</v>
      </c>
      <c r="AE1519" s="1046">
        <f>IF(AD1519&gt;=1,ROUND(AD1519,0),ROUND(AD1519,2))</f>
        <v>39</v>
      </c>
      <c r="AI1519" s="673" t="s">
        <v>5907</v>
      </c>
      <c r="AJ1519" s="337" t="s">
        <v>8170</v>
      </c>
    </row>
    <row r="1520" spans="1:53" ht="13.35" customHeight="1">
      <c r="A1520" s="222" t="s">
        <v>1548</v>
      </c>
      <c r="B1520" s="222" t="s">
        <v>1666</v>
      </c>
      <c r="C1520" s="222" t="s">
        <v>8166</v>
      </c>
      <c r="D1520" s="252" t="s">
        <v>1776</v>
      </c>
      <c r="E1520" s="387" t="s">
        <v>1746</v>
      </c>
      <c r="H1520" s="222" t="s">
        <v>1738</v>
      </c>
      <c r="I1520" s="230">
        <v>162864</v>
      </c>
      <c r="J1520" s="564" t="s">
        <v>1754</v>
      </c>
      <c r="K1520" s="246" t="s">
        <v>298</v>
      </c>
      <c r="L1520" s="218" t="s">
        <v>351</v>
      </c>
      <c r="M1520" s="222" t="s">
        <v>352</v>
      </c>
      <c r="N1520" s="246">
        <v>4</v>
      </c>
      <c r="Q1520" s="246" t="s">
        <v>301</v>
      </c>
      <c r="R1520" s="388" t="s">
        <v>1749</v>
      </c>
      <c r="S1520" s="263"/>
      <c r="T1520" s="263"/>
      <c r="U1520" s="263"/>
      <c r="V1520" s="263">
        <v>30</v>
      </c>
      <c r="W1520" s="263">
        <v>5.4</v>
      </c>
      <c r="X1520" s="263"/>
      <c r="Y1520" s="248">
        <v>1</v>
      </c>
      <c r="Z1520" s="1270">
        <f>(3.14)/4*W1520^2*V1520</f>
        <v>686.71800000000007</v>
      </c>
      <c r="AA1520" s="1046">
        <f>IF(Z1520&gt;=1,ROUND(Z1520,0),ROUND(Z1520,2))</f>
        <v>687</v>
      </c>
      <c r="AB1520" s="222"/>
      <c r="AC1520" s="263"/>
      <c r="AD1520" s="1270">
        <f>0.288*Z1520^0.811</f>
        <v>57.546616681540549</v>
      </c>
      <c r="AE1520" s="1046">
        <f>IF(AD1520&gt;=1,ROUND(AD1520,0),ROUND(AD1520,2))</f>
        <v>58</v>
      </c>
      <c r="AI1520" s="673" t="s">
        <v>5907</v>
      </c>
      <c r="AJ1520" s="337" t="s">
        <v>8170</v>
      </c>
    </row>
    <row r="1521" spans="1:53" ht="13.35" customHeight="1">
      <c r="A1521" s="222" t="s">
        <v>1548</v>
      </c>
      <c r="B1521" s="222" t="s">
        <v>1666</v>
      </c>
      <c r="C1521" s="222" t="s">
        <v>8166</v>
      </c>
      <c r="D1521" s="252" t="s">
        <v>1776</v>
      </c>
      <c r="E1521" s="387" t="s">
        <v>1746</v>
      </c>
      <c r="H1521" s="222" t="s">
        <v>1738</v>
      </c>
      <c r="I1521" s="230">
        <v>162864</v>
      </c>
      <c r="J1521" s="564" t="s">
        <v>1754</v>
      </c>
      <c r="K1521" s="246" t="s">
        <v>298</v>
      </c>
      <c r="L1521" s="218" t="s">
        <v>351</v>
      </c>
      <c r="M1521" s="222" t="s">
        <v>352</v>
      </c>
      <c r="N1521" s="246">
        <v>5</v>
      </c>
      <c r="Q1521" s="246" t="s">
        <v>301</v>
      </c>
      <c r="R1521" s="388" t="s">
        <v>1750</v>
      </c>
      <c r="S1521" s="263"/>
      <c r="T1521" s="263"/>
      <c r="U1521" s="263"/>
      <c r="V1521" s="263">
        <v>35</v>
      </c>
      <c r="W1521" s="263">
        <v>10</v>
      </c>
      <c r="X1521" s="263"/>
      <c r="Y1521" s="248">
        <v>1</v>
      </c>
      <c r="Z1521" s="1270">
        <f>(3.14)/4*W1521^2*V1521</f>
        <v>2747.5</v>
      </c>
      <c r="AA1521" s="1046">
        <f>IF(Z1521&gt;=1,ROUND(Z1521,0),ROUND(Z1521,2))</f>
        <v>2748</v>
      </c>
      <c r="AB1521" s="222"/>
      <c r="AC1521" s="263"/>
      <c r="AD1521" s="1270">
        <f>0.288*Z1521^0.811</f>
        <v>177.16215864930408</v>
      </c>
      <c r="AE1521" s="1046">
        <f>IF(AD1521&gt;=1,ROUND(AD1521,0),ROUND(AD1521,2))</f>
        <v>177</v>
      </c>
      <c r="AI1521" s="673" t="s">
        <v>5907</v>
      </c>
      <c r="AJ1521" s="337" t="s">
        <v>8170</v>
      </c>
    </row>
    <row r="1522" spans="1:53" s="230" customFormat="1" ht="12" customHeight="1">
      <c r="A1522" s="222" t="s">
        <v>1548</v>
      </c>
      <c r="B1522" s="222" t="s">
        <v>1666</v>
      </c>
      <c r="C1522" s="222" t="s">
        <v>8166</v>
      </c>
      <c r="D1522" s="252" t="s">
        <v>1776</v>
      </c>
      <c r="E1522" s="387" t="s">
        <v>1746</v>
      </c>
      <c r="F1522" s="222"/>
      <c r="G1522" s="222"/>
      <c r="H1522" s="222" t="s">
        <v>1738</v>
      </c>
      <c r="I1522" s="230">
        <v>162864</v>
      </c>
      <c r="J1522" s="564" t="s">
        <v>1754</v>
      </c>
      <c r="K1522" s="246" t="s">
        <v>298</v>
      </c>
      <c r="L1522" s="218" t="s">
        <v>351</v>
      </c>
      <c r="M1522" s="222" t="s">
        <v>352</v>
      </c>
      <c r="N1522" s="246">
        <v>6</v>
      </c>
      <c r="O1522" s="246"/>
      <c r="P1522" s="246"/>
      <c r="Q1522" s="246" t="s">
        <v>301</v>
      </c>
      <c r="R1522" s="388" t="s">
        <v>1751</v>
      </c>
      <c r="S1522" s="263"/>
      <c r="T1522" s="263"/>
      <c r="U1522" s="263"/>
      <c r="V1522" s="263">
        <v>32</v>
      </c>
      <c r="W1522" s="263">
        <v>14</v>
      </c>
      <c r="X1522" s="263"/>
      <c r="Y1522" s="248">
        <v>1</v>
      </c>
      <c r="Z1522" s="1270">
        <f>(3.14)/4*W1522^2*V1522</f>
        <v>4923.5200000000004</v>
      </c>
      <c r="AA1522" s="1046">
        <f>IF(Z1522&gt;=1,ROUND(Z1522,0),ROUND(Z1522,2))</f>
        <v>4924</v>
      </c>
      <c r="AB1522" s="222"/>
      <c r="AC1522" s="263"/>
      <c r="AD1522" s="1270">
        <f>0.288*Z1522^0.811</f>
        <v>284.33353577981575</v>
      </c>
      <c r="AE1522" s="1046">
        <f>IF(AD1522&gt;=1,ROUND(AD1522,0),ROUND(AD1522,2))</f>
        <v>284</v>
      </c>
      <c r="AF1522" s="222"/>
      <c r="AG1522" s="222"/>
      <c r="AH1522" s="222"/>
      <c r="AI1522" s="222" t="s">
        <v>5907</v>
      </c>
      <c r="AJ1522" s="337" t="s">
        <v>8170</v>
      </c>
      <c r="AK1522" s="222"/>
      <c r="AY1522" s="324"/>
      <c r="AZ1522" s="324"/>
      <c r="BA1522" s="324"/>
    </row>
    <row r="1523" spans="1:53" s="230" customFormat="1" ht="12" customHeight="1">
      <c r="A1523" s="222" t="s">
        <v>1548</v>
      </c>
      <c r="B1523" s="222" t="s">
        <v>1666</v>
      </c>
      <c r="C1523" s="222" t="s">
        <v>8166</v>
      </c>
      <c r="D1523" s="252" t="s">
        <v>1776</v>
      </c>
      <c r="E1523" s="387" t="s">
        <v>1746</v>
      </c>
      <c r="F1523" s="222"/>
      <c r="G1523" s="222"/>
      <c r="H1523" s="222" t="s">
        <v>1738</v>
      </c>
      <c r="I1523" s="230">
        <v>162864</v>
      </c>
      <c r="J1523" s="564" t="s">
        <v>1754</v>
      </c>
      <c r="K1523" s="246" t="s">
        <v>298</v>
      </c>
      <c r="L1523" s="218" t="s">
        <v>351</v>
      </c>
      <c r="M1523" s="222" t="s">
        <v>352</v>
      </c>
      <c r="N1523" s="246">
        <v>7</v>
      </c>
      <c r="O1523" s="246"/>
      <c r="P1523" s="246"/>
      <c r="Q1523" s="246" t="s">
        <v>301</v>
      </c>
      <c r="R1523" s="388" t="s">
        <v>1752</v>
      </c>
      <c r="S1523" s="263"/>
      <c r="T1523" s="263"/>
      <c r="U1523" s="263"/>
      <c r="V1523" s="263">
        <v>35</v>
      </c>
      <c r="W1523" s="263">
        <v>17</v>
      </c>
      <c r="X1523" s="263"/>
      <c r="Y1523" s="248">
        <v>1</v>
      </c>
      <c r="Z1523" s="1270">
        <f>(3.14)/4*W1523^2*V1523</f>
        <v>7940.2750000000005</v>
      </c>
      <c r="AA1523" s="1046">
        <f>IF(Z1523&gt;=1,ROUND(Z1523,0),ROUND(Z1523,2))</f>
        <v>7940</v>
      </c>
      <c r="AB1523" s="222"/>
      <c r="AC1523" s="263"/>
      <c r="AD1523" s="1270">
        <f>0.288*Z1523^0.811</f>
        <v>418.94702793258421</v>
      </c>
      <c r="AE1523" s="1046">
        <f>IF(AD1523&gt;=1,ROUND(AD1523,0),ROUND(AD1523,2))</f>
        <v>419</v>
      </c>
      <c r="AF1523" s="222"/>
      <c r="AG1523" s="222"/>
      <c r="AH1523" s="222"/>
      <c r="AI1523" s="222" t="s">
        <v>5907</v>
      </c>
      <c r="AJ1523" s="337" t="s">
        <v>8170</v>
      </c>
      <c r="AK1523" s="222"/>
      <c r="AY1523" s="324"/>
      <c r="AZ1523" s="324"/>
      <c r="BA1523" s="324"/>
    </row>
    <row r="1524" spans="1:53" s="230" customFormat="1" ht="12" customHeight="1">
      <c r="A1524" s="222" t="s">
        <v>1548</v>
      </c>
      <c r="B1524" s="222" t="s">
        <v>1666</v>
      </c>
      <c r="C1524" s="222" t="s">
        <v>8166</v>
      </c>
      <c r="D1524" s="252" t="s">
        <v>1776</v>
      </c>
      <c r="E1524" s="387" t="s">
        <v>1746</v>
      </c>
      <c r="F1524" s="222"/>
      <c r="G1524" s="222"/>
      <c r="H1524" s="222" t="s">
        <v>1738</v>
      </c>
      <c r="I1524" s="230">
        <v>162864</v>
      </c>
      <c r="J1524" s="686" t="s">
        <v>1754</v>
      </c>
      <c r="K1524" s="246" t="s">
        <v>298</v>
      </c>
      <c r="L1524" s="218" t="s">
        <v>351</v>
      </c>
      <c r="M1524" s="222" t="s">
        <v>352</v>
      </c>
      <c r="N1524" s="246">
        <v>8</v>
      </c>
      <c r="O1524" s="246"/>
      <c r="P1524" s="246"/>
      <c r="Q1524" s="246" t="s">
        <v>301</v>
      </c>
      <c r="R1524" s="388" t="s">
        <v>1753</v>
      </c>
      <c r="S1524" s="263"/>
      <c r="T1524" s="263"/>
      <c r="U1524" s="263"/>
      <c r="V1524" s="263">
        <v>44</v>
      </c>
      <c r="W1524" s="263">
        <v>20</v>
      </c>
      <c r="X1524" s="263"/>
      <c r="Y1524" s="248">
        <v>1</v>
      </c>
      <c r="Z1524" s="1270">
        <f>(3.14)/4*W1524^2*V1524</f>
        <v>13816</v>
      </c>
      <c r="AA1524" s="1046">
        <f>IF(Z1524&gt;=1,ROUND(Z1524,0),ROUND(Z1524,2))</f>
        <v>13816</v>
      </c>
      <c r="AB1524" s="222"/>
      <c r="AC1524" s="263"/>
      <c r="AD1524" s="1270">
        <f>0.288*Z1524^0.811</f>
        <v>656.51182504375356</v>
      </c>
      <c r="AE1524" s="1046">
        <f>IF(AD1524&gt;=1,ROUND(AD1524,0),ROUND(AD1524,2))</f>
        <v>657</v>
      </c>
      <c r="AF1524" s="222"/>
      <c r="AG1524" s="222"/>
      <c r="AH1524" s="222"/>
      <c r="AI1524" s="222" t="s">
        <v>5907</v>
      </c>
      <c r="AJ1524" s="337" t="s">
        <v>8170</v>
      </c>
      <c r="AK1524" s="222"/>
      <c r="AY1524" s="324"/>
      <c r="AZ1524" s="324"/>
      <c r="BA1524" s="324"/>
    </row>
    <row r="1525" spans="1:53" s="230" customFormat="1" ht="13.35" customHeight="1">
      <c r="A1525" s="222" t="s">
        <v>1548</v>
      </c>
      <c r="B1525" s="222" t="s">
        <v>1666</v>
      </c>
      <c r="C1525" s="222" t="s">
        <v>8166</v>
      </c>
      <c r="D1525" s="252" t="s">
        <v>1776</v>
      </c>
      <c r="E1525" s="387" t="s">
        <v>1755</v>
      </c>
      <c r="F1525" s="429"/>
      <c r="G1525" s="429"/>
      <c r="H1525" s="218" t="s">
        <v>6809</v>
      </c>
      <c r="I1525" s="230">
        <v>162865</v>
      </c>
      <c r="J1525" s="684" t="s">
        <v>1757</v>
      </c>
      <c r="K1525" s="246" t="s">
        <v>298</v>
      </c>
      <c r="L1525" s="218" t="s">
        <v>351</v>
      </c>
      <c r="M1525" s="222" t="s">
        <v>352</v>
      </c>
      <c r="N1525" s="246">
        <v>1</v>
      </c>
      <c r="O1525" s="246"/>
      <c r="P1525" s="246"/>
      <c r="Q1525" s="246" t="s">
        <v>301</v>
      </c>
      <c r="R1525" s="388" t="s">
        <v>6786</v>
      </c>
      <c r="S1525" s="247"/>
      <c r="T1525" s="247"/>
      <c r="U1525" s="247"/>
      <c r="V1525" s="247">
        <v>25</v>
      </c>
      <c r="W1525" s="247">
        <v>3.5</v>
      </c>
      <c r="X1525" s="247"/>
      <c r="Y1525" s="248">
        <v>1</v>
      </c>
      <c r="Z1525" s="1263">
        <f>3.14/4*W1525^2*V1525</f>
        <v>240.40625000000003</v>
      </c>
      <c r="AA1525" s="1046">
        <f>IF(Z1525&gt;=1,ROUND(Z1525,0),ROUND(Z1525,2))</f>
        <v>240</v>
      </c>
      <c r="AB1525" s="218"/>
      <c r="AC1525" s="718"/>
      <c r="AD1525" s="1270">
        <f>0.288*Z1525^0.811</f>
        <v>24.566285477532013</v>
      </c>
      <c r="AE1525" s="1046">
        <f>IF(AD1525&gt;=1,ROUND(AD1525,0),ROUND(AD1525,2))</f>
        <v>25</v>
      </c>
      <c r="AF1525" s="218"/>
      <c r="AG1525" s="222"/>
      <c r="AH1525" s="222"/>
      <c r="AI1525" s="222" t="s">
        <v>5907</v>
      </c>
      <c r="AJ1525" s="337" t="s">
        <v>8170</v>
      </c>
      <c r="AK1525" s="222"/>
      <c r="AY1525" s="324"/>
      <c r="AZ1525" s="324"/>
      <c r="BA1525" s="324"/>
    </row>
    <row r="1526" spans="1:53" s="230" customFormat="1" ht="13.35" customHeight="1">
      <c r="A1526" s="222" t="s">
        <v>1548</v>
      </c>
      <c r="B1526" s="222" t="s">
        <v>1666</v>
      </c>
      <c r="C1526" s="222" t="s">
        <v>8166</v>
      </c>
      <c r="D1526" s="252" t="s">
        <v>1776</v>
      </c>
      <c r="E1526" s="387" t="s">
        <v>1755</v>
      </c>
      <c r="F1526" s="429"/>
      <c r="G1526" s="429"/>
      <c r="H1526" s="218" t="s">
        <v>6809</v>
      </c>
      <c r="I1526" s="230">
        <v>162865</v>
      </c>
      <c r="J1526" s="683" t="s">
        <v>1757</v>
      </c>
      <c r="K1526" s="246" t="s">
        <v>298</v>
      </c>
      <c r="L1526" s="218" t="s">
        <v>351</v>
      </c>
      <c r="M1526" s="222" t="s">
        <v>352</v>
      </c>
      <c r="N1526" s="246">
        <v>2</v>
      </c>
      <c r="O1526" s="246"/>
      <c r="P1526" s="246"/>
      <c r="Q1526" s="246" t="s">
        <v>301</v>
      </c>
      <c r="R1526" s="388" t="s">
        <v>6787</v>
      </c>
      <c r="S1526" s="247"/>
      <c r="T1526" s="247"/>
      <c r="U1526" s="247"/>
      <c r="V1526" s="247">
        <v>22.4</v>
      </c>
      <c r="W1526" s="247">
        <v>5</v>
      </c>
      <c r="X1526" s="247"/>
      <c r="Y1526" s="248">
        <v>1</v>
      </c>
      <c r="Z1526" s="1263">
        <f>3.14/4*W1526^2*V1526</f>
        <v>439.59999999999997</v>
      </c>
      <c r="AA1526" s="1046">
        <f>IF(Z1526&gt;=1,ROUND(Z1526,0),ROUND(Z1526,2))</f>
        <v>440</v>
      </c>
      <c r="AB1526" s="218"/>
      <c r="AC1526" s="718"/>
      <c r="AD1526" s="1270">
        <f>0.288*Z1526^0.811</f>
        <v>40.078574774472536</v>
      </c>
      <c r="AE1526" s="1046">
        <f>IF(AD1526&gt;=1,ROUND(AD1526,0),ROUND(AD1526,2))</f>
        <v>40</v>
      </c>
      <c r="AF1526" s="218"/>
      <c r="AG1526" s="222"/>
      <c r="AH1526" s="222"/>
      <c r="AI1526" s="222" t="s">
        <v>5907</v>
      </c>
      <c r="AJ1526" s="337" t="s">
        <v>8170</v>
      </c>
      <c r="AK1526" s="222"/>
      <c r="AY1526" s="324"/>
      <c r="AZ1526" s="324"/>
      <c r="BA1526" s="324"/>
    </row>
    <row r="1527" spans="1:53" s="230" customFormat="1" ht="13.35" customHeight="1">
      <c r="A1527" s="222" t="s">
        <v>1548</v>
      </c>
      <c r="B1527" s="222" t="s">
        <v>1666</v>
      </c>
      <c r="C1527" s="222" t="s">
        <v>8166</v>
      </c>
      <c r="D1527" s="252" t="s">
        <v>1776</v>
      </c>
      <c r="E1527" s="387" t="s">
        <v>1755</v>
      </c>
      <c r="F1527" s="429"/>
      <c r="G1527" s="429"/>
      <c r="H1527" s="218" t="s">
        <v>6809</v>
      </c>
      <c r="I1527" s="230">
        <v>162865</v>
      </c>
      <c r="J1527" s="684" t="s">
        <v>1757</v>
      </c>
      <c r="K1527" s="246" t="s">
        <v>298</v>
      </c>
      <c r="L1527" s="218" t="s">
        <v>351</v>
      </c>
      <c r="M1527" s="222" t="s">
        <v>352</v>
      </c>
      <c r="N1527" s="246">
        <v>3</v>
      </c>
      <c r="O1527" s="246"/>
      <c r="P1527" s="246"/>
      <c r="Q1527" s="246" t="s">
        <v>301</v>
      </c>
      <c r="R1527" s="388" t="s">
        <v>6788</v>
      </c>
      <c r="S1527" s="247"/>
      <c r="T1527" s="247"/>
      <c r="U1527" s="247"/>
      <c r="V1527" s="247">
        <v>28</v>
      </c>
      <c r="W1527" s="247">
        <v>5</v>
      </c>
      <c r="X1527" s="247"/>
      <c r="Y1527" s="248">
        <v>1</v>
      </c>
      <c r="Z1527" s="1263">
        <f>3.14/4*W1527^2*V1527</f>
        <v>549.5</v>
      </c>
      <c r="AA1527" s="1046">
        <f>IF(Z1527&gt;=1,ROUND(Z1527,0),ROUND(Z1527,2))</f>
        <v>550</v>
      </c>
      <c r="AB1527" s="218"/>
      <c r="AC1527" s="718"/>
      <c r="AD1527" s="1270">
        <f>0.288*Z1527^0.811</f>
        <v>48.029303621166591</v>
      </c>
      <c r="AE1527" s="1046">
        <f>IF(AD1527&gt;=1,ROUND(AD1527,0),ROUND(AD1527,2))</f>
        <v>48</v>
      </c>
      <c r="AF1527" s="218"/>
      <c r="AG1527" s="222"/>
      <c r="AH1527" s="222"/>
      <c r="AI1527" s="222" t="s">
        <v>5907</v>
      </c>
      <c r="AJ1527" s="337" t="s">
        <v>8170</v>
      </c>
      <c r="AK1527" s="222"/>
      <c r="AY1527" s="324"/>
      <c r="AZ1527" s="324"/>
      <c r="BA1527" s="324"/>
    </row>
    <row r="1528" spans="1:53" s="230" customFormat="1" ht="13.35" customHeight="1">
      <c r="A1528" s="222" t="s">
        <v>1548</v>
      </c>
      <c r="B1528" s="222" t="s">
        <v>1666</v>
      </c>
      <c r="C1528" s="222" t="s">
        <v>8166</v>
      </c>
      <c r="D1528" s="252" t="s">
        <v>1776</v>
      </c>
      <c r="E1528" s="387" t="s">
        <v>1755</v>
      </c>
      <c r="F1528" s="429"/>
      <c r="G1528" s="429"/>
      <c r="H1528" s="218" t="s">
        <v>6809</v>
      </c>
      <c r="I1528" s="230">
        <v>162865</v>
      </c>
      <c r="J1528" s="683" t="s">
        <v>1757</v>
      </c>
      <c r="K1528" s="246" t="s">
        <v>298</v>
      </c>
      <c r="L1528" s="218" t="s">
        <v>351</v>
      </c>
      <c r="M1528" s="222" t="s">
        <v>352</v>
      </c>
      <c r="N1528" s="246">
        <v>4</v>
      </c>
      <c r="O1528" s="246"/>
      <c r="P1528" s="246"/>
      <c r="Q1528" s="246" t="s">
        <v>301</v>
      </c>
      <c r="R1528" s="388" t="s">
        <v>6789</v>
      </c>
      <c r="S1528" s="247"/>
      <c r="T1528" s="247"/>
      <c r="U1528" s="247"/>
      <c r="V1528" s="247">
        <v>37.799999999999997</v>
      </c>
      <c r="W1528" s="247">
        <v>5</v>
      </c>
      <c r="X1528" s="247"/>
      <c r="Y1528" s="248">
        <v>1</v>
      </c>
      <c r="Z1528" s="1263">
        <f>3.14/4*W1528^2*V1528</f>
        <v>741.82499999999993</v>
      </c>
      <c r="AA1528" s="1046">
        <f>IF(Z1528&gt;=1,ROUND(Z1528,0),ROUND(Z1528,2))</f>
        <v>742</v>
      </c>
      <c r="AB1528" s="218"/>
      <c r="AC1528" s="718"/>
      <c r="AD1528" s="1270">
        <f>0.288*Z1528^0.811</f>
        <v>61.264229524983811</v>
      </c>
      <c r="AE1528" s="1046">
        <f>IF(AD1528&gt;=1,ROUND(AD1528,0),ROUND(AD1528,2))</f>
        <v>61</v>
      </c>
      <c r="AF1528" s="218"/>
      <c r="AG1528" s="222"/>
      <c r="AH1528" s="222"/>
      <c r="AI1528" s="222" t="s">
        <v>5907</v>
      </c>
      <c r="AJ1528" s="337" t="s">
        <v>8170</v>
      </c>
      <c r="AK1528" s="222"/>
      <c r="AY1528" s="324"/>
      <c r="AZ1528" s="324"/>
      <c r="BA1528" s="324"/>
    </row>
    <row r="1529" spans="1:53" s="230" customFormat="1" ht="13.35" customHeight="1">
      <c r="A1529" s="222" t="s">
        <v>1548</v>
      </c>
      <c r="B1529" s="230" t="s">
        <v>1666</v>
      </c>
      <c r="C1529" s="222" t="s">
        <v>8166</v>
      </c>
      <c r="D1529" s="252" t="s">
        <v>1776</v>
      </c>
      <c r="E1529" s="254" t="s">
        <v>6241</v>
      </c>
      <c r="F1529" s="390"/>
      <c r="G1529" s="390"/>
      <c r="H1529" s="385" t="s">
        <v>5341</v>
      </c>
      <c r="I1529" s="230">
        <v>149648</v>
      </c>
      <c r="J1529" s="565" t="s">
        <v>1760</v>
      </c>
      <c r="K1529" s="391" t="s">
        <v>298</v>
      </c>
      <c r="L1529" s="385" t="s">
        <v>351</v>
      </c>
      <c r="M1529" s="230" t="s">
        <v>352</v>
      </c>
      <c r="N1529" s="391">
        <v>1</v>
      </c>
      <c r="O1529" s="391"/>
      <c r="Q1529" s="391" t="s">
        <v>301</v>
      </c>
      <c r="R1529" s="392" t="s">
        <v>6791</v>
      </c>
      <c r="S1529" s="678"/>
      <c r="T1529" s="678"/>
      <c r="U1529" s="678"/>
      <c r="V1529" s="678">
        <v>12</v>
      </c>
      <c r="W1529" s="678">
        <v>6</v>
      </c>
      <c r="X1529" s="678"/>
      <c r="Y1529" s="303">
        <v>1</v>
      </c>
      <c r="Z1529" s="1267">
        <f>3.14/4*W1529^2*V1529</f>
        <v>339.12</v>
      </c>
      <c r="AA1529" s="1046">
        <f>IF(Z1529&gt;=1,ROUND(Z1529,0),ROUND(Z1529,2))</f>
        <v>339</v>
      </c>
      <c r="AB1529" s="385"/>
      <c r="AC1529" s="719"/>
      <c r="AD1529" s="1271">
        <f>0.288*Z1529^0.811</f>
        <v>32.47200446653062</v>
      </c>
      <c r="AE1529" s="1046">
        <f>IF(AD1529&gt;=1,ROUND(AD1529,0),ROUND(AD1529,2))</f>
        <v>32</v>
      </c>
      <c r="AF1529" s="222"/>
      <c r="AG1529" s="222"/>
      <c r="AH1529" s="218"/>
      <c r="AI1529" s="222" t="s">
        <v>275</v>
      </c>
      <c r="AJ1529" s="337" t="s">
        <v>8170</v>
      </c>
      <c r="AK1529" s="222"/>
      <c r="AY1529" s="324"/>
      <c r="AZ1529" s="324"/>
      <c r="BA1529" s="324"/>
    </row>
    <row r="1530" spans="1:53" s="230" customFormat="1" ht="13.35" customHeight="1">
      <c r="A1530" s="222" t="s">
        <v>1548</v>
      </c>
      <c r="B1530" s="230" t="s">
        <v>1666</v>
      </c>
      <c r="C1530" s="222" t="s">
        <v>8166</v>
      </c>
      <c r="D1530" s="252" t="s">
        <v>1776</v>
      </c>
      <c r="E1530" s="254" t="s">
        <v>6241</v>
      </c>
      <c r="F1530" s="390"/>
      <c r="G1530" s="390"/>
      <c r="H1530" s="385" t="s">
        <v>5341</v>
      </c>
      <c r="I1530" s="230">
        <v>149648</v>
      </c>
      <c r="J1530" s="565" t="s">
        <v>1760</v>
      </c>
      <c r="K1530" s="391" t="s">
        <v>298</v>
      </c>
      <c r="L1530" s="385" t="s">
        <v>351</v>
      </c>
      <c r="M1530" s="230" t="s">
        <v>352</v>
      </c>
      <c r="N1530" s="391">
        <v>2</v>
      </c>
      <c r="O1530" s="391"/>
      <c r="Q1530" s="391" t="s">
        <v>301</v>
      </c>
      <c r="R1530" s="392" t="s">
        <v>6793</v>
      </c>
      <c r="S1530" s="678"/>
      <c r="T1530" s="678"/>
      <c r="U1530" s="678"/>
      <c r="V1530" s="678">
        <v>11.4</v>
      </c>
      <c r="W1530" s="678">
        <v>8.4</v>
      </c>
      <c r="X1530" s="678"/>
      <c r="Y1530" s="303">
        <v>1</v>
      </c>
      <c r="Z1530" s="1267">
        <f>3.14/4*W1530^2*V1530</f>
        <v>631.44144000000006</v>
      </c>
      <c r="AA1530" s="1046">
        <f>IF(Z1530&gt;=1,ROUND(Z1530,0),ROUND(Z1530,2))</f>
        <v>631</v>
      </c>
      <c r="AB1530" s="385"/>
      <c r="AC1530" s="719"/>
      <c r="AD1530" s="1271">
        <f>0.288*Z1530^0.811</f>
        <v>53.760415400996791</v>
      </c>
      <c r="AE1530" s="1046">
        <f>IF(AD1530&gt;=1,ROUND(AD1530,0),ROUND(AD1530,2))</f>
        <v>54</v>
      </c>
      <c r="AF1530" s="222"/>
      <c r="AG1530" s="222"/>
      <c r="AH1530" s="218"/>
      <c r="AI1530" s="222" t="s">
        <v>275</v>
      </c>
      <c r="AJ1530" s="337" t="s">
        <v>8170</v>
      </c>
      <c r="AK1530" s="222"/>
      <c r="AY1530" s="324"/>
      <c r="AZ1530" s="324"/>
      <c r="BA1530" s="324"/>
    </row>
    <row r="1531" spans="1:53" s="230" customFormat="1" ht="13.35" customHeight="1">
      <c r="A1531" s="222" t="s">
        <v>1548</v>
      </c>
      <c r="B1531" s="230" t="s">
        <v>1666</v>
      </c>
      <c r="C1531" s="222" t="s">
        <v>8166</v>
      </c>
      <c r="D1531" s="252" t="s">
        <v>1776</v>
      </c>
      <c r="E1531" s="254" t="s">
        <v>6241</v>
      </c>
      <c r="F1531" s="390"/>
      <c r="G1531" s="390"/>
      <c r="H1531" s="385" t="s">
        <v>5341</v>
      </c>
      <c r="I1531" s="230">
        <v>149648</v>
      </c>
      <c r="J1531" s="561" t="s">
        <v>1760</v>
      </c>
      <c r="K1531" s="391" t="s">
        <v>298</v>
      </c>
      <c r="L1531" s="385" t="s">
        <v>351</v>
      </c>
      <c r="M1531" s="230" t="s">
        <v>352</v>
      </c>
      <c r="N1531" s="391">
        <v>3</v>
      </c>
      <c r="O1531" s="391"/>
      <c r="Q1531" s="391" t="s">
        <v>301</v>
      </c>
      <c r="R1531" s="392" t="s">
        <v>6795</v>
      </c>
      <c r="S1531" s="678"/>
      <c r="T1531" s="678"/>
      <c r="U1531" s="678"/>
      <c r="V1531" s="678">
        <v>22.4</v>
      </c>
      <c r="W1531" s="678">
        <v>9.8000000000000007</v>
      </c>
      <c r="X1531" s="678"/>
      <c r="Y1531" s="303">
        <v>1</v>
      </c>
      <c r="Z1531" s="1267">
        <f>3.14/4*W1531^2*V1531</f>
        <v>1688.7673600000003</v>
      </c>
      <c r="AA1531" s="1046">
        <f>IF(Z1531&gt;=1,ROUND(Z1531,0),ROUND(Z1531,2))</f>
        <v>1689</v>
      </c>
      <c r="AB1531" s="385"/>
      <c r="AC1531" s="719"/>
      <c r="AD1531" s="1271">
        <f>0.288*Z1531^0.811</f>
        <v>119.38550945251821</v>
      </c>
      <c r="AE1531" s="1046">
        <f>IF(AD1531&gt;=1,ROUND(AD1531,0),ROUND(AD1531,2))</f>
        <v>119</v>
      </c>
      <c r="AF1531" s="222"/>
      <c r="AG1531" s="222"/>
      <c r="AH1531" s="218"/>
      <c r="AI1531" s="222" t="s">
        <v>275</v>
      </c>
      <c r="AJ1531" s="337" t="s">
        <v>8170</v>
      </c>
      <c r="AK1531" s="222"/>
      <c r="AY1531" s="324"/>
      <c r="AZ1531" s="324"/>
      <c r="BA1531" s="324"/>
    </row>
    <row r="1532" spans="1:53" s="230" customFormat="1" ht="13.5" customHeight="1">
      <c r="A1532" s="222" t="s">
        <v>1548</v>
      </c>
      <c r="B1532" s="230" t="s">
        <v>1666</v>
      </c>
      <c r="C1532" s="222" t="s">
        <v>8166</v>
      </c>
      <c r="D1532" s="252" t="s">
        <v>1776</v>
      </c>
      <c r="E1532" s="254" t="s">
        <v>6241</v>
      </c>
      <c r="F1532" s="390"/>
      <c r="G1532" s="390"/>
      <c r="H1532" s="385" t="s">
        <v>5341</v>
      </c>
      <c r="I1532" s="230">
        <v>149648</v>
      </c>
      <c r="J1532" s="565" t="s">
        <v>1760</v>
      </c>
      <c r="K1532" s="391" t="s">
        <v>298</v>
      </c>
      <c r="L1532" s="385" t="s">
        <v>351</v>
      </c>
      <c r="M1532" s="230" t="s">
        <v>352</v>
      </c>
      <c r="N1532" s="391">
        <v>4</v>
      </c>
      <c r="O1532" s="391"/>
      <c r="Q1532" s="391" t="s">
        <v>301</v>
      </c>
      <c r="R1532" s="392" t="s">
        <v>6797</v>
      </c>
      <c r="S1532" s="678"/>
      <c r="T1532" s="678"/>
      <c r="U1532" s="678"/>
      <c r="V1532" s="678">
        <v>22.4</v>
      </c>
      <c r="W1532" s="678">
        <v>14</v>
      </c>
      <c r="X1532" s="678"/>
      <c r="Y1532" s="303">
        <v>1</v>
      </c>
      <c r="Z1532" s="1267">
        <f>3.14/4*W1532^2*V1532</f>
        <v>3446.4639999999999</v>
      </c>
      <c r="AA1532" s="1046">
        <f>IF(Z1532&gt;=1,ROUND(Z1532,0),ROUND(Z1532,2))</f>
        <v>3446</v>
      </c>
      <c r="AB1532" s="385"/>
      <c r="AC1532" s="719"/>
      <c r="AD1532" s="1271">
        <f>0.288*Z1532^0.811</f>
        <v>212.91320433835824</v>
      </c>
      <c r="AE1532" s="1046">
        <f>IF(AD1532&gt;=1,ROUND(AD1532,0),ROUND(AD1532,2))</f>
        <v>213</v>
      </c>
      <c r="AF1532" s="222"/>
      <c r="AG1532" s="222"/>
      <c r="AH1532" s="218"/>
      <c r="AI1532" s="222" t="s">
        <v>275</v>
      </c>
      <c r="AJ1532" s="337" t="s">
        <v>8170</v>
      </c>
      <c r="AK1532" s="222"/>
      <c r="AY1532" s="324"/>
      <c r="AZ1532" s="324"/>
      <c r="BA1532" s="324"/>
    </row>
    <row r="1533" spans="1:53" s="230" customFormat="1" ht="14.25" customHeight="1">
      <c r="A1533" s="222" t="s">
        <v>1548</v>
      </c>
      <c r="B1533" s="230" t="s">
        <v>1666</v>
      </c>
      <c r="C1533" s="222" t="s">
        <v>8166</v>
      </c>
      <c r="D1533" s="252" t="s">
        <v>1776</v>
      </c>
      <c r="E1533" s="254" t="s">
        <v>6241</v>
      </c>
      <c r="F1533" s="390"/>
      <c r="G1533" s="390"/>
      <c r="H1533" s="385" t="s">
        <v>5341</v>
      </c>
      <c r="I1533" s="230">
        <v>149648</v>
      </c>
      <c r="J1533" s="565" t="s">
        <v>1760</v>
      </c>
      <c r="K1533" s="391" t="s">
        <v>298</v>
      </c>
      <c r="L1533" s="385" t="s">
        <v>351</v>
      </c>
      <c r="M1533" s="230" t="s">
        <v>352</v>
      </c>
      <c r="N1533" s="391">
        <v>5</v>
      </c>
      <c r="O1533" s="391"/>
      <c r="Q1533" s="391" t="s">
        <v>301</v>
      </c>
      <c r="R1533" s="392" t="s">
        <v>6799</v>
      </c>
      <c r="S1533" s="678"/>
      <c r="T1533" s="678"/>
      <c r="U1533" s="678"/>
      <c r="V1533" s="678">
        <v>22.4</v>
      </c>
      <c r="W1533" s="678">
        <v>20</v>
      </c>
      <c r="X1533" s="678"/>
      <c r="Y1533" s="303">
        <v>1</v>
      </c>
      <c r="Z1533" s="1267">
        <f>3.14/4*W1533^2*V1533</f>
        <v>7033.5999999999995</v>
      </c>
      <c r="AA1533" s="1046">
        <f>IF(Z1533&gt;=1,ROUND(Z1533,0),ROUND(Z1533,2))</f>
        <v>7034</v>
      </c>
      <c r="AB1533" s="385"/>
      <c r="AC1533" s="719"/>
      <c r="AD1533" s="1271">
        <f>0.288*Z1533^0.811</f>
        <v>379.71134679168739</v>
      </c>
      <c r="AE1533" s="1046">
        <f>IF(AD1533&gt;=1,ROUND(AD1533,0),ROUND(AD1533,2))</f>
        <v>380</v>
      </c>
      <c r="AF1533" s="222"/>
      <c r="AG1533" s="222"/>
      <c r="AH1533" s="218"/>
      <c r="AI1533" s="222" t="s">
        <v>275</v>
      </c>
      <c r="AJ1533" s="337" t="s">
        <v>8170</v>
      </c>
      <c r="AK1533" s="222"/>
      <c r="AY1533" s="324"/>
      <c r="AZ1533" s="324"/>
      <c r="BA1533" s="324"/>
    </row>
    <row r="1534" spans="1:53" ht="13.35" customHeight="1">
      <c r="A1534" s="222" t="s">
        <v>1548</v>
      </c>
      <c r="B1534" s="222" t="s">
        <v>1666</v>
      </c>
      <c r="C1534" s="222" t="s">
        <v>8166</v>
      </c>
      <c r="D1534" s="252" t="s">
        <v>1776</v>
      </c>
      <c r="E1534" s="387" t="s">
        <v>4697</v>
      </c>
      <c r="F1534" s="429"/>
      <c r="G1534" s="429"/>
      <c r="H1534" s="218" t="s">
        <v>5341</v>
      </c>
      <c r="I1534" s="256">
        <v>162867</v>
      </c>
      <c r="J1534" s="672" t="s">
        <v>1769</v>
      </c>
      <c r="K1534" s="246" t="s">
        <v>298</v>
      </c>
      <c r="L1534" s="218" t="s">
        <v>351</v>
      </c>
      <c r="M1534" s="222" t="s">
        <v>352</v>
      </c>
      <c r="N1534" s="246">
        <v>1</v>
      </c>
      <c r="Q1534" s="246" t="s">
        <v>301</v>
      </c>
      <c r="R1534" s="388" t="s">
        <v>6791</v>
      </c>
      <c r="T1534" s="247"/>
      <c r="U1534" s="247"/>
      <c r="V1534" s="247">
        <v>12</v>
      </c>
      <c r="W1534" s="247">
        <v>6</v>
      </c>
      <c r="Y1534" s="248">
        <v>1</v>
      </c>
      <c r="Z1534" s="1263">
        <f>3.14/4*W1534^2*V1534</f>
        <v>339.12</v>
      </c>
      <c r="AA1534" s="1046">
        <f>IF(Z1534&gt;=1,ROUND(Z1534,0),ROUND(Z1534,2))</f>
        <v>339</v>
      </c>
      <c r="AC1534" s="718"/>
      <c r="AD1534" s="1270">
        <f>0.288*Z1534^0.811</f>
        <v>32.47200446653062</v>
      </c>
      <c r="AE1534" s="1046">
        <f>IF(AD1534&gt;=1,ROUND(AD1534,0),ROUND(AD1534,2))</f>
        <v>32</v>
      </c>
      <c r="AF1534" s="218"/>
      <c r="AI1534" s="222" t="s">
        <v>5908</v>
      </c>
      <c r="AJ1534" s="337" t="s">
        <v>8170</v>
      </c>
    </row>
    <row r="1535" spans="1:53" ht="13.35" customHeight="1">
      <c r="A1535" s="222" t="s">
        <v>1548</v>
      </c>
      <c r="B1535" s="222" t="s">
        <v>1666</v>
      </c>
      <c r="C1535" s="222" t="s">
        <v>8166</v>
      </c>
      <c r="D1535" s="252" t="s">
        <v>1776</v>
      </c>
      <c r="E1535" s="387" t="s">
        <v>4697</v>
      </c>
      <c r="F1535" s="429"/>
      <c r="G1535" s="429"/>
      <c r="H1535" s="218" t="s">
        <v>5341</v>
      </c>
      <c r="I1535" s="256">
        <v>162867</v>
      </c>
      <c r="J1535" s="683" t="s">
        <v>1769</v>
      </c>
      <c r="K1535" s="246" t="s">
        <v>298</v>
      </c>
      <c r="L1535" s="218" t="s">
        <v>351</v>
      </c>
      <c r="M1535" s="222" t="s">
        <v>352</v>
      </c>
      <c r="N1535" s="246">
        <v>2</v>
      </c>
      <c r="Q1535" s="246" t="s">
        <v>301</v>
      </c>
      <c r="R1535" s="388" t="s">
        <v>6793</v>
      </c>
      <c r="T1535" s="247"/>
      <c r="U1535" s="247"/>
      <c r="V1535" s="247">
        <v>11.4</v>
      </c>
      <c r="W1535" s="247">
        <v>8.4</v>
      </c>
      <c r="Y1535" s="248">
        <v>1</v>
      </c>
      <c r="Z1535" s="1263">
        <f>3.14/4*W1535^2*V1535</f>
        <v>631.44144000000006</v>
      </c>
      <c r="AA1535" s="1046">
        <f>IF(Z1535&gt;=1,ROUND(Z1535,0),ROUND(Z1535,2))</f>
        <v>631</v>
      </c>
      <c r="AC1535" s="718"/>
      <c r="AD1535" s="1270">
        <f>0.288*Z1535^0.811</f>
        <v>53.760415400996791</v>
      </c>
      <c r="AE1535" s="1046">
        <f>IF(AD1535&gt;=1,ROUND(AD1535,0),ROUND(AD1535,2))</f>
        <v>54</v>
      </c>
      <c r="AF1535" s="218"/>
      <c r="AI1535" s="222" t="s">
        <v>5908</v>
      </c>
      <c r="AJ1535" s="337" t="s">
        <v>8170</v>
      </c>
    </row>
    <row r="1536" spans="1:53" ht="13.35" customHeight="1">
      <c r="A1536" s="222" t="s">
        <v>1548</v>
      </c>
      <c r="B1536" s="222" t="s">
        <v>1666</v>
      </c>
      <c r="C1536" s="222" t="s">
        <v>8166</v>
      </c>
      <c r="D1536" s="252" t="s">
        <v>1776</v>
      </c>
      <c r="E1536" s="387" t="s">
        <v>4697</v>
      </c>
      <c r="F1536" s="429"/>
      <c r="G1536" s="429"/>
      <c r="H1536" s="218" t="s">
        <v>5341</v>
      </c>
      <c r="I1536" s="256">
        <v>162867</v>
      </c>
      <c r="J1536" s="683" t="s">
        <v>1769</v>
      </c>
      <c r="K1536" s="246" t="s">
        <v>298</v>
      </c>
      <c r="L1536" s="218" t="s">
        <v>351</v>
      </c>
      <c r="M1536" s="222" t="s">
        <v>352</v>
      </c>
      <c r="N1536" s="246">
        <v>3</v>
      </c>
      <c r="Q1536" s="246" t="s">
        <v>301</v>
      </c>
      <c r="R1536" s="388" t="s">
        <v>6795</v>
      </c>
      <c r="T1536" s="247"/>
      <c r="U1536" s="247"/>
      <c r="V1536" s="247">
        <v>22.4</v>
      </c>
      <c r="W1536" s="247">
        <v>9.8000000000000007</v>
      </c>
      <c r="Y1536" s="248">
        <v>1</v>
      </c>
      <c r="Z1536" s="1263">
        <f>3.14/4*W1536^2*V1536</f>
        <v>1688.7673600000003</v>
      </c>
      <c r="AA1536" s="1046">
        <f>IF(Z1536&gt;=1,ROUND(Z1536,0),ROUND(Z1536,2))</f>
        <v>1689</v>
      </c>
      <c r="AC1536" s="718"/>
      <c r="AD1536" s="1270">
        <f>0.288*Z1536^0.811</f>
        <v>119.38550945251821</v>
      </c>
      <c r="AE1536" s="1046">
        <f>IF(AD1536&gt;=1,ROUND(AD1536,0),ROUND(AD1536,2))</f>
        <v>119</v>
      </c>
      <c r="AF1536" s="218"/>
      <c r="AI1536" s="222" t="s">
        <v>5908</v>
      </c>
      <c r="AJ1536" s="337" t="s">
        <v>8170</v>
      </c>
    </row>
    <row r="1537" spans="1:56" ht="13.35" customHeight="1">
      <c r="A1537" s="222" t="s">
        <v>1548</v>
      </c>
      <c r="B1537" s="222" t="s">
        <v>1666</v>
      </c>
      <c r="C1537" s="222" t="s">
        <v>8166</v>
      </c>
      <c r="D1537" s="252" t="s">
        <v>1776</v>
      </c>
      <c r="E1537" s="387" t="s">
        <v>4697</v>
      </c>
      <c r="F1537" s="429"/>
      <c r="G1537" s="429"/>
      <c r="H1537" s="218" t="s">
        <v>5341</v>
      </c>
      <c r="I1537" s="256">
        <v>162867</v>
      </c>
      <c r="J1537" s="683" t="s">
        <v>1769</v>
      </c>
      <c r="K1537" s="246" t="s">
        <v>298</v>
      </c>
      <c r="L1537" s="218" t="s">
        <v>351</v>
      </c>
      <c r="M1537" s="222" t="s">
        <v>352</v>
      </c>
      <c r="N1537" s="246">
        <v>4</v>
      </c>
      <c r="Q1537" s="246" t="s">
        <v>301</v>
      </c>
      <c r="R1537" s="388" t="s">
        <v>6797</v>
      </c>
      <c r="T1537" s="247"/>
      <c r="U1537" s="247"/>
      <c r="V1537" s="247">
        <v>22.4</v>
      </c>
      <c r="W1537" s="247">
        <v>14</v>
      </c>
      <c r="Y1537" s="248">
        <v>1</v>
      </c>
      <c r="Z1537" s="1263">
        <f>3.14/4*W1537^2*V1537</f>
        <v>3446.4639999999999</v>
      </c>
      <c r="AA1537" s="1046">
        <f>IF(Z1537&gt;=1,ROUND(Z1537,0),ROUND(Z1537,2))</f>
        <v>3446</v>
      </c>
      <c r="AC1537" s="718"/>
      <c r="AD1537" s="1270">
        <f>0.288*Z1537^0.811</f>
        <v>212.91320433835824</v>
      </c>
      <c r="AE1537" s="1046">
        <f>IF(AD1537&gt;=1,ROUND(AD1537,0),ROUND(AD1537,2))</f>
        <v>213</v>
      </c>
      <c r="AF1537" s="218"/>
      <c r="AI1537" s="222" t="s">
        <v>5908</v>
      </c>
      <c r="AJ1537" s="337" t="s">
        <v>8170</v>
      </c>
    </row>
    <row r="1538" spans="1:56" ht="13.35" customHeight="1">
      <c r="A1538" s="222" t="s">
        <v>1548</v>
      </c>
      <c r="B1538" s="222" t="s">
        <v>1666</v>
      </c>
      <c r="C1538" s="222" t="s">
        <v>8166</v>
      </c>
      <c r="D1538" s="252" t="s">
        <v>1776</v>
      </c>
      <c r="E1538" s="387" t="s">
        <v>4697</v>
      </c>
      <c r="F1538" s="429"/>
      <c r="G1538" s="429"/>
      <c r="H1538" s="218" t="s">
        <v>5341</v>
      </c>
      <c r="I1538" s="256">
        <v>162867</v>
      </c>
      <c r="J1538" s="684" t="s">
        <v>1769</v>
      </c>
      <c r="K1538" s="246" t="s">
        <v>298</v>
      </c>
      <c r="L1538" s="218" t="s">
        <v>351</v>
      </c>
      <c r="M1538" s="222" t="s">
        <v>352</v>
      </c>
      <c r="N1538" s="246">
        <v>5</v>
      </c>
      <c r="Q1538" s="246" t="s">
        <v>301</v>
      </c>
      <c r="R1538" s="388" t="s">
        <v>6799</v>
      </c>
      <c r="T1538" s="247"/>
      <c r="U1538" s="247"/>
      <c r="V1538" s="247">
        <v>22.4</v>
      </c>
      <c r="W1538" s="247">
        <v>20</v>
      </c>
      <c r="Y1538" s="248">
        <v>1</v>
      </c>
      <c r="Z1538" s="1263">
        <f>3.14/4*W1538^2*V1538</f>
        <v>7033.5999999999995</v>
      </c>
      <c r="AA1538" s="1046">
        <f>IF(Z1538&gt;=1,ROUND(Z1538,0),ROUND(Z1538,2))</f>
        <v>7034</v>
      </c>
      <c r="AC1538" s="718"/>
      <c r="AD1538" s="1270">
        <f>0.288*Z1538^0.811</f>
        <v>379.71134679168739</v>
      </c>
      <c r="AE1538" s="1046">
        <f>IF(AD1538&gt;=1,ROUND(AD1538,0),ROUND(AD1538,2))</f>
        <v>380</v>
      </c>
      <c r="AF1538" s="218"/>
      <c r="AI1538" s="222" t="s">
        <v>5908</v>
      </c>
      <c r="AJ1538" s="337" t="s">
        <v>8170</v>
      </c>
    </row>
    <row r="1539" spans="1:56" ht="13.35" customHeight="1">
      <c r="A1539" s="222" t="s">
        <v>1548</v>
      </c>
      <c r="B1539" s="222" t="s">
        <v>1666</v>
      </c>
      <c r="C1539" s="222" t="s">
        <v>8166</v>
      </c>
      <c r="D1539" s="252" t="s">
        <v>1776</v>
      </c>
      <c r="E1539" s="387" t="s">
        <v>4693</v>
      </c>
      <c r="F1539" s="429"/>
      <c r="G1539" s="429"/>
      <c r="H1539" s="218" t="s">
        <v>6809</v>
      </c>
      <c r="I1539" s="230">
        <v>162869</v>
      </c>
      <c r="J1539" s="672" t="s">
        <v>1771</v>
      </c>
      <c r="K1539" s="246" t="s">
        <v>298</v>
      </c>
      <c r="L1539" s="218" t="s">
        <v>351</v>
      </c>
      <c r="M1539" s="222" t="s">
        <v>352</v>
      </c>
      <c r="N1539" s="246">
        <v>1</v>
      </c>
      <c r="Q1539" s="246" t="s">
        <v>301</v>
      </c>
      <c r="R1539" s="388" t="s">
        <v>6800</v>
      </c>
      <c r="T1539" s="247"/>
      <c r="U1539" s="247"/>
      <c r="V1539" s="247">
        <v>12</v>
      </c>
      <c r="W1539" s="247">
        <v>6</v>
      </c>
      <c r="Y1539" s="248">
        <v>1</v>
      </c>
      <c r="Z1539" s="1263">
        <f>3.14/4*W1539^2*V1539</f>
        <v>339.12</v>
      </c>
      <c r="AA1539" s="1046">
        <f>IF(Z1539&gt;=1,ROUND(Z1539,0),ROUND(Z1539,2))</f>
        <v>339</v>
      </c>
      <c r="AC1539" s="718"/>
      <c r="AD1539" s="1270">
        <f>0.288*Z1539^0.811</f>
        <v>32.47200446653062</v>
      </c>
      <c r="AE1539" s="1046">
        <f>IF(AD1539&gt;=1,ROUND(AD1539,0),ROUND(AD1539,2))</f>
        <v>32</v>
      </c>
      <c r="AF1539" s="218"/>
      <c r="AI1539" s="222" t="s">
        <v>5908</v>
      </c>
      <c r="AJ1539" s="337" t="s">
        <v>8170</v>
      </c>
    </row>
    <row r="1540" spans="1:56" ht="13.35" customHeight="1">
      <c r="A1540" s="222" t="s">
        <v>1548</v>
      </c>
      <c r="B1540" s="222" t="s">
        <v>1666</v>
      </c>
      <c r="C1540" s="222" t="s">
        <v>8166</v>
      </c>
      <c r="D1540" s="252" t="s">
        <v>1776</v>
      </c>
      <c r="E1540" s="387" t="s">
        <v>4693</v>
      </c>
      <c r="F1540" s="429"/>
      <c r="G1540" s="429"/>
      <c r="H1540" s="218" t="s">
        <v>6809</v>
      </c>
      <c r="I1540" s="230">
        <v>162869</v>
      </c>
      <c r="J1540" s="683" t="s">
        <v>1771</v>
      </c>
      <c r="K1540" s="246" t="s">
        <v>298</v>
      </c>
      <c r="L1540" s="218" t="s">
        <v>351</v>
      </c>
      <c r="M1540" s="222" t="s">
        <v>352</v>
      </c>
      <c r="N1540" s="246">
        <v>2</v>
      </c>
      <c r="Q1540" s="246" t="s">
        <v>301</v>
      </c>
      <c r="R1540" s="388" t="s">
        <v>6801</v>
      </c>
      <c r="T1540" s="247"/>
      <c r="U1540" s="247"/>
      <c r="V1540" s="247">
        <v>19.600000000000001</v>
      </c>
      <c r="W1540" s="247">
        <v>7</v>
      </c>
      <c r="Y1540" s="248">
        <v>1</v>
      </c>
      <c r="Z1540" s="1263">
        <f>3.14/4*W1540^2*V1540</f>
        <v>753.9140000000001</v>
      </c>
      <c r="AA1540" s="1046">
        <f>IF(Z1540&gt;=1,ROUND(Z1540,0),ROUND(Z1540,2))</f>
        <v>754</v>
      </c>
      <c r="AC1540" s="718"/>
      <c r="AD1540" s="1270">
        <f>0.288*Z1540^0.811</f>
        <v>62.07267680044562</v>
      </c>
      <c r="AE1540" s="1046">
        <f>IF(AD1540&gt;=1,ROUND(AD1540,0),ROUND(AD1540,2))</f>
        <v>62</v>
      </c>
      <c r="AF1540" s="218"/>
      <c r="AI1540" s="222" t="s">
        <v>5908</v>
      </c>
      <c r="AJ1540" s="337" t="s">
        <v>8170</v>
      </c>
    </row>
    <row r="1541" spans="1:56" ht="13.35" customHeight="1">
      <c r="A1541" s="222" t="s">
        <v>1548</v>
      </c>
      <c r="B1541" s="222" t="s">
        <v>1666</v>
      </c>
      <c r="C1541" s="222" t="s">
        <v>8166</v>
      </c>
      <c r="D1541" s="252" t="s">
        <v>1776</v>
      </c>
      <c r="E1541" s="252" t="s">
        <v>4693</v>
      </c>
      <c r="H1541" s="218" t="s">
        <v>6809</v>
      </c>
      <c r="I1541" s="230">
        <v>162869</v>
      </c>
      <c r="J1541" s="684" t="s">
        <v>1771</v>
      </c>
      <c r="K1541" s="246" t="s">
        <v>298</v>
      </c>
      <c r="L1541" s="218" t="s">
        <v>351</v>
      </c>
      <c r="M1541" s="222" t="s">
        <v>352</v>
      </c>
      <c r="N1541" s="246">
        <v>3</v>
      </c>
      <c r="Q1541" s="246" t="s">
        <v>301</v>
      </c>
      <c r="R1541" s="388" t="s">
        <v>1773</v>
      </c>
      <c r="S1541" s="263"/>
      <c r="T1541" s="263"/>
      <c r="U1541" s="263"/>
      <c r="V1541" s="263">
        <v>20</v>
      </c>
      <c r="W1541" s="263">
        <v>14</v>
      </c>
      <c r="X1541" s="263"/>
      <c r="Y1541" s="222">
        <v>1</v>
      </c>
      <c r="Z1541" s="1270">
        <f>(3.14)/4*W1541^2*V1541</f>
        <v>3077.2000000000003</v>
      </c>
      <c r="AA1541" s="1046">
        <f>IF(Z1541&gt;=1,ROUND(Z1541,0),ROUND(Z1541,2))</f>
        <v>3077</v>
      </c>
      <c r="AB1541" s="222"/>
      <c r="AC1541" s="263"/>
      <c r="AD1541" s="1270">
        <f>0.288*Z1541^0.811</f>
        <v>194.21679352085886</v>
      </c>
      <c r="AE1541" s="1046">
        <f>IF(AD1541&gt;=1,ROUND(AD1541,0),ROUND(AD1541,2))</f>
        <v>194</v>
      </c>
      <c r="AI1541" s="222" t="s">
        <v>5908</v>
      </c>
      <c r="AJ1541" s="337" t="s">
        <v>8170</v>
      </c>
    </row>
    <row r="1542" spans="1:56" ht="13.35" customHeight="1">
      <c r="A1542" s="222" t="s">
        <v>1548</v>
      </c>
      <c r="B1542" s="222" t="s">
        <v>1666</v>
      </c>
      <c r="C1542" s="222" t="s">
        <v>8166</v>
      </c>
      <c r="D1542" s="252" t="s">
        <v>1776</v>
      </c>
      <c r="E1542" s="387" t="s">
        <v>1774</v>
      </c>
      <c r="F1542" s="429"/>
      <c r="G1542" s="429"/>
      <c r="H1542" s="218" t="s">
        <v>1738</v>
      </c>
      <c r="I1542" s="230">
        <v>162877</v>
      </c>
      <c r="J1542" s="683" t="s">
        <v>1775</v>
      </c>
      <c r="K1542" s="246" t="s">
        <v>298</v>
      </c>
      <c r="L1542" s="218" t="s">
        <v>351</v>
      </c>
      <c r="M1542" s="222" t="s">
        <v>352</v>
      </c>
      <c r="N1542" s="246">
        <v>1</v>
      </c>
      <c r="Q1542" s="246" t="s">
        <v>301</v>
      </c>
      <c r="R1542" s="388" t="s">
        <v>6803</v>
      </c>
      <c r="T1542" s="247"/>
      <c r="U1542" s="247"/>
      <c r="V1542" s="247">
        <v>23.2</v>
      </c>
      <c r="W1542" s="247">
        <v>5.6</v>
      </c>
      <c r="Y1542" s="248">
        <v>1</v>
      </c>
      <c r="Z1542" s="1263">
        <f>3.14/4*W1542^2*V1542</f>
        <v>571.12831999999992</v>
      </c>
      <c r="AA1542" s="1046">
        <f>IF(Z1542&gt;=1,ROUND(Z1542,0),ROUND(Z1542,2))</f>
        <v>571</v>
      </c>
      <c r="AC1542" s="718"/>
      <c r="AD1542" s="1270">
        <f>0.288*Z1542^0.811</f>
        <v>49.556829639135117</v>
      </c>
      <c r="AE1542" s="1046">
        <f>IF(AD1542&gt;=1,ROUND(AD1542,0),ROUND(AD1542,2))</f>
        <v>50</v>
      </c>
      <c r="AF1542" s="218"/>
      <c r="AI1542" s="222" t="s">
        <v>275</v>
      </c>
      <c r="AJ1542" s="337" t="s">
        <v>8170</v>
      </c>
    </row>
    <row r="1543" spans="1:56" ht="13.35" customHeight="1">
      <c r="A1543" s="222" t="s">
        <v>1548</v>
      </c>
      <c r="B1543" s="222" t="s">
        <v>1666</v>
      </c>
      <c r="C1543" s="222" t="s">
        <v>8166</v>
      </c>
      <c r="D1543" s="252" t="s">
        <v>1776</v>
      </c>
      <c r="E1543" s="387" t="s">
        <v>1774</v>
      </c>
      <c r="F1543" s="429"/>
      <c r="G1543" s="429"/>
      <c r="H1543" s="218" t="s">
        <v>1738</v>
      </c>
      <c r="I1543" s="230">
        <v>162877</v>
      </c>
      <c r="J1543" s="683" t="s">
        <v>1775</v>
      </c>
      <c r="K1543" s="246" t="s">
        <v>298</v>
      </c>
      <c r="L1543" s="218" t="s">
        <v>351</v>
      </c>
      <c r="M1543" s="222" t="s">
        <v>352</v>
      </c>
      <c r="N1543" s="246">
        <v>2</v>
      </c>
      <c r="Q1543" s="246" t="s">
        <v>301</v>
      </c>
      <c r="R1543" s="388" t="s">
        <v>6805</v>
      </c>
      <c r="T1543" s="247"/>
      <c r="U1543" s="247"/>
      <c r="V1543" s="247">
        <v>28</v>
      </c>
      <c r="W1543" s="247">
        <v>11.2</v>
      </c>
      <c r="Y1543" s="248">
        <v>1</v>
      </c>
      <c r="Z1543" s="1263">
        <f>3.14/4*W1543^2*V1543</f>
        <v>2757.1711999999998</v>
      </c>
      <c r="AA1543" s="1046">
        <f>IF(Z1543&gt;=1,ROUND(Z1543,0),ROUND(Z1543,2))</f>
        <v>2757</v>
      </c>
      <c r="AC1543" s="718"/>
      <c r="AD1543" s="1270">
        <f>0.288*Z1543^0.811</f>
        <v>177.66773900895814</v>
      </c>
      <c r="AE1543" s="1046">
        <f>IF(AD1543&gt;=1,ROUND(AD1543,0),ROUND(AD1543,2))</f>
        <v>178</v>
      </c>
      <c r="AF1543" s="218"/>
      <c r="AI1543" s="222" t="s">
        <v>275</v>
      </c>
      <c r="AJ1543" s="337" t="s">
        <v>8170</v>
      </c>
    </row>
    <row r="1544" spans="1:56" ht="13.35" customHeight="1">
      <c r="A1544" s="222" t="s">
        <v>1548</v>
      </c>
      <c r="B1544" s="222" t="s">
        <v>1666</v>
      </c>
      <c r="C1544" s="222" t="s">
        <v>8166</v>
      </c>
      <c r="D1544" s="483" t="s">
        <v>1776</v>
      </c>
      <c r="E1544" s="484" t="s">
        <v>1774</v>
      </c>
      <c r="F1544" s="485"/>
      <c r="G1544" s="485"/>
      <c r="H1544" s="486" t="s">
        <v>1738</v>
      </c>
      <c r="I1544" s="428">
        <v>162877</v>
      </c>
      <c r="J1544" s="684" t="s">
        <v>1775</v>
      </c>
      <c r="K1544" s="487" t="s">
        <v>298</v>
      </c>
      <c r="L1544" s="486" t="s">
        <v>351</v>
      </c>
      <c r="M1544" s="423" t="s">
        <v>352</v>
      </c>
      <c r="N1544" s="487">
        <v>3</v>
      </c>
      <c r="O1544" s="487"/>
      <c r="P1544" s="487"/>
      <c r="Q1544" s="487" t="s">
        <v>301</v>
      </c>
      <c r="R1544" s="462" t="s">
        <v>6806</v>
      </c>
      <c r="S1544" s="463"/>
      <c r="T1544" s="463"/>
      <c r="U1544" s="463"/>
      <c r="V1544" s="463">
        <v>25</v>
      </c>
      <c r="W1544" s="463">
        <v>8</v>
      </c>
      <c r="X1544" s="463"/>
      <c r="Y1544" s="464">
        <v>1</v>
      </c>
      <c r="Z1544" s="1263">
        <f>3.14/4*W1544^2*V1544</f>
        <v>1256</v>
      </c>
      <c r="AA1544" s="1046">
        <f>IF(Z1544&gt;=1,ROUND(Z1544,0),ROUND(Z1544,2))</f>
        <v>1256</v>
      </c>
      <c r="AB1544" s="486"/>
      <c r="AC1544" s="720"/>
      <c r="AD1544" s="1270">
        <f>0.288*Z1544^0.811</f>
        <v>93.901620106303355</v>
      </c>
      <c r="AE1544" s="1046">
        <f>IF(AD1544&gt;=1,ROUND(AD1544,0),ROUND(AD1544,2))</f>
        <v>94</v>
      </c>
      <c r="AF1544" s="486"/>
      <c r="AH1544" s="423"/>
      <c r="AI1544" s="1333" t="s">
        <v>275</v>
      </c>
      <c r="AJ1544" s="337" t="s">
        <v>8170</v>
      </c>
    </row>
    <row r="1545" spans="1:56" ht="13.35" customHeight="1">
      <c r="A1545" s="365" t="s">
        <v>1548</v>
      </c>
      <c r="B1545" s="365" t="s">
        <v>1666</v>
      </c>
      <c r="C1545" s="222" t="s">
        <v>8166</v>
      </c>
      <c r="D1545" s="494" t="s">
        <v>1776</v>
      </c>
      <c r="E1545" s="494" t="s">
        <v>7840</v>
      </c>
      <c r="F1545" s="365"/>
      <c r="G1545" s="365"/>
      <c r="H1545" s="365" t="s">
        <v>7846</v>
      </c>
      <c r="I1545" s="365">
        <v>162903</v>
      </c>
      <c r="J1545" s="562" t="s">
        <v>7841</v>
      </c>
      <c r="K1545" s="677" t="s">
        <v>298</v>
      </c>
      <c r="L1545" s="309" t="s">
        <v>351</v>
      </c>
      <c r="M1545" s="365" t="s">
        <v>352</v>
      </c>
      <c r="N1545" s="677">
        <v>1</v>
      </c>
      <c r="O1545" s="677"/>
      <c r="P1545" s="677"/>
      <c r="Q1545" s="677" t="s">
        <v>301</v>
      </c>
      <c r="R1545" s="775" t="s">
        <v>7842</v>
      </c>
      <c r="S1545" s="776"/>
      <c r="T1545" s="776"/>
      <c r="U1545" s="776"/>
      <c r="V1545" s="777">
        <v>15</v>
      </c>
      <c r="W1545" s="777">
        <v>4.5</v>
      </c>
      <c r="X1545" s="777"/>
      <c r="Y1545" s="365">
        <v>1</v>
      </c>
      <c r="Z1545" s="1270">
        <f>(3.14*V1545*W1545^2)/4</f>
        <v>238.44374999999999</v>
      </c>
      <c r="AA1545" s="1046">
        <f>IF(Z1545&gt;=1,ROUND(Z1545,0),ROUND(Z1545,2))</f>
        <v>238</v>
      </c>
      <c r="AB1545" s="365"/>
      <c r="AC1545" s="777"/>
      <c r="AD1545" s="1270">
        <f>0.288*Z1545^0.811</f>
        <v>24.403520768623128</v>
      </c>
      <c r="AE1545" s="1046">
        <f>IF(AD1545&gt;=1,ROUND(AD1545,0),ROUND(AD1545,2))</f>
        <v>24</v>
      </c>
      <c r="AF1545" s="365"/>
      <c r="AH1545" s="365"/>
      <c r="AI1545" s="707" t="s">
        <v>275</v>
      </c>
      <c r="AJ1545" s="337" t="s">
        <v>8170</v>
      </c>
      <c r="AK1545" s="490"/>
    </row>
    <row r="1546" spans="1:56" ht="13.35" customHeight="1">
      <c r="A1546" s="365" t="s">
        <v>1548</v>
      </c>
      <c r="B1546" s="365" t="s">
        <v>1666</v>
      </c>
      <c r="C1546" s="222" t="s">
        <v>8166</v>
      </c>
      <c r="D1546" s="494" t="s">
        <v>1776</v>
      </c>
      <c r="E1546" s="494" t="s">
        <v>7840</v>
      </c>
      <c r="F1546" s="365"/>
      <c r="G1546" s="365"/>
      <c r="H1546" s="365" t="s">
        <v>7846</v>
      </c>
      <c r="I1546" s="365">
        <v>162903</v>
      </c>
      <c r="J1546" s="562" t="s">
        <v>7841</v>
      </c>
      <c r="K1546" s="677" t="s">
        <v>298</v>
      </c>
      <c r="L1546" s="309" t="s">
        <v>351</v>
      </c>
      <c r="M1546" s="365" t="s">
        <v>352</v>
      </c>
      <c r="N1546" s="677">
        <v>2</v>
      </c>
      <c r="O1546" s="677"/>
      <c r="P1546" s="677"/>
      <c r="Q1546" s="677" t="s">
        <v>301</v>
      </c>
      <c r="R1546" s="775" t="s">
        <v>7843</v>
      </c>
      <c r="S1546" s="776"/>
      <c r="T1546" s="776"/>
      <c r="U1546" s="776"/>
      <c r="V1546" s="777">
        <v>20</v>
      </c>
      <c r="W1546" s="777">
        <v>4.5</v>
      </c>
      <c r="X1546" s="777"/>
      <c r="Y1546" s="365">
        <v>1</v>
      </c>
      <c r="Z1546" s="1270">
        <f>(3.14*V1546*W1546^2)/4</f>
        <v>317.92500000000001</v>
      </c>
      <c r="AA1546" s="1046">
        <f>IF(Z1546&gt;=1,ROUND(Z1546,0),ROUND(Z1546,2))</f>
        <v>318</v>
      </c>
      <c r="AB1546" s="365"/>
      <c r="AC1546" s="777"/>
      <c r="AD1546" s="1270">
        <f>0.288*Z1546^0.811</f>
        <v>30.81610911436476</v>
      </c>
      <c r="AE1546" s="1046">
        <f>IF(AD1546&gt;=1,ROUND(AD1546,0),ROUND(AD1546,2))</f>
        <v>31</v>
      </c>
      <c r="AF1546" s="365"/>
      <c r="AH1546" s="365"/>
      <c r="AI1546" s="707" t="s">
        <v>275</v>
      </c>
      <c r="AJ1546" s="337" t="s">
        <v>8170</v>
      </c>
      <c r="AK1546" s="490"/>
    </row>
    <row r="1547" spans="1:56" ht="13.35" customHeight="1">
      <c r="A1547" s="365" t="s">
        <v>1548</v>
      </c>
      <c r="B1547" s="365" t="s">
        <v>1666</v>
      </c>
      <c r="C1547" s="222" t="s">
        <v>8166</v>
      </c>
      <c r="D1547" s="494" t="s">
        <v>1776</v>
      </c>
      <c r="E1547" s="494" t="s">
        <v>7840</v>
      </c>
      <c r="F1547" s="365"/>
      <c r="G1547" s="365"/>
      <c r="H1547" s="365" t="s">
        <v>7846</v>
      </c>
      <c r="I1547" s="365">
        <v>162903</v>
      </c>
      <c r="J1547" s="562" t="s">
        <v>7841</v>
      </c>
      <c r="K1547" s="677" t="s">
        <v>298</v>
      </c>
      <c r="L1547" s="309" t="s">
        <v>351</v>
      </c>
      <c r="M1547" s="365" t="s">
        <v>352</v>
      </c>
      <c r="N1547" s="677">
        <v>3</v>
      </c>
      <c r="O1547" s="677"/>
      <c r="P1547" s="677"/>
      <c r="Q1547" s="677" t="s">
        <v>301</v>
      </c>
      <c r="R1547" s="775" t="s">
        <v>7845</v>
      </c>
      <c r="S1547" s="776"/>
      <c r="T1547" s="776"/>
      <c r="U1547" s="776"/>
      <c r="V1547" s="777">
        <v>15</v>
      </c>
      <c r="W1547" s="777">
        <v>8.5</v>
      </c>
      <c r="X1547" s="777"/>
      <c r="Y1547" s="365">
        <v>1</v>
      </c>
      <c r="Z1547" s="1270">
        <f>(3.14*V1547*W1547^2)/4</f>
        <v>850.74374999999998</v>
      </c>
      <c r="AA1547" s="1046">
        <f>IF(Z1547&gt;=1,ROUND(Z1547,0),ROUND(Z1547,2))</f>
        <v>851</v>
      </c>
      <c r="AB1547" s="365"/>
      <c r="AC1547" s="777"/>
      <c r="AD1547" s="1270">
        <f>0.288*Z1547^0.811</f>
        <v>68.463530039468267</v>
      </c>
      <c r="AE1547" s="1046">
        <f>IF(AD1547&gt;=1,ROUND(AD1547,0),ROUND(AD1547,2))</f>
        <v>68</v>
      </c>
      <c r="AF1547" s="365"/>
      <c r="AH1547" s="365"/>
      <c r="AI1547" s="365" t="s">
        <v>275</v>
      </c>
      <c r="AJ1547" s="337" t="s">
        <v>8170</v>
      </c>
      <c r="AK1547" s="230"/>
    </row>
    <row r="1548" spans="1:56" ht="13.35" customHeight="1">
      <c r="A1548" s="365" t="s">
        <v>1548</v>
      </c>
      <c r="B1548" s="365" t="s">
        <v>1666</v>
      </c>
      <c r="C1548" s="222" t="s">
        <v>8166</v>
      </c>
      <c r="D1548" s="494" t="s">
        <v>1776</v>
      </c>
      <c r="E1548" s="494" t="s">
        <v>7840</v>
      </c>
      <c r="F1548" s="365"/>
      <c r="G1548" s="365"/>
      <c r="H1548" s="365" t="s">
        <v>7846</v>
      </c>
      <c r="I1548" s="365">
        <v>162903</v>
      </c>
      <c r="J1548" s="562" t="s">
        <v>7841</v>
      </c>
      <c r="K1548" s="677" t="s">
        <v>298</v>
      </c>
      <c r="L1548" s="309" t="s">
        <v>351</v>
      </c>
      <c r="M1548" s="365" t="s">
        <v>352</v>
      </c>
      <c r="N1548" s="677">
        <v>4</v>
      </c>
      <c r="O1548" s="677"/>
      <c r="P1548" s="677"/>
      <c r="Q1548" s="677" t="s">
        <v>301</v>
      </c>
      <c r="R1548" s="775" t="s">
        <v>7844</v>
      </c>
      <c r="S1548" s="776"/>
      <c r="T1548" s="776"/>
      <c r="U1548" s="776"/>
      <c r="V1548" s="777">
        <v>20</v>
      </c>
      <c r="W1548" s="777">
        <v>8.5</v>
      </c>
      <c r="X1548" s="777"/>
      <c r="Y1548" s="365">
        <v>1</v>
      </c>
      <c r="Z1548" s="1270">
        <f>(3.14*V1548*W1548^2)/4</f>
        <v>1134.325</v>
      </c>
      <c r="AA1548" s="1046">
        <f>IF(Z1548&gt;=1,ROUND(Z1548,0),ROUND(Z1548,2))</f>
        <v>1134</v>
      </c>
      <c r="AB1548" s="365"/>
      <c r="AC1548" s="777"/>
      <c r="AD1548" s="1270">
        <f>0.288*Z1548^0.811</f>
        <v>86.453902781253461</v>
      </c>
      <c r="AE1548" s="1046">
        <f>IF(AD1548&gt;=1,ROUND(AD1548,0),ROUND(AD1548,2))</f>
        <v>86</v>
      </c>
      <c r="AF1548" s="365"/>
      <c r="AH1548" s="365"/>
      <c r="AI1548" s="365" t="s">
        <v>275</v>
      </c>
      <c r="AJ1548" s="337" t="s">
        <v>8170</v>
      </c>
      <c r="AK1548" s="230"/>
    </row>
    <row r="1549" spans="1:56" ht="13.35" customHeight="1">
      <c r="A1549" s="365" t="s">
        <v>1548</v>
      </c>
      <c r="B1549" s="365" t="s">
        <v>1666</v>
      </c>
      <c r="C1549" s="222" t="s">
        <v>8166</v>
      </c>
      <c r="D1549" s="494" t="s">
        <v>1776</v>
      </c>
      <c r="E1549" s="494" t="s">
        <v>8417</v>
      </c>
      <c r="F1549" s="365"/>
      <c r="G1549" s="365"/>
      <c r="H1549" s="365" t="s">
        <v>8418</v>
      </c>
      <c r="I1549" s="365">
        <v>179360</v>
      </c>
      <c r="J1549" s="562" t="s">
        <v>8419</v>
      </c>
      <c r="K1549" s="677" t="s">
        <v>298</v>
      </c>
      <c r="L1549" s="309" t="s">
        <v>351</v>
      </c>
      <c r="M1549" s="365" t="s">
        <v>352</v>
      </c>
      <c r="N1549" s="677">
        <v>1</v>
      </c>
      <c r="O1549" s="677"/>
      <c r="P1549" s="677"/>
      <c r="Q1549" s="677" t="s">
        <v>301</v>
      </c>
      <c r="R1549" s="775" t="s">
        <v>8420</v>
      </c>
      <c r="S1549" s="776"/>
      <c r="T1549" s="776"/>
      <c r="U1549" s="776"/>
      <c r="V1549" s="777">
        <v>4</v>
      </c>
      <c r="W1549" s="777">
        <v>6.75</v>
      </c>
      <c r="X1549" s="777"/>
      <c r="Y1549" s="365">
        <v>1</v>
      </c>
      <c r="Z1549" s="1270">
        <f>(3.14*V1549*W1549^2)/4</f>
        <v>143.06625</v>
      </c>
      <c r="AA1549" s="1046">
        <f>IF(Z1549&gt;=1,ROUND(Z1549,0),ROUND(Z1549,2))</f>
        <v>143</v>
      </c>
      <c r="AB1549" s="365"/>
      <c r="AC1549" s="777"/>
      <c r="AD1549" s="1270">
        <f>0.288*Z1549^0.811</f>
        <v>16.126241223361951</v>
      </c>
      <c r="AE1549" s="1046">
        <f>IF(AD1549&gt;=1,ROUND(AD1549,0),ROUND(AD1549,2))</f>
        <v>16</v>
      </c>
      <c r="AF1549" s="365"/>
      <c r="AG1549" s="538"/>
      <c r="AH1549" s="365"/>
      <c r="AI1549" s="365" t="s">
        <v>275</v>
      </c>
      <c r="AJ1549" s="365" t="s">
        <v>8482</v>
      </c>
      <c r="AK1549" s="230"/>
    </row>
    <row r="1550" spans="1:56" s="365" customFormat="1" ht="13.35" customHeight="1">
      <c r="A1550" s="222" t="s">
        <v>1548</v>
      </c>
      <c r="B1550" s="222" t="s">
        <v>1666</v>
      </c>
      <c r="C1550" s="222" t="s">
        <v>8166</v>
      </c>
      <c r="D1550" s="252" t="s">
        <v>1776</v>
      </c>
      <c r="E1550" s="387" t="s">
        <v>1776</v>
      </c>
      <c r="F1550" s="429"/>
      <c r="G1550" s="222"/>
      <c r="H1550" s="230" t="s">
        <v>1777</v>
      </c>
      <c r="I1550" s="230">
        <v>148959</v>
      </c>
      <c r="J1550" s="686" t="s">
        <v>1778</v>
      </c>
      <c r="K1550" s="246" t="s">
        <v>298</v>
      </c>
      <c r="L1550" s="218" t="s">
        <v>351</v>
      </c>
      <c r="M1550" s="222" t="s">
        <v>352</v>
      </c>
      <c r="N1550" s="246">
        <v>1</v>
      </c>
      <c r="O1550" s="246"/>
      <c r="P1550" s="246"/>
      <c r="Q1550" s="246" t="s">
        <v>301</v>
      </c>
      <c r="R1550" s="388" t="s">
        <v>1779</v>
      </c>
      <c r="S1550" s="247"/>
      <c r="T1550" s="247"/>
      <c r="U1550" s="247"/>
      <c r="V1550" s="247">
        <v>12</v>
      </c>
      <c r="W1550" s="247">
        <v>6</v>
      </c>
      <c r="X1550" s="247"/>
      <c r="Y1550" s="248">
        <v>1</v>
      </c>
      <c r="Z1550" s="1263">
        <f>3.14/4*W1550^2*V1550</f>
        <v>339.12</v>
      </c>
      <c r="AA1550" s="1046">
        <f>IF(Z1550&gt;=1,ROUND(Z1550,0),ROUND(Z1550,2))</f>
        <v>339</v>
      </c>
      <c r="AB1550" s="218"/>
      <c r="AC1550" s="718"/>
      <c r="AD1550" s="1270">
        <f>0.288*Z1550^0.811</f>
        <v>32.47200446653062</v>
      </c>
      <c r="AE1550" s="1046">
        <f>IF(AD1550&gt;=1,ROUND(AD1550,0),ROUND(AD1550,2))</f>
        <v>32</v>
      </c>
      <c r="AF1550" s="222"/>
      <c r="AG1550" s="222"/>
      <c r="AH1550" s="222"/>
      <c r="AI1550" s="222" t="s">
        <v>5724</v>
      </c>
      <c r="AJ1550" s="337" t="s">
        <v>8171</v>
      </c>
      <c r="AK1550" s="230"/>
      <c r="AL1550" s="366"/>
      <c r="BB1550" s="335"/>
      <c r="BC1550" s="335"/>
      <c r="BD1550" s="335"/>
    </row>
    <row r="1551" spans="1:56" ht="13.35" customHeight="1">
      <c r="A1551" s="222" t="s">
        <v>1548</v>
      </c>
      <c r="B1551" s="222" t="s">
        <v>1666</v>
      </c>
      <c r="C1551" s="222" t="s">
        <v>8166</v>
      </c>
      <c r="D1551" s="252" t="s">
        <v>1776</v>
      </c>
      <c r="E1551" s="387" t="s">
        <v>1776</v>
      </c>
      <c r="F1551" s="429"/>
      <c r="H1551" s="230" t="s">
        <v>1777</v>
      </c>
      <c r="I1551" s="230">
        <v>148959</v>
      </c>
      <c r="J1551" s="564" t="s">
        <v>1778</v>
      </c>
      <c r="K1551" s="246" t="s">
        <v>298</v>
      </c>
      <c r="L1551" s="218" t="s">
        <v>351</v>
      </c>
      <c r="M1551" s="222" t="s">
        <v>352</v>
      </c>
      <c r="N1551" s="246">
        <v>2</v>
      </c>
      <c r="Q1551" s="246" t="s">
        <v>301</v>
      </c>
      <c r="R1551" s="388" t="s">
        <v>1780</v>
      </c>
      <c r="T1551" s="247"/>
      <c r="U1551" s="247"/>
      <c r="V1551" s="247">
        <v>22</v>
      </c>
      <c r="W1551" s="247">
        <v>8.4</v>
      </c>
      <c r="Y1551" s="248">
        <v>1</v>
      </c>
      <c r="Z1551" s="1263">
        <f>3.14/4*W1551^2*V1551</f>
        <v>1218.5712000000001</v>
      </c>
      <c r="AA1551" s="1046">
        <f>IF(Z1551&gt;=1,ROUND(Z1551,0),ROUND(Z1551,2))</f>
        <v>1219</v>
      </c>
      <c r="AC1551" s="718"/>
      <c r="AD1551" s="1270">
        <f>0.288*Z1551^0.811</f>
        <v>91.625756951622165</v>
      </c>
      <c r="AE1551" s="1046">
        <f>IF(AD1551&gt;=1,ROUND(AD1551,0),ROUND(AD1551,2))</f>
        <v>92</v>
      </c>
      <c r="AI1551" s="222" t="s">
        <v>5724</v>
      </c>
      <c r="AJ1551" s="337" t="s">
        <v>8171</v>
      </c>
      <c r="AK1551" s="230"/>
    </row>
    <row r="1552" spans="1:56" ht="13.35" customHeight="1">
      <c r="A1552" s="222" t="s">
        <v>1548</v>
      </c>
      <c r="B1552" s="222" t="s">
        <v>1666</v>
      </c>
      <c r="C1552" s="222" t="s">
        <v>8166</v>
      </c>
      <c r="D1552" s="252" t="s">
        <v>1776</v>
      </c>
      <c r="E1552" s="387" t="s">
        <v>1776</v>
      </c>
      <c r="F1552" s="230"/>
      <c r="G1552" s="230"/>
      <c r="H1552" s="230" t="s">
        <v>1777</v>
      </c>
      <c r="I1552" s="230">
        <v>148959</v>
      </c>
      <c r="J1552" s="686" t="s">
        <v>1778</v>
      </c>
      <c r="K1552" s="245" t="s">
        <v>298</v>
      </c>
      <c r="L1552" s="218" t="s">
        <v>351</v>
      </c>
      <c r="M1552" s="222" t="s">
        <v>352</v>
      </c>
      <c r="N1552" s="245">
        <v>3</v>
      </c>
      <c r="O1552" s="245"/>
      <c r="P1552" s="245"/>
      <c r="Q1552" s="246" t="s">
        <v>301</v>
      </c>
      <c r="R1552" s="249" t="s">
        <v>1781</v>
      </c>
      <c r="S1552" s="659"/>
      <c r="T1552" s="659"/>
      <c r="U1552" s="659"/>
      <c r="V1552" s="659">
        <v>17.5</v>
      </c>
      <c r="W1552" s="659">
        <v>7</v>
      </c>
      <c r="X1552" s="659"/>
      <c r="Y1552" s="250">
        <v>1</v>
      </c>
      <c r="Z1552" s="1263">
        <f>3.14/4*W1552^2*V1552</f>
        <v>673.13750000000005</v>
      </c>
      <c r="AA1552" s="1046">
        <f>IF(Z1552&gt;=1,ROUND(Z1552,0),ROUND(Z1552,2))</f>
        <v>673</v>
      </c>
      <c r="AB1552" s="251"/>
      <c r="AC1552" s="727"/>
      <c r="AD1552" s="1270">
        <f>0.288*Z1552^0.811</f>
        <v>56.621928597160455</v>
      </c>
      <c r="AE1552" s="1046">
        <f>IF(AD1552&gt;=1,ROUND(AD1552,0),ROUND(AD1552,2))</f>
        <v>57</v>
      </c>
      <c r="AF1552" s="230"/>
      <c r="AH1552" s="230"/>
      <c r="AI1552" s="230" t="s">
        <v>5724</v>
      </c>
      <c r="AJ1552" s="337" t="s">
        <v>8171</v>
      </c>
    </row>
    <row r="1553" spans="1:36" ht="13.35" customHeight="1">
      <c r="A1553" s="222" t="s">
        <v>1548</v>
      </c>
      <c r="B1553" s="222" t="s">
        <v>1666</v>
      </c>
      <c r="C1553" s="222" t="s">
        <v>8162</v>
      </c>
      <c r="D1553" s="252" t="s">
        <v>1704</v>
      </c>
      <c r="E1553" s="254" t="s">
        <v>6239</v>
      </c>
      <c r="F1553" s="429"/>
      <c r="G1553" s="429"/>
      <c r="H1553" s="385" t="s">
        <v>6674</v>
      </c>
      <c r="I1553" s="230">
        <v>148945</v>
      </c>
      <c r="J1553" s="565" t="s">
        <v>1674</v>
      </c>
      <c r="K1553" s="246" t="s">
        <v>298</v>
      </c>
      <c r="L1553" s="218" t="s">
        <v>351</v>
      </c>
      <c r="M1553" s="222" t="s">
        <v>352</v>
      </c>
      <c r="N1553" s="246">
        <v>1</v>
      </c>
      <c r="Q1553" s="246" t="s">
        <v>301</v>
      </c>
      <c r="R1553" s="388" t="s">
        <v>1681</v>
      </c>
      <c r="T1553" s="247"/>
      <c r="U1553" s="247"/>
      <c r="V1553" s="247">
        <v>22</v>
      </c>
      <c r="W1553" s="247">
        <v>20</v>
      </c>
      <c r="Y1553" s="248">
        <v>1</v>
      </c>
      <c r="Z1553" s="1263">
        <f>3.14/4*W1553^2*V1553</f>
        <v>6908</v>
      </c>
      <c r="AA1553" s="1046">
        <f>IF(Z1553&gt;=1,ROUND(Z1553,0),ROUND(Z1553,2))</f>
        <v>6908</v>
      </c>
      <c r="AB1553" s="218">
        <v>6</v>
      </c>
      <c r="AC1553" s="718"/>
      <c r="AD1553" s="1270">
        <f>0.288*Z1553^0.811</f>
        <v>374.2029668785421</v>
      </c>
      <c r="AE1553" s="1046">
        <f>IF(AD1553&gt;=1,ROUND(AD1553,0),ROUND(AD1553,2))</f>
        <v>374</v>
      </c>
      <c r="AF1553" s="218"/>
      <c r="AG1553" s="230"/>
      <c r="AI1553" s="222" t="s">
        <v>275</v>
      </c>
      <c r="AJ1553" s="743" t="s">
        <v>8061</v>
      </c>
    </row>
    <row r="1554" spans="1:36" ht="13.35" customHeight="1">
      <c r="A1554" s="222" t="s">
        <v>1548</v>
      </c>
      <c r="B1554" s="230" t="s">
        <v>1666</v>
      </c>
      <c r="C1554" s="222" t="s">
        <v>8162</v>
      </c>
      <c r="D1554" s="252" t="s">
        <v>1704</v>
      </c>
      <c r="E1554" s="254" t="s">
        <v>6239</v>
      </c>
      <c r="F1554" s="390"/>
      <c r="G1554" s="390"/>
      <c r="H1554" s="385" t="s">
        <v>6674</v>
      </c>
      <c r="I1554" s="230">
        <v>148945</v>
      </c>
      <c r="J1554" s="565" t="s">
        <v>1674</v>
      </c>
      <c r="K1554" s="391" t="s">
        <v>298</v>
      </c>
      <c r="L1554" s="385" t="s">
        <v>351</v>
      </c>
      <c r="M1554" s="230" t="s">
        <v>352</v>
      </c>
      <c r="N1554" s="391">
        <v>2</v>
      </c>
      <c r="O1554" s="391"/>
      <c r="P1554" s="230"/>
      <c r="Q1554" s="391" t="s">
        <v>301</v>
      </c>
      <c r="R1554" s="392" t="s">
        <v>1675</v>
      </c>
      <c r="S1554" s="678"/>
      <c r="T1554" s="678"/>
      <c r="U1554" s="678"/>
      <c r="V1554" s="678">
        <v>25</v>
      </c>
      <c r="W1554" s="678">
        <v>25</v>
      </c>
      <c r="X1554" s="678"/>
      <c r="Y1554" s="303">
        <v>1</v>
      </c>
      <c r="Z1554" s="1267">
        <f>3.14/4*W1554^2*V1554</f>
        <v>12265.625</v>
      </c>
      <c r="AA1554" s="1046">
        <f>IF(Z1554&gt;=1,ROUND(Z1554,0),ROUND(Z1554,2))</f>
        <v>12266</v>
      </c>
      <c r="AB1554" s="385">
        <v>6</v>
      </c>
      <c r="AC1554" s="719"/>
      <c r="AD1554" s="1271">
        <f>0.288*Z1554^0.811</f>
        <v>596.10095894641279</v>
      </c>
      <c r="AE1554" s="1046">
        <f>IF(AD1554&gt;=1,ROUND(AD1554,0),ROUND(AD1554,2))</f>
        <v>596</v>
      </c>
      <c r="AG1554" s="230"/>
      <c r="AH1554" s="218"/>
      <c r="AI1554" s="222" t="s">
        <v>275</v>
      </c>
      <c r="AJ1554" s="743" t="s">
        <v>8061</v>
      </c>
    </row>
    <row r="1555" spans="1:36" ht="13.35" customHeight="1">
      <c r="A1555" s="222" t="s">
        <v>1548</v>
      </c>
      <c r="B1555" s="230" t="s">
        <v>1666</v>
      </c>
      <c r="C1555" s="222" t="s">
        <v>8162</v>
      </c>
      <c r="D1555" s="252" t="s">
        <v>1704</v>
      </c>
      <c r="E1555" s="254" t="s">
        <v>6239</v>
      </c>
      <c r="F1555" s="390"/>
      <c r="G1555" s="390"/>
      <c r="H1555" s="385" t="s">
        <v>6674</v>
      </c>
      <c r="I1555" s="230">
        <v>148945</v>
      </c>
      <c r="J1555" s="565" t="s">
        <v>1674</v>
      </c>
      <c r="K1555" s="391" t="s">
        <v>298</v>
      </c>
      <c r="L1555" s="385" t="s">
        <v>351</v>
      </c>
      <c r="M1555" s="230" t="s">
        <v>352</v>
      </c>
      <c r="N1555" s="391">
        <v>3</v>
      </c>
      <c r="O1555" s="391"/>
      <c r="P1555" s="230"/>
      <c r="Q1555" s="391" t="s">
        <v>301</v>
      </c>
      <c r="R1555" s="392" t="s">
        <v>903</v>
      </c>
      <c r="S1555" s="678"/>
      <c r="T1555" s="678"/>
      <c r="U1555" s="678"/>
      <c r="V1555" s="678">
        <v>28</v>
      </c>
      <c r="W1555" s="678">
        <v>30</v>
      </c>
      <c r="X1555" s="678"/>
      <c r="Y1555" s="303">
        <v>1</v>
      </c>
      <c r="Z1555" s="1267">
        <f>3.14/4*W1555^2*V1555</f>
        <v>19782</v>
      </c>
      <c r="AA1555" s="1046">
        <f>IF(Z1555&gt;=1,ROUND(Z1555,0),ROUND(Z1555,2))</f>
        <v>19782</v>
      </c>
      <c r="AB1555" s="385">
        <v>6</v>
      </c>
      <c r="AC1555" s="719"/>
      <c r="AD1555" s="1271">
        <f>0.288*Z1555^0.811</f>
        <v>878.35002491838964</v>
      </c>
      <c r="AE1555" s="1046">
        <f>IF(AD1555&gt;=1,ROUND(AD1555,0),ROUND(AD1555,2))</f>
        <v>878</v>
      </c>
      <c r="AG1555" s="230"/>
      <c r="AH1555" s="218"/>
      <c r="AI1555" s="222" t="s">
        <v>275</v>
      </c>
      <c r="AJ1555" s="743" t="s">
        <v>8061</v>
      </c>
    </row>
    <row r="1556" spans="1:36" ht="13.35" customHeight="1">
      <c r="A1556" s="222" t="s">
        <v>1548</v>
      </c>
      <c r="B1556" s="230" t="s">
        <v>1666</v>
      </c>
      <c r="C1556" s="222" t="s">
        <v>8162</v>
      </c>
      <c r="D1556" s="252" t="s">
        <v>1704</v>
      </c>
      <c r="E1556" s="254" t="s">
        <v>6239</v>
      </c>
      <c r="F1556" s="390"/>
      <c r="G1556" s="390"/>
      <c r="H1556" s="385" t="s">
        <v>6674</v>
      </c>
      <c r="I1556" s="230">
        <v>148945</v>
      </c>
      <c r="J1556" s="565" t="s">
        <v>1674</v>
      </c>
      <c r="K1556" s="391" t="s">
        <v>298</v>
      </c>
      <c r="L1556" s="385" t="s">
        <v>351</v>
      </c>
      <c r="M1556" s="230" t="s">
        <v>352</v>
      </c>
      <c r="N1556" s="391">
        <v>4</v>
      </c>
      <c r="O1556" s="391"/>
      <c r="P1556" s="230"/>
      <c r="Q1556" s="391" t="s">
        <v>301</v>
      </c>
      <c r="R1556" s="392" t="s">
        <v>905</v>
      </c>
      <c r="S1556" s="678"/>
      <c r="T1556" s="678"/>
      <c r="U1556" s="678"/>
      <c r="V1556" s="678">
        <v>29</v>
      </c>
      <c r="W1556" s="678">
        <v>35</v>
      </c>
      <c r="X1556" s="678"/>
      <c r="Y1556" s="303">
        <v>1</v>
      </c>
      <c r="Z1556" s="1267">
        <f>3.14/4*W1556^2*V1556</f>
        <v>27887.125</v>
      </c>
      <c r="AA1556" s="1046">
        <f>IF(Z1556&gt;=1,ROUND(Z1556,0),ROUND(Z1556,2))</f>
        <v>27887</v>
      </c>
      <c r="AB1556" s="385">
        <v>6</v>
      </c>
      <c r="AC1556" s="719"/>
      <c r="AD1556" s="1271">
        <f>0.288*Z1556^0.811</f>
        <v>1160.4192472832642</v>
      </c>
      <c r="AE1556" s="1046">
        <f>IF(AD1556&gt;=1,ROUND(AD1556,0),ROUND(AD1556,2))</f>
        <v>1160</v>
      </c>
      <c r="AG1556" s="230"/>
      <c r="AH1556" s="218"/>
      <c r="AI1556" s="222" t="s">
        <v>275</v>
      </c>
      <c r="AJ1556" s="743" t="s">
        <v>8061</v>
      </c>
    </row>
    <row r="1557" spans="1:36" ht="13.35" customHeight="1">
      <c r="A1557" s="222" t="s">
        <v>1548</v>
      </c>
      <c r="B1557" s="230" t="s">
        <v>1666</v>
      </c>
      <c r="C1557" s="222" t="s">
        <v>8162</v>
      </c>
      <c r="D1557" s="252" t="s">
        <v>1704</v>
      </c>
      <c r="E1557" s="254" t="s">
        <v>6239</v>
      </c>
      <c r="F1557" s="390"/>
      <c r="G1557" s="390"/>
      <c r="H1557" s="385" t="s">
        <v>6674</v>
      </c>
      <c r="I1557" s="230">
        <v>148945</v>
      </c>
      <c r="J1557" s="565" t="s">
        <v>1674</v>
      </c>
      <c r="K1557" s="391" t="s">
        <v>298</v>
      </c>
      <c r="L1557" s="385" t="s">
        <v>351</v>
      </c>
      <c r="M1557" s="230" t="s">
        <v>352</v>
      </c>
      <c r="N1557" s="391">
        <v>5</v>
      </c>
      <c r="O1557" s="391"/>
      <c r="P1557" s="230"/>
      <c r="Q1557" s="391" t="s">
        <v>301</v>
      </c>
      <c r="R1557" s="392" t="s">
        <v>906</v>
      </c>
      <c r="S1557" s="678"/>
      <c r="T1557" s="678"/>
      <c r="U1557" s="678"/>
      <c r="V1557" s="678">
        <v>35</v>
      </c>
      <c r="W1557" s="678">
        <v>40</v>
      </c>
      <c r="X1557" s="678"/>
      <c r="Y1557" s="303">
        <v>1</v>
      </c>
      <c r="Z1557" s="1267">
        <f>3.14/4*W1557^2*V1557</f>
        <v>43960</v>
      </c>
      <c r="AA1557" s="1046">
        <f>IF(Z1557&gt;=1,ROUND(Z1557,0),ROUND(Z1557,2))</f>
        <v>43960</v>
      </c>
      <c r="AB1557" s="385">
        <v>6</v>
      </c>
      <c r="AC1557" s="719"/>
      <c r="AD1557" s="1271">
        <f>0.288*Z1557^0.811</f>
        <v>1678.4649214646411</v>
      </c>
      <c r="AE1557" s="1046">
        <f>IF(AD1557&gt;=1,ROUND(AD1557,0),ROUND(AD1557,2))</f>
        <v>1678</v>
      </c>
      <c r="AG1557" s="230"/>
      <c r="AH1557" s="218"/>
      <c r="AI1557" s="222" t="s">
        <v>275</v>
      </c>
      <c r="AJ1557" s="743" t="s">
        <v>8061</v>
      </c>
    </row>
    <row r="1558" spans="1:36" ht="13.35" customHeight="1">
      <c r="A1558" s="222" t="s">
        <v>1548</v>
      </c>
      <c r="B1558" s="230" t="s">
        <v>1666</v>
      </c>
      <c r="C1558" s="222" t="s">
        <v>8162</v>
      </c>
      <c r="D1558" s="252" t="s">
        <v>1704</v>
      </c>
      <c r="E1558" s="254" t="s">
        <v>6239</v>
      </c>
      <c r="F1558" s="390"/>
      <c r="G1558" s="390"/>
      <c r="H1558" s="385" t="s">
        <v>6674</v>
      </c>
      <c r="I1558" s="230">
        <v>148945</v>
      </c>
      <c r="J1558" s="565" t="s">
        <v>1674</v>
      </c>
      <c r="K1558" s="391" t="s">
        <v>298</v>
      </c>
      <c r="L1558" s="385" t="s">
        <v>351</v>
      </c>
      <c r="M1558" s="230" t="s">
        <v>352</v>
      </c>
      <c r="N1558" s="391">
        <v>6</v>
      </c>
      <c r="O1558" s="391"/>
      <c r="P1558" s="230"/>
      <c r="Q1558" s="391" t="s">
        <v>301</v>
      </c>
      <c r="R1558" s="392" t="s">
        <v>907</v>
      </c>
      <c r="S1558" s="678"/>
      <c r="T1558" s="678"/>
      <c r="U1558" s="678"/>
      <c r="V1558" s="678">
        <v>30</v>
      </c>
      <c r="W1558" s="678">
        <v>45</v>
      </c>
      <c r="X1558" s="678"/>
      <c r="Y1558" s="303">
        <v>1</v>
      </c>
      <c r="Z1558" s="1267">
        <f>3.14/4*W1558^2*V1558</f>
        <v>47688.75</v>
      </c>
      <c r="AA1558" s="1046">
        <f>IF(Z1558&gt;=1,ROUND(Z1558,0),ROUND(Z1558,2))</f>
        <v>47689</v>
      </c>
      <c r="AB1558" s="385">
        <v>6</v>
      </c>
      <c r="AC1558" s="719"/>
      <c r="AD1558" s="1271">
        <f>0.288*Z1558^0.811</f>
        <v>1793.0310664167673</v>
      </c>
      <c r="AE1558" s="1046">
        <f>IF(AD1558&gt;=1,ROUND(AD1558,0),ROUND(AD1558,2))</f>
        <v>1793</v>
      </c>
      <c r="AG1558" s="230"/>
      <c r="AH1558" s="218"/>
      <c r="AI1558" s="222" t="s">
        <v>275</v>
      </c>
      <c r="AJ1558" s="743" t="s">
        <v>8061</v>
      </c>
    </row>
    <row r="1559" spans="1:36" ht="13.35" customHeight="1">
      <c r="A1559" s="222" t="s">
        <v>1548</v>
      </c>
      <c r="B1559" s="230" t="s">
        <v>1666</v>
      </c>
      <c r="C1559" s="222" t="s">
        <v>8162</v>
      </c>
      <c r="D1559" s="252" t="s">
        <v>1704</v>
      </c>
      <c r="E1559" s="254" t="s">
        <v>6239</v>
      </c>
      <c r="F1559" s="390"/>
      <c r="G1559" s="390"/>
      <c r="H1559" s="385" t="s">
        <v>6674</v>
      </c>
      <c r="I1559" s="230">
        <v>148945</v>
      </c>
      <c r="J1559" s="561" t="s">
        <v>1674</v>
      </c>
      <c r="K1559" s="391" t="s">
        <v>298</v>
      </c>
      <c r="L1559" s="385" t="s">
        <v>351</v>
      </c>
      <c r="M1559" s="230" t="s">
        <v>352</v>
      </c>
      <c r="N1559" s="391">
        <v>7</v>
      </c>
      <c r="O1559" s="391"/>
      <c r="P1559" s="230"/>
      <c r="Q1559" s="391" t="s">
        <v>301</v>
      </c>
      <c r="R1559" s="392" t="s">
        <v>908</v>
      </c>
      <c r="S1559" s="678"/>
      <c r="T1559" s="678"/>
      <c r="U1559" s="678"/>
      <c r="V1559" s="678">
        <v>42</v>
      </c>
      <c r="W1559" s="678">
        <v>50</v>
      </c>
      <c r="X1559" s="678"/>
      <c r="Y1559" s="303">
        <v>1</v>
      </c>
      <c r="Z1559" s="1267">
        <f>3.14/4*W1559^2*V1559</f>
        <v>82425</v>
      </c>
      <c r="AA1559" s="1046">
        <f>IF(Z1559&gt;=1,ROUND(Z1559,0),ROUND(Z1559,2))</f>
        <v>82425</v>
      </c>
      <c r="AB1559" s="385">
        <v>6</v>
      </c>
      <c r="AC1559" s="719"/>
      <c r="AD1559" s="1271">
        <f>0.288*Z1559^0.811</f>
        <v>2794.5784190831405</v>
      </c>
      <c r="AE1559" s="1046">
        <f>IF(AD1559&gt;=1,ROUND(AD1559,0),ROUND(AD1559,2))</f>
        <v>2795</v>
      </c>
      <c r="AG1559" s="230"/>
      <c r="AH1559" s="218"/>
      <c r="AI1559" s="222" t="s">
        <v>275</v>
      </c>
      <c r="AJ1559" s="743" t="s">
        <v>8061</v>
      </c>
    </row>
    <row r="1560" spans="1:36" ht="13.35" customHeight="1">
      <c r="A1560" s="222" t="s">
        <v>1548</v>
      </c>
      <c r="B1560" s="222" t="s">
        <v>1666</v>
      </c>
      <c r="C1560" s="222" t="s">
        <v>8162</v>
      </c>
      <c r="D1560" s="252" t="s">
        <v>1704</v>
      </c>
      <c r="E1560" s="387" t="s">
        <v>1676</v>
      </c>
      <c r="F1560" s="429"/>
      <c r="G1560" s="429"/>
      <c r="H1560" s="218" t="s">
        <v>5337</v>
      </c>
      <c r="I1560" s="230">
        <v>162766</v>
      </c>
      <c r="J1560" s="684" t="s">
        <v>1677</v>
      </c>
      <c r="K1560" s="246" t="s">
        <v>298</v>
      </c>
      <c r="L1560" s="218" t="s">
        <v>351</v>
      </c>
      <c r="M1560" s="222" t="s">
        <v>352</v>
      </c>
      <c r="N1560" s="246">
        <v>1</v>
      </c>
      <c r="Q1560" s="246" t="s">
        <v>301</v>
      </c>
      <c r="R1560" s="388" t="s">
        <v>1675</v>
      </c>
      <c r="T1560" s="247"/>
      <c r="U1560" s="247"/>
      <c r="V1560" s="247">
        <v>25</v>
      </c>
      <c r="W1560" s="247">
        <v>25</v>
      </c>
      <c r="Y1560" s="248">
        <v>1</v>
      </c>
      <c r="Z1560" s="1263">
        <f>3.14/4*W1560^2*V1560</f>
        <v>12265.625</v>
      </c>
      <c r="AA1560" s="1046">
        <f>IF(Z1560&gt;=1,ROUND(Z1560,0),ROUND(Z1560,2))</f>
        <v>12266</v>
      </c>
      <c r="AB1560" s="218">
        <v>6</v>
      </c>
      <c r="AC1560" s="718"/>
      <c r="AD1560" s="1270">
        <f>0.288*Z1560^0.811</f>
        <v>596.10095894641279</v>
      </c>
      <c r="AE1560" s="1046">
        <f>IF(AD1560&gt;=1,ROUND(AD1560,0),ROUND(AD1560,2))</f>
        <v>596</v>
      </c>
      <c r="AF1560" s="218"/>
      <c r="AG1560" s="230"/>
      <c r="AI1560" s="222" t="s">
        <v>5906</v>
      </c>
      <c r="AJ1560" s="743" t="s">
        <v>8061</v>
      </c>
    </row>
    <row r="1561" spans="1:36" ht="13.35" customHeight="1">
      <c r="A1561" s="222" t="s">
        <v>1548</v>
      </c>
      <c r="B1561" s="222" t="s">
        <v>1666</v>
      </c>
      <c r="C1561" s="222" t="s">
        <v>8162</v>
      </c>
      <c r="D1561" s="252" t="s">
        <v>1704</v>
      </c>
      <c r="E1561" s="387" t="s">
        <v>1676</v>
      </c>
      <c r="F1561" s="429"/>
      <c r="G1561" s="429"/>
      <c r="H1561" s="218" t="s">
        <v>5337</v>
      </c>
      <c r="I1561" s="230">
        <v>162766</v>
      </c>
      <c r="J1561" s="684" t="s">
        <v>1677</v>
      </c>
      <c r="K1561" s="246" t="s">
        <v>298</v>
      </c>
      <c r="L1561" s="218" t="s">
        <v>351</v>
      </c>
      <c r="M1561" s="222" t="s">
        <v>352</v>
      </c>
      <c r="N1561" s="246">
        <v>2</v>
      </c>
      <c r="Q1561" s="246" t="s">
        <v>301</v>
      </c>
      <c r="R1561" s="388" t="s">
        <v>903</v>
      </c>
      <c r="T1561" s="247"/>
      <c r="U1561" s="247"/>
      <c r="V1561" s="247">
        <v>28</v>
      </c>
      <c r="W1561" s="247">
        <v>30</v>
      </c>
      <c r="Y1561" s="248">
        <v>1</v>
      </c>
      <c r="Z1561" s="1263">
        <f>3.14/4*W1561^2*V1561</f>
        <v>19782</v>
      </c>
      <c r="AA1561" s="1046">
        <f>IF(Z1561&gt;=1,ROUND(Z1561,0),ROUND(Z1561,2))</f>
        <v>19782</v>
      </c>
      <c r="AB1561" s="218">
        <v>6</v>
      </c>
      <c r="AC1561" s="718"/>
      <c r="AD1561" s="1270">
        <f>0.288*Z1561^0.811</f>
        <v>878.35002491838964</v>
      </c>
      <c r="AE1561" s="1046">
        <f>IF(AD1561&gt;=1,ROUND(AD1561,0),ROUND(AD1561,2))</f>
        <v>878</v>
      </c>
      <c r="AF1561" s="218"/>
      <c r="AG1561" s="230"/>
      <c r="AI1561" s="222" t="s">
        <v>5906</v>
      </c>
      <c r="AJ1561" s="743" t="s">
        <v>8061</v>
      </c>
    </row>
    <row r="1562" spans="1:36" ht="13.35" customHeight="1">
      <c r="A1562" s="222" t="s">
        <v>1548</v>
      </c>
      <c r="B1562" s="222" t="s">
        <v>1666</v>
      </c>
      <c r="C1562" s="222" t="s">
        <v>8162</v>
      </c>
      <c r="D1562" s="252" t="s">
        <v>1704</v>
      </c>
      <c r="E1562" s="387" t="s">
        <v>1676</v>
      </c>
      <c r="F1562" s="429"/>
      <c r="G1562" s="429"/>
      <c r="H1562" s="218" t="s">
        <v>5337</v>
      </c>
      <c r="I1562" s="230">
        <v>162766</v>
      </c>
      <c r="J1562" s="683" t="s">
        <v>1677</v>
      </c>
      <c r="K1562" s="246" t="s">
        <v>298</v>
      </c>
      <c r="L1562" s="218" t="s">
        <v>351</v>
      </c>
      <c r="M1562" s="222" t="s">
        <v>352</v>
      </c>
      <c r="N1562" s="246">
        <v>3</v>
      </c>
      <c r="Q1562" s="246" t="s">
        <v>301</v>
      </c>
      <c r="R1562" s="388" t="s">
        <v>905</v>
      </c>
      <c r="T1562" s="247"/>
      <c r="U1562" s="247"/>
      <c r="V1562" s="247">
        <v>29</v>
      </c>
      <c r="W1562" s="247">
        <v>35</v>
      </c>
      <c r="Y1562" s="248">
        <v>1</v>
      </c>
      <c r="Z1562" s="1263">
        <f>3.14/4*W1562^2*V1562</f>
        <v>27887.125</v>
      </c>
      <c r="AA1562" s="1046">
        <f>IF(Z1562&gt;=1,ROUND(Z1562,0),ROUND(Z1562,2))</f>
        <v>27887</v>
      </c>
      <c r="AB1562" s="218">
        <v>6</v>
      </c>
      <c r="AC1562" s="718"/>
      <c r="AD1562" s="1270">
        <f>0.288*Z1562^0.811</f>
        <v>1160.4192472832642</v>
      </c>
      <c r="AE1562" s="1046">
        <f>IF(AD1562&gt;=1,ROUND(AD1562,0),ROUND(AD1562,2))</f>
        <v>1160</v>
      </c>
      <c r="AF1562" s="218"/>
      <c r="AG1562" s="230"/>
      <c r="AI1562" s="222" t="s">
        <v>5906</v>
      </c>
      <c r="AJ1562" s="743" t="s">
        <v>8061</v>
      </c>
    </row>
    <row r="1563" spans="1:36" ht="13.35" customHeight="1">
      <c r="A1563" s="222" t="s">
        <v>1548</v>
      </c>
      <c r="B1563" s="222" t="s">
        <v>1666</v>
      </c>
      <c r="C1563" s="222" t="s">
        <v>8162</v>
      </c>
      <c r="D1563" s="252" t="s">
        <v>1704</v>
      </c>
      <c r="E1563" s="387" t="s">
        <v>1676</v>
      </c>
      <c r="F1563" s="429"/>
      <c r="G1563" s="429"/>
      <c r="H1563" s="218" t="s">
        <v>5337</v>
      </c>
      <c r="I1563" s="230">
        <v>162766</v>
      </c>
      <c r="J1563" s="683" t="s">
        <v>1677</v>
      </c>
      <c r="K1563" s="246" t="s">
        <v>298</v>
      </c>
      <c r="L1563" s="218" t="s">
        <v>351</v>
      </c>
      <c r="M1563" s="222" t="s">
        <v>352</v>
      </c>
      <c r="N1563" s="246">
        <v>4</v>
      </c>
      <c r="Q1563" s="246" t="s">
        <v>301</v>
      </c>
      <c r="R1563" s="388" t="s">
        <v>906</v>
      </c>
      <c r="T1563" s="247"/>
      <c r="U1563" s="247"/>
      <c r="V1563" s="247">
        <v>35</v>
      </c>
      <c r="W1563" s="247">
        <v>40</v>
      </c>
      <c r="Y1563" s="248">
        <v>1</v>
      </c>
      <c r="Z1563" s="1263">
        <f>3.14/4*W1563^2*V1563</f>
        <v>43960</v>
      </c>
      <c r="AA1563" s="1046">
        <f>IF(Z1563&gt;=1,ROUND(Z1563,0),ROUND(Z1563,2))</f>
        <v>43960</v>
      </c>
      <c r="AB1563" s="218">
        <v>6</v>
      </c>
      <c r="AC1563" s="718"/>
      <c r="AD1563" s="1270">
        <f>0.288*Z1563^0.811</f>
        <v>1678.4649214646411</v>
      </c>
      <c r="AE1563" s="1046">
        <f>IF(AD1563&gt;=1,ROUND(AD1563,0),ROUND(AD1563,2))</f>
        <v>1678</v>
      </c>
      <c r="AF1563" s="218"/>
      <c r="AG1563" s="230"/>
      <c r="AI1563" s="222" t="s">
        <v>5906</v>
      </c>
      <c r="AJ1563" s="743" t="s">
        <v>8061</v>
      </c>
    </row>
    <row r="1564" spans="1:36" ht="13.35" customHeight="1">
      <c r="A1564" s="222" t="s">
        <v>1548</v>
      </c>
      <c r="B1564" s="222" t="s">
        <v>1666</v>
      </c>
      <c r="C1564" s="222" t="s">
        <v>8162</v>
      </c>
      <c r="D1564" s="252" t="s">
        <v>1704</v>
      </c>
      <c r="E1564" s="387" t="s">
        <v>1676</v>
      </c>
      <c r="F1564" s="429"/>
      <c r="G1564" s="429"/>
      <c r="H1564" s="218" t="s">
        <v>5337</v>
      </c>
      <c r="I1564" s="230">
        <v>162766</v>
      </c>
      <c r="J1564" s="683" t="s">
        <v>1677</v>
      </c>
      <c r="K1564" s="246" t="s">
        <v>298</v>
      </c>
      <c r="L1564" s="218" t="s">
        <v>351</v>
      </c>
      <c r="M1564" s="222" t="s">
        <v>352</v>
      </c>
      <c r="N1564" s="246">
        <v>5</v>
      </c>
      <c r="Q1564" s="246" t="s">
        <v>301</v>
      </c>
      <c r="R1564" s="388" t="s">
        <v>907</v>
      </c>
      <c r="T1564" s="247"/>
      <c r="U1564" s="247"/>
      <c r="V1564" s="247">
        <v>30</v>
      </c>
      <c r="W1564" s="247">
        <v>45</v>
      </c>
      <c r="Y1564" s="248">
        <v>1</v>
      </c>
      <c r="Z1564" s="1263">
        <f>3.14/4*W1564^2*V1564</f>
        <v>47688.75</v>
      </c>
      <c r="AA1564" s="1046">
        <f>IF(Z1564&gt;=1,ROUND(Z1564,0),ROUND(Z1564,2))</f>
        <v>47689</v>
      </c>
      <c r="AB1564" s="218">
        <v>6</v>
      </c>
      <c r="AC1564" s="718"/>
      <c r="AD1564" s="1270">
        <f>0.288*Z1564^0.811</f>
        <v>1793.0310664167673</v>
      </c>
      <c r="AE1564" s="1046">
        <f>IF(AD1564&gt;=1,ROUND(AD1564,0),ROUND(AD1564,2))</f>
        <v>1793</v>
      </c>
      <c r="AF1564" s="218"/>
      <c r="AG1564" s="230"/>
      <c r="AI1564" s="222" t="s">
        <v>5906</v>
      </c>
      <c r="AJ1564" s="743" t="s">
        <v>8061</v>
      </c>
    </row>
    <row r="1565" spans="1:36" ht="13.35" customHeight="1">
      <c r="A1565" s="222" t="s">
        <v>1548</v>
      </c>
      <c r="B1565" s="222" t="s">
        <v>1666</v>
      </c>
      <c r="C1565" s="222" t="s">
        <v>8162</v>
      </c>
      <c r="D1565" s="252" t="s">
        <v>1704</v>
      </c>
      <c r="E1565" s="387" t="s">
        <v>1676</v>
      </c>
      <c r="F1565" s="429"/>
      <c r="G1565" s="429"/>
      <c r="H1565" s="218" t="s">
        <v>5337</v>
      </c>
      <c r="I1565" s="230">
        <v>162766</v>
      </c>
      <c r="J1565" s="683" t="s">
        <v>1677</v>
      </c>
      <c r="K1565" s="246" t="s">
        <v>298</v>
      </c>
      <c r="L1565" s="218" t="s">
        <v>351</v>
      </c>
      <c r="M1565" s="222" t="s">
        <v>352</v>
      </c>
      <c r="N1565" s="246">
        <v>6</v>
      </c>
      <c r="Q1565" s="246" t="s">
        <v>301</v>
      </c>
      <c r="R1565" s="388" t="s">
        <v>908</v>
      </c>
      <c r="T1565" s="247"/>
      <c r="U1565" s="247"/>
      <c r="V1565" s="247">
        <v>42</v>
      </c>
      <c r="W1565" s="247">
        <v>50</v>
      </c>
      <c r="Y1565" s="248">
        <v>1</v>
      </c>
      <c r="Z1565" s="1263">
        <f>3.14/4*W1565^2*V1565</f>
        <v>82425</v>
      </c>
      <c r="AA1565" s="1046">
        <f>IF(Z1565&gt;=1,ROUND(Z1565,0),ROUND(Z1565,2))</f>
        <v>82425</v>
      </c>
      <c r="AB1565" s="218">
        <v>6</v>
      </c>
      <c r="AC1565" s="718"/>
      <c r="AD1565" s="1270">
        <f>0.288*Z1565^0.811</f>
        <v>2794.5784190831405</v>
      </c>
      <c r="AE1565" s="1046">
        <f>IF(AD1565&gt;=1,ROUND(AD1565,0),ROUND(AD1565,2))</f>
        <v>2795</v>
      </c>
      <c r="AF1565" s="218"/>
      <c r="AG1565" s="230"/>
      <c r="AI1565" s="222" t="s">
        <v>5906</v>
      </c>
      <c r="AJ1565" s="743" t="s">
        <v>8061</v>
      </c>
    </row>
    <row r="1566" spans="1:36" ht="13.35" customHeight="1">
      <c r="A1566" s="222" t="s">
        <v>1548</v>
      </c>
      <c r="B1566" s="222" t="s">
        <v>1666</v>
      </c>
      <c r="C1566" s="222" t="s">
        <v>8162</v>
      </c>
      <c r="D1566" s="252" t="s">
        <v>1704</v>
      </c>
      <c r="E1566" s="387" t="s">
        <v>1678</v>
      </c>
      <c r="F1566" s="429"/>
      <c r="G1566" s="429"/>
      <c r="H1566" s="218" t="s">
        <v>1679</v>
      </c>
      <c r="I1566" s="256">
        <v>157433</v>
      </c>
      <c r="J1566" s="561" t="s">
        <v>1680</v>
      </c>
      <c r="K1566" s="246" t="s">
        <v>298</v>
      </c>
      <c r="L1566" s="218" t="s">
        <v>351</v>
      </c>
      <c r="M1566" s="222" t="s">
        <v>352</v>
      </c>
      <c r="N1566" s="246">
        <v>1</v>
      </c>
      <c r="Q1566" s="246" t="s">
        <v>301</v>
      </c>
      <c r="R1566" s="388" t="s">
        <v>1681</v>
      </c>
      <c r="T1566" s="247"/>
      <c r="U1566" s="247"/>
      <c r="V1566" s="247">
        <v>22</v>
      </c>
      <c r="W1566" s="247">
        <v>20</v>
      </c>
      <c r="Y1566" s="248">
        <v>1</v>
      </c>
      <c r="Z1566" s="1263">
        <f>3.14/4*W1566^2*V1566</f>
        <v>6908</v>
      </c>
      <c r="AA1566" s="1046">
        <f>IF(Z1566&gt;=1,ROUND(Z1566,0),ROUND(Z1566,2))</f>
        <v>6908</v>
      </c>
      <c r="AB1566" s="218">
        <v>6</v>
      </c>
      <c r="AC1566" s="718"/>
      <c r="AD1566" s="1270">
        <f>0.288*Z1566^0.811</f>
        <v>374.2029668785421</v>
      </c>
      <c r="AE1566" s="1046">
        <f>IF(AD1566&gt;=1,ROUND(AD1566,0),ROUND(AD1566,2))</f>
        <v>374</v>
      </c>
      <c r="AF1566" s="218"/>
      <c r="AG1566" s="230"/>
      <c r="AI1566" s="222" t="s">
        <v>5906</v>
      </c>
      <c r="AJ1566" s="743" t="s">
        <v>8061</v>
      </c>
    </row>
    <row r="1567" spans="1:36" ht="13.35" customHeight="1">
      <c r="A1567" s="222" t="s">
        <v>1548</v>
      </c>
      <c r="B1567" s="222" t="s">
        <v>1666</v>
      </c>
      <c r="C1567" s="222" t="s">
        <v>8162</v>
      </c>
      <c r="D1567" s="252" t="s">
        <v>1704</v>
      </c>
      <c r="E1567" s="387" t="s">
        <v>1678</v>
      </c>
      <c r="F1567" s="429"/>
      <c r="G1567" s="429"/>
      <c r="H1567" s="218" t="s">
        <v>1679</v>
      </c>
      <c r="I1567" s="256">
        <v>157433</v>
      </c>
      <c r="J1567" s="565" t="s">
        <v>1680</v>
      </c>
      <c r="K1567" s="246" t="s">
        <v>298</v>
      </c>
      <c r="L1567" s="218" t="s">
        <v>351</v>
      </c>
      <c r="M1567" s="222" t="s">
        <v>352</v>
      </c>
      <c r="N1567" s="246">
        <v>2</v>
      </c>
      <c r="Q1567" s="246" t="s">
        <v>301</v>
      </c>
      <c r="R1567" s="388" t="s">
        <v>1675</v>
      </c>
      <c r="T1567" s="247"/>
      <c r="U1567" s="247"/>
      <c r="V1567" s="247">
        <v>25</v>
      </c>
      <c r="W1567" s="247">
        <v>25</v>
      </c>
      <c r="Y1567" s="248">
        <v>1</v>
      </c>
      <c r="Z1567" s="1263">
        <f>3.14/4*W1567^2*V1567</f>
        <v>12265.625</v>
      </c>
      <c r="AA1567" s="1046">
        <f>IF(Z1567&gt;=1,ROUND(Z1567,0),ROUND(Z1567,2))</f>
        <v>12266</v>
      </c>
      <c r="AB1567" s="218">
        <v>6</v>
      </c>
      <c r="AC1567" s="718"/>
      <c r="AD1567" s="1270">
        <f>0.288*Z1567^0.811</f>
        <v>596.10095894641279</v>
      </c>
      <c r="AE1567" s="1046">
        <f>IF(AD1567&gt;=1,ROUND(AD1567,0),ROUND(AD1567,2))</f>
        <v>596</v>
      </c>
      <c r="AF1567" s="218"/>
      <c r="AG1567" s="230"/>
      <c r="AI1567" s="222" t="s">
        <v>5906</v>
      </c>
      <c r="AJ1567" s="743" t="s">
        <v>8061</v>
      </c>
    </row>
    <row r="1568" spans="1:36" ht="13.35" customHeight="1">
      <c r="A1568" s="222" t="s">
        <v>1548</v>
      </c>
      <c r="B1568" s="222" t="s">
        <v>1666</v>
      </c>
      <c r="C1568" s="222" t="s">
        <v>8162</v>
      </c>
      <c r="D1568" s="252" t="s">
        <v>1704</v>
      </c>
      <c r="E1568" s="387" t="s">
        <v>1678</v>
      </c>
      <c r="F1568" s="429"/>
      <c r="G1568" s="429"/>
      <c r="H1568" s="218" t="s">
        <v>1679</v>
      </c>
      <c r="I1568" s="256">
        <v>157433</v>
      </c>
      <c r="J1568" s="565" t="s">
        <v>1680</v>
      </c>
      <c r="K1568" s="246" t="s">
        <v>298</v>
      </c>
      <c r="L1568" s="218" t="s">
        <v>351</v>
      </c>
      <c r="M1568" s="222" t="s">
        <v>352</v>
      </c>
      <c r="N1568" s="246">
        <v>3</v>
      </c>
      <c r="Q1568" s="246" t="s">
        <v>301</v>
      </c>
      <c r="R1568" s="388" t="s">
        <v>903</v>
      </c>
      <c r="T1568" s="247"/>
      <c r="U1568" s="247"/>
      <c r="V1568" s="247">
        <v>28</v>
      </c>
      <c r="W1568" s="247">
        <v>30</v>
      </c>
      <c r="Y1568" s="248">
        <v>1</v>
      </c>
      <c r="Z1568" s="1263">
        <f>3.14/4*W1568^2*V1568</f>
        <v>19782</v>
      </c>
      <c r="AA1568" s="1046">
        <f>IF(Z1568&gt;=1,ROUND(Z1568,0),ROUND(Z1568,2))</f>
        <v>19782</v>
      </c>
      <c r="AB1568" s="218">
        <v>6</v>
      </c>
      <c r="AC1568" s="718"/>
      <c r="AD1568" s="1270">
        <f>0.288*Z1568^0.811</f>
        <v>878.35002491838964</v>
      </c>
      <c r="AE1568" s="1046">
        <f>IF(AD1568&gt;=1,ROUND(AD1568,0),ROUND(AD1568,2))</f>
        <v>878</v>
      </c>
      <c r="AF1568" s="218"/>
      <c r="AG1568" s="230"/>
      <c r="AI1568" s="222" t="s">
        <v>5906</v>
      </c>
      <c r="AJ1568" s="743" t="s">
        <v>8061</v>
      </c>
    </row>
    <row r="1569" spans="1:36" ht="13.35" customHeight="1">
      <c r="A1569" s="222" t="s">
        <v>1548</v>
      </c>
      <c r="B1569" s="222" t="s">
        <v>1666</v>
      </c>
      <c r="C1569" s="222" t="s">
        <v>8162</v>
      </c>
      <c r="D1569" s="252" t="s">
        <v>1704</v>
      </c>
      <c r="E1569" s="387" t="s">
        <v>1678</v>
      </c>
      <c r="F1569" s="429"/>
      <c r="G1569" s="429"/>
      <c r="H1569" s="218" t="s">
        <v>1679</v>
      </c>
      <c r="I1569" s="256">
        <v>157433</v>
      </c>
      <c r="J1569" s="565" t="s">
        <v>1680</v>
      </c>
      <c r="K1569" s="246" t="s">
        <v>298</v>
      </c>
      <c r="L1569" s="218" t="s">
        <v>351</v>
      </c>
      <c r="M1569" s="222" t="s">
        <v>352</v>
      </c>
      <c r="N1569" s="246">
        <v>4</v>
      </c>
      <c r="Q1569" s="246" t="s">
        <v>301</v>
      </c>
      <c r="R1569" s="388" t="s">
        <v>905</v>
      </c>
      <c r="T1569" s="247"/>
      <c r="U1569" s="247"/>
      <c r="V1569" s="247">
        <v>26</v>
      </c>
      <c r="W1569" s="247">
        <v>35</v>
      </c>
      <c r="Y1569" s="248">
        <v>1</v>
      </c>
      <c r="Z1569" s="1263">
        <f>3.14/4*W1569^2*V1569</f>
        <v>25002.25</v>
      </c>
      <c r="AA1569" s="1046">
        <f>IF(Z1569&gt;=1,ROUND(Z1569,0),ROUND(Z1569,2))</f>
        <v>25002</v>
      </c>
      <c r="AB1569" s="218">
        <v>6</v>
      </c>
      <c r="AC1569" s="718"/>
      <c r="AD1569" s="1270">
        <f>0.288*Z1569^0.811</f>
        <v>1062.0709559604902</v>
      </c>
      <c r="AE1569" s="1046">
        <f>IF(AD1569&gt;=1,ROUND(AD1569,0),ROUND(AD1569,2))</f>
        <v>1062</v>
      </c>
      <c r="AF1569" s="218"/>
      <c r="AG1569" s="230"/>
      <c r="AI1569" s="222" t="s">
        <v>5906</v>
      </c>
      <c r="AJ1569" s="743" t="s">
        <v>8061</v>
      </c>
    </row>
    <row r="1570" spans="1:36" ht="13.35" customHeight="1">
      <c r="A1570" s="222" t="s">
        <v>1548</v>
      </c>
      <c r="B1570" s="222" t="s">
        <v>1666</v>
      </c>
      <c r="C1570" s="222" t="s">
        <v>8162</v>
      </c>
      <c r="D1570" s="252" t="s">
        <v>1704</v>
      </c>
      <c r="E1570" s="387" t="s">
        <v>1678</v>
      </c>
      <c r="F1570" s="429"/>
      <c r="G1570" s="429"/>
      <c r="H1570" s="218" t="s">
        <v>1679</v>
      </c>
      <c r="I1570" s="256">
        <v>157433</v>
      </c>
      <c r="J1570" s="565" t="s">
        <v>1680</v>
      </c>
      <c r="K1570" s="246" t="s">
        <v>298</v>
      </c>
      <c r="L1570" s="218" t="s">
        <v>351</v>
      </c>
      <c r="M1570" s="222" t="s">
        <v>352</v>
      </c>
      <c r="N1570" s="246">
        <v>5</v>
      </c>
      <c r="Q1570" s="246" t="s">
        <v>301</v>
      </c>
      <c r="R1570" s="388" t="s">
        <v>906</v>
      </c>
      <c r="T1570" s="247"/>
      <c r="U1570" s="247"/>
      <c r="V1570" s="247">
        <v>35</v>
      </c>
      <c r="W1570" s="247">
        <v>40</v>
      </c>
      <c r="Y1570" s="248">
        <v>1</v>
      </c>
      <c r="Z1570" s="1263">
        <f>3.14/4*W1570^2*V1570</f>
        <v>43960</v>
      </c>
      <c r="AA1570" s="1046">
        <f>IF(Z1570&gt;=1,ROUND(Z1570,0),ROUND(Z1570,2))</f>
        <v>43960</v>
      </c>
      <c r="AB1570" s="218">
        <v>6</v>
      </c>
      <c r="AC1570" s="718"/>
      <c r="AD1570" s="1270">
        <f>0.288*Z1570^0.811</f>
        <v>1678.4649214646411</v>
      </c>
      <c r="AE1570" s="1046">
        <f>IF(AD1570&gt;=1,ROUND(AD1570,0),ROUND(AD1570,2))</f>
        <v>1678</v>
      </c>
      <c r="AF1570" s="218"/>
      <c r="AG1570" s="230"/>
      <c r="AI1570" s="222" t="s">
        <v>5906</v>
      </c>
      <c r="AJ1570" s="743" t="s">
        <v>8061</v>
      </c>
    </row>
    <row r="1571" spans="1:36" ht="13.35" customHeight="1">
      <c r="A1571" s="222" t="s">
        <v>1548</v>
      </c>
      <c r="B1571" s="222" t="s">
        <v>1666</v>
      </c>
      <c r="C1571" s="222" t="s">
        <v>8162</v>
      </c>
      <c r="D1571" s="252" t="s">
        <v>1704</v>
      </c>
      <c r="E1571" s="387" t="s">
        <v>1678</v>
      </c>
      <c r="F1571" s="429"/>
      <c r="G1571" s="429"/>
      <c r="H1571" s="218" t="s">
        <v>1679</v>
      </c>
      <c r="I1571" s="256">
        <v>157433</v>
      </c>
      <c r="J1571" s="565" t="s">
        <v>1680</v>
      </c>
      <c r="K1571" s="246" t="s">
        <v>298</v>
      </c>
      <c r="L1571" s="218" t="s">
        <v>351</v>
      </c>
      <c r="M1571" s="222" t="s">
        <v>352</v>
      </c>
      <c r="N1571" s="246">
        <v>6</v>
      </c>
      <c r="Q1571" s="246" t="s">
        <v>301</v>
      </c>
      <c r="R1571" s="388" t="s">
        <v>907</v>
      </c>
      <c r="T1571" s="247"/>
      <c r="U1571" s="247"/>
      <c r="V1571" s="247">
        <v>32</v>
      </c>
      <c r="W1571" s="247">
        <v>45</v>
      </c>
      <c r="Y1571" s="248">
        <v>1</v>
      </c>
      <c r="Z1571" s="1263">
        <f>3.14/4*W1571^2*V1571</f>
        <v>50868</v>
      </c>
      <c r="AA1571" s="1046">
        <f>IF(Z1571&gt;=1,ROUND(Z1571,0),ROUND(Z1571,2))</f>
        <v>50868</v>
      </c>
      <c r="AB1571" s="218">
        <v>6</v>
      </c>
      <c r="AC1571" s="718"/>
      <c r="AD1571" s="1270">
        <f>0.288*Z1571^0.811</f>
        <v>1889.3791095181741</v>
      </c>
      <c r="AE1571" s="1046">
        <f>IF(AD1571&gt;=1,ROUND(AD1571,0),ROUND(AD1571,2))</f>
        <v>1889</v>
      </c>
      <c r="AF1571" s="218"/>
      <c r="AG1571" s="230"/>
      <c r="AI1571" s="222" t="s">
        <v>5906</v>
      </c>
      <c r="AJ1571" s="743" t="s">
        <v>8061</v>
      </c>
    </row>
    <row r="1572" spans="1:36" ht="13.35" customHeight="1">
      <c r="A1572" s="222" t="s">
        <v>1548</v>
      </c>
      <c r="B1572" s="230" t="s">
        <v>1666</v>
      </c>
      <c r="C1572" s="222" t="s">
        <v>8162</v>
      </c>
      <c r="D1572" s="252" t="s">
        <v>1704</v>
      </c>
      <c r="E1572" s="254" t="s">
        <v>8015</v>
      </c>
      <c r="F1572" s="230"/>
      <c r="G1572" s="230"/>
      <c r="H1572" s="385" t="s">
        <v>5404</v>
      </c>
      <c r="I1572" s="230">
        <v>149164</v>
      </c>
      <c r="J1572" s="561" t="s">
        <v>8016</v>
      </c>
      <c r="K1572" s="391" t="s">
        <v>298</v>
      </c>
      <c r="L1572" s="385" t="s">
        <v>351</v>
      </c>
      <c r="M1572" s="230" t="s">
        <v>352</v>
      </c>
      <c r="N1572" s="391">
        <v>1</v>
      </c>
      <c r="O1572" s="391"/>
      <c r="P1572" s="230"/>
      <c r="Q1572" s="391" t="s">
        <v>301</v>
      </c>
      <c r="R1572" s="392" t="s">
        <v>1692</v>
      </c>
      <c r="S1572" s="277"/>
      <c r="T1572" s="277"/>
      <c r="U1572" s="277"/>
      <c r="V1572" s="277">
        <v>15</v>
      </c>
      <c r="W1572" s="277">
        <v>20</v>
      </c>
      <c r="X1572" s="277"/>
      <c r="Y1572" s="230">
        <v>1</v>
      </c>
      <c r="Z1572" s="1271">
        <f>(3.14)/4*W1572^2*V1572</f>
        <v>4710</v>
      </c>
      <c r="AA1572" s="1046">
        <f>IF(Z1572&gt;=1,ROUND(Z1572,0),ROUND(Z1572,2))</f>
        <v>4710</v>
      </c>
      <c r="AB1572" s="385">
        <v>6</v>
      </c>
      <c r="AC1572" s="719"/>
      <c r="AD1572" s="1271">
        <f>0.288*Z1572^0.811</f>
        <v>274.29155933618415</v>
      </c>
      <c r="AE1572" s="1046">
        <f>IF(AD1572&gt;=1,ROUND(AD1572,0),ROUND(AD1572,2))</f>
        <v>274</v>
      </c>
      <c r="AF1572" s="230"/>
      <c r="AG1572" s="230"/>
      <c r="AH1572" s="222" t="s">
        <v>1682</v>
      </c>
      <c r="AI1572" s="222" t="s">
        <v>275</v>
      </c>
      <c r="AJ1572" s="743" t="s">
        <v>8061</v>
      </c>
    </row>
    <row r="1573" spans="1:36" ht="13.35" customHeight="1">
      <c r="A1573" s="222" t="s">
        <v>1548</v>
      </c>
      <c r="B1573" s="230" t="s">
        <v>1666</v>
      </c>
      <c r="C1573" s="222" t="s">
        <v>8162</v>
      </c>
      <c r="D1573" s="252" t="s">
        <v>1704</v>
      </c>
      <c r="E1573" s="254" t="s">
        <v>8015</v>
      </c>
      <c r="F1573" s="390"/>
      <c r="G1573" s="390"/>
      <c r="H1573" s="385" t="s">
        <v>5404</v>
      </c>
      <c r="I1573" s="230">
        <v>149164</v>
      </c>
      <c r="J1573" s="561" t="s">
        <v>8016</v>
      </c>
      <c r="K1573" s="391" t="s">
        <v>298</v>
      </c>
      <c r="L1573" s="385" t="s">
        <v>351</v>
      </c>
      <c r="M1573" s="230" t="s">
        <v>352</v>
      </c>
      <c r="N1573" s="391">
        <v>2</v>
      </c>
      <c r="O1573" s="391"/>
      <c r="P1573" s="230"/>
      <c r="Q1573" s="391" t="s">
        <v>301</v>
      </c>
      <c r="R1573" s="392" t="s">
        <v>1675</v>
      </c>
      <c r="S1573" s="678"/>
      <c r="T1573" s="678"/>
      <c r="U1573" s="678"/>
      <c r="V1573" s="678">
        <f>W1573*0.95</f>
        <v>23.75</v>
      </c>
      <c r="W1573" s="678">
        <v>25</v>
      </c>
      <c r="X1573" s="678"/>
      <c r="Y1573" s="303">
        <v>1</v>
      </c>
      <c r="Z1573" s="1267">
        <f>3.14/4*W1573^2*V1573</f>
        <v>11652.34375</v>
      </c>
      <c r="AA1573" s="1046">
        <f>IF(Z1573&gt;=1,ROUND(Z1573,0),ROUND(Z1573,2))</f>
        <v>11652</v>
      </c>
      <c r="AB1573" s="385">
        <v>6</v>
      </c>
      <c r="AC1573" s="719"/>
      <c r="AD1573" s="1271">
        <f>0.288*Z1573^0.811</f>
        <v>571.81252558123617</v>
      </c>
      <c r="AE1573" s="1046">
        <f>IF(AD1573&gt;=1,ROUND(AD1573,0),ROUND(AD1573,2))</f>
        <v>572</v>
      </c>
      <c r="AF1573" s="385"/>
      <c r="AG1573" s="230"/>
      <c r="AH1573" s="222" t="s">
        <v>1682</v>
      </c>
      <c r="AI1573" s="222" t="s">
        <v>275</v>
      </c>
      <c r="AJ1573" s="743" t="s">
        <v>8061</v>
      </c>
    </row>
    <row r="1574" spans="1:36" ht="13.35" customHeight="1">
      <c r="A1574" s="222" t="s">
        <v>1548</v>
      </c>
      <c r="B1574" s="230" t="s">
        <v>1666</v>
      </c>
      <c r="C1574" s="222" t="s">
        <v>8162</v>
      </c>
      <c r="D1574" s="252" t="s">
        <v>1704</v>
      </c>
      <c r="E1574" s="254" t="s">
        <v>8015</v>
      </c>
      <c r="F1574" s="390"/>
      <c r="G1574" s="390"/>
      <c r="H1574" s="385" t="s">
        <v>5404</v>
      </c>
      <c r="I1574" s="230">
        <v>149164</v>
      </c>
      <c r="J1574" s="561" t="s">
        <v>8016</v>
      </c>
      <c r="K1574" s="391" t="s">
        <v>298</v>
      </c>
      <c r="L1574" s="385" t="s">
        <v>351</v>
      </c>
      <c r="M1574" s="230" t="s">
        <v>352</v>
      </c>
      <c r="N1574" s="391">
        <v>3</v>
      </c>
      <c r="O1574" s="391"/>
      <c r="P1574" s="230"/>
      <c r="Q1574" s="391" t="s">
        <v>301</v>
      </c>
      <c r="R1574" s="392" t="s">
        <v>903</v>
      </c>
      <c r="S1574" s="678"/>
      <c r="T1574" s="678"/>
      <c r="U1574" s="678"/>
      <c r="V1574" s="678">
        <v>29</v>
      </c>
      <c r="W1574" s="678">
        <v>30</v>
      </c>
      <c r="X1574" s="678"/>
      <c r="Y1574" s="303">
        <v>1</v>
      </c>
      <c r="Z1574" s="1267">
        <f>3.14/4*W1574^2*V1574</f>
        <v>20488.5</v>
      </c>
      <c r="AA1574" s="1046">
        <f>IF(Z1574&gt;=1,ROUND(Z1574,0),ROUND(Z1574,2))</f>
        <v>20489</v>
      </c>
      <c r="AB1574" s="385">
        <v>6</v>
      </c>
      <c r="AC1574" s="719"/>
      <c r="AD1574" s="1271">
        <f>0.288*Z1574^0.811</f>
        <v>903.70613550036262</v>
      </c>
      <c r="AE1574" s="1046">
        <f>IF(AD1574&gt;=1,ROUND(AD1574,0),ROUND(AD1574,2))</f>
        <v>904</v>
      </c>
      <c r="AF1574" s="385"/>
      <c r="AG1574" s="230"/>
      <c r="AH1574" s="222" t="s">
        <v>1682</v>
      </c>
      <c r="AI1574" s="222" t="s">
        <v>275</v>
      </c>
      <c r="AJ1574" s="743" t="s">
        <v>8061</v>
      </c>
    </row>
    <row r="1575" spans="1:36" ht="13.35" customHeight="1">
      <c r="A1575" s="222" t="s">
        <v>1548</v>
      </c>
      <c r="B1575" s="230" t="s">
        <v>1666</v>
      </c>
      <c r="C1575" s="222" t="s">
        <v>8162</v>
      </c>
      <c r="D1575" s="252" t="s">
        <v>1704</v>
      </c>
      <c r="E1575" s="254" t="s">
        <v>8015</v>
      </c>
      <c r="F1575" s="390"/>
      <c r="G1575" s="390"/>
      <c r="H1575" s="385" t="s">
        <v>5404</v>
      </c>
      <c r="I1575" s="230">
        <v>149164</v>
      </c>
      <c r="J1575" s="561" t="s">
        <v>8016</v>
      </c>
      <c r="K1575" s="391" t="s">
        <v>298</v>
      </c>
      <c r="L1575" s="385" t="s">
        <v>351</v>
      </c>
      <c r="M1575" s="230" t="s">
        <v>352</v>
      </c>
      <c r="N1575" s="391">
        <v>4</v>
      </c>
      <c r="O1575" s="391"/>
      <c r="P1575" s="230"/>
      <c r="Q1575" s="391" t="s">
        <v>301</v>
      </c>
      <c r="R1575" s="392" t="s">
        <v>905</v>
      </c>
      <c r="S1575" s="678"/>
      <c r="T1575" s="678"/>
      <c r="U1575" s="678"/>
      <c r="V1575" s="678">
        <f>W1575*0.95</f>
        <v>33.25</v>
      </c>
      <c r="W1575" s="678">
        <v>35</v>
      </c>
      <c r="X1575" s="678"/>
      <c r="Y1575" s="303">
        <v>1</v>
      </c>
      <c r="Z1575" s="1267">
        <f>3.14/4*W1575^2*V1575</f>
        <v>31974.03125</v>
      </c>
      <c r="AA1575" s="1046">
        <f>IF(Z1575&gt;=1,ROUND(Z1575,0),ROUND(Z1575,2))</f>
        <v>31974</v>
      </c>
      <c r="AB1575" s="385">
        <v>6</v>
      </c>
      <c r="AC1575" s="719"/>
      <c r="AD1575" s="1271">
        <f>0.288*Z1575^0.811</f>
        <v>1296.5318059953029</v>
      </c>
      <c r="AE1575" s="1046">
        <f>IF(AD1575&gt;=1,ROUND(AD1575,0),ROUND(AD1575,2))</f>
        <v>1297</v>
      </c>
      <c r="AF1575" s="385"/>
      <c r="AG1575" s="230"/>
      <c r="AH1575" s="222" t="s">
        <v>1682</v>
      </c>
      <c r="AI1575" s="222" t="s">
        <v>275</v>
      </c>
      <c r="AJ1575" s="743" t="s">
        <v>8061</v>
      </c>
    </row>
    <row r="1576" spans="1:36" ht="13.35" customHeight="1">
      <c r="A1576" s="222" t="s">
        <v>1548</v>
      </c>
      <c r="B1576" s="230" t="s">
        <v>1666</v>
      </c>
      <c r="C1576" s="222" t="s">
        <v>8162</v>
      </c>
      <c r="D1576" s="252" t="s">
        <v>1704</v>
      </c>
      <c r="E1576" s="254" t="s">
        <v>8015</v>
      </c>
      <c r="F1576" s="390"/>
      <c r="G1576" s="390"/>
      <c r="H1576" s="385" t="s">
        <v>5404</v>
      </c>
      <c r="I1576" s="230">
        <v>149164</v>
      </c>
      <c r="J1576" s="561" t="s">
        <v>8016</v>
      </c>
      <c r="K1576" s="391" t="s">
        <v>298</v>
      </c>
      <c r="L1576" s="385" t="s">
        <v>351</v>
      </c>
      <c r="M1576" s="230" t="s">
        <v>352</v>
      </c>
      <c r="N1576" s="391">
        <v>5</v>
      </c>
      <c r="O1576" s="391"/>
      <c r="P1576" s="230"/>
      <c r="Q1576" s="391" t="s">
        <v>301</v>
      </c>
      <c r="R1576" s="392" t="s">
        <v>906</v>
      </c>
      <c r="S1576" s="678"/>
      <c r="T1576" s="678"/>
      <c r="U1576" s="678"/>
      <c r="V1576" s="678">
        <v>38</v>
      </c>
      <c r="W1576" s="678">
        <v>40</v>
      </c>
      <c r="X1576" s="678"/>
      <c r="Y1576" s="303">
        <v>1</v>
      </c>
      <c r="Z1576" s="1267">
        <f>3.14/4*W1576^2*V1576</f>
        <v>47728</v>
      </c>
      <c r="AA1576" s="1046">
        <f>IF(Z1576&gt;=1,ROUND(Z1576,0),ROUND(Z1576,2))</f>
        <v>47728</v>
      </c>
      <c r="AB1576" s="385">
        <v>6</v>
      </c>
      <c r="AC1576" s="719"/>
      <c r="AD1576" s="1271">
        <f>0.288*Z1576^0.811</f>
        <v>1794.2278031503711</v>
      </c>
      <c r="AE1576" s="1046">
        <f>IF(AD1576&gt;=1,ROUND(AD1576,0),ROUND(AD1576,2))</f>
        <v>1794</v>
      </c>
      <c r="AF1576" s="385"/>
      <c r="AG1576" s="230"/>
      <c r="AH1576" s="222" t="s">
        <v>1682</v>
      </c>
      <c r="AI1576" s="222" t="s">
        <v>275</v>
      </c>
      <c r="AJ1576" s="743" t="s">
        <v>8061</v>
      </c>
    </row>
    <row r="1577" spans="1:36" ht="13.35" customHeight="1">
      <c r="A1577" s="222" t="s">
        <v>1548</v>
      </c>
      <c r="B1577" s="230" t="s">
        <v>1666</v>
      </c>
      <c r="C1577" s="222" t="s">
        <v>8162</v>
      </c>
      <c r="D1577" s="252" t="s">
        <v>1704</v>
      </c>
      <c r="E1577" s="254" t="s">
        <v>8015</v>
      </c>
      <c r="F1577" s="390"/>
      <c r="G1577" s="390"/>
      <c r="H1577" s="385" t="s">
        <v>5404</v>
      </c>
      <c r="I1577" s="230">
        <v>149164</v>
      </c>
      <c r="J1577" s="561" t="s">
        <v>8016</v>
      </c>
      <c r="K1577" s="391" t="s">
        <v>298</v>
      </c>
      <c r="L1577" s="385" t="s">
        <v>351</v>
      </c>
      <c r="M1577" s="230" t="s">
        <v>352</v>
      </c>
      <c r="N1577" s="391">
        <v>6</v>
      </c>
      <c r="O1577" s="391"/>
      <c r="P1577" s="230"/>
      <c r="Q1577" s="391" t="s">
        <v>301</v>
      </c>
      <c r="R1577" s="392" t="s">
        <v>1685</v>
      </c>
      <c r="S1577" s="678"/>
      <c r="T1577" s="678"/>
      <c r="U1577" s="678"/>
      <c r="V1577" s="678">
        <f>W1577*0.95</f>
        <v>42.75</v>
      </c>
      <c r="W1577" s="678">
        <v>45</v>
      </c>
      <c r="X1577" s="678"/>
      <c r="Y1577" s="303">
        <v>1</v>
      </c>
      <c r="Z1577" s="1267">
        <f>3.14/4*W1577^2*V1577</f>
        <v>67956.46875</v>
      </c>
      <c r="AA1577" s="1046">
        <f>IF(Z1577&gt;=1,ROUND(Z1577,0),ROUND(Z1577,2))</f>
        <v>67956</v>
      </c>
      <c r="AB1577" s="385">
        <v>6</v>
      </c>
      <c r="AC1577" s="719"/>
      <c r="AD1577" s="1271">
        <f>0.288*Z1577^0.811</f>
        <v>2389.6355431312791</v>
      </c>
      <c r="AE1577" s="1046">
        <f>IF(AD1577&gt;=1,ROUND(AD1577,0),ROUND(AD1577,2))</f>
        <v>2390</v>
      </c>
      <c r="AF1577" s="385"/>
      <c r="AG1577" s="230"/>
      <c r="AH1577" s="222" t="s">
        <v>1682</v>
      </c>
      <c r="AI1577" s="222" t="s">
        <v>275</v>
      </c>
      <c r="AJ1577" s="743" t="s">
        <v>8061</v>
      </c>
    </row>
    <row r="1578" spans="1:36" ht="13.35" customHeight="1">
      <c r="A1578" s="222" t="s">
        <v>1548</v>
      </c>
      <c r="B1578" s="230" t="s">
        <v>1666</v>
      </c>
      <c r="C1578" s="222" t="s">
        <v>8162</v>
      </c>
      <c r="D1578" s="252" t="s">
        <v>1704</v>
      </c>
      <c r="E1578" s="254" t="s">
        <v>8015</v>
      </c>
      <c r="F1578" s="390"/>
      <c r="G1578" s="390"/>
      <c r="H1578" s="385" t="s">
        <v>5404</v>
      </c>
      <c r="I1578" s="230">
        <v>149164</v>
      </c>
      <c r="J1578" s="561" t="s">
        <v>8016</v>
      </c>
      <c r="K1578" s="391" t="s">
        <v>298</v>
      </c>
      <c r="L1578" s="385" t="s">
        <v>351</v>
      </c>
      <c r="M1578" s="230" t="s">
        <v>352</v>
      </c>
      <c r="N1578" s="391">
        <v>7</v>
      </c>
      <c r="O1578" s="391"/>
      <c r="P1578" s="230"/>
      <c r="Q1578" s="391" t="s">
        <v>301</v>
      </c>
      <c r="R1578" s="392" t="s">
        <v>1686</v>
      </c>
      <c r="S1578" s="678"/>
      <c r="T1578" s="678"/>
      <c r="U1578" s="678"/>
      <c r="V1578" s="678">
        <f>W1578*0.65</f>
        <v>35.75</v>
      </c>
      <c r="W1578" s="678">
        <v>55</v>
      </c>
      <c r="X1578" s="678"/>
      <c r="Y1578" s="303">
        <v>1</v>
      </c>
      <c r="Z1578" s="1267">
        <f>3.14/4*W1578^2*V1578</f>
        <v>84892.84375</v>
      </c>
      <c r="AA1578" s="1046">
        <f>IF(Z1578&gt;=1,ROUND(Z1578,0),ROUND(Z1578,2))</f>
        <v>84893</v>
      </c>
      <c r="AB1578" s="385">
        <v>6</v>
      </c>
      <c r="AC1578" s="719"/>
      <c r="AD1578" s="1271">
        <f>0.288*Z1578^0.811</f>
        <v>2862.2458552833268</v>
      </c>
      <c r="AE1578" s="1046">
        <f>IF(AD1578&gt;=1,ROUND(AD1578,0),ROUND(AD1578,2))</f>
        <v>2862</v>
      </c>
      <c r="AF1578" s="385"/>
      <c r="AG1578" s="230"/>
      <c r="AH1578" s="222" t="s">
        <v>1682</v>
      </c>
      <c r="AI1578" s="222" t="s">
        <v>275</v>
      </c>
      <c r="AJ1578" s="743" t="s">
        <v>8061</v>
      </c>
    </row>
    <row r="1579" spans="1:36" ht="13.35" customHeight="1">
      <c r="A1579" s="222" t="s">
        <v>1548</v>
      </c>
      <c r="B1579" s="230" t="s">
        <v>1666</v>
      </c>
      <c r="C1579" s="222" t="s">
        <v>8162</v>
      </c>
      <c r="D1579" s="252" t="s">
        <v>1704</v>
      </c>
      <c r="E1579" s="254" t="s">
        <v>8015</v>
      </c>
      <c r="F1579" s="390"/>
      <c r="G1579" s="390"/>
      <c r="H1579" s="385" t="s">
        <v>5404</v>
      </c>
      <c r="I1579" s="230">
        <v>149164</v>
      </c>
      <c r="J1579" s="561" t="s">
        <v>8016</v>
      </c>
      <c r="K1579" s="391" t="s">
        <v>298</v>
      </c>
      <c r="L1579" s="385" t="s">
        <v>351</v>
      </c>
      <c r="M1579" s="230" t="s">
        <v>352</v>
      </c>
      <c r="N1579" s="391">
        <v>8</v>
      </c>
      <c r="O1579" s="391"/>
      <c r="P1579" s="230"/>
      <c r="Q1579" s="391" t="s">
        <v>301</v>
      </c>
      <c r="R1579" s="392" t="s">
        <v>1687</v>
      </c>
      <c r="S1579" s="678"/>
      <c r="T1579" s="678"/>
      <c r="U1579" s="678"/>
      <c r="V1579" s="678">
        <f>W1579*0.65</f>
        <v>42.25</v>
      </c>
      <c r="W1579" s="678">
        <v>65</v>
      </c>
      <c r="X1579" s="678"/>
      <c r="Y1579" s="303">
        <v>1</v>
      </c>
      <c r="Z1579" s="1267">
        <f>3.14/4*W1579^2*V1579</f>
        <v>140127.40625</v>
      </c>
      <c r="AA1579" s="1046">
        <f>IF(Z1579&gt;=1,ROUND(Z1579,0),ROUND(Z1579,2))</f>
        <v>140127</v>
      </c>
      <c r="AB1579" s="385">
        <v>6</v>
      </c>
      <c r="AC1579" s="719"/>
      <c r="AD1579" s="1271">
        <f>0.288*Z1579^0.811</f>
        <v>4297.5675162705793</v>
      </c>
      <c r="AE1579" s="1046">
        <f>IF(AD1579&gt;=1,ROUND(AD1579,0),ROUND(AD1579,2))</f>
        <v>4298</v>
      </c>
      <c r="AF1579" s="385"/>
      <c r="AG1579" s="230"/>
      <c r="AH1579" s="222" t="s">
        <v>1682</v>
      </c>
      <c r="AI1579" s="222" t="s">
        <v>275</v>
      </c>
      <c r="AJ1579" s="743" t="s">
        <v>8061</v>
      </c>
    </row>
    <row r="1580" spans="1:36" ht="13.35" customHeight="1">
      <c r="A1580" s="222" t="s">
        <v>1548</v>
      </c>
      <c r="B1580" s="230" t="s">
        <v>1666</v>
      </c>
      <c r="C1580" s="222" t="s">
        <v>8162</v>
      </c>
      <c r="D1580" s="252" t="s">
        <v>1704</v>
      </c>
      <c r="E1580" s="254" t="s">
        <v>8015</v>
      </c>
      <c r="F1580" s="390"/>
      <c r="G1580" s="390"/>
      <c r="H1580" s="385" t="s">
        <v>5404</v>
      </c>
      <c r="I1580" s="230">
        <v>149164</v>
      </c>
      <c r="J1580" s="561" t="s">
        <v>8016</v>
      </c>
      <c r="K1580" s="391" t="s">
        <v>298</v>
      </c>
      <c r="L1580" s="385" t="s">
        <v>351</v>
      </c>
      <c r="M1580" s="230" t="s">
        <v>352</v>
      </c>
      <c r="N1580" s="391">
        <v>9</v>
      </c>
      <c r="O1580" s="391"/>
      <c r="P1580" s="230"/>
      <c r="Q1580" s="391" t="s">
        <v>301</v>
      </c>
      <c r="R1580" s="392" t="s">
        <v>1688</v>
      </c>
      <c r="S1580" s="678"/>
      <c r="T1580" s="678"/>
      <c r="U1580" s="678"/>
      <c r="V1580" s="678">
        <f>W1580*0.65</f>
        <v>52</v>
      </c>
      <c r="W1580" s="678">
        <v>80</v>
      </c>
      <c r="X1580" s="678"/>
      <c r="Y1580" s="303">
        <v>1</v>
      </c>
      <c r="Z1580" s="1267">
        <f>3.14/4*W1580^2*V1580</f>
        <v>261248</v>
      </c>
      <c r="AA1580" s="1046">
        <f>IF(Z1580&gt;=1,ROUND(Z1580,0),ROUND(Z1580,2))</f>
        <v>261248</v>
      </c>
      <c r="AB1580" s="385">
        <v>6</v>
      </c>
      <c r="AC1580" s="719"/>
      <c r="AD1580" s="1271">
        <f>0.288*Z1580^0.811</f>
        <v>7122.3358699992714</v>
      </c>
      <c r="AE1580" s="1046">
        <f>IF(AD1580&gt;=1,ROUND(AD1580,0),ROUND(AD1580,2))</f>
        <v>7122</v>
      </c>
      <c r="AF1580" s="385"/>
      <c r="AG1580" s="230"/>
      <c r="AH1580" s="222" t="s">
        <v>1682</v>
      </c>
      <c r="AI1580" s="222" t="s">
        <v>275</v>
      </c>
      <c r="AJ1580" s="743" t="s">
        <v>8061</v>
      </c>
    </row>
    <row r="1581" spans="1:36" ht="13.35" customHeight="1">
      <c r="A1581" s="222" t="s">
        <v>1548</v>
      </c>
      <c r="B1581" s="230" t="s">
        <v>1666</v>
      </c>
      <c r="C1581" s="222" t="s">
        <v>8162</v>
      </c>
      <c r="D1581" s="252" t="s">
        <v>1704</v>
      </c>
      <c r="E1581" s="254" t="s">
        <v>8015</v>
      </c>
      <c r="F1581" s="390"/>
      <c r="G1581" s="390"/>
      <c r="H1581" s="385" t="s">
        <v>5404</v>
      </c>
      <c r="I1581" s="230">
        <v>149164</v>
      </c>
      <c r="J1581" s="561" t="s">
        <v>8016</v>
      </c>
      <c r="K1581" s="391" t="s">
        <v>298</v>
      </c>
      <c r="L1581" s="385" t="s">
        <v>351</v>
      </c>
      <c r="M1581" s="230" t="s">
        <v>352</v>
      </c>
      <c r="N1581" s="391">
        <v>10</v>
      </c>
      <c r="O1581" s="391"/>
      <c r="P1581" s="230"/>
      <c r="Q1581" s="391" t="s">
        <v>301</v>
      </c>
      <c r="R1581" s="392" t="s">
        <v>1689</v>
      </c>
      <c r="S1581" s="678"/>
      <c r="T1581" s="678"/>
      <c r="U1581" s="678"/>
      <c r="V1581" s="678">
        <f>W1581*0.65</f>
        <v>65</v>
      </c>
      <c r="W1581" s="678">
        <v>100</v>
      </c>
      <c r="X1581" s="678"/>
      <c r="Y1581" s="303">
        <v>1</v>
      </c>
      <c r="Z1581" s="1267">
        <f>3.14/4*W1581^2*V1581</f>
        <v>510250</v>
      </c>
      <c r="AA1581" s="1046">
        <f>IF(Z1581&gt;=1,ROUND(Z1581,0),ROUND(Z1581,2))</f>
        <v>510250</v>
      </c>
      <c r="AB1581" s="385">
        <v>6</v>
      </c>
      <c r="AC1581" s="719"/>
      <c r="AD1581" s="1271">
        <f>0.288*Z1581^0.811</f>
        <v>12257.573656194418</v>
      </c>
      <c r="AE1581" s="1046">
        <f>IF(AD1581&gt;=1,ROUND(AD1581,0),ROUND(AD1581,2))</f>
        <v>12258</v>
      </c>
      <c r="AF1581" s="385"/>
      <c r="AG1581" s="230"/>
      <c r="AH1581" s="222" t="s">
        <v>1682</v>
      </c>
      <c r="AI1581" s="222" t="s">
        <v>275</v>
      </c>
      <c r="AJ1581" s="743" t="s">
        <v>8061</v>
      </c>
    </row>
    <row r="1582" spans="1:36" ht="13.35" customHeight="1">
      <c r="A1582" s="222" t="s">
        <v>1548</v>
      </c>
      <c r="B1582" s="230" t="s">
        <v>1666</v>
      </c>
      <c r="C1582" s="222" t="s">
        <v>8162</v>
      </c>
      <c r="D1582" s="252" t="s">
        <v>1704</v>
      </c>
      <c r="E1582" s="254" t="s">
        <v>8015</v>
      </c>
      <c r="F1582" s="390"/>
      <c r="G1582" s="390"/>
      <c r="H1582" s="385" t="s">
        <v>5404</v>
      </c>
      <c r="I1582" s="230">
        <v>149164</v>
      </c>
      <c r="J1582" s="561" t="s">
        <v>8016</v>
      </c>
      <c r="K1582" s="391" t="s">
        <v>298</v>
      </c>
      <c r="L1582" s="385" t="s">
        <v>351</v>
      </c>
      <c r="M1582" s="230" t="s">
        <v>352</v>
      </c>
      <c r="N1582" s="391">
        <v>11</v>
      </c>
      <c r="O1582" s="391"/>
      <c r="P1582" s="230"/>
      <c r="Q1582" s="391" t="s">
        <v>301</v>
      </c>
      <c r="R1582" s="392" t="s">
        <v>1690</v>
      </c>
      <c r="S1582" s="678"/>
      <c r="T1582" s="678"/>
      <c r="U1582" s="678"/>
      <c r="V1582" s="678">
        <v>65</v>
      </c>
      <c r="W1582" s="678">
        <v>120</v>
      </c>
      <c r="X1582" s="678"/>
      <c r="Y1582" s="303">
        <v>1</v>
      </c>
      <c r="Z1582" s="1267">
        <f>3.14/4*W1582^2*V1582</f>
        <v>734760</v>
      </c>
      <c r="AA1582" s="1046">
        <f>IF(Z1582&gt;=1,ROUND(Z1582,0),ROUND(Z1582,2))</f>
        <v>734760</v>
      </c>
      <c r="AB1582" s="385">
        <v>6</v>
      </c>
      <c r="AC1582" s="719"/>
      <c r="AD1582" s="1271">
        <f>0.288*Z1582^0.811</f>
        <v>16475.419925554732</v>
      </c>
      <c r="AE1582" s="1046">
        <f>IF(AD1582&gt;=1,ROUND(AD1582,0),ROUND(AD1582,2))</f>
        <v>16475</v>
      </c>
      <c r="AF1582" s="385"/>
      <c r="AG1582" s="230"/>
      <c r="AH1582" s="222" t="s">
        <v>1682</v>
      </c>
      <c r="AI1582" s="222" t="s">
        <v>275</v>
      </c>
      <c r="AJ1582" s="743" t="s">
        <v>8061</v>
      </c>
    </row>
    <row r="1583" spans="1:36" ht="13.35" customHeight="1">
      <c r="A1583" s="222" t="s">
        <v>1548</v>
      </c>
      <c r="B1583" s="230" t="s">
        <v>1666</v>
      </c>
      <c r="C1583" s="222" t="s">
        <v>8162</v>
      </c>
      <c r="D1583" s="252" t="s">
        <v>1704</v>
      </c>
      <c r="E1583" s="254" t="s">
        <v>8015</v>
      </c>
      <c r="F1583" s="390"/>
      <c r="G1583" s="390"/>
      <c r="H1583" s="385" t="s">
        <v>5404</v>
      </c>
      <c r="I1583" s="230">
        <v>149164</v>
      </c>
      <c r="J1583" s="561" t="s">
        <v>8016</v>
      </c>
      <c r="K1583" s="391" t="s">
        <v>298</v>
      </c>
      <c r="L1583" s="385" t="s">
        <v>351</v>
      </c>
      <c r="M1583" s="230" t="s">
        <v>352</v>
      </c>
      <c r="N1583" s="391">
        <v>12</v>
      </c>
      <c r="O1583" s="391"/>
      <c r="P1583" s="230"/>
      <c r="Q1583" s="391" t="s">
        <v>301</v>
      </c>
      <c r="R1583" s="392" t="s">
        <v>1691</v>
      </c>
      <c r="S1583" s="678"/>
      <c r="T1583" s="678"/>
      <c r="U1583" s="678"/>
      <c r="V1583" s="678">
        <f>W1583*0.65</f>
        <v>91</v>
      </c>
      <c r="W1583" s="678">
        <v>140</v>
      </c>
      <c r="X1583" s="678"/>
      <c r="Y1583" s="303">
        <v>1</v>
      </c>
      <c r="Z1583" s="1267">
        <f>3.14/4*W1583^2*V1583</f>
        <v>1400126</v>
      </c>
      <c r="AA1583" s="1046">
        <f>IF(Z1583&gt;=1,ROUND(Z1583,0),ROUND(Z1583,2))</f>
        <v>1400126</v>
      </c>
      <c r="AB1583" s="385">
        <v>6</v>
      </c>
      <c r="AC1583" s="719"/>
      <c r="AD1583" s="1271">
        <f>0.288*Z1583^0.811</f>
        <v>27792.910086101994</v>
      </c>
      <c r="AE1583" s="1046">
        <f>IF(AD1583&gt;=1,ROUND(AD1583,0),ROUND(AD1583,2))</f>
        <v>27793</v>
      </c>
      <c r="AF1583" s="385"/>
      <c r="AG1583" s="230"/>
      <c r="AH1583" s="222" t="s">
        <v>1682</v>
      </c>
      <c r="AI1583" s="222" t="s">
        <v>275</v>
      </c>
      <c r="AJ1583" s="743" t="s">
        <v>8061</v>
      </c>
    </row>
    <row r="1584" spans="1:36" ht="13.35" customHeight="1">
      <c r="A1584" s="222" t="s">
        <v>1548</v>
      </c>
      <c r="B1584" s="222" t="s">
        <v>1666</v>
      </c>
      <c r="C1584" s="222" t="s">
        <v>8162</v>
      </c>
      <c r="D1584" s="252" t="s">
        <v>1704</v>
      </c>
      <c r="E1584" s="387" t="s">
        <v>1693</v>
      </c>
      <c r="F1584" s="429"/>
      <c r="G1584" s="429"/>
      <c r="H1584" s="218" t="s">
        <v>5404</v>
      </c>
      <c r="I1584" s="230">
        <v>162770</v>
      </c>
      <c r="J1584" s="566" t="s">
        <v>5339</v>
      </c>
      <c r="K1584" s="246" t="s">
        <v>298</v>
      </c>
      <c r="L1584" s="218" t="s">
        <v>351</v>
      </c>
      <c r="M1584" s="222" t="s">
        <v>352</v>
      </c>
      <c r="N1584" s="246">
        <v>1</v>
      </c>
      <c r="Q1584" s="246" t="s">
        <v>301</v>
      </c>
      <c r="R1584" s="388" t="s">
        <v>1675</v>
      </c>
      <c r="T1584" s="247"/>
      <c r="U1584" s="247"/>
      <c r="V1584" s="247">
        <f>W1584*0.95</f>
        <v>23.75</v>
      </c>
      <c r="W1584" s="247">
        <v>25</v>
      </c>
      <c r="Y1584" s="248">
        <v>1</v>
      </c>
      <c r="Z1584" s="1263">
        <f>3.14/4*W1584^2*V1584</f>
        <v>11652.34375</v>
      </c>
      <c r="AA1584" s="1046">
        <f>IF(Z1584&gt;=1,ROUND(Z1584,0),ROUND(Z1584,2))</f>
        <v>11652</v>
      </c>
      <c r="AB1584" s="218">
        <v>6</v>
      </c>
      <c r="AC1584" s="718"/>
      <c r="AD1584" s="1270">
        <f>0.288*Z1584^0.811</f>
        <v>571.81252558123617</v>
      </c>
      <c r="AE1584" s="1046">
        <f>IF(AD1584&gt;=1,ROUND(AD1584,0),ROUND(AD1584,2))</f>
        <v>572</v>
      </c>
      <c r="AF1584" s="218"/>
      <c r="AG1584" s="230"/>
      <c r="AI1584" s="222" t="s">
        <v>5907</v>
      </c>
      <c r="AJ1584" s="743" t="s">
        <v>8061</v>
      </c>
    </row>
    <row r="1585" spans="1:36" ht="15" customHeight="1">
      <c r="A1585" s="222" t="s">
        <v>1548</v>
      </c>
      <c r="B1585" s="222" t="s">
        <v>1666</v>
      </c>
      <c r="C1585" s="222" t="s">
        <v>8162</v>
      </c>
      <c r="D1585" s="252" t="s">
        <v>1704</v>
      </c>
      <c r="E1585" s="387" t="s">
        <v>1693</v>
      </c>
      <c r="F1585" s="429"/>
      <c r="G1585" s="429"/>
      <c r="H1585" s="218" t="s">
        <v>5404</v>
      </c>
      <c r="I1585" s="230">
        <v>162770</v>
      </c>
      <c r="J1585" s="566" t="s">
        <v>5339</v>
      </c>
      <c r="K1585" s="246" t="s">
        <v>298</v>
      </c>
      <c r="L1585" s="218" t="s">
        <v>351</v>
      </c>
      <c r="M1585" s="222" t="s">
        <v>352</v>
      </c>
      <c r="N1585" s="246">
        <v>2</v>
      </c>
      <c r="Q1585" s="246" t="s">
        <v>301</v>
      </c>
      <c r="R1585" s="388" t="s">
        <v>903</v>
      </c>
      <c r="T1585" s="247"/>
      <c r="U1585" s="247"/>
      <c r="V1585" s="247">
        <v>29</v>
      </c>
      <c r="W1585" s="247">
        <v>30</v>
      </c>
      <c r="Y1585" s="248">
        <v>1</v>
      </c>
      <c r="Z1585" s="1263">
        <f>3.14/4*W1585^2*V1585</f>
        <v>20488.5</v>
      </c>
      <c r="AA1585" s="1046">
        <f>IF(Z1585&gt;=1,ROUND(Z1585,0),ROUND(Z1585,2))</f>
        <v>20489</v>
      </c>
      <c r="AB1585" s="218">
        <v>6</v>
      </c>
      <c r="AC1585" s="718"/>
      <c r="AD1585" s="1270">
        <f>0.288*Z1585^0.811</f>
        <v>903.70613550036262</v>
      </c>
      <c r="AE1585" s="1046">
        <f>IF(AD1585&gt;=1,ROUND(AD1585,0),ROUND(AD1585,2))</f>
        <v>904</v>
      </c>
      <c r="AF1585" s="218"/>
      <c r="AG1585" s="230"/>
      <c r="AI1585" s="222" t="s">
        <v>5907</v>
      </c>
      <c r="AJ1585" s="743" t="s">
        <v>8061</v>
      </c>
    </row>
    <row r="1586" spans="1:36" ht="15" customHeight="1">
      <c r="A1586" s="222" t="s">
        <v>1548</v>
      </c>
      <c r="B1586" s="222" t="s">
        <v>1666</v>
      </c>
      <c r="C1586" s="222" t="s">
        <v>8162</v>
      </c>
      <c r="D1586" s="252" t="s">
        <v>1704</v>
      </c>
      <c r="E1586" s="387" t="s">
        <v>1693</v>
      </c>
      <c r="F1586" s="429"/>
      <c r="G1586" s="429"/>
      <c r="H1586" s="218" t="s">
        <v>5404</v>
      </c>
      <c r="I1586" s="230">
        <v>162770</v>
      </c>
      <c r="J1586" s="566" t="s">
        <v>5339</v>
      </c>
      <c r="K1586" s="246" t="s">
        <v>298</v>
      </c>
      <c r="L1586" s="218" t="s">
        <v>351</v>
      </c>
      <c r="M1586" s="222" t="s">
        <v>352</v>
      </c>
      <c r="N1586" s="246">
        <v>3</v>
      </c>
      <c r="Q1586" s="246" t="s">
        <v>301</v>
      </c>
      <c r="R1586" s="388" t="s">
        <v>905</v>
      </c>
      <c r="T1586" s="247"/>
      <c r="U1586" s="247"/>
      <c r="V1586" s="247">
        <f>W1586*0.95</f>
        <v>33.25</v>
      </c>
      <c r="W1586" s="247">
        <v>35</v>
      </c>
      <c r="Y1586" s="248">
        <v>1</v>
      </c>
      <c r="Z1586" s="1263">
        <f>3.14/4*W1586^2*V1586</f>
        <v>31974.03125</v>
      </c>
      <c r="AA1586" s="1046">
        <f>IF(Z1586&gt;=1,ROUND(Z1586,0),ROUND(Z1586,2))</f>
        <v>31974</v>
      </c>
      <c r="AB1586" s="218">
        <v>6</v>
      </c>
      <c r="AC1586" s="718"/>
      <c r="AD1586" s="1270">
        <f>0.288*Z1586^0.811</f>
        <v>1296.5318059953029</v>
      </c>
      <c r="AE1586" s="1046">
        <f>IF(AD1586&gt;=1,ROUND(AD1586,0),ROUND(AD1586,2))</f>
        <v>1297</v>
      </c>
      <c r="AF1586" s="218"/>
      <c r="AG1586" s="230"/>
      <c r="AI1586" s="222" t="s">
        <v>5907</v>
      </c>
      <c r="AJ1586" s="743" t="s">
        <v>8061</v>
      </c>
    </row>
    <row r="1587" spans="1:36" ht="15" customHeight="1">
      <c r="A1587" s="222" t="s">
        <v>1548</v>
      </c>
      <c r="B1587" s="222" t="s">
        <v>1666</v>
      </c>
      <c r="C1587" s="222" t="s">
        <v>8162</v>
      </c>
      <c r="D1587" s="252" t="s">
        <v>1704</v>
      </c>
      <c r="E1587" s="387" t="s">
        <v>1693</v>
      </c>
      <c r="F1587" s="429"/>
      <c r="G1587" s="429"/>
      <c r="H1587" s="218" t="s">
        <v>5404</v>
      </c>
      <c r="I1587" s="230">
        <v>162770</v>
      </c>
      <c r="J1587" s="566" t="s">
        <v>5339</v>
      </c>
      <c r="K1587" s="246" t="s">
        <v>298</v>
      </c>
      <c r="L1587" s="218" t="s">
        <v>351</v>
      </c>
      <c r="M1587" s="222" t="s">
        <v>352</v>
      </c>
      <c r="N1587" s="246">
        <v>4</v>
      </c>
      <c r="Q1587" s="246" t="s">
        <v>301</v>
      </c>
      <c r="R1587" s="388" t="s">
        <v>906</v>
      </c>
      <c r="T1587" s="247"/>
      <c r="U1587" s="247"/>
      <c r="V1587" s="247">
        <v>38</v>
      </c>
      <c r="W1587" s="247">
        <v>40</v>
      </c>
      <c r="Y1587" s="248">
        <v>1</v>
      </c>
      <c r="Z1587" s="1263">
        <f>3.14/4*W1587^2*V1587</f>
        <v>47728</v>
      </c>
      <c r="AA1587" s="1046">
        <f>IF(Z1587&gt;=1,ROUND(Z1587,0),ROUND(Z1587,2))</f>
        <v>47728</v>
      </c>
      <c r="AB1587" s="218">
        <v>6</v>
      </c>
      <c r="AC1587" s="718"/>
      <c r="AD1587" s="1270">
        <f>0.288*Z1587^0.811</f>
        <v>1794.2278031503711</v>
      </c>
      <c r="AE1587" s="1046">
        <f>IF(AD1587&gt;=1,ROUND(AD1587,0),ROUND(AD1587,2))</f>
        <v>1794</v>
      </c>
      <c r="AF1587" s="218"/>
      <c r="AG1587" s="230"/>
      <c r="AI1587" s="222" t="s">
        <v>5907</v>
      </c>
      <c r="AJ1587" s="743" t="s">
        <v>8061</v>
      </c>
    </row>
    <row r="1588" spans="1:36" ht="13.35" customHeight="1">
      <c r="A1588" s="222" t="s">
        <v>1548</v>
      </c>
      <c r="B1588" s="222" t="s">
        <v>1666</v>
      </c>
      <c r="C1588" s="222" t="s">
        <v>8162</v>
      </c>
      <c r="D1588" s="252" t="s">
        <v>1704</v>
      </c>
      <c r="E1588" s="387" t="s">
        <v>1693</v>
      </c>
      <c r="F1588" s="429"/>
      <c r="G1588" s="429"/>
      <c r="H1588" s="218" t="s">
        <v>5404</v>
      </c>
      <c r="I1588" s="230">
        <v>162770</v>
      </c>
      <c r="J1588" s="566" t="s">
        <v>5339</v>
      </c>
      <c r="K1588" s="246" t="s">
        <v>298</v>
      </c>
      <c r="L1588" s="218" t="s">
        <v>351</v>
      </c>
      <c r="M1588" s="222" t="s">
        <v>352</v>
      </c>
      <c r="N1588" s="246">
        <v>5</v>
      </c>
      <c r="Q1588" s="246" t="s">
        <v>301</v>
      </c>
      <c r="R1588" s="388" t="s">
        <v>1685</v>
      </c>
      <c r="T1588" s="247"/>
      <c r="U1588" s="247"/>
      <c r="V1588" s="247">
        <f>W1588*0.95</f>
        <v>42.75</v>
      </c>
      <c r="W1588" s="247">
        <v>45</v>
      </c>
      <c r="Y1588" s="248">
        <v>1</v>
      </c>
      <c r="Z1588" s="1263">
        <f>3.14/4*W1588^2*V1588</f>
        <v>67956.46875</v>
      </c>
      <c r="AA1588" s="1046">
        <f>IF(Z1588&gt;=1,ROUND(Z1588,0),ROUND(Z1588,2))</f>
        <v>67956</v>
      </c>
      <c r="AB1588" s="218">
        <v>6</v>
      </c>
      <c r="AC1588" s="718"/>
      <c r="AD1588" s="1270">
        <f>0.288*Z1588^0.811</f>
        <v>2389.6355431312791</v>
      </c>
      <c r="AE1588" s="1046">
        <f>IF(AD1588&gt;=1,ROUND(AD1588,0),ROUND(AD1588,2))</f>
        <v>2390</v>
      </c>
      <c r="AF1588" s="218"/>
      <c r="AG1588" s="230"/>
      <c r="AI1588" s="222" t="s">
        <v>5907</v>
      </c>
      <c r="AJ1588" s="743" t="s">
        <v>8061</v>
      </c>
    </row>
    <row r="1589" spans="1:36" ht="13.35" customHeight="1">
      <c r="A1589" s="222" t="s">
        <v>1548</v>
      </c>
      <c r="B1589" s="222" t="s">
        <v>1666</v>
      </c>
      <c r="C1589" s="222" t="s">
        <v>8162</v>
      </c>
      <c r="D1589" s="252" t="s">
        <v>1704</v>
      </c>
      <c r="E1589" s="387" t="s">
        <v>1693</v>
      </c>
      <c r="F1589" s="429"/>
      <c r="G1589" s="429"/>
      <c r="H1589" s="218" t="s">
        <v>5404</v>
      </c>
      <c r="I1589" s="230">
        <v>162770</v>
      </c>
      <c r="J1589" s="566" t="s">
        <v>5339</v>
      </c>
      <c r="K1589" s="246" t="s">
        <v>298</v>
      </c>
      <c r="L1589" s="218" t="s">
        <v>351</v>
      </c>
      <c r="M1589" s="222" t="s">
        <v>352</v>
      </c>
      <c r="N1589" s="246">
        <v>6</v>
      </c>
      <c r="Q1589" s="246" t="s">
        <v>301</v>
      </c>
      <c r="R1589" s="388" t="s">
        <v>1686</v>
      </c>
      <c r="T1589" s="247"/>
      <c r="U1589" s="247"/>
      <c r="V1589" s="247">
        <f>W1589*0.65</f>
        <v>35.75</v>
      </c>
      <c r="W1589" s="247">
        <v>55</v>
      </c>
      <c r="Y1589" s="248">
        <v>1</v>
      </c>
      <c r="Z1589" s="1263">
        <f>3.14/4*W1589^2*V1589</f>
        <v>84892.84375</v>
      </c>
      <c r="AA1589" s="1046">
        <f>IF(Z1589&gt;=1,ROUND(Z1589,0),ROUND(Z1589,2))</f>
        <v>84893</v>
      </c>
      <c r="AB1589" s="218">
        <v>6</v>
      </c>
      <c r="AC1589" s="718"/>
      <c r="AD1589" s="1270">
        <f>0.288*Z1589^0.811</f>
        <v>2862.2458552833268</v>
      </c>
      <c r="AE1589" s="1046">
        <f>IF(AD1589&gt;=1,ROUND(AD1589,0),ROUND(AD1589,2))</f>
        <v>2862</v>
      </c>
      <c r="AF1589" s="218"/>
      <c r="AG1589" s="230"/>
      <c r="AI1589" s="222" t="s">
        <v>5907</v>
      </c>
      <c r="AJ1589" s="743" t="s">
        <v>8061</v>
      </c>
    </row>
    <row r="1590" spans="1:36" ht="13.35" customHeight="1">
      <c r="A1590" s="222" t="s">
        <v>1548</v>
      </c>
      <c r="B1590" s="222" t="s">
        <v>1666</v>
      </c>
      <c r="C1590" s="222" t="s">
        <v>8162</v>
      </c>
      <c r="D1590" s="252" t="s">
        <v>1704</v>
      </c>
      <c r="E1590" s="387" t="s">
        <v>1693</v>
      </c>
      <c r="F1590" s="429"/>
      <c r="G1590" s="429"/>
      <c r="H1590" s="218" t="s">
        <v>5404</v>
      </c>
      <c r="I1590" s="230">
        <v>162770</v>
      </c>
      <c r="J1590" s="566" t="s">
        <v>5339</v>
      </c>
      <c r="K1590" s="246" t="s">
        <v>298</v>
      </c>
      <c r="L1590" s="218" t="s">
        <v>351</v>
      </c>
      <c r="M1590" s="222" t="s">
        <v>352</v>
      </c>
      <c r="N1590" s="246">
        <v>7</v>
      </c>
      <c r="Q1590" s="246" t="s">
        <v>301</v>
      </c>
      <c r="R1590" s="388" t="s">
        <v>1687</v>
      </c>
      <c r="T1590" s="247"/>
      <c r="U1590" s="247"/>
      <c r="V1590" s="247">
        <f>W1590*0.65</f>
        <v>42.25</v>
      </c>
      <c r="W1590" s="247">
        <v>65</v>
      </c>
      <c r="Y1590" s="248">
        <v>1</v>
      </c>
      <c r="Z1590" s="1263">
        <f>3.14/4*W1590^2*V1590</f>
        <v>140127.40625</v>
      </c>
      <c r="AA1590" s="1046">
        <f>IF(Z1590&gt;=1,ROUND(Z1590,0),ROUND(Z1590,2))</f>
        <v>140127</v>
      </c>
      <c r="AB1590" s="218">
        <v>6</v>
      </c>
      <c r="AC1590" s="718"/>
      <c r="AD1590" s="1270">
        <f>0.288*Z1590^0.811</f>
        <v>4297.5675162705793</v>
      </c>
      <c r="AE1590" s="1046">
        <f>IF(AD1590&gt;=1,ROUND(AD1590,0),ROUND(AD1590,2))</f>
        <v>4298</v>
      </c>
      <c r="AF1590" s="218"/>
      <c r="AG1590" s="230"/>
      <c r="AI1590" s="222" t="s">
        <v>5907</v>
      </c>
      <c r="AJ1590" s="743" t="s">
        <v>8061</v>
      </c>
    </row>
    <row r="1591" spans="1:36" ht="13.35" customHeight="1">
      <c r="A1591" s="222" t="s">
        <v>1548</v>
      </c>
      <c r="B1591" s="222" t="s">
        <v>1666</v>
      </c>
      <c r="C1591" s="222" t="s">
        <v>8162</v>
      </c>
      <c r="D1591" s="252" t="s">
        <v>1704</v>
      </c>
      <c r="E1591" s="387" t="s">
        <v>1693</v>
      </c>
      <c r="F1591" s="429"/>
      <c r="G1591" s="429"/>
      <c r="H1591" s="218" t="s">
        <v>5404</v>
      </c>
      <c r="I1591" s="230">
        <v>162770</v>
      </c>
      <c r="J1591" s="566" t="s">
        <v>5339</v>
      </c>
      <c r="K1591" s="246" t="s">
        <v>298</v>
      </c>
      <c r="L1591" s="218" t="s">
        <v>351</v>
      </c>
      <c r="M1591" s="222" t="s">
        <v>352</v>
      </c>
      <c r="N1591" s="246">
        <v>8</v>
      </c>
      <c r="Q1591" s="246" t="s">
        <v>301</v>
      </c>
      <c r="R1591" s="388" t="s">
        <v>1688</v>
      </c>
      <c r="T1591" s="247"/>
      <c r="U1591" s="247"/>
      <c r="V1591" s="247">
        <f>W1591*0.65</f>
        <v>52</v>
      </c>
      <c r="W1591" s="247">
        <v>80</v>
      </c>
      <c r="Y1591" s="248">
        <v>1</v>
      </c>
      <c r="Z1591" s="1263">
        <f>3.14/4*W1591^2*V1591</f>
        <v>261248</v>
      </c>
      <c r="AA1591" s="1046">
        <f>IF(Z1591&gt;=1,ROUND(Z1591,0),ROUND(Z1591,2))</f>
        <v>261248</v>
      </c>
      <c r="AB1591" s="218">
        <v>6</v>
      </c>
      <c r="AC1591" s="718"/>
      <c r="AD1591" s="1270">
        <f>0.288*Z1591^0.811</f>
        <v>7122.3358699992714</v>
      </c>
      <c r="AE1591" s="1046">
        <f>IF(AD1591&gt;=1,ROUND(AD1591,0),ROUND(AD1591,2))</f>
        <v>7122</v>
      </c>
      <c r="AF1591" s="218"/>
      <c r="AG1591" s="230"/>
      <c r="AI1591" s="222" t="s">
        <v>5907</v>
      </c>
      <c r="AJ1591" s="743" t="s">
        <v>8061</v>
      </c>
    </row>
    <row r="1592" spans="1:36" ht="13.35" customHeight="1">
      <c r="A1592" s="222" t="s">
        <v>1548</v>
      </c>
      <c r="B1592" s="222" t="s">
        <v>1666</v>
      </c>
      <c r="C1592" s="222" t="s">
        <v>8162</v>
      </c>
      <c r="D1592" s="252" t="s">
        <v>1704</v>
      </c>
      <c r="E1592" s="387" t="s">
        <v>1693</v>
      </c>
      <c r="F1592" s="429"/>
      <c r="G1592" s="429"/>
      <c r="H1592" s="218" t="s">
        <v>5404</v>
      </c>
      <c r="I1592" s="230">
        <v>162770</v>
      </c>
      <c r="J1592" s="566" t="s">
        <v>5339</v>
      </c>
      <c r="K1592" s="246" t="s">
        <v>298</v>
      </c>
      <c r="L1592" s="218" t="s">
        <v>351</v>
      </c>
      <c r="M1592" s="222" t="s">
        <v>352</v>
      </c>
      <c r="N1592" s="246">
        <v>9</v>
      </c>
      <c r="Q1592" s="246" t="s">
        <v>301</v>
      </c>
      <c r="R1592" s="388" t="s">
        <v>1689</v>
      </c>
      <c r="T1592" s="247"/>
      <c r="U1592" s="247"/>
      <c r="V1592" s="247">
        <f>W1592*0.65</f>
        <v>65</v>
      </c>
      <c r="W1592" s="247">
        <v>100</v>
      </c>
      <c r="Y1592" s="248">
        <v>1</v>
      </c>
      <c r="Z1592" s="1263">
        <f>3.14/4*W1592^2*V1592</f>
        <v>510250</v>
      </c>
      <c r="AA1592" s="1046">
        <f>IF(Z1592&gt;=1,ROUND(Z1592,0),ROUND(Z1592,2))</f>
        <v>510250</v>
      </c>
      <c r="AB1592" s="218">
        <v>6</v>
      </c>
      <c r="AC1592" s="718"/>
      <c r="AD1592" s="1270">
        <f>0.288*Z1592^0.811</f>
        <v>12257.573656194418</v>
      </c>
      <c r="AE1592" s="1046">
        <f>IF(AD1592&gt;=1,ROUND(AD1592,0),ROUND(AD1592,2))</f>
        <v>12258</v>
      </c>
      <c r="AF1592" s="218"/>
      <c r="AG1592" s="230"/>
      <c r="AI1592" s="222" t="s">
        <v>5907</v>
      </c>
      <c r="AJ1592" s="743" t="s">
        <v>8061</v>
      </c>
    </row>
    <row r="1593" spans="1:36" ht="13.35" customHeight="1">
      <c r="A1593" s="222" t="s">
        <v>1548</v>
      </c>
      <c r="B1593" s="222" t="s">
        <v>1666</v>
      </c>
      <c r="C1593" s="222" t="s">
        <v>8162</v>
      </c>
      <c r="D1593" s="252" t="s">
        <v>1704</v>
      </c>
      <c r="E1593" s="387" t="s">
        <v>1693</v>
      </c>
      <c r="F1593" s="429"/>
      <c r="G1593" s="429"/>
      <c r="H1593" s="218" t="s">
        <v>5404</v>
      </c>
      <c r="I1593" s="230">
        <v>162770</v>
      </c>
      <c r="J1593" s="566" t="s">
        <v>5339</v>
      </c>
      <c r="K1593" s="246" t="s">
        <v>298</v>
      </c>
      <c r="L1593" s="218" t="s">
        <v>351</v>
      </c>
      <c r="M1593" s="222" t="s">
        <v>352</v>
      </c>
      <c r="N1593" s="246">
        <v>10</v>
      </c>
      <c r="Q1593" s="246" t="s">
        <v>301</v>
      </c>
      <c r="R1593" s="388" t="s">
        <v>1690</v>
      </c>
      <c r="T1593" s="247"/>
      <c r="U1593" s="247"/>
      <c r="V1593" s="247">
        <v>65</v>
      </c>
      <c r="W1593" s="247">
        <v>120</v>
      </c>
      <c r="Y1593" s="248">
        <v>1</v>
      </c>
      <c r="Z1593" s="1263">
        <f>3.14/4*W1593^2*V1593</f>
        <v>734760</v>
      </c>
      <c r="AA1593" s="1046">
        <f>IF(Z1593&gt;=1,ROUND(Z1593,0),ROUND(Z1593,2))</f>
        <v>734760</v>
      </c>
      <c r="AB1593" s="218">
        <v>6</v>
      </c>
      <c r="AC1593" s="718"/>
      <c r="AD1593" s="1270">
        <f>0.288*Z1593^0.811</f>
        <v>16475.419925554732</v>
      </c>
      <c r="AE1593" s="1046">
        <f>IF(AD1593&gt;=1,ROUND(AD1593,0),ROUND(AD1593,2))</f>
        <v>16475</v>
      </c>
      <c r="AF1593" s="218"/>
      <c r="AG1593" s="230"/>
      <c r="AI1593" s="222" t="s">
        <v>5907</v>
      </c>
      <c r="AJ1593" s="743" t="s">
        <v>8061</v>
      </c>
    </row>
    <row r="1594" spans="1:36" ht="13.35" customHeight="1">
      <c r="A1594" s="222" t="s">
        <v>1548</v>
      </c>
      <c r="B1594" s="222" t="s">
        <v>1666</v>
      </c>
      <c r="C1594" s="222" t="s">
        <v>8162</v>
      </c>
      <c r="D1594" s="252" t="s">
        <v>1704</v>
      </c>
      <c r="E1594" s="387" t="s">
        <v>1693</v>
      </c>
      <c r="F1594" s="429"/>
      <c r="G1594" s="429"/>
      <c r="H1594" s="218" t="s">
        <v>5404</v>
      </c>
      <c r="I1594" s="230">
        <v>162770</v>
      </c>
      <c r="J1594" s="566" t="s">
        <v>5339</v>
      </c>
      <c r="K1594" s="246" t="s">
        <v>298</v>
      </c>
      <c r="L1594" s="218" t="s">
        <v>351</v>
      </c>
      <c r="M1594" s="222" t="s">
        <v>352</v>
      </c>
      <c r="N1594" s="246">
        <v>11</v>
      </c>
      <c r="Q1594" s="246" t="s">
        <v>301</v>
      </c>
      <c r="R1594" s="388" t="s">
        <v>1691</v>
      </c>
      <c r="T1594" s="247"/>
      <c r="U1594" s="247"/>
      <c r="V1594" s="247">
        <f>W1594*0.65</f>
        <v>91</v>
      </c>
      <c r="W1594" s="247">
        <v>140</v>
      </c>
      <c r="Y1594" s="248">
        <v>1</v>
      </c>
      <c r="Z1594" s="1263">
        <f>3.14/4*W1594^2*V1594</f>
        <v>1400126</v>
      </c>
      <c r="AA1594" s="1046">
        <f>IF(Z1594&gt;=1,ROUND(Z1594,0),ROUND(Z1594,2))</f>
        <v>1400126</v>
      </c>
      <c r="AB1594" s="218">
        <v>6</v>
      </c>
      <c r="AC1594" s="718"/>
      <c r="AD1594" s="1270">
        <f>0.288*Z1594^0.811</f>
        <v>27792.910086101994</v>
      </c>
      <c r="AE1594" s="1046">
        <f>IF(AD1594&gt;=1,ROUND(AD1594,0),ROUND(AD1594,2))</f>
        <v>27793</v>
      </c>
      <c r="AF1594" s="218"/>
      <c r="AG1594" s="230"/>
      <c r="AI1594" s="222" t="s">
        <v>5907</v>
      </c>
      <c r="AJ1594" s="743" t="s">
        <v>8061</v>
      </c>
    </row>
    <row r="1595" spans="1:36" ht="13.35" customHeight="1">
      <c r="A1595" s="222" t="s">
        <v>1548</v>
      </c>
      <c r="B1595" s="222" t="s">
        <v>1666</v>
      </c>
      <c r="C1595" s="222" t="s">
        <v>8162</v>
      </c>
      <c r="D1595" s="252" t="s">
        <v>1704</v>
      </c>
      <c r="E1595" s="387" t="s">
        <v>1693</v>
      </c>
      <c r="H1595" s="218" t="s">
        <v>5404</v>
      </c>
      <c r="I1595" s="230">
        <v>162770</v>
      </c>
      <c r="J1595" s="561" t="s">
        <v>5339</v>
      </c>
      <c r="K1595" s="222" t="s">
        <v>298</v>
      </c>
      <c r="L1595" s="218" t="s">
        <v>351</v>
      </c>
      <c r="M1595" s="222" t="s">
        <v>352</v>
      </c>
      <c r="N1595" s="246">
        <v>12</v>
      </c>
      <c r="Q1595" s="246" t="s">
        <v>301</v>
      </c>
      <c r="R1595" s="388" t="s">
        <v>1692</v>
      </c>
      <c r="S1595" s="263"/>
      <c r="T1595" s="263"/>
      <c r="U1595" s="263"/>
      <c r="V1595" s="263">
        <v>15</v>
      </c>
      <c r="W1595" s="263">
        <v>20</v>
      </c>
      <c r="X1595" s="263"/>
      <c r="Y1595" s="222">
        <v>1</v>
      </c>
      <c r="Z1595" s="1270">
        <f>(3.14)/4*W1595^2*V1595</f>
        <v>4710</v>
      </c>
      <c r="AA1595" s="1046">
        <f>IF(Z1595&gt;=1,ROUND(Z1595,0),ROUND(Z1595,2))</f>
        <v>4710</v>
      </c>
      <c r="AB1595" s="218">
        <v>6</v>
      </c>
      <c r="AC1595" s="718"/>
      <c r="AD1595" s="1270">
        <f>0.288*Z1595^0.811</f>
        <v>274.29155933618415</v>
      </c>
      <c r="AE1595" s="1046">
        <f>IF(AD1595&gt;=1,ROUND(AD1595,0),ROUND(AD1595,2))</f>
        <v>274</v>
      </c>
      <c r="AG1595" s="230"/>
      <c r="AI1595" s="222" t="s">
        <v>5907</v>
      </c>
      <c r="AJ1595" s="743" t="s">
        <v>8061</v>
      </c>
    </row>
    <row r="1596" spans="1:36" ht="13.35" customHeight="1">
      <c r="A1596" s="222" t="s">
        <v>1548</v>
      </c>
      <c r="B1596" s="222" t="s">
        <v>1666</v>
      </c>
      <c r="C1596" s="222" t="s">
        <v>8162</v>
      </c>
      <c r="D1596" s="252" t="s">
        <v>1704</v>
      </c>
      <c r="E1596" s="387" t="s">
        <v>1695</v>
      </c>
      <c r="F1596" s="429"/>
      <c r="G1596" s="429"/>
      <c r="H1596" s="218" t="s">
        <v>6071</v>
      </c>
      <c r="I1596" s="230">
        <v>160648</v>
      </c>
      <c r="J1596" s="684" t="s">
        <v>1696</v>
      </c>
      <c r="K1596" s="246" t="s">
        <v>298</v>
      </c>
      <c r="L1596" s="218" t="s">
        <v>351</v>
      </c>
      <c r="M1596" s="222" t="s">
        <v>352</v>
      </c>
      <c r="N1596" s="246">
        <v>1</v>
      </c>
      <c r="Q1596" s="246" t="s">
        <v>301</v>
      </c>
      <c r="R1596" s="388" t="s">
        <v>1681</v>
      </c>
      <c r="T1596" s="247"/>
      <c r="U1596" s="247"/>
      <c r="V1596" s="247">
        <v>25</v>
      </c>
      <c r="W1596" s="247">
        <v>20</v>
      </c>
      <c r="Y1596" s="248">
        <v>1</v>
      </c>
      <c r="Z1596" s="1263">
        <f>3.14/4*W1596^2*V1596</f>
        <v>7850</v>
      </c>
      <c r="AA1596" s="1046">
        <f>IF(Z1596&gt;=1,ROUND(Z1596,0),ROUND(Z1596,2))</f>
        <v>7850</v>
      </c>
      <c r="AB1596" s="218">
        <v>6</v>
      </c>
      <c r="AC1596" s="718"/>
      <c r="AD1596" s="1270">
        <f>0.288*Z1596^0.811</f>
        <v>415.07997258663846</v>
      </c>
      <c r="AE1596" s="1046">
        <f>IF(AD1596&gt;=1,ROUND(AD1596,0),ROUND(AD1596,2))</f>
        <v>415</v>
      </c>
      <c r="AF1596" s="218"/>
      <c r="AG1596" s="230"/>
      <c r="AI1596" s="222" t="s">
        <v>5907</v>
      </c>
      <c r="AJ1596" s="743" t="s">
        <v>8061</v>
      </c>
    </row>
    <row r="1597" spans="1:36" ht="13.35" customHeight="1">
      <c r="A1597" s="222" t="s">
        <v>1548</v>
      </c>
      <c r="B1597" s="222" t="s">
        <v>1666</v>
      </c>
      <c r="C1597" s="222" t="s">
        <v>8162</v>
      </c>
      <c r="D1597" s="252" t="s">
        <v>1704</v>
      </c>
      <c r="E1597" s="387" t="s">
        <v>1695</v>
      </c>
      <c r="F1597" s="429"/>
      <c r="G1597" s="429"/>
      <c r="H1597" s="218" t="s">
        <v>6071</v>
      </c>
      <c r="I1597" s="230">
        <v>160648</v>
      </c>
      <c r="J1597" s="683" t="s">
        <v>1696</v>
      </c>
      <c r="K1597" s="246" t="s">
        <v>298</v>
      </c>
      <c r="L1597" s="218" t="s">
        <v>351</v>
      </c>
      <c r="M1597" s="222" t="s">
        <v>352</v>
      </c>
      <c r="N1597" s="246">
        <v>2</v>
      </c>
      <c r="Q1597" s="246" t="s">
        <v>301</v>
      </c>
      <c r="R1597" s="388" t="s">
        <v>1675</v>
      </c>
      <c r="T1597" s="247"/>
      <c r="U1597" s="247"/>
      <c r="V1597" s="247">
        <v>28</v>
      </c>
      <c r="W1597" s="247">
        <v>25</v>
      </c>
      <c r="Y1597" s="248">
        <v>1</v>
      </c>
      <c r="Z1597" s="1263">
        <f>3.14/4*W1597^2*V1597</f>
        <v>13737.5</v>
      </c>
      <c r="AA1597" s="1046">
        <f>IF(Z1597&gt;=1,ROUND(Z1597,0),ROUND(Z1597,2))</f>
        <v>13738</v>
      </c>
      <c r="AB1597" s="218">
        <v>6</v>
      </c>
      <c r="AC1597" s="718"/>
      <c r="AD1597" s="1270">
        <f>0.288*Z1597^0.811</f>
        <v>653.48502041260326</v>
      </c>
      <c r="AE1597" s="1046">
        <f>IF(AD1597&gt;=1,ROUND(AD1597,0),ROUND(AD1597,2))</f>
        <v>653</v>
      </c>
      <c r="AF1597" s="218"/>
      <c r="AG1597" s="230"/>
      <c r="AI1597" s="222" t="s">
        <v>5907</v>
      </c>
      <c r="AJ1597" s="743" t="s">
        <v>8061</v>
      </c>
    </row>
    <row r="1598" spans="1:36" ht="13.35" customHeight="1">
      <c r="A1598" s="222" t="s">
        <v>1548</v>
      </c>
      <c r="B1598" s="222" t="s">
        <v>1666</v>
      </c>
      <c r="C1598" s="222" t="s">
        <v>8162</v>
      </c>
      <c r="D1598" s="252" t="s">
        <v>1704</v>
      </c>
      <c r="E1598" s="387" t="s">
        <v>1695</v>
      </c>
      <c r="F1598" s="429"/>
      <c r="G1598" s="429"/>
      <c r="H1598" s="218" t="s">
        <v>6071</v>
      </c>
      <c r="I1598" s="230">
        <v>160648</v>
      </c>
      <c r="J1598" s="683" t="s">
        <v>1696</v>
      </c>
      <c r="K1598" s="246" t="s">
        <v>298</v>
      </c>
      <c r="L1598" s="218" t="s">
        <v>351</v>
      </c>
      <c r="M1598" s="222" t="s">
        <v>352</v>
      </c>
      <c r="N1598" s="246">
        <v>3</v>
      </c>
      <c r="Q1598" s="246" t="s">
        <v>301</v>
      </c>
      <c r="R1598" s="388" t="s">
        <v>903</v>
      </c>
      <c r="T1598" s="247"/>
      <c r="U1598" s="247"/>
      <c r="V1598" s="247">
        <v>32</v>
      </c>
      <c r="W1598" s="247">
        <v>30</v>
      </c>
      <c r="Y1598" s="248">
        <v>1</v>
      </c>
      <c r="Z1598" s="1263">
        <f>3.14/4*W1598^2*V1598</f>
        <v>22608</v>
      </c>
      <c r="AA1598" s="1046">
        <f>IF(Z1598&gt;=1,ROUND(Z1598,0),ROUND(Z1598,2))</f>
        <v>22608</v>
      </c>
      <c r="AB1598" s="218">
        <v>6</v>
      </c>
      <c r="AC1598" s="718"/>
      <c r="AD1598" s="1270">
        <f>0.288*Z1598^0.811</f>
        <v>978.81155350910126</v>
      </c>
      <c r="AE1598" s="1046">
        <f>IF(AD1598&gt;=1,ROUND(AD1598,0),ROUND(AD1598,2))</f>
        <v>979</v>
      </c>
      <c r="AF1598" s="218"/>
      <c r="AG1598" s="230"/>
      <c r="AI1598" s="222" t="s">
        <v>5907</v>
      </c>
      <c r="AJ1598" s="743" t="s">
        <v>8061</v>
      </c>
    </row>
    <row r="1599" spans="1:36" ht="13.35" customHeight="1">
      <c r="A1599" s="222" t="s">
        <v>1548</v>
      </c>
      <c r="B1599" s="222" t="s">
        <v>1666</v>
      </c>
      <c r="C1599" s="222" t="s">
        <v>8162</v>
      </c>
      <c r="D1599" s="252" t="s">
        <v>1704</v>
      </c>
      <c r="E1599" s="387" t="s">
        <v>1695</v>
      </c>
      <c r="F1599" s="429"/>
      <c r="G1599" s="429"/>
      <c r="H1599" s="218" t="s">
        <v>6071</v>
      </c>
      <c r="I1599" s="230">
        <v>160648</v>
      </c>
      <c r="J1599" s="683" t="s">
        <v>1696</v>
      </c>
      <c r="K1599" s="246" t="s">
        <v>298</v>
      </c>
      <c r="L1599" s="218" t="s">
        <v>351</v>
      </c>
      <c r="M1599" s="222" t="s">
        <v>352</v>
      </c>
      <c r="N1599" s="246">
        <v>4</v>
      </c>
      <c r="Q1599" s="246" t="s">
        <v>301</v>
      </c>
      <c r="R1599" s="388" t="s">
        <v>905</v>
      </c>
      <c r="T1599" s="247"/>
      <c r="U1599" s="247"/>
      <c r="V1599" s="247">
        <v>38</v>
      </c>
      <c r="W1599" s="247">
        <v>35</v>
      </c>
      <c r="Y1599" s="248">
        <v>1</v>
      </c>
      <c r="Z1599" s="1263">
        <f>3.14/4*W1599^2*V1599</f>
        <v>36541.75</v>
      </c>
      <c r="AA1599" s="1046">
        <f>IF(Z1599&gt;=1,ROUND(Z1599,0),ROUND(Z1599,2))</f>
        <v>36542</v>
      </c>
      <c r="AB1599" s="218">
        <v>6</v>
      </c>
      <c r="AC1599" s="718"/>
      <c r="AD1599" s="1270">
        <f>0.288*Z1599^0.811</f>
        <v>1444.8229921985094</v>
      </c>
      <c r="AE1599" s="1046">
        <f>IF(AD1599&gt;=1,ROUND(AD1599,0),ROUND(AD1599,2))</f>
        <v>1445</v>
      </c>
      <c r="AF1599" s="218"/>
      <c r="AG1599" s="230"/>
      <c r="AI1599" s="222" t="s">
        <v>5907</v>
      </c>
      <c r="AJ1599" s="743" t="s">
        <v>8061</v>
      </c>
    </row>
    <row r="1600" spans="1:36" ht="13.35" customHeight="1">
      <c r="A1600" s="222" t="s">
        <v>1548</v>
      </c>
      <c r="B1600" s="222" t="s">
        <v>1666</v>
      </c>
      <c r="C1600" s="222" t="s">
        <v>8162</v>
      </c>
      <c r="D1600" s="252" t="s">
        <v>1704</v>
      </c>
      <c r="E1600" s="387" t="s">
        <v>1695</v>
      </c>
      <c r="F1600" s="429"/>
      <c r="G1600" s="429"/>
      <c r="H1600" s="218" t="s">
        <v>6071</v>
      </c>
      <c r="I1600" s="230">
        <v>160648</v>
      </c>
      <c r="J1600" s="683" t="s">
        <v>1696</v>
      </c>
      <c r="K1600" s="246" t="s">
        <v>298</v>
      </c>
      <c r="L1600" s="218" t="s">
        <v>351</v>
      </c>
      <c r="M1600" s="222" t="s">
        <v>352</v>
      </c>
      <c r="N1600" s="246">
        <v>5</v>
      </c>
      <c r="Q1600" s="246" t="s">
        <v>301</v>
      </c>
      <c r="R1600" s="388" t="s">
        <v>906</v>
      </c>
      <c r="T1600" s="247"/>
      <c r="U1600" s="247"/>
      <c r="V1600" s="247">
        <v>45</v>
      </c>
      <c r="W1600" s="247">
        <v>40</v>
      </c>
      <c r="Y1600" s="248">
        <v>1</v>
      </c>
      <c r="Z1600" s="1263">
        <f>3.14/4*W1600^2*V1600</f>
        <v>56520</v>
      </c>
      <c r="AA1600" s="1046">
        <f>IF(Z1600&gt;=1,ROUND(Z1600,0),ROUND(Z1600,2))</f>
        <v>56520</v>
      </c>
      <c r="AB1600" s="218">
        <v>6</v>
      </c>
      <c r="AC1600" s="718"/>
      <c r="AD1600" s="1270">
        <f>0.288*Z1600^0.811</f>
        <v>2057.9197445110262</v>
      </c>
      <c r="AE1600" s="1046">
        <f>IF(AD1600&gt;=1,ROUND(AD1600,0),ROUND(AD1600,2))</f>
        <v>2058</v>
      </c>
      <c r="AF1600" s="218"/>
      <c r="AG1600" s="230"/>
      <c r="AI1600" s="222" t="s">
        <v>5907</v>
      </c>
      <c r="AJ1600" s="743" t="s">
        <v>8061</v>
      </c>
    </row>
    <row r="1601" spans="1:53" ht="13.35" customHeight="1">
      <c r="A1601" s="222" t="s">
        <v>1548</v>
      </c>
      <c r="B1601" s="222" t="s">
        <v>1666</v>
      </c>
      <c r="C1601" s="222" t="s">
        <v>8162</v>
      </c>
      <c r="D1601" s="252" t="s">
        <v>1704</v>
      </c>
      <c r="E1601" s="387" t="s">
        <v>1695</v>
      </c>
      <c r="F1601" s="429"/>
      <c r="G1601" s="429"/>
      <c r="H1601" s="218" t="s">
        <v>6071</v>
      </c>
      <c r="I1601" s="230">
        <v>160648</v>
      </c>
      <c r="J1601" s="683" t="s">
        <v>1696</v>
      </c>
      <c r="K1601" s="246" t="s">
        <v>298</v>
      </c>
      <c r="L1601" s="218" t="s">
        <v>351</v>
      </c>
      <c r="M1601" s="222" t="s">
        <v>352</v>
      </c>
      <c r="N1601" s="246">
        <v>6</v>
      </c>
      <c r="Q1601" s="246" t="s">
        <v>301</v>
      </c>
      <c r="R1601" s="388" t="s">
        <v>907</v>
      </c>
      <c r="T1601" s="247"/>
      <c r="U1601" s="247"/>
      <c r="V1601" s="247">
        <v>48</v>
      </c>
      <c r="W1601" s="247">
        <v>45</v>
      </c>
      <c r="Y1601" s="248">
        <v>1</v>
      </c>
      <c r="Z1601" s="1263">
        <f>3.14/4*W1601^2*V1601</f>
        <v>76302</v>
      </c>
      <c r="AA1601" s="1046">
        <f>IF(Z1601&gt;=1,ROUND(Z1601,0),ROUND(Z1601,2))</f>
        <v>76302</v>
      </c>
      <c r="AB1601" s="218">
        <v>6</v>
      </c>
      <c r="AC1601" s="718"/>
      <c r="AD1601" s="1270">
        <f>0.288*Z1601^0.811</f>
        <v>2624.998866653511</v>
      </c>
      <c r="AE1601" s="1046">
        <f>IF(AD1601&gt;=1,ROUND(AD1601,0),ROUND(AD1601,2))</f>
        <v>2625</v>
      </c>
      <c r="AF1601" s="218"/>
      <c r="AG1601" s="230"/>
      <c r="AI1601" s="222" t="s">
        <v>5907</v>
      </c>
      <c r="AJ1601" s="743" t="s">
        <v>8061</v>
      </c>
    </row>
    <row r="1602" spans="1:53" ht="13.35" customHeight="1">
      <c r="A1602" s="222" t="s">
        <v>1548</v>
      </c>
      <c r="B1602" s="222" t="s">
        <v>1666</v>
      </c>
      <c r="C1602" s="222" t="s">
        <v>8162</v>
      </c>
      <c r="D1602" s="252" t="s">
        <v>1704</v>
      </c>
      <c r="E1602" s="387" t="s">
        <v>1695</v>
      </c>
      <c r="F1602" s="429"/>
      <c r="G1602" s="429"/>
      <c r="H1602" s="218" t="s">
        <v>6071</v>
      </c>
      <c r="I1602" s="230">
        <v>160648</v>
      </c>
      <c r="J1602" s="684" t="s">
        <v>1696</v>
      </c>
      <c r="K1602" s="246" t="s">
        <v>298</v>
      </c>
      <c r="L1602" s="218" t="s">
        <v>351</v>
      </c>
      <c r="M1602" s="222" t="s">
        <v>352</v>
      </c>
      <c r="N1602" s="246">
        <v>7</v>
      </c>
      <c r="Q1602" s="246" t="s">
        <v>301</v>
      </c>
      <c r="R1602" s="388" t="s">
        <v>1697</v>
      </c>
      <c r="T1602" s="247"/>
      <c r="U1602" s="247"/>
      <c r="V1602" s="247">
        <v>50</v>
      </c>
      <c r="W1602" s="247">
        <v>50</v>
      </c>
      <c r="Y1602" s="248">
        <v>1</v>
      </c>
      <c r="Z1602" s="1263">
        <f>3.14/4*W1602^2*V1602</f>
        <v>98125</v>
      </c>
      <c r="AA1602" s="1046">
        <f>IF(Z1602&gt;=1,ROUND(Z1602,0),ROUND(Z1602,2))</f>
        <v>98125</v>
      </c>
      <c r="AB1602" s="218">
        <v>6</v>
      </c>
      <c r="AC1602" s="718"/>
      <c r="AD1602" s="1270">
        <f>0.288*Z1602^0.811</f>
        <v>3219.0357501830076</v>
      </c>
      <c r="AE1602" s="1046">
        <f>IF(AD1602&gt;=1,ROUND(AD1602,0),ROUND(AD1602,2))</f>
        <v>3219</v>
      </c>
      <c r="AF1602" s="218"/>
      <c r="AG1602" s="230"/>
      <c r="AI1602" s="222" t="s">
        <v>5907</v>
      </c>
      <c r="AJ1602" s="743" t="s">
        <v>8061</v>
      </c>
    </row>
    <row r="1603" spans="1:53" ht="13.35" customHeight="1">
      <c r="A1603" s="222" t="s">
        <v>1548</v>
      </c>
      <c r="B1603" s="222" t="s">
        <v>1666</v>
      </c>
      <c r="C1603" s="222" t="s">
        <v>8162</v>
      </c>
      <c r="D1603" s="252" t="s">
        <v>1704</v>
      </c>
      <c r="E1603" s="387" t="s">
        <v>1698</v>
      </c>
      <c r="F1603" s="429"/>
      <c r="G1603" s="429"/>
      <c r="H1603" s="218" t="s">
        <v>1699</v>
      </c>
      <c r="I1603" s="230">
        <v>160650</v>
      </c>
      <c r="J1603" s="684" t="s">
        <v>1700</v>
      </c>
      <c r="K1603" s="246" t="s">
        <v>298</v>
      </c>
      <c r="L1603" s="218" t="s">
        <v>351</v>
      </c>
      <c r="M1603" s="222" t="s">
        <v>352</v>
      </c>
      <c r="N1603" s="246">
        <v>1</v>
      </c>
      <c r="Q1603" s="246" t="s">
        <v>301</v>
      </c>
      <c r="R1603" s="388" t="s">
        <v>943</v>
      </c>
      <c r="T1603" s="247"/>
      <c r="U1603" s="247"/>
      <c r="V1603" s="247">
        <v>22.4</v>
      </c>
      <c r="W1603" s="247">
        <v>16.8</v>
      </c>
      <c r="Y1603" s="248">
        <v>1</v>
      </c>
      <c r="Z1603" s="1263">
        <f>3.14/4*W1603^2*V1603</f>
        <v>4962.90816</v>
      </c>
      <c r="AA1603" s="1046">
        <f>IF(Z1603&gt;=1,ROUND(Z1603,0),ROUND(Z1603,2))</f>
        <v>4963</v>
      </c>
      <c r="AB1603" s="218">
        <v>6</v>
      </c>
      <c r="AC1603" s="718"/>
      <c r="AD1603" s="1270">
        <f>0.288*Z1603^0.811</f>
        <v>286.17690152709747</v>
      </c>
      <c r="AE1603" s="1046">
        <f>IF(AD1603&gt;=1,ROUND(AD1603,0),ROUND(AD1603,2))</f>
        <v>286</v>
      </c>
      <c r="AF1603" s="218"/>
      <c r="AG1603" s="230"/>
      <c r="AI1603" s="222" t="s">
        <v>5907</v>
      </c>
      <c r="AJ1603" s="743" t="s">
        <v>8061</v>
      </c>
    </row>
    <row r="1604" spans="1:53" ht="13.35" customHeight="1">
      <c r="A1604" s="222" t="s">
        <v>1548</v>
      </c>
      <c r="B1604" s="222" t="s">
        <v>1666</v>
      </c>
      <c r="C1604" s="222" t="s">
        <v>8162</v>
      </c>
      <c r="D1604" s="252" t="s">
        <v>1704</v>
      </c>
      <c r="E1604" s="387" t="s">
        <v>1698</v>
      </c>
      <c r="F1604" s="429"/>
      <c r="G1604" s="429"/>
      <c r="H1604" s="218" t="s">
        <v>1699</v>
      </c>
      <c r="I1604" s="230">
        <v>160650</v>
      </c>
      <c r="J1604" s="683" t="s">
        <v>1700</v>
      </c>
      <c r="K1604" s="246" t="s">
        <v>298</v>
      </c>
      <c r="L1604" s="218" t="s">
        <v>351</v>
      </c>
      <c r="M1604" s="222" t="s">
        <v>352</v>
      </c>
      <c r="N1604" s="246">
        <v>2</v>
      </c>
      <c r="Q1604" s="246" t="s">
        <v>301</v>
      </c>
      <c r="R1604" s="388" t="s">
        <v>1701</v>
      </c>
      <c r="T1604" s="247"/>
      <c r="U1604" s="247"/>
      <c r="V1604" s="247">
        <v>22</v>
      </c>
      <c r="W1604" s="247">
        <v>22</v>
      </c>
      <c r="Y1604" s="248">
        <v>1</v>
      </c>
      <c r="Z1604" s="1263">
        <f>3.14/4*W1604^2*V1604</f>
        <v>8358.68</v>
      </c>
      <c r="AA1604" s="1046">
        <f>IF(Z1604&gt;=1,ROUND(Z1604,0),ROUND(Z1604,2))</f>
        <v>8359</v>
      </c>
      <c r="AB1604" s="218">
        <v>6</v>
      </c>
      <c r="AC1604" s="718"/>
      <c r="AD1604" s="1270">
        <f>0.288*Z1604^0.811</f>
        <v>436.76332327394948</v>
      </c>
      <c r="AE1604" s="1046">
        <f>IF(AD1604&gt;=1,ROUND(AD1604,0),ROUND(AD1604,2))</f>
        <v>437</v>
      </c>
      <c r="AF1604" s="218"/>
      <c r="AG1604" s="230"/>
      <c r="AI1604" s="222" t="s">
        <v>5907</v>
      </c>
      <c r="AJ1604" s="743" t="s">
        <v>8061</v>
      </c>
    </row>
    <row r="1605" spans="1:53" ht="13.35" customHeight="1">
      <c r="A1605" s="222" t="s">
        <v>1548</v>
      </c>
      <c r="B1605" s="222" t="s">
        <v>1666</v>
      </c>
      <c r="C1605" s="222" t="s">
        <v>8162</v>
      </c>
      <c r="D1605" s="252" t="s">
        <v>1704</v>
      </c>
      <c r="E1605" s="387" t="s">
        <v>1698</v>
      </c>
      <c r="F1605" s="429"/>
      <c r="G1605" s="429"/>
      <c r="H1605" s="218" t="s">
        <v>1699</v>
      </c>
      <c r="I1605" s="230">
        <v>160650</v>
      </c>
      <c r="J1605" s="683" t="s">
        <v>1700</v>
      </c>
      <c r="K1605" s="246" t="s">
        <v>298</v>
      </c>
      <c r="L1605" s="218" t="s">
        <v>351</v>
      </c>
      <c r="M1605" s="222" t="s">
        <v>352</v>
      </c>
      <c r="N1605" s="246">
        <v>3</v>
      </c>
      <c r="Q1605" s="246" t="s">
        <v>301</v>
      </c>
      <c r="R1605" s="388" t="s">
        <v>1702</v>
      </c>
      <c r="T1605" s="247"/>
      <c r="U1605" s="247"/>
      <c r="V1605" s="247">
        <v>30</v>
      </c>
      <c r="W1605" s="247">
        <v>25</v>
      </c>
      <c r="Y1605" s="248">
        <v>1</v>
      </c>
      <c r="Z1605" s="1263">
        <f>3.14/4*W1605^2*V1605</f>
        <v>14718.75</v>
      </c>
      <c r="AA1605" s="1046">
        <f>IF(Z1605&gt;=1,ROUND(Z1605,0),ROUND(Z1605,2))</f>
        <v>14719</v>
      </c>
      <c r="AB1605" s="218">
        <v>6</v>
      </c>
      <c r="AC1605" s="718"/>
      <c r="AD1605" s="1270">
        <f>0.288*Z1605^0.811</f>
        <v>691.09191306306172</v>
      </c>
      <c r="AE1605" s="1046">
        <f>IF(AD1605&gt;=1,ROUND(AD1605,0),ROUND(AD1605,2))</f>
        <v>691</v>
      </c>
      <c r="AF1605" s="218"/>
      <c r="AG1605" s="230"/>
      <c r="AI1605" s="222" t="s">
        <v>5907</v>
      </c>
      <c r="AJ1605" s="743" t="s">
        <v>8061</v>
      </c>
    </row>
    <row r="1606" spans="1:53" ht="13.35" customHeight="1">
      <c r="A1606" s="222" t="s">
        <v>1548</v>
      </c>
      <c r="B1606" s="222" t="s">
        <v>1666</v>
      </c>
      <c r="C1606" s="222" t="s">
        <v>8162</v>
      </c>
      <c r="D1606" s="252" t="s">
        <v>1704</v>
      </c>
      <c r="E1606" s="387" t="s">
        <v>1698</v>
      </c>
      <c r="F1606" s="429"/>
      <c r="G1606" s="429"/>
      <c r="H1606" s="218" t="s">
        <v>1699</v>
      </c>
      <c r="I1606" s="230">
        <v>160650</v>
      </c>
      <c r="J1606" s="683" t="s">
        <v>1700</v>
      </c>
      <c r="K1606" s="246" t="s">
        <v>298</v>
      </c>
      <c r="L1606" s="218" t="s">
        <v>351</v>
      </c>
      <c r="M1606" s="222" t="s">
        <v>352</v>
      </c>
      <c r="N1606" s="246">
        <v>4</v>
      </c>
      <c r="Q1606" s="246" t="s">
        <v>301</v>
      </c>
      <c r="R1606" s="388" t="s">
        <v>903</v>
      </c>
      <c r="T1606" s="247"/>
      <c r="U1606" s="247"/>
      <c r="V1606" s="247">
        <v>31</v>
      </c>
      <c r="W1606" s="247">
        <v>31</v>
      </c>
      <c r="Y1606" s="248">
        <v>1</v>
      </c>
      <c r="Z1606" s="1263">
        <f>3.14/4*W1606^2*V1606</f>
        <v>23385.935000000001</v>
      </c>
      <c r="AA1606" s="1046">
        <f>IF(Z1606&gt;=1,ROUND(Z1606,0),ROUND(Z1606,2))</f>
        <v>23386</v>
      </c>
      <c r="AB1606" s="218">
        <v>6</v>
      </c>
      <c r="AC1606" s="718"/>
      <c r="AD1606" s="1270">
        <f>0.288*Z1606^0.811</f>
        <v>1006.0389157234271</v>
      </c>
      <c r="AE1606" s="1046">
        <f>IF(AD1606&gt;=1,ROUND(AD1606,0),ROUND(AD1606,2))</f>
        <v>1006</v>
      </c>
      <c r="AF1606" s="218"/>
      <c r="AG1606" s="230"/>
      <c r="AI1606" s="222" t="s">
        <v>5907</v>
      </c>
      <c r="AJ1606" s="743" t="s">
        <v>8061</v>
      </c>
    </row>
    <row r="1607" spans="1:53" ht="13.35" customHeight="1">
      <c r="A1607" s="222" t="s">
        <v>1548</v>
      </c>
      <c r="B1607" s="222" t="s">
        <v>1666</v>
      </c>
      <c r="C1607" s="222" t="s">
        <v>8162</v>
      </c>
      <c r="D1607" s="252" t="s">
        <v>1704</v>
      </c>
      <c r="E1607" s="387" t="s">
        <v>1698</v>
      </c>
      <c r="F1607" s="429"/>
      <c r="G1607" s="429"/>
      <c r="H1607" s="218" t="s">
        <v>1699</v>
      </c>
      <c r="I1607" s="230">
        <v>160650</v>
      </c>
      <c r="J1607" s="684" t="s">
        <v>1700</v>
      </c>
      <c r="K1607" s="246" t="s">
        <v>298</v>
      </c>
      <c r="L1607" s="218" t="s">
        <v>351</v>
      </c>
      <c r="M1607" s="222" t="s">
        <v>352</v>
      </c>
      <c r="N1607" s="246">
        <v>5</v>
      </c>
      <c r="Q1607" s="246" t="s">
        <v>301</v>
      </c>
      <c r="R1607" s="388" t="s">
        <v>1703</v>
      </c>
      <c r="T1607" s="247"/>
      <c r="U1607" s="247"/>
      <c r="V1607" s="247">
        <v>36</v>
      </c>
      <c r="W1607" s="247">
        <v>36</v>
      </c>
      <c r="Y1607" s="248">
        <v>1</v>
      </c>
      <c r="Z1607" s="1263">
        <f>3.14/4*W1607^2*V1607</f>
        <v>36624.959999999999</v>
      </c>
      <c r="AA1607" s="1046">
        <f>IF(Z1607&gt;=1,ROUND(Z1607,0),ROUND(Z1607,2))</f>
        <v>36625</v>
      </c>
      <c r="AB1607" s="218">
        <v>6</v>
      </c>
      <c r="AC1607" s="718"/>
      <c r="AD1607" s="1270">
        <f>0.288*Z1607^0.811</f>
        <v>1447.4906388123986</v>
      </c>
      <c r="AE1607" s="1046">
        <f>IF(AD1607&gt;=1,ROUND(AD1607,0),ROUND(AD1607,2))</f>
        <v>1447</v>
      </c>
      <c r="AF1607" s="218"/>
      <c r="AG1607" s="230"/>
      <c r="AI1607" s="222" t="s">
        <v>5907</v>
      </c>
      <c r="AJ1607" s="743" t="s">
        <v>8061</v>
      </c>
    </row>
    <row r="1608" spans="1:53" ht="13.35" customHeight="1">
      <c r="A1608" s="222" t="s">
        <v>1548</v>
      </c>
      <c r="B1608" s="222" t="s">
        <v>1666</v>
      </c>
      <c r="C1608" s="222" t="s">
        <v>8162</v>
      </c>
      <c r="D1608" s="252" t="s">
        <v>1704</v>
      </c>
      <c r="E1608" s="387" t="s">
        <v>1704</v>
      </c>
      <c r="F1608" s="429"/>
      <c r="G1608" s="429"/>
      <c r="H1608" s="218" t="s">
        <v>5404</v>
      </c>
      <c r="I1608" s="230">
        <v>148944</v>
      </c>
      <c r="J1608" s="687" t="s">
        <v>5689</v>
      </c>
      <c r="K1608" s="246" t="s">
        <v>298</v>
      </c>
      <c r="L1608" s="218" t="s">
        <v>351</v>
      </c>
      <c r="M1608" s="222" t="s">
        <v>352</v>
      </c>
      <c r="N1608" s="246">
        <v>1</v>
      </c>
      <c r="Q1608" s="246" t="s">
        <v>301</v>
      </c>
      <c r="R1608" s="388" t="s">
        <v>1681</v>
      </c>
      <c r="T1608" s="247"/>
      <c r="U1608" s="247"/>
      <c r="V1608" s="247">
        <v>20</v>
      </c>
      <c r="W1608" s="247">
        <v>20</v>
      </c>
      <c r="Y1608" s="248">
        <v>1</v>
      </c>
      <c r="Z1608" s="1263">
        <f>3.14/4*W1608^2*V1608</f>
        <v>6280</v>
      </c>
      <c r="AA1608" s="1046">
        <f>IF(Z1608&gt;=1,ROUND(Z1608,0),ROUND(Z1608,2))</f>
        <v>6280</v>
      </c>
      <c r="AB1608" s="218">
        <v>6</v>
      </c>
      <c r="AC1608" s="718"/>
      <c r="AD1608" s="1270">
        <f>0.288*Z1608^0.811</f>
        <v>346.36799754406923</v>
      </c>
      <c r="AE1608" s="1046">
        <f>IF(AD1608&gt;=1,ROUND(AD1608,0),ROUND(AD1608,2))</f>
        <v>346</v>
      </c>
      <c r="AF1608" s="218"/>
      <c r="AG1608" s="230"/>
      <c r="AI1608" s="222" t="s">
        <v>5724</v>
      </c>
      <c r="AJ1608" s="743" t="s">
        <v>8061</v>
      </c>
    </row>
    <row r="1609" spans="1:53" ht="13.35" customHeight="1">
      <c r="A1609" s="222" t="s">
        <v>1548</v>
      </c>
      <c r="B1609" s="222" t="s">
        <v>1666</v>
      </c>
      <c r="C1609" s="222" t="s">
        <v>8162</v>
      </c>
      <c r="D1609" s="252" t="s">
        <v>1704</v>
      </c>
      <c r="E1609" s="387" t="s">
        <v>1704</v>
      </c>
      <c r="F1609" s="429"/>
      <c r="G1609" s="429"/>
      <c r="H1609" s="218" t="s">
        <v>5404</v>
      </c>
      <c r="I1609" s="230">
        <v>148944</v>
      </c>
      <c r="J1609" s="744" t="s">
        <v>5689</v>
      </c>
      <c r="K1609" s="246" t="s">
        <v>298</v>
      </c>
      <c r="L1609" s="218" t="s">
        <v>351</v>
      </c>
      <c r="M1609" s="222" t="s">
        <v>352</v>
      </c>
      <c r="N1609" s="246">
        <v>2</v>
      </c>
      <c r="Q1609" s="246" t="s">
        <v>301</v>
      </c>
      <c r="R1609" s="388" t="s">
        <v>1675</v>
      </c>
      <c r="T1609" s="247"/>
      <c r="U1609" s="247"/>
      <c r="V1609" s="247">
        <f>W1609*0.95</f>
        <v>23.75</v>
      </c>
      <c r="W1609" s="247">
        <v>25</v>
      </c>
      <c r="Y1609" s="248">
        <v>1</v>
      </c>
      <c r="Z1609" s="1263">
        <f>3.14/4*W1609^2*V1609</f>
        <v>11652.34375</v>
      </c>
      <c r="AA1609" s="1046">
        <f>IF(Z1609&gt;=1,ROUND(Z1609,0),ROUND(Z1609,2))</f>
        <v>11652</v>
      </c>
      <c r="AB1609" s="218">
        <v>6</v>
      </c>
      <c r="AC1609" s="718"/>
      <c r="AD1609" s="1270">
        <f>0.288*Z1609^0.811</f>
        <v>571.81252558123617</v>
      </c>
      <c r="AE1609" s="1046">
        <f>IF(AD1609&gt;=1,ROUND(AD1609,0),ROUND(AD1609,2))</f>
        <v>572</v>
      </c>
      <c r="AF1609" s="218"/>
      <c r="AG1609" s="230"/>
      <c r="AI1609" s="222" t="s">
        <v>5724</v>
      </c>
      <c r="AJ1609" s="743" t="s">
        <v>8061</v>
      </c>
    </row>
    <row r="1610" spans="1:53" s="478" customFormat="1" ht="13.35" customHeight="1">
      <c r="A1610" s="222" t="s">
        <v>1548</v>
      </c>
      <c r="B1610" s="222" t="s">
        <v>1666</v>
      </c>
      <c r="C1610" s="222" t="s">
        <v>8162</v>
      </c>
      <c r="D1610" s="252" t="s">
        <v>1704</v>
      </c>
      <c r="E1610" s="387" t="s">
        <v>1704</v>
      </c>
      <c r="F1610" s="429"/>
      <c r="G1610" s="429"/>
      <c r="H1610" s="218" t="s">
        <v>5404</v>
      </c>
      <c r="I1610" s="230">
        <v>148944</v>
      </c>
      <c r="J1610" s="744" t="s">
        <v>5689</v>
      </c>
      <c r="K1610" s="246" t="s">
        <v>298</v>
      </c>
      <c r="L1610" s="218" t="s">
        <v>351</v>
      </c>
      <c r="M1610" s="222" t="s">
        <v>352</v>
      </c>
      <c r="N1610" s="246">
        <v>3</v>
      </c>
      <c r="O1610" s="246"/>
      <c r="P1610" s="246"/>
      <c r="Q1610" s="246" t="s">
        <v>301</v>
      </c>
      <c r="R1610" s="388" t="s">
        <v>903</v>
      </c>
      <c r="S1610" s="247"/>
      <c r="T1610" s="247"/>
      <c r="U1610" s="247"/>
      <c r="V1610" s="247">
        <v>29</v>
      </c>
      <c r="W1610" s="247">
        <v>30</v>
      </c>
      <c r="X1610" s="247"/>
      <c r="Y1610" s="248">
        <v>1</v>
      </c>
      <c r="Z1610" s="1263">
        <f>3.14/4*W1610^2*V1610</f>
        <v>20488.5</v>
      </c>
      <c r="AA1610" s="1046">
        <f>IF(Z1610&gt;=1,ROUND(Z1610,0),ROUND(Z1610,2))</f>
        <v>20489</v>
      </c>
      <c r="AB1610" s="218">
        <v>6</v>
      </c>
      <c r="AC1610" s="718"/>
      <c r="AD1610" s="1270">
        <f>0.288*Z1610^0.811</f>
        <v>903.70613550036262</v>
      </c>
      <c r="AE1610" s="1046">
        <f>IF(AD1610&gt;=1,ROUND(AD1610,0),ROUND(AD1610,2))</f>
        <v>904</v>
      </c>
      <c r="AF1610" s="218"/>
      <c r="AG1610" s="230"/>
      <c r="AH1610" s="222"/>
      <c r="AI1610" s="222" t="s">
        <v>5724</v>
      </c>
      <c r="AJ1610" s="743" t="s">
        <v>8061</v>
      </c>
      <c r="AK1610" s="222"/>
      <c r="AL1610" s="230"/>
      <c r="AM1610" s="230"/>
      <c r="AN1610" s="230"/>
    </row>
    <row r="1611" spans="1:53" s="478" customFormat="1" ht="13.35" customHeight="1">
      <c r="A1611" s="222" t="s">
        <v>1548</v>
      </c>
      <c r="B1611" s="222" t="s">
        <v>1666</v>
      </c>
      <c r="C1611" s="222" t="s">
        <v>8162</v>
      </c>
      <c r="D1611" s="252" t="s">
        <v>1704</v>
      </c>
      <c r="E1611" s="387" t="s">
        <v>1704</v>
      </c>
      <c r="F1611" s="429"/>
      <c r="G1611" s="429"/>
      <c r="H1611" s="218" t="s">
        <v>5404</v>
      </c>
      <c r="I1611" s="230">
        <v>148944</v>
      </c>
      <c r="J1611" s="744" t="s">
        <v>5689</v>
      </c>
      <c r="K1611" s="246" t="s">
        <v>298</v>
      </c>
      <c r="L1611" s="218" t="s">
        <v>351</v>
      </c>
      <c r="M1611" s="222" t="s">
        <v>352</v>
      </c>
      <c r="N1611" s="246">
        <v>4</v>
      </c>
      <c r="O1611" s="246"/>
      <c r="P1611" s="246"/>
      <c r="Q1611" s="246" t="s">
        <v>301</v>
      </c>
      <c r="R1611" s="388" t="s">
        <v>905</v>
      </c>
      <c r="S1611" s="247"/>
      <c r="T1611" s="247"/>
      <c r="U1611" s="247"/>
      <c r="V1611" s="247">
        <f>W1611*0.95</f>
        <v>33.25</v>
      </c>
      <c r="W1611" s="247">
        <v>35</v>
      </c>
      <c r="X1611" s="247"/>
      <c r="Y1611" s="248">
        <v>1</v>
      </c>
      <c r="Z1611" s="1263">
        <f>3.14/4*W1611^2*V1611</f>
        <v>31974.03125</v>
      </c>
      <c r="AA1611" s="1046">
        <f>IF(Z1611&gt;=1,ROUND(Z1611,0),ROUND(Z1611,2))</f>
        <v>31974</v>
      </c>
      <c r="AB1611" s="218">
        <v>6</v>
      </c>
      <c r="AC1611" s="718"/>
      <c r="AD1611" s="1270">
        <f>0.288*Z1611^0.811</f>
        <v>1296.5318059953029</v>
      </c>
      <c r="AE1611" s="1046">
        <f>IF(AD1611&gt;=1,ROUND(AD1611,0),ROUND(AD1611,2))</f>
        <v>1297</v>
      </c>
      <c r="AF1611" s="218"/>
      <c r="AG1611" s="230"/>
      <c r="AH1611" s="222"/>
      <c r="AI1611" s="222" t="s">
        <v>5724</v>
      </c>
      <c r="AJ1611" s="743" t="s">
        <v>8061</v>
      </c>
      <c r="AK1611" s="222"/>
      <c r="AL1611" s="230"/>
      <c r="AM1611" s="230"/>
      <c r="AN1611" s="230"/>
    </row>
    <row r="1612" spans="1:53" s="230" customFormat="1" ht="13.35" customHeight="1">
      <c r="A1612" s="222" t="s">
        <v>1548</v>
      </c>
      <c r="B1612" s="222" t="s">
        <v>1666</v>
      </c>
      <c r="C1612" s="222" t="s">
        <v>8162</v>
      </c>
      <c r="D1612" s="252" t="s">
        <v>1704</v>
      </c>
      <c r="E1612" s="387" t="s">
        <v>1704</v>
      </c>
      <c r="F1612" s="429"/>
      <c r="G1612" s="429"/>
      <c r="H1612" s="218" t="s">
        <v>5404</v>
      </c>
      <c r="I1612" s="230">
        <v>148944</v>
      </c>
      <c r="J1612" s="744" t="s">
        <v>5689</v>
      </c>
      <c r="K1612" s="246" t="s">
        <v>298</v>
      </c>
      <c r="L1612" s="218" t="s">
        <v>351</v>
      </c>
      <c r="M1612" s="222" t="s">
        <v>352</v>
      </c>
      <c r="N1612" s="246">
        <v>5</v>
      </c>
      <c r="O1612" s="246"/>
      <c r="P1612" s="246"/>
      <c r="Q1612" s="246" t="s">
        <v>301</v>
      </c>
      <c r="R1612" s="388" t="s">
        <v>906</v>
      </c>
      <c r="S1612" s="247"/>
      <c r="T1612" s="247"/>
      <c r="U1612" s="247"/>
      <c r="V1612" s="247">
        <v>38</v>
      </c>
      <c r="W1612" s="247">
        <v>40</v>
      </c>
      <c r="X1612" s="247"/>
      <c r="Y1612" s="248">
        <v>1</v>
      </c>
      <c r="Z1612" s="1263">
        <f>3.14/4*W1612^2*V1612</f>
        <v>47728</v>
      </c>
      <c r="AA1612" s="1046">
        <f>IF(Z1612&gt;=1,ROUND(Z1612,0),ROUND(Z1612,2))</f>
        <v>47728</v>
      </c>
      <c r="AB1612" s="218">
        <v>6</v>
      </c>
      <c r="AC1612" s="718"/>
      <c r="AD1612" s="1270">
        <f>0.288*Z1612^0.811</f>
        <v>1794.2278031503711</v>
      </c>
      <c r="AE1612" s="1046">
        <f>IF(AD1612&gt;=1,ROUND(AD1612,0),ROUND(AD1612,2))</f>
        <v>1794</v>
      </c>
      <c r="AF1612" s="218"/>
      <c r="AH1612" s="222"/>
      <c r="AI1612" s="222" t="s">
        <v>5724</v>
      </c>
      <c r="AJ1612" s="743" t="s">
        <v>8061</v>
      </c>
      <c r="AK1612" s="222"/>
      <c r="AY1612" s="324"/>
      <c r="AZ1612" s="324"/>
      <c r="BA1612" s="324"/>
    </row>
    <row r="1613" spans="1:53" s="230" customFormat="1" ht="13.35" customHeight="1">
      <c r="A1613" s="222" t="s">
        <v>1548</v>
      </c>
      <c r="B1613" s="222" t="s">
        <v>1666</v>
      </c>
      <c r="C1613" s="222" t="s">
        <v>8162</v>
      </c>
      <c r="D1613" s="252" t="s">
        <v>1704</v>
      </c>
      <c r="E1613" s="387" t="s">
        <v>1704</v>
      </c>
      <c r="F1613" s="429"/>
      <c r="G1613" s="429"/>
      <c r="H1613" s="218" t="s">
        <v>5404</v>
      </c>
      <c r="I1613" s="230">
        <v>148944</v>
      </c>
      <c r="J1613" s="744" t="s">
        <v>5689</v>
      </c>
      <c r="K1613" s="246" t="s">
        <v>298</v>
      </c>
      <c r="L1613" s="218" t="s">
        <v>351</v>
      </c>
      <c r="M1613" s="222" t="s">
        <v>352</v>
      </c>
      <c r="N1613" s="246">
        <v>6</v>
      </c>
      <c r="O1613" s="246"/>
      <c r="P1613" s="246"/>
      <c r="Q1613" s="246" t="s">
        <v>301</v>
      </c>
      <c r="R1613" s="388" t="s">
        <v>7449</v>
      </c>
      <c r="S1613" s="247"/>
      <c r="T1613" s="247"/>
      <c r="U1613" s="247"/>
      <c r="V1613" s="247">
        <f>W1613*0.95</f>
        <v>42.75</v>
      </c>
      <c r="W1613" s="247">
        <v>45</v>
      </c>
      <c r="X1613" s="247"/>
      <c r="Y1613" s="248">
        <v>1</v>
      </c>
      <c r="Z1613" s="1263">
        <f>3.14/4*W1613^2*V1613</f>
        <v>67956.46875</v>
      </c>
      <c r="AA1613" s="1046">
        <f>IF(Z1613&gt;=1,ROUND(Z1613,0),ROUND(Z1613,2))</f>
        <v>67956</v>
      </c>
      <c r="AB1613" s="218">
        <v>6</v>
      </c>
      <c r="AC1613" s="718"/>
      <c r="AD1613" s="1270">
        <f>0.288*Z1613^0.811</f>
        <v>2389.6355431312791</v>
      </c>
      <c r="AE1613" s="1046">
        <f>IF(AD1613&gt;=1,ROUND(AD1613,0),ROUND(AD1613,2))</f>
        <v>2390</v>
      </c>
      <c r="AF1613" s="218"/>
      <c r="AH1613" s="222"/>
      <c r="AI1613" s="222" t="s">
        <v>5724</v>
      </c>
      <c r="AJ1613" s="743" t="s">
        <v>8061</v>
      </c>
      <c r="AK1613" s="222"/>
      <c r="AY1613" s="324"/>
      <c r="AZ1613" s="324"/>
      <c r="BA1613" s="324"/>
    </row>
    <row r="1614" spans="1:53" ht="13.35" customHeight="1">
      <c r="A1614" s="222" t="s">
        <v>1548</v>
      </c>
      <c r="B1614" s="222" t="s">
        <v>1666</v>
      </c>
      <c r="C1614" s="222" t="s">
        <v>8162</v>
      </c>
      <c r="D1614" s="252" t="s">
        <v>1704</v>
      </c>
      <c r="E1614" s="387" t="s">
        <v>1704</v>
      </c>
      <c r="F1614" s="429"/>
      <c r="G1614" s="429"/>
      <c r="H1614" s="218" t="s">
        <v>5404</v>
      </c>
      <c r="I1614" s="230">
        <v>148944</v>
      </c>
      <c r="J1614" s="744" t="s">
        <v>5689</v>
      </c>
      <c r="K1614" s="246" t="s">
        <v>298</v>
      </c>
      <c r="L1614" s="218" t="s">
        <v>351</v>
      </c>
      <c r="M1614" s="222" t="s">
        <v>352</v>
      </c>
      <c r="N1614" s="246">
        <v>7</v>
      </c>
      <c r="Q1614" s="246" t="s">
        <v>301</v>
      </c>
      <c r="R1614" s="388" t="s">
        <v>924</v>
      </c>
      <c r="T1614" s="247"/>
      <c r="U1614" s="247"/>
      <c r="V1614" s="247">
        <f>W1614*0.65</f>
        <v>35.75</v>
      </c>
      <c r="W1614" s="247">
        <v>55</v>
      </c>
      <c r="Y1614" s="248">
        <v>1</v>
      </c>
      <c r="Z1614" s="1263">
        <f>3.14/4*W1614^2*V1614</f>
        <v>84892.84375</v>
      </c>
      <c r="AA1614" s="1046">
        <f>IF(Z1614&gt;=1,ROUND(Z1614,0),ROUND(Z1614,2))</f>
        <v>84893</v>
      </c>
      <c r="AB1614" s="218">
        <v>6</v>
      </c>
      <c r="AC1614" s="718"/>
      <c r="AD1614" s="1270">
        <f>0.288*Z1614^0.811</f>
        <v>2862.2458552833268</v>
      </c>
      <c r="AE1614" s="1046">
        <f>IF(AD1614&gt;=1,ROUND(AD1614,0),ROUND(AD1614,2))</f>
        <v>2862</v>
      </c>
      <c r="AF1614" s="218"/>
      <c r="AG1614" s="230"/>
      <c r="AI1614" s="222" t="s">
        <v>5724</v>
      </c>
      <c r="AJ1614" s="743" t="s">
        <v>8061</v>
      </c>
    </row>
    <row r="1615" spans="1:53" ht="13.35" customHeight="1">
      <c r="A1615" s="222" t="s">
        <v>1548</v>
      </c>
      <c r="B1615" s="222" t="s">
        <v>1666</v>
      </c>
      <c r="C1615" s="222" t="s">
        <v>8162</v>
      </c>
      <c r="D1615" s="252" t="s">
        <v>1704</v>
      </c>
      <c r="E1615" s="387" t="s">
        <v>1704</v>
      </c>
      <c r="F1615" s="429"/>
      <c r="G1615" s="429"/>
      <c r="H1615" s="218" t="s">
        <v>5404</v>
      </c>
      <c r="I1615" s="230">
        <v>148944</v>
      </c>
      <c r="J1615" s="744" t="s">
        <v>5689</v>
      </c>
      <c r="K1615" s="246" t="s">
        <v>298</v>
      </c>
      <c r="L1615" s="218" t="s">
        <v>351</v>
      </c>
      <c r="M1615" s="222" t="s">
        <v>352</v>
      </c>
      <c r="N1615" s="246">
        <v>8</v>
      </c>
      <c r="Q1615" s="246" t="s">
        <v>301</v>
      </c>
      <c r="R1615" s="388" t="s">
        <v>925</v>
      </c>
      <c r="T1615" s="247"/>
      <c r="U1615" s="247"/>
      <c r="V1615" s="247">
        <f>W1615*0.65</f>
        <v>42.25</v>
      </c>
      <c r="W1615" s="247">
        <v>65</v>
      </c>
      <c r="Y1615" s="248">
        <v>1</v>
      </c>
      <c r="Z1615" s="1263">
        <f>3.14/4*W1615^2*V1615</f>
        <v>140127.40625</v>
      </c>
      <c r="AA1615" s="1046">
        <f>IF(Z1615&gt;=1,ROUND(Z1615,0),ROUND(Z1615,2))</f>
        <v>140127</v>
      </c>
      <c r="AB1615" s="218">
        <v>6</v>
      </c>
      <c r="AC1615" s="718"/>
      <c r="AD1615" s="1270">
        <f>0.288*Z1615^0.811</f>
        <v>4297.5675162705793</v>
      </c>
      <c r="AE1615" s="1046">
        <f>IF(AD1615&gt;=1,ROUND(AD1615,0),ROUND(AD1615,2))</f>
        <v>4298</v>
      </c>
      <c r="AF1615" s="218"/>
      <c r="AG1615" s="230"/>
      <c r="AI1615" s="673" t="s">
        <v>5724</v>
      </c>
      <c r="AJ1615" s="743" t="s">
        <v>8061</v>
      </c>
    </row>
    <row r="1616" spans="1:53" ht="13.35" customHeight="1">
      <c r="A1616" s="222" t="s">
        <v>1548</v>
      </c>
      <c r="B1616" s="222" t="s">
        <v>1666</v>
      </c>
      <c r="C1616" s="222" t="s">
        <v>8162</v>
      </c>
      <c r="D1616" s="252" t="s">
        <v>1704</v>
      </c>
      <c r="E1616" s="387" t="s">
        <v>1704</v>
      </c>
      <c r="F1616" s="429"/>
      <c r="G1616" s="429"/>
      <c r="H1616" s="218" t="s">
        <v>5404</v>
      </c>
      <c r="I1616" s="230">
        <v>148944</v>
      </c>
      <c r="J1616" s="744" t="s">
        <v>5689</v>
      </c>
      <c r="K1616" s="246" t="s">
        <v>298</v>
      </c>
      <c r="L1616" s="218" t="s">
        <v>351</v>
      </c>
      <c r="M1616" s="222" t="s">
        <v>352</v>
      </c>
      <c r="N1616" s="246">
        <v>9</v>
      </c>
      <c r="Q1616" s="246" t="s">
        <v>301</v>
      </c>
      <c r="R1616" s="388" t="s">
        <v>1303</v>
      </c>
      <c r="T1616" s="247"/>
      <c r="U1616" s="247"/>
      <c r="V1616" s="247">
        <f>W1616*0.65</f>
        <v>52</v>
      </c>
      <c r="W1616" s="247">
        <v>80</v>
      </c>
      <c r="Y1616" s="248">
        <v>1</v>
      </c>
      <c r="Z1616" s="1263">
        <f>3.14/4*W1616^2*V1616</f>
        <v>261248</v>
      </c>
      <c r="AA1616" s="1046">
        <f>IF(Z1616&gt;=1,ROUND(Z1616,0),ROUND(Z1616,2))</f>
        <v>261248</v>
      </c>
      <c r="AB1616" s="218">
        <v>6</v>
      </c>
      <c r="AC1616" s="718"/>
      <c r="AD1616" s="1270">
        <f>0.288*Z1616^0.811</f>
        <v>7122.3358699992714</v>
      </c>
      <c r="AE1616" s="1046">
        <f>IF(AD1616&gt;=1,ROUND(AD1616,0),ROUND(AD1616,2))</f>
        <v>7122</v>
      </c>
      <c r="AF1616" s="218"/>
      <c r="AG1616" s="230"/>
      <c r="AI1616" s="673" t="s">
        <v>5724</v>
      </c>
      <c r="AJ1616" s="743" t="s">
        <v>8061</v>
      </c>
    </row>
    <row r="1617" spans="1:53" s="230" customFormat="1" ht="13.35" customHeight="1">
      <c r="A1617" s="222" t="s">
        <v>1548</v>
      </c>
      <c r="B1617" s="222" t="s">
        <v>1666</v>
      </c>
      <c r="C1617" s="222" t="s">
        <v>8162</v>
      </c>
      <c r="D1617" s="252" t="s">
        <v>1704</v>
      </c>
      <c r="E1617" s="387" t="s">
        <v>1704</v>
      </c>
      <c r="F1617" s="429"/>
      <c r="G1617" s="429"/>
      <c r="H1617" s="218" t="s">
        <v>5404</v>
      </c>
      <c r="I1617" s="230">
        <v>148944</v>
      </c>
      <c r="J1617" s="687" t="s">
        <v>5689</v>
      </c>
      <c r="K1617" s="246" t="s">
        <v>298</v>
      </c>
      <c r="L1617" s="218" t="s">
        <v>351</v>
      </c>
      <c r="M1617" s="222" t="s">
        <v>352</v>
      </c>
      <c r="N1617" s="246">
        <v>10</v>
      </c>
      <c r="O1617" s="246"/>
      <c r="P1617" s="246"/>
      <c r="Q1617" s="246" t="s">
        <v>301</v>
      </c>
      <c r="R1617" s="388" t="s">
        <v>2484</v>
      </c>
      <c r="S1617" s="247"/>
      <c r="T1617" s="247"/>
      <c r="U1617" s="247"/>
      <c r="V1617" s="247">
        <f>W1617*0.65</f>
        <v>65</v>
      </c>
      <c r="W1617" s="247">
        <v>100</v>
      </c>
      <c r="X1617" s="247"/>
      <c r="Y1617" s="248">
        <v>1</v>
      </c>
      <c r="Z1617" s="1263">
        <f>3.14/4*W1617^2*V1617</f>
        <v>510250</v>
      </c>
      <c r="AA1617" s="1046">
        <f>IF(Z1617&gt;=1,ROUND(Z1617,0),ROUND(Z1617,2))</f>
        <v>510250</v>
      </c>
      <c r="AB1617" s="218">
        <v>6</v>
      </c>
      <c r="AC1617" s="718"/>
      <c r="AD1617" s="1270">
        <f>0.288*Z1617^0.811</f>
        <v>12257.573656194418</v>
      </c>
      <c r="AE1617" s="1046">
        <f>IF(AD1617&gt;=1,ROUND(AD1617,0),ROUND(AD1617,2))</f>
        <v>12258</v>
      </c>
      <c r="AF1617" s="218"/>
      <c r="AH1617" s="222"/>
      <c r="AI1617" s="222" t="s">
        <v>5724</v>
      </c>
      <c r="AJ1617" s="743" t="s">
        <v>8061</v>
      </c>
      <c r="AK1617" s="222"/>
      <c r="AY1617" s="324"/>
      <c r="AZ1617" s="324"/>
      <c r="BA1617" s="324"/>
    </row>
    <row r="1618" spans="1:53" s="230" customFormat="1" ht="13.35" customHeight="1">
      <c r="A1618" s="222" t="s">
        <v>1548</v>
      </c>
      <c r="B1618" s="222" t="s">
        <v>1666</v>
      </c>
      <c r="C1618" s="222" t="s">
        <v>8162</v>
      </c>
      <c r="D1618" s="252" t="s">
        <v>5777</v>
      </c>
      <c r="E1618" s="387" t="s">
        <v>1705</v>
      </c>
      <c r="F1618" s="429"/>
      <c r="G1618" s="429"/>
      <c r="H1618" s="218" t="s">
        <v>1706</v>
      </c>
      <c r="I1618" s="230">
        <v>148948</v>
      </c>
      <c r="J1618" s="684" t="s">
        <v>1707</v>
      </c>
      <c r="K1618" s="246" t="s">
        <v>298</v>
      </c>
      <c r="L1618" s="218" t="s">
        <v>351</v>
      </c>
      <c r="M1618" s="222" t="s">
        <v>352</v>
      </c>
      <c r="N1618" s="246">
        <v>1</v>
      </c>
      <c r="O1618" s="246"/>
      <c r="P1618" s="246"/>
      <c r="Q1618" s="246" t="s">
        <v>301</v>
      </c>
      <c r="R1618" s="388" t="s">
        <v>59</v>
      </c>
      <c r="S1618" s="247"/>
      <c r="T1618" s="247"/>
      <c r="U1618" s="247"/>
      <c r="V1618" s="247">
        <v>25</v>
      </c>
      <c r="W1618" s="247">
        <v>35</v>
      </c>
      <c r="X1618" s="247"/>
      <c r="Y1618" s="248">
        <v>1</v>
      </c>
      <c r="Z1618" s="1263">
        <f>3.14/4*W1618^2*V1618</f>
        <v>24040.625</v>
      </c>
      <c r="AA1618" s="1046">
        <f>IF(Z1618&gt;=1,ROUND(Z1618,0),ROUND(Z1618,2))</f>
        <v>24041</v>
      </c>
      <c r="AB1618" s="218">
        <v>6</v>
      </c>
      <c r="AC1618" s="718"/>
      <c r="AD1618" s="1270">
        <f>0.288*Z1618^0.811</f>
        <v>1028.8202276840175</v>
      </c>
      <c r="AE1618" s="1046">
        <f>IF(AD1618&gt;=1,ROUND(AD1618,0),ROUND(AD1618,2))</f>
        <v>1029</v>
      </c>
      <c r="AF1618" s="218"/>
      <c r="AH1618" s="222"/>
      <c r="AI1618" s="222" t="s">
        <v>275</v>
      </c>
      <c r="AJ1618" s="743" t="s">
        <v>8061</v>
      </c>
      <c r="AK1618" s="222"/>
      <c r="AY1618" s="324"/>
      <c r="AZ1618" s="324"/>
      <c r="BA1618" s="324"/>
    </row>
    <row r="1619" spans="1:53" ht="13.35" customHeight="1">
      <c r="A1619" s="490" t="s">
        <v>1548</v>
      </c>
      <c r="B1619" s="490" t="s">
        <v>1666</v>
      </c>
      <c r="C1619" s="222" t="s">
        <v>8162</v>
      </c>
      <c r="D1619" s="745" t="s">
        <v>5777</v>
      </c>
      <c r="E1619" s="746" t="s">
        <v>1705</v>
      </c>
      <c r="F1619" s="490"/>
      <c r="G1619" s="490"/>
      <c r="H1619" s="490" t="s">
        <v>1706</v>
      </c>
      <c r="I1619" s="490">
        <v>148948</v>
      </c>
      <c r="J1619" s="687" t="s">
        <v>1707</v>
      </c>
      <c r="K1619" s="479" t="s">
        <v>298</v>
      </c>
      <c r="L1619" s="490" t="s">
        <v>351</v>
      </c>
      <c r="M1619" s="490" t="s">
        <v>352</v>
      </c>
      <c r="N1619" s="479">
        <v>2</v>
      </c>
      <c r="O1619" s="490"/>
      <c r="P1619" s="490"/>
      <c r="Q1619" s="479" t="s">
        <v>301</v>
      </c>
      <c r="R1619" s="480" t="s">
        <v>96</v>
      </c>
      <c r="S1619" s="742"/>
      <c r="T1619" s="742"/>
      <c r="U1619" s="742"/>
      <c r="V1619" s="742">
        <v>28</v>
      </c>
      <c r="W1619" s="747">
        <v>45</v>
      </c>
      <c r="X1619" s="747"/>
      <c r="Y1619" s="490">
        <v>1</v>
      </c>
      <c r="Z1619" s="1263">
        <f>3.14/4*W1619^2*V1619</f>
        <v>44509.5</v>
      </c>
      <c r="AA1619" s="1046">
        <f>IF(Z1619&gt;=1,ROUND(Z1619,0),ROUND(Z1619,2))</f>
        <v>44510</v>
      </c>
      <c r="AB1619" s="481">
        <v>6</v>
      </c>
      <c r="AC1619" s="747"/>
      <c r="AD1619" s="1270">
        <f>0.288*Z1619^0.811</f>
        <v>1695.4603590201107</v>
      </c>
      <c r="AE1619" s="1046">
        <f>IF(AD1619&gt;=1,ROUND(AD1619,0),ROUND(AD1619,2))</f>
        <v>1695</v>
      </c>
      <c r="AF1619" s="490"/>
      <c r="AG1619" s="230"/>
      <c r="AH1619" s="490"/>
      <c r="AI1619" s="490" t="s">
        <v>275</v>
      </c>
      <c r="AJ1619" s="743" t="s">
        <v>8061</v>
      </c>
    </row>
    <row r="1620" spans="1:53" ht="13.35" customHeight="1">
      <c r="A1620" s="490" t="s">
        <v>1548</v>
      </c>
      <c r="B1620" s="490" t="s">
        <v>1666</v>
      </c>
      <c r="C1620" s="222" t="s">
        <v>8162</v>
      </c>
      <c r="D1620" s="745" t="s">
        <v>5777</v>
      </c>
      <c r="E1620" s="746" t="s">
        <v>1705</v>
      </c>
      <c r="F1620" s="490"/>
      <c r="G1620" s="490"/>
      <c r="H1620" s="490" t="s">
        <v>1706</v>
      </c>
      <c r="I1620" s="490">
        <v>148948</v>
      </c>
      <c r="J1620" s="748" t="s">
        <v>1707</v>
      </c>
      <c r="K1620" s="479" t="s">
        <v>298</v>
      </c>
      <c r="L1620" s="490" t="s">
        <v>351</v>
      </c>
      <c r="M1620" s="490" t="s">
        <v>352</v>
      </c>
      <c r="N1620" s="479">
        <v>3</v>
      </c>
      <c r="O1620" s="490"/>
      <c r="P1620" s="490"/>
      <c r="Q1620" s="479" t="s">
        <v>301</v>
      </c>
      <c r="R1620" s="480" t="s">
        <v>6231</v>
      </c>
      <c r="S1620" s="742"/>
      <c r="T1620" s="742"/>
      <c r="U1620" s="742"/>
      <c r="V1620" s="742">
        <v>34</v>
      </c>
      <c r="W1620" s="747">
        <v>55</v>
      </c>
      <c r="X1620" s="747"/>
      <c r="Y1620" s="490">
        <v>1</v>
      </c>
      <c r="Z1620" s="1263">
        <f>3.14/4*W1620^2*V1620</f>
        <v>80737.25</v>
      </c>
      <c r="AA1620" s="1046">
        <f>IF(Z1620&gt;=1,ROUND(Z1620,0),ROUND(Z1620,2))</f>
        <v>80737</v>
      </c>
      <c r="AB1620" s="481">
        <v>6</v>
      </c>
      <c r="AC1620" s="747"/>
      <c r="AD1620" s="1270">
        <f>0.288*Z1620^0.811</f>
        <v>2748.0805824050494</v>
      </c>
      <c r="AE1620" s="1046">
        <f>IF(AD1620&gt;=1,ROUND(AD1620,0),ROUND(AD1620,2))</f>
        <v>2748</v>
      </c>
      <c r="AF1620" s="490"/>
      <c r="AG1620" s="230"/>
      <c r="AH1620" s="490"/>
      <c r="AI1620" s="490" t="s">
        <v>275</v>
      </c>
      <c r="AJ1620" s="743" t="s">
        <v>8061</v>
      </c>
    </row>
    <row r="1621" spans="1:53" ht="13.35" customHeight="1">
      <c r="A1621" s="490" t="s">
        <v>1548</v>
      </c>
      <c r="B1621" s="490" t="s">
        <v>1666</v>
      </c>
      <c r="C1621" s="222" t="s">
        <v>8162</v>
      </c>
      <c r="D1621" s="745" t="s">
        <v>5777</v>
      </c>
      <c r="E1621" s="746" t="s">
        <v>1705</v>
      </c>
      <c r="F1621" s="490"/>
      <c r="G1621" s="490"/>
      <c r="H1621" s="490" t="s">
        <v>1706</v>
      </c>
      <c r="I1621" s="490">
        <v>148948</v>
      </c>
      <c r="J1621" s="687" t="s">
        <v>1707</v>
      </c>
      <c r="K1621" s="479" t="s">
        <v>298</v>
      </c>
      <c r="L1621" s="490" t="s">
        <v>351</v>
      </c>
      <c r="M1621" s="490" t="s">
        <v>352</v>
      </c>
      <c r="N1621" s="479">
        <v>4</v>
      </c>
      <c r="O1621" s="490"/>
      <c r="P1621" s="490"/>
      <c r="Q1621" s="479" t="s">
        <v>301</v>
      </c>
      <c r="R1621" s="480" t="s">
        <v>7834</v>
      </c>
      <c r="S1621" s="742"/>
      <c r="T1621" s="742"/>
      <c r="U1621" s="742"/>
      <c r="V1621" s="742">
        <v>42.25</v>
      </c>
      <c r="W1621" s="747">
        <v>65</v>
      </c>
      <c r="X1621" s="747"/>
      <c r="Y1621" s="490">
        <v>1</v>
      </c>
      <c r="Z1621" s="1263">
        <f>3.14/4*W1621^2*V1621</f>
        <v>140127.40625</v>
      </c>
      <c r="AA1621" s="1046">
        <f>IF(Z1621&gt;=1,ROUND(Z1621,0),ROUND(Z1621,2))</f>
        <v>140127</v>
      </c>
      <c r="AB1621" s="481">
        <v>6</v>
      </c>
      <c r="AC1621" s="747"/>
      <c r="AD1621" s="1270">
        <f>0.288*Z1621^0.811</f>
        <v>4297.5675162705793</v>
      </c>
      <c r="AE1621" s="1046">
        <f>IF(AD1621&gt;=1,ROUND(AD1621,0),ROUND(AD1621,2))</f>
        <v>4298</v>
      </c>
      <c r="AF1621" s="490"/>
      <c r="AG1621" s="230"/>
      <c r="AH1621" s="490"/>
      <c r="AI1621" s="490" t="s">
        <v>275</v>
      </c>
      <c r="AJ1621" s="743" t="s">
        <v>8061</v>
      </c>
    </row>
    <row r="1622" spans="1:53" ht="13.35" customHeight="1">
      <c r="A1622" s="490" t="s">
        <v>1548</v>
      </c>
      <c r="B1622" s="490" t="s">
        <v>1666</v>
      </c>
      <c r="C1622" s="222" t="s">
        <v>8162</v>
      </c>
      <c r="D1622" s="745" t="s">
        <v>5777</v>
      </c>
      <c r="E1622" s="746" t="s">
        <v>1705</v>
      </c>
      <c r="F1622" s="490"/>
      <c r="G1622" s="490"/>
      <c r="H1622" s="490" t="s">
        <v>1706</v>
      </c>
      <c r="I1622" s="490">
        <v>148948</v>
      </c>
      <c r="J1622" s="748" t="s">
        <v>1707</v>
      </c>
      <c r="K1622" s="479" t="s">
        <v>298</v>
      </c>
      <c r="L1622" s="490" t="s">
        <v>351</v>
      </c>
      <c r="M1622" s="490" t="s">
        <v>352</v>
      </c>
      <c r="N1622" s="479">
        <v>5</v>
      </c>
      <c r="O1622" s="490"/>
      <c r="P1622" s="490"/>
      <c r="Q1622" s="479" t="s">
        <v>301</v>
      </c>
      <c r="R1622" s="480" t="s">
        <v>7835</v>
      </c>
      <c r="S1622" s="742"/>
      <c r="T1622" s="742"/>
      <c r="U1622" s="742"/>
      <c r="V1622" s="742">
        <v>52</v>
      </c>
      <c r="W1622" s="747">
        <v>80</v>
      </c>
      <c r="X1622" s="747"/>
      <c r="Y1622" s="490">
        <v>1</v>
      </c>
      <c r="Z1622" s="1263">
        <f>3.14/4*W1622^2*V1622</f>
        <v>261248</v>
      </c>
      <c r="AA1622" s="1046">
        <f>IF(Z1622&gt;=1,ROUND(Z1622,0),ROUND(Z1622,2))</f>
        <v>261248</v>
      </c>
      <c r="AB1622" s="481">
        <v>6</v>
      </c>
      <c r="AC1622" s="747"/>
      <c r="AD1622" s="1270">
        <f>0.288*Z1622^0.811</f>
        <v>7122.3358699992714</v>
      </c>
      <c r="AE1622" s="1046">
        <f>IF(AD1622&gt;=1,ROUND(AD1622,0),ROUND(AD1622,2))</f>
        <v>7122</v>
      </c>
      <c r="AF1622" s="490"/>
      <c r="AG1622" s="230"/>
      <c r="AH1622" s="490"/>
      <c r="AI1622" s="490" t="s">
        <v>275</v>
      </c>
      <c r="AJ1622" s="743" t="s">
        <v>8061</v>
      </c>
    </row>
    <row r="1623" spans="1:53" ht="13.35" customHeight="1">
      <c r="A1623" s="490" t="s">
        <v>1548</v>
      </c>
      <c r="B1623" s="490" t="s">
        <v>1666</v>
      </c>
      <c r="C1623" s="222" t="s">
        <v>8162</v>
      </c>
      <c r="D1623" s="745" t="s">
        <v>5777</v>
      </c>
      <c r="E1623" s="746" t="s">
        <v>1705</v>
      </c>
      <c r="F1623" s="490"/>
      <c r="G1623" s="490"/>
      <c r="H1623" s="490" t="s">
        <v>1706</v>
      </c>
      <c r="I1623" s="490">
        <v>148948</v>
      </c>
      <c r="J1623" s="748" t="s">
        <v>1707</v>
      </c>
      <c r="K1623" s="479" t="s">
        <v>298</v>
      </c>
      <c r="L1623" s="490" t="s">
        <v>351</v>
      </c>
      <c r="M1623" s="490" t="s">
        <v>352</v>
      </c>
      <c r="N1623" s="479">
        <v>6</v>
      </c>
      <c r="O1623" s="490"/>
      <c r="P1623" s="490"/>
      <c r="Q1623" s="479" t="s">
        <v>301</v>
      </c>
      <c r="R1623" s="480" t="s">
        <v>7836</v>
      </c>
      <c r="S1623" s="742"/>
      <c r="T1623" s="742"/>
      <c r="U1623" s="742"/>
      <c r="V1623" s="742">
        <v>65</v>
      </c>
      <c r="W1623" s="747">
        <v>100</v>
      </c>
      <c r="X1623" s="747"/>
      <c r="Y1623" s="490">
        <v>1</v>
      </c>
      <c r="Z1623" s="1263">
        <f>3.14/4*W1623^2*V1623</f>
        <v>510250</v>
      </c>
      <c r="AA1623" s="1046">
        <f>IF(Z1623&gt;=1,ROUND(Z1623,0),ROUND(Z1623,2))</f>
        <v>510250</v>
      </c>
      <c r="AB1623" s="481">
        <v>6</v>
      </c>
      <c r="AC1623" s="747"/>
      <c r="AD1623" s="1270">
        <f>0.288*Z1623^0.811</f>
        <v>12257.573656194418</v>
      </c>
      <c r="AE1623" s="1046">
        <f>IF(AD1623&gt;=1,ROUND(AD1623,0),ROUND(AD1623,2))</f>
        <v>12258</v>
      </c>
      <c r="AF1623" s="490"/>
      <c r="AG1623" s="230"/>
      <c r="AH1623" s="490"/>
      <c r="AI1623" s="490" t="s">
        <v>275</v>
      </c>
      <c r="AJ1623" s="743" t="s">
        <v>8061</v>
      </c>
    </row>
    <row r="1624" spans="1:53" ht="13.35" customHeight="1">
      <c r="A1624" s="490" t="s">
        <v>1548</v>
      </c>
      <c r="B1624" s="490" t="s">
        <v>1666</v>
      </c>
      <c r="C1624" s="222" t="s">
        <v>8162</v>
      </c>
      <c r="D1624" s="745" t="s">
        <v>5777</v>
      </c>
      <c r="E1624" s="746" t="s">
        <v>1705</v>
      </c>
      <c r="F1624" s="490"/>
      <c r="G1624" s="490"/>
      <c r="H1624" s="490" t="s">
        <v>1706</v>
      </c>
      <c r="I1624" s="490">
        <v>148948</v>
      </c>
      <c r="J1624" s="748" t="s">
        <v>1707</v>
      </c>
      <c r="K1624" s="479" t="s">
        <v>298</v>
      </c>
      <c r="L1624" s="490" t="s">
        <v>351</v>
      </c>
      <c r="M1624" s="490" t="s">
        <v>352</v>
      </c>
      <c r="N1624" s="479">
        <v>7</v>
      </c>
      <c r="O1624" s="490"/>
      <c r="P1624" s="490"/>
      <c r="Q1624" s="479" t="s">
        <v>301</v>
      </c>
      <c r="R1624" s="480" t="s">
        <v>7837</v>
      </c>
      <c r="S1624" s="742"/>
      <c r="T1624" s="742"/>
      <c r="U1624" s="742"/>
      <c r="V1624" s="742">
        <v>65</v>
      </c>
      <c r="W1624" s="747">
        <v>120</v>
      </c>
      <c r="X1624" s="747"/>
      <c r="Y1624" s="490">
        <v>1</v>
      </c>
      <c r="Z1624" s="1263">
        <f>3.14/4*W1624^2*V1624</f>
        <v>734760</v>
      </c>
      <c r="AA1624" s="1046">
        <f>IF(Z1624&gt;=1,ROUND(Z1624,0),ROUND(Z1624,2))</f>
        <v>734760</v>
      </c>
      <c r="AB1624" s="481">
        <v>6</v>
      </c>
      <c r="AC1624" s="747"/>
      <c r="AD1624" s="1270">
        <f>0.288*Z1624^0.811</f>
        <v>16475.419925554732</v>
      </c>
      <c r="AE1624" s="1046">
        <f>IF(AD1624&gt;=1,ROUND(AD1624,0),ROUND(AD1624,2))</f>
        <v>16475</v>
      </c>
      <c r="AF1624" s="490"/>
      <c r="AG1624" s="230"/>
      <c r="AH1624" s="490"/>
      <c r="AI1624" s="490" t="s">
        <v>275</v>
      </c>
      <c r="AJ1624" s="743" t="s">
        <v>8061</v>
      </c>
    </row>
    <row r="1625" spans="1:53" ht="13.35" customHeight="1">
      <c r="A1625" s="490" t="s">
        <v>1548</v>
      </c>
      <c r="B1625" s="490" t="s">
        <v>1666</v>
      </c>
      <c r="C1625" s="222" t="s">
        <v>8162</v>
      </c>
      <c r="D1625" s="745" t="s">
        <v>5777</v>
      </c>
      <c r="E1625" s="746" t="s">
        <v>1705</v>
      </c>
      <c r="F1625" s="490"/>
      <c r="G1625" s="490"/>
      <c r="H1625" s="490" t="s">
        <v>1706</v>
      </c>
      <c r="I1625" s="490">
        <v>148948</v>
      </c>
      <c r="J1625" s="748" t="s">
        <v>1707</v>
      </c>
      <c r="K1625" s="479" t="s">
        <v>298</v>
      </c>
      <c r="L1625" s="490" t="s">
        <v>351</v>
      </c>
      <c r="M1625" s="490" t="s">
        <v>352</v>
      </c>
      <c r="N1625" s="479">
        <v>8</v>
      </c>
      <c r="O1625" s="490"/>
      <c r="P1625" s="490"/>
      <c r="Q1625" s="479" t="s">
        <v>301</v>
      </c>
      <c r="R1625" s="480" t="s">
        <v>7838</v>
      </c>
      <c r="S1625" s="742"/>
      <c r="T1625" s="742"/>
      <c r="U1625" s="742"/>
      <c r="V1625" s="742">
        <v>91</v>
      </c>
      <c r="W1625" s="747">
        <v>140</v>
      </c>
      <c r="X1625" s="747"/>
      <c r="Y1625" s="490">
        <v>1</v>
      </c>
      <c r="Z1625" s="1263">
        <f>3.14/4*W1625^2*V1625</f>
        <v>1400126</v>
      </c>
      <c r="AA1625" s="1046">
        <f>IF(Z1625&gt;=1,ROUND(Z1625,0),ROUND(Z1625,2))</f>
        <v>1400126</v>
      </c>
      <c r="AB1625" s="481">
        <v>6</v>
      </c>
      <c r="AC1625" s="747"/>
      <c r="AD1625" s="1270">
        <f>0.288*Z1625^0.811</f>
        <v>27792.910086101994</v>
      </c>
      <c r="AE1625" s="1046">
        <f>IF(AD1625&gt;=1,ROUND(AD1625,0),ROUND(AD1625,2))</f>
        <v>27793</v>
      </c>
      <c r="AF1625" s="490"/>
      <c r="AG1625" s="230"/>
      <c r="AH1625" s="490"/>
      <c r="AI1625" s="490" t="s">
        <v>275</v>
      </c>
      <c r="AJ1625" s="743" t="s">
        <v>8061</v>
      </c>
    </row>
    <row r="1626" spans="1:53" ht="13.35" customHeight="1">
      <c r="A1626" s="222" t="s">
        <v>1548</v>
      </c>
      <c r="B1626" s="222" t="s">
        <v>1666</v>
      </c>
      <c r="C1626" s="222" t="s">
        <v>8162</v>
      </c>
      <c r="D1626" s="494" t="s">
        <v>2171</v>
      </c>
      <c r="E1626" s="387" t="s">
        <v>2127</v>
      </c>
      <c r="F1626" s="429"/>
      <c r="G1626" s="429"/>
      <c r="H1626" s="218" t="s">
        <v>2128</v>
      </c>
      <c r="I1626" s="230">
        <v>149274</v>
      </c>
      <c r="J1626" s="684" t="s">
        <v>2129</v>
      </c>
      <c r="K1626" s="246" t="s">
        <v>298</v>
      </c>
      <c r="L1626" s="218" t="s">
        <v>351</v>
      </c>
      <c r="M1626" s="222" t="s">
        <v>352</v>
      </c>
      <c r="N1626" s="246">
        <v>1</v>
      </c>
      <c r="Q1626" s="246" t="s">
        <v>301</v>
      </c>
      <c r="R1626" s="248" t="s">
        <v>1689</v>
      </c>
      <c r="T1626" s="247"/>
      <c r="U1626" s="247"/>
      <c r="V1626" s="247">
        <v>50</v>
      </c>
      <c r="W1626" s="247">
        <v>100</v>
      </c>
      <c r="Y1626" s="248">
        <v>1</v>
      </c>
      <c r="Z1626" s="1263">
        <f>3.14/4*W1626^2*V1626</f>
        <v>392500</v>
      </c>
      <c r="AA1626" s="1046">
        <f>IF(Z1626&gt;=1,ROUND(Z1626,0),ROUND(Z1626,2))</f>
        <v>392500</v>
      </c>
      <c r="AB1626" s="218">
        <v>6</v>
      </c>
      <c r="AC1626" s="718"/>
      <c r="AD1626" s="1270">
        <f>0.288*Z1626^0.811</f>
        <v>9908.2385229751671</v>
      </c>
      <c r="AE1626" s="1046">
        <f>IF(AD1626&gt;=1,ROUND(AD1626,0),ROUND(AD1626,2))</f>
        <v>9908</v>
      </c>
      <c r="AF1626" s="218"/>
      <c r="AG1626" s="365"/>
      <c r="AI1626" s="222" t="s">
        <v>275</v>
      </c>
      <c r="AJ1626" s="309" t="s">
        <v>8061</v>
      </c>
    </row>
    <row r="1627" spans="1:53" ht="13.35" customHeight="1">
      <c r="A1627" s="222" t="s">
        <v>1548</v>
      </c>
      <c r="B1627" s="222" t="s">
        <v>1666</v>
      </c>
      <c r="C1627" s="222" t="s">
        <v>8162</v>
      </c>
      <c r="D1627" s="494" t="s">
        <v>2171</v>
      </c>
      <c r="E1627" s="387" t="s">
        <v>2127</v>
      </c>
      <c r="F1627" s="429"/>
      <c r="G1627" s="429"/>
      <c r="H1627" s="218" t="s">
        <v>2128</v>
      </c>
      <c r="I1627" s="230">
        <v>149274</v>
      </c>
      <c r="J1627" s="683" t="s">
        <v>2129</v>
      </c>
      <c r="K1627" s="246" t="s">
        <v>298</v>
      </c>
      <c r="L1627" s="218" t="s">
        <v>351</v>
      </c>
      <c r="M1627" s="222" t="s">
        <v>352</v>
      </c>
      <c r="N1627" s="246">
        <v>2</v>
      </c>
      <c r="Q1627" s="246" t="s">
        <v>301</v>
      </c>
      <c r="R1627" s="248" t="s">
        <v>2130</v>
      </c>
      <c r="T1627" s="247"/>
      <c r="U1627" s="247"/>
      <c r="V1627" s="247">
        <v>60</v>
      </c>
      <c r="W1627" s="247">
        <v>120</v>
      </c>
      <c r="Y1627" s="248">
        <v>1</v>
      </c>
      <c r="Z1627" s="1263">
        <f>3.14/4*W1627^2*V1627</f>
        <v>678240</v>
      </c>
      <c r="AA1627" s="1046">
        <f>IF(Z1627&gt;=1,ROUND(Z1627,0),ROUND(Z1627,2))</f>
        <v>678240</v>
      </c>
      <c r="AB1627" s="218">
        <v>6</v>
      </c>
      <c r="AC1627" s="718"/>
      <c r="AD1627" s="1270">
        <f>0.288*Z1627^0.811</f>
        <v>15439.897914093981</v>
      </c>
      <c r="AE1627" s="1046">
        <f>IF(AD1627&gt;=1,ROUND(AD1627,0),ROUND(AD1627,2))</f>
        <v>15440</v>
      </c>
      <c r="AF1627" s="218"/>
      <c r="AG1627" s="365"/>
      <c r="AI1627" s="222" t="s">
        <v>275</v>
      </c>
      <c r="AJ1627" s="309" t="s">
        <v>8061</v>
      </c>
    </row>
    <row r="1628" spans="1:53" ht="13.35" customHeight="1">
      <c r="A1628" s="222" t="s">
        <v>1548</v>
      </c>
      <c r="B1628" s="222" t="s">
        <v>1666</v>
      </c>
      <c r="C1628" s="222" t="s">
        <v>8162</v>
      </c>
      <c r="D1628" s="494" t="s">
        <v>2171</v>
      </c>
      <c r="E1628" s="387" t="s">
        <v>2127</v>
      </c>
      <c r="F1628" s="429"/>
      <c r="G1628" s="429"/>
      <c r="H1628" s="218" t="s">
        <v>2128</v>
      </c>
      <c r="I1628" s="230">
        <v>149274</v>
      </c>
      <c r="J1628" s="683" t="s">
        <v>2129</v>
      </c>
      <c r="K1628" s="246" t="s">
        <v>298</v>
      </c>
      <c r="L1628" s="218" t="s">
        <v>351</v>
      </c>
      <c r="M1628" s="222" t="s">
        <v>352</v>
      </c>
      <c r="N1628" s="246">
        <v>3</v>
      </c>
      <c r="Q1628" s="246" t="s">
        <v>301</v>
      </c>
      <c r="R1628" s="388" t="s">
        <v>2131</v>
      </c>
      <c r="T1628" s="247"/>
      <c r="U1628" s="247"/>
      <c r="V1628" s="247">
        <v>70</v>
      </c>
      <c r="W1628" s="247">
        <v>140</v>
      </c>
      <c r="Y1628" s="248">
        <v>1</v>
      </c>
      <c r="Z1628" s="1263">
        <f>3.14/4*W1628^2*V1628</f>
        <v>1077020</v>
      </c>
      <c r="AA1628" s="1046">
        <f>IF(Z1628&gt;=1,ROUND(Z1628,0),ROUND(Z1628,2))</f>
        <v>1077020</v>
      </c>
      <c r="AB1628" s="218">
        <v>6</v>
      </c>
      <c r="AC1628" s="718"/>
      <c r="AD1628" s="1270">
        <f>0.288*Z1628^0.811</f>
        <v>22466.010819485229</v>
      </c>
      <c r="AE1628" s="1046">
        <f>IF(AD1628&gt;=1,ROUND(AD1628,0),ROUND(AD1628,2))</f>
        <v>22466</v>
      </c>
      <c r="AF1628" s="218"/>
      <c r="AG1628" s="365"/>
      <c r="AI1628" s="222" t="s">
        <v>275</v>
      </c>
      <c r="AJ1628" s="309" t="s">
        <v>8061</v>
      </c>
    </row>
    <row r="1629" spans="1:53" ht="13.35" customHeight="1">
      <c r="A1629" s="222" t="s">
        <v>1548</v>
      </c>
      <c r="B1629" s="222" t="s">
        <v>1666</v>
      </c>
      <c r="C1629" s="222" t="s">
        <v>8162</v>
      </c>
      <c r="D1629" s="494" t="s">
        <v>2171</v>
      </c>
      <c r="E1629" s="387" t="s">
        <v>2127</v>
      </c>
      <c r="F1629" s="429"/>
      <c r="G1629" s="429"/>
      <c r="H1629" s="218" t="s">
        <v>2128</v>
      </c>
      <c r="I1629" s="230">
        <v>149274</v>
      </c>
      <c r="J1629" s="683" t="s">
        <v>2129</v>
      </c>
      <c r="K1629" s="246" t="s">
        <v>298</v>
      </c>
      <c r="L1629" s="218" t="s">
        <v>351</v>
      </c>
      <c r="M1629" s="222" t="s">
        <v>352</v>
      </c>
      <c r="N1629" s="246">
        <v>4</v>
      </c>
      <c r="Q1629" s="246" t="s">
        <v>301</v>
      </c>
      <c r="R1629" s="388" t="s">
        <v>2132</v>
      </c>
      <c r="T1629" s="247"/>
      <c r="U1629" s="247"/>
      <c r="V1629" s="247">
        <v>80</v>
      </c>
      <c r="W1629" s="247">
        <v>165</v>
      </c>
      <c r="Y1629" s="248">
        <v>1</v>
      </c>
      <c r="Z1629" s="1263">
        <f>3.14/4*W1629^2*V1629</f>
        <v>1709730</v>
      </c>
      <c r="AA1629" s="1046">
        <f>IF(Z1629&gt;=1,ROUND(Z1629,0),ROUND(Z1629,2))</f>
        <v>1709730</v>
      </c>
      <c r="AB1629" s="218">
        <v>6</v>
      </c>
      <c r="AC1629" s="718"/>
      <c r="AD1629" s="1270">
        <f>0.288*Z1629^0.811</f>
        <v>32681.103799828579</v>
      </c>
      <c r="AE1629" s="1046">
        <f>IF(AD1629&gt;=1,ROUND(AD1629,0),ROUND(AD1629,2))</f>
        <v>32681</v>
      </c>
      <c r="AF1629" s="218"/>
      <c r="AG1629" s="365"/>
      <c r="AI1629" s="222" t="s">
        <v>275</v>
      </c>
      <c r="AJ1629" s="309" t="s">
        <v>8061</v>
      </c>
    </row>
    <row r="1630" spans="1:53" ht="13.35" customHeight="1">
      <c r="A1630" s="222" t="s">
        <v>1548</v>
      </c>
      <c r="B1630" s="222" t="s">
        <v>1666</v>
      </c>
      <c r="C1630" s="222" t="s">
        <v>8162</v>
      </c>
      <c r="D1630" s="494" t="s">
        <v>2171</v>
      </c>
      <c r="E1630" s="387" t="s">
        <v>2127</v>
      </c>
      <c r="F1630" s="429"/>
      <c r="G1630" s="429"/>
      <c r="H1630" s="218" t="s">
        <v>2128</v>
      </c>
      <c r="I1630" s="230">
        <v>149274</v>
      </c>
      <c r="J1630" s="683" t="s">
        <v>2129</v>
      </c>
      <c r="K1630" s="246" t="s">
        <v>298</v>
      </c>
      <c r="L1630" s="218" t="s">
        <v>351</v>
      </c>
      <c r="M1630" s="222" t="s">
        <v>352</v>
      </c>
      <c r="N1630" s="246">
        <v>5</v>
      </c>
      <c r="Q1630" s="246" t="s">
        <v>301</v>
      </c>
      <c r="R1630" s="388" t="s">
        <v>2133</v>
      </c>
      <c r="T1630" s="247"/>
      <c r="U1630" s="247"/>
      <c r="V1630" s="247">
        <v>90</v>
      </c>
      <c r="W1630" s="247">
        <v>200</v>
      </c>
      <c r="Y1630" s="248">
        <v>1</v>
      </c>
      <c r="Z1630" s="1263">
        <f>3.14/4*W1630^2*V1630</f>
        <v>2826000</v>
      </c>
      <c r="AA1630" s="1046">
        <f>IF(Z1630&gt;=1,ROUND(Z1630,0),ROUND(Z1630,2))</f>
        <v>2826000</v>
      </c>
      <c r="AB1630" s="218">
        <v>6</v>
      </c>
      <c r="AC1630" s="718"/>
      <c r="AD1630" s="1270">
        <f>0.288*Z1630^0.811</f>
        <v>49123.930414395938</v>
      </c>
      <c r="AE1630" s="1046">
        <f>IF(AD1630&gt;=1,ROUND(AD1630,0),ROUND(AD1630,2))</f>
        <v>49124</v>
      </c>
      <c r="AF1630" s="218"/>
      <c r="AG1630" s="365"/>
      <c r="AI1630" s="222" t="s">
        <v>275</v>
      </c>
      <c r="AJ1630" s="309" t="s">
        <v>8061</v>
      </c>
    </row>
    <row r="1631" spans="1:53" ht="13.35" customHeight="1">
      <c r="A1631" s="222" t="s">
        <v>1548</v>
      </c>
      <c r="B1631" s="222" t="s">
        <v>1666</v>
      </c>
      <c r="C1631" s="222" t="s">
        <v>8162</v>
      </c>
      <c r="D1631" s="494" t="s">
        <v>2171</v>
      </c>
      <c r="E1631" s="387" t="s">
        <v>2127</v>
      </c>
      <c r="F1631" s="429"/>
      <c r="G1631" s="429"/>
      <c r="H1631" s="218" t="s">
        <v>2128</v>
      </c>
      <c r="I1631" s="230">
        <v>149274</v>
      </c>
      <c r="J1631" s="683" t="s">
        <v>2129</v>
      </c>
      <c r="K1631" s="246" t="s">
        <v>298</v>
      </c>
      <c r="L1631" s="218" t="s">
        <v>351</v>
      </c>
      <c r="M1631" s="222" t="s">
        <v>352</v>
      </c>
      <c r="N1631" s="246">
        <v>6</v>
      </c>
      <c r="Q1631" s="246" t="s">
        <v>301</v>
      </c>
      <c r="R1631" s="388" t="s">
        <v>2134</v>
      </c>
      <c r="T1631" s="247"/>
      <c r="U1631" s="247"/>
      <c r="V1631" s="247">
        <v>100</v>
      </c>
      <c r="W1631" s="247">
        <v>265</v>
      </c>
      <c r="Y1631" s="248">
        <v>1</v>
      </c>
      <c r="Z1631" s="1263">
        <f>3.14/4*W1631^2*V1631</f>
        <v>5512662.5</v>
      </c>
      <c r="AA1631" s="1046">
        <f>IF(Z1631&gt;=1,ROUND(Z1631,0),ROUND(Z1631,2))</f>
        <v>5512663</v>
      </c>
      <c r="AB1631" s="218">
        <v>6</v>
      </c>
      <c r="AC1631" s="718"/>
      <c r="AD1631" s="1270">
        <f>0.288*Z1631^0.811</f>
        <v>84457.182049151903</v>
      </c>
      <c r="AE1631" s="1046">
        <f>IF(AD1631&gt;=1,ROUND(AD1631,0),ROUND(AD1631,2))</f>
        <v>84457</v>
      </c>
      <c r="AF1631" s="218"/>
      <c r="AG1631" s="365"/>
      <c r="AI1631" s="222" t="s">
        <v>275</v>
      </c>
      <c r="AJ1631" s="309" t="s">
        <v>8061</v>
      </c>
    </row>
    <row r="1632" spans="1:53" ht="13.35" customHeight="1">
      <c r="A1632" s="222" t="s">
        <v>1548</v>
      </c>
      <c r="B1632" s="222" t="s">
        <v>1666</v>
      </c>
      <c r="C1632" s="222" t="s">
        <v>8162</v>
      </c>
      <c r="D1632" s="494" t="s">
        <v>2171</v>
      </c>
      <c r="E1632" s="387" t="s">
        <v>2127</v>
      </c>
      <c r="F1632" s="429"/>
      <c r="G1632" s="429"/>
      <c r="H1632" s="218" t="s">
        <v>2128</v>
      </c>
      <c r="I1632" s="230">
        <v>149274</v>
      </c>
      <c r="J1632" s="683" t="s">
        <v>2129</v>
      </c>
      <c r="K1632" s="246" t="s">
        <v>298</v>
      </c>
      <c r="L1632" s="218" t="s">
        <v>351</v>
      </c>
      <c r="M1632" s="222" t="s">
        <v>352</v>
      </c>
      <c r="N1632" s="246">
        <v>7</v>
      </c>
      <c r="Q1632" s="246" t="s">
        <v>301</v>
      </c>
      <c r="R1632" s="388" t="s">
        <v>2135</v>
      </c>
      <c r="T1632" s="247"/>
      <c r="U1632" s="247"/>
      <c r="V1632" s="247">
        <v>150</v>
      </c>
      <c r="W1632" s="247">
        <v>325</v>
      </c>
      <c r="Y1632" s="248">
        <v>1</v>
      </c>
      <c r="Z1632" s="1263">
        <f>3.14/4*W1632^2*V1632</f>
        <v>12437343.75</v>
      </c>
      <c r="AA1632" s="1046">
        <f>IF(Z1632&gt;=1,ROUND(Z1632,0),ROUND(Z1632,2))</f>
        <v>12437344</v>
      </c>
      <c r="AB1632" s="218">
        <v>6</v>
      </c>
      <c r="AC1632" s="718"/>
      <c r="AD1632" s="1270">
        <f>0.288*Z1632^0.811</f>
        <v>163386.66267027802</v>
      </c>
      <c r="AE1632" s="1046">
        <f>IF(AD1632&gt;=1,ROUND(AD1632,0),ROUND(AD1632,2))</f>
        <v>163387</v>
      </c>
      <c r="AF1632" s="218"/>
      <c r="AG1632" s="365"/>
      <c r="AI1632" s="222" t="s">
        <v>275</v>
      </c>
      <c r="AJ1632" s="309" t="s">
        <v>8061</v>
      </c>
    </row>
    <row r="1633" spans="1:53" ht="13.35" customHeight="1">
      <c r="A1633" s="222" t="s">
        <v>1548</v>
      </c>
      <c r="B1633" s="222" t="s">
        <v>1666</v>
      </c>
      <c r="C1633" s="222" t="s">
        <v>8162</v>
      </c>
      <c r="D1633" s="494" t="s">
        <v>2171</v>
      </c>
      <c r="E1633" s="387" t="s">
        <v>2127</v>
      </c>
      <c r="F1633" s="429"/>
      <c r="G1633" s="429"/>
      <c r="H1633" s="218" t="s">
        <v>2128</v>
      </c>
      <c r="I1633" s="230">
        <v>149274</v>
      </c>
      <c r="J1633" s="684" t="s">
        <v>2129</v>
      </c>
      <c r="K1633" s="246" t="s">
        <v>298</v>
      </c>
      <c r="L1633" s="218" t="s">
        <v>351</v>
      </c>
      <c r="M1633" s="222" t="s">
        <v>352</v>
      </c>
      <c r="N1633" s="246">
        <v>8</v>
      </c>
      <c r="Q1633" s="246" t="s">
        <v>301</v>
      </c>
      <c r="R1633" s="388" t="s">
        <v>2136</v>
      </c>
      <c r="T1633" s="247"/>
      <c r="U1633" s="247"/>
      <c r="V1633" s="247">
        <v>175</v>
      </c>
      <c r="W1633" s="247">
        <v>375</v>
      </c>
      <c r="Y1633" s="248">
        <v>1</v>
      </c>
      <c r="Z1633" s="1263">
        <f>3.14/4*W1633^2*V1633</f>
        <v>19318359.375</v>
      </c>
      <c r="AA1633" s="1046">
        <f>IF(Z1633&gt;=1,ROUND(Z1633,0),ROUND(Z1633,2))</f>
        <v>19318359</v>
      </c>
      <c r="AB1633" s="218">
        <v>6</v>
      </c>
      <c r="AC1633" s="718"/>
      <c r="AD1633" s="1270">
        <f>0.288*Z1633^0.811</f>
        <v>233514.76885302982</v>
      </c>
      <c r="AE1633" s="1046">
        <f>IF(AD1633&gt;=1,ROUND(AD1633,0),ROUND(AD1633,2))</f>
        <v>233515</v>
      </c>
      <c r="AF1633" s="218"/>
      <c r="AG1633" s="365"/>
      <c r="AI1633" s="222" t="s">
        <v>275</v>
      </c>
      <c r="AJ1633" s="309" t="s">
        <v>8061</v>
      </c>
    </row>
    <row r="1634" spans="1:53" ht="13.35" customHeight="1">
      <c r="A1634" s="222" t="s">
        <v>1548</v>
      </c>
      <c r="B1634" s="222" t="s">
        <v>1666</v>
      </c>
      <c r="C1634" s="222" t="s">
        <v>8162</v>
      </c>
      <c r="D1634" s="252" t="s">
        <v>2171</v>
      </c>
      <c r="E1634" s="252" t="s">
        <v>2137</v>
      </c>
      <c r="H1634" s="222" t="s">
        <v>2128</v>
      </c>
      <c r="I1634" s="230">
        <v>149159</v>
      </c>
      <c r="J1634" s="564" t="s">
        <v>2138</v>
      </c>
      <c r="K1634" s="246" t="s">
        <v>298</v>
      </c>
      <c r="L1634" s="218" t="s">
        <v>351</v>
      </c>
      <c r="M1634" s="222" t="s">
        <v>352</v>
      </c>
      <c r="N1634" s="246">
        <v>1</v>
      </c>
      <c r="Q1634" s="246" t="s">
        <v>301</v>
      </c>
      <c r="R1634" s="388" t="s">
        <v>2139</v>
      </c>
      <c r="T1634" s="247"/>
      <c r="U1634" s="247"/>
      <c r="V1634" s="247">
        <f>W1634*0.3</f>
        <v>52.5</v>
      </c>
      <c r="W1634" s="247">
        <v>175</v>
      </c>
      <c r="Y1634" s="248">
        <v>1</v>
      </c>
      <c r="Z1634" s="1263">
        <f>3.14/4*W1634^2*V1634</f>
        <v>1262132.8125</v>
      </c>
      <c r="AA1634" s="1046">
        <f>IF(Z1634&gt;=1,ROUND(Z1634,0),ROUND(Z1634,2))</f>
        <v>1262133</v>
      </c>
      <c r="AB1634" s="218" t="s">
        <v>7450</v>
      </c>
      <c r="AC1634" s="718"/>
      <c r="AD1634" s="1270">
        <f>0.288*Z1634^0.811</f>
        <v>25549.869686046313</v>
      </c>
      <c r="AE1634" s="1046">
        <f>IF(AD1634&gt;=1,ROUND(AD1634,0),ROUND(AD1634,2))</f>
        <v>25550</v>
      </c>
      <c r="AF1634" s="218"/>
      <c r="AG1634" s="365"/>
      <c r="AI1634" s="222" t="s">
        <v>275</v>
      </c>
      <c r="AJ1634" s="309" t="s">
        <v>8061</v>
      </c>
    </row>
    <row r="1635" spans="1:53" ht="13.35" customHeight="1">
      <c r="A1635" s="222" t="s">
        <v>1548</v>
      </c>
      <c r="B1635" s="222" t="s">
        <v>1666</v>
      </c>
      <c r="C1635" s="222" t="s">
        <v>8162</v>
      </c>
      <c r="D1635" s="252" t="s">
        <v>2171</v>
      </c>
      <c r="E1635" s="252" t="s">
        <v>2137</v>
      </c>
      <c r="H1635" s="222" t="s">
        <v>2128</v>
      </c>
      <c r="I1635" s="230">
        <v>149159</v>
      </c>
      <c r="J1635" s="686" t="s">
        <v>2138</v>
      </c>
      <c r="K1635" s="246" t="s">
        <v>298</v>
      </c>
      <c r="L1635" s="218" t="s">
        <v>351</v>
      </c>
      <c r="M1635" s="222" t="s">
        <v>352</v>
      </c>
      <c r="N1635" s="246">
        <v>2</v>
      </c>
      <c r="Q1635" s="246" t="s">
        <v>301</v>
      </c>
      <c r="R1635" s="388" t="s">
        <v>2140</v>
      </c>
      <c r="T1635" s="247"/>
      <c r="U1635" s="247"/>
      <c r="V1635" s="247">
        <f>W1635*0.3</f>
        <v>67.5</v>
      </c>
      <c r="W1635" s="247">
        <v>225</v>
      </c>
      <c r="Y1635" s="248">
        <v>1</v>
      </c>
      <c r="Z1635" s="1263">
        <f>3.14/4*W1635^2*V1635</f>
        <v>2682492.1875</v>
      </c>
      <c r="AA1635" s="1046">
        <f>IF(Z1635&gt;=1,ROUND(Z1635,0),ROUND(Z1635,2))</f>
        <v>2682492</v>
      </c>
      <c r="AB1635" s="218" t="s">
        <v>7450</v>
      </c>
      <c r="AC1635" s="718"/>
      <c r="AD1635" s="1270">
        <f>0.288*Z1635^0.811</f>
        <v>47090.920902845763</v>
      </c>
      <c r="AE1635" s="1046">
        <f>IF(AD1635&gt;=1,ROUND(AD1635,0),ROUND(AD1635,2))</f>
        <v>47091</v>
      </c>
      <c r="AF1635" s="218"/>
      <c r="AG1635" s="365"/>
      <c r="AI1635" s="222" t="s">
        <v>275</v>
      </c>
      <c r="AJ1635" s="309" t="s">
        <v>8061</v>
      </c>
    </row>
    <row r="1636" spans="1:53" ht="13.35" customHeight="1">
      <c r="A1636" s="222" t="s">
        <v>1548</v>
      </c>
      <c r="B1636" s="222" t="s">
        <v>1666</v>
      </c>
      <c r="C1636" s="222" t="s">
        <v>8162</v>
      </c>
      <c r="D1636" s="252" t="s">
        <v>2171</v>
      </c>
      <c r="E1636" s="387" t="s">
        <v>2145</v>
      </c>
      <c r="F1636" s="429"/>
      <c r="G1636" s="429"/>
      <c r="H1636" s="218" t="s">
        <v>6097</v>
      </c>
      <c r="I1636" s="230">
        <v>148992</v>
      </c>
      <c r="J1636" s="684" t="s">
        <v>2146</v>
      </c>
      <c r="K1636" s="246" t="s">
        <v>298</v>
      </c>
      <c r="L1636" s="218" t="s">
        <v>351</v>
      </c>
      <c r="M1636" s="222" t="s">
        <v>352</v>
      </c>
      <c r="N1636" s="246">
        <v>1</v>
      </c>
      <c r="Q1636" s="246" t="s">
        <v>301</v>
      </c>
      <c r="R1636" s="388" t="s">
        <v>1691</v>
      </c>
      <c r="T1636" s="247"/>
      <c r="U1636" s="247"/>
      <c r="V1636" s="247">
        <f>W1636*0.5</f>
        <v>70</v>
      </c>
      <c r="W1636" s="247">
        <v>140</v>
      </c>
      <c r="Y1636" s="248">
        <v>1</v>
      </c>
      <c r="Z1636" s="1263">
        <f>3.14/4*W1636^2*V1636</f>
        <v>1077020</v>
      </c>
      <c r="AA1636" s="1046">
        <f>IF(Z1636&gt;=1,ROUND(Z1636,0),ROUND(Z1636,2))</f>
        <v>1077020</v>
      </c>
      <c r="AB1636" s="218" t="s">
        <v>2147</v>
      </c>
      <c r="AC1636" s="718"/>
      <c r="AD1636" s="1270">
        <f>0.288*Z1636^0.811</f>
        <v>22466.010819485229</v>
      </c>
      <c r="AE1636" s="1046">
        <f>IF(AD1636&gt;=1,ROUND(AD1636,0),ROUND(AD1636,2))</f>
        <v>22466</v>
      </c>
      <c r="AF1636" s="218"/>
      <c r="AG1636" s="365"/>
      <c r="AI1636" s="222" t="s">
        <v>275</v>
      </c>
      <c r="AJ1636" s="309" t="s">
        <v>8061</v>
      </c>
    </row>
    <row r="1637" spans="1:53" ht="13.35" customHeight="1">
      <c r="A1637" s="222" t="s">
        <v>1548</v>
      </c>
      <c r="B1637" s="222" t="s">
        <v>1666</v>
      </c>
      <c r="C1637" s="222" t="s">
        <v>8162</v>
      </c>
      <c r="D1637" s="252" t="s">
        <v>2171</v>
      </c>
      <c r="E1637" s="387" t="s">
        <v>2145</v>
      </c>
      <c r="F1637" s="429"/>
      <c r="G1637" s="429"/>
      <c r="H1637" s="218" t="s">
        <v>6097</v>
      </c>
      <c r="I1637" s="230">
        <v>148992</v>
      </c>
      <c r="J1637" s="683" t="s">
        <v>2146</v>
      </c>
      <c r="K1637" s="246" t="s">
        <v>298</v>
      </c>
      <c r="L1637" s="218" t="s">
        <v>351</v>
      </c>
      <c r="M1637" s="222" t="s">
        <v>352</v>
      </c>
      <c r="N1637" s="246">
        <v>2</v>
      </c>
      <c r="Q1637" s="246" t="s">
        <v>301</v>
      </c>
      <c r="R1637" s="388" t="s">
        <v>2144</v>
      </c>
      <c r="T1637" s="247"/>
      <c r="U1637" s="247"/>
      <c r="V1637" s="247">
        <f>W1637*0.5</f>
        <v>80</v>
      </c>
      <c r="W1637" s="247">
        <v>160</v>
      </c>
      <c r="Y1637" s="248">
        <v>1</v>
      </c>
      <c r="Z1637" s="1263">
        <f>3.14/4*W1637^2*V1637</f>
        <v>1607680</v>
      </c>
      <c r="AA1637" s="1046">
        <f>IF(Z1637&gt;=1,ROUND(Z1637,0),ROUND(Z1637,2))</f>
        <v>1607680</v>
      </c>
      <c r="AB1637" s="218" t="s">
        <v>2147</v>
      </c>
      <c r="AC1637" s="718"/>
      <c r="AD1637" s="1270">
        <f>0.288*Z1637^0.811</f>
        <v>31089.974848132249</v>
      </c>
      <c r="AE1637" s="1046">
        <f>IF(AD1637&gt;=1,ROUND(AD1637,0),ROUND(AD1637,2))</f>
        <v>31090</v>
      </c>
      <c r="AF1637" s="218"/>
      <c r="AG1637" s="365"/>
      <c r="AI1637" s="222" t="s">
        <v>275</v>
      </c>
      <c r="AJ1637" s="309" t="s">
        <v>8061</v>
      </c>
    </row>
    <row r="1638" spans="1:53" ht="13.35" customHeight="1">
      <c r="A1638" s="222" t="s">
        <v>1548</v>
      </c>
      <c r="B1638" s="222" t="s">
        <v>1666</v>
      </c>
      <c r="C1638" s="222" t="s">
        <v>8162</v>
      </c>
      <c r="D1638" s="252" t="s">
        <v>2171</v>
      </c>
      <c r="E1638" s="387" t="s">
        <v>2145</v>
      </c>
      <c r="F1638" s="429"/>
      <c r="G1638" s="429"/>
      <c r="H1638" s="218" t="s">
        <v>6097</v>
      </c>
      <c r="I1638" s="230">
        <v>148992</v>
      </c>
      <c r="J1638" s="683" t="s">
        <v>2146</v>
      </c>
      <c r="K1638" s="246" t="s">
        <v>298</v>
      </c>
      <c r="L1638" s="218" t="s">
        <v>351</v>
      </c>
      <c r="M1638" s="222" t="s">
        <v>352</v>
      </c>
      <c r="N1638" s="246">
        <v>3</v>
      </c>
      <c r="Q1638" s="246" t="s">
        <v>301</v>
      </c>
      <c r="R1638" s="388" t="s">
        <v>2148</v>
      </c>
      <c r="T1638" s="247"/>
      <c r="U1638" s="247"/>
      <c r="V1638" s="247">
        <f>W1638*0.4</f>
        <v>80</v>
      </c>
      <c r="W1638" s="247">
        <v>200</v>
      </c>
      <c r="Y1638" s="248">
        <v>1</v>
      </c>
      <c r="Z1638" s="1263">
        <f>3.14/4*W1638^2*V1638</f>
        <v>2512000</v>
      </c>
      <c r="AA1638" s="1046">
        <f>IF(Z1638&gt;=1,ROUND(Z1638,0),ROUND(Z1638,2))</f>
        <v>2512000</v>
      </c>
      <c r="AB1638" s="218" t="s">
        <v>2149</v>
      </c>
      <c r="AC1638" s="718"/>
      <c r="AD1638" s="1270">
        <f>0.288*Z1638^0.811</f>
        <v>44648.658197362674</v>
      </c>
      <c r="AE1638" s="1046">
        <f>IF(AD1638&gt;=1,ROUND(AD1638,0),ROUND(AD1638,2))</f>
        <v>44649</v>
      </c>
      <c r="AF1638" s="218"/>
      <c r="AG1638" s="365"/>
      <c r="AI1638" s="222" t="s">
        <v>275</v>
      </c>
      <c r="AJ1638" s="309" t="s">
        <v>8061</v>
      </c>
    </row>
    <row r="1639" spans="1:53" ht="13.35" customHeight="1">
      <c r="A1639" s="222" t="s">
        <v>1548</v>
      </c>
      <c r="B1639" s="222" t="s">
        <v>1666</v>
      </c>
      <c r="C1639" s="222" t="s">
        <v>8162</v>
      </c>
      <c r="D1639" s="252" t="s">
        <v>2171</v>
      </c>
      <c r="E1639" s="387" t="s">
        <v>2145</v>
      </c>
      <c r="F1639" s="429"/>
      <c r="G1639" s="429"/>
      <c r="H1639" s="218" t="s">
        <v>6097</v>
      </c>
      <c r="I1639" s="230">
        <v>148992</v>
      </c>
      <c r="J1639" s="683" t="s">
        <v>2146</v>
      </c>
      <c r="K1639" s="246" t="s">
        <v>298</v>
      </c>
      <c r="L1639" s="218" t="s">
        <v>351</v>
      </c>
      <c r="M1639" s="222" t="s">
        <v>352</v>
      </c>
      <c r="N1639" s="246">
        <v>4</v>
      </c>
      <c r="Q1639" s="246" t="s">
        <v>301</v>
      </c>
      <c r="R1639" s="388" t="s">
        <v>2150</v>
      </c>
      <c r="T1639" s="247"/>
      <c r="U1639" s="247"/>
      <c r="V1639" s="247">
        <f>W1639*0.3</f>
        <v>79.5</v>
      </c>
      <c r="W1639" s="247">
        <v>265</v>
      </c>
      <c r="Y1639" s="248">
        <v>1</v>
      </c>
      <c r="Z1639" s="1263">
        <f>3.14/4*W1639^2*V1639</f>
        <v>4382566.6875</v>
      </c>
      <c r="AA1639" s="1046">
        <f>IF(Z1639&gt;=1,ROUND(Z1639,0),ROUND(Z1639,2))</f>
        <v>4382567</v>
      </c>
      <c r="AB1639" s="218" t="s">
        <v>2151</v>
      </c>
      <c r="AC1639" s="718"/>
      <c r="AD1639" s="1270">
        <f>0.288*Z1639^0.811</f>
        <v>70118.7762976003</v>
      </c>
      <c r="AE1639" s="1046">
        <f>IF(AD1639&gt;=1,ROUND(AD1639,0),ROUND(AD1639,2))</f>
        <v>70119</v>
      </c>
      <c r="AF1639" s="218"/>
      <c r="AG1639" s="365"/>
      <c r="AI1639" s="222" t="s">
        <v>275</v>
      </c>
      <c r="AJ1639" s="309" t="s">
        <v>8061</v>
      </c>
    </row>
    <row r="1640" spans="1:53" ht="13.35" customHeight="1">
      <c r="A1640" s="222" t="s">
        <v>1548</v>
      </c>
      <c r="B1640" s="222" t="s">
        <v>1666</v>
      </c>
      <c r="C1640" s="222" t="s">
        <v>8162</v>
      </c>
      <c r="D1640" s="252" t="s">
        <v>2171</v>
      </c>
      <c r="E1640" s="387" t="s">
        <v>2145</v>
      </c>
      <c r="F1640" s="429"/>
      <c r="G1640" s="429"/>
      <c r="H1640" s="218" t="s">
        <v>6097</v>
      </c>
      <c r="I1640" s="230">
        <v>148992</v>
      </c>
      <c r="J1640" s="684" t="s">
        <v>2146</v>
      </c>
      <c r="K1640" s="246" t="s">
        <v>298</v>
      </c>
      <c r="L1640" s="218" t="s">
        <v>351</v>
      </c>
      <c r="M1640" s="222" t="s">
        <v>352</v>
      </c>
      <c r="N1640" s="246">
        <v>5</v>
      </c>
      <c r="Q1640" s="246" t="s">
        <v>301</v>
      </c>
      <c r="R1640" s="388" t="s">
        <v>2152</v>
      </c>
      <c r="T1640" s="247"/>
      <c r="U1640" s="247"/>
      <c r="V1640" s="247">
        <f>W1640*0.25</f>
        <v>83.75</v>
      </c>
      <c r="W1640" s="247">
        <v>335</v>
      </c>
      <c r="Y1640" s="248">
        <v>1</v>
      </c>
      <c r="Z1640" s="1263">
        <f>3.14/4*W1640^2*V1640</f>
        <v>7378092.34375</v>
      </c>
      <c r="AA1640" s="1046">
        <f>IF(Z1640&gt;=1,ROUND(Z1640,0),ROUND(Z1640,2))</f>
        <v>7378092</v>
      </c>
      <c r="AB1640" s="218" t="s">
        <v>2153</v>
      </c>
      <c r="AC1640" s="718"/>
      <c r="AD1640" s="1270">
        <f>0.288*Z1640^0.811</f>
        <v>106978.16445266581</v>
      </c>
      <c r="AE1640" s="1046">
        <f>IF(AD1640&gt;=1,ROUND(AD1640,0),ROUND(AD1640,2))</f>
        <v>106978</v>
      </c>
      <c r="AF1640" s="218"/>
      <c r="AG1640" s="365"/>
      <c r="AI1640" s="222" t="s">
        <v>275</v>
      </c>
      <c r="AJ1640" s="309" t="s">
        <v>8061</v>
      </c>
    </row>
    <row r="1641" spans="1:53" ht="13.35" customHeight="1">
      <c r="A1641" s="222" t="s">
        <v>1548</v>
      </c>
      <c r="B1641" s="222" t="s">
        <v>1666</v>
      </c>
      <c r="C1641" s="222" t="s">
        <v>8162</v>
      </c>
      <c r="D1641" s="252" t="s">
        <v>2171</v>
      </c>
      <c r="E1641" s="387" t="s">
        <v>2154</v>
      </c>
      <c r="F1641" s="429"/>
      <c r="G1641" s="429"/>
      <c r="H1641" s="218" t="s">
        <v>2155</v>
      </c>
      <c r="I1641" s="230">
        <v>149271</v>
      </c>
      <c r="J1641" s="684" t="s">
        <v>2156</v>
      </c>
      <c r="K1641" s="246" t="s">
        <v>298</v>
      </c>
      <c r="L1641" s="218" t="s">
        <v>351</v>
      </c>
      <c r="M1641" s="222" t="s">
        <v>352</v>
      </c>
      <c r="N1641" s="246">
        <v>1</v>
      </c>
      <c r="Q1641" s="246" t="s">
        <v>301</v>
      </c>
      <c r="R1641" s="388" t="s">
        <v>9</v>
      </c>
      <c r="T1641" s="247"/>
      <c r="U1641" s="247"/>
      <c r="V1641" s="247">
        <f>W1641*0.7</f>
        <v>42</v>
      </c>
      <c r="W1641" s="247">
        <v>60</v>
      </c>
      <c r="Y1641" s="248">
        <v>1</v>
      </c>
      <c r="Z1641" s="1263">
        <f>3.14/4*W1641^2*V1641</f>
        <v>118692</v>
      </c>
      <c r="AA1641" s="1046">
        <f>IF(Z1641&gt;=1,ROUND(Z1641,0),ROUND(Z1641,2))</f>
        <v>118692</v>
      </c>
      <c r="AB1641" s="218" t="s">
        <v>2157</v>
      </c>
      <c r="AC1641" s="718"/>
      <c r="AD1641" s="1270">
        <f>0.288*Z1641^0.811</f>
        <v>3756.1963126381261</v>
      </c>
      <c r="AE1641" s="1046">
        <f>IF(AD1641&gt;=1,ROUND(AD1641,0),ROUND(AD1641,2))</f>
        <v>3756</v>
      </c>
      <c r="AF1641" s="218"/>
      <c r="AG1641" s="365"/>
      <c r="AI1641" s="222" t="s">
        <v>275</v>
      </c>
      <c r="AJ1641" s="309" t="s">
        <v>8061</v>
      </c>
    </row>
    <row r="1642" spans="1:53" s="230" customFormat="1" ht="13.35" customHeight="1">
      <c r="A1642" s="222" t="s">
        <v>1548</v>
      </c>
      <c r="B1642" s="222" t="s">
        <v>1666</v>
      </c>
      <c r="C1642" s="222" t="s">
        <v>8162</v>
      </c>
      <c r="D1642" s="252" t="s">
        <v>2171</v>
      </c>
      <c r="E1642" s="387" t="s">
        <v>2154</v>
      </c>
      <c r="F1642" s="429"/>
      <c r="G1642" s="429"/>
      <c r="H1642" s="218" t="s">
        <v>2155</v>
      </c>
      <c r="I1642" s="230">
        <v>149271</v>
      </c>
      <c r="J1642" s="683" t="s">
        <v>2156</v>
      </c>
      <c r="K1642" s="246" t="s">
        <v>298</v>
      </c>
      <c r="L1642" s="218" t="s">
        <v>351</v>
      </c>
      <c r="M1642" s="222" t="s">
        <v>352</v>
      </c>
      <c r="N1642" s="246">
        <v>2</v>
      </c>
      <c r="O1642" s="246"/>
      <c r="P1642" s="246"/>
      <c r="Q1642" s="246" t="s">
        <v>301</v>
      </c>
      <c r="R1642" s="388" t="s">
        <v>1688</v>
      </c>
      <c r="S1642" s="247"/>
      <c r="T1642" s="247"/>
      <c r="U1642" s="247"/>
      <c r="V1642" s="247">
        <f>W1642*0.7</f>
        <v>56</v>
      </c>
      <c r="W1642" s="247">
        <v>80</v>
      </c>
      <c r="X1642" s="247"/>
      <c r="Y1642" s="248">
        <v>1</v>
      </c>
      <c r="Z1642" s="1263">
        <f>3.14/4*W1642^2*V1642</f>
        <v>281344</v>
      </c>
      <c r="AA1642" s="1046">
        <f>IF(Z1642&gt;=1,ROUND(Z1642,0),ROUND(Z1642,2))</f>
        <v>281344</v>
      </c>
      <c r="AB1642" s="218" t="s">
        <v>2157</v>
      </c>
      <c r="AC1642" s="718"/>
      <c r="AD1642" s="1270">
        <f>0.288*Z1642^0.811</f>
        <v>7563.5246770619042</v>
      </c>
      <c r="AE1642" s="1046">
        <f>IF(AD1642&gt;=1,ROUND(AD1642,0),ROUND(AD1642,2))</f>
        <v>7564</v>
      </c>
      <c r="AF1642" s="218"/>
      <c r="AG1642" s="365"/>
      <c r="AH1642" s="222"/>
      <c r="AI1642" s="222" t="s">
        <v>275</v>
      </c>
      <c r="AJ1642" s="309" t="s">
        <v>8061</v>
      </c>
      <c r="AK1642" s="222"/>
      <c r="AY1642" s="324"/>
      <c r="AZ1642" s="324"/>
      <c r="BA1642" s="324"/>
    </row>
    <row r="1643" spans="1:53" s="230" customFormat="1" ht="13.35" customHeight="1">
      <c r="A1643" s="222" t="s">
        <v>1548</v>
      </c>
      <c r="B1643" s="222" t="s">
        <v>1666</v>
      </c>
      <c r="C1643" s="222" t="s">
        <v>8162</v>
      </c>
      <c r="D1643" s="252" t="s">
        <v>2171</v>
      </c>
      <c r="E1643" s="387" t="s">
        <v>2154</v>
      </c>
      <c r="F1643" s="429"/>
      <c r="G1643" s="429"/>
      <c r="H1643" s="218" t="s">
        <v>2155</v>
      </c>
      <c r="I1643" s="230">
        <v>149271</v>
      </c>
      <c r="J1643" s="683" t="s">
        <v>2156</v>
      </c>
      <c r="K1643" s="246" t="s">
        <v>298</v>
      </c>
      <c r="L1643" s="218" t="s">
        <v>351</v>
      </c>
      <c r="M1643" s="222" t="s">
        <v>352</v>
      </c>
      <c r="N1643" s="246">
        <v>3</v>
      </c>
      <c r="O1643" s="246"/>
      <c r="P1643" s="246"/>
      <c r="Q1643" s="246" t="s">
        <v>301</v>
      </c>
      <c r="R1643" s="388" t="s">
        <v>1689</v>
      </c>
      <c r="S1643" s="247"/>
      <c r="T1643" s="247"/>
      <c r="U1643" s="247"/>
      <c r="V1643" s="247">
        <f>W1643*0.7</f>
        <v>70</v>
      </c>
      <c r="W1643" s="247">
        <v>100</v>
      </c>
      <c r="X1643" s="247"/>
      <c r="Y1643" s="248">
        <v>1</v>
      </c>
      <c r="Z1643" s="1263">
        <f>3.14/4*W1643^2*V1643</f>
        <v>549500</v>
      </c>
      <c r="AA1643" s="1046">
        <f>IF(Z1643&gt;=1,ROUND(Z1643,0),ROUND(Z1643,2))</f>
        <v>549500</v>
      </c>
      <c r="AB1643" s="218" t="s">
        <v>2157</v>
      </c>
      <c r="AC1643" s="718"/>
      <c r="AD1643" s="1270">
        <f>0.288*Z1643^0.811</f>
        <v>13016.861675963015</v>
      </c>
      <c r="AE1643" s="1046">
        <f>IF(AD1643&gt;=1,ROUND(AD1643,0),ROUND(AD1643,2))</f>
        <v>13017</v>
      </c>
      <c r="AF1643" s="218"/>
      <c r="AG1643" s="365"/>
      <c r="AH1643" s="222"/>
      <c r="AI1643" s="222" t="s">
        <v>275</v>
      </c>
      <c r="AJ1643" s="309" t="s">
        <v>8061</v>
      </c>
      <c r="AK1643" s="222"/>
      <c r="AY1643" s="324"/>
      <c r="AZ1643" s="324"/>
      <c r="BA1643" s="324"/>
    </row>
    <row r="1644" spans="1:53" s="230" customFormat="1" ht="13.35" customHeight="1">
      <c r="A1644" s="222" t="s">
        <v>1548</v>
      </c>
      <c r="B1644" s="222" t="s">
        <v>1666</v>
      </c>
      <c r="C1644" s="222" t="s">
        <v>8162</v>
      </c>
      <c r="D1644" s="252" t="s">
        <v>2171</v>
      </c>
      <c r="E1644" s="387" t="s">
        <v>2154</v>
      </c>
      <c r="F1644" s="429"/>
      <c r="G1644" s="429"/>
      <c r="H1644" s="218" t="s">
        <v>2155</v>
      </c>
      <c r="I1644" s="230">
        <v>149271</v>
      </c>
      <c r="J1644" s="683" t="s">
        <v>2156</v>
      </c>
      <c r="K1644" s="246" t="s">
        <v>298</v>
      </c>
      <c r="L1644" s="218" t="s">
        <v>351</v>
      </c>
      <c r="M1644" s="222" t="s">
        <v>352</v>
      </c>
      <c r="N1644" s="246">
        <v>4</v>
      </c>
      <c r="O1644" s="246"/>
      <c r="P1644" s="246"/>
      <c r="Q1644" s="246" t="s">
        <v>301</v>
      </c>
      <c r="R1644" s="388" t="s">
        <v>1690</v>
      </c>
      <c r="S1644" s="247"/>
      <c r="T1644" s="247"/>
      <c r="U1644" s="247"/>
      <c r="V1644" s="247">
        <f>W1644*0.6</f>
        <v>72</v>
      </c>
      <c r="W1644" s="247">
        <v>120</v>
      </c>
      <c r="X1644" s="247"/>
      <c r="Y1644" s="248">
        <v>1</v>
      </c>
      <c r="Z1644" s="1263">
        <f>3.14/4*W1644^2*V1644</f>
        <v>813888</v>
      </c>
      <c r="AA1644" s="1046">
        <f>IF(Z1644&gt;=1,ROUND(Z1644,0),ROUND(Z1644,2))</f>
        <v>813888</v>
      </c>
      <c r="AB1644" s="218" t="s">
        <v>2158</v>
      </c>
      <c r="AC1644" s="718"/>
      <c r="AD1644" s="1270">
        <f>0.288*Z1644^0.811</f>
        <v>17900.304347453366</v>
      </c>
      <c r="AE1644" s="1046">
        <f>IF(AD1644&gt;=1,ROUND(AD1644,0),ROUND(AD1644,2))</f>
        <v>17900</v>
      </c>
      <c r="AF1644" s="218"/>
      <c r="AG1644" s="365"/>
      <c r="AH1644" s="222"/>
      <c r="AI1644" s="222" t="s">
        <v>275</v>
      </c>
      <c r="AJ1644" s="309" t="s">
        <v>8061</v>
      </c>
      <c r="AK1644" s="222"/>
      <c r="AY1644" s="324"/>
      <c r="AZ1644" s="324"/>
      <c r="BA1644" s="324"/>
    </row>
    <row r="1645" spans="1:53" s="230" customFormat="1" ht="13.35" customHeight="1">
      <c r="A1645" s="222" t="s">
        <v>1548</v>
      </c>
      <c r="B1645" s="222" t="s">
        <v>1666</v>
      </c>
      <c r="C1645" s="222" t="s">
        <v>8162</v>
      </c>
      <c r="D1645" s="252" t="s">
        <v>2171</v>
      </c>
      <c r="E1645" s="387" t="s">
        <v>2154</v>
      </c>
      <c r="F1645" s="429"/>
      <c r="G1645" s="429"/>
      <c r="H1645" s="218" t="s">
        <v>2155</v>
      </c>
      <c r="I1645" s="230">
        <v>149271</v>
      </c>
      <c r="J1645" s="683" t="s">
        <v>2156</v>
      </c>
      <c r="K1645" s="246" t="s">
        <v>298</v>
      </c>
      <c r="L1645" s="218" t="s">
        <v>351</v>
      </c>
      <c r="M1645" s="222" t="s">
        <v>352</v>
      </c>
      <c r="N1645" s="246">
        <v>5</v>
      </c>
      <c r="O1645" s="246"/>
      <c r="P1645" s="246"/>
      <c r="Q1645" s="246" t="s">
        <v>301</v>
      </c>
      <c r="R1645" s="388" t="s">
        <v>1691</v>
      </c>
      <c r="S1645" s="247"/>
      <c r="T1645" s="247"/>
      <c r="U1645" s="247"/>
      <c r="V1645" s="247">
        <f>W1645*0.5</f>
        <v>70</v>
      </c>
      <c r="W1645" s="247">
        <v>140</v>
      </c>
      <c r="X1645" s="247"/>
      <c r="Y1645" s="248">
        <v>1</v>
      </c>
      <c r="Z1645" s="1263">
        <f>3.14/4*W1645^2*V1645</f>
        <v>1077020</v>
      </c>
      <c r="AA1645" s="1046">
        <f>IF(Z1645&gt;=1,ROUND(Z1645,0),ROUND(Z1645,2))</f>
        <v>1077020</v>
      </c>
      <c r="AB1645" s="218" t="s">
        <v>2147</v>
      </c>
      <c r="AC1645" s="718"/>
      <c r="AD1645" s="1270">
        <f>0.288*Z1645^0.811</f>
        <v>22466.010819485229</v>
      </c>
      <c r="AE1645" s="1046">
        <f>IF(AD1645&gt;=1,ROUND(AD1645,0),ROUND(AD1645,2))</f>
        <v>22466</v>
      </c>
      <c r="AF1645" s="218"/>
      <c r="AG1645" s="365"/>
      <c r="AH1645" s="222"/>
      <c r="AI1645" s="222" t="s">
        <v>275</v>
      </c>
      <c r="AJ1645" s="309" t="s">
        <v>8061</v>
      </c>
      <c r="AK1645" s="222"/>
      <c r="AY1645" s="324"/>
      <c r="AZ1645" s="324"/>
      <c r="BA1645" s="324"/>
    </row>
    <row r="1646" spans="1:53" s="230" customFormat="1" ht="13.35" customHeight="1">
      <c r="A1646" s="222" t="s">
        <v>1548</v>
      </c>
      <c r="B1646" s="222" t="s">
        <v>1666</v>
      </c>
      <c r="C1646" s="222" t="s">
        <v>8162</v>
      </c>
      <c r="D1646" s="252" t="s">
        <v>2171</v>
      </c>
      <c r="E1646" s="387" t="s">
        <v>2154</v>
      </c>
      <c r="F1646" s="429"/>
      <c r="G1646" s="429"/>
      <c r="H1646" s="218" t="s">
        <v>2155</v>
      </c>
      <c r="I1646" s="230">
        <v>149271</v>
      </c>
      <c r="J1646" s="683" t="s">
        <v>2156</v>
      </c>
      <c r="K1646" s="246" t="s">
        <v>298</v>
      </c>
      <c r="L1646" s="218" t="s">
        <v>351</v>
      </c>
      <c r="M1646" s="222" t="s">
        <v>352</v>
      </c>
      <c r="N1646" s="246">
        <v>6</v>
      </c>
      <c r="O1646" s="246"/>
      <c r="P1646" s="246"/>
      <c r="Q1646" s="246" t="s">
        <v>301</v>
      </c>
      <c r="R1646" s="388" t="s">
        <v>2144</v>
      </c>
      <c r="S1646" s="247"/>
      <c r="T1646" s="247"/>
      <c r="U1646" s="247"/>
      <c r="V1646" s="247">
        <f>W1646*0.5</f>
        <v>80</v>
      </c>
      <c r="W1646" s="247">
        <v>160</v>
      </c>
      <c r="X1646" s="247"/>
      <c r="Y1646" s="248">
        <v>1</v>
      </c>
      <c r="Z1646" s="1263">
        <f>3.14/4*W1646^2*V1646</f>
        <v>1607680</v>
      </c>
      <c r="AA1646" s="1046">
        <f>IF(Z1646&gt;=1,ROUND(Z1646,0),ROUND(Z1646,2))</f>
        <v>1607680</v>
      </c>
      <c r="AB1646" s="218" t="s">
        <v>2147</v>
      </c>
      <c r="AC1646" s="718"/>
      <c r="AD1646" s="1270">
        <f>0.288*Z1646^0.811</f>
        <v>31089.974848132249</v>
      </c>
      <c r="AE1646" s="1046">
        <f>IF(AD1646&gt;=1,ROUND(AD1646,0),ROUND(AD1646,2))</f>
        <v>31090</v>
      </c>
      <c r="AF1646" s="218"/>
      <c r="AG1646" s="365"/>
      <c r="AH1646" s="222"/>
      <c r="AI1646" s="222" t="s">
        <v>275</v>
      </c>
      <c r="AJ1646" s="309" t="s">
        <v>8061</v>
      </c>
      <c r="AK1646" s="222"/>
      <c r="AY1646" s="324"/>
      <c r="AZ1646" s="324"/>
      <c r="BA1646" s="324"/>
    </row>
    <row r="1647" spans="1:53" s="673" customFormat="1" ht="13.35" customHeight="1">
      <c r="A1647" s="673" t="s">
        <v>1548</v>
      </c>
      <c r="B1647" s="673" t="s">
        <v>1666</v>
      </c>
      <c r="C1647" s="222" t="s">
        <v>8162</v>
      </c>
      <c r="D1647" s="675" t="s">
        <v>2171</v>
      </c>
      <c r="E1647" s="306" t="s">
        <v>2154</v>
      </c>
      <c r="F1647" s="265"/>
      <c r="G1647" s="265"/>
      <c r="H1647" s="236" t="s">
        <v>2155</v>
      </c>
      <c r="I1647" s="266">
        <v>149271</v>
      </c>
      <c r="J1647" s="567" t="s">
        <v>2156</v>
      </c>
      <c r="K1647" s="267" t="s">
        <v>298</v>
      </c>
      <c r="L1647" s="236" t="s">
        <v>351</v>
      </c>
      <c r="M1647" s="673" t="s">
        <v>352</v>
      </c>
      <c r="N1647" s="267">
        <v>7</v>
      </c>
      <c r="O1647" s="267"/>
      <c r="P1647" s="267"/>
      <c r="Q1647" s="267" t="s">
        <v>301</v>
      </c>
      <c r="R1647" s="268" t="s">
        <v>2148</v>
      </c>
      <c r="S1647" s="269"/>
      <c r="T1647" s="269"/>
      <c r="U1647" s="269"/>
      <c r="V1647" s="269">
        <f>W1647*0.4</f>
        <v>80</v>
      </c>
      <c r="W1647" s="269">
        <v>200</v>
      </c>
      <c r="X1647" s="269"/>
      <c r="Y1647" s="270">
        <v>1</v>
      </c>
      <c r="Z1647" s="1265">
        <f>3.14/4*W1647^2*V1647</f>
        <v>2512000</v>
      </c>
      <c r="AA1647" s="1046">
        <f>IF(Z1647&gt;=1,ROUND(Z1647,0),ROUND(Z1647,2))</f>
        <v>2512000</v>
      </c>
      <c r="AB1647" s="236" t="s">
        <v>2149</v>
      </c>
      <c r="AC1647" s="735"/>
      <c r="AD1647" s="1281">
        <f>0.288*Z1647^0.811</f>
        <v>44648.658197362674</v>
      </c>
      <c r="AE1647" s="1046">
        <f>IF(AD1647&gt;=1,ROUND(AD1647,0),ROUND(AD1647,2))</f>
        <v>44649</v>
      </c>
      <c r="AF1647" s="236"/>
      <c r="AG1647" s="365"/>
      <c r="AI1647" s="673" t="s">
        <v>275</v>
      </c>
      <c r="AJ1647" s="309" t="s">
        <v>8061</v>
      </c>
      <c r="AY1647" s="271"/>
      <c r="AZ1647" s="271"/>
      <c r="BA1647" s="271"/>
    </row>
    <row r="1648" spans="1:53" ht="13.35" customHeight="1">
      <c r="A1648" s="222" t="s">
        <v>1548</v>
      </c>
      <c r="B1648" s="222" t="s">
        <v>1666</v>
      </c>
      <c r="C1648" s="222" t="s">
        <v>8162</v>
      </c>
      <c r="D1648" s="252" t="s">
        <v>2171</v>
      </c>
      <c r="E1648" s="387" t="s">
        <v>2154</v>
      </c>
      <c r="F1648" s="429"/>
      <c r="G1648" s="429"/>
      <c r="H1648" s="236" t="s">
        <v>2155</v>
      </c>
      <c r="I1648" s="230">
        <v>149271</v>
      </c>
      <c r="J1648" s="683" t="s">
        <v>2156</v>
      </c>
      <c r="K1648" s="246" t="s">
        <v>298</v>
      </c>
      <c r="L1648" s="218" t="s">
        <v>351</v>
      </c>
      <c r="M1648" s="222" t="s">
        <v>352</v>
      </c>
      <c r="N1648" s="246">
        <v>8</v>
      </c>
      <c r="Q1648" s="246" t="s">
        <v>301</v>
      </c>
      <c r="R1648" s="388" t="s">
        <v>2150</v>
      </c>
      <c r="T1648" s="247"/>
      <c r="U1648" s="247"/>
      <c r="V1648" s="247">
        <f>W1648*0.3</f>
        <v>79.5</v>
      </c>
      <c r="W1648" s="247">
        <v>265</v>
      </c>
      <c r="Y1648" s="248">
        <v>1</v>
      </c>
      <c r="Z1648" s="1263">
        <f>3.14/4*W1648^2*V1648</f>
        <v>4382566.6875</v>
      </c>
      <c r="AA1648" s="1046">
        <f>IF(Z1648&gt;=1,ROUND(Z1648,0),ROUND(Z1648,2))</f>
        <v>4382567</v>
      </c>
      <c r="AB1648" s="218" t="s">
        <v>2151</v>
      </c>
      <c r="AC1648" s="718"/>
      <c r="AD1648" s="1270">
        <f>0.288*Z1648^0.811</f>
        <v>70118.7762976003</v>
      </c>
      <c r="AE1648" s="1046">
        <f>IF(AD1648&gt;=1,ROUND(AD1648,0),ROUND(AD1648,2))</f>
        <v>70119</v>
      </c>
      <c r="AF1648" s="218"/>
      <c r="AG1648" s="365"/>
      <c r="AI1648" s="673" t="s">
        <v>275</v>
      </c>
      <c r="AJ1648" s="309" t="s">
        <v>8061</v>
      </c>
    </row>
    <row r="1649" spans="1:37" ht="13.35" customHeight="1">
      <c r="A1649" s="222" t="s">
        <v>1548</v>
      </c>
      <c r="B1649" s="222" t="s">
        <v>1666</v>
      </c>
      <c r="C1649" s="222" t="s">
        <v>8162</v>
      </c>
      <c r="D1649" s="252" t="s">
        <v>2171</v>
      </c>
      <c r="E1649" s="387" t="s">
        <v>2154</v>
      </c>
      <c r="F1649" s="429"/>
      <c r="G1649" s="429"/>
      <c r="H1649" s="236" t="s">
        <v>2155</v>
      </c>
      <c r="I1649" s="230">
        <v>149271</v>
      </c>
      <c r="J1649" s="684" t="s">
        <v>2156</v>
      </c>
      <c r="K1649" s="246" t="s">
        <v>298</v>
      </c>
      <c r="L1649" s="218" t="s">
        <v>351</v>
      </c>
      <c r="M1649" s="222" t="s">
        <v>352</v>
      </c>
      <c r="N1649" s="246">
        <v>9</v>
      </c>
      <c r="Q1649" s="246" t="s">
        <v>301</v>
      </c>
      <c r="R1649" s="388" t="s">
        <v>2152</v>
      </c>
      <c r="T1649" s="247"/>
      <c r="U1649" s="247"/>
      <c r="V1649" s="247">
        <f>W1649*0.25</f>
        <v>83.75</v>
      </c>
      <c r="W1649" s="247">
        <v>335</v>
      </c>
      <c r="Y1649" s="248">
        <v>1</v>
      </c>
      <c r="Z1649" s="1263">
        <f>3.14/4*W1649^2*V1649</f>
        <v>7378092.34375</v>
      </c>
      <c r="AA1649" s="1046">
        <f>IF(Z1649&gt;=1,ROUND(Z1649,0),ROUND(Z1649,2))</f>
        <v>7378092</v>
      </c>
      <c r="AB1649" s="218" t="s">
        <v>2153</v>
      </c>
      <c r="AC1649" s="718"/>
      <c r="AD1649" s="1270">
        <f>0.288*Z1649^0.811</f>
        <v>106978.16445266581</v>
      </c>
      <c r="AE1649" s="1046">
        <f>IF(AD1649&gt;=1,ROUND(AD1649,0),ROUND(AD1649,2))</f>
        <v>106978</v>
      </c>
      <c r="AF1649" s="218"/>
      <c r="AG1649" s="365"/>
      <c r="AI1649" s="673" t="s">
        <v>275</v>
      </c>
      <c r="AJ1649" s="309" t="s">
        <v>8061</v>
      </c>
    </row>
    <row r="1650" spans="1:37" ht="13.35" customHeight="1">
      <c r="A1650" s="222" t="s">
        <v>1548</v>
      </c>
      <c r="B1650" s="222" t="s">
        <v>1666</v>
      </c>
      <c r="C1650" s="222" t="s">
        <v>8162</v>
      </c>
      <c r="D1650" s="252" t="s">
        <v>2171</v>
      </c>
      <c r="E1650" s="387" t="s">
        <v>2159</v>
      </c>
      <c r="F1650" s="429"/>
      <c r="G1650" s="429"/>
      <c r="H1650" s="218" t="s">
        <v>2625</v>
      </c>
      <c r="I1650" s="230">
        <v>149158</v>
      </c>
      <c r="J1650" s="686" t="s">
        <v>2161</v>
      </c>
      <c r="K1650" s="246" t="s">
        <v>298</v>
      </c>
      <c r="L1650" s="218" t="s">
        <v>351</v>
      </c>
      <c r="M1650" s="222" t="s">
        <v>352</v>
      </c>
      <c r="N1650" s="246">
        <v>1</v>
      </c>
      <c r="Q1650" s="246" t="s">
        <v>301</v>
      </c>
      <c r="R1650" s="388" t="s">
        <v>1708</v>
      </c>
      <c r="T1650" s="247"/>
      <c r="U1650" s="247"/>
      <c r="V1650" s="247">
        <v>20</v>
      </c>
      <c r="W1650" s="247">
        <v>35</v>
      </c>
      <c r="Y1650" s="248">
        <v>1</v>
      </c>
      <c r="Z1650" s="1263">
        <f>3.14/4*W1650^2*V1650</f>
        <v>19232.5</v>
      </c>
      <c r="AA1650" s="1046">
        <f>IF(Z1650&gt;=1,ROUND(Z1650,0),ROUND(Z1650,2))</f>
        <v>19233</v>
      </c>
      <c r="AB1650" s="218">
        <v>6</v>
      </c>
      <c r="AC1650" s="718"/>
      <c r="AD1650" s="1270">
        <f>0.288*Z1650^0.811</f>
        <v>858.51022846294234</v>
      </c>
      <c r="AE1650" s="1046">
        <f>IF(AD1650&gt;=1,ROUND(AD1650,0),ROUND(AD1650,2))</f>
        <v>859</v>
      </c>
      <c r="AF1650" s="218"/>
      <c r="AG1650" s="365"/>
      <c r="AI1650" s="222" t="s">
        <v>275</v>
      </c>
      <c r="AJ1650" s="309" t="s">
        <v>8061</v>
      </c>
      <c r="AK1650" s="230"/>
    </row>
    <row r="1651" spans="1:37" ht="13.35" customHeight="1">
      <c r="A1651" s="222" t="s">
        <v>1548</v>
      </c>
      <c r="B1651" s="222" t="s">
        <v>1666</v>
      </c>
      <c r="C1651" s="222" t="s">
        <v>8162</v>
      </c>
      <c r="D1651" s="252" t="s">
        <v>2171</v>
      </c>
      <c r="E1651" s="387" t="s">
        <v>2159</v>
      </c>
      <c r="F1651" s="429"/>
      <c r="G1651" s="429"/>
      <c r="H1651" s="218" t="s">
        <v>2625</v>
      </c>
      <c r="I1651" s="230">
        <v>149158</v>
      </c>
      <c r="J1651" s="443" t="s">
        <v>2161</v>
      </c>
      <c r="K1651" s="246" t="s">
        <v>298</v>
      </c>
      <c r="L1651" s="218" t="s">
        <v>351</v>
      </c>
      <c r="M1651" s="222" t="s">
        <v>352</v>
      </c>
      <c r="N1651" s="246">
        <v>2</v>
      </c>
      <c r="Q1651" s="246" t="s">
        <v>301</v>
      </c>
      <c r="R1651" s="388" t="s">
        <v>2162</v>
      </c>
      <c r="T1651" s="247"/>
      <c r="U1651" s="247"/>
      <c r="V1651" s="247">
        <v>30</v>
      </c>
      <c r="W1651" s="247">
        <v>45</v>
      </c>
      <c r="Y1651" s="248">
        <v>1</v>
      </c>
      <c r="Z1651" s="1263">
        <f>3.14/4*W1651^2*V1651</f>
        <v>47688.75</v>
      </c>
      <c r="AA1651" s="1046">
        <f>IF(Z1651&gt;=1,ROUND(Z1651,0),ROUND(Z1651,2))</f>
        <v>47689</v>
      </c>
      <c r="AB1651" s="218">
        <v>6</v>
      </c>
      <c r="AC1651" s="718"/>
      <c r="AD1651" s="1270">
        <f>0.288*Z1651^0.811</f>
        <v>1793.0310664167673</v>
      </c>
      <c r="AE1651" s="1046">
        <f>IF(AD1651&gt;=1,ROUND(AD1651,0),ROUND(AD1651,2))</f>
        <v>1793</v>
      </c>
      <c r="AF1651" s="218"/>
      <c r="AG1651" s="365"/>
      <c r="AI1651" s="222" t="s">
        <v>275</v>
      </c>
      <c r="AJ1651" s="309" t="s">
        <v>8061</v>
      </c>
      <c r="AK1651" s="230"/>
    </row>
    <row r="1652" spans="1:37" ht="13.35" customHeight="1">
      <c r="A1652" s="222" t="s">
        <v>1548</v>
      </c>
      <c r="B1652" s="222" t="s">
        <v>1666</v>
      </c>
      <c r="C1652" s="222" t="s">
        <v>8162</v>
      </c>
      <c r="D1652" s="252" t="s">
        <v>2171</v>
      </c>
      <c r="E1652" s="387" t="s">
        <v>2159</v>
      </c>
      <c r="F1652" s="429"/>
      <c r="G1652" s="429"/>
      <c r="H1652" s="218" t="s">
        <v>2625</v>
      </c>
      <c r="I1652" s="230">
        <v>149158</v>
      </c>
      <c r="J1652" s="443" t="s">
        <v>2161</v>
      </c>
      <c r="K1652" s="246" t="s">
        <v>298</v>
      </c>
      <c r="L1652" s="218" t="s">
        <v>351</v>
      </c>
      <c r="M1652" s="222" t="s">
        <v>352</v>
      </c>
      <c r="N1652" s="246">
        <v>3</v>
      </c>
      <c r="Q1652" s="246" t="s">
        <v>301</v>
      </c>
      <c r="R1652" s="388" t="s">
        <v>1686</v>
      </c>
      <c r="T1652" s="247"/>
      <c r="U1652" s="247"/>
      <c r="V1652" s="247">
        <v>30</v>
      </c>
      <c r="W1652" s="247">
        <v>55</v>
      </c>
      <c r="Y1652" s="248">
        <v>1</v>
      </c>
      <c r="Z1652" s="1263">
        <f>3.14/4*W1652^2*V1652</f>
        <v>71238.75</v>
      </c>
      <c r="AA1652" s="1046">
        <f>IF(Z1652&gt;=1,ROUND(Z1652,0),ROUND(Z1652,2))</f>
        <v>71239</v>
      </c>
      <c r="AB1652" s="218">
        <v>6</v>
      </c>
      <c r="AC1652" s="718"/>
      <c r="AD1652" s="1270">
        <f>0.288*Z1652^0.811</f>
        <v>2482.8209386738627</v>
      </c>
      <c r="AE1652" s="1046">
        <f>IF(AD1652&gt;=1,ROUND(AD1652,0),ROUND(AD1652,2))</f>
        <v>2483</v>
      </c>
      <c r="AF1652" s="218"/>
      <c r="AG1652" s="365"/>
      <c r="AI1652" s="222" t="s">
        <v>275</v>
      </c>
      <c r="AJ1652" s="309" t="s">
        <v>8061</v>
      </c>
      <c r="AK1652" s="230"/>
    </row>
    <row r="1653" spans="1:37" ht="13.35" customHeight="1">
      <c r="A1653" s="222" t="s">
        <v>1548</v>
      </c>
      <c r="B1653" s="222" t="s">
        <v>1666</v>
      </c>
      <c r="C1653" s="222" t="s">
        <v>8162</v>
      </c>
      <c r="D1653" s="252" t="s">
        <v>2171</v>
      </c>
      <c r="E1653" s="387" t="s">
        <v>2159</v>
      </c>
      <c r="F1653" s="429"/>
      <c r="G1653" s="429"/>
      <c r="H1653" s="218" t="s">
        <v>2625</v>
      </c>
      <c r="I1653" s="230">
        <v>149158</v>
      </c>
      <c r="J1653" s="443" t="s">
        <v>2161</v>
      </c>
      <c r="K1653" s="246" t="s">
        <v>298</v>
      </c>
      <c r="L1653" s="218" t="s">
        <v>351</v>
      </c>
      <c r="M1653" s="222" t="s">
        <v>352</v>
      </c>
      <c r="N1653" s="246">
        <v>4</v>
      </c>
      <c r="Q1653" s="246" t="s">
        <v>301</v>
      </c>
      <c r="R1653" s="388" t="s">
        <v>1687</v>
      </c>
      <c r="T1653" s="247"/>
      <c r="U1653" s="247"/>
      <c r="V1653" s="247">
        <v>35</v>
      </c>
      <c r="W1653" s="247">
        <v>65</v>
      </c>
      <c r="Y1653" s="248">
        <v>1</v>
      </c>
      <c r="Z1653" s="1263">
        <f>3.14/4*W1653^2*V1653</f>
        <v>116081.875</v>
      </c>
      <c r="AA1653" s="1046">
        <f>IF(Z1653&gt;=1,ROUND(Z1653,0),ROUND(Z1653,2))</f>
        <v>116082</v>
      </c>
      <c r="AB1653" s="218">
        <v>6</v>
      </c>
      <c r="AC1653" s="718"/>
      <c r="AD1653" s="1270">
        <f>0.288*Z1653^0.811</f>
        <v>3689.0660228554402</v>
      </c>
      <c r="AE1653" s="1046">
        <f>IF(AD1653&gt;=1,ROUND(AD1653,0),ROUND(AD1653,2))</f>
        <v>3689</v>
      </c>
      <c r="AF1653" s="218"/>
      <c r="AG1653" s="365"/>
      <c r="AI1653" s="222" t="s">
        <v>275</v>
      </c>
      <c r="AJ1653" s="309" t="s">
        <v>8061</v>
      </c>
      <c r="AK1653" s="230"/>
    </row>
    <row r="1654" spans="1:37" ht="13.35" customHeight="1">
      <c r="A1654" s="222" t="s">
        <v>1548</v>
      </c>
      <c r="B1654" s="222" t="s">
        <v>1666</v>
      </c>
      <c r="C1654" s="222" t="s">
        <v>8162</v>
      </c>
      <c r="D1654" s="252" t="s">
        <v>2171</v>
      </c>
      <c r="E1654" s="387" t="s">
        <v>2159</v>
      </c>
      <c r="F1654" s="429"/>
      <c r="G1654" s="429"/>
      <c r="H1654" s="218" t="s">
        <v>2625</v>
      </c>
      <c r="I1654" s="230">
        <v>149158</v>
      </c>
      <c r="J1654" s="443" t="s">
        <v>2161</v>
      </c>
      <c r="K1654" s="246" t="s">
        <v>298</v>
      </c>
      <c r="L1654" s="218" t="s">
        <v>351</v>
      </c>
      <c r="M1654" s="222" t="s">
        <v>352</v>
      </c>
      <c r="N1654" s="246">
        <v>5</v>
      </c>
      <c r="Q1654" s="246" t="s">
        <v>301</v>
      </c>
      <c r="R1654" s="388" t="s">
        <v>1688</v>
      </c>
      <c r="T1654" s="247"/>
      <c r="U1654" s="247"/>
      <c r="V1654" s="247">
        <v>35</v>
      </c>
      <c r="W1654" s="247">
        <v>80</v>
      </c>
      <c r="Y1654" s="248">
        <v>1</v>
      </c>
      <c r="Z1654" s="1263">
        <f>3.14/4*W1654^2*V1654</f>
        <v>175840</v>
      </c>
      <c r="AA1654" s="1046">
        <f>IF(Z1654&gt;=1,ROUND(Z1654,0),ROUND(Z1654,2))</f>
        <v>175840</v>
      </c>
      <c r="AB1654" s="218">
        <v>6</v>
      </c>
      <c r="AC1654" s="718"/>
      <c r="AD1654" s="1270">
        <f>0.288*Z1654^0.811</f>
        <v>5166.3392658416406</v>
      </c>
      <c r="AE1654" s="1046">
        <f>IF(AD1654&gt;=1,ROUND(AD1654,0),ROUND(AD1654,2))</f>
        <v>5166</v>
      </c>
      <c r="AF1654" s="218"/>
      <c r="AG1654" s="365"/>
      <c r="AI1654" s="222" t="s">
        <v>275</v>
      </c>
      <c r="AJ1654" s="309" t="s">
        <v>8061</v>
      </c>
      <c r="AK1654" s="230"/>
    </row>
    <row r="1655" spans="1:37" ht="13.35" customHeight="1">
      <c r="A1655" s="222" t="s">
        <v>1548</v>
      </c>
      <c r="B1655" s="222" t="s">
        <v>1666</v>
      </c>
      <c r="C1655" s="222" t="s">
        <v>8162</v>
      </c>
      <c r="D1655" s="252" t="s">
        <v>2171</v>
      </c>
      <c r="E1655" s="387" t="s">
        <v>2159</v>
      </c>
      <c r="F1655" s="429"/>
      <c r="G1655" s="429"/>
      <c r="H1655" s="218" t="s">
        <v>2625</v>
      </c>
      <c r="I1655" s="230">
        <v>149158</v>
      </c>
      <c r="J1655" s="443" t="s">
        <v>2161</v>
      </c>
      <c r="K1655" s="246" t="s">
        <v>298</v>
      </c>
      <c r="L1655" s="218" t="s">
        <v>351</v>
      </c>
      <c r="M1655" s="222" t="s">
        <v>352</v>
      </c>
      <c r="N1655" s="246">
        <v>6</v>
      </c>
      <c r="Q1655" s="246" t="s">
        <v>301</v>
      </c>
      <c r="R1655" s="388" t="s">
        <v>1689</v>
      </c>
      <c r="T1655" s="247"/>
      <c r="U1655" s="247"/>
      <c r="V1655" s="247">
        <v>30</v>
      </c>
      <c r="W1655" s="247">
        <v>100</v>
      </c>
      <c r="Y1655" s="248">
        <v>1</v>
      </c>
      <c r="Z1655" s="1263">
        <f>3.14/4*W1655^2*V1655</f>
        <v>235500</v>
      </c>
      <c r="AA1655" s="1046">
        <f>IF(Z1655&gt;=1,ROUND(Z1655,0),ROUND(Z1655,2))</f>
        <v>235500</v>
      </c>
      <c r="AB1655" s="218">
        <v>6</v>
      </c>
      <c r="AC1655" s="718"/>
      <c r="AD1655" s="1270">
        <f>0.288*Z1655^0.811</f>
        <v>6547.5242705776209</v>
      </c>
      <c r="AE1655" s="1046">
        <f>IF(AD1655&gt;=1,ROUND(AD1655,0),ROUND(AD1655,2))</f>
        <v>6548</v>
      </c>
      <c r="AF1655" s="218"/>
      <c r="AG1655" s="365"/>
      <c r="AI1655" s="222" t="s">
        <v>275</v>
      </c>
      <c r="AJ1655" s="309" t="s">
        <v>8061</v>
      </c>
      <c r="AK1655" s="230"/>
    </row>
    <row r="1656" spans="1:37" ht="13.35" customHeight="1">
      <c r="A1656" s="222" t="s">
        <v>1548</v>
      </c>
      <c r="B1656" s="222" t="s">
        <v>1666</v>
      </c>
      <c r="C1656" s="222" t="s">
        <v>8162</v>
      </c>
      <c r="D1656" s="252" t="s">
        <v>2171</v>
      </c>
      <c r="E1656" s="387" t="s">
        <v>2159</v>
      </c>
      <c r="F1656" s="429"/>
      <c r="G1656" s="429"/>
      <c r="H1656" s="236" t="s">
        <v>2625</v>
      </c>
      <c r="I1656" s="230">
        <v>149158</v>
      </c>
      <c r="J1656" s="443" t="s">
        <v>2161</v>
      </c>
      <c r="K1656" s="246" t="s">
        <v>298</v>
      </c>
      <c r="L1656" s="218" t="s">
        <v>351</v>
      </c>
      <c r="M1656" s="222" t="s">
        <v>352</v>
      </c>
      <c r="N1656" s="246">
        <v>7</v>
      </c>
      <c r="Q1656" s="246" t="s">
        <v>301</v>
      </c>
      <c r="R1656" s="388" t="s">
        <v>1690</v>
      </c>
      <c r="T1656" s="247"/>
      <c r="U1656" s="247"/>
      <c r="V1656" s="247">
        <v>30</v>
      </c>
      <c r="W1656" s="247">
        <v>120</v>
      </c>
      <c r="Y1656" s="248">
        <v>1</v>
      </c>
      <c r="Z1656" s="1263">
        <f>3.14/4*W1656^2*V1656</f>
        <v>339120</v>
      </c>
      <c r="AA1656" s="1046">
        <f>IF(Z1656&gt;=1,ROUND(Z1656,0),ROUND(Z1656,2))</f>
        <v>339120</v>
      </c>
      <c r="AB1656" s="218">
        <v>6</v>
      </c>
      <c r="AC1656" s="718"/>
      <c r="AD1656" s="1270">
        <f>0.288*Z1656^0.811</f>
        <v>8800.535477591322</v>
      </c>
      <c r="AE1656" s="1046">
        <f>IF(AD1656&gt;=1,ROUND(AD1656,0),ROUND(AD1656,2))</f>
        <v>8801</v>
      </c>
      <c r="AF1656" s="218"/>
      <c r="AG1656" s="365"/>
      <c r="AI1656" s="673" t="s">
        <v>275</v>
      </c>
      <c r="AJ1656" s="309" t="s">
        <v>8061</v>
      </c>
    </row>
    <row r="1657" spans="1:37" ht="13.35" customHeight="1">
      <c r="A1657" s="222" t="s">
        <v>1548</v>
      </c>
      <c r="B1657" s="222" t="s">
        <v>1666</v>
      </c>
      <c r="C1657" s="222" t="s">
        <v>8162</v>
      </c>
      <c r="D1657" s="252" t="s">
        <v>2171</v>
      </c>
      <c r="E1657" s="387" t="s">
        <v>2159</v>
      </c>
      <c r="F1657" s="429"/>
      <c r="G1657" s="429"/>
      <c r="H1657" s="236" t="s">
        <v>2625</v>
      </c>
      <c r="I1657" s="230">
        <v>149158</v>
      </c>
      <c r="J1657" s="443" t="s">
        <v>2161</v>
      </c>
      <c r="K1657" s="246" t="s">
        <v>298</v>
      </c>
      <c r="L1657" s="218" t="s">
        <v>351</v>
      </c>
      <c r="M1657" s="222" t="s">
        <v>352</v>
      </c>
      <c r="N1657" s="246">
        <v>8</v>
      </c>
      <c r="Q1657" s="246" t="s">
        <v>301</v>
      </c>
      <c r="R1657" s="388" t="s">
        <v>1691</v>
      </c>
      <c r="T1657" s="247"/>
      <c r="U1657" s="247"/>
      <c r="V1657" s="247">
        <v>30</v>
      </c>
      <c r="W1657" s="247">
        <v>140</v>
      </c>
      <c r="Y1657" s="248">
        <v>1</v>
      </c>
      <c r="Z1657" s="1263">
        <f>3.14/4*W1657^2*V1657</f>
        <v>461580</v>
      </c>
      <c r="AA1657" s="1046">
        <f>IF(Z1657&gt;=1,ROUND(Z1657,0),ROUND(Z1657,2))</f>
        <v>461580</v>
      </c>
      <c r="AB1657" s="218">
        <v>6</v>
      </c>
      <c r="AC1657" s="718"/>
      <c r="AD1657" s="1270">
        <f>0.288*Z1657^0.811</f>
        <v>11300.477393507865</v>
      </c>
      <c r="AE1657" s="1046">
        <f>IF(AD1657&gt;=1,ROUND(AD1657,0),ROUND(AD1657,2))</f>
        <v>11300</v>
      </c>
      <c r="AF1657" s="218"/>
      <c r="AG1657" s="365"/>
      <c r="AI1657" s="673" t="s">
        <v>275</v>
      </c>
      <c r="AJ1657" s="309" t="s">
        <v>8061</v>
      </c>
    </row>
    <row r="1658" spans="1:37" ht="13.35" customHeight="1">
      <c r="A1658" s="222" t="s">
        <v>1548</v>
      </c>
      <c r="B1658" s="222" t="s">
        <v>1666</v>
      </c>
      <c r="C1658" s="222" t="s">
        <v>8162</v>
      </c>
      <c r="D1658" s="252" t="s">
        <v>2171</v>
      </c>
      <c r="E1658" s="387" t="s">
        <v>2159</v>
      </c>
      <c r="F1658" s="429"/>
      <c r="G1658" s="429"/>
      <c r="H1658" s="218" t="s">
        <v>2625</v>
      </c>
      <c r="I1658" s="230">
        <v>149158</v>
      </c>
      <c r="J1658" s="554" t="s">
        <v>2161</v>
      </c>
      <c r="K1658" s="246" t="s">
        <v>298</v>
      </c>
      <c r="L1658" s="218" t="s">
        <v>351</v>
      </c>
      <c r="M1658" s="222" t="s">
        <v>352</v>
      </c>
      <c r="N1658" s="246">
        <v>9</v>
      </c>
      <c r="Q1658" s="246" t="s">
        <v>301</v>
      </c>
      <c r="R1658" s="388">
        <v>180</v>
      </c>
      <c r="T1658" s="247"/>
      <c r="U1658" s="247"/>
      <c r="V1658" s="247">
        <v>20</v>
      </c>
      <c r="W1658" s="247">
        <v>180</v>
      </c>
      <c r="Y1658" s="248">
        <v>1</v>
      </c>
      <c r="Z1658" s="1263">
        <f>3.14/4*W1658^2*V1658</f>
        <v>508680</v>
      </c>
      <c r="AA1658" s="1046">
        <f>IF(Z1658&gt;=1,ROUND(Z1658,0),ROUND(Z1658,2))</f>
        <v>508680</v>
      </c>
      <c r="AB1658" s="218">
        <v>6</v>
      </c>
      <c r="AC1658" s="718"/>
      <c r="AD1658" s="1270">
        <f>0.288*Z1658^0.811</f>
        <v>12226.977390743221</v>
      </c>
      <c r="AE1658" s="1046">
        <f>IF(AD1658&gt;=1,ROUND(AD1658,0),ROUND(AD1658,2))</f>
        <v>12227</v>
      </c>
      <c r="AF1658" s="218"/>
      <c r="AG1658" s="365"/>
      <c r="AI1658" s="673" t="s">
        <v>275</v>
      </c>
      <c r="AJ1658" s="309" t="s">
        <v>8061</v>
      </c>
    </row>
    <row r="1659" spans="1:37" ht="13.35" customHeight="1">
      <c r="A1659" s="222" t="s">
        <v>1548</v>
      </c>
      <c r="B1659" s="222" t="s">
        <v>1666</v>
      </c>
      <c r="C1659" s="222" t="s">
        <v>8162</v>
      </c>
      <c r="D1659" s="252" t="s">
        <v>2171</v>
      </c>
      <c r="E1659" s="387" t="s">
        <v>2163</v>
      </c>
      <c r="F1659" s="429"/>
      <c r="G1659" s="429"/>
      <c r="H1659" s="218" t="s">
        <v>2164</v>
      </c>
      <c r="I1659" s="230">
        <v>156632</v>
      </c>
      <c r="J1659" s="686" t="s">
        <v>2165</v>
      </c>
      <c r="K1659" s="246" t="s">
        <v>298</v>
      </c>
      <c r="L1659" s="218" t="s">
        <v>351</v>
      </c>
      <c r="M1659" s="222" t="s">
        <v>352</v>
      </c>
      <c r="N1659" s="246">
        <v>1</v>
      </c>
      <c r="Q1659" s="246" t="s">
        <v>301</v>
      </c>
      <c r="R1659" s="388" t="s">
        <v>2166</v>
      </c>
      <c r="T1659" s="247"/>
      <c r="U1659" s="247"/>
      <c r="V1659" s="247">
        <v>140</v>
      </c>
      <c r="W1659" s="247">
        <v>210</v>
      </c>
      <c r="Y1659" s="248">
        <v>1</v>
      </c>
      <c r="Z1659" s="1263">
        <f>3.14/4*W1659^2*V1659</f>
        <v>4846590</v>
      </c>
      <c r="AA1659" s="1046">
        <f>IF(Z1659&gt;=1,ROUND(Z1659,0),ROUND(Z1659,2))</f>
        <v>4846590</v>
      </c>
      <c r="AB1659" s="218">
        <v>6</v>
      </c>
      <c r="AC1659" s="718"/>
      <c r="AD1659" s="1270">
        <f>0.288*Z1659^0.811</f>
        <v>76081.893454019664</v>
      </c>
      <c r="AE1659" s="1046">
        <f>IF(AD1659&gt;=1,ROUND(AD1659,0),ROUND(AD1659,2))</f>
        <v>76082</v>
      </c>
      <c r="AF1659" s="218"/>
      <c r="AG1659" s="365"/>
      <c r="AI1659" s="673" t="s">
        <v>275</v>
      </c>
      <c r="AJ1659" s="309" t="s">
        <v>8061</v>
      </c>
    </row>
    <row r="1660" spans="1:37" ht="13.35" customHeight="1">
      <c r="A1660" s="222" t="s">
        <v>1548</v>
      </c>
      <c r="B1660" s="222" t="s">
        <v>1666</v>
      </c>
      <c r="C1660" s="222" t="s">
        <v>8162</v>
      </c>
      <c r="D1660" s="252" t="s">
        <v>2171</v>
      </c>
      <c r="E1660" s="387" t="s">
        <v>2163</v>
      </c>
      <c r="F1660" s="429"/>
      <c r="G1660" s="429"/>
      <c r="H1660" s="218" t="s">
        <v>2164</v>
      </c>
      <c r="I1660" s="230">
        <v>156632</v>
      </c>
      <c r="J1660" s="564" t="s">
        <v>2165</v>
      </c>
      <c r="K1660" s="246" t="s">
        <v>298</v>
      </c>
      <c r="L1660" s="218" t="s">
        <v>351</v>
      </c>
      <c r="M1660" s="222" t="s">
        <v>352</v>
      </c>
      <c r="N1660" s="246">
        <v>2</v>
      </c>
      <c r="Q1660" s="246" t="s">
        <v>301</v>
      </c>
      <c r="R1660" s="388" t="s">
        <v>2167</v>
      </c>
      <c r="T1660" s="247"/>
      <c r="U1660" s="247"/>
      <c r="V1660" s="247">
        <v>200</v>
      </c>
      <c r="W1660" s="247">
        <v>240</v>
      </c>
      <c r="Y1660" s="248">
        <v>1</v>
      </c>
      <c r="Z1660" s="1263">
        <f>3.14/4*W1660^2*V1660</f>
        <v>9043200</v>
      </c>
      <c r="AA1660" s="1046">
        <f>IF(Z1660&gt;=1,ROUND(Z1660,0),ROUND(Z1660,2))</f>
        <v>9043200</v>
      </c>
      <c r="AB1660" s="218">
        <v>6</v>
      </c>
      <c r="AC1660" s="718"/>
      <c r="AD1660" s="1270">
        <f>0.288*Z1660^0.811</f>
        <v>126173.96180401188</v>
      </c>
      <c r="AE1660" s="1046">
        <f>IF(AD1660&gt;=1,ROUND(AD1660,0),ROUND(AD1660,2))</f>
        <v>126174</v>
      </c>
      <c r="AF1660" s="218"/>
      <c r="AG1660" s="365"/>
      <c r="AI1660" s="673" t="s">
        <v>275</v>
      </c>
      <c r="AJ1660" s="309" t="s">
        <v>8061</v>
      </c>
    </row>
    <row r="1661" spans="1:37" ht="13.35" customHeight="1">
      <c r="A1661" s="222" t="s">
        <v>1548</v>
      </c>
      <c r="B1661" s="222" t="s">
        <v>1666</v>
      </c>
      <c r="C1661" s="222" t="s">
        <v>8162</v>
      </c>
      <c r="D1661" s="252" t="s">
        <v>2171</v>
      </c>
      <c r="E1661" s="387" t="s">
        <v>2163</v>
      </c>
      <c r="F1661" s="429"/>
      <c r="G1661" s="429"/>
      <c r="H1661" s="218" t="s">
        <v>2164</v>
      </c>
      <c r="I1661" s="230">
        <v>156632</v>
      </c>
      <c r="J1661" s="564" t="s">
        <v>2165</v>
      </c>
      <c r="K1661" s="246" t="s">
        <v>298</v>
      </c>
      <c r="L1661" s="218" t="s">
        <v>351</v>
      </c>
      <c r="M1661" s="222" t="s">
        <v>352</v>
      </c>
      <c r="N1661" s="246">
        <v>3</v>
      </c>
      <c r="Q1661" s="246" t="s">
        <v>301</v>
      </c>
      <c r="R1661" s="388" t="s">
        <v>2168</v>
      </c>
      <c r="T1661" s="247"/>
      <c r="U1661" s="247"/>
      <c r="V1661" s="247">
        <v>160</v>
      </c>
      <c r="W1661" s="247">
        <v>250</v>
      </c>
      <c r="Y1661" s="248">
        <v>1</v>
      </c>
      <c r="Z1661" s="1263">
        <f>3.14/4*W1661^2*V1661</f>
        <v>7850000</v>
      </c>
      <c r="AA1661" s="1046">
        <f>IF(Z1661&gt;=1,ROUND(Z1661,0),ROUND(Z1661,2))</f>
        <v>7850000</v>
      </c>
      <c r="AB1661" s="218">
        <v>6</v>
      </c>
      <c r="AC1661" s="718"/>
      <c r="AD1661" s="1270">
        <f>0.288*Z1661^0.811</f>
        <v>112494.62682697881</v>
      </c>
      <c r="AE1661" s="1046">
        <f>IF(AD1661&gt;=1,ROUND(AD1661,0),ROUND(AD1661,2))</f>
        <v>112495</v>
      </c>
      <c r="AF1661" s="706"/>
      <c r="AG1661" s="365"/>
      <c r="AH1661" s="356"/>
      <c r="AI1661" s="222" t="s">
        <v>275</v>
      </c>
      <c r="AJ1661" s="309" t="s">
        <v>8061</v>
      </c>
      <c r="AK1661" s="230"/>
    </row>
    <row r="1662" spans="1:37" ht="13.35" customHeight="1">
      <c r="A1662" s="222" t="s">
        <v>1548</v>
      </c>
      <c r="B1662" s="222" t="s">
        <v>1666</v>
      </c>
      <c r="C1662" s="222" t="s">
        <v>8162</v>
      </c>
      <c r="D1662" s="252" t="s">
        <v>2171</v>
      </c>
      <c r="E1662" s="387" t="s">
        <v>2163</v>
      </c>
      <c r="F1662" s="429"/>
      <c r="G1662" s="429"/>
      <c r="H1662" s="218" t="s">
        <v>2164</v>
      </c>
      <c r="I1662" s="230">
        <v>156632</v>
      </c>
      <c r="J1662" s="564" t="s">
        <v>2165</v>
      </c>
      <c r="K1662" s="246" t="s">
        <v>298</v>
      </c>
      <c r="L1662" s="218" t="s">
        <v>351</v>
      </c>
      <c r="M1662" s="222" t="s">
        <v>352</v>
      </c>
      <c r="N1662" s="246">
        <v>4</v>
      </c>
      <c r="Q1662" s="246" t="s">
        <v>301</v>
      </c>
      <c r="R1662" s="388" t="s">
        <v>2169</v>
      </c>
      <c r="T1662" s="247"/>
      <c r="U1662" s="247"/>
      <c r="V1662" s="247">
        <v>200</v>
      </c>
      <c r="W1662" s="247">
        <v>270</v>
      </c>
      <c r="Y1662" s="248">
        <v>1</v>
      </c>
      <c r="Z1662" s="1263">
        <f>3.14/4*W1662^2*V1662</f>
        <v>11445300</v>
      </c>
      <c r="AA1662" s="1046">
        <f>IF(Z1662&gt;=1,ROUND(Z1662,0),ROUND(Z1662,2))</f>
        <v>11445300</v>
      </c>
      <c r="AB1662" s="218">
        <v>6</v>
      </c>
      <c r="AC1662" s="718"/>
      <c r="AD1662" s="1270">
        <f>0.288*Z1662^0.811</f>
        <v>152735.19767700139</v>
      </c>
      <c r="AE1662" s="1046">
        <f>IF(AD1662&gt;=1,ROUND(AD1662,0),ROUND(AD1662,2))</f>
        <v>152735</v>
      </c>
      <c r="AF1662" s="706"/>
      <c r="AG1662" s="365"/>
      <c r="AH1662" s="356"/>
      <c r="AI1662" s="222" t="s">
        <v>275</v>
      </c>
      <c r="AJ1662" s="309" t="s">
        <v>8061</v>
      </c>
    </row>
    <row r="1663" spans="1:37" ht="13.35" customHeight="1">
      <c r="A1663" s="222" t="s">
        <v>1548</v>
      </c>
      <c r="B1663" s="222" t="s">
        <v>1666</v>
      </c>
      <c r="C1663" s="222" t="s">
        <v>8162</v>
      </c>
      <c r="D1663" s="252" t="s">
        <v>2171</v>
      </c>
      <c r="E1663" s="387" t="s">
        <v>2163</v>
      </c>
      <c r="F1663" s="429"/>
      <c r="G1663" s="429"/>
      <c r="H1663" s="218" t="s">
        <v>2164</v>
      </c>
      <c r="I1663" s="230">
        <v>156632</v>
      </c>
      <c r="J1663" s="686" t="s">
        <v>2165</v>
      </c>
      <c r="K1663" s="246" t="s">
        <v>298</v>
      </c>
      <c r="L1663" s="218" t="s">
        <v>351</v>
      </c>
      <c r="M1663" s="222" t="s">
        <v>352</v>
      </c>
      <c r="N1663" s="246">
        <v>5</v>
      </c>
      <c r="Q1663" s="246" t="s">
        <v>301</v>
      </c>
      <c r="R1663" s="388" t="s">
        <v>2170</v>
      </c>
      <c r="T1663" s="247"/>
      <c r="U1663" s="247"/>
      <c r="V1663" s="247">
        <v>200</v>
      </c>
      <c r="W1663" s="247">
        <v>290</v>
      </c>
      <c r="Y1663" s="248">
        <v>1</v>
      </c>
      <c r="Z1663" s="1263">
        <f>3.14/4*W1663^2*V1663</f>
        <v>13203700</v>
      </c>
      <c r="AA1663" s="1046">
        <f>IF(Z1663&gt;=1,ROUND(Z1663,0),ROUND(Z1663,2))</f>
        <v>13203700</v>
      </c>
      <c r="AB1663" s="218">
        <v>6</v>
      </c>
      <c r="AC1663" s="718"/>
      <c r="AD1663" s="1270">
        <f>0.288*Z1663^0.811</f>
        <v>171504.94969477697</v>
      </c>
      <c r="AE1663" s="1046">
        <f>IF(AD1663&gt;=1,ROUND(AD1663,0),ROUND(AD1663,2))</f>
        <v>171505</v>
      </c>
      <c r="AF1663" s="218"/>
      <c r="AG1663" s="365"/>
      <c r="AI1663" s="222" t="s">
        <v>275</v>
      </c>
      <c r="AJ1663" s="309" t="s">
        <v>8061</v>
      </c>
    </row>
    <row r="1664" spans="1:37" ht="13.35" customHeight="1">
      <c r="A1664" s="222" t="s">
        <v>1548</v>
      </c>
      <c r="B1664" s="222" t="s">
        <v>1666</v>
      </c>
      <c r="C1664" s="222" t="s">
        <v>8162</v>
      </c>
      <c r="D1664" s="252" t="s">
        <v>2171</v>
      </c>
      <c r="E1664" s="387" t="s">
        <v>2171</v>
      </c>
      <c r="F1664" s="429"/>
      <c r="G1664" s="429"/>
      <c r="H1664" s="218" t="s">
        <v>911</v>
      </c>
      <c r="I1664" s="230">
        <v>148917</v>
      </c>
      <c r="J1664" s="686" t="s">
        <v>2172</v>
      </c>
      <c r="K1664" s="246" t="s">
        <v>298</v>
      </c>
      <c r="L1664" s="218" t="s">
        <v>351</v>
      </c>
      <c r="M1664" s="222" t="s">
        <v>352</v>
      </c>
      <c r="N1664" s="246">
        <v>1</v>
      </c>
      <c r="Q1664" s="246" t="s">
        <v>301</v>
      </c>
      <c r="R1664" s="388" t="s">
        <v>2173</v>
      </c>
      <c r="T1664" s="247"/>
      <c r="U1664" s="247"/>
      <c r="V1664" s="247">
        <f>W1664*0.7</f>
        <v>17.5</v>
      </c>
      <c r="W1664" s="247">
        <v>25</v>
      </c>
      <c r="Y1664" s="248">
        <v>1</v>
      </c>
      <c r="Z1664" s="1263">
        <f>3.14/4*W1664^2*V1664</f>
        <v>8585.9375</v>
      </c>
      <c r="AA1664" s="1046">
        <f>IF(Z1664&gt;=1,ROUND(Z1664,0),ROUND(Z1664,2))</f>
        <v>8586</v>
      </c>
      <c r="AB1664" s="218" t="s">
        <v>2157</v>
      </c>
      <c r="AC1664" s="718"/>
      <c r="AD1664" s="1270">
        <f>0.288*Z1664^0.811</f>
        <v>446.3693138776722</v>
      </c>
      <c r="AE1664" s="1046">
        <f>IF(AD1664&gt;=1,ROUND(AD1664,0),ROUND(AD1664,2))</f>
        <v>446</v>
      </c>
      <c r="AF1664" s="218"/>
      <c r="AG1664" s="365"/>
      <c r="AI1664" s="222" t="s">
        <v>5724</v>
      </c>
      <c r="AJ1664" s="309" t="s">
        <v>8061</v>
      </c>
    </row>
    <row r="1665" spans="1:53" ht="13.35" customHeight="1">
      <c r="A1665" s="222" t="s">
        <v>1548</v>
      </c>
      <c r="B1665" s="222" t="s">
        <v>1666</v>
      </c>
      <c r="C1665" s="222" t="s">
        <v>8162</v>
      </c>
      <c r="D1665" s="252" t="s">
        <v>2171</v>
      </c>
      <c r="E1665" s="387" t="s">
        <v>2171</v>
      </c>
      <c r="F1665" s="429"/>
      <c r="G1665" s="429"/>
      <c r="H1665" s="218" t="s">
        <v>911</v>
      </c>
      <c r="I1665" s="230">
        <v>148917</v>
      </c>
      <c r="J1665" s="443" t="s">
        <v>2172</v>
      </c>
      <c r="K1665" s="246" t="s">
        <v>298</v>
      </c>
      <c r="L1665" s="218" t="s">
        <v>351</v>
      </c>
      <c r="M1665" s="222" t="s">
        <v>352</v>
      </c>
      <c r="N1665" s="246">
        <v>2</v>
      </c>
      <c r="Q1665" s="246" t="s">
        <v>301</v>
      </c>
      <c r="R1665" s="388" t="s">
        <v>1708</v>
      </c>
      <c r="T1665" s="247"/>
      <c r="U1665" s="247"/>
      <c r="V1665" s="247">
        <f>W1665*0.7</f>
        <v>24.5</v>
      </c>
      <c r="W1665" s="247">
        <v>35</v>
      </c>
      <c r="Y1665" s="248">
        <v>1</v>
      </c>
      <c r="Z1665" s="1263">
        <f>3.14/4*W1665^2*V1665</f>
        <v>23559.8125</v>
      </c>
      <c r="AA1665" s="1046">
        <f>IF(Z1665&gt;=1,ROUND(Z1665,0),ROUND(Z1665,2))</f>
        <v>23560</v>
      </c>
      <c r="AB1665" s="218" t="s">
        <v>2157</v>
      </c>
      <c r="AC1665" s="718"/>
      <c r="AD1665" s="1270">
        <f>0.288*Z1665^0.811</f>
        <v>1012.1009715106063</v>
      </c>
      <c r="AE1665" s="1046">
        <f>IF(AD1665&gt;=1,ROUND(AD1665,0),ROUND(AD1665,2))</f>
        <v>1012</v>
      </c>
      <c r="AF1665" s="218"/>
      <c r="AG1665" s="365"/>
      <c r="AI1665" s="222" t="s">
        <v>5724</v>
      </c>
      <c r="AJ1665" s="309" t="s">
        <v>8061</v>
      </c>
    </row>
    <row r="1666" spans="1:53" ht="13.35" customHeight="1">
      <c r="A1666" s="222" t="s">
        <v>1548</v>
      </c>
      <c r="B1666" s="222" t="s">
        <v>1666</v>
      </c>
      <c r="C1666" s="222" t="s">
        <v>8162</v>
      </c>
      <c r="D1666" s="252" t="s">
        <v>2171</v>
      </c>
      <c r="E1666" s="387" t="s">
        <v>2171</v>
      </c>
      <c r="F1666" s="429"/>
      <c r="G1666" s="429"/>
      <c r="H1666" s="218" t="s">
        <v>911</v>
      </c>
      <c r="I1666" s="230">
        <v>148917</v>
      </c>
      <c r="J1666" s="443" t="s">
        <v>2172</v>
      </c>
      <c r="K1666" s="246" t="s">
        <v>298</v>
      </c>
      <c r="L1666" s="218" t="s">
        <v>351</v>
      </c>
      <c r="M1666" s="222" t="s">
        <v>352</v>
      </c>
      <c r="N1666" s="246">
        <v>3</v>
      </c>
      <c r="Q1666" s="246" t="s">
        <v>301</v>
      </c>
      <c r="R1666" s="388" t="s">
        <v>2162</v>
      </c>
      <c r="T1666" s="247"/>
      <c r="U1666" s="247"/>
      <c r="V1666" s="247">
        <f>W1666*0.7</f>
        <v>31.499999999999996</v>
      </c>
      <c r="W1666" s="247">
        <v>45</v>
      </c>
      <c r="Y1666" s="248">
        <v>1</v>
      </c>
      <c r="Z1666" s="1263">
        <f>3.14/4*W1666^2*V1666</f>
        <v>50073.187499999993</v>
      </c>
      <c r="AA1666" s="1046">
        <f>IF(Z1666&gt;=1,ROUND(Z1666,0),ROUND(Z1666,2))</f>
        <v>50073</v>
      </c>
      <c r="AB1666" s="218" t="s">
        <v>2157</v>
      </c>
      <c r="AC1666" s="718"/>
      <c r="AD1666" s="1270">
        <f>0.288*Z1666^0.811</f>
        <v>1865.4015609765925</v>
      </c>
      <c r="AE1666" s="1046">
        <f>IF(AD1666&gt;=1,ROUND(AD1666,0),ROUND(AD1666,2))</f>
        <v>1865</v>
      </c>
      <c r="AF1666" s="218"/>
      <c r="AG1666" s="365"/>
      <c r="AI1666" s="222" t="s">
        <v>5724</v>
      </c>
      <c r="AJ1666" s="309" t="s">
        <v>8061</v>
      </c>
    </row>
    <row r="1667" spans="1:53" ht="13.35" customHeight="1">
      <c r="A1667" s="222" t="s">
        <v>1548</v>
      </c>
      <c r="B1667" s="222" t="s">
        <v>1666</v>
      </c>
      <c r="C1667" s="222" t="s">
        <v>8162</v>
      </c>
      <c r="D1667" s="252" t="s">
        <v>2171</v>
      </c>
      <c r="E1667" s="387" t="s">
        <v>2171</v>
      </c>
      <c r="F1667" s="429"/>
      <c r="G1667" s="429"/>
      <c r="H1667" s="218" t="s">
        <v>911</v>
      </c>
      <c r="I1667" s="230">
        <v>148917</v>
      </c>
      <c r="J1667" s="443" t="s">
        <v>2172</v>
      </c>
      <c r="K1667" s="246" t="s">
        <v>298</v>
      </c>
      <c r="L1667" s="218" t="s">
        <v>351</v>
      </c>
      <c r="M1667" s="222" t="s">
        <v>352</v>
      </c>
      <c r="N1667" s="246">
        <v>4</v>
      </c>
      <c r="Q1667" s="246" t="s">
        <v>301</v>
      </c>
      <c r="R1667" s="388" t="s">
        <v>1686</v>
      </c>
      <c r="T1667" s="247"/>
      <c r="U1667" s="247"/>
      <c r="V1667" s="247">
        <f>W1667*0.6</f>
        <v>33</v>
      </c>
      <c r="W1667" s="247">
        <v>55</v>
      </c>
      <c r="Y1667" s="248">
        <v>1</v>
      </c>
      <c r="Z1667" s="1263">
        <f>3.14/4*W1667^2*V1667</f>
        <v>78362.625</v>
      </c>
      <c r="AA1667" s="1046">
        <f>IF(Z1667&gt;=1,ROUND(Z1667,0),ROUND(Z1667,2))</f>
        <v>78363</v>
      </c>
      <c r="AB1667" s="218" t="s">
        <v>2158</v>
      </c>
      <c r="AC1667" s="718"/>
      <c r="AD1667" s="1270">
        <f>0.288*Z1667^0.811</f>
        <v>2682.3464294264531</v>
      </c>
      <c r="AE1667" s="1046">
        <f>IF(AD1667&gt;=1,ROUND(AD1667,0),ROUND(AD1667,2))</f>
        <v>2682</v>
      </c>
      <c r="AF1667" s="218"/>
      <c r="AG1667" s="365"/>
      <c r="AI1667" s="222" t="s">
        <v>5724</v>
      </c>
      <c r="AJ1667" s="309" t="s">
        <v>8061</v>
      </c>
    </row>
    <row r="1668" spans="1:53" ht="13.35" customHeight="1">
      <c r="A1668" s="222" t="s">
        <v>1548</v>
      </c>
      <c r="B1668" s="222" t="s">
        <v>1666</v>
      </c>
      <c r="C1668" s="222" t="s">
        <v>8162</v>
      </c>
      <c r="D1668" s="252" t="s">
        <v>2171</v>
      </c>
      <c r="E1668" s="387" t="s">
        <v>2171</v>
      </c>
      <c r="F1668" s="429"/>
      <c r="G1668" s="429"/>
      <c r="H1668" s="218" t="s">
        <v>911</v>
      </c>
      <c r="I1668" s="230">
        <v>148917</v>
      </c>
      <c r="J1668" s="443" t="s">
        <v>2172</v>
      </c>
      <c r="K1668" s="246" t="s">
        <v>298</v>
      </c>
      <c r="L1668" s="218" t="s">
        <v>351</v>
      </c>
      <c r="M1668" s="222" t="s">
        <v>352</v>
      </c>
      <c r="N1668" s="246">
        <v>5</v>
      </c>
      <c r="Q1668" s="246" t="s">
        <v>301</v>
      </c>
      <c r="R1668" s="388" t="s">
        <v>1687</v>
      </c>
      <c r="T1668" s="247"/>
      <c r="U1668" s="247"/>
      <c r="V1668" s="247">
        <f>W1668*0.6</f>
        <v>39</v>
      </c>
      <c r="W1668" s="247">
        <v>65</v>
      </c>
      <c r="Y1668" s="248">
        <v>1</v>
      </c>
      <c r="Z1668" s="1263">
        <f>3.14/4*W1668^2*V1668</f>
        <v>129348.375</v>
      </c>
      <c r="AA1668" s="1046">
        <f>IF(Z1668&gt;=1,ROUND(Z1668,0),ROUND(Z1668,2))</f>
        <v>129348</v>
      </c>
      <c r="AB1668" s="218" t="s">
        <v>2158</v>
      </c>
      <c r="AC1668" s="718"/>
      <c r="AD1668" s="1270">
        <f>0.288*Z1668^0.811</f>
        <v>4027.4544764242178</v>
      </c>
      <c r="AE1668" s="1046">
        <f>IF(AD1668&gt;=1,ROUND(AD1668,0),ROUND(AD1668,2))</f>
        <v>4027</v>
      </c>
      <c r="AF1668" s="218"/>
      <c r="AG1668" s="365"/>
      <c r="AI1668" s="222" t="s">
        <v>5724</v>
      </c>
      <c r="AJ1668" s="309" t="s">
        <v>8061</v>
      </c>
    </row>
    <row r="1669" spans="1:53" ht="13.35" customHeight="1">
      <c r="A1669" s="222" t="s">
        <v>1548</v>
      </c>
      <c r="B1669" s="222" t="s">
        <v>1666</v>
      </c>
      <c r="C1669" s="222" t="s">
        <v>8162</v>
      </c>
      <c r="D1669" s="252" t="s">
        <v>2171</v>
      </c>
      <c r="E1669" s="387" t="s">
        <v>2171</v>
      </c>
      <c r="F1669" s="429"/>
      <c r="G1669" s="429"/>
      <c r="H1669" s="218" t="s">
        <v>911</v>
      </c>
      <c r="I1669" s="230">
        <v>148917</v>
      </c>
      <c r="J1669" s="443" t="s">
        <v>2172</v>
      </c>
      <c r="K1669" s="246" t="s">
        <v>298</v>
      </c>
      <c r="L1669" s="218" t="s">
        <v>351</v>
      </c>
      <c r="M1669" s="222" t="s">
        <v>352</v>
      </c>
      <c r="N1669" s="246">
        <v>6</v>
      </c>
      <c r="Q1669" s="246" t="s">
        <v>301</v>
      </c>
      <c r="R1669" s="388" t="s">
        <v>1688</v>
      </c>
      <c r="T1669" s="247"/>
      <c r="U1669" s="247"/>
      <c r="V1669" s="247">
        <f>W1669*0.5</f>
        <v>40</v>
      </c>
      <c r="W1669" s="247">
        <v>80</v>
      </c>
      <c r="Y1669" s="248">
        <v>1</v>
      </c>
      <c r="Z1669" s="1263">
        <f>3.14/4*W1669^2*V1669</f>
        <v>200960</v>
      </c>
      <c r="AA1669" s="1046">
        <f>IF(Z1669&gt;=1,ROUND(Z1669,0),ROUND(Z1669,2))</f>
        <v>200960</v>
      </c>
      <c r="AB1669" s="218" t="s">
        <v>2147</v>
      </c>
      <c r="AC1669" s="718"/>
      <c r="AD1669" s="1270">
        <f>0.288*Z1669^0.811</f>
        <v>5757.2407574342333</v>
      </c>
      <c r="AE1669" s="1046">
        <f>IF(AD1669&gt;=1,ROUND(AD1669,0),ROUND(AD1669,2))</f>
        <v>5757</v>
      </c>
      <c r="AF1669" s="218"/>
      <c r="AG1669" s="365"/>
      <c r="AI1669" s="222" t="s">
        <v>5724</v>
      </c>
      <c r="AJ1669" s="309" t="s">
        <v>8061</v>
      </c>
    </row>
    <row r="1670" spans="1:53" ht="13.35" customHeight="1">
      <c r="A1670" s="222" t="s">
        <v>1548</v>
      </c>
      <c r="B1670" s="222" t="s">
        <v>1666</v>
      </c>
      <c r="C1670" s="222" t="s">
        <v>8162</v>
      </c>
      <c r="D1670" s="252" t="s">
        <v>2171</v>
      </c>
      <c r="E1670" s="387" t="s">
        <v>2171</v>
      </c>
      <c r="F1670" s="429"/>
      <c r="G1670" s="429"/>
      <c r="H1670" s="218" t="s">
        <v>911</v>
      </c>
      <c r="I1670" s="230">
        <v>148917</v>
      </c>
      <c r="J1670" s="443" t="s">
        <v>2172</v>
      </c>
      <c r="K1670" s="246" t="s">
        <v>298</v>
      </c>
      <c r="L1670" s="218" t="s">
        <v>351</v>
      </c>
      <c r="M1670" s="222" t="s">
        <v>352</v>
      </c>
      <c r="N1670" s="246">
        <v>7</v>
      </c>
      <c r="Q1670" s="246" t="s">
        <v>301</v>
      </c>
      <c r="R1670" s="388" t="s">
        <v>1689</v>
      </c>
      <c r="T1670" s="247"/>
      <c r="U1670" s="247"/>
      <c r="V1670" s="247">
        <f>W1670*0.5</f>
        <v>50</v>
      </c>
      <c r="W1670" s="247">
        <v>100</v>
      </c>
      <c r="Y1670" s="248">
        <v>1</v>
      </c>
      <c r="Z1670" s="1263">
        <f>3.14/4*W1670^2*V1670</f>
        <v>392500</v>
      </c>
      <c r="AA1670" s="1046">
        <f>IF(Z1670&gt;=1,ROUND(Z1670,0),ROUND(Z1670,2))</f>
        <v>392500</v>
      </c>
      <c r="AB1670" s="218" t="s">
        <v>2147</v>
      </c>
      <c r="AC1670" s="718"/>
      <c r="AD1670" s="1270">
        <f>0.288*Z1670^0.811</f>
        <v>9908.2385229751671</v>
      </c>
      <c r="AE1670" s="1046">
        <f>IF(AD1670&gt;=1,ROUND(AD1670,0),ROUND(AD1670,2))</f>
        <v>9908</v>
      </c>
      <c r="AF1670" s="218"/>
      <c r="AG1670" s="365"/>
      <c r="AI1670" s="222" t="s">
        <v>5724</v>
      </c>
      <c r="AJ1670" s="309" t="s">
        <v>8061</v>
      </c>
    </row>
    <row r="1671" spans="1:53" s="836" customFormat="1" ht="13.35" customHeight="1">
      <c r="A1671" s="222" t="s">
        <v>1548</v>
      </c>
      <c r="B1671" s="222" t="s">
        <v>1666</v>
      </c>
      <c r="C1671" s="222" t="s">
        <v>8162</v>
      </c>
      <c r="D1671" s="252" t="s">
        <v>2171</v>
      </c>
      <c r="E1671" s="387" t="s">
        <v>2171</v>
      </c>
      <c r="F1671" s="429"/>
      <c r="G1671" s="429"/>
      <c r="H1671" s="218" t="s">
        <v>911</v>
      </c>
      <c r="I1671" s="230">
        <v>148917</v>
      </c>
      <c r="J1671" s="443" t="s">
        <v>2172</v>
      </c>
      <c r="K1671" s="246" t="s">
        <v>298</v>
      </c>
      <c r="L1671" s="218" t="s">
        <v>351</v>
      </c>
      <c r="M1671" s="222" t="s">
        <v>352</v>
      </c>
      <c r="N1671" s="246">
        <v>8</v>
      </c>
      <c r="O1671" s="246"/>
      <c r="P1671" s="246"/>
      <c r="Q1671" s="246" t="s">
        <v>301</v>
      </c>
      <c r="R1671" s="388" t="s">
        <v>1690</v>
      </c>
      <c r="S1671" s="247"/>
      <c r="T1671" s="247"/>
      <c r="U1671" s="247"/>
      <c r="V1671" s="247">
        <f>W1671*0.5</f>
        <v>60</v>
      </c>
      <c r="W1671" s="247">
        <v>120</v>
      </c>
      <c r="X1671" s="247"/>
      <c r="Y1671" s="248">
        <v>1</v>
      </c>
      <c r="Z1671" s="1263">
        <f>3.14/4*W1671^2*V1671</f>
        <v>678240</v>
      </c>
      <c r="AA1671" s="1046">
        <f>IF(Z1671&gt;=1,ROUND(Z1671,0),ROUND(Z1671,2))</f>
        <v>678240</v>
      </c>
      <c r="AB1671" s="218" t="s">
        <v>2147</v>
      </c>
      <c r="AC1671" s="718"/>
      <c r="AD1671" s="1270">
        <f>0.288*Z1671^0.811</f>
        <v>15439.897914093981</v>
      </c>
      <c r="AE1671" s="1046">
        <f>IF(AD1671&gt;=1,ROUND(AD1671,0),ROUND(AD1671,2))</f>
        <v>15440</v>
      </c>
      <c r="AF1671" s="218"/>
      <c r="AG1671" s="365"/>
      <c r="AH1671" s="222"/>
      <c r="AI1671" s="222" t="s">
        <v>5724</v>
      </c>
      <c r="AJ1671" s="309" t="s">
        <v>8061</v>
      </c>
      <c r="AY1671" s="838"/>
      <c r="AZ1671" s="838"/>
      <c r="BA1671" s="838"/>
    </row>
    <row r="1672" spans="1:53" s="836" customFormat="1" ht="13.35" customHeight="1">
      <c r="A1672" s="222" t="s">
        <v>1548</v>
      </c>
      <c r="B1672" s="222" t="s">
        <v>1666</v>
      </c>
      <c r="C1672" s="222" t="s">
        <v>8162</v>
      </c>
      <c r="D1672" s="252" t="s">
        <v>2171</v>
      </c>
      <c r="E1672" s="387" t="s">
        <v>2171</v>
      </c>
      <c r="F1672" s="429"/>
      <c r="G1672" s="429"/>
      <c r="H1672" s="218" t="s">
        <v>911</v>
      </c>
      <c r="I1672" s="230">
        <v>148917</v>
      </c>
      <c r="J1672" s="443" t="s">
        <v>2172</v>
      </c>
      <c r="K1672" s="246" t="s">
        <v>298</v>
      </c>
      <c r="L1672" s="218" t="s">
        <v>351</v>
      </c>
      <c r="M1672" s="222" t="s">
        <v>352</v>
      </c>
      <c r="N1672" s="246">
        <v>9</v>
      </c>
      <c r="O1672" s="246"/>
      <c r="P1672" s="246"/>
      <c r="Q1672" s="246" t="s">
        <v>301</v>
      </c>
      <c r="R1672" s="388" t="s">
        <v>1691</v>
      </c>
      <c r="S1672" s="247"/>
      <c r="T1672" s="247"/>
      <c r="U1672" s="247"/>
      <c r="V1672" s="247">
        <f>W1672*0.5</f>
        <v>70</v>
      </c>
      <c r="W1672" s="247">
        <v>140</v>
      </c>
      <c r="X1672" s="247"/>
      <c r="Y1672" s="248">
        <v>1</v>
      </c>
      <c r="Z1672" s="1263">
        <f>3.14/4*W1672^2*V1672</f>
        <v>1077020</v>
      </c>
      <c r="AA1672" s="1046">
        <f>IF(Z1672&gt;=1,ROUND(Z1672,0),ROUND(Z1672,2))</f>
        <v>1077020</v>
      </c>
      <c r="AB1672" s="218" t="s">
        <v>2147</v>
      </c>
      <c r="AC1672" s="718"/>
      <c r="AD1672" s="1270">
        <f>0.288*Z1672^0.811</f>
        <v>22466.010819485229</v>
      </c>
      <c r="AE1672" s="1046">
        <f>IF(AD1672&gt;=1,ROUND(AD1672,0),ROUND(AD1672,2))</f>
        <v>22466</v>
      </c>
      <c r="AF1672" s="218"/>
      <c r="AG1672" s="365"/>
      <c r="AH1672" s="222"/>
      <c r="AI1672" s="222" t="s">
        <v>5724</v>
      </c>
      <c r="AJ1672" s="309" t="s">
        <v>8061</v>
      </c>
      <c r="AY1672" s="838"/>
      <c r="AZ1672" s="838"/>
      <c r="BA1672" s="838"/>
    </row>
    <row r="1673" spans="1:53" s="836" customFormat="1" ht="13.35" customHeight="1">
      <c r="A1673" s="222" t="s">
        <v>1548</v>
      </c>
      <c r="B1673" s="222" t="s">
        <v>1666</v>
      </c>
      <c r="C1673" s="222" t="s">
        <v>8162</v>
      </c>
      <c r="D1673" s="252" t="s">
        <v>2171</v>
      </c>
      <c r="E1673" s="387" t="s">
        <v>2171</v>
      </c>
      <c r="F1673" s="429"/>
      <c r="G1673" s="429"/>
      <c r="H1673" s="218" t="s">
        <v>911</v>
      </c>
      <c r="I1673" s="230">
        <v>148917</v>
      </c>
      <c r="J1673" s="443" t="s">
        <v>2172</v>
      </c>
      <c r="K1673" s="246" t="s">
        <v>298</v>
      </c>
      <c r="L1673" s="218" t="s">
        <v>351</v>
      </c>
      <c r="M1673" s="222" t="s">
        <v>352</v>
      </c>
      <c r="N1673" s="246">
        <v>10</v>
      </c>
      <c r="O1673" s="246"/>
      <c r="P1673" s="246"/>
      <c r="Q1673" s="246" t="s">
        <v>301</v>
      </c>
      <c r="R1673" s="388" t="s">
        <v>2132</v>
      </c>
      <c r="S1673" s="247"/>
      <c r="T1673" s="247"/>
      <c r="U1673" s="247"/>
      <c r="V1673" s="247">
        <f>W1673*0.5</f>
        <v>83</v>
      </c>
      <c r="W1673" s="247">
        <v>166</v>
      </c>
      <c r="X1673" s="247"/>
      <c r="Y1673" s="248">
        <v>1</v>
      </c>
      <c r="Z1673" s="1263">
        <f>3.14/4*W1673^2*V1673</f>
        <v>1795411.18</v>
      </c>
      <c r="AA1673" s="1046">
        <f>IF(Z1673&gt;=1,ROUND(Z1673,0),ROUND(Z1673,2))</f>
        <v>1795411</v>
      </c>
      <c r="AB1673" s="218" t="s">
        <v>2147</v>
      </c>
      <c r="AC1673" s="718"/>
      <c r="AD1673" s="1270">
        <f>0.288*Z1673^0.811</f>
        <v>34003.171907982811</v>
      </c>
      <c r="AE1673" s="1046">
        <f>IF(AD1673&gt;=1,ROUND(AD1673,0),ROUND(AD1673,2))</f>
        <v>34003</v>
      </c>
      <c r="AF1673" s="218"/>
      <c r="AG1673" s="365"/>
      <c r="AH1673" s="222"/>
      <c r="AI1673" s="222" t="s">
        <v>5724</v>
      </c>
      <c r="AJ1673" s="309" t="s">
        <v>8061</v>
      </c>
      <c r="AY1673" s="838"/>
      <c r="AZ1673" s="838"/>
      <c r="BA1673" s="838"/>
    </row>
    <row r="1674" spans="1:53" s="836" customFormat="1" ht="13.35" customHeight="1">
      <c r="A1674" s="222" t="s">
        <v>1548</v>
      </c>
      <c r="B1674" s="222" t="s">
        <v>1666</v>
      </c>
      <c r="C1674" s="222" t="s">
        <v>8162</v>
      </c>
      <c r="D1674" s="252" t="s">
        <v>2171</v>
      </c>
      <c r="E1674" s="387" t="s">
        <v>2171</v>
      </c>
      <c r="F1674" s="429"/>
      <c r="G1674" s="429"/>
      <c r="H1674" s="218" t="s">
        <v>911</v>
      </c>
      <c r="I1674" s="230">
        <v>148917</v>
      </c>
      <c r="J1674" s="443" t="s">
        <v>2172</v>
      </c>
      <c r="K1674" s="246" t="s">
        <v>298</v>
      </c>
      <c r="L1674" s="218" t="s">
        <v>351</v>
      </c>
      <c r="M1674" s="222" t="s">
        <v>352</v>
      </c>
      <c r="N1674" s="246">
        <v>11</v>
      </c>
      <c r="O1674" s="246"/>
      <c r="P1674" s="246"/>
      <c r="Q1674" s="246" t="s">
        <v>301</v>
      </c>
      <c r="R1674" s="388" t="s">
        <v>2133</v>
      </c>
      <c r="S1674" s="247"/>
      <c r="T1674" s="247"/>
      <c r="U1674" s="247"/>
      <c r="V1674" s="247">
        <f>W1674*0.4</f>
        <v>80</v>
      </c>
      <c r="W1674" s="247">
        <v>200</v>
      </c>
      <c r="X1674" s="247"/>
      <c r="Y1674" s="248">
        <v>1</v>
      </c>
      <c r="Z1674" s="1263">
        <f>3.14/4*W1674^2*V1674</f>
        <v>2512000</v>
      </c>
      <c r="AA1674" s="1046">
        <f>IF(Z1674&gt;=1,ROUND(Z1674,0),ROUND(Z1674,2))</f>
        <v>2512000</v>
      </c>
      <c r="AB1674" s="218" t="s">
        <v>2149</v>
      </c>
      <c r="AC1674" s="718"/>
      <c r="AD1674" s="1270">
        <f>0.288*Z1674^0.811</f>
        <v>44648.658197362674</v>
      </c>
      <c r="AE1674" s="1046">
        <f>IF(AD1674&gt;=1,ROUND(AD1674,0),ROUND(AD1674,2))</f>
        <v>44649</v>
      </c>
      <c r="AF1674" s="218"/>
      <c r="AG1674" s="365"/>
      <c r="AH1674" s="222"/>
      <c r="AI1674" s="222" t="s">
        <v>5724</v>
      </c>
      <c r="AJ1674" s="309" t="s">
        <v>8061</v>
      </c>
      <c r="AY1674" s="838"/>
      <c r="AZ1674" s="838"/>
      <c r="BA1674" s="838"/>
    </row>
    <row r="1675" spans="1:53" s="836" customFormat="1" ht="13.35" customHeight="1">
      <c r="A1675" s="222" t="s">
        <v>1548</v>
      </c>
      <c r="B1675" s="222" t="s">
        <v>1666</v>
      </c>
      <c r="C1675" s="222" t="s">
        <v>8162</v>
      </c>
      <c r="D1675" s="252" t="s">
        <v>2171</v>
      </c>
      <c r="E1675" s="387" t="s">
        <v>2171</v>
      </c>
      <c r="F1675" s="429"/>
      <c r="G1675" s="429"/>
      <c r="H1675" s="218" t="s">
        <v>911</v>
      </c>
      <c r="I1675" s="230">
        <v>148917</v>
      </c>
      <c r="J1675" s="443" t="s">
        <v>2172</v>
      </c>
      <c r="K1675" s="246" t="s">
        <v>298</v>
      </c>
      <c r="L1675" s="218" t="s">
        <v>351</v>
      </c>
      <c r="M1675" s="222" t="s">
        <v>352</v>
      </c>
      <c r="N1675" s="246">
        <v>12</v>
      </c>
      <c r="O1675" s="246"/>
      <c r="P1675" s="246"/>
      <c r="Q1675" s="246" t="s">
        <v>301</v>
      </c>
      <c r="R1675" s="388" t="s">
        <v>2134</v>
      </c>
      <c r="S1675" s="247"/>
      <c r="T1675" s="247"/>
      <c r="U1675" s="247"/>
      <c r="V1675" s="247">
        <f>W1675*0.3</f>
        <v>79.5</v>
      </c>
      <c r="W1675" s="247">
        <v>265</v>
      </c>
      <c r="X1675" s="247"/>
      <c r="Y1675" s="248">
        <v>1</v>
      </c>
      <c r="Z1675" s="1263">
        <f>3.14/4*W1675^2*V1675</f>
        <v>4382566.6875</v>
      </c>
      <c r="AA1675" s="1046">
        <f>IF(Z1675&gt;=1,ROUND(Z1675,0),ROUND(Z1675,2))</f>
        <v>4382567</v>
      </c>
      <c r="AB1675" s="218" t="s">
        <v>2151</v>
      </c>
      <c r="AC1675" s="718"/>
      <c r="AD1675" s="1270">
        <f>0.288*Z1675^0.811</f>
        <v>70118.7762976003</v>
      </c>
      <c r="AE1675" s="1046">
        <f>IF(AD1675&gt;=1,ROUND(AD1675,0),ROUND(AD1675,2))</f>
        <v>70119</v>
      </c>
      <c r="AF1675" s="218"/>
      <c r="AG1675" s="365"/>
      <c r="AH1675" s="222"/>
      <c r="AI1675" s="222" t="s">
        <v>5724</v>
      </c>
      <c r="AJ1675" s="309" t="s">
        <v>8061</v>
      </c>
      <c r="AY1675" s="838"/>
      <c r="AZ1675" s="838"/>
      <c r="BA1675" s="838"/>
    </row>
    <row r="1676" spans="1:53" ht="13.35" customHeight="1">
      <c r="A1676" s="222" t="s">
        <v>1548</v>
      </c>
      <c r="B1676" s="222" t="s">
        <v>1666</v>
      </c>
      <c r="C1676" s="222" t="s">
        <v>8162</v>
      </c>
      <c r="D1676" s="252" t="s">
        <v>2171</v>
      </c>
      <c r="E1676" s="387" t="s">
        <v>2171</v>
      </c>
      <c r="F1676" s="429"/>
      <c r="G1676" s="429"/>
      <c r="H1676" s="218" t="s">
        <v>911</v>
      </c>
      <c r="I1676" s="230">
        <v>148917</v>
      </c>
      <c r="J1676" s="554" t="s">
        <v>2172</v>
      </c>
      <c r="K1676" s="246" t="s">
        <v>298</v>
      </c>
      <c r="L1676" s="218" t="s">
        <v>351</v>
      </c>
      <c r="M1676" s="222" t="s">
        <v>352</v>
      </c>
      <c r="N1676" s="246">
        <v>13</v>
      </c>
      <c r="Q1676" s="246" t="s">
        <v>301</v>
      </c>
      <c r="R1676" s="388" t="s">
        <v>2174</v>
      </c>
      <c r="T1676" s="247"/>
      <c r="U1676" s="247"/>
      <c r="V1676" s="247">
        <f>W1676*0.25</f>
        <v>83.75</v>
      </c>
      <c r="W1676" s="247">
        <v>335</v>
      </c>
      <c r="Y1676" s="248">
        <v>1</v>
      </c>
      <c r="Z1676" s="1263">
        <f>3.14/4*W1676^2*V1676</f>
        <v>7378092.34375</v>
      </c>
      <c r="AA1676" s="1046">
        <f>IF(Z1676&gt;=1,ROUND(Z1676,0),ROUND(Z1676,2))</f>
        <v>7378092</v>
      </c>
      <c r="AB1676" s="218" t="s">
        <v>2153</v>
      </c>
      <c r="AC1676" s="718"/>
      <c r="AD1676" s="1270">
        <f>0.288*Z1676^0.811</f>
        <v>106978.16445266581</v>
      </c>
      <c r="AE1676" s="1046">
        <f>IF(AD1676&gt;=1,ROUND(AD1676,0),ROUND(AD1676,2))</f>
        <v>106978</v>
      </c>
      <c r="AF1676" s="218"/>
      <c r="AG1676" s="365"/>
      <c r="AI1676" s="222" t="s">
        <v>5724</v>
      </c>
      <c r="AJ1676" s="309" t="s">
        <v>8061</v>
      </c>
    </row>
    <row r="1677" spans="1:53" ht="13.35" customHeight="1">
      <c r="A1677" s="222" t="s">
        <v>1548</v>
      </c>
      <c r="B1677" s="222" t="s">
        <v>1666</v>
      </c>
      <c r="C1677" s="222" t="s">
        <v>8162</v>
      </c>
      <c r="D1677" s="252" t="s">
        <v>5782</v>
      </c>
      <c r="E1677" s="387" t="s">
        <v>5351</v>
      </c>
      <c r="F1677" s="429"/>
      <c r="G1677" s="429"/>
      <c r="H1677" s="218" t="s">
        <v>5353</v>
      </c>
      <c r="I1677" s="230">
        <v>450729</v>
      </c>
      <c r="J1677" s="672" t="s">
        <v>5354</v>
      </c>
      <c r="K1677" s="246" t="s">
        <v>298</v>
      </c>
      <c r="L1677" s="218" t="s">
        <v>351</v>
      </c>
      <c r="M1677" s="222" t="s">
        <v>352</v>
      </c>
      <c r="N1677" s="246">
        <v>1</v>
      </c>
      <c r="Q1677" s="246" t="s">
        <v>301</v>
      </c>
      <c r="R1677" s="388" t="s">
        <v>1688</v>
      </c>
      <c r="T1677" s="247"/>
      <c r="U1677" s="247"/>
      <c r="V1677" s="247">
        <v>50</v>
      </c>
      <c r="W1677" s="247">
        <v>80</v>
      </c>
      <c r="Y1677" s="248">
        <v>1</v>
      </c>
      <c r="Z1677" s="1263">
        <f>3.14/4*W1677^2*V1677</f>
        <v>251200</v>
      </c>
      <c r="AA1677" s="1046">
        <f>IF(Z1677&gt;=1,ROUND(Z1677,0),ROUND(Z1677,2))</f>
        <v>251200</v>
      </c>
      <c r="AB1677" s="218">
        <v>6</v>
      </c>
      <c r="AC1677" s="718"/>
      <c r="AD1677" s="1270">
        <f>0.288*Z1677^0.811</f>
        <v>6899.3537298907868</v>
      </c>
      <c r="AE1677" s="1046">
        <f>IF(AD1677&gt;=1,ROUND(AD1677,0),ROUND(AD1677,2))</f>
        <v>6899</v>
      </c>
      <c r="AF1677" s="218"/>
      <c r="AG1677" s="365"/>
      <c r="AH1677" s="218" t="s">
        <v>2141</v>
      </c>
      <c r="AI1677" s="222" t="s">
        <v>275</v>
      </c>
      <c r="AJ1677" s="309" t="s">
        <v>8185</v>
      </c>
    </row>
    <row r="1678" spans="1:53" ht="13.35" customHeight="1">
      <c r="A1678" s="222" t="s">
        <v>1548</v>
      </c>
      <c r="B1678" s="222" t="s">
        <v>1666</v>
      </c>
      <c r="C1678" s="222" t="s">
        <v>8162</v>
      </c>
      <c r="D1678" s="252" t="s">
        <v>5782</v>
      </c>
      <c r="E1678" s="387" t="s">
        <v>5351</v>
      </c>
      <c r="F1678" s="429"/>
      <c r="G1678" s="429"/>
      <c r="H1678" s="218" t="s">
        <v>5353</v>
      </c>
      <c r="I1678" s="230">
        <v>450729</v>
      </c>
      <c r="J1678" s="672" t="s">
        <v>5354</v>
      </c>
      <c r="K1678" s="246" t="s">
        <v>298</v>
      </c>
      <c r="L1678" s="218" t="s">
        <v>351</v>
      </c>
      <c r="M1678" s="222" t="s">
        <v>352</v>
      </c>
      <c r="N1678" s="246">
        <v>2</v>
      </c>
      <c r="Q1678" s="246" t="s">
        <v>301</v>
      </c>
      <c r="R1678" s="388" t="s">
        <v>1689</v>
      </c>
      <c r="T1678" s="247"/>
      <c r="U1678" s="247"/>
      <c r="V1678" s="247">
        <v>57</v>
      </c>
      <c r="W1678" s="247">
        <v>100</v>
      </c>
      <c r="Y1678" s="248">
        <v>1</v>
      </c>
      <c r="Z1678" s="1263">
        <f>3.14/4*W1678^2*V1678</f>
        <v>447450</v>
      </c>
      <c r="AA1678" s="1046">
        <f>IF(Z1678&gt;=1,ROUND(Z1678,0),ROUND(Z1678,2))</f>
        <v>447450</v>
      </c>
      <c r="AB1678" s="218">
        <v>6</v>
      </c>
      <c r="AC1678" s="718"/>
      <c r="AD1678" s="1270">
        <f>0.288*Z1678^0.811</f>
        <v>11019.104134665158</v>
      </c>
      <c r="AE1678" s="1046">
        <f>IF(AD1678&gt;=1,ROUND(AD1678,0),ROUND(AD1678,2))</f>
        <v>11019</v>
      </c>
      <c r="AF1678" s="218"/>
      <c r="AG1678" s="365"/>
      <c r="AH1678" s="218" t="s">
        <v>2141</v>
      </c>
      <c r="AI1678" s="222" t="s">
        <v>275</v>
      </c>
      <c r="AJ1678" s="309" t="s">
        <v>8185</v>
      </c>
    </row>
    <row r="1679" spans="1:53" ht="13.35" customHeight="1">
      <c r="A1679" s="222" t="s">
        <v>1548</v>
      </c>
      <c r="B1679" s="222" t="s">
        <v>1666</v>
      </c>
      <c r="C1679" s="222" t="s">
        <v>8162</v>
      </c>
      <c r="D1679" s="252" t="s">
        <v>5782</v>
      </c>
      <c r="E1679" s="387" t="s">
        <v>5351</v>
      </c>
      <c r="F1679" s="429"/>
      <c r="G1679" s="429"/>
      <c r="H1679" s="218" t="s">
        <v>5353</v>
      </c>
      <c r="I1679" s="230">
        <v>450729</v>
      </c>
      <c r="J1679" s="672" t="s">
        <v>5354</v>
      </c>
      <c r="K1679" s="246" t="s">
        <v>298</v>
      </c>
      <c r="L1679" s="218" t="s">
        <v>351</v>
      </c>
      <c r="M1679" s="222" t="s">
        <v>352</v>
      </c>
      <c r="N1679" s="246">
        <v>3</v>
      </c>
      <c r="Q1679" s="246" t="s">
        <v>301</v>
      </c>
      <c r="R1679" s="388" t="s">
        <v>1690</v>
      </c>
      <c r="T1679" s="247"/>
      <c r="U1679" s="247"/>
      <c r="V1679" s="247">
        <v>58</v>
      </c>
      <c r="W1679" s="247">
        <v>120</v>
      </c>
      <c r="Y1679" s="248">
        <v>1</v>
      </c>
      <c r="Z1679" s="1263">
        <f>3.14/4*W1679^2*V1679</f>
        <v>655632</v>
      </c>
      <c r="AA1679" s="1046">
        <f>IF(Z1679&gt;=1,ROUND(Z1679,0),ROUND(Z1679,2))</f>
        <v>655632</v>
      </c>
      <c r="AB1679" s="218">
        <v>6</v>
      </c>
      <c r="AC1679" s="718"/>
      <c r="AD1679" s="1270">
        <f>0.288*Z1679^0.811</f>
        <v>15021.173529128062</v>
      </c>
      <c r="AE1679" s="1046">
        <f>IF(AD1679&gt;=1,ROUND(AD1679,0),ROUND(AD1679,2))</f>
        <v>15021</v>
      </c>
      <c r="AF1679" s="218"/>
      <c r="AG1679" s="365"/>
      <c r="AH1679" s="218" t="s">
        <v>2141</v>
      </c>
      <c r="AI1679" s="222" t="s">
        <v>275</v>
      </c>
      <c r="AJ1679" s="309" t="s">
        <v>8185</v>
      </c>
    </row>
    <row r="1680" spans="1:53" ht="13.35" customHeight="1">
      <c r="A1680" s="222" t="s">
        <v>1548</v>
      </c>
      <c r="B1680" s="222" t="s">
        <v>1666</v>
      </c>
      <c r="C1680" s="222" t="s">
        <v>8162</v>
      </c>
      <c r="D1680" s="252" t="s">
        <v>5782</v>
      </c>
      <c r="E1680" s="387" t="s">
        <v>5351</v>
      </c>
      <c r="F1680" s="429"/>
      <c r="G1680" s="429"/>
      <c r="H1680" s="218" t="s">
        <v>5353</v>
      </c>
      <c r="I1680" s="230">
        <v>450729</v>
      </c>
      <c r="J1680" s="672" t="s">
        <v>5354</v>
      </c>
      <c r="K1680" s="246" t="s">
        <v>298</v>
      </c>
      <c r="L1680" s="218" t="s">
        <v>351</v>
      </c>
      <c r="M1680" s="222" t="s">
        <v>352</v>
      </c>
      <c r="N1680" s="246">
        <v>4</v>
      </c>
      <c r="Q1680" s="246" t="s">
        <v>301</v>
      </c>
      <c r="R1680" s="388" t="s">
        <v>1691</v>
      </c>
      <c r="T1680" s="247"/>
      <c r="U1680" s="247"/>
      <c r="V1680" s="247">
        <v>55</v>
      </c>
      <c r="W1680" s="247">
        <v>140</v>
      </c>
      <c r="Y1680" s="248">
        <v>1</v>
      </c>
      <c r="Z1680" s="1263">
        <f>3.14/4*W1680^2*V1680</f>
        <v>846230</v>
      </c>
      <c r="AA1680" s="1046">
        <f>IF(Z1680&gt;=1,ROUND(Z1680,0),ROUND(Z1680,2))</f>
        <v>846230</v>
      </c>
      <c r="AB1680" s="218">
        <v>6</v>
      </c>
      <c r="AC1680" s="718"/>
      <c r="AD1680" s="1270">
        <f>0.288*Z1680^0.811</f>
        <v>18475.048809171643</v>
      </c>
      <c r="AE1680" s="1046">
        <f>IF(AD1680&gt;=1,ROUND(AD1680,0),ROUND(AD1680,2))</f>
        <v>18475</v>
      </c>
      <c r="AF1680" s="218"/>
      <c r="AG1680" s="365"/>
      <c r="AH1680" s="218" t="s">
        <v>2141</v>
      </c>
      <c r="AI1680" s="222" t="s">
        <v>275</v>
      </c>
      <c r="AJ1680" s="309" t="s">
        <v>8185</v>
      </c>
    </row>
    <row r="1681" spans="1:52" ht="13.35" customHeight="1">
      <c r="A1681" s="222" t="s">
        <v>1548</v>
      </c>
      <c r="B1681" s="222" t="s">
        <v>1666</v>
      </c>
      <c r="C1681" s="222" t="s">
        <v>8162</v>
      </c>
      <c r="D1681" s="252" t="s">
        <v>5782</v>
      </c>
      <c r="E1681" s="387" t="s">
        <v>5351</v>
      </c>
      <c r="F1681" s="429"/>
      <c r="G1681" s="429"/>
      <c r="H1681" s="218" t="s">
        <v>5353</v>
      </c>
      <c r="I1681" s="230">
        <v>450729</v>
      </c>
      <c r="J1681" s="684" t="s">
        <v>5354</v>
      </c>
      <c r="K1681" s="246" t="s">
        <v>298</v>
      </c>
      <c r="L1681" s="218" t="s">
        <v>351</v>
      </c>
      <c r="M1681" s="222" t="s">
        <v>352</v>
      </c>
      <c r="N1681" s="246">
        <v>5</v>
      </c>
      <c r="Q1681" s="246" t="s">
        <v>301</v>
      </c>
      <c r="R1681" s="388" t="s">
        <v>2144</v>
      </c>
      <c r="T1681" s="247"/>
      <c r="U1681" s="247"/>
      <c r="V1681" s="247">
        <v>50</v>
      </c>
      <c r="W1681" s="247">
        <v>160</v>
      </c>
      <c r="Y1681" s="248">
        <v>1</v>
      </c>
      <c r="Z1681" s="1263">
        <f>3.14/4*W1681^2*V1681</f>
        <v>1004800</v>
      </c>
      <c r="AA1681" s="1046">
        <f>IF(Z1681&gt;=1,ROUND(Z1681,0),ROUND(Z1681,2))</f>
        <v>1004800</v>
      </c>
      <c r="AB1681" s="218">
        <v>6</v>
      </c>
      <c r="AC1681" s="718"/>
      <c r="AD1681" s="1270">
        <f>0.288*Z1681^0.811</f>
        <v>21236.31040949142</v>
      </c>
      <c r="AE1681" s="1046">
        <f>IF(AD1681&gt;=1,ROUND(AD1681,0),ROUND(AD1681,2))</f>
        <v>21236</v>
      </c>
      <c r="AF1681" s="218"/>
      <c r="AG1681" s="365"/>
      <c r="AH1681" s="218" t="s">
        <v>2141</v>
      </c>
      <c r="AI1681" s="222" t="s">
        <v>275</v>
      </c>
      <c r="AJ1681" s="309" t="s">
        <v>8185</v>
      </c>
    </row>
    <row r="1682" spans="1:52" ht="13.35" customHeight="1">
      <c r="A1682" s="222" t="s">
        <v>1548</v>
      </c>
      <c r="B1682" s="222" t="s">
        <v>1666</v>
      </c>
      <c r="C1682" s="222" t="s">
        <v>8162</v>
      </c>
      <c r="D1682" s="252" t="s">
        <v>5799</v>
      </c>
      <c r="E1682" s="252" t="s">
        <v>2397</v>
      </c>
      <c r="F1682" s="429"/>
      <c r="G1682" s="429"/>
      <c r="H1682" s="218" t="s">
        <v>4243</v>
      </c>
      <c r="I1682" s="230">
        <v>149105</v>
      </c>
      <c r="J1682" s="686" t="s">
        <v>2398</v>
      </c>
      <c r="K1682" s="246" t="s">
        <v>298</v>
      </c>
      <c r="L1682" s="218" t="s">
        <v>351</v>
      </c>
      <c r="M1682" s="222" t="s">
        <v>352</v>
      </c>
      <c r="N1682" s="246">
        <v>1</v>
      </c>
      <c r="Q1682" s="246" t="s">
        <v>301</v>
      </c>
      <c r="R1682" s="388" t="s">
        <v>4452</v>
      </c>
      <c r="T1682" s="247"/>
      <c r="U1682" s="247"/>
      <c r="V1682" s="247">
        <v>30</v>
      </c>
      <c r="W1682" s="247">
        <v>60</v>
      </c>
      <c r="Y1682" s="248">
        <v>1</v>
      </c>
      <c r="Z1682" s="1263">
        <f>3.14/4*W1682^2*V1682</f>
        <v>84780</v>
      </c>
      <c r="AA1682" s="1046">
        <f>IF(Z1682&gt;=1,ROUND(Z1682,0),ROUND(Z1682,2))</f>
        <v>84780</v>
      </c>
      <c r="AC1682" s="718"/>
      <c r="AD1682" s="1270">
        <f>0.288*Z1682^0.811</f>
        <v>2859.1599059137229</v>
      </c>
      <c r="AE1682" s="1046">
        <f>IF(AD1682&gt;=1,ROUND(AD1682,0),ROUND(AD1682,2))</f>
        <v>2859</v>
      </c>
      <c r="AI1682" s="222" t="s">
        <v>275</v>
      </c>
      <c r="AJ1682" s="309" t="s">
        <v>8185</v>
      </c>
    </row>
    <row r="1683" spans="1:52" ht="13.35" customHeight="1">
      <c r="A1683" s="222" t="s">
        <v>1548</v>
      </c>
      <c r="B1683" s="222" t="s">
        <v>1666</v>
      </c>
      <c r="C1683" s="222" t="s">
        <v>1667</v>
      </c>
      <c r="D1683" s="252" t="s">
        <v>5776</v>
      </c>
      <c r="E1683" s="252" t="s">
        <v>1668</v>
      </c>
      <c r="H1683" s="218" t="s">
        <v>5334</v>
      </c>
      <c r="I1683" s="230">
        <v>178990</v>
      </c>
      <c r="J1683" s="686" t="s">
        <v>1669</v>
      </c>
      <c r="K1683" s="246" t="s">
        <v>298</v>
      </c>
      <c r="L1683" s="218" t="s">
        <v>1670</v>
      </c>
      <c r="M1683" s="222" t="s">
        <v>1671</v>
      </c>
      <c r="N1683" s="246">
        <v>2</v>
      </c>
      <c r="Q1683" s="246" t="s">
        <v>301</v>
      </c>
      <c r="R1683" s="388" t="s">
        <v>1672</v>
      </c>
      <c r="S1683" s="263"/>
      <c r="T1683" s="263"/>
      <c r="U1683" s="263"/>
      <c r="V1683" s="263">
        <v>25</v>
      </c>
      <c r="W1683" s="263">
        <v>16</v>
      </c>
      <c r="X1683" s="263">
        <v>5</v>
      </c>
      <c r="Y1683" s="222">
        <v>1</v>
      </c>
      <c r="Z1683" s="1270">
        <f>(3.14/4)*W1683*X1683*V1683</f>
        <v>1570</v>
      </c>
      <c r="AA1683" s="1046">
        <f>IF(Z1683&gt;=1,ROUND(Z1683,0),ROUND(Z1683,2))</f>
        <v>1570</v>
      </c>
      <c r="AB1683" s="222"/>
      <c r="AC1683" s="263"/>
      <c r="AD1683" s="1270">
        <f>0.288*Z1683^0.811</f>
        <v>112.52968569824702</v>
      </c>
      <c r="AE1683" s="1046">
        <f>IF(AD1683&gt;=1,ROUND(AD1683,0),ROUND(AD1683,2))</f>
        <v>113</v>
      </c>
      <c r="AG1683" s="218"/>
      <c r="AI1683" s="222" t="s">
        <v>275</v>
      </c>
      <c r="AJ1683" s="365" t="s">
        <v>8160</v>
      </c>
    </row>
    <row r="1684" spans="1:52" ht="13.35" customHeight="1">
      <c r="A1684" s="836" t="s">
        <v>1548</v>
      </c>
      <c r="B1684" s="836" t="s">
        <v>1666</v>
      </c>
      <c r="C1684" s="836" t="s">
        <v>1667</v>
      </c>
      <c r="D1684" s="1032" t="s">
        <v>5776</v>
      </c>
      <c r="E1684" s="1032" t="s">
        <v>1668</v>
      </c>
      <c r="F1684" s="836"/>
      <c r="G1684" s="836"/>
      <c r="H1684" s="1035" t="s">
        <v>5334</v>
      </c>
      <c r="I1684" s="837">
        <v>178990</v>
      </c>
      <c r="J1684" s="1128" t="s">
        <v>1669</v>
      </c>
      <c r="K1684" s="1037" t="s">
        <v>298</v>
      </c>
      <c r="L1684" s="1035" t="s">
        <v>1670</v>
      </c>
      <c r="M1684" s="836" t="s">
        <v>1671</v>
      </c>
      <c r="N1684" s="1037">
        <v>3</v>
      </c>
      <c r="O1684" s="1037"/>
      <c r="P1684" s="1037"/>
      <c r="Q1684" s="1037" t="s">
        <v>301</v>
      </c>
      <c r="R1684" s="1038" t="s">
        <v>8902</v>
      </c>
      <c r="S1684" s="1041"/>
      <c r="T1684" s="1041"/>
      <c r="U1684" s="1041"/>
      <c r="V1684" s="1041">
        <v>40</v>
      </c>
      <c r="W1684" s="1041">
        <v>17.5</v>
      </c>
      <c r="X1684" s="1041">
        <v>6</v>
      </c>
      <c r="Y1684" s="836">
        <v>1</v>
      </c>
      <c r="Z1684" s="1270">
        <f>(3.14/4)*W1684*X1684*V1684</f>
        <v>3297.0000000000005</v>
      </c>
      <c r="AA1684" s="1046">
        <f>IF(Z1684&gt;=1,ROUND(Z1684,0),ROUND(Z1684,2))</f>
        <v>3297</v>
      </c>
      <c r="AB1684" s="836"/>
      <c r="AC1684" s="1041"/>
      <c r="AD1684" s="1270">
        <f>0.288*Z1684^0.811</f>
        <v>205.39362218059404</v>
      </c>
      <c r="AE1684" s="1046">
        <f>IF(AD1684&gt;=1,ROUND(AD1684,0),ROUND(AD1684,2))</f>
        <v>205</v>
      </c>
      <c r="AF1684" s="836"/>
      <c r="AG1684" s="1035" t="s">
        <v>8776</v>
      </c>
      <c r="AH1684" s="836"/>
      <c r="AI1684" s="836" t="s">
        <v>275</v>
      </c>
      <c r="AJ1684" s="1052" t="s">
        <v>8160</v>
      </c>
    </row>
    <row r="1685" spans="1:52" ht="13.35" customHeight="1">
      <c r="A1685" s="836" t="s">
        <v>1548</v>
      </c>
      <c r="B1685" s="836" t="s">
        <v>1666</v>
      </c>
      <c r="C1685" s="836" t="s">
        <v>1667</v>
      </c>
      <c r="D1685" s="1032" t="s">
        <v>5776</v>
      </c>
      <c r="E1685" s="1032" t="s">
        <v>1668</v>
      </c>
      <c r="F1685" s="836"/>
      <c r="G1685" s="836"/>
      <c r="H1685" s="1035" t="s">
        <v>5334</v>
      </c>
      <c r="I1685" s="837">
        <v>178990</v>
      </c>
      <c r="J1685" s="1128" t="s">
        <v>1669</v>
      </c>
      <c r="K1685" s="1037" t="s">
        <v>298</v>
      </c>
      <c r="L1685" s="1035" t="s">
        <v>1670</v>
      </c>
      <c r="M1685" s="836" t="s">
        <v>1671</v>
      </c>
      <c r="N1685" s="1037">
        <v>4</v>
      </c>
      <c r="O1685" s="1037"/>
      <c r="P1685" s="1037"/>
      <c r="Q1685" s="1037" t="s">
        <v>301</v>
      </c>
      <c r="R1685" s="1038" t="s">
        <v>8903</v>
      </c>
      <c r="S1685" s="1041"/>
      <c r="T1685" s="1041"/>
      <c r="U1685" s="1041"/>
      <c r="V1685" s="1041">
        <v>60</v>
      </c>
      <c r="W1685" s="1041">
        <v>17.5</v>
      </c>
      <c r="X1685" s="1041">
        <v>6</v>
      </c>
      <c r="Y1685" s="836">
        <v>1</v>
      </c>
      <c r="Z1685" s="1270">
        <f>(3.14/4)*W1685*X1685*V1685</f>
        <v>4945.5000000000009</v>
      </c>
      <c r="AA1685" s="1046">
        <f>IF(Z1685&gt;=1,ROUND(Z1685,0),ROUND(Z1685,2))</f>
        <v>4946</v>
      </c>
      <c r="AB1685" s="836"/>
      <c r="AC1685" s="1041"/>
      <c r="AD1685" s="1270">
        <f>0.288*Z1685^0.811</f>
        <v>285.36254197253896</v>
      </c>
      <c r="AE1685" s="1046">
        <f>IF(AD1685&gt;=1,ROUND(AD1685,0),ROUND(AD1685,2))</f>
        <v>285</v>
      </c>
      <c r="AF1685" s="836"/>
      <c r="AG1685" s="1035" t="s">
        <v>8776</v>
      </c>
      <c r="AH1685" s="836"/>
      <c r="AI1685" s="836" t="s">
        <v>275</v>
      </c>
      <c r="AJ1685" s="1052" t="s">
        <v>8160</v>
      </c>
    </row>
    <row r="1686" spans="1:52" ht="13.35" customHeight="1">
      <c r="A1686" s="836" t="s">
        <v>1548</v>
      </c>
      <c r="B1686" s="836" t="s">
        <v>1666</v>
      </c>
      <c r="C1686" s="836" t="s">
        <v>1667</v>
      </c>
      <c r="D1686" s="1032" t="s">
        <v>5776</v>
      </c>
      <c r="E1686" s="1032" t="s">
        <v>1668</v>
      </c>
      <c r="F1686" s="836"/>
      <c r="G1686" s="836"/>
      <c r="H1686" s="1035" t="s">
        <v>5334</v>
      </c>
      <c r="I1686" s="837">
        <v>178990</v>
      </c>
      <c r="J1686" s="1128" t="s">
        <v>1669</v>
      </c>
      <c r="K1686" s="1037" t="s">
        <v>298</v>
      </c>
      <c r="L1686" s="1035" t="s">
        <v>1670</v>
      </c>
      <c r="M1686" s="836" t="s">
        <v>1671</v>
      </c>
      <c r="N1686" s="1037">
        <v>5</v>
      </c>
      <c r="O1686" s="1037"/>
      <c r="P1686" s="1037"/>
      <c r="Q1686" s="1037" t="s">
        <v>301</v>
      </c>
      <c r="R1686" s="1038" t="s">
        <v>8904</v>
      </c>
      <c r="S1686" s="1041"/>
      <c r="T1686" s="1041"/>
      <c r="U1686" s="1041"/>
      <c r="V1686" s="1041">
        <v>50</v>
      </c>
      <c r="W1686" s="1041">
        <v>22.5</v>
      </c>
      <c r="X1686" s="1041">
        <v>8</v>
      </c>
      <c r="Y1686" s="836">
        <v>1</v>
      </c>
      <c r="Z1686" s="1270">
        <f>(3.14/4)*W1686*X1686*V1686</f>
        <v>7065.0000000000009</v>
      </c>
      <c r="AA1686" s="1046">
        <f>IF(Z1686&gt;=1,ROUND(Z1686,0),ROUND(Z1686,2))</f>
        <v>7065</v>
      </c>
      <c r="AB1686" s="836"/>
      <c r="AC1686" s="1041"/>
      <c r="AD1686" s="1270">
        <f>0.288*Z1686^0.811</f>
        <v>381.08552633130563</v>
      </c>
      <c r="AE1686" s="1046">
        <f>IF(AD1686&gt;=1,ROUND(AD1686,0),ROUND(AD1686,2))</f>
        <v>381</v>
      </c>
      <c r="AF1686" s="836"/>
      <c r="AG1686" s="1035" t="s">
        <v>8776</v>
      </c>
      <c r="AH1686" s="836"/>
      <c r="AI1686" s="836" t="s">
        <v>275</v>
      </c>
      <c r="AJ1686" s="1052" t="s">
        <v>8160</v>
      </c>
    </row>
    <row r="1687" spans="1:52" ht="13.35" customHeight="1">
      <c r="A1687" s="836" t="s">
        <v>1548</v>
      </c>
      <c r="B1687" s="836" t="s">
        <v>1666</v>
      </c>
      <c r="C1687" s="836" t="s">
        <v>1667</v>
      </c>
      <c r="D1687" s="1032" t="s">
        <v>5776</v>
      </c>
      <c r="E1687" s="1032" t="s">
        <v>1668</v>
      </c>
      <c r="F1687" s="836"/>
      <c r="G1687" s="836"/>
      <c r="H1687" s="1035" t="s">
        <v>5334</v>
      </c>
      <c r="I1687" s="837">
        <v>178990</v>
      </c>
      <c r="J1687" s="1128" t="s">
        <v>1669</v>
      </c>
      <c r="K1687" s="1037" t="s">
        <v>298</v>
      </c>
      <c r="L1687" s="1035" t="s">
        <v>1670</v>
      </c>
      <c r="M1687" s="836" t="s">
        <v>1671</v>
      </c>
      <c r="N1687" s="1037">
        <v>6</v>
      </c>
      <c r="O1687" s="1037"/>
      <c r="P1687" s="1037"/>
      <c r="Q1687" s="1037" t="s">
        <v>301</v>
      </c>
      <c r="R1687" s="1038" t="s">
        <v>8905</v>
      </c>
      <c r="S1687" s="1041"/>
      <c r="T1687" s="1041"/>
      <c r="U1687" s="1041"/>
      <c r="V1687" s="1041">
        <v>70</v>
      </c>
      <c r="W1687" s="1041">
        <v>22.5</v>
      </c>
      <c r="X1687" s="1041">
        <v>8</v>
      </c>
      <c r="Y1687" s="836">
        <v>1</v>
      </c>
      <c r="Z1687" s="1270">
        <f>(3.14/4)*W1687*X1687*V1687</f>
        <v>9891</v>
      </c>
      <c r="AA1687" s="1046">
        <f>IF(Z1687&gt;=1,ROUND(Z1687,0),ROUND(Z1687,2))</f>
        <v>9891</v>
      </c>
      <c r="AB1687" s="836"/>
      <c r="AC1687" s="1041"/>
      <c r="AD1687" s="1270">
        <f>0.288*Z1687^0.811</f>
        <v>500.64777623829951</v>
      </c>
      <c r="AE1687" s="1046">
        <f>IF(AD1687&gt;=1,ROUND(AD1687,0),ROUND(AD1687,2))</f>
        <v>501</v>
      </c>
      <c r="AF1687" s="836"/>
      <c r="AG1687" s="1035" t="s">
        <v>8776</v>
      </c>
      <c r="AH1687" s="836"/>
      <c r="AI1687" s="836" t="s">
        <v>275</v>
      </c>
      <c r="AJ1687" s="1052" t="s">
        <v>8160</v>
      </c>
    </row>
    <row r="1688" spans="1:52" ht="13.35" customHeight="1">
      <c r="A1688" s="836" t="s">
        <v>1548</v>
      </c>
      <c r="B1688" s="836" t="s">
        <v>1666</v>
      </c>
      <c r="C1688" s="836" t="s">
        <v>1667</v>
      </c>
      <c r="D1688" s="1032" t="s">
        <v>5776</v>
      </c>
      <c r="E1688" s="1032" t="s">
        <v>1668</v>
      </c>
      <c r="F1688" s="836"/>
      <c r="G1688" s="836"/>
      <c r="H1688" s="1035" t="s">
        <v>5334</v>
      </c>
      <c r="I1688" s="837">
        <v>178990</v>
      </c>
      <c r="J1688" s="1128" t="s">
        <v>1669</v>
      </c>
      <c r="K1688" s="1037" t="s">
        <v>298</v>
      </c>
      <c r="L1688" s="1035" t="s">
        <v>1670</v>
      </c>
      <c r="M1688" s="836" t="s">
        <v>1671</v>
      </c>
      <c r="N1688" s="1037">
        <v>7</v>
      </c>
      <c r="O1688" s="1037"/>
      <c r="P1688" s="1037"/>
      <c r="Q1688" s="1037" t="s">
        <v>301</v>
      </c>
      <c r="R1688" s="1038" t="s">
        <v>8906</v>
      </c>
      <c r="S1688" s="1041"/>
      <c r="T1688" s="1041"/>
      <c r="U1688" s="1041"/>
      <c r="V1688" s="1041">
        <v>90</v>
      </c>
      <c r="W1688" s="1041">
        <v>22.5</v>
      </c>
      <c r="X1688" s="1041">
        <v>8</v>
      </c>
      <c r="Y1688" s="836">
        <v>1</v>
      </c>
      <c r="Z1688" s="1270">
        <f>(3.14/4)*W1688*X1688*V1688</f>
        <v>12717.000000000002</v>
      </c>
      <c r="AA1688" s="1046">
        <f>IF(Z1688&gt;=1,ROUND(Z1688,0),ROUND(Z1688,2))</f>
        <v>12717</v>
      </c>
      <c r="AB1688" s="836"/>
      <c r="AC1688" s="1041"/>
      <c r="AD1688" s="1270">
        <f>0.288*Z1688^0.811</f>
        <v>613.83048915153631</v>
      </c>
      <c r="AE1688" s="1046">
        <f>IF(AD1688&gt;=1,ROUND(AD1688,0),ROUND(AD1688,2))</f>
        <v>614</v>
      </c>
      <c r="AF1688" s="836"/>
      <c r="AG1688" s="1035" t="s">
        <v>8776</v>
      </c>
      <c r="AH1688" s="836"/>
      <c r="AI1688" s="836" t="s">
        <v>275</v>
      </c>
      <c r="AJ1688" s="1052" t="s">
        <v>8160</v>
      </c>
    </row>
    <row r="1689" spans="1:52" ht="13.35" customHeight="1">
      <c r="A1689" s="222" t="s">
        <v>1548</v>
      </c>
      <c r="B1689" s="222" t="s">
        <v>1666</v>
      </c>
      <c r="C1689" s="222" t="s">
        <v>1667</v>
      </c>
      <c r="D1689" s="252" t="s">
        <v>5778</v>
      </c>
      <c r="E1689" s="387" t="s">
        <v>1709</v>
      </c>
      <c r="F1689" s="429"/>
      <c r="G1689" s="429"/>
      <c r="H1689" s="218" t="s">
        <v>6073</v>
      </c>
      <c r="I1689" s="230">
        <v>160520</v>
      </c>
      <c r="J1689" s="684" t="s">
        <v>1710</v>
      </c>
      <c r="K1689" s="246" t="s">
        <v>298</v>
      </c>
      <c r="L1689" s="218" t="s">
        <v>1670</v>
      </c>
      <c r="M1689" s="222" t="s">
        <v>1671</v>
      </c>
      <c r="N1689" s="246">
        <v>1</v>
      </c>
      <c r="Q1689" s="246" t="s">
        <v>301</v>
      </c>
      <c r="R1689" s="388" t="s">
        <v>6777</v>
      </c>
      <c r="T1689" s="247"/>
      <c r="U1689" s="247"/>
      <c r="V1689" s="247">
        <v>18</v>
      </c>
      <c r="W1689" s="247">
        <v>14</v>
      </c>
      <c r="X1689" s="247">
        <v>4</v>
      </c>
      <c r="Y1689" s="248">
        <v>1</v>
      </c>
      <c r="Z1689" s="1263">
        <f>3.14/4*V1689*W1689*X1689*Y1689</f>
        <v>791.28000000000009</v>
      </c>
      <c r="AA1689" s="1046">
        <f>IF(Z1689&gt;=1,ROUND(Z1689,0),ROUND(Z1689,2))</f>
        <v>791</v>
      </c>
      <c r="AC1689" s="718"/>
      <c r="AD1689" s="1270">
        <f>0.288*Z1689^0.811</f>
        <v>64.556246455088484</v>
      </c>
      <c r="AE1689" s="1046">
        <f>IF(AD1689&gt;=1,ROUND(AD1689,0),ROUND(AD1689,2))</f>
        <v>65</v>
      </c>
      <c r="AF1689" s="218"/>
      <c r="AG1689" s="423"/>
      <c r="AI1689" s="222" t="s">
        <v>275</v>
      </c>
      <c r="AJ1689" s="743" t="s">
        <v>8061</v>
      </c>
      <c r="AY1689" s="222"/>
      <c r="AZ1689" s="222"/>
    </row>
    <row r="1690" spans="1:52" ht="13.35" customHeight="1">
      <c r="A1690" s="222" t="s">
        <v>1548</v>
      </c>
      <c r="B1690" s="222" t="s">
        <v>1666</v>
      </c>
      <c r="C1690" s="222" t="s">
        <v>1667</v>
      </c>
      <c r="D1690" s="252" t="s">
        <v>5778</v>
      </c>
      <c r="E1690" s="387" t="s">
        <v>1709</v>
      </c>
      <c r="F1690" s="429"/>
      <c r="G1690" s="429"/>
      <c r="H1690" s="218" t="s">
        <v>6073</v>
      </c>
      <c r="I1690" s="230">
        <v>160520</v>
      </c>
      <c r="J1690" s="683" t="s">
        <v>1710</v>
      </c>
      <c r="K1690" s="246" t="s">
        <v>298</v>
      </c>
      <c r="L1690" s="218" t="s">
        <v>1670</v>
      </c>
      <c r="M1690" s="222" t="s">
        <v>1671</v>
      </c>
      <c r="N1690" s="246">
        <v>2</v>
      </c>
      <c r="Q1690" s="246" t="s">
        <v>301</v>
      </c>
      <c r="R1690" s="388" t="s">
        <v>7627</v>
      </c>
      <c r="T1690" s="247"/>
      <c r="U1690" s="247"/>
      <c r="V1690" s="247">
        <v>20</v>
      </c>
      <c r="W1690" s="247">
        <v>16</v>
      </c>
      <c r="X1690" s="247">
        <v>4</v>
      </c>
      <c r="Y1690" s="248">
        <v>1</v>
      </c>
      <c r="Z1690" s="1263">
        <f>3.14/4*V1690*W1690*X1690*Y1690</f>
        <v>1004.8000000000001</v>
      </c>
      <c r="AA1690" s="1046">
        <f>IF(Z1690&gt;=1,ROUND(Z1690,0),ROUND(Z1690,2))</f>
        <v>1005</v>
      </c>
      <c r="AC1690" s="718"/>
      <c r="AD1690" s="1270">
        <f>0.288*Z1690^0.811</f>
        <v>78.35722817384422</v>
      </c>
      <c r="AE1690" s="1046">
        <f>IF(AD1690&gt;=1,ROUND(AD1690,0),ROUND(AD1690,2))</f>
        <v>78</v>
      </c>
      <c r="AF1690" s="218"/>
      <c r="AI1690" s="222" t="s">
        <v>275</v>
      </c>
      <c r="AJ1690" s="743" t="s">
        <v>8061</v>
      </c>
    </row>
    <row r="1691" spans="1:52" ht="13.35" customHeight="1">
      <c r="A1691" s="222" t="s">
        <v>1548</v>
      </c>
      <c r="B1691" s="222" t="s">
        <v>1666</v>
      </c>
      <c r="C1691" s="222" t="s">
        <v>1667</v>
      </c>
      <c r="D1691" s="252" t="s">
        <v>5778</v>
      </c>
      <c r="E1691" s="387" t="s">
        <v>1709</v>
      </c>
      <c r="F1691" s="429"/>
      <c r="G1691" s="429"/>
      <c r="H1691" s="218" t="s">
        <v>6073</v>
      </c>
      <c r="I1691" s="230">
        <v>160520</v>
      </c>
      <c r="J1691" s="683" t="s">
        <v>1710</v>
      </c>
      <c r="K1691" s="246" t="s">
        <v>298</v>
      </c>
      <c r="L1691" s="218" t="s">
        <v>1670</v>
      </c>
      <c r="M1691" s="222" t="s">
        <v>1671</v>
      </c>
      <c r="N1691" s="246">
        <v>3</v>
      </c>
      <c r="Q1691" s="246" t="s">
        <v>301</v>
      </c>
      <c r="R1691" s="388" t="s">
        <v>6779</v>
      </c>
      <c r="T1691" s="247"/>
      <c r="U1691" s="247"/>
      <c r="V1691" s="247">
        <v>20</v>
      </c>
      <c r="W1691" s="247">
        <v>20</v>
      </c>
      <c r="X1691" s="247">
        <v>4</v>
      </c>
      <c r="Y1691" s="248">
        <v>1</v>
      </c>
      <c r="Z1691" s="1263">
        <f>3.14/4*V1691*W1691*X1691*Y1691</f>
        <v>1256</v>
      </c>
      <c r="AA1691" s="1046">
        <f>IF(Z1691&gt;=1,ROUND(Z1691,0),ROUND(Z1691,2))</f>
        <v>1256</v>
      </c>
      <c r="AC1691" s="718"/>
      <c r="AD1691" s="1270">
        <f>0.288*Z1691^0.811</f>
        <v>93.901620106303355</v>
      </c>
      <c r="AE1691" s="1046">
        <f>IF(AD1691&gt;=1,ROUND(AD1691,0),ROUND(AD1691,2))</f>
        <v>94</v>
      </c>
      <c r="AF1691" s="218"/>
      <c r="AI1691" s="222" t="s">
        <v>275</v>
      </c>
      <c r="AJ1691" s="743" t="s">
        <v>8061</v>
      </c>
    </row>
    <row r="1692" spans="1:52" ht="13.35" customHeight="1">
      <c r="A1692" s="222" t="s">
        <v>1548</v>
      </c>
      <c r="B1692" s="222" t="s">
        <v>1666</v>
      </c>
      <c r="C1692" s="222" t="s">
        <v>1667</v>
      </c>
      <c r="D1692" s="252" t="s">
        <v>5778</v>
      </c>
      <c r="E1692" s="387" t="s">
        <v>1709</v>
      </c>
      <c r="F1692" s="429"/>
      <c r="G1692" s="429"/>
      <c r="H1692" s="218" t="s">
        <v>6073</v>
      </c>
      <c r="I1692" s="230">
        <v>160520</v>
      </c>
      <c r="J1692" s="684" t="s">
        <v>1710</v>
      </c>
      <c r="K1692" s="246" t="s">
        <v>298</v>
      </c>
      <c r="L1692" s="218" t="s">
        <v>1670</v>
      </c>
      <c r="M1692" s="222" t="s">
        <v>1671</v>
      </c>
      <c r="N1692" s="246">
        <v>4</v>
      </c>
      <c r="Q1692" s="246" t="s">
        <v>301</v>
      </c>
      <c r="R1692" s="388" t="s">
        <v>7443</v>
      </c>
      <c r="T1692" s="247"/>
      <c r="U1692" s="247"/>
      <c r="V1692" s="247">
        <v>28</v>
      </c>
      <c r="W1692" s="247">
        <v>20</v>
      </c>
      <c r="X1692" s="247">
        <v>5</v>
      </c>
      <c r="Y1692" s="248">
        <v>1</v>
      </c>
      <c r="Z1692" s="1263">
        <f>3.14/4*V1692*W1692*X1692*Y1692</f>
        <v>2198</v>
      </c>
      <c r="AA1692" s="1046">
        <f>IF(Z1692&gt;=1,ROUND(Z1692,0),ROUND(Z1692,2))</f>
        <v>2198</v>
      </c>
      <c r="AC1692" s="718"/>
      <c r="AD1692" s="1270">
        <f>0.288*Z1692^0.811</f>
        <v>147.83489010454736</v>
      </c>
      <c r="AE1692" s="1046">
        <f>IF(AD1692&gt;=1,ROUND(AD1692,0),ROUND(AD1692,2))</f>
        <v>148</v>
      </c>
      <c r="AF1692" s="218"/>
      <c r="AG1692" s="702"/>
      <c r="AI1692" s="222" t="s">
        <v>275</v>
      </c>
      <c r="AJ1692" s="743" t="s">
        <v>8061</v>
      </c>
    </row>
    <row r="1693" spans="1:52" ht="13.35" customHeight="1">
      <c r="A1693" s="222" t="s">
        <v>1548</v>
      </c>
      <c r="B1693" s="222" t="s">
        <v>1666</v>
      </c>
      <c r="C1693" s="222" t="s">
        <v>1667</v>
      </c>
      <c r="D1693" s="252" t="s">
        <v>5778</v>
      </c>
      <c r="E1693" s="387" t="s">
        <v>1716</v>
      </c>
      <c r="F1693" s="429"/>
      <c r="G1693" s="429"/>
      <c r="H1693" s="218" t="s">
        <v>6076</v>
      </c>
      <c r="I1693" s="230">
        <v>464444</v>
      </c>
      <c r="J1693" s="684" t="s">
        <v>1717</v>
      </c>
      <c r="K1693" s="246" t="s">
        <v>298</v>
      </c>
      <c r="L1693" s="218" t="s">
        <v>1670</v>
      </c>
      <c r="M1693" s="222" t="s">
        <v>1671</v>
      </c>
      <c r="N1693" s="246">
        <v>1</v>
      </c>
      <c r="Q1693" s="246" t="s">
        <v>301</v>
      </c>
      <c r="R1693" s="388" t="s">
        <v>1718</v>
      </c>
      <c r="T1693" s="247"/>
      <c r="U1693" s="247"/>
      <c r="V1693" s="247">
        <v>8</v>
      </c>
      <c r="W1693" s="247">
        <v>4</v>
      </c>
      <c r="X1693" s="247">
        <v>4</v>
      </c>
      <c r="Y1693" s="248">
        <v>1</v>
      </c>
      <c r="Z1693" s="1263">
        <f>3.14/4*V1693*W1693*X1693*Y1693</f>
        <v>100.48</v>
      </c>
      <c r="AA1693" s="1046">
        <f>IF(Z1693&gt;=1,ROUND(Z1693,0),ROUND(Z1693,2))</f>
        <v>100</v>
      </c>
      <c r="AB1693" s="218" t="s">
        <v>428</v>
      </c>
      <c r="AC1693" s="718"/>
      <c r="AD1693" s="1270">
        <f>0.288*Z1693^0.811</f>
        <v>12.108185470555721</v>
      </c>
      <c r="AE1693" s="1046">
        <f>IF(AD1693&gt;=1,ROUND(AD1693,0),ROUND(AD1693,2))</f>
        <v>12</v>
      </c>
      <c r="AF1693" s="218"/>
      <c r="AI1693" s="222" t="s">
        <v>275</v>
      </c>
      <c r="AJ1693" s="743" t="s">
        <v>8061</v>
      </c>
    </row>
    <row r="1694" spans="1:52" ht="13.35" customHeight="1">
      <c r="A1694" s="222" t="s">
        <v>1548</v>
      </c>
      <c r="B1694" s="222" t="s">
        <v>1666</v>
      </c>
      <c r="C1694" s="222" t="s">
        <v>1667</v>
      </c>
      <c r="D1694" s="252" t="s">
        <v>5778</v>
      </c>
      <c r="E1694" s="387" t="s">
        <v>1719</v>
      </c>
      <c r="F1694" s="429"/>
      <c r="G1694" s="429"/>
      <c r="H1694" s="218" t="s">
        <v>6077</v>
      </c>
      <c r="I1694" s="230">
        <v>162823</v>
      </c>
      <c r="J1694" s="684" t="s">
        <v>1720</v>
      </c>
      <c r="K1694" s="246" t="s">
        <v>298</v>
      </c>
      <c r="L1694" s="218" t="s">
        <v>1670</v>
      </c>
      <c r="M1694" s="222" t="s">
        <v>1671</v>
      </c>
      <c r="N1694" s="246">
        <v>1</v>
      </c>
      <c r="Q1694" s="246" t="s">
        <v>301</v>
      </c>
      <c r="R1694" s="388" t="s">
        <v>1718</v>
      </c>
      <c r="T1694" s="247"/>
      <c r="U1694" s="247"/>
      <c r="V1694" s="247">
        <v>8</v>
      </c>
      <c r="W1694" s="247">
        <v>4</v>
      </c>
      <c r="X1694" s="247">
        <v>4</v>
      </c>
      <c r="Y1694" s="248">
        <v>1</v>
      </c>
      <c r="Z1694" s="1263">
        <f>3.14/4*V1694*W1694*X1694*Y1694</f>
        <v>100.48</v>
      </c>
      <c r="AA1694" s="1046">
        <f>IF(Z1694&gt;=1,ROUND(Z1694,0),ROUND(Z1694,2))</f>
        <v>100</v>
      </c>
      <c r="AC1694" s="718"/>
      <c r="AD1694" s="1270">
        <f>0.288*Z1694^0.811</f>
        <v>12.108185470555721</v>
      </c>
      <c r="AE1694" s="1046">
        <f>IF(AD1694&gt;=1,ROUND(AD1694,0),ROUND(AD1694,2))</f>
        <v>12</v>
      </c>
      <c r="AF1694" s="218"/>
      <c r="AI1694" s="222" t="s">
        <v>275</v>
      </c>
      <c r="AJ1694" s="743" t="s">
        <v>8061</v>
      </c>
    </row>
    <row r="1695" spans="1:52" ht="13.35" customHeight="1">
      <c r="A1695" s="222" t="s">
        <v>1548</v>
      </c>
      <c r="B1695" s="371" t="s">
        <v>1666</v>
      </c>
      <c r="C1695" s="371" t="s">
        <v>1667</v>
      </c>
      <c r="D1695" s="252" t="s">
        <v>5778</v>
      </c>
      <c r="E1695" s="372" t="s">
        <v>1719</v>
      </c>
      <c r="F1695" s="429"/>
      <c r="G1695" s="429"/>
      <c r="H1695" s="218" t="s">
        <v>6077</v>
      </c>
      <c r="I1695" s="230">
        <v>162823</v>
      </c>
      <c r="J1695" s="684" t="s">
        <v>1720</v>
      </c>
      <c r="K1695" s="373" t="s">
        <v>298</v>
      </c>
      <c r="L1695" s="374" t="s">
        <v>1670</v>
      </c>
      <c r="M1695" s="371" t="s">
        <v>1671</v>
      </c>
      <c r="N1695" s="373">
        <v>2</v>
      </c>
      <c r="O1695" s="373"/>
      <c r="P1695" s="373"/>
      <c r="Q1695" s="373" t="s">
        <v>301</v>
      </c>
      <c r="R1695" s="388" t="s">
        <v>1721</v>
      </c>
      <c r="S1695" s="375"/>
      <c r="T1695" s="375"/>
      <c r="U1695" s="375"/>
      <c r="V1695" s="375">
        <v>9</v>
      </c>
      <c r="W1695" s="375">
        <v>3</v>
      </c>
      <c r="X1695" s="375">
        <v>3</v>
      </c>
      <c r="Y1695" s="376">
        <v>1</v>
      </c>
      <c r="Z1695" s="1263">
        <f>3.14/4*V1695*W1695*X1695*Y1695</f>
        <v>63.585000000000001</v>
      </c>
      <c r="AA1695" s="1046">
        <f>IF(Z1695&gt;=1,ROUND(Z1695,0),ROUND(Z1695,2))</f>
        <v>64</v>
      </c>
      <c r="AB1695" s="374"/>
      <c r="AC1695" s="737"/>
      <c r="AD1695" s="1270">
        <f>0.288*Z1695^0.811</f>
        <v>8.3543589238301443</v>
      </c>
      <c r="AE1695" s="1046">
        <f>IF(AD1695&gt;=1,ROUND(AD1695,0),ROUND(AD1695,2))</f>
        <v>8</v>
      </c>
      <c r="AF1695" s="374"/>
      <c r="AI1695" s="222" t="s">
        <v>275</v>
      </c>
      <c r="AJ1695" s="743" t="s">
        <v>8061</v>
      </c>
    </row>
    <row r="1696" spans="1:52" ht="13.35" customHeight="1">
      <c r="A1696" s="222" t="s">
        <v>1548</v>
      </c>
      <c r="B1696" s="222" t="s">
        <v>1666</v>
      </c>
      <c r="C1696" s="222" t="s">
        <v>1667</v>
      </c>
      <c r="D1696" s="252" t="s">
        <v>5778</v>
      </c>
      <c r="E1696" s="387" t="s">
        <v>5778</v>
      </c>
      <c r="F1696" s="429"/>
      <c r="G1696" s="429"/>
      <c r="H1696" s="218" t="s">
        <v>7362</v>
      </c>
      <c r="I1696" s="428">
        <v>160519</v>
      </c>
      <c r="J1696" s="672" t="s">
        <v>7363</v>
      </c>
      <c r="K1696" s="246" t="s">
        <v>298</v>
      </c>
      <c r="L1696" s="218" t="s">
        <v>1670</v>
      </c>
      <c r="M1696" s="222" t="s">
        <v>1671</v>
      </c>
      <c r="N1696" s="246">
        <v>1</v>
      </c>
      <c r="Q1696" s="246" t="s">
        <v>301</v>
      </c>
      <c r="R1696" s="388" t="s">
        <v>1718</v>
      </c>
      <c r="T1696" s="247"/>
      <c r="U1696" s="247"/>
      <c r="V1696" s="247">
        <v>8</v>
      </c>
      <c r="W1696" s="247">
        <v>4</v>
      </c>
      <c r="X1696" s="247">
        <v>4</v>
      </c>
      <c r="Y1696" s="248">
        <v>1</v>
      </c>
      <c r="Z1696" s="1263">
        <f>3.14/4*V1696*W1696*X1696*Y1696</f>
        <v>100.48</v>
      </c>
      <c r="AA1696" s="1046">
        <f>IF(Z1696&gt;=1,ROUND(Z1696,0),ROUND(Z1696,2))</f>
        <v>100</v>
      </c>
      <c r="AC1696" s="718"/>
      <c r="AD1696" s="1270">
        <f>0.288*Z1696^0.811</f>
        <v>12.108185470555721</v>
      </c>
      <c r="AE1696" s="1046">
        <f>IF(AD1696&gt;=1,ROUND(AD1696,0),ROUND(AD1696,2))</f>
        <v>12</v>
      </c>
      <c r="AF1696" s="218"/>
      <c r="AG1696" s="264"/>
      <c r="AI1696" s="222" t="s">
        <v>5724</v>
      </c>
      <c r="AJ1696" s="743" t="s">
        <v>8061</v>
      </c>
    </row>
    <row r="1697" spans="1:53" ht="13.35" customHeight="1">
      <c r="A1697" s="222" t="s">
        <v>1548</v>
      </c>
      <c r="B1697" s="371" t="s">
        <v>1666</v>
      </c>
      <c r="C1697" s="371" t="s">
        <v>1667</v>
      </c>
      <c r="D1697" s="252" t="s">
        <v>5778</v>
      </c>
      <c r="E1697" s="387" t="s">
        <v>5778</v>
      </c>
      <c r="F1697" s="429"/>
      <c r="G1697" s="429"/>
      <c r="H1697" s="218" t="s">
        <v>7362</v>
      </c>
      <c r="I1697" s="428">
        <v>160519</v>
      </c>
      <c r="J1697" s="684" t="s">
        <v>7363</v>
      </c>
      <c r="K1697" s="373" t="s">
        <v>298</v>
      </c>
      <c r="L1697" s="374" t="s">
        <v>1670</v>
      </c>
      <c r="M1697" s="371" t="s">
        <v>1671</v>
      </c>
      <c r="N1697" s="373">
        <v>2</v>
      </c>
      <c r="O1697" s="373"/>
      <c r="P1697" s="373"/>
      <c r="Q1697" s="373" t="s">
        <v>301</v>
      </c>
      <c r="R1697" s="388" t="s">
        <v>1721</v>
      </c>
      <c r="S1697" s="375"/>
      <c r="T1697" s="375"/>
      <c r="U1697" s="375"/>
      <c r="V1697" s="375">
        <v>9</v>
      </c>
      <c r="W1697" s="375">
        <v>3</v>
      </c>
      <c r="X1697" s="375">
        <v>3</v>
      </c>
      <c r="Y1697" s="376">
        <v>1</v>
      </c>
      <c r="Z1697" s="1263">
        <f>3.14/4*V1697*W1697*X1697*Y1697</f>
        <v>63.585000000000001</v>
      </c>
      <c r="AA1697" s="1046">
        <f>IF(Z1697&gt;=1,ROUND(Z1697,0),ROUND(Z1697,2))</f>
        <v>64</v>
      </c>
      <c r="AB1697" s="374"/>
      <c r="AC1697" s="737"/>
      <c r="AD1697" s="1270">
        <f>0.288*Z1697^0.811</f>
        <v>8.3543589238301443</v>
      </c>
      <c r="AE1697" s="1046">
        <f>IF(AD1697&gt;=1,ROUND(AD1697,0),ROUND(AD1697,2))</f>
        <v>8</v>
      </c>
      <c r="AF1697" s="374"/>
      <c r="AG1697" s="264"/>
      <c r="AI1697" s="222" t="s">
        <v>5724</v>
      </c>
      <c r="AJ1697" s="743" t="s">
        <v>8061</v>
      </c>
    </row>
    <row r="1698" spans="1:53" ht="13.35" customHeight="1">
      <c r="A1698" s="222" t="s">
        <v>1548</v>
      </c>
      <c r="B1698" s="222" t="s">
        <v>1666</v>
      </c>
      <c r="C1698" s="222" t="s">
        <v>1667</v>
      </c>
      <c r="D1698" s="252" t="s">
        <v>5779</v>
      </c>
      <c r="E1698" s="387" t="s">
        <v>1783</v>
      </c>
      <c r="F1698" s="429"/>
      <c r="G1698" s="429"/>
      <c r="H1698" s="218" t="s">
        <v>1784</v>
      </c>
      <c r="I1698" s="230">
        <v>149119</v>
      </c>
      <c r="J1698" s="684" t="s">
        <v>1785</v>
      </c>
      <c r="K1698" s="246" t="s">
        <v>298</v>
      </c>
      <c r="L1698" s="218" t="s">
        <v>351</v>
      </c>
      <c r="M1698" s="222" t="s">
        <v>352</v>
      </c>
      <c r="N1698" s="246">
        <v>1</v>
      </c>
      <c r="Q1698" s="246" t="s">
        <v>301</v>
      </c>
      <c r="R1698" s="388" t="s">
        <v>6817</v>
      </c>
      <c r="T1698" s="247"/>
      <c r="U1698" s="247"/>
      <c r="V1698" s="247">
        <v>50</v>
      </c>
      <c r="W1698" s="247">
        <v>20</v>
      </c>
      <c r="Y1698" s="248">
        <v>1</v>
      </c>
      <c r="Z1698" s="1263">
        <f>3.14/4*W1698^2*V1698</f>
        <v>15700</v>
      </c>
      <c r="AA1698" s="1046">
        <f>IF(Z1698&gt;=1,ROUND(Z1698,0),ROUND(Z1698,2))</f>
        <v>15700</v>
      </c>
      <c r="AC1698" s="718"/>
      <c r="AD1698" s="1270">
        <f>0.288*Z1698^0.811</f>
        <v>728.22755152129514</v>
      </c>
      <c r="AE1698" s="1046">
        <f>IF(AD1698&gt;=1,ROUND(AD1698,0),ROUND(AD1698,2))</f>
        <v>728</v>
      </c>
      <c r="AF1698" s="218"/>
      <c r="AI1698" s="222" t="s">
        <v>275</v>
      </c>
      <c r="AJ1698" s="309" t="s">
        <v>8172</v>
      </c>
    </row>
    <row r="1699" spans="1:53" ht="13.35" customHeight="1">
      <c r="A1699" s="222" t="s">
        <v>1548</v>
      </c>
      <c r="B1699" s="222" t="s">
        <v>1666</v>
      </c>
      <c r="C1699" s="222" t="s">
        <v>1667</v>
      </c>
      <c r="D1699" s="252" t="s">
        <v>2109</v>
      </c>
      <c r="E1699" s="387" t="s">
        <v>1806</v>
      </c>
      <c r="F1699" s="429"/>
      <c r="G1699" s="429"/>
      <c r="H1699" s="218" t="s">
        <v>1784</v>
      </c>
      <c r="I1699" s="230">
        <v>149241</v>
      </c>
      <c r="J1699" s="684" t="s">
        <v>1807</v>
      </c>
      <c r="K1699" s="246" t="s">
        <v>298</v>
      </c>
      <c r="L1699" s="218" t="s">
        <v>1670</v>
      </c>
      <c r="M1699" s="222" t="s">
        <v>1671</v>
      </c>
      <c r="N1699" s="246">
        <v>1</v>
      </c>
      <c r="Q1699" s="246" t="s">
        <v>301</v>
      </c>
      <c r="R1699" s="388" t="s">
        <v>6843</v>
      </c>
      <c r="T1699" s="247"/>
      <c r="U1699" s="247"/>
      <c r="V1699" s="247">
        <v>20</v>
      </c>
      <c r="W1699" s="247">
        <v>8</v>
      </c>
      <c r="X1699" s="247">
        <v>8</v>
      </c>
      <c r="Y1699" s="248">
        <v>1</v>
      </c>
      <c r="Z1699" s="1263">
        <f>3.14/4*V1699*W1699*X1699*Y1699</f>
        <v>1004.8000000000001</v>
      </c>
      <c r="AA1699" s="1046">
        <f>IF(Z1699&gt;=1,ROUND(Z1699,0),ROUND(Z1699,2))</f>
        <v>1005</v>
      </c>
      <c r="AC1699" s="718"/>
      <c r="AD1699" s="1270">
        <f>0.288*Z1699^0.811</f>
        <v>78.35722817384422</v>
      </c>
      <c r="AE1699" s="1046">
        <f>IF(AD1699&gt;=1,ROUND(AD1699,0),ROUND(AD1699,2))</f>
        <v>78</v>
      </c>
      <c r="AF1699" s="218"/>
      <c r="AI1699" s="222" t="s">
        <v>275</v>
      </c>
      <c r="AJ1699" s="309" t="s">
        <v>8176</v>
      </c>
    </row>
    <row r="1700" spans="1:53" ht="12.75">
      <c r="A1700" s="222" t="s">
        <v>1548</v>
      </c>
      <c r="B1700" s="222" t="s">
        <v>1666</v>
      </c>
      <c r="C1700" s="222" t="s">
        <v>1667</v>
      </c>
      <c r="D1700" s="252" t="s">
        <v>2109</v>
      </c>
      <c r="E1700" s="387" t="s">
        <v>1806</v>
      </c>
      <c r="F1700" s="429"/>
      <c r="G1700" s="429"/>
      <c r="H1700" s="218" t="s">
        <v>1784</v>
      </c>
      <c r="I1700" s="230">
        <v>149241</v>
      </c>
      <c r="J1700" s="1307" t="s">
        <v>1807</v>
      </c>
      <c r="K1700" s="246" t="s">
        <v>298</v>
      </c>
      <c r="L1700" s="218" t="s">
        <v>1670</v>
      </c>
      <c r="M1700" s="222" t="s">
        <v>1671</v>
      </c>
      <c r="N1700" s="246">
        <v>2</v>
      </c>
      <c r="Q1700" s="246" t="s">
        <v>301</v>
      </c>
      <c r="R1700" s="388" t="s">
        <v>6844</v>
      </c>
      <c r="T1700" s="247"/>
      <c r="U1700" s="247"/>
      <c r="V1700" s="247">
        <v>16.5</v>
      </c>
      <c r="W1700" s="247">
        <v>13.5</v>
      </c>
      <c r="X1700" s="247">
        <v>11</v>
      </c>
      <c r="Y1700" s="248">
        <v>1</v>
      </c>
      <c r="Z1700" s="1263">
        <f>3.14/4*V1700*W1700*X1700*Y1700</f>
        <v>1923.4462500000002</v>
      </c>
      <c r="AA1700" s="1046">
        <f>IF(Z1700&gt;=1,ROUND(Z1700,0),ROUND(Z1700,2))</f>
        <v>1923</v>
      </c>
      <c r="AC1700" s="718"/>
      <c r="AD1700" s="1270">
        <f>0.288*Z1700^0.811</f>
        <v>132.67265251667544</v>
      </c>
      <c r="AE1700" s="1046">
        <f>IF(AD1700&gt;=1,ROUND(AD1700,0),ROUND(AD1700,2))</f>
        <v>133</v>
      </c>
      <c r="AF1700" s="218"/>
      <c r="AI1700" s="673" t="s">
        <v>275</v>
      </c>
      <c r="AJ1700" s="309" t="s">
        <v>8176</v>
      </c>
      <c r="AY1700" s="325"/>
      <c r="AZ1700" s="325"/>
      <c r="BA1700" s="325"/>
    </row>
    <row r="1701" spans="1:53" ht="12.75">
      <c r="A1701" s="222" t="s">
        <v>1548</v>
      </c>
      <c r="B1701" s="222" t="s">
        <v>1666</v>
      </c>
      <c r="C1701" s="222" t="s">
        <v>1667</v>
      </c>
      <c r="D1701" s="252" t="s">
        <v>2109</v>
      </c>
      <c r="E1701" s="387" t="s">
        <v>1806</v>
      </c>
      <c r="F1701" s="429"/>
      <c r="G1701" s="429"/>
      <c r="H1701" s="218" t="s">
        <v>1784</v>
      </c>
      <c r="I1701" s="230">
        <v>149241</v>
      </c>
      <c r="J1701" s="1307" t="s">
        <v>1807</v>
      </c>
      <c r="K1701" s="246" t="s">
        <v>298</v>
      </c>
      <c r="L1701" s="218" t="s">
        <v>1670</v>
      </c>
      <c r="M1701" s="222" t="s">
        <v>1671</v>
      </c>
      <c r="N1701" s="246">
        <v>3</v>
      </c>
      <c r="Q1701" s="246" t="s">
        <v>301</v>
      </c>
      <c r="R1701" s="330" t="s">
        <v>6845</v>
      </c>
      <c r="T1701" s="247"/>
      <c r="U1701" s="247"/>
      <c r="V1701" s="247">
        <v>25</v>
      </c>
      <c r="W1701" s="247">
        <v>15</v>
      </c>
      <c r="X1701" s="247">
        <v>10</v>
      </c>
      <c r="Y1701" s="248">
        <v>1</v>
      </c>
      <c r="Z1701" s="1263">
        <f>3.14/4*V1701*W1701*X1701*Y1701</f>
        <v>2943.75</v>
      </c>
      <c r="AA1701" s="1046">
        <f>IF(Z1701&gt;=1,ROUND(Z1701,0),ROUND(Z1701,2))</f>
        <v>2944</v>
      </c>
      <c r="AC1701" s="718"/>
      <c r="AD1701" s="1270">
        <f>0.288*Z1701^0.811</f>
        <v>187.35752361396868</v>
      </c>
      <c r="AE1701" s="1046">
        <f>IF(AD1701&gt;=1,ROUND(AD1701,0),ROUND(AD1701,2))</f>
        <v>187</v>
      </c>
      <c r="AF1701" s="218"/>
      <c r="AG1701" s="331"/>
      <c r="AI1701" s="673" t="s">
        <v>275</v>
      </c>
      <c r="AJ1701" s="309" t="s">
        <v>8176</v>
      </c>
      <c r="AY1701" s="325"/>
      <c r="AZ1701" s="325"/>
      <c r="BA1701" s="325"/>
    </row>
    <row r="1702" spans="1:53" ht="13.35" customHeight="1">
      <c r="A1702" s="222" t="s">
        <v>1548</v>
      </c>
      <c r="B1702" s="222" t="s">
        <v>1666</v>
      </c>
      <c r="C1702" s="222" t="s">
        <v>1667</v>
      </c>
      <c r="D1702" s="252" t="s">
        <v>2109</v>
      </c>
      <c r="E1702" s="387" t="s">
        <v>1806</v>
      </c>
      <c r="F1702" s="429"/>
      <c r="G1702" s="429"/>
      <c r="H1702" s="218" t="s">
        <v>1784</v>
      </c>
      <c r="I1702" s="230">
        <v>149241</v>
      </c>
      <c r="J1702" s="683" t="s">
        <v>1807</v>
      </c>
      <c r="K1702" s="246" t="s">
        <v>298</v>
      </c>
      <c r="L1702" s="218" t="s">
        <v>1670</v>
      </c>
      <c r="M1702" s="222" t="s">
        <v>1671</v>
      </c>
      <c r="N1702" s="246">
        <v>4</v>
      </c>
      <c r="Q1702" s="246" t="s">
        <v>301</v>
      </c>
      <c r="R1702" s="330" t="s">
        <v>6846</v>
      </c>
      <c r="T1702" s="247"/>
      <c r="U1702" s="247"/>
      <c r="V1702" s="247">
        <v>20</v>
      </c>
      <c r="W1702" s="247">
        <v>10</v>
      </c>
      <c r="X1702" s="247">
        <v>10</v>
      </c>
      <c r="Y1702" s="248">
        <v>1</v>
      </c>
      <c r="Z1702" s="1263">
        <f>3.14/4*V1702*W1702*X1702*Y1702</f>
        <v>1570</v>
      </c>
      <c r="AA1702" s="1046">
        <f>IF(Z1702&gt;=1,ROUND(Z1702,0),ROUND(Z1702,2))</f>
        <v>1570</v>
      </c>
      <c r="AC1702" s="718"/>
      <c r="AD1702" s="1270">
        <f>0.288*Z1702^0.811</f>
        <v>112.52968569824702</v>
      </c>
      <c r="AE1702" s="1046">
        <f>IF(AD1702&gt;=1,ROUND(AD1702,0),ROUND(AD1702,2))</f>
        <v>113</v>
      </c>
      <c r="AF1702" s="218"/>
      <c r="AG1702" s="331"/>
      <c r="AI1702" s="222" t="s">
        <v>275</v>
      </c>
      <c r="AJ1702" s="309" t="s">
        <v>8176</v>
      </c>
    </row>
    <row r="1703" spans="1:53" ht="13.35" customHeight="1">
      <c r="A1703" s="222" t="s">
        <v>1548</v>
      </c>
      <c r="B1703" s="222" t="s">
        <v>1666</v>
      </c>
      <c r="C1703" s="222" t="s">
        <v>1667</v>
      </c>
      <c r="D1703" s="252" t="s">
        <v>2109</v>
      </c>
      <c r="E1703" s="387" t="s">
        <v>1806</v>
      </c>
      <c r="F1703" s="429"/>
      <c r="G1703" s="429"/>
      <c r="H1703" s="218" t="s">
        <v>1784</v>
      </c>
      <c r="I1703" s="230">
        <v>149241</v>
      </c>
      <c r="J1703" s="683" t="s">
        <v>1807</v>
      </c>
      <c r="K1703" s="246" t="s">
        <v>298</v>
      </c>
      <c r="L1703" s="218" t="s">
        <v>1670</v>
      </c>
      <c r="M1703" s="222" t="s">
        <v>1671</v>
      </c>
      <c r="N1703" s="246">
        <v>5</v>
      </c>
      <c r="Q1703" s="246" t="s">
        <v>301</v>
      </c>
      <c r="R1703" s="330" t="s">
        <v>1810</v>
      </c>
      <c r="T1703" s="247"/>
      <c r="U1703" s="247"/>
      <c r="V1703" s="247">
        <v>20</v>
      </c>
      <c r="W1703" s="247">
        <v>15</v>
      </c>
      <c r="X1703" s="247">
        <v>10</v>
      </c>
      <c r="Y1703" s="248">
        <v>1</v>
      </c>
      <c r="Z1703" s="1263">
        <f>3.14/4*V1703*W1703*X1703*Y1703</f>
        <v>2355.0000000000005</v>
      </c>
      <c r="AA1703" s="1046">
        <f>IF(Z1703&gt;=1,ROUND(Z1703,0),ROUND(Z1703,2))</f>
        <v>2355</v>
      </c>
      <c r="AC1703" s="718"/>
      <c r="AD1703" s="1270">
        <f>0.288*Z1703^0.811</f>
        <v>156.34252328433115</v>
      </c>
      <c r="AE1703" s="1046">
        <f>IF(AD1703&gt;=1,ROUND(AD1703,0),ROUND(AD1703,2))</f>
        <v>156</v>
      </c>
      <c r="AF1703" s="218"/>
      <c r="AG1703" s="331"/>
      <c r="AI1703" s="222" t="s">
        <v>275</v>
      </c>
      <c r="AJ1703" s="309" t="s">
        <v>8176</v>
      </c>
    </row>
    <row r="1704" spans="1:53" ht="13.35" customHeight="1">
      <c r="A1704" s="222" t="s">
        <v>1548</v>
      </c>
      <c r="B1704" s="222" t="s">
        <v>1666</v>
      </c>
      <c r="C1704" s="222" t="s">
        <v>1667</v>
      </c>
      <c r="D1704" s="252" t="s">
        <v>2109</v>
      </c>
      <c r="E1704" s="387" t="s">
        <v>1806</v>
      </c>
      <c r="F1704" s="429"/>
      <c r="G1704" s="429"/>
      <c r="H1704" s="218" t="s">
        <v>1784</v>
      </c>
      <c r="I1704" s="230">
        <v>149241</v>
      </c>
      <c r="J1704" s="684" t="s">
        <v>1807</v>
      </c>
      <c r="K1704" s="246" t="s">
        <v>298</v>
      </c>
      <c r="L1704" s="218" t="s">
        <v>1670</v>
      </c>
      <c r="M1704" s="222" t="s">
        <v>1671</v>
      </c>
      <c r="N1704" s="246">
        <v>6</v>
      </c>
      <c r="Q1704" s="246" t="s">
        <v>301</v>
      </c>
      <c r="R1704" s="330" t="s">
        <v>1811</v>
      </c>
      <c r="T1704" s="247"/>
      <c r="U1704" s="247"/>
      <c r="V1704" s="247">
        <v>30</v>
      </c>
      <c r="W1704" s="247">
        <v>15</v>
      </c>
      <c r="X1704" s="247">
        <v>10</v>
      </c>
      <c r="Y1704" s="248">
        <v>1</v>
      </c>
      <c r="Z1704" s="1263">
        <f>3.14/4*V1704*W1704*X1704*Y1704</f>
        <v>3532.5</v>
      </c>
      <c r="AA1704" s="1046">
        <f>IF(Z1704&gt;=1,ROUND(Z1704,0),ROUND(Z1704,2))</f>
        <v>3533</v>
      </c>
      <c r="AC1704" s="718"/>
      <c r="AD1704" s="1270">
        <f>0.288*Z1704^0.811</f>
        <v>217.21365731400414</v>
      </c>
      <c r="AE1704" s="1046">
        <f>IF(AD1704&gt;=1,ROUND(AD1704,0),ROUND(AD1704,2))</f>
        <v>217</v>
      </c>
      <c r="AF1704" s="218"/>
      <c r="AG1704" s="331"/>
      <c r="AI1704" s="222" t="s">
        <v>275</v>
      </c>
      <c r="AJ1704" s="309" t="s">
        <v>8176</v>
      </c>
    </row>
    <row r="1705" spans="1:53" ht="13.35" customHeight="1">
      <c r="A1705" s="222" t="s">
        <v>1548</v>
      </c>
      <c r="B1705" s="222" t="s">
        <v>1666</v>
      </c>
      <c r="C1705" s="222" t="s">
        <v>1667</v>
      </c>
      <c r="D1705" s="252" t="s">
        <v>2109</v>
      </c>
      <c r="E1705" s="387" t="s">
        <v>1815</v>
      </c>
      <c r="F1705" s="429"/>
      <c r="G1705" s="429"/>
      <c r="H1705" s="218" t="s">
        <v>6083</v>
      </c>
      <c r="I1705" s="256">
        <v>149124</v>
      </c>
      <c r="J1705" s="684" t="s">
        <v>1816</v>
      </c>
      <c r="K1705" s="246" t="s">
        <v>298</v>
      </c>
      <c r="L1705" s="218" t="s">
        <v>1670</v>
      </c>
      <c r="M1705" s="222" t="s">
        <v>1671</v>
      </c>
      <c r="N1705" s="246">
        <v>1</v>
      </c>
      <c r="Q1705" s="246" t="s">
        <v>301</v>
      </c>
      <c r="R1705" s="388" t="s">
        <v>6850</v>
      </c>
      <c r="T1705" s="247"/>
      <c r="U1705" s="247"/>
      <c r="V1705" s="247">
        <v>19</v>
      </c>
      <c r="W1705" s="247">
        <v>11</v>
      </c>
      <c r="X1705" s="247">
        <f>W1705*0.85</f>
        <v>9.35</v>
      </c>
      <c r="Y1705" s="248">
        <v>1</v>
      </c>
      <c r="Z1705" s="1263">
        <f>3.14/4*V1705*W1705*X1705*Y1705</f>
        <v>1534.00775</v>
      </c>
      <c r="AA1705" s="1046">
        <f>IF(Z1705&gt;=1,ROUND(Z1705,0),ROUND(Z1705,2))</f>
        <v>1534</v>
      </c>
      <c r="AB1705" s="218" t="s">
        <v>1818</v>
      </c>
      <c r="AC1705" s="718"/>
      <c r="AD1705" s="1270">
        <f>0.288*Z1705^0.811</f>
        <v>110.43293987589637</v>
      </c>
      <c r="AE1705" s="1046">
        <f>IF(AD1705&gt;=1,ROUND(AD1705,0),ROUND(AD1705,2))</f>
        <v>110</v>
      </c>
      <c r="AF1705" s="218"/>
      <c r="AI1705" s="222" t="s">
        <v>275</v>
      </c>
      <c r="AJ1705" s="309" t="s">
        <v>8182</v>
      </c>
    </row>
    <row r="1706" spans="1:53" ht="13.35" customHeight="1">
      <c r="A1706" s="222" t="s">
        <v>1548</v>
      </c>
      <c r="B1706" s="222" t="s">
        <v>1666</v>
      </c>
      <c r="C1706" s="222" t="s">
        <v>1667</v>
      </c>
      <c r="D1706" s="252" t="s">
        <v>2109</v>
      </c>
      <c r="E1706" s="387" t="s">
        <v>1815</v>
      </c>
      <c r="F1706" s="429"/>
      <c r="G1706" s="429"/>
      <c r="H1706" s="218" t="s">
        <v>6083</v>
      </c>
      <c r="I1706" s="256">
        <v>149124</v>
      </c>
      <c r="J1706" s="683" t="s">
        <v>1816</v>
      </c>
      <c r="K1706" s="246" t="s">
        <v>298</v>
      </c>
      <c r="L1706" s="218" t="s">
        <v>1670</v>
      </c>
      <c r="M1706" s="222" t="s">
        <v>1671</v>
      </c>
      <c r="N1706" s="246">
        <v>2</v>
      </c>
      <c r="Q1706" s="246" t="s">
        <v>301</v>
      </c>
      <c r="R1706" s="388" t="s">
        <v>6852</v>
      </c>
      <c r="T1706" s="247"/>
      <c r="U1706" s="247"/>
      <c r="V1706" s="247">
        <v>30</v>
      </c>
      <c r="W1706" s="247">
        <v>15</v>
      </c>
      <c r="X1706" s="247">
        <f>W1706*0.85</f>
        <v>12.75</v>
      </c>
      <c r="Y1706" s="248">
        <v>1</v>
      </c>
      <c r="Z1706" s="1263">
        <f>3.14/4*V1706*W1706*X1706*Y1706</f>
        <v>4503.9375</v>
      </c>
      <c r="AA1706" s="1046">
        <f>IF(Z1706&gt;=1,ROUND(Z1706,0),ROUND(Z1706,2))</f>
        <v>4504</v>
      </c>
      <c r="AB1706" s="218" t="s">
        <v>1818</v>
      </c>
      <c r="AC1706" s="718"/>
      <c r="AD1706" s="1270">
        <f>0.288*Z1706^0.811</f>
        <v>264.51840048082283</v>
      </c>
      <c r="AE1706" s="1046">
        <f>IF(AD1706&gt;=1,ROUND(AD1706,0),ROUND(AD1706,2))</f>
        <v>265</v>
      </c>
      <c r="AF1706" s="218"/>
      <c r="AI1706" s="222" t="s">
        <v>275</v>
      </c>
      <c r="AJ1706" s="309" t="s">
        <v>8182</v>
      </c>
    </row>
    <row r="1707" spans="1:53" ht="13.35" customHeight="1">
      <c r="A1707" s="222" t="s">
        <v>1548</v>
      </c>
      <c r="B1707" s="222" t="s">
        <v>1666</v>
      </c>
      <c r="C1707" s="222" t="s">
        <v>1667</v>
      </c>
      <c r="D1707" s="252" t="s">
        <v>2109</v>
      </c>
      <c r="E1707" s="387" t="s">
        <v>1815</v>
      </c>
      <c r="F1707" s="429"/>
      <c r="G1707" s="429"/>
      <c r="H1707" s="218" t="s">
        <v>6083</v>
      </c>
      <c r="I1707" s="256">
        <v>149124</v>
      </c>
      <c r="J1707" s="683" t="s">
        <v>1816</v>
      </c>
      <c r="K1707" s="246" t="s">
        <v>298</v>
      </c>
      <c r="L1707" s="218" t="s">
        <v>1670</v>
      </c>
      <c r="M1707" s="222" t="s">
        <v>1671</v>
      </c>
      <c r="N1707" s="246">
        <v>3</v>
      </c>
      <c r="Q1707" s="246" t="s">
        <v>301</v>
      </c>
      <c r="R1707" s="388" t="s">
        <v>6854</v>
      </c>
      <c r="T1707" s="247"/>
      <c r="U1707" s="247"/>
      <c r="V1707" s="247">
        <v>26</v>
      </c>
      <c r="W1707" s="247">
        <v>18</v>
      </c>
      <c r="X1707" s="247">
        <f>W1707*0.85</f>
        <v>15.299999999999999</v>
      </c>
      <c r="Y1707" s="248">
        <v>1</v>
      </c>
      <c r="Z1707" s="1263">
        <f>3.14/4*V1707*W1707*X1707*Y1707</f>
        <v>5620.9139999999998</v>
      </c>
      <c r="AA1707" s="1046">
        <f>IF(Z1707&gt;=1,ROUND(Z1707,0),ROUND(Z1707,2))</f>
        <v>5621</v>
      </c>
      <c r="AB1707" s="218" t="s">
        <v>1818</v>
      </c>
      <c r="AC1707" s="718"/>
      <c r="AD1707" s="1270">
        <f>0.288*Z1707^0.811</f>
        <v>316.58178000250211</v>
      </c>
      <c r="AE1707" s="1046">
        <f>IF(AD1707&gt;=1,ROUND(AD1707,0),ROUND(AD1707,2))</f>
        <v>317</v>
      </c>
      <c r="AF1707" s="218"/>
      <c r="AI1707" s="222" t="s">
        <v>275</v>
      </c>
      <c r="AJ1707" s="309" t="s">
        <v>8182</v>
      </c>
    </row>
    <row r="1708" spans="1:53" ht="13.35" customHeight="1">
      <c r="A1708" s="222" t="s">
        <v>1548</v>
      </c>
      <c r="B1708" s="222" t="s">
        <v>1666</v>
      </c>
      <c r="C1708" s="222" t="s">
        <v>1667</v>
      </c>
      <c r="D1708" s="252" t="s">
        <v>2109</v>
      </c>
      <c r="E1708" s="387" t="s">
        <v>1815</v>
      </c>
      <c r="F1708" s="429"/>
      <c r="G1708" s="429"/>
      <c r="H1708" s="218" t="s">
        <v>6083</v>
      </c>
      <c r="I1708" s="256">
        <v>149124</v>
      </c>
      <c r="J1708" s="683" t="s">
        <v>1816</v>
      </c>
      <c r="K1708" s="246" t="s">
        <v>298</v>
      </c>
      <c r="L1708" s="218" t="s">
        <v>1670</v>
      </c>
      <c r="M1708" s="222" t="s">
        <v>1671</v>
      </c>
      <c r="N1708" s="246">
        <v>4</v>
      </c>
      <c r="Q1708" s="246" t="s">
        <v>301</v>
      </c>
      <c r="R1708" s="388" t="s">
        <v>6856</v>
      </c>
      <c r="T1708" s="247"/>
      <c r="U1708" s="247"/>
      <c r="V1708" s="247">
        <v>22</v>
      </c>
      <c r="W1708" s="247">
        <v>22</v>
      </c>
      <c r="X1708" s="247">
        <f>W1708*0.85</f>
        <v>18.7</v>
      </c>
      <c r="Y1708" s="248">
        <v>1</v>
      </c>
      <c r="Z1708" s="1263">
        <f>3.14/4*V1708*W1708*X1708*Y1708</f>
        <v>7104.8779999999997</v>
      </c>
      <c r="AA1708" s="1046">
        <f>IF(Z1708&gt;=1,ROUND(Z1708,0),ROUND(Z1708,2))</f>
        <v>7105</v>
      </c>
      <c r="AB1708" s="218" t="s">
        <v>1818</v>
      </c>
      <c r="AC1708" s="718"/>
      <c r="AD1708" s="1270">
        <f>0.288*Z1708^0.811</f>
        <v>382.82907194652279</v>
      </c>
      <c r="AE1708" s="1046">
        <f>IF(AD1708&gt;=1,ROUND(AD1708,0),ROUND(AD1708,2))</f>
        <v>383</v>
      </c>
      <c r="AF1708" s="218"/>
      <c r="AI1708" s="222" t="s">
        <v>275</v>
      </c>
      <c r="AJ1708" s="309" t="s">
        <v>8182</v>
      </c>
    </row>
    <row r="1709" spans="1:53" ht="13.35" customHeight="1">
      <c r="A1709" s="222" t="s">
        <v>1548</v>
      </c>
      <c r="B1709" s="222" t="s">
        <v>1666</v>
      </c>
      <c r="C1709" s="222" t="s">
        <v>1667</v>
      </c>
      <c r="D1709" s="252" t="s">
        <v>2109</v>
      </c>
      <c r="E1709" s="387" t="s">
        <v>1815</v>
      </c>
      <c r="F1709" s="429"/>
      <c r="G1709" s="429"/>
      <c r="H1709" s="218" t="s">
        <v>6083</v>
      </c>
      <c r="I1709" s="256">
        <v>149124</v>
      </c>
      <c r="J1709" s="683" t="s">
        <v>1816</v>
      </c>
      <c r="K1709" s="246" t="s">
        <v>298</v>
      </c>
      <c r="L1709" s="218" t="s">
        <v>1670</v>
      </c>
      <c r="M1709" s="222" t="s">
        <v>1671</v>
      </c>
      <c r="N1709" s="246">
        <v>5</v>
      </c>
      <c r="Q1709" s="246" t="s">
        <v>301</v>
      </c>
      <c r="R1709" s="388" t="s">
        <v>7628</v>
      </c>
      <c r="T1709" s="247"/>
      <c r="U1709" s="247"/>
      <c r="V1709" s="247">
        <v>26</v>
      </c>
      <c r="W1709" s="247">
        <v>26</v>
      </c>
      <c r="X1709" s="247">
        <f>W1709*0.85</f>
        <v>22.099999999999998</v>
      </c>
      <c r="Y1709" s="248">
        <v>1</v>
      </c>
      <c r="Z1709" s="1263">
        <f>3.14/4*V1709*W1709*X1709*Y1709</f>
        <v>11727.585999999998</v>
      </c>
      <c r="AA1709" s="1046">
        <f>IF(Z1709&gt;=1,ROUND(Z1709,0),ROUND(Z1709,2))</f>
        <v>11728</v>
      </c>
      <c r="AB1709" s="218" t="s">
        <v>1818</v>
      </c>
      <c r="AC1709" s="718"/>
      <c r="AD1709" s="1270">
        <f>0.288*Z1709^0.811</f>
        <v>574.80519391599557</v>
      </c>
      <c r="AE1709" s="1046">
        <f>IF(AD1709&gt;=1,ROUND(AD1709,0),ROUND(AD1709,2))</f>
        <v>575</v>
      </c>
      <c r="AF1709" s="218"/>
      <c r="AI1709" s="222" t="s">
        <v>275</v>
      </c>
      <c r="AJ1709" s="309" t="s">
        <v>8182</v>
      </c>
    </row>
    <row r="1710" spans="1:53" ht="13.35" customHeight="1">
      <c r="A1710" s="222" t="s">
        <v>1548</v>
      </c>
      <c r="B1710" s="222" t="s">
        <v>1666</v>
      </c>
      <c r="C1710" s="222" t="s">
        <v>1667</v>
      </c>
      <c r="D1710" s="252" t="s">
        <v>2109</v>
      </c>
      <c r="E1710" s="387" t="s">
        <v>1815</v>
      </c>
      <c r="F1710" s="429"/>
      <c r="G1710" s="429"/>
      <c r="H1710" s="218" t="s">
        <v>6083</v>
      </c>
      <c r="I1710" s="256">
        <v>149124</v>
      </c>
      <c r="J1710" s="684" t="s">
        <v>1816</v>
      </c>
      <c r="K1710" s="246" t="s">
        <v>298</v>
      </c>
      <c r="L1710" s="218" t="s">
        <v>1670</v>
      </c>
      <c r="M1710" s="222" t="s">
        <v>1671</v>
      </c>
      <c r="N1710" s="246">
        <v>6</v>
      </c>
      <c r="Q1710" s="246" t="s">
        <v>301</v>
      </c>
      <c r="R1710" s="388" t="s">
        <v>6858</v>
      </c>
      <c r="T1710" s="247"/>
      <c r="U1710" s="247"/>
      <c r="V1710" s="247">
        <v>28</v>
      </c>
      <c r="W1710" s="247">
        <v>30</v>
      </c>
      <c r="X1710" s="247">
        <f>W1710*0.85</f>
        <v>25.5</v>
      </c>
      <c r="Y1710" s="248">
        <v>1</v>
      </c>
      <c r="Z1710" s="1263">
        <f>3.14/4*V1710*W1710*X1710*Y1710</f>
        <v>16814.7</v>
      </c>
      <c r="AA1710" s="1046">
        <f>IF(Z1710&gt;=1,ROUND(Z1710,0),ROUND(Z1710,2))</f>
        <v>16815</v>
      </c>
      <c r="AB1710" s="218" t="s">
        <v>1818</v>
      </c>
      <c r="AC1710" s="718"/>
      <c r="AD1710" s="1270">
        <f>0.288*Z1710^0.811</f>
        <v>769.88590150643847</v>
      </c>
      <c r="AE1710" s="1046">
        <f>IF(AD1710&gt;=1,ROUND(AD1710,0),ROUND(AD1710,2))</f>
        <v>770</v>
      </c>
      <c r="AF1710" s="218"/>
      <c r="AI1710" s="222" t="s">
        <v>275</v>
      </c>
      <c r="AJ1710" s="309" t="s">
        <v>8182</v>
      </c>
    </row>
    <row r="1711" spans="1:53" ht="13.35" customHeight="1">
      <c r="A1711" s="222" t="s">
        <v>1548</v>
      </c>
      <c r="B1711" s="222" t="s">
        <v>1666</v>
      </c>
      <c r="C1711" s="222" t="s">
        <v>1667</v>
      </c>
      <c r="D1711" s="252" t="s">
        <v>2109</v>
      </c>
      <c r="E1711" s="387" t="s">
        <v>1824</v>
      </c>
      <c r="F1711" s="429"/>
      <c r="G1711" s="429"/>
      <c r="H1711" s="218" t="s">
        <v>6085</v>
      </c>
      <c r="I1711" s="230">
        <v>149291</v>
      </c>
      <c r="J1711" s="565" t="s">
        <v>1825</v>
      </c>
      <c r="K1711" s="246" t="s">
        <v>298</v>
      </c>
      <c r="L1711" s="218" t="s">
        <v>1670</v>
      </c>
      <c r="M1711" s="222" t="s">
        <v>1671</v>
      </c>
      <c r="N1711" s="246">
        <v>1</v>
      </c>
      <c r="Q1711" s="246" t="s">
        <v>301</v>
      </c>
      <c r="R1711" s="388" t="s">
        <v>6859</v>
      </c>
      <c r="T1711" s="247"/>
      <c r="U1711" s="247"/>
      <c r="V1711" s="247">
        <v>8</v>
      </c>
      <c r="W1711" s="247">
        <v>22</v>
      </c>
      <c r="X1711" s="247">
        <v>18</v>
      </c>
      <c r="Y1711" s="248">
        <v>1</v>
      </c>
      <c r="Z1711" s="1263">
        <f>3.14/4*V1711*W1711*X1711*Y1711</f>
        <v>2486.88</v>
      </c>
      <c r="AA1711" s="1046">
        <f>IF(Z1711&gt;=1,ROUND(Z1711,0),ROUND(Z1711,2))</f>
        <v>2487</v>
      </c>
      <c r="AC1711" s="718"/>
      <c r="AD1711" s="1270">
        <f>0.288*Z1711^0.811</f>
        <v>163.40620902787438</v>
      </c>
      <c r="AE1711" s="1046">
        <f>IF(AD1711&gt;=1,ROUND(AD1711,0),ROUND(AD1711,2))</f>
        <v>163</v>
      </c>
      <c r="AF1711" s="218"/>
      <c r="AH1711" s="222" t="s">
        <v>1827</v>
      </c>
      <c r="AI1711" s="222" t="s">
        <v>275</v>
      </c>
      <c r="AJ1711" s="309" t="s">
        <v>8183</v>
      </c>
    </row>
    <row r="1712" spans="1:53" ht="13.35" customHeight="1">
      <c r="A1712" s="222" t="s">
        <v>1548</v>
      </c>
      <c r="B1712" s="222" t="s">
        <v>1666</v>
      </c>
      <c r="C1712" s="222" t="s">
        <v>1667</v>
      </c>
      <c r="D1712" s="252" t="s">
        <v>2109</v>
      </c>
      <c r="E1712" s="387" t="s">
        <v>1824</v>
      </c>
      <c r="F1712" s="429"/>
      <c r="G1712" s="429"/>
      <c r="H1712" s="218" t="s">
        <v>6085</v>
      </c>
      <c r="I1712" s="230">
        <v>149291</v>
      </c>
      <c r="J1712" s="565" t="s">
        <v>1825</v>
      </c>
      <c r="K1712" s="246" t="s">
        <v>298</v>
      </c>
      <c r="L1712" s="218" t="s">
        <v>1670</v>
      </c>
      <c r="M1712" s="222" t="s">
        <v>1671</v>
      </c>
      <c r="N1712" s="246">
        <v>2</v>
      </c>
      <c r="Q1712" s="246" t="s">
        <v>301</v>
      </c>
      <c r="R1712" s="388" t="s">
        <v>6860</v>
      </c>
      <c r="T1712" s="247"/>
      <c r="U1712" s="247"/>
      <c r="V1712" s="247">
        <v>11</v>
      </c>
      <c r="W1712" s="247">
        <v>22</v>
      </c>
      <c r="X1712" s="247">
        <v>18</v>
      </c>
      <c r="Y1712" s="248">
        <v>1</v>
      </c>
      <c r="Z1712" s="1263">
        <f>3.14/4*V1712*W1712*X1712*Y1712</f>
        <v>3419.46</v>
      </c>
      <c r="AA1712" s="1046">
        <f>IF(Z1712&gt;=1,ROUND(Z1712,0),ROUND(Z1712,2))</f>
        <v>3419</v>
      </c>
      <c r="AC1712" s="718"/>
      <c r="AD1712" s="1270">
        <f>0.288*Z1712^0.811</f>
        <v>211.55926173937792</v>
      </c>
      <c r="AE1712" s="1046">
        <f>IF(AD1712&gt;=1,ROUND(AD1712,0),ROUND(AD1712,2))</f>
        <v>212</v>
      </c>
      <c r="AF1712" s="218"/>
      <c r="AH1712" s="222" t="s">
        <v>1827</v>
      </c>
      <c r="AI1712" s="222" t="s">
        <v>275</v>
      </c>
      <c r="AJ1712" s="309" t="s">
        <v>8183</v>
      </c>
    </row>
    <row r="1713" spans="1:36" ht="13.35" customHeight="1">
      <c r="A1713" s="222" t="s">
        <v>1548</v>
      </c>
      <c r="B1713" s="222" t="s">
        <v>1666</v>
      </c>
      <c r="C1713" s="222" t="s">
        <v>1667</v>
      </c>
      <c r="D1713" s="252" t="s">
        <v>2109</v>
      </c>
      <c r="E1713" s="387" t="s">
        <v>1824</v>
      </c>
      <c r="F1713" s="429"/>
      <c r="G1713" s="429"/>
      <c r="H1713" s="218" t="s">
        <v>6085</v>
      </c>
      <c r="I1713" s="230">
        <v>149291</v>
      </c>
      <c r="J1713" s="565" t="s">
        <v>1825</v>
      </c>
      <c r="K1713" s="246" t="s">
        <v>298</v>
      </c>
      <c r="L1713" s="218" t="s">
        <v>1670</v>
      </c>
      <c r="M1713" s="222" t="s">
        <v>1671</v>
      </c>
      <c r="N1713" s="246">
        <v>3</v>
      </c>
      <c r="Q1713" s="246" t="s">
        <v>301</v>
      </c>
      <c r="R1713" s="388" t="s">
        <v>6863</v>
      </c>
      <c r="T1713" s="247"/>
      <c r="U1713" s="247"/>
      <c r="V1713" s="247">
        <v>14</v>
      </c>
      <c r="W1713" s="247">
        <v>22</v>
      </c>
      <c r="X1713" s="247">
        <v>18</v>
      </c>
      <c r="Y1713" s="248">
        <v>1</v>
      </c>
      <c r="Z1713" s="1263">
        <f>3.14/4*V1713*W1713*X1713*Y1713</f>
        <v>4352.04</v>
      </c>
      <c r="AA1713" s="1046">
        <f>IF(Z1713&gt;=1,ROUND(Z1713,0),ROUND(Z1713,2))</f>
        <v>4352</v>
      </c>
      <c r="AC1713" s="718"/>
      <c r="AD1713" s="1270">
        <f>0.288*Z1713^0.811</f>
        <v>257.26008695791279</v>
      </c>
      <c r="AE1713" s="1046">
        <f>IF(AD1713&gt;=1,ROUND(AD1713,0),ROUND(AD1713,2))</f>
        <v>257</v>
      </c>
      <c r="AF1713" s="218"/>
      <c r="AH1713" s="222" t="s">
        <v>1827</v>
      </c>
      <c r="AI1713" s="222" t="s">
        <v>275</v>
      </c>
      <c r="AJ1713" s="309" t="s">
        <v>8183</v>
      </c>
    </row>
    <row r="1714" spans="1:36" ht="13.35" customHeight="1">
      <c r="A1714" s="222" t="s">
        <v>1548</v>
      </c>
      <c r="B1714" s="222" t="s">
        <v>1666</v>
      </c>
      <c r="C1714" s="222" t="s">
        <v>1667</v>
      </c>
      <c r="D1714" s="252" t="s">
        <v>2109</v>
      </c>
      <c r="E1714" s="387" t="s">
        <v>1824</v>
      </c>
      <c r="F1714" s="429"/>
      <c r="G1714" s="429"/>
      <c r="H1714" s="218" t="s">
        <v>6085</v>
      </c>
      <c r="I1714" s="230">
        <v>149291</v>
      </c>
      <c r="J1714" s="565" t="s">
        <v>1825</v>
      </c>
      <c r="K1714" s="246" t="s">
        <v>298</v>
      </c>
      <c r="L1714" s="218" t="s">
        <v>1670</v>
      </c>
      <c r="M1714" s="222" t="s">
        <v>1671</v>
      </c>
      <c r="N1714" s="246">
        <v>4</v>
      </c>
      <c r="Q1714" s="246" t="s">
        <v>301</v>
      </c>
      <c r="R1714" s="388" t="s">
        <v>6861</v>
      </c>
      <c r="T1714" s="247"/>
      <c r="U1714" s="247"/>
      <c r="V1714" s="247">
        <v>16</v>
      </c>
      <c r="W1714" s="247">
        <v>22</v>
      </c>
      <c r="X1714" s="247">
        <v>18</v>
      </c>
      <c r="Y1714" s="248">
        <v>1</v>
      </c>
      <c r="Z1714" s="1263">
        <f>3.14/4*V1714*W1714*X1714*Y1714</f>
        <v>4973.76</v>
      </c>
      <c r="AA1714" s="1046">
        <f>IF(Z1714&gt;=1,ROUND(Z1714,0),ROUND(Z1714,2))</f>
        <v>4974</v>
      </c>
      <c r="AC1714" s="718"/>
      <c r="AD1714" s="1270">
        <f>0.288*Z1714^0.811</f>
        <v>286.68428101263788</v>
      </c>
      <c r="AE1714" s="1046">
        <f>IF(AD1714&gt;=1,ROUND(AD1714,0),ROUND(AD1714,2))</f>
        <v>287</v>
      </c>
      <c r="AF1714" s="218"/>
      <c r="AH1714" s="222" t="s">
        <v>1827</v>
      </c>
      <c r="AI1714" s="222" t="s">
        <v>275</v>
      </c>
      <c r="AJ1714" s="309" t="s">
        <v>8183</v>
      </c>
    </row>
    <row r="1715" spans="1:36" ht="13.35" customHeight="1">
      <c r="A1715" s="222" t="s">
        <v>1548</v>
      </c>
      <c r="B1715" s="222" t="s">
        <v>1666</v>
      </c>
      <c r="C1715" s="222" t="s">
        <v>1667</v>
      </c>
      <c r="D1715" s="252" t="s">
        <v>2109</v>
      </c>
      <c r="E1715" s="387" t="s">
        <v>1824</v>
      </c>
      <c r="F1715" s="429"/>
      <c r="G1715" s="429"/>
      <c r="H1715" s="218" t="s">
        <v>6085</v>
      </c>
      <c r="I1715" s="230">
        <v>149291</v>
      </c>
      <c r="J1715" s="565" t="s">
        <v>1825</v>
      </c>
      <c r="K1715" s="246" t="s">
        <v>298</v>
      </c>
      <c r="L1715" s="218" t="s">
        <v>1670</v>
      </c>
      <c r="M1715" s="222" t="s">
        <v>1671</v>
      </c>
      <c r="N1715" s="246">
        <v>5</v>
      </c>
      <c r="Q1715" s="246" t="s">
        <v>301</v>
      </c>
      <c r="R1715" s="388" t="s">
        <v>6862</v>
      </c>
      <c r="T1715" s="247"/>
      <c r="U1715" s="247"/>
      <c r="V1715" s="247">
        <v>19</v>
      </c>
      <c r="W1715" s="247">
        <v>22</v>
      </c>
      <c r="X1715" s="247">
        <v>18</v>
      </c>
      <c r="Y1715" s="248">
        <v>1</v>
      </c>
      <c r="Z1715" s="1263">
        <f>3.14/4*V1715*W1715*X1715*Y1715</f>
        <v>5906.34</v>
      </c>
      <c r="AA1715" s="1046">
        <f>IF(Z1715&gt;=1,ROUND(Z1715,0),ROUND(Z1715,2))</f>
        <v>5906</v>
      </c>
      <c r="AC1715" s="718"/>
      <c r="AD1715" s="1270">
        <f>0.288*Z1715^0.811</f>
        <v>329.55791422294476</v>
      </c>
      <c r="AE1715" s="1046">
        <f>IF(AD1715&gt;=1,ROUND(AD1715,0),ROUND(AD1715,2))</f>
        <v>330</v>
      </c>
      <c r="AF1715" s="218"/>
      <c r="AH1715" s="222" t="s">
        <v>1827</v>
      </c>
      <c r="AI1715" s="222" t="s">
        <v>275</v>
      </c>
      <c r="AJ1715" s="309" t="s">
        <v>8183</v>
      </c>
    </row>
    <row r="1716" spans="1:36" ht="13.35" customHeight="1">
      <c r="A1716" s="222" t="s">
        <v>1548</v>
      </c>
      <c r="B1716" s="222" t="s">
        <v>1666</v>
      </c>
      <c r="C1716" s="222" t="s">
        <v>1667</v>
      </c>
      <c r="D1716" s="252" t="s">
        <v>2109</v>
      </c>
      <c r="E1716" s="387" t="s">
        <v>1824</v>
      </c>
      <c r="F1716" s="429"/>
      <c r="G1716" s="429"/>
      <c r="H1716" s="218" t="s">
        <v>6085</v>
      </c>
      <c r="I1716" s="230">
        <v>149291</v>
      </c>
      <c r="J1716" s="565" t="s">
        <v>1825</v>
      </c>
      <c r="K1716" s="246" t="s">
        <v>298</v>
      </c>
      <c r="L1716" s="218" t="s">
        <v>1670</v>
      </c>
      <c r="M1716" s="222" t="s">
        <v>1671</v>
      </c>
      <c r="N1716" s="246">
        <v>6</v>
      </c>
      <c r="Q1716" s="246" t="s">
        <v>301</v>
      </c>
      <c r="R1716" s="388" t="s">
        <v>1832</v>
      </c>
      <c r="T1716" s="247"/>
      <c r="U1716" s="247"/>
      <c r="V1716" s="247">
        <v>10</v>
      </c>
      <c r="W1716" s="247">
        <v>12</v>
      </c>
      <c r="X1716" s="247">
        <v>10</v>
      </c>
      <c r="Y1716" s="248">
        <v>1</v>
      </c>
      <c r="Z1716" s="1263">
        <f>3.14/4*V1716*W1716*X1716*Y1716</f>
        <v>942</v>
      </c>
      <c r="AA1716" s="1046">
        <f>IF(Z1716&gt;=1,ROUND(Z1716,0),ROUND(Z1716,2))</f>
        <v>942</v>
      </c>
      <c r="AC1716" s="718"/>
      <c r="AD1716" s="1270">
        <f>0.288*Z1716^0.811</f>
        <v>74.361436350293474</v>
      </c>
      <c r="AE1716" s="1046">
        <f>IF(AD1716&gt;=1,ROUND(AD1716,0),ROUND(AD1716,2))</f>
        <v>74</v>
      </c>
      <c r="AF1716" s="218"/>
      <c r="AH1716" s="222" t="s">
        <v>1827</v>
      </c>
      <c r="AI1716" s="222" t="s">
        <v>275</v>
      </c>
      <c r="AJ1716" s="309" t="s">
        <v>8183</v>
      </c>
    </row>
    <row r="1717" spans="1:36" ht="13.35" customHeight="1">
      <c r="A1717" s="222" t="s">
        <v>1548</v>
      </c>
      <c r="B1717" s="222" t="s">
        <v>1666</v>
      </c>
      <c r="C1717" s="222" t="s">
        <v>1667</v>
      </c>
      <c r="D1717" s="252" t="s">
        <v>2109</v>
      </c>
      <c r="E1717" s="387" t="s">
        <v>1824</v>
      </c>
      <c r="F1717" s="429"/>
      <c r="G1717" s="429"/>
      <c r="H1717" s="218" t="s">
        <v>6085</v>
      </c>
      <c r="I1717" s="230">
        <v>149291</v>
      </c>
      <c r="J1717" s="565" t="s">
        <v>1825</v>
      </c>
      <c r="K1717" s="246" t="s">
        <v>298</v>
      </c>
      <c r="L1717" s="218" t="s">
        <v>1670</v>
      </c>
      <c r="M1717" s="222" t="s">
        <v>1671</v>
      </c>
      <c r="N1717" s="246">
        <v>7</v>
      </c>
      <c r="Q1717" s="246" t="s">
        <v>301</v>
      </c>
      <c r="R1717" s="388" t="s">
        <v>1833</v>
      </c>
      <c r="T1717" s="247"/>
      <c r="U1717" s="247"/>
      <c r="V1717" s="247">
        <v>11</v>
      </c>
      <c r="W1717" s="247">
        <v>16</v>
      </c>
      <c r="X1717" s="247">
        <v>14</v>
      </c>
      <c r="Y1717" s="248">
        <v>1</v>
      </c>
      <c r="Z1717" s="1263">
        <f>3.14/4*V1717*W1717*X1717*Y1717</f>
        <v>1934.24</v>
      </c>
      <c r="AA1717" s="1046">
        <f>IF(Z1717&gt;=1,ROUND(Z1717,0),ROUND(Z1717,2))</f>
        <v>1934</v>
      </c>
      <c r="AC1717" s="718"/>
      <c r="AD1717" s="1270">
        <f>0.288*Z1717^0.811</f>
        <v>133.2761350554874</v>
      </c>
      <c r="AE1717" s="1046">
        <f>IF(AD1717&gt;=1,ROUND(AD1717,0),ROUND(AD1717,2))</f>
        <v>133</v>
      </c>
      <c r="AF1717" s="218"/>
      <c r="AH1717" s="222" t="s">
        <v>1827</v>
      </c>
      <c r="AI1717" s="222" t="s">
        <v>275</v>
      </c>
      <c r="AJ1717" s="309" t="s">
        <v>8183</v>
      </c>
    </row>
    <row r="1718" spans="1:36" ht="13.35" customHeight="1">
      <c r="A1718" s="222" t="s">
        <v>1548</v>
      </c>
      <c r="B1718" s="222" t="s">
        <v>1666</v>
      </c>
      <c r="C1718" s="222" t="s">
        <v>1667</v>
      </c>
      <c r="D1718" s="252" t="s">
        <v>2109</v>
      </c>
      <c r="E1718" s="387" t="s">
        <v>1824</v>
      </c>
      <c r="F1718" s="429"/>
      <c r="G1718" s="429"/>
      <c r="H1718" s="218" t="s">
        <v>6085</v>
      </c>
      <c r="I1718" s="230">
        <v>149291</v>
      </c>
      <c r="J1718" s="565" t="s">
        <v>1825</v>
      </c>
      <c r="K1718" s="246" t="s">
        <v>298</v>
      </c>
      <c r="L1718" s="218" t="s">
        <v>1670</v>
      </c>
      <c r="M1718" s="222" t="s">
        <v>1671</v>
      </c>
      <c r="N1718" s="246">
        <v>8</v>
      </c>
      <c r="Q1718" s="246" t="s">
        <v>301</v>
      </c>
      <c r="R1718" s="388" t="s">
        <v>1834</v>
      </c>
      <c r="T1718" s="247"/>
      <c r="U1718" s="247"/>
      <c r="V1718" s="247">
        <v>20</v>
      </c>
      <c r="W1718" s="247">
        <v>25</v>
      </c>
      <c r="X1718" s="247">
        <v>20</v>
      </c>
      <c r="Y1718" s="248">
        <v>1</v>
      </c>
      <c r="Z1718" s="1263">
        <f>3.14/4*V1718*W1718*X1718*Y1718</f>
        <v>7850</v>
      </c>
      <c r="AA1718" s="1046">
        <f>IF(Z1718&gt;=1,ROUND(Z1718,0),ROUND(Z1718,2))</f>
        <v>7850</v>
      </c>
      <c r="AC1718" s="718"/>
      <c r="AD1718" s="1270">
        <f>0.288*Z1718^0.811</f>
        <v>415.07997258663846</v>
      </c>
      <c r="AE1718" s="1046">
        <f>IF(AD1718&gt;=1,ROUND(AD1718,0),ROUND(AD1718,2))</f>
        <v>415</v>
      </c>
      <c r="AF1718" s="218"/>
      <c r="AH1718" s="222" t="s">
        <v>1827</v>
      </c>
      <c r="AI1718" s="222" t="s">
        <v>275</v>
      </c>
      <c r="AJ1718" s="309" t="s">
        <v>8183</v>
      </c>
    </row>
    <row r="1719" spans="1:36" ht="13.35" customHeight="1">
      <c r="A1719" s="222" t="s">
        <v>1548</v>
      </c>
      <c r="B1719" s="222" t="s">
        <v>1666</v>
      </c>
      <c r="C1719" s="222" t="s">
        <v>1667</v>
      </c>
      <c r="D1719" s="252" t="s">
        <v>2109</v>
      </c>
      <c r="E1719" s="387" t="s">
        <v>1824</v>
      </c>
      <c r="F1719" s="429"/>
      <c r="G1719" s="429"/>
      <c r="H1719" s="218" t="s">
        <v>6085</v>
      </c>
      <c r="I1719" s="230">
        <v>149291</v>
      </c>
      <c r="J1719" s="561" t="s">
        <v>1825</v>
      </c>
      <c r="K1719" s="246" t="s">
        <v>298</v>
      </c>
      <c r="L1719" s="218" t="s">
        <v>1670</v>
      </c>
      <c r="M1719" s="222" t="s">
        <v>1671</v>
      </c>
      <c r="N1719" s="246">
        <v>9</v>
      </c>
      <c r="Q1719" s="246" t="s">
        <v>301</v>
      </c>
      <c r="R1719" s="388" t="s">
        <v>1835</v>
      </c>
      <c r="T1719" s="247"/>
      <c r="U1719" s="247"/>
      <c r="V1719" s="247">
        <v>13</v>
      </c>
      <c r="W1719" s="247">
        <v>25</v>
      </c>
      <c r="X1719" s="247">
        <v>21</v>
      </c>
      <c r="Y1719" s="248">
        <v>1</v>
      </c>
      <c r="Z1719" s="1263">
        <f>3.14/4*V1719*W1719*X1719*Y1719</f>
        <v>5357.625</v>
      </c>
      <c r="AA1719" s="1046">
        <f>IF(Z1719&gt;=1,ROUND(Z1719,0),ROUND(Z1719,2))</f>
        <v>5358</v>
      </c>
      <c r="AC1719" s="718"/>
      <c r="AD1719" s="1270">
        <f>0.288*Z1719^0.811</f>
        <v>304.50121731243365</v>
      </c>
      <c r="AE1719" s="1046">
        <f>IF(AD1719&gt;=1,ROUND(AD1719,0),ROUND(AD1719,2))</f>
        <v>305</v>
      </c>
      <c r="AF1719" s="218"/>
      <c r="AH1719" s="222" t="s">
        <v>1827</v>
      </c>
      <c r="AI1719" s="222" t="s">
        <v>275</v>
      </c>
      <c r="AJ1719" s="309" t="s">
        <v>8183</v>
      </c>
    </row>
    <row r="1720" spans="1:36" ht="13.35" customHeight="1">
      <c r="A1720" s="222" t="s">
        <v>1548</v>
      </c>
      <c r="B1720" s="222" t="s">
        <v>1666</v>
      </c>
      <c r="C1720" s="222" t="s">
        <v>1667</v>
      </c>
      <c r="D1720" s="252" t="s">
        <v>2109</v>
      </c>
      <c r="E1720" s="252" t="s">
        <v>1841</v>
      </c>
      <c r="F1720" s="429"/>
      <c r="G1720" s="429"/>
      <c r="H1720" s="218" t="s">
        <v>1842</v>
      </c>
      <c r="I1720" s="230">
        <v>341473</v>
      </c>
      <c r="J1720" s="565" t="s">
        <v>1843</v>
      </c>
      <c r="K1720" s="246" t="s">
        <v>298</v>
      </c>
      <c r="L1720" s="218" t="s">
        <v>1670</v>
      </c>
      <c r="M1720" s="222" t="s">
        <v>1671</v>
      </c>
      <c r="N1720" s="246">
        <v>1</v>
      </c>
      <c r="Q1720" s="246" t="s">
        <v>301</v>
      </c>
      <c r="R1720" s="388" t="s">
        <v>1844</v>
      </c>
      <c r="T1720" s="247"/>
      <c r="U1720" s="247"/>
      <c r="V1720" s="247">
        <v>12.5</v>
      </c>
      <c r="W1720" s="247">
        <v>17</v>
      </c>
      <c r="X1720" s="247">
        <f>W1720*0.75</f>
        <v>12.75</v>
      </c>
      <c r="Y1720" s="248">
        <v>1</v>
      </c>
      <c r="Z1720" s="1263">
        <f>3.14/4*V1720*W1720*X1720*Y1720</f>
        <v>2126.859375</v>
      </c>
      <c r="AA1720" s="1046">
        <f>IF(Z1720&gt;=1,ROUND(Z1720,0),ROUND(Z1720,2))</f>
        <v>2127</v>
      </c>
      <c r="AB1720" s="218" t="s">
        <v>1541</v>
      </c>
      <c r="AC1720" s="718"/>
      <c r="AD1720" s="1270">
        <f>0.288*Z1720^0.811</f>
        <v>143.94236535320542</v>
      </c>
      <c r="AE1720" s="1046">
        <f>IF(AD1720&gt;=1,ROUND(AD1720,0),ROUND(AD1720,2))</f>
        <v>144</v>
      </c>
      <c r="AF1720" s="218"/>
      <c r="AH1720" s="218" t="s">
        <v>1845</v>
      </c>
      <c r="AI1720" s="222" t="s">
        <v>275</v>
      </c>
      <c r="AJ1720" s="309" t="s">
        <v>8184</v>
      </c>
    </row>
    <row r="1721" spans="1:36" ht="13.35" customHeight="1">
      <c r="A1721" s="222" t="s">
        <v>1548</v>
      </c>
      <c r="B1721" s="222" t="s">
        <v>1666</v>
      </c>
      <c r="C1721" s="222" t="s">
        <v>1667</v>
      </c>
      <c r="D1721" s="252" t="s">
        <v>2109</v>
      </c>
      <c r="E1721" s="252" t="s">
        <v>1841</v>
      </c>
      <c r="F1721" s="429"/>
      <c r="G1721" s="429"/>
      <c r="H1721" s="218" t="s">
        <v>1842</v>
      </c>
      <c r="I1721" s="230">
        <v>341473</v>
      </c>
      <c r="J1721" s="565" t="s">
        <v>1843</v>
      </c>
      <c r="K1721" s="246" t="s">
        <v>298</v>
      </c>
      <c r="L1721" s="218" t="s">
        <v>1670</v>
      </c>
      <c r="M1721" s="222" t="s">
        <v>1671</v>
      </c>
      <c r="N1721" s="246">
        <v>2</v>
      </c>
      <c r="Q1721" s="246" t="s">
        <v>301</v>
      </c>
      <c r="R1721" s="388" t="s">
        <v>1846</v>
      </c>
      <c r="T1721" s="247"/>
      <c r="U1721" s="247"/>
      <c r="V1721" s="247">
        <v>21</v>
      </c>
      <c r="W1721" s="247">
        <v>16.8</v>
      </c>
      <c r="X1721" s="247">
        <f>W1721*0.8</f>
        <v>13.440000000000001</v>
      </c>
      <c r="Y1721" s="248">
        <v>1</v>
      </c>
      <c r="Z1721" s="1263">
        <f>3.14/4*V1721*W1721*X1721*Y1721</f>
        <v>3722.1811200000002</v>
      </c>
      <c r="AA1721" s="1046">
        <f>IF(Z1721&gt;=1,ROUND(Z1721,0),ROUND(Z1721,2))</f>
        <v>3722</v>
      </c>
      <c r="AB1721" s="218" t="s">
        <v>1847</v>
      </c>
      <c r="AC1721" s="718"/>
      <c r="AD1721" s="1270">
        <f>0.288*Z1721^0.811</f>
        <v>226.62575388731736</v>
      </c>
      <c r="AE1721" s="1046">
        <f>IF(AD1721&gt;=1,ROUND(AD1721,0),ROUND(AD1721,2))</f>
        <v>227</v>
      </c>
      <c r="AF1721" s="218"/>
      <c r="AH1721" s="218" t="s">
        <v>1845</v>
      </c>
      <c r="AI1721" s="222" t="s">
        <v>275</v>
      </c>
      <c r="AJ1721" s="309" t="s">
        <v>8184</v>
      </c>
    </row>
    <row r="1722" spans="1:36" ht="13.35" customHeight="1">
      <c r="A1722" s="222" t="s">
        <v>1548</v>
      </c>
      <c r="B1722" s="222" t="s">
        <v>1666</v>
      </c>
      <c r="C1722" s="222" t="s">
        <v>1667</v>
      </c>
      <c r="D1722" s="252" t="s">
        <v>2109</v>
      </c>
      <c r="E1722" s="252" t="s">
        <v>1841</v>
      </c>
      <c r="F1722" s="429"/>
      <c r="G1722" s="429"/>
      <c r="H1722" s="218" t="s">
        <v>1842</v>
      </c>
      <c r="I1722" s="230">
        <v>341473</v>
      </c>
      <c r="J1722" s="565" t="s">
        <v>1843</v>
      </c>
      <c r="K1722" s="246" t="s">
        <v>298</v>
      </c>
      <c r="L1722" s="218" t="s">
        <v>1670</v>
      </c>
      <c r="M1722" s="222" t="s">
        <v>1671</v>
      </c>
      <c r="N1722" s="246">
        <v>3</v>
      </c>
      <c r="Q1722" s="246" t="s">
        <v>301</v>
      </c>
      <c r="R1722" s="388" t="s">
        <v>1848</v>
      </c>
      <c r="T1722" s="247"/>
      <c r="U1722" s="247"/>
      <c r="V1722" s="247">
        <v>19</v>
      </c>
      <c r="W1722" s="247">
        <v>18.5</v>
      </c>
      <c r="X1722" s="247">
        <f>W1722*0.8</f>
        <v>14.8</v>
      </c>
      <c r="Y1722" s="248">
        <v>1</v>
      </c>
      <c r="Z1722" s="1263">
        <f>3.14/4*V1722*W1722*X1722*Y1722</f>
        <v>4083.7270000000003</v>
      </c>
      <c r="AA1722" s="1046">
        <f>IF(Z1722&gt;=1,ROUND(Z1722,0),ROUND(Z1722,2))</f>
        <v>4084</v>
      </c>
      <c r="AB1722" s="218" t="s">
        <v>1847</v>
      </c>
      <c r="AC1722" s="718"/>
      <c r="AD1722" s="1270">
        <f>0.288*Z1722^0.811</f>
        <v>244.32025482085189</v>
      </c>
      <c r="AE1722" s="1046">
        <f>IF(AD1722&gt;=1,ROUND(AD1722,0),ROUND(AD1722,2))</f>
        <v>244</v>
      </c>
      <c r="AF1722" s="218"/>
      <c r="AH1722" s="218" t="s">
        <v>1845</v>
      </c>
      <c r="AI1722" s="222" t="s">
        <v>275</v>
      </c>
      <c r="AJ1722" s="309" t="s">
        <v>8184</v>
      </c>
    </row>
    <row r="1723" spans="1:36" ht="13.35" customHeight="1">
      <c r="A1723" s="222" t="s">
        <v>1548</v>
      </c>
      <c r="B1723" s="222" t="s">
        <v>1666</v>
      </c>
      <c r="C1723" s="222" t="s">
        <v>1667</v>
      </c>
      <c r="D1723" s="252" t="s">
        <v>2109</v>
      </c>
      <c r="E1723" s="252" t="s">
        <v>1841</v>
      </c>
      <c r="F1723" s="429"/>
      <c r="G1723" s="429"/>
      <c r="H1723" s="218" t="s">
        <v>1842</v>
      </c>
      <c r="I1723" s="230">
        <v>341473</v>
      </c>
      <c r="J1723" s="565" t="s">
        <v>1843</v>
      </c>
      <c r="K1723" s="246" t="s">
        <v>298</v>
      </c>
      <c r="L1723" s="218" t="s">
        <v>1670</v>
      </c>
      <c r="M1723" s="222" t="s">
        <v>1671</v>
      </c>
      <c r="N1723" s="246">
        <v>4</v>
      </c>
      <c r="Q1723" s="246" t="s">
        <v>301</v>
      </c>
      <c r="R1723" s="388" t="s">
        <v>6864</v>
      </c>
      <c r="T1723" s="247"/>
      <c r="U1723" s="247"/>
      <c r="V1723" s="247">
        <v>25</v>
      </c>
      <c r="W1723" s="247">
        <v>20</v>
      </c>
      <c r="X1723" s="247">
        <f>W1723*0.75</f>
        <v>15</v>
      </c>
      <c r="Y1723" s="248">
        <v>1</v>
      </c>
      <c r="Z1723" s="1263">
        <f>3.14/4*V1723*W1723*X1723*Y1723</f>
        <v>5887.5</v>
      </c>
      <c r="AA1723" s="1046">
        <f>IF(Z1723&gt;=1,ROUND(Z1723,0),ROUND(Z1723,2))</f>
        <v>5888</v>
      </c>
      <c r="AB1723" s="218" t="s">
        <v>1541</v>
      </c>
      <c r="AC1723" s="718"/>
      <c r="AD1723" s="1270">
        <f>0.288*Z1723^0.811</f>
        <v>328.70511634240592</v>
      </c>
      <c r="AE1723" s="1046">
        <f>IF(AD1723&gt;=1,ROUND(AD1723,0),ROUND(AD1723,2))</f>
        <v>329</v>
      </c>
      <c r="AF1723" s="218"/>
      <c r="AH1723" s="218" t="s">
        <v>1845</v>
      </c>
      <c r="AI1723" s="222" t="s">
        <v>275</v>
      </c>
      <c r="AJ1723" s="309" t="s">
        <v>8184</v>
      </c>
    </row>
    <row r="1724" spans="1:36" ht="13.35" customHeight="1">
      <c r="A1724" s="222" t="s">
        <v>1548</v>
      </c>
      <c r="B1724" s="222" t="s">
        <v>1666</v>
      </c>
      <c r="C1724" s="222" t="s">
        <v>1667</v>
      </c>
      <c r="D1724" s="252" t="s">
        <v>2109</v>
      </c>
      <c r="E1724" s="252" t="s">
        <v>1841</v>
      </c>
      <c r="F1724" s="429"/>
      <c r="G1724" s="429"/>
      <c r="H1724" s="218" t="s">
        <v>1842</v>
      </c>
      <c r="I1724" s="230">
        <v>341473</v>
      </c>
      <c r="J1724" s="561" t="s">
        <v>1843</v>
      </c>
      <c r="K1724" s="246" t="s">
        <v>298</v>
      </c>
      <c r="L1724" s="218" t="s">
        <v>1670</v>
      </c>
      <c r="M1724" s="222" t="s">
        <v>1671</v>
      </c>
      <c r="N1724" s="246">
        <v>5</v>
      </c>
      <c r="Q1724" s="246" t="s">
        <v>301</v>
      </c>
      <c r="R1724" s="388" t="s">
        <v>6866</v>
      </c>
      <c r="T1724" s="247"/>
      <c r="U1724" s="247"/>
      <c r="V1724" s="247">
        <v>20</v>
      </c>
      <c r="W1724" s="247">
        <v>25</v>
      </c>
      <c r="X1724" s="247">
        <f>W1724*0.75</f>
        <v>18.75</v>
      </c>
      <c r="Y1724" s="248">
        <v>1</v>
      </c>
      <c r="Z1724" s="1263">
        <f>3.14/4*V1724*W1724*X1724*Y1724</f>
        <v>7359.375</v>
      </c>
      <c r="AA1724" s="1046">
        <f>IF(Z1724&gt;=1,ROUND(Z1724,0),ROUND(Z1724,2))</f>
        <v>7359</v>
      </c>
      <c r="AB1724" s="218" t="s">
        <v>1541</v>
      </c>
      <c r="AC1724" s="718"/>
      <c r="AD1724" s="1270">
        <f>0.288*Z1724^0.811</f>
        <v>393.9131549332418</v>
      </c>
      <c r="AE1724" s="1046">
        <f>IF(AD1724&gt;=1,ROUND(AD1724,0),ROUND(AD1724,2))</f>
        <v>394</v>
      </c>
      <c r="AF1724" s="218"/>
      <c r="AH1724" s="218" t="s">
        <v>1845</v>
      </c>
      <c r="AI1724" s="222" t="s">
        <v>275</v>
      </c>
      <c r="AJ1724" s="309" t="s">
        <v>8184</v>
      </c>
    </row>
    <row r="1725" spans="1:36" ht="13.35" customHeight="1">
      <c r="A1725" s="222" t="s">
        <v>1548</v>
      </c>
      <c r="B1725" s="222" t="s">
        <v>1666</v>
      </c>
      <c r="C1725" s="222" t="s">
        <v>1667</v>
      </c>
      <c r="D1725" s="252" t="s">
        <v>2109</v>
      </c>
      <c r="E1725" s="387" t="s">
        <v>1850</v>
      </c>
      <c r="F1725" s="429"/>
      <c r="G1725" s="429"/>
      <c r="H1725" s="218" t="s">
        <v>1851</v>
      </c>
      <c r="I1725" s="230">
        <v>163013</v>
      </c>
      <c r="J1725" s="684" t="s">
        <v>1852</v>
      </c>
      <c r="K1725" s="246" t="s">
        <v>298</v>
      </c>
      <c r="L1725" s="218" t="s">
        <v>1670</v>
      </c>
      <c r="M1725" s="222" t="s">
        <v>1671</v>
      </c>
      <c r="N1725" s="246">
        <v>1</v>
      </c>
      <c r="Q1725" s="246" t="s">
        <v>301</v>
      </c>
      <c r="R1725" s="388" t="s">
        <v>6867</v>
      </c>
      <c r="T1725" s="247"/>
      <c r="U1725" s="247"/>
      <c r="V1725" s="247">
        <v>3</v>
      </c>
      <c r="W1725" s="247">
        <v>3</v>
      </c>
      <c r="X1725" s="247">
        <v>2.8</v>
      </c>
      <c r="Y1725" s="248">
        <v>1</v>
      </c>
      <c r="Z1725" s="1263">
        <f>3.14/4*V1725*W1725*X1725*Y1725</f>
        <v>19.781999999999996</v>
      </c>
      <c r="AA1725" s="1046">
        <f>IF(Z1725&gt;=1,ROUND(Z1725,0),ROUND(Z1725,2))</f>
        <v>20</v>
      </c>
      <c r="AC1725" s="718"/>
      <c r="AD1725" s="1270">
        <f>0.288*Z1725^0.811</f>
        <v>3.2409148289841876</v>
      </c>
      <c r="AE1725" s="1046">
        <f>IF(AD1725&gt;=1,ROUND(AD1725,0),ROUND(AD1725,2))</f>
        <v>3</v>
      </c>
      <c r="AF1725" s="218"/>
      <c r="AI1725" s="222" t="s">
        <v>275</v>
      </c>
      <c r="AJ1725" s="309" t="s">
        <v>8185</v>
      </c>
    </row>
    <row r="1726" spans="1:36" ht="13.35" customHeight="1">
      <c r="A1726" s="222" t="s">
        <v>1548</v>
      </c>
      <c r="B1726" s="222" t="s">
        <v>1666</v>
      </c>
      <c r="C1726" s="222" t="s">
        <v>1667</v>
      </c>
      <c r="D1726" s="252" t="s">
        <v>2109</v>
      </c>
      <c r="E1726" s="387" t="s">
        <v>1850</v>
      </c>
      <c r="F1726" s="429"/>
      <c r="G1726" s="429"/>
      <c r="H1726" s="218" t="s">
        <v>1851</v>
      </c>
      <c r="I1726" s="230">
        <v>163013</v>
      </c>
      <c r="J1726" s="683" t="s">
        <v>1852</v>
      </c>
      <c r="K1726" s="246" t="s">
        <v>298</v>
      </c>
      <c r="L1726" s="218" t="s">
        <v>1670</v>
      </c>
      <c r="M1726" s="222" t="s">
        <v>1671</v>
      </c>
      <c r="N1726" s="246">
        <v>2</v>
      </c>
      <c r="Q1726" s="246" t="s">
        <v>301</v>
      </c>
      <c r="R1726" s="388" t="s">
        <v>4776</v>
      </c>
      <c r="T1726" s="247"/>
      <c r="U1726" s="247"/>
      <c r="V1726" s="247">
        <v>8</v>
      </c>
      <c r="W1726" s="247">
        <v>5</v>
      </c>
      <c r="X1726" s="247">
        <v>5</v>
      </c>
      <c r="Y1726" s="248">
        <v>1</v>
      </c>
      <c r="Z1726" s="1263">
        <f>3.14/4*V1726*W1726*X1726*Y1726</f>
        <v>157</v>
      </c>
      <c r="AA1726" s="1046">
        <f>IF(Z1726&gt;=1,ROUND(Z1726,0),ROUND(Z1726,2))</f>
        <v>157</v>
      </c>
      <c r="AC1726" s="718"/>
      <c r="AD1726" s="1270">
        <f>0.288*Z1726^0.811</f>
        <v>17.388699640507838</v>
      </c>
      <c r="AE1726" s="1046">
        <f>IF(AD1726&gt;=1,ROUND(AD1726,0),ROUND(AD1726,2))</f>
        <v>17</v>
      </c>
      <c r="AF1726" s="218"/>
      <c r="AI1726" s="222" t="s">
        <v>275</v>
      </c>
      <c r="AJ1726" s="309" t="s">
        <v>8061</v>
      </c>
    </row>
    <row r="1727" spans="1:36" ht="13.35" customHeight="1">
      <c r="A1727" s="222" t="s">
        <v>1548</v>
      </c>
      <c r="B1727" s="222" t="s">
        <v>1666</v>
      </c>
      <c r="C1727" s="222" t="s">
        <v>1667</v>
      </c>
      <c r="D1727" s="252" t="s">
        <v>2109</v>
      </c>
      <c r="E1727" s="387" t="s">
        <v>1850</v>
      </c>
      <c r="F1727" s="429"/>
      <c r="G1727" s="429"/>
      <c r="H1727" s="218" t="s">
        <v>1851</v>
      </c>
      <c r="I1727" s="230">
        <v>163013</v>
      </c>
      <c r="J1727" s="683" t="s">
        <v>1852</v>
      </c>
      <c r="K1727" s="246" t="s">
        <v>298</v>
      </c>
      <c r="L1727" s="218" t="s">
        <v>1670</v>
      </c>
      <c r="M1727" s="222" t="s">
        <v>1671</v>
      </c>
      <c r="N1727" s="246">
        <v>3</v>
      </c>
      <c r="Q1727" s="246" t="s">
        <v>301</v>
      </c>
      <c r="R1727" s="388" t="s">
        <v>6868</v>
      </c>
      <c r="T1727" s="247"/>
      <c r="U1727" s="247"/>
      <c r="V1727" s="247">
        <v>8</v>
      </c>
      <c r="W1727" s="247">
        <v>7</v>
      </c>
      <c r="X1727" s="247">
        <v>5</v>
      </c>
      <c r="Y1727" s="248">
        <v>1</v>
      </c>
      <c r="Z1727" s="1263">
        <f>3.14/4*V1727*W1727*X1727*Y1727</f>
        <v>219.8</v>
      </c>
      <c r="AA1727" s="1046">
        <f>IF(Z1727&gt;=1,ROUND(Z1727,0),ROUND(Z1727,2))</f>
        <v>220</v>
      </c>
      <c r="AC1727" s="718"/>
      <c r="AD1727" s="1270">
        <f>0.288*Z1727^0.811</f>
        <v>22.844252025272507</v>
      </c>
      <c r="AE1727" s="1046">
        <f>IF(AD1727&gt;=1,ROUND(AD1727,0),ROUND(AD1727,2))</f>
        <v>23</v>
      </c>
      <c r="AF1727" s="218"/>
      <c r="AI1727" s="222" t="s">
        <v>275</v>
      </c>
      <c r="AJ1727" s="309" t="s">
        <v>8061</v>
      </c>
    </row>
    <row r="1728" spans="1:36" ht="13.35" customHeight="1">
      <c r="A1728" s="222" t="s">
        <v>1548</v>
      </c>
      <c r="B1728" s="222" t="s">
        <v>1666</v>
      </c>
      <c r="C1728" s="222" t="s">
        <v>1667</v>
      </c>
      <c r="D1728" s="252" t="s">
        <v>2109</v>
      </c>
      <c r="E1728" s="387" t="s">
        <v>1850</v>
      </c>
      <c r="F1728" s="429"/>
      <c r="G1728" s="429"/>
      <c r="H1728" s="218" t="s">
        <v>1851</v>
      </c>
      <c r="I1728" s="230">
        <v>163013</v>
      </c>
      <c r="J1728" s="684" t="s">
        <v>1852</v>
      </c>
      <c r="K1728" s="246" t="s">
        <v>298</v>
      </c>
      <c r="L1728" s="218" t="s">
        <v>1670</v>
      </c>
      <c r="M1728" s="222" t="s">
        <v>1671</v>
      </c>
      <c r="N1728" s="246">
        <v>4</v>
      </c>
      <c r="Q1728" s="246" t="s">
        <v>301</v>
      </c>
      <c r="R1728" s="388" t="s">
        <v>6869</v>
      </c>
      <c r="T1728" s="247"/>
      <c r="U1728" s="247"/>
      <c r="V1728" s="247">
        <v>9</v>
      </c>
      <c r="W1728" s="247">
        <v>9</v>
      </c>
      <c r="X1728" s="247">
        <v>5.6</v>
      </c>
      <c r="Y1728" s="248">
        <v>1</v>
      </c>
      <c r="Z1728" s="1263">
        <f>3.14/4*V1728*W1728*X1728*Y1728</f>
        <v>356.07599999999996</v>
      </c>
      <c r="AA1728" s="1046">
        <f>IF(Z1728&gt;=1,ROUND(Z1728,0),ROUND(Z1728,2))</f>
        <v>356</v>
      </c>
      <c r="AC1728" s="718"/>
      <c r="AD1728" s="1270">
        <f>0.288*Z1728^0.811</f>
        <v>33.782642673869603</v>
      </c>
      <c r="AE1728" s="1046">
        <f>IF(AD1728&gt;=1,ROUND(AD1728,0),ROUND(AD1728,2))</f>
        <v>34</v>
      </c>
      <c r="AF1728" s="218"/>
      <c r="AI1728" s="222" t="s">
        <v>275</v>
      </c>
      <c r="AJ1728" s="309" t="s">
        <v>8061</v>
      </c>
    </row>
    <row r="1729" spans="1:53" ht="13.35" customHeight="1">
      <c r="A1729" s="222" t="s">
        <v>1548</v>
      </c>
      <c r="B1729" s="230" t="s">
        <v>1666</v>
      </c>
      <c r="C1729" s="230" t="s">
        <v>1667</v>
      </c>
      <c r="D1729" s="252" t="s">
        <v>2109</v>
      </c>
      <c r="E1729" s="254" t="s">
        <v>1853</v>
      </c>
      <c r="F1729" s="390"/>
      <c r="G1729" s="390"/>
      <c r="H1729" s="385" t="s">
        <v>1854</v>
      </c>
      <c r="I1729" s="230">
        <v>149297</v>
      </c>
      <c r="J1729" s="566" t="s">
        <v>1855</v>
      </c>
      <c r="K1729" s="391" t="s">
        <v>298</v>
      </c>
      <c r="L1729" s="385" t="s">
        <v>1670</v>
      </c>
      <c r="M1729" s="230" t="s">
        <v>1671</v>
      </c>
      <c r="N1729" s="391">
        <v>1</v>
      </c>
      <c r="O1729" s="391"/>
      <c r="P1729" s="230"/>
      <c r="Q1729" s="391" t="s">
        <v>301</v>
      </c>
      <c r="R1729" s="392" t="s">
        <v>1590</v>
      </c>
      <c r="S1729" s="678"/>
      <c r="T1729" s="678"/>
      <c r="U1729" s="678"/>
      <c r="V1729" s="678">
        <v>4</v>
      </c>
      <c r="W1729" s="678">
        <v>5</v>
      </c>
      <c r="X1729" s="678">
        <f>W1729*0.85</f>
        <v>4.25</v>
      </c>
      <c r="Y1729" s="303">
        <v>1</v>
      </c>
      <c r="Z1729" s="1267">
        <f>3.14/4*V1729*W1729*X1729*Y1729</f>
        <v>66.725000000000009</v>
      </c>
      <c r="AA1729" s="1046">
        <f>IF(Z1729&gt;=1,ROUND(Z1729,0),ROUND(Z1729,2))</f>
        <v>67</v>
      </c>
      <c r="AB1729" s="385" t="s">
        <v>1818</v>
      </c>
      <c r="AC1729" s="719"/>
      <c r="AD1729" s="1271">
        <f>0.288*Z1729^0.811</f>
        <v>8.6874141952334636</v>
      </c>
      <c r="AE1729" s="1046">
        <f>IF(AD1729&gt;=1,ROUND(AD1729,0),ROUND(AD1729,2))</f>
        <v>9</v>
      </c>
      <c r="AG1729" s="683"/>
      <c r="AH1729" s="218"/>
      <c r="AI1729" s="222" t="s">
        <v>275</v>
      </c>
      <c r="AJ1729" s="337" t="s">
        <v>8452</v>
      </c>
    </row>
    <row r="1730" spans="1:53" ht="13.35" customHeight="1">
      <c r="A1730" s="222" t="s">
        <v>1548</v>
      </c>
      <c r="B1730" s="230" t="s">
        <v>1666</v>
      </c>
      <c r="C1730" s="230" t="s">
        <v>1667</v>
      </c>
      <c r="D1730" s="252" t="s">
        <v>2109</v>
      </c>
      <c r="E1730" s="254" t="s">
        <v>1853</v>
      </c>
      <c r="F1730" s="390"/>
      <c r="G1730" s="390"/>
      <c r="H1730" s="385" t="s">
        <v>1854</v>
      </c>
      <c r="I1730" s="230">
        <v>149297</v>
      </c>
      <c r="J1730" s="565" t="s">
        <v>1855</v>
      </c>
      <c r="K1730" s="391" t="s">
        <v>298</v>
      </c>
      <c r="L1730" s="385" t="s">
        <v>1670</v>
      </c>
      <c r="M1730" s="230" t="s">
        <v>1671</v>
      </c>
      <c r="N1730" s="391">
        <v>2</v>
      </c>
      <c r="O1730" s="391"/>
      <c r="P1730" s="230"/>
      <c r="Q1730" s="391" t="s">
        <v>301</v>
      </c>
      <c r="R1730" s="392" t="s">
        <v>6870</v>
      </c>
      <c r="S1730" s="678"/>
      <c r="T1730" s="678"/>
      <c r="U1730" s="678"/>
      <c r="V1730" s="678">
        <v>10</v>
      </c>
      <c r="W1730" s="678">
        <v>6.5</v>
      </c>
      <c r="X1730" s="678">
        <f>W1730*0.85</f>
        <v>5.5249999999999995</v>
      </c>
      <c r="Y1730" s="303">
        <v>1</v>
      </c>
      <c r="Z1730" s="1267">
        <f>3.14/4*V1730*W1730*X1730*Y1730</f>
        <v>281.91312499999998</v>
      </c>
      <c r="AA1730" s="1046">
        <f>IF(Z1730&gt;=1,ROUND(Z1730,0),ROUND(Z1730,2))</f>
        <v>282</v>
      </c>
      <c r="AB1730" s="385" t="s">
        <v>1818</v>
      </c>
      <c r="AC1730" s="719"/>
      <c r="AD1730" s="1271">
        <f>0.288*Z1730^0.811</f>
        <v>27.95348711835382</v>
      </c>
      <c r="AE1730" s="1046">
        <f>IF(AD1730&gt;=1,ROUND(AD1730,0),ROUND(AD1730,2))</f>
        <v>28</v>
      </c>
      <c r="AG1730" s="230"/>
      <c r="AH1730" s="218"/>
      <c r="AI1730" s="222" t="s">
        <v>275</v>
      </c>
      <c r="AJ1730" s="337" t="s">
        <v>8452</v>
      </c>
    </row>
    <row r="1731" spans="1:53" ht="13.35" customHeight="1">
      <c r="A1731" s="222" t="s">
        <v>1548</v>
      </c>
      <c r="B1731" s="230" t="s">
        <v>1666</v>
      </c>
      <c r="C1731" s="230" t="s">
        <v>1667</v>
      </c>
      <c r="D1731" s="252" t="s">
        <v>2109</v>
      </c>
      <c r="E1731" s="254" t="s">
        <v>1853</v>
      </c>
      <c r="F1731" s="390"/>
      <c r="G1731" s="390"/>
      <c r="H1731" s="385" t="s">
        <v>1854</v>
      </c>
      <c r="I1731" s="230">
        <v>149297</v>
      </c>
      <c r="J1731" s="565" t="s">
        <v>1855</v>
      </c>
      <c r="K1731" s="391" t="s">
        <v>298</v>
      </c>
      <c r="L1731" s="385" t="s">
        <v>1670</v>
      </c>
      <c r="M1731" s="230" t="s">
        <v>1671</v>
      </c>
      <c r="N1731" s="391">
        <v>3</v>
      </c>
      <c r="O1731" s="391"/>
      <c r="P1731" s="230"/>
      <c r="Q1731" s="391" t="s">
        <v>301</v>
      </c>
      <c r="R1731" s="392" t="s">
        <v>6871</v>
      </c>
      <c r="S1731" s="678"/>
      <c r="T1731" s="678"/>
      <c r="U1731" s="678"/>
      <c r="V1731" s="678">
        <v>13</v>
      </c>
      <c r="W1731" s="678">
        <v>7</v>
      </c>
      <c r="X1731" s="678">
        <f>W1731*0.85</f>
        <v>5.95</v>
      </c>
      <c r="Y1731" s="303">
        <v>1</v>
      </c>
      <c r="Z1731" s="1267">
        <f>3.14/4*V1731*W1731*X1731*Y1731</f>
        <v>425.03825000000001</v>
      </c>
      <c r="AA1731" s="1046">
        <f>IF(Z1731&gt;=1,ROUND(Z1731,0),ROUND(Z1731,2))</f>
        <v>425</v>
      </c>
      <c r="AB1731" s="385" t="s">
        <v>1818</v>
      </c>
      <c r="AC1731" s="719"/>
      <c r="AD1731" s="1271">
        <f>0.288*Z1731^0.811</f>
        <v>38.998473481638825</v>
      </c>
      <c r="AE1731" s="1046">
        <f>IF(AD1731&gt;=1,ROUND(AD1731,0),ROUND(AD1731,2))</f>
        <v>39</v>
      </c>
      <c r="AG1731" s="683"/>
      <c r="AH1731" s="218"/>
      <c r="AI1731" s="222" t="s">
        <v>275</v>
      </c>
      <c r="AJ1731" s="337" t="s">
        <v>8452</v>
      </c>
    </row>
    <row r="1732" spans="1:53" ht="13.35" customHeight="1">
      <c r="A1732" s="222" t="s">
        <v>1548</v>
      </c>
      <c r="B1732" s="230" t="s">
        <v>1666</v>
      </c>
      <c r="C1732" s="230" t="s">
        <v>1667</v>
      </c>
      <c r="D1732" s="252" t="s">
        <v>2109</v>
      </c>
      <c r="E1732" s="254" t="s">
        <v>1853</v>
      </c>
      <c r="F1732" s="390"/>
      <c r="G1732" s="390"/>
      <c r="H1732" s="385" t="s">
        <v>1854</v>
      </c>
      <c r="I1732" s="230">
        <v>149297</v>
      </c>
      <c r="J1732" s="565" t="s">
        <v>1855</v>
      </c>
      <c r="K1732" s="391" t="s">
        <v>298</v>
      </c>
      <c r="L1732" s="385" t="s">
        <v>1670</v>
      </c>
      <c r="M1732" s="230" t="s">
        <v>1671</v>
      </c>
      <c r="N1732" s="391">
        <v>4</v>
      </c>
      <c r="O1732" s="391"/>
      <c r="P1732" s="230"/>
      <c r="Q1732" s="391" t="s">
        <v>301</v>
      </c>
      <c r="R1732" s="392" t="s">
        <v>2066</v>
      </c>
      <c r="S1732" s="678"/>
      <c r="T1732" s="678"/>
      <c r="U1732" s="678"/>
      <c r="V1732" s="678">
        <v>14</v>
      </c>
      <c r="W1732" s="678">
        <v>11</v>
      </c>
      <c r="X1732" s="678">
        <f>V1732*0.7</f>
        <v>9.7999999999999989</v>
      </c>
      <c r="Y1732" s="303">
        <v>1</v>
      </c>
      <c r="Z1732" s="1267">
        <f>3.14/4*V1732*W1732*X1732*Y1732</f>
        <v>1184.722</v>
      </c>
      <c r="AA1732" s="1046">
        <f>IF(Z1732&gt;=1,ROUND(Z1732,0),ROUND(Z1732,2))</f>
        <v>1185</v>
      </c>
      <c r="AB1732" s="385" t="s">
        <v>1838</v>
      </c>
      <c r="AC1732" s="719"/>
      <c r="AD1732" s="1271">
        <f>0.288*Z1732^0.811</f>
        <v>89.556153358037207</v>
      </c>
      <c r="AE1732" s="1046">
        <f>IF(AD1732&gt;=1,ROUND(AD1732,0),ROUND(AD1732,2))</f>
        <v>90</v>
      </c>
      <c r="AG1732" s="683"/>
      <c r="AH1732" s="218"/>
      <c r="AI1732" s="222" t="s">
        <v>275</v>
      </c>
      <c r="AJ1732" s="337" t="s">
        <v>8452</v>
      </c>
    </row>
    <row r="1733" spans="1:53" ht="13.35" customHeight="1">
      <c r="A1733" s="222" t="s">
        <v>1548</v>
      </c>
      <c r="B1733" s="230" t="s">
        <v>1666</v>
      </c>
      <c r="C1733" s="230" t="s">
        <v>1667</v>
      </c>
      <c r="D1733" s="252" t="s">
        <v>2109</v>
      </c>
      <c r="E1733" s="254" t="s">
        <v>1853</v>
      </c>
      <c r="F1733" s="390"/>
      <c r="G1733" s="390"/>
      <c r="H1733" s="385" t="s">
        <v>1854</v>
      </c>
      <c r="I1733" s="230">
        <v>149297</v>
      </c>
      <c r="J1733" s="561" t="s">
        <v>1855</v>
      </c>
      <c r="K1733" s="391" t="s">
        <v>298</v>
      </c>
      <c r="L1733" s="385" t="s">
        <v>1670</v>
      </c>
      <c r="M1733" s="230" t="s">
        <v>1671</v>
      </c>
      <c r="N1733" s="391">
        <v>5</v>
      </c>
      <c r="O1733" s="391"/>
      <c r="P1733" s="230"/>
      <c r="Q1733" s="391" t="s">
        <v>301</v>
      </c>
      <c r="R1733" s="392" t="s">
        <v>6872</v>
      </c>
      <c r="S1733" s="678"/>
      <c r="T1733" s="678"/>
      <c r="U1733" s="678"/>
      <c r="V1733" s="678">
        <v>12</v>
      </c>
      <c r="W1733" s="678">
        <v>8.5</v>
      </c>
      <c r="X1733" s="678">
        <f>W1733*0.85</f>
        <v>7.2249999999999996</v>
      </c>
      <c r="Y1733" s="303">
        <v>1</v>
      </c>
      <c r="Z1733" s="1267">
        <f>3.14/4*V1733*W1733*X1733*Y1733</f>
        <v>578.50574999999992</v>
      </c>
      <c r="AA1733" s="1046">
        <f>IF(Z1733&gt;=1,ROUND(Z1733,0),ROUND(Z1733,2))</f>
        <v>579</v>
      </c>
      <c r="AB1733" s="385" t="s">
        <v>1818</v>
      </c>
      <c r="AC1733" s="719"/>
      <c r="AD1733" s="1271">
        <f>0.288*Z1733^0.811</f>
        <v>50.075352620141246</v>
      </c>
      <c r="AE1733" s="1046">
        <f>IF(AD1733&gt;=1,ROUND(AD1733,0),ROUND(AD1733,2))</f>
        <v>50</v>
      </c>
      <c r="AG1733" s="230"/>
      <c r="AH1733" s="218"/>
      <c r="AI1733" s="222" t="s">
        <v>275</v>
      </c>
      <c r="AJ1733" s="337" t="s">
        <v>8452</v>
      </c>
    </row>
    <row r="1734" spans="1:53" ht="13.35" customHeight="1">
      <c r="A1734" s="222" t="s">
        <v>1548</v>
      </c>
      <c r="B1734" s="230" t="s">
        <v>1666</v>
      </c>
      <c r="C1734" s="230" t="s">
        <v>1667</v>
      </c>
      <c r="D1734" s="252" t="s">
        <v>2109</v>
      </c>
      <c r="E1734" s="254" t="s">
        <v>1853</v>
      </c>
      <c r="F1734" s="390"/>
      <c r="G1734" s="390"/>
      <c r="H1734" s="385" t="s">
        <v>1854</v>
      </c>
      <c r="I1734" s="230">
        <v>149297</v>
      </c>
      <c r="J1734" s="565" t="s">
        <v>1855</v>
      </c>
      <c r="K1734" s="391" t="s">
        <v>298</v>
      </c>
      <c r="L1734" s="385" t="s">
        <v>1670</v>
      </c>
      <c r="M1734" s="230" t="s">
        <v>1671</v>
      </c>
      <c r="N1734" s="391">
        <v>6</v>
      </c>
      <c r="O1734" s="391"/>
      <c r="P1734" s="230"/>
      <c r="Q1734" s="391" t="s">
        <v>301</v>
      </c>
      <c r="R1734" s="392" t="s">
        <v>6220</v>
      </c>
      <c r="S1734" s="678"/>
      <c r="T1734" s="678"/>
      <c r="U1734" s="678"/>
      <c r="V1734" s="678">
        <v>6</v>
      </c>
      <c r="W1734" s="678">
        <v>6</v>
      </c>
      <c r="X1734" s="678">
        <f>W1734*0.85</f>
        <v>5.0999999999999996</v>
      </c>
      <c r="Y1734" s="303">
        <v>1</v>
      </c>
      <c r="Z1734" s="1267">
        <f>3.14/4*V1734*W1734*X1734*Y1734</f>
        <v>144.12599999999998</v>
      </c>
      <c r="AA1734" s="1046">
        <f>IF(Z1734&gt;=1,ROUND(Z1734,0),ROUND(Z1734,2))</f>
        <v>144</v>
      </c>
      <c r="AB1734" s="385" t="s">
        <v>1818</v>
      </c>
      <c r="AC1734" s="719"/>
      <c r="AD1734" s="1271">
        <f>0.288*Z1734^0.811</f>
        <v>16.223050508794891</v>
      </c>
      <c r="AE1734" s="1046">
        <f>IF(AD1734&gt;=1,ROUND(AD1734,0),ROUND(AD1734,2))</f>
        <v>16</v>
      </c>
      <c r="AG1734" s="230"/>
      <c r="AH1734" s="218"/>
      <c r="AI1734" s="222" t="s">
        <v>275</v>
      </c>
      <c r="AJ1734" s="337" t="s">
        <v>8452</v>
      </c>
    </row>
    <row r="1735" spans="1:53" ht="13.35" customHeight="1">
      <c r="A1735" s="222" t="s">
        <v>1548</v>
      </c>
      <c r="B1735" s="222" t="s">
        <v>1666</v>
      </c>
      <c r="C1735" s="222" t="s">
        <v>1667</v>
      </c>
      <c r="D1735" s="252" t="s">
        <v>2109</v>
      </c>
      <c r="E1735" s="387" t="s">
        <v>1857</v>
      </c>
      <c r="F1735" s="429"/>
      <c r="G1735" s="429"/>
      <c r="H1735" s="218" t="s">
        <v>1854</v>
      </c>
      <c r="I1735" s="222">
        <v>163016</v>
      </c>
      <c r="J1735" s="554" t="s">
        <v>7462</v>
      </c>
      <c r="K1735" s="246" t="s">
        <v>298</v>
      </c>
      <c r="L1735" s="218" t="s">
        <v>1670</v>
      </c>
      <c r="M1735" s="222" t="s">
        <v>1671</v>
      </c>
      <c r="N1735" s="246">
        <v>1</v>
      </c>
      <c r="Q1735" s="246" t="s">
        <v>301</v>
      </c>
      <c r="R1735" s="388" t="s">
        <v>1590</v>
      </c>
      <c r="T1735" s="247"/>
      <c r="U1735" s="247"/>
      <c r="V1735" s="247">
        <v>4</v>
      </c>
      <c r="W1735" s="247">
        <v>5</v>
      </c>
      <c r="X1735" s="247">
        <f>W1735*0.85</f>
        <v>4.25</v>
      </c>
      <c r="Y1735" s="248">
        <v>1</v>
      </c>
      <c r="Z1735" s="1263">
        <f>3.14/4*V1735*W1735*X1735*Y1735</f>
        <v>66.725000000000009</v>
      </c>
      <c r="AA1735" s="1046">
        <f>IF(Z1735&gt;=1,ROUND(Z1735,0),ROUND(Z1735,2))</f>
        <v>67</v>
      </c>
      <c r="AB1735" s="218" t="s">
        <v>1818</v>
      </c>
      <c r="AC1735" s="718"/>
      <c r="AD1735" s="1270">
        <f>0.288*Z1735^0.811</f>
        <v>8.6874141952334636</v>
      </c>
      <c r="AE1735" s="1046">
        <f>IF(AD1735&gt;=1,ROUND(AD1735,0),ROUND(AD1735,2))</f>
        <v>9</v>
      </c>
      <c r="AF1735" s="218"/>
      <c r="AG1735" s="683"/>
      <c r="AI1735" s="222" t="s">
        <v>5907</v>
      </c>
      <c r="AJ1735" s="337" t="s">
        <v>8452</v>
      </c>
    </row>
    <row r="1736" spans="1:53" ht="13.35" customHeight="1">
      <c r="A1736" s="222" t="s">
        <v>1548</v>
      </c>
      <c r="B1736" s="222" t="s">
        <v>1666</v>
      </c>
      <c r="C1736" s="222" t="s">
        <v>1667</v>
      </c>
      <c r="D1736" s="252" t="s">
        <v>2109</v>
      </c>
      <c r="E1736" s="387" t="s">
        <v>1857</v>
      </c>
      <c r="F1736" s="429"/>
      <c r="G1736" s="429"/>
      <c r="H1736" s="218" t="s">
        <v>1854</v>
      </c>
      <c r="I1736" s="222">
        <v>163016</v>
      </c>
      <c r="J1736" s="554" t="s">
        <v>7462</v>
      </c>
      <c r="K1736" s="246" t="s">
        <v>298</v>
      </c>
      <c r="L1736" s="218" t="s">
        <v>1670</v>
      </c>
      <c r="M1736" s="222" t="s">
        <v>1671</v>
      </c>
      <c r="N1736" s="246">
        <v>2</v>
      </c>
      <c r="Q1736" s="246" t="s">
        <v>301</v>
      </c>
      <c r="R1736" s="388" t="s">
        <v>6870</v>
      </c>
      <c r="T1736" s="247"/>
      <c r="U1736" s="247"/>
      <c r="V1736" s="247">
        <v>10</v>
      </c>
      <c r="W1736" s="247">
        <v>6.5</v>
      </c>
      <c r="X1736" s="247">
        <f>W1736*0.85</f>
        <v>5.5249999999999995</v>
      </c>
      <c r="Y1736" s="248">
        <v>1</v>
      </c>
      <c r="Z1736" s="1263">
        <f>3.14/4*V1736*W1736*X1736*Y1736</f>
        <v>281.91312499999998</v>
      </c>
      <c r="AA1736" s="1046">
        <f>IF(Z1736&gt;=1,ROUND(Z1736,0),ROUND(Z1736,2))</f>
        <v>282</v>
      </c>
      <c r="AB1736" s="218" t="s">
        <v>1818</v>
      </c>
      <c r="AC1736" s="718"/>
      <c r="AD1736" s="1270">
        <f>0.288*Z1736^0.811</f>
        <v>27.95348711835382</v>
      </c>
      <c r="AE1736" s="1046">
        <f>IF(AD1736&gt;=1,ROUND(AD1736,0),ROUND(AD1736,2))</f>
        <v>28</v>
      </c>
      <c r="AF1736" s="218"/>
      <c r="AG1736" s="683"/>
      <c r="AI1736" s="222" t="s">
        <v>5907</v>
      </c>
      <c r="AJ1736" s="337" t="s">
        <v>8452</v>
      </c>
      <c r="AK1736" s="230"/>
    </row>
    <row r="1737" spans="1:53" ht="13.35" customHeight="1">
      <c r="A1737" s="222" t="s">
        <v>1548</v>
      </c>
      <c r="B1737" s="222" t="s">
        <v>1666</v>
      </c>
      <c r="C1737" s="222" t="s">
        <v>1667</v>
      </c>
      <c r="D1737" s="252" t="s">
        <v>2109</v>
      </c>
      <c r="E1737" s="387" t="s">
        <v>1857</v>
      </c>
      <c r="F1737" s="429"/>
      <c r="G1737" s="429"/>
      <c r="H1737" s="218" t="s">
        <v>1854</v>
      </c>
      <c r="I1737" s="222">
        <v>163016</v>
      </c>
      <c r="J1737" s="554" t="s">
        <v>7462</v>
      </c>
      <c r="K1737" s="246" t="s">
        <v>298</v>
      </c>
      <c r="L1737" s="218" t="s">
        <v>1670</v>
      </c>
      <c r="M1737" s="222" t="s">
        <v>1671</v>
      </c>
      <c r="N1737" s="246">
        <v>3</v>
      </c>
      <c r="Q1737" s="246" t="s">
        <v>301</v>
      </c>
      <c r="R1737" s="388" t="s">
        <v>6871</v>
      </c>
      <c r="T1737" s="247"/>
      <c r="U1737" s="247"/>
      <c r="V1737" s="247">
        <v>13</v>
      </c>
      <c r="W1737" s="247">
        <v>7</v>
      </c>
      <c r="X1737" s="247">
        <f>W1737*0.85</f>
        <v>5.95</v>
      </c>
      <c r="Y1737" s="248">
        <v>1</v>
      </c>
      <c r="Z1737" s="1263">
        <f>3.14/4*V1737*W1737*X1737*Y1737</f>
        <v>425.03825000000001</v>
      </c>
      <c r="AA1737" s="1046">
        <f>IF(Z1737&gt;=1,ROUND(Z1737,0),ROUND(Z1737,2))</f>
        <v>425</v>
      </c>
      <c r="AB1737" s="218" t="s">
        <v>1818</v>
      </c>
      <c r="AC1737" s="718"/>
      <c r="AD1737" s="1270">
        <f>0.288*Z1737^0.811</f>
        <v>38.998473481638825</v>
      </c>
      <c r="AE1737" s="1046">
        <f>IF(AD1737&gt;=1,ROUND(AD1737,0),ROUND(AD1737,2))</f>
        <v>39</v>
      </c>
      <c r="AF1737" s="218"/>
      <c r="AG1737" s="683"/>
      <c r="AI1737" s="222" t="s">
        <v>5907</v>
      </c>
      <c r="AJ1737" s="337" t="s">
        <v>8452</v>
      </c>
      <c r="AK1737" s="230"/>
    </row>
    <row r="1738" spans="1:53" ht="13.35" customHeight="1">
      <c r="A1738" s="222" t="s">
        <v>1548</v>
      </c>
      <c r="B1738" s="222" t="s">
        <v>1666</v>
      </c>
      <c r="C1738" s="222" t="s">
        <v>1667</v>
      </c>
      <c r="D1738" s="252" t="s">
        <v>2109</v>
      </c>
      <c r="E1738" s="387" t="s">
        <v>1857</v>
      </c>
      <c r="F1738" s="429"/>
      <c r="G1738" s="429"/>
      <c r="H1738" s="218" t="s">
        <v>1854</v>
      </c>
      <c r="I1738" s="222">
        <v>163016</v>
      </c>
      <c r="J1738" s="554" t="s">
        <v>7462</v>
      </c>
      <c r="K1738" s="246" t="s">
        <v>298</v>
      </c>
      <c r="L1738" s="218" t="s">
        <v>1670</v>
      </c>
      <c r="M1738" s="222" t="s">
        <v>1671</v>
      </c>
      <c r="N1738" s="246">
        <v>4</v>
      </c>
      <c r="Q1738" s="246" t="s">
        <v>301</v>
      </c>
      <c r="R1738" s="388" t="s">
        <v>2066</v>
      </c>
      <c r="T1738" s="247"/>
      <c r="U1738" s="247"/>
      <c r="V1738" s="247">
        <v>14</v>
      </c>
      <c r="W1738" s="247">
        <v>11</v>
      </c>
      <c r="X1738" s="247">
        <f>V1738*0.7</f>
        <v>9.7999999999999989</v>
      </c>
      <c r="Y1738" s="248">
        <v>1</v>
      </c>
      <c r="Z1738" s="1263">
        <f>3.14/4*V1738*W1738*X1738*Y1738</f>
        <v>1184.722</v>
      </c>
      <c r="AA1738" s="1046">
        <f>IF(Z1738&gt;=1,ROUND(Z1738,0),ROUND(Z1738,2))</f>
        <v>1185</v>
      </c>
      <c r="AB1738" s="218" t="s">
        <v>1838</v>
      </c>
      <c r="AC1738" s="718"/>
      <c r="AD1738" s="1270">
        <f>0.288*Z1738^0.811</f>
        <v>89.556153358037207</v>
      </c>
      <c r="AE1738" s="1046">
        <f>IF(AD1738&gt;=1,ROUND(AD1738,0),ROUND(AD1738,2))</f>
        <v>90</v>
      </c>
      <c r="AF1738" s="218"/>
      <c r="AG1738" s="683"/>
      <c r="AI1738" s="222" t="s">
        <v>5907</v>
      </c>
      <c r="AJ1738" s="337" t="s">
        <v>8452</v>
      </c>
      <c r="AK1738" s="230"/>
    </row>
    <row r="1739" spans="1:53" ht="13.35" customHeight="1">
      <c r="A1739" s="222" t="s">
        <v>1548</v>
      </c>
      <c r="B1739" s="222" t="s">
        <v>1666</v>
      </c>
      <c r="C1739" s="222" t="s">
        <v>1667</v>
      </c>
      <c r="D1739" s="252" t="s">
        <v>2109</v>
      </c>
      <c r="E1739" s="387" t="s">
        <v>1857</v>
      </c>
      <c r="F1739" s="429"/>
      <c r="G1739" s="429"/>
      <c r="H1739" s="218" t="s">
        <v>1854</v>
      </c>
      <c r="I1739" s="222">
        <v>163016</v>
      </c>
      <c r="J1739" s="554" t="s">
        <v>7462</v>
      </c>
      <c r="K1739" s="246" t="s">
        <v>298</v>
      </c>
      <c r="L1739" s="218" t="s">
        <v>1670</v>
      </c>
      <c r="M1739" s="222" t="s">
        <v>1671</v>
      </c>
      <c r="N1739" s="246">
        <v>5</v>
      </c>
      <c r="Q1739" s="246" t="s">
        <v>301</v>
      </c>
      <c r="R1739" s="388" t="s">
        <v>6872</v>
      </c>
      <c r="T1739" s="247"/>
      <c r="U1739" s="247"/>
      <c r="V1739" s="247">
        <v>12</v>
      </c>
      <c r="W1739" s="247">
        <v>8.5</v>
      </c>
      <c r="X1739" s="247">
        <f>W1739*0.85</f>
        <v>7.2249999999999996</v>
      </c>
      <c r="Y1739" s="248">
        <v>1</v>
      </c>
      <c r="Z1739" s="1263">
        <f>3.14/4*V1739*W1739*X1739*Y1739</f>
        <v>578.50574999999992</v>
      </c>
      <c r="AA1739" s="1046">
        <f>IF(Z1739&gt;=1,ROUND(Z1739,0),ROUND(Z1739,2))</f>
        <v>579</v>
      </c>
      <c r="AB1739" s="218" t="s">
        <v>1818</v>
      </c>
      <c r="AC1739" s="718"/>
      <c r="AD1739" s="1270">
        <f>0.288*Z1739^0.811</f>
        <v>50.075352620141246</v>
      </c>
      <c r="AE1739" s="1046">
        <f>IF(AD1739&gt;=1,ROUND(AD1739,0),ROUND(AD1739,2))</f>
        <v>50</v>
      </c>
      <c r="AF1739" s="218"/>
      <c r="AG1739" s="683"/>
      <c r="AI1739" s="222" t="s">
        <v>5907</v>
      </c>
      <c r="AJ1739" s="337" t="s">
        <v>8452</v>
      </c>
      <c r="AK1739" s="230"/>
    </row>
    <row r="1740" spans="1:53" ht="12.75">
      <c r="A1740" s="222" t="s">
        <v>1548</v>
      </c>
      <c r="B1740" s="230" t="s">
        <v>1666</v>
      </c>
      <c r="C1740" s="230" t="s">
        <v>1667</v>
      </c>
      <c r="D1740" s="252" t="s">
        <v>2109</v>
      </c>
      <c r="E1740" s="254" t="s">
        <v>1857</v>
      </c>
      <c r="F1740" s="390"/>
      <c r="G1740" s="390"/>
      <c r="H1740" s="385" t="s">
        <v>1854</v>
      </c>
      <c r="I1740" s="222">
        <v>163016</v>
      </c>
      <c r="J1740" s="1312" t="s">
        <v>7462</v>
      </c>
      <c r="K1740" s="391" t="s">
        <v>298</v>
      </c>
      <c r="L1740" s="385" t="s">
        <v>1670</v>
      </c>
      <c r="M1740" s="230" t="s">
        <v>1671</v>
      </c>
      <c r="N1740" s="391">
        <v>6</v>
      </c>
      <c r="O1740" s="391"/>
      <c r="P1740" s="230"/>
      <c r="Q1740" s="391" t="s">
        <v>301</v>
      </c>
      <c r="R1740" s="392" t="s">
        <v>6220</v>
      </c>
      <c r="S1740" s="678"/>
      <c r="T1740" s="678"/>
      <c r="U1740" s="678"/>
      <c r="V1740" s="678">
        <v>6</v>
      </c>
      <c r="W1740" s="678">
        <v>6</v>
      </c>
      <c r="X1740" s="678">
        <f>W1740*0.85</f>
        <v>5.0999999999999996</v>
      </c>
      <c r="Y1740" s="303">
        <v>1</v>
      </c>
      <c r="Z1740" s="1267">
        <f>3.14/4*V1740*W1740*X1740*Y1740</f>
        <v>144.12599999999998</v>
      </c>
      <c r="AA1740" s="1046">
        <f>IF(Z1740&gt;=1,ROUND(Z1740,0),ROUND(Z1740,2))</f>
        <v>144</v>
      </c>
      <c r="AB1740" s="385" t="s">
        <v>1818</v>
      </c>
      <c r="AC1740" s="719"/>
      <c r="AD1740" s="1271">
        <f>0.288*Z1740^0.811</f>
        <v>16.223050508794891</v>
      </c>
      <c r="AE1740" s="1046">
        <f>IF(AD1740&gt;=1,ROUND(AD1740,0),ROUND(AD1740,2))</f>
        <v>16</v>
      </c>
      <c r="AG1740" s="683"/>
      <c r="AH1740" s="218"/>
      <c r="AI1740" s="673" t="s">
        <v>5907</v>
      </c>
      <c r="AJ1740" s="337" t="s">
        <v>8452</v>
      </c>
      <c r="AY1740" s="325"/>
      <c r="AZ1740" s="325"/>
      <c r="BA1740" s="325"/>
    </row>
    <row r="1741" spans="1:53" ht="12.75">
      <c r="A1741" s="222" t="s">
        <v>1548</v>
      </c>
      <c r="B1741" s="222" t="s">
        <v>1666</v>
      </c>
      <c r="C1741" s="222" t="s">
        <v>1667</v>
      </c>
      <c r="D1741" s="252" t="s">
        <v>2109</v>
      </c>
      <c r="E1741" s="252" t="s">
        <v>1863</v>
      </c>
      <c r="F1741" s="429"/>
      <c r="G1741" s="429"/>
      <c r="H1741" s="218" t="s">
        <v>1864</v>
      </c>
      <c r="I1741" s="230">
        <v>163019</v>
      </c>
      <c r="J1741" s="700" t="s">
        <v>1865</v>
      </c>
      <c r="K1741" s="246" t="s">
        <v>298</v>
      </c>
      <c r="L1741" s="222" t="s">
        <v>1670</v>
      </c>
      <c r="M1741" s="222" t="s">
        <v>1671</v>
      </c>
      <c r="N1741" s="246">
        <v>1</v>
      </c>
      <c r="Q1741" s="246" t="s">
        <v>301</v>
      </c>
      <c r="R1741" s="388" t="s">
        <v>1866</v>
      </c>
      <c r="T1741" s="247"/>
      <c r="U1741" s="247"/>
      <c r="V1741" s="247">
        <v>17</v>
      </c>
      <c r="W1741" s="247">
        <v>30</v>
      </c>
      <c r="X1741" s="247">
        <v>25.5</v>
      </c>
      <c r="Y1741" s="248">
        <v>1</v>
      </c>
      <c r="Z1741" s="1263">
        <f>3.14/4*V1741*W1741*X1741*Y1741</f>
        <v>10208.925000000001</v>
      </c>
      <c r="AA1741" s="1046">
        <f>IF(Z1741&gt;=1,ROUND(Z1741,0),ROUND(Z1741,2))</f>
        <v>10209</v>
      </c>
      <c r="AB1741" s="218" t="s">
        <v>1818</v>
      </c>
      <c r="AC1741" s="718"/>
      <c r="AD1741" s="1270">
        <f>0.288*Z1741^0.811</f>
        <v>513.65944540226121</v>
      </c>
      <c r="AE1741" s="1046">
        <f>IF(AD1741&gt;=1,ROUND(AD1741,0),ROUND(AD1741,2))</f>
        <v>514</v>
      </c>
      <c r="AF1741" s="218"/>
      <c r="AG1741" s="252"/>
      <c r="AI1741" s="673" t="s">
        <v>275</v>
      </c>
      <c r="AJ1741" s="309" t="s">
        <v>8182</v>
      </c>
      <c r="AY1741" s="325"/>
      <c r="AZ1741" s="325"/>
      <c r="BA1741" s="325"/>
    </row>
    <row r="1742" spans="1:53" ht="12.75">
      <c r="A1742" s="222" t="s">
        <v>1548</v>
      </c>
      <c r="B1742" s="222" t="s">
        <v>1666</v>
      </c>
      <c r="C1742" s="222" t="s">
        <v>1667</v>
      </c>
      <c r="D1742" s="252" t="s">
        <v>2109</v>
      </c>
      <c r="E1742" s="252" t="s">
        <v>1863</v>
      </c>
      <c r="F1742" s="429"/>
      <c r="G1742" s="429"/>
      <c r="H1742" s="218" t="s">
        <v>1864</v>
      </c>
      <c r="I1742" s="230">
        <v>163019</v>
      </c>
      <c r="J1742" s="700" t="s">
        <v>1865</v>
      </c>
      <c r="K1742" s="246" t="s">
        <v>298</v>
      </c>
      <c r="L1742" s="222" t="s">
        <v>1670</v>
      </c>
      <c r="M1742" s="222" t="s">
        <v>1671</v>
      </c>
      <c r="N1742" s="246">
        <v>2</v>
      </c>
      <c r="Q1742" s="246" t="s">
        <v>301</v>
      </c>
      <c r="R1742" s="388" t="s">
        <v>1867</v>
      </c>
      <c r="T1742" s="247"/>
      <c r="U1742" s="247"/>
      <c r="V1742" s="247">
        <v>12</v>
      </c>
      <c r="W1742" s="247">
        <v>20</v>
      </c>
      <c r="X1742" s="247">
        <v>17</v>
      </c>
      <c r="Y1742" s="248">
        <v>1</v>
      </c>
      <c r="Z1742" s="1263">
        <f>3.14/4*V1742*W1742*X1742*Y1742</f>
        <v>3202.8</v>
      </c>
      <c r="AA1742" s="1046">
        <f>IF(Z1742&gt;=1,ROUND(Z1742,0),ROUND(Z1742,2))</f>
        <v>3203</v>
      </c>
      <c r="AB1742" s="218" t="s">
        <v>1818</v>
      </c>
      <c r="AC1742" s="718"/>
      <c r="AD1742" s="1270">
        <f>0.288*Z1742^0.811</f>
        <v>200.6213606948055</v>
      </c>
      <c r="AE1742" s="1046">
        <f>IF(AD1742&gt;=1,ROUND(AD1742,0),ROUND(AD1742,2))</f>
        <v>201</v>
      </c>
      <c r="AF1742" s="218"/>
      <c r="AG1742" s="252"/>
      <c r="AI1742" s="673" t="s">
        <v>275</v>
      </c>
      <c r="AJ1742" s="309" t="s">
        <v>8182</v>
      </c>
      <c r="AY1742" s="325"/>
      <c r="AZ1742" s="325"/>
      <c r="BA1742" s="325"/>
    </row>
    <row r="1743" spans="1:53" ht="13.35" customHeight="1">
      <c r="A1743" s="222" t="s">
        <v>1548</v>
      </c>
      <c r="B1743" s="222" t="s">
        <v>1666</v>
      </c>
      <c r="C1743" s="222" t="s">
        <v>1667</v>
      </c>
      <c r="D1743" s="252" t="s">
        <v>2109</v>
      </c>
      <c r="E1743" s="387" t="s">
        <v>1868</v>
      </c>
      <c r="F1743" s="429"/>
      <c r="G1743" s="429"/>
      <c r="H1743" s="218" t="s">
        <v>1784</v>
      </c>
      <c r="I1743" s="230">
        <v>149129</v>
      </c>
      <c r="J1743" s="684" t="s">
        <v>1869</v>
      </c>
      <c r="K1743" s="246" t="s">
        <v>298</v>
      </c>
      <c r="L1743" s="218" t="s">
        <v>1670</v>
      </c>
      <c r="M1743" s="222" t="s">
        <v>1671</v>
      </c>
      <c r="N1743" s="246">
        <v>1</v>
      </c>
      <c r="Q1743" s="246" t="s">
        <v>301</v>
      </c>
      <c r="R1743" s="388" t="s">
        <v>2040</v>
      </c>
      <c r="T1743" s="247"/>
      <c r="U1743" s="247"/>
      <c r="V1743" s="247">
        <v>5</v>
      </c>
      <c r="W1743" s="247">
        <v>5</v>
      </c>
      <c r="X1743" s="247">
        <f>W1743*0.85</f>
        <v>4.25</v>
      </c>
      <c r="Y1743" s="248">
        <v>1</v>
      </c>
      <c r="Z1743" s="1263">
        <f>3.14/4*V1743*W1743*X1743*Y1743</f>
        <v>83.40625</v>
      </c>
      <c r="AA1743" s="1046">
        <f>IF(Z1743&gt;=1,ROUND(Z1743,0),ROUND(Z1743,2))</f>
        <v>83</v>
      </c>
      <c r="AB1743" s="218" t="s">
        <v>1818</v>
      </c>
      <c r="AC1743" s="718"/>
      <c r="AD1743" s="1270">
        <f>0.288*Z1743^0.811</f>
        <v>10.410810674122631</v>
      </c>
      <c r="AE1743" s="1046">
        <f>IF(AD1743&gt;=1,ROUND(AD1743,0),ROUND(AD1743,2))</f>
        <v>10</v>
      </c>
      <c r="AF1743" s="218"/>
      <c r="AI1743" s="222" t="s">
        <v>275</v>
      </c>
      <c r="AJ1743" s="309" t="s">
        <v>8187</v>
      </c>
    </row>
    <row r="1744" spans="1:53" s="230" customFormat="1" ht="13.35" customHeight="1">
      <c r="A1744" s="222" t="s">
        <v>1548</v>
      </c>
      <c r="B1744" s="222" t="s">
        <v>1666</v>
      </c>
      <c r="C1744" s="222" t="s">
        <v>1667</v>
      </c>
      <c r="D1744" s="252" t="s">
        <v>2109</v>
      </c>
      <c r="E1744" s="387" t="s">
        <v>1868</v>
      </c>
      <c r="F1744" s="429"/>
      <c r="G1744" s="429"/>
      <c r="H1744" s="218" t="s">
        <v>1784</v>
      </c>
      <c r="I1744" s="230">
        <v>149129</v>
      </c>
      <c r="J1744" s="683" t="s">
        <v>1869</v>
      </c>
      <c r="K1744" s="246" t="s">
        <v>298</v>
      </c>
      <c r="L1744" s="218" t="s">
        <v>1670</v>
      </c>
      <c r="M1744" s="222" t="s">
        <v>1671</v>
      </c>
      <c r="N1744" s="246">
        <v>2</v>
      </c>
      <c r="O1744" s="246"/>
      <c r="P1744" s="246"/>
      <c r="Q1744" s="246" t="s">
        <v>301</v>
      </c>
      <c r="R1744" s="1320" t="s">
        <v>6875</v>
      </c>
      <c r="S1744" s="247"/>
      <c r="T1744" s="247"/>
      <c r="U1744" s="247"/>
      <c r="V1744" s="247">
        <v>13</v>
      </c>
      <c r="W1744" s="247">
        <v>6.5</v>
      </c>
      <c r="X1744" s="247">
        <f>W1744*0.85</f>
        <v>5.5249999999999995</v>
      </c>
      <c r="Y1744" s="248">
        <v>1</v>
      </c>
      <c r="Z1744" s="1263">
        <f>3.14/4*V1744*W1744*X1744*Y1744</f>
        <v>366.48706249999992</v>
      </c>
      <c r="AA1744" s="1046">
        <f>IF(Z1744&gt;=1,ROUND(Z1744,0),ROUND(Z1744,2))</f>
        <v>366</v>
      </c>
      <c r="AB1744" s="218" t="s">
        <v>1818</v>
      </c>
      <c r="AC1744" s="718"/>
      <c r="AD1744" s="1270">
        <f>0.288*Z1744^0.811</f>
        <v>34.581517845597638</v>
      </c>
      <c r="AE1744" s="1046">
        <f>IF(AD1744&gt;=1,ROUND(AD1744,0),ROUND(AD1744,2))</f>
        <v>35</v>
      </c>
      <c r="AF1744" s="218"/>
      <c r="AG1744" s="222"/>
      <c r="AH1744" s="222"/>
      <c r="AI1744" s="222" t="s">
        <v>275</v>
      </c>
      <c r="AJ1744" s="309" t="s">
        <v>8187</v>
      </c>
      <c r="AK1744" s="222"/>
      <c r="AY1744" s="324"/>
      <c r="AZ1744" s="324"/>
      <c r="BA1744" s="324"/>
    </row>
    <row r="1745" spans="1:53" s="230" customFormat="1" ht="13.35" customHeight="1">
      <c r="A1745" s="222" t="s">
        <v>1548</v>
      </c>
      <c r="B1745" s="222" t="s">
        <v>1666</v>
      </c>
      <c r="C1745" s="222" t="s">
        <v>1667</v>
      </c>
      <c r="D1745" s="252" t="s">
        <v>2109</v>
      </c>
      <c r="E1745" s="387" t="s">
        <v>1868</v>
      </c>
      <c r="F1745" s="429"/>
      <c r="G1745" s="429"/>
      <c r="H1745" s="218" t="s">
        <v>1784</v>
      </c>
      <c r="I1745" s="230">
        <v>149129</v>
      </c>
      <c r="J1745" s="683" t="s">
        <v>1869</v>
      </c>
      <c r="K1745" s="246" t="s">
        <v>298</v>
      </c>
      <c r="L1745" s="218" t="s">
        <v>1670</v>
      </c>
      <c r="M1745" s="222" t="s">
        <v>1671</v>
      </c>
      <c r="N1745" s="246">
        <v>3</v>
      </c>
      <c r="O1745" s="246"/>
      <c r="P1745" s="246"/>
      <c r="Q1745" s="246" t="s">
        <v>301</v>
      </c>
      <c r="R1745" s="388" t="s">
        <v>6874</v>
      </c>
      <c r="S1745" s="247"/>
      <c r="T1745" s="247"/>
      <c r="U1745" s="247"/>
      <c r="V1745" s="247">
        <v>8</v>
      </c>
      <c r="W1745" s="247">
        <v>8</v>
      </c>
      <c r="X1745" s="247">
        <f>W1745*0.85</f>
        <v>6.8</v>
      </c>
      <c r="Y1745" s="248">
        <v>1</v>
      </c>
      <c r="Z1745" s="1263">
        <f>3.14/4*V1745*W1745*X1745*Y1745</f>
        <v>341.63200000000001</v>
      </c>
      <c r="AA1745" s="1046">
        <f>IF(Z1745&gt;=1,ROUND(Z1745,0),ROUND(Z1745,2))</f>
        <v>342</v>
      </c>
      <c r="AB1745" s="218" t="s">
        <v>1818</v>
      </c>
      <c r="AC1745" s="718"/>
      <c r="AD1745" s="1270">
        <f>0.288*Z1745^0.811</f>
        <v>32.666940875172791</v>
      </c>
      <c r="AE1745" s="1046">
        <f>IF(AD1745&gt;=1,ROUND(AD1745,0),ROUND(AD1745,2))</f>
        <v>33</v>
      </c>
      <c r="AF1745" s="218"/>
      <c r="AG1745" s="443"/>
      <c r="AH1745" s="222"/>
      <c r="AI1745" s="222" t="s">
        <v>275</v>
      </c>
      <c r="AJ1745" s="309" t="s">
        <v>8187</v>
      </c>
      <c r="AK1745" s="423"/>
      <c r="AY1745" s="324"/>
      <c r="AZ1745" s="324"/>
      <c r="BA1745" s="324"/>
    </row>
    <row r="1746" spans="1:53" s="230" customFormat="1" ht="12" customHeight="1">
      <c r="A1746" s="222" t="s">
        <v>1548</v>
      </c>
      <c r="B1746" s="222" t="s">
        <v>1666</v>
      </c>
      <c r="C1746" s="222" t="s">
        <v>1667</v>
      </c>
      <c r="D1746" s="252" t="s">
        <v>2109</v>
      </c>
      <c r="E1746" s="387" t="s">
        <v>1868</v>
      </c>
      <c r="F1746" s="429"/>
      <c r="G1746" s="429"/>
      <c r="H1746" s="218" t="s">
        <v>1784</v>
      </c>
      <c r="I1746" s="230">
        <v>149129</v>
      </c>
      <c r="J1746" s="684" t="s">
        <v>1869</v>
      </c>
      <c r="K1746" s="246" t="s">
        <v>298</v>
      </c>
      <c r="L1746" s="218" t="s">
        <v>1670</v>
      </c>
      <c r="M1746" s="222" t="s">
        <v>1671</v>
      </c>
      <c r="N1746" s="246">
        <v>4</v>
      </c>
      <c r="O1746" s="246"/>
      <c r="P1746" s="246"/>
      <c r="Q1746" s="246" t="s">
        <v>301</v>
      </c>
      <c r="R1746" s="388" t="s">
        <v>6877</v>
      </c>
      <c r="S1746" s="247"/>
      <c r="T1746" s="247"/>
      <c r="U1746" s="247"/>
      <c r="V1746" s="247">
        <v>14</v>
      </c>
      <c r="W1746" s="247">
        <v>10</v>
      </c>
      <c r="X1746" s="247">
        <f>W1746*0.85</f>
        <v>8.5</v>
      </c>
      <c r="Y1746" s="248">
        <v>1</v>
      </c>
      <c r="Z1746" s="1263">
        <f>3.14/4*V1746*W1746*X1746*Y1746</f>
        <v>934.15000000000009</v>
      </c>
      <c r="AA1746" s="1046">
        <f>IF(Z1746&gt;=1,ROUND(Z1746,0),ROUND(Z1746,2))</f>
        <v>934</v>
      </c>
      <c r="AB1746" s="218" t="s">
        <v>1818</v>
      </c>
      <c r="AC1746" s="718"/>
      <c r="AD1746" s="1270">
        <f>0.288*Z1746^0.811</f>
        <v>73.858479897667308</v>
      </c>
      <c r="AE1746" s="1046">
        <f>IF(AD1746&gt;=1,ROUND(AD1746,0),ROUND(AD1746,2))</f>
        <v>74</v>
      </c>
      <c r="AF1746" s="218"/>
      <c r="AG1746" s="443"/>
      <c r="AH1746" s="222"/>
      <c r="AI1746" s="222" t="s">
        <v>275</v>
      </c>
      <c r="AJ1746" s="309" t="s">
        <v>8187</v>
      </c>
      <c r="AK1746" s="222"/>
    </row>
    <row r="1747" spans="1:53" ht="13.35" customHeight="1">
      <c r="A1747" s="222" t="s">
        <v>1548</v>
      </c>
      <c r="B1747" s="222" t="s">
        <v>1666</v>
      </c>
      <c r="C1747" s="222" t="s">
        <v>1667</v>
      </c>
      <c r="D1747" s="252" t="s">
        <v>2109</v>
      </c>
      <c r="E1747" s="387" t="s">
        <v>1870</v>
      </c>
      <c r="F1747" s="429"/>
      <c r="G1747" s="429"/>
      <c r="H1747" s="218" t="s">
        <v>1871</v>
      </c>
      <c r="I1747" s="230">
        <v>156607</v>
      </c>
      <c r="J1747" s="684" t="s">
        <v>1872</v>
      </c>
      <c r="K1747" s="246" t="s">
        <v>298</v>
      </c>
      <c r="L1747" s="218" t="s">
        <v>1670</v>
      </c>
      <c r="M1747" s="222" t="s">
        <v>1671</v>
      </c>
      <c r="N1747" s="246">
        <v>1</v>
      </c>
      <c r="Q1747" s="246" t="s">
        <v>301</v>
      </c>
      <c r="R1747" s="388" t="s">
        <v>1873</v>
      </c>
      <c r="T1747" s="247"/>
      <c r="U1747" s="247"/>
      <c r="V1747" s="247">
        <v>12</v>
      </c>
      <c r="W1747" s="247">
        <v>14</v>
      </c>
      <c r="X1747" s="247">
        <f>W1747*0.6</f>
        <v>8.4</v>
      </c>
      <c r="Y1747" s="248">
        <v>1</v>
      </c>
      <c r="Z1747" s="1263">
        <f>3.14/4*V1747*W1747*X1747*Y1747</f>
        <v>1107.7919999999999</v>
      </c>
      <c r="AA1747" s="1046">
        <f>IF(Z1747&gt;=1,ROUND(Z1747,0),ROUND(Z1747,2))</f>
        <v>1108</v>
      </c>
      <c r="AB1747" s="218" t="s">
        <v>1874</v>
      </c>
      <c r="AC1747" s="718"/>
      <c r="AD1747" s="1270">
        <f>0.288*Z1747^0.811</f>
        <v>84.810204001118521</v>
      </c>
      <c r="AE1747" s="1046">
        <f>IF(AD1747&gt;=1,ROUND(AD1747,0),ROUND(AD1747,2))</f>
        <v>85</v>
      </c>
      <c r="AF1747" s="218"/>
      <c r="AI1747" s="222" t="s">
        <v>275</v>
      </c>
      <c r="AJ1747" s="309" t="s">
        <v>8188</v>
      </c>
    </row>
    <row r="1748" spans="1:53" s="230" customFormat="1" ht="13.35" customHeight="1">
      <c r="A1748" s="222" t="s">
        <v>1548</v>
      </c>
      <c r="B1748" s="222" t="s">
        <v>1666</v>
      </c>
      <c r="C1748" s="222" t="s">
        <v>1667</v>
      </c>
      <c r="D1748" s="252" t="s">
        <v>2109</v>
      </c>
      <c r="E1748" s="387" t="s">
        <v>1870</v>
      </c>
      <c r="F1748" s="429"/>
      <c r="G1748" s="429"/>
      <c r="H1748" s="218" t="s">
        <v>1871</v>
      </c>
      <c r="I1748" s="230">
        <v>156607</v>
      </c>
      <c r="J1748" s="683" t="s">
        <v>1872</v>
      </c>
      <c r="K1748" s="246" t="s">
        <v>298</v>
      </c>
      <c r="L1748" s="218" t="s">
        <v>1670</v>
      </c>
      <c r="M1748" s="222" t="s">
        <v>1671</v>
      </c>
      <c r="N1748" s="246">
        <v>2</v>
      </c>
      <c r="O1748" s="246"/>
      <c r="P1748" s="246"/>
      <c r="Q1748" s="246" t="s">
        <v>301</v>
      </c>
      <c r="R1748" s="388" t="s">
        <v>1875</v>
      </c>
      <c r="S1748" s="247"/>
      <c r="T1748" s="247"/>
      <c r="U1748" s="247"/>
      <c r="V1748" s="247">
        <v>16</v>
      </c>
      <c r="W1748" s="247">
        <v>18</v>
      </c>
      <c r="X1748" s="247">
        <f>W1748*0.6</f>
        <v>10.799999999999999</v>
      </c>
      <c r="Y1748" s="248">
        <v>1</v>
      </c>
      <c r="Z1748" s="1263">
        <f>3.14/4*V1748*W1748*X1748*Y1748</f>
        <v>2441.6639999999998</v>
      </c>
      <c r="AA1748" s="1046">
        <f>IF(Z1748&gt;=1,ROUND(Z1748,0),ROUND(Z1748,2))</f>
        <v>2442</v>
      </c>
      <c r="AB1748" s="218" t="s">
        <v>1874</v>
      </c>
      <c r="AC1748" s="718"/>
      <c r="AD1748" s="1270">
        <f>0.288*Z1748^0.811</f>
        <v>160.99254011002787</v>
      </c>
      <c r="AE1748" s="1046">
        <f>IF(AD1748&gt;=1,ROUND(AD1748,0),ROUND(AD1748,2))</f>
        <v>161</v>
      </c>
      <c r="AF1748" s="218"/>
      <c r="AG1748" s="222"/>
      <c r="AH1748" s="222"/>
      <c r="AI1748" s="222" t="s">
        <v>275</v>
      </c>
      <c r="AJ1748" s="309" t="s">
        <v>8188</v>
      </c>
      <c r="AK1748" s="222"/>
      <c r="AY1748" s="324"/>
      <c r="AZ1748" s="324"/>
      <c r="BA1748" s="324"/>
    </row>
    <row r="1749" spans="1:53" s="230" customFormat="1" ht="13.35" customHeight="1">
      <c r="A1749" s="222" t="s">
        <v>1548</v>
      </c>
      <c r="B1749" s="222" t="s">
        <v>1666</v>
      </c>
      <c r="C1749" s="222" t="s">
        <v>1667</v>
      </c>
      <c r="D1749" s="252" t="s">
        <v>2109</v>
      </c>
      <c r="E1749" s="387" t="s">
        <v>1870</v>
      </c>
      <c r="F1749" s="429"/>
      <c r="G1749" s="429"/>
      <c r="H1749" s="218" t="s">
        <v>1871</v>
      </c>
      <c r="I1749" s="230">
        <v>156607</v>
      </c>
      <c r="J1749" s="683" t="s">
        <v>1872</v>
      </c>
      <c r="K1749" s="246" t="s">
        <v>298</v>
      </c>
      <c r="L1749" s="218" t="s">
        <v>1670</v>
      </c>
      <c r="M1749" s="222" t="s">
        <v>1671</v>
      </c>
      <c r="N1749" s="246">
        <v>3</v>
      </c>
      <c r="O1749" s="246"/>
      <c r="P1749" s="246"/>
      <c r="Q1749" s="246" t="s">
        <v>301</v>
      </c>
      <c r="R1749" s="388" t="s">
        <v>1876</v>
      </c>
      <c r="S1749" s="247"/>
      <c r="T1749" s="247"/>
      <c r="U1749" s="247"/>
      <c r="V1749" s="247">
        <v>20</v>
      </c>
      <c r="W1749" s="247">
        <v>22</v>
      </c>
      <c r="X1749" s="247">
        <f>W1749*0.6</f>
        <v>13.2</v>
      </c>
      <c r="Y1749" s="248">
        <v>1</v>
      </c>
      <c r="Z1749" s="1263">
        <f>3.14/4*V1749*W1749*X1749*Y1749</f>
        <v>4559.2800000000007</v>
      </c>
      <c r="AA1749" s="1046">
        <f>IF(Z1749&gt;=1,ROUND(Z1749,0),ROUND(Z1749,2))</f>
        <v>4559</v>
      </c>
      <c r="AB1749" s="218" t="s">
        <v>1874</v>
      </c>
      <c r="AC1749" s="718"/>
      <c r="AD1749" s="1270">
        <f>0.288*Z1749^0.811</f>
        <v>267.15134081380188</v>
      </c>
      <c r="AE1749" s="1046">
        <f>IF(AD1749&gt;=1,ROUND(AD1749,0),ROUND(AD1749,2))</f>
        <v>267</v>
      </c>
      <c r="AF1749" s="218"/>
      <c r="AG1749" s="222"/>
      <c r="AH1749" s="222"/>
      <c r="AI1749" s="222" t="s">
        <v>275</v>
      </c>
      <c r="AJ1749" s="309" t="s">
        <v>8188</v>
      </c>
      <c r="AK1749" s="222"/>
      <c r="AY1749" s="324"/>
      <c r="AZ1749" s="324"/>
      <c r="BA1749" s="324"/>
    </row>
    <row r="1750" spans="1:53" s="230" customFormat="1" ht="13.35" customHeight="1">
      <c r="A1750" s="222" t="s">
        <v>1548</v>
      </c>
      <c r="B1750" s="222" t="s">
        <v>1666</v>
      </c>
      <c r="C1750" s="222" t="s">
        <v>1667</v>
      </c>
      <c r="D1750" s="252" t="s">
        <v>2109</v>
      </c>
      <c r="E1750" s="387" t="s">
        <v>1870</v>
      </c>
      <c r="F1750" s="429"/>
      <c r="G1750" s="429"/>
      <c r="H1750" s="218" t="s">
        <v>1871</v>
      </c>
      <c r="I1750" s="230">
        <v>156607</v>
      </c>
      <c r="J1750" s="683" t="s">
        <v>1872</v>
      </c>
      <c r="K1750" s="246" t="s">
        <v>298</v>
      </c>
      <c r="L1750" s="218" t="s">
        <v>1670</v>
      </c>
      <c r="M1750" s="222" t="s">
        <v>1671</v>
      </c>
      <c r="N1750" s="246">
        <v>4</v>
      </c>
      <c r="O1750" s="246"/>
      <c r="P1750" s="246"/>
      <c r="Q1750" s="246" t="s">
        <v>301</v>
      </c>
      <c r="R1750" s="388" t="s">
        <v>1877</v>
      </c>
      <c r="S1750" s="247"/>
      <c r="T1750" s="247"/>
      <c r="U1750" s="247"/>
      <c r="V1750" s="247">
        <v>14</v>
      </c>
      <c r="W1750" s="247">
        <v>12</v>
      </c>
      <c r="X1750" s="247">
        <f>W1750*0.6</f>
        <v>7.1999999999999993</v>
      </c>
      <c r="Y1750" s="248">
        <v>1</v>
      </c>
      <c r="Z1750" s="1263">
        <f>3.14/4*V1750*W1750*X1750*Y1750</f>
        <v>949.53599999999983</v>
      </c>
      <c r="AA1750" s="1046">
        <f>IF(Z1750&gt;=1,ROUND(Z1750,0),ROUND(Z1750,2))</f>
        <v>950</v>
      </c>
      <c r="AB1750" s="218" t="s">
        <v>1874</v>
      </c>
      <c r="AC1750" s="718"/>
      <c r="AD1750" s="1270">
        <f>0.288*Z1750^0.811</f>
        <v>74.843529763266574</v>
      </c>
      <c r="AE1750" s="1046">
        <f>IF(AD1750&gt;=1,ROUND(AD1750,0),ROUND(AD1750,2))</f>
        <v>75</v>
      </c>
      <c r="AF1750" s="218"/>
      <c r="AG1750" s="222"/>
      <c r="AH1750" s="222"/>
      <c r="AI1750" s="222" t="s">
        <v>275</v>
      </c>
      <c r="AJ1750" s="309" t="s">
        <v>8189</v>
      </c>
      <c r="AK1750" s="222"/>
      <c r="AY1750" s="324"/>
      <c r="AZ1750" s="324"/>
      <c r="BA1750" s="324"/>
    </row>
    <row r="1751" spans="1:53" s="230" customFormat="1" ht="13.35" customHeight="1">
      <c r="A1751" s="222" t="s">
        <v>1548</v>
      </c>
      <c r="B1751" s="222" t="s">
        <v>1666</v>
      </c>
      <c r="C1751" s="222" t="s">
        <v>1667</v>
      </c>
      <c r="D1751" s="252" t="s">
        <v>2109</v>
      </c>
      <c r="E1751" s="387" t="s">
        <v>1870</v>
      </c>
      <c r="F1751" s="429"/>
      <c r="G1751" s="429"/>
      <c r="H1751" s="218" t="s">
        <v>1871</v>
      </c>
      <c r="I1751" s="230">
        <v>156607</v>
      </c>
      <c r="J1751" s="683" t="s">
        <v>1872</v>
      </c>
      <c r="K1751" s="246" t="s">
        <v>298</v>
      </c>
      <c r="L1751" s="218" t="s">
        <v>1670</v>
      </c>
      <c r="M1751" s="222" t="s">
        <v>1671</v>
      </c>
      <c r="N1751" s="246">
        <v>5</v>
      </c>
      <c r="O1751" s="246"/>
      <c r="P1751" s="246"/>
      <c r="Q1751" s="246" t="s">
        <v>301</v>
      </c>
      <c r="R1751" s="388" t="s">
        <v>1878</v>
      </c>
      <c r="S1751" s="247"/>
      <c r="T1751" s="247"/>
      <c r="U1751" s="247"/>
      <c r="V1751" s="247">
        <v>18</v>
      </c>
      <c r="W1751" s="247">
        <v>16</v>
      </c>
      <c r="X1751" s="247">
        <f>W1751*0.6</f>
        <v>9.6</v>
      </c>
      <c r="Y1751" s="248">
        <v>1</v>
      </c>
      <c r="Z1751" s="1263">
        <f>3.14/4*V1751*W1751*X1751*Y1751</f>
        <v>2170.3679999999999</v>
      </c>
      <c r="AA1751" s="1046">
        <f>IF(Z1751&gt;=1,ROUND(Z1751,0),ROUND(Z1751,2))</f>
        <v>2170</v>
      </c>
      <c r="AB1751" s="218" t="s">
        <v>1874</v>
      </c>
      <c r="AC1751" s="718"/>
      <c r="AD1751" s="1270">
        <f>0.288*Z1751^0.811</f>
        <v>146.32585045742465</v>
      </c>
      <c r="AE1751" s="1046">
        <f>IF(AD1751&gt;=1,ROUND(AD1751,0),ROUND(AD1751,2))</f>
        <v>146</v>
      </c>
      <c r="AF1751" s="218"/>
      <c r="AG1751" s="222"/>
      <c r="AH1751" s="222"/>
      <c r="AI1751" s="222" t="s">
        <v>275</v>
      </c>
      <c r="AJ1751" s="309" t="s">
        <v>8189</v>
      </c>
      <c r="AK1751" s="222"/>
      <c r="AY1751" s="324"/>
      <c r="AZ1751" s="324"/>
      <c r="BA1751" s="324"/>
    </row>
    <row r="1752" spans="1:53" ht="13.35" customHeight="1">
      <c r="A1752" s="222" t="s">
        <v>1548</v>
      </c>
      <c r="B1752" s="222" t="s">
        <v>1666</v>
      </c>
      <c r="C1752" s="222" t="s">
        <v>1667</v>
      </c>
      <c r="D1752" s="252" t="s">
        <v>2109</v>
      </c>
      <c r="E1752" s="387" t="s">
        <v>1870</v>
      </c>
      <c r="F1752" s="429"/>
      <c r="G1752" s="429"/>
      <c r="H1752" s="218" t="s">
        <v>1871</v>
      </c>
      <c r="I1752" s="230">
        <v>156607</v>
      </c>
      <c r="J1752" s="683" t="s">
        <v>1872</v>
      </c>
      <c r="K1752" s="246" t="s">
        <v>298</v>
      </c>
      <c r="L1752" s="218" t="s">
        <v>1670</v>
      </c>
      <c r="M1752" s="222" t="s">
        <v>1671</v>
      </c>
      <c r="N1752" s="246">
        <v>6</v>
      </c>
      <c r="Q1752" s="246" t="s">
        <v>301</v>
      </c>
      <c r="R1752" s="388" t="s">
        <v>1879</v>
      </c>
      <c r="T1752" s="247"/>
      <c r="U1752" s="247"/>
      <c r="V1752" s="247">
        <v>22</v>
      </c>
      <c r="W1752" s="247">
        <v>20</v>
      </c>
      <c r="X1752" s="247">
        <f>W1752*0.6</f>
        <v>12</v>
      </c>
      <c r="Y1752" s="248">
        <v>1</v>
      </c>
      <c r="Z1752" s="1263">
        <f>3.14/4*V1752*W1752*X1752*Y1752</f>
        <v>4144.7999999999993</v>
      </c>
      <c r="AA1752" s="1046">
        <f>IF(Z1752&gt;=1,ROUND(Z1752,0),ROUND(Z1752,2))</f>
        <v>4145</v>
      </c>
      <c r="AB1752" s="218" t="s">
        <v>1874</v>
      </c>
      <c r="AC1752" s="718"/>
      <c r="AD1752" s="1270">
        <f>0.288*Z1752^0.811</f>
        <v>247.27937282475816</v>
      </c>
      <c r="AE1752" s="1046">
        <f>IF(AD1752&gt;=1,ROUND(AD1752,0),ROUND(AD1752,2))</f>
        <v>247</v>
      </c>
      <c r="AF1752" s="218"/>
      <c r="AI1752" s="222" t="s">
        <v>275</v>
      </c>
      <c r="AJ1752" s="309" t="s">
        <v>8189</v>
      </c>
    </row>
    <row r="1753" spans="1:53" ht="13.35" customHeight="1">
      <c r="A1753" s="222" t="s">
        <v>1548</v>
      </c>
      <c r="B1753" s="222" t="s">
        <v>1666</v>
      </c>
      <c r="C1753" s="222" t="s">
        <v>1667</v>
      </c>
      <c r="D1753" s="252" t="s">
        <v>2109</v>
      </c>
      <c r="E1753" s="387" t="s">
        <v>1870</v>
      </c>
      <c r="F1753" s="429"/>
      <c r="G1753" s="429"/>
      <c r="H1753" s="218" t="s">
        <v>1871</v>
      </c>
      <c r="I1753" s="230">
        <v>156607</v>
      </c>
      <c r="J1753" s="683" t="s">
        <v>1872</v>
      </c>
      <c r="K1753" s="246" t="s">
        <v>298</v>
      </c>
      <c r="L1753" s="218" t="s">
        <v>1670</v>
      </c>
      <c r="M1753" s="222" t="s">
        <v>1671</v>
      </c>
      <c r="N1753" s="246">
        <v>7</v>
      </c>
      <c r="Q1753" s="246" t="s">
        <v>301</v>
      </c>
      <c r="R1753" s="388" t="s">
        <v>6879</v>
      </c>
      <c r="T1753" s="247"/>
      <c r="U1753" s="247"/>
      <c r="V1753" s="247">
        <v>15</v>
      </c>
      <c r="W1753" s="247">
        <v>25</v>
      </c>
      <c r="X1753" s="247">
        <f>W1753*0.6</f>
        <v>15</v>
      </c>
      <c r="Y1753" s="248">
        <v>1</v>
      </c>
      <c r="Z1753" s="1263">
        <f>3.14/4*V1753*W1753*X1753*Y1753</f>
        <v>4415.625</v>
      </c>
      <c r="AA1753" s="1046">
        <f>IF(Z1753&gt;=1,ROUND(Z1753,0),ROUND(Z1753,2))</f>
        <v>4416</v>
      </c>
      <c r="AB1753" s="218" t="s">
        <v>1874</v>
      </c>
      <c r="AC1753" s="718"/>
      <c r="AD1753" s="1270">
        <f>0.288*Z1753^0.811</f>
        <v>260.30418388139026</v>
      </c>
      <c r="AE1753" s="1046">
        <f>IF(AD1753&gt;=1,ROUND(AD1753,0),ROUND(AD1753,2))</f>
        <v>260</v>
      </c>
      <c r="AF1753" s="218"/>
      <c r="AG1753" s="443"/>
      <c r="AI1753" s="222" t="s">
        <v>275</v>
      </c>
      <c r="AJ1753" s="309" t="s">
        <v>8189</v>
      </c>
    </row>
    <row r="1754" spans="1:53" ht="13.35" customHeight="1">
      <c r="A1754" s="222" t="s">
        <v>1548</v>
      </c>
      <c r="B1754" s="222" t="s">
        <v>1666</v>
      </c>
      <c r="C1754" s="222" t="s">
        <v>1667</v>
      </c>
      <c r="D1754" s="252" t="s">
        <v>2109</v>
      </c>
      <c r="E1754" s="387" t="s">
        <v>1870</v>
      </c>
      <c r="F1754" s="429"/>
      <c r="G1754" s="429"/>
      <c r="H1754" s="218" t="s">
        <v>1871</v>
      </c>
      <c r="I1754" s="230">
        <v>156607</v>
      </c>
      <c r="J1754" s="684" t="s">
        <v>1872</v>
      </c>
      <c r="K1754" s="246" t="s">
        <v>298</v>
      </c>
      <c r="L1754" s="218" t="s">
        <v>1670</v>
      </c>
      <c r="M1754" s="222" t="s">
        <v>1671</v>
      </c>
      <c r="N1754" s="246">
        <v>8</v>
      </c>
      <c r="Q1754" s="246" t="s">
        <v>301</v>
      </c>
      <c r="R1754" s="388" t="s">
        <v>6881</v>
      </c>
      <c r="T1754" s="247"/>
      <c r="U1754" s="247"/>
      <c r="V1754" s="247">
        <v>25</v>
      </c>
      <c r="W1754" s="247">
        <v>15</v>
      </c>
      <c r="X1754" s="247">
        <f>W1754*0.6</f>
        <v>9</v>
      </c>
      <c r="Y1754" s="248">
        <v>1</v>
      </c>
      <c r="Z1754" s="1263">
        <f>3.14/4*V1754*W1754*X1754*Y1754</f>
        <v>2649.375</v>
      </c>
      <c r="AA1754" s="1046">
        <f>IF(Z1754&gt;=1,ROUND(Z1754,0),ROUND(Z1754,2))</f>
        <v>2649</v>
      </c>
      <c r="AB1754" s="218" t="s">
        <v>1874</v>
      </c>
      <c r="AC1754" s="718"/>
      <c r="AD1754" s="1270">
        <f>0.288*Z1754^0.811</f>
        <v>172.01321483574199</v>
      </c>
      <c r="AE1754" s="1046">
        <f>IF(AD1754&gt;=1,ROUND(AD1754,0),ROUND(AD1754,2))</f>
        <v>172</v>
      </c>
      <c r="AF1754" s="218"/>
      <c r="AG1754" s="443"/>
      <c r="AI1754" s="222" t="s">
        <v>275</v>
      </c>
      <c r="AJ1754" s="309" t="s">
        <v>8189</v>
      </c>
    </row>
    <row r="1755" spans="1:53" ht="13.35" customHeight="1">
      <c r="A1755" s="222" t="s">
        <v>1548</v>
      </c>
      <c r="B1755" s="222" t="s">
        <v>1666</v>
      </c>
      <c r="C1755" s="222" t="s">
        <v>1667</v>
      </c>
      <c r="D1755" s="252" t="s">
        <v>2109</v>
      </c>
      <c r="E1755" s="387" t="s">
        <v>1882</v>
      </c>
      <c r="F1755" s="429"/>
      <c r="G1755" s="429"/>
      <c r="H1755" s="218" t="s">
        <v>1862</v>
      </c>
      <c r="I1755" s="230">
        <v>156609</v>
      </c>
      <c r="J1755" s="684" t="s">
        <v>1883</v>
      </c>
      <c r="K1755" s="246" t="s">
        <v>298</v>
      </c>
      <c r="L1755" s="218" t="s">
        <v>1670</v>
      </c>
      <c r="M1755" s="222" t="s">
        <v>1671</v>
      </c>
      <c r="N1755" s="246">
        <v>1</v>
      </c>
      <c r="Q1755" s="246" t="s">
        <v>301</v>
      </c>
      <c r="R1755" s="388" t="s">
        <v>7399</v>
      </c>
      <c r="T1755" s="247"/>
      <c r="U1755" s="247"/>
      <c r="V1755" s="247">
        <v>15</v>
      </c>
      <c r="W1755" s="247">
        <v>15</v>
      </c>
      <c r="X1755" s="247">
        <v>14</v>
      </c>
      <c r="Y1755" s="248">
        <v>1</v>
      </c>
      <c r="Z1755" s="1263">
        <f>3.14/4*V1755*W1755*X1755*Y1755</f>
        <v>2472.75</v>
      </c>
      <c r="AA1755" s="1046">
        <f>IF(Z1755&gt;=1,ROUND(Z1755,0),ROUND(Z1755,2))</f>
        <v>2473</v>
      </c>
      <c r="AC1755" s="718"/>
      <c r="AD1755" s="1270">
        <f>0.288*Z1755^0.811</f>
        <v>162.65283543828022</v>
      </c>
      <c r="AE1755" s="1046">
        <f>IF(AD1755&gt;=1,ROUND(AD1755,0),ROUND(AD1755,2))</f>
        <v>163</v>
      </c>
      <c r="AF1755" s="218"/>
      <c r="AI1755" s="222" t="s">
        <v>275</v>
      </c>
      <c r="AJ1755" s="309" t="s">
        <v>8190</v>
      </c>
    </row>
    <row r="1756" spans="1:53" ht="13.35" customHeight="1">
      <c r="A1756" s="222" t="s">
        <v>1548</v>
      </c>
      <c r="B1756" s="222" t="s">
        <v>1666</v>
      </c>
      <c r="C1756" s="222" t="s">
        <v>1667</v>
      </c>
      <c r="D1756" s="252" t="s">
        <v>2109</v>
      </c>
      <c r="E1756" s="387" t="s">
        <v>1882</v>
      </c>
      <c r="F1756" s="429"/>
      <c r="G1756" s="429"/>
      <c r="H1756" s="218" t="s">
        <v>1862</v>
      </c>
      <c r="I1756" s="230">
        <v>156609</v>
      </c>
      <c r="J1756" s="683" t="s">
        <v>1883</v>
      </c>
      <c r="K1756" s="246" t="s">
        <v>298</v>
      </c>
      <c r="L1756" s="218" t="s">
        <v>1670</v>
      </c>
      <c r="M1756" s="222" t="s">
        <v>1671</v>
      </c>
      <c r="N1756" s="246">
        <v>2</v>
      </c>
      <c r="Q1756" s="246" t="s">
        <v>301</v>
      </c>
      <c r="R1756" s="388" t="s">
        <v>7444</v>
      </c>
      <c r="T1756" s="247"/>
      <c r="U1756" s="247"/>
      <c r="V1756" s="247">
        <v>16</v>
      </c>
      <c r="W1756" s="247">
        <v>16</v>
      </c>
      <c r="X1756" s="247">
        <v>16</v>
      </c>
      <c r="Y1756" s="248">
        <v>1</v>
      </c>
      <c r="Z1756" s="1263">
        <f>3.14/4*V1756*W1756*X1756*Y1756</f>
        <v>3215.36</v>
      </c>
      <c r="AA1756" s="1046">
        <f>IF(Z1756&gt;=1,ROUND(Z1756,0),ROUND(Z1756,2))</f>
        <v>3215</v>
      </c>
      <c r="AC1756" s="718"/>
      <c r="AD1756" s="1270">
        <f>0.288*Z1756^0.811</f>
        <v>201.25917920805318</v>
      </c>
      <c r="AE1756" s="1046">
        <f>IF(AD1756&gt;=1,ROUND(AD1756,0),ROUND(AD1756,2))</f>
        <v>201</v>
      </c>
      <c r="AF1756" s="218"/>
      <c r="AI1756" s="222" t="s">
        <v>275</v>
      </c>
      <c r="AJ1756" s="309" t="s">
        <v>8190</v>
      </c>
    </row>
    <row r="1757" spans="1:53" ht="13.35" customHeight="1">
      <c r="A1757" s="222" t="s">
        <v>1548</v>
      </c>
      <c r="B1757" s="222" t="s">
        <v>1666</v>
      </c>
      <c r="C1757" s="222" t="s">
        <v>1667</v>
      </c>
      <c r="D1757" s="252" t="s">
        <v>2109</v>
      </c>
      <c r="E1757" s="387" t="s">
        <v>1882</v>
      </c>
      <c r="F1757" s="429"/>
      <c r="G1757" s="429"/>
      <c r="H1757" s="218" t="s">
        <v>1862</v>
      </c>
      <c r="I1757" s="230">
        <v>156609</v>
      </c>
      <c r="J1757" s="683" t="s">
        <v>1883</v>
      </c>
      <c r="K1757" s="246" t="s">
        <v>298</v>
      </c>
      <c r="L1757" s="218" t="s">
        <v>1670</v>
      </c>
      <c r="M1757" s="222" t="s">
        <v>1671</v>
      </c>
      <c r="N1757" s="246">
        <v>3</v>
      </c>
      <c r="Q1757" s="246" t="s">
        <v>301</v>
      </c>
      <c r="R1757" s="388" t="s">
        <v>1884</v>
      </c>
      <c r="T1757" s="247"/>
      <c r="U1757" s="247"/>
      <c r="V1757" s="247">
        <v>19</v>
      </c>
      <c r="W1757" s="247">
        <v>19</v>
      </c>
      <c r="X1757" s="247">
        <v>14</v>
      </c>
      <c r="Y1757" s="248">
        <v>1</v>
      </c>
      <c r="Z1757" s="1263">
        <f>3.14/4*V1757*W1757*X1757*Y1757</f>
        <v>3967.39</v>
      </c>
      <c r="AA1757" s="1046">
        <f>IF(Z1757&gt;=1,ROUND(Z1757,0),ROUND(Z1757,2))</f>
        <v>3967</v>
      </c>
      <c r="AC1757" s="718"/>
      <c r="AD1757" s="1270">
        <f>0.288*Z1757^0.811</f>
        <v>238.66017627559688</v>
      </c>
      <c r="AE1757" s="1046">
        <f>IF(AD1757&gt;=1,ROUND(AD1757,0),ROUND(AD1757,2))</f>
        <v>239</v>
      </c>
      <c r="AF1757" s="218"/>
      <c r="AI1757" s="222" t="s">
        <v>275</v>
      </c>
      <c r="AJ1757" s="309" t="s">
        <v>8190</v>
      </c>
    </row>
    <row r="1758" spans="1:53" ht="13.35" customHeight="1">
      <c r="A1758" s="222" t="s">
        <v>1548</v>
      </c>
      <c r="B1758" s="222" t="s">
        <v>1666</v>
      </c>
      <c r="C1758" s="222" t="s">
        <v>1667</v>
      </c>
      <c r="D1758" s="252" t="s">
        <v>2109</v>
      </c>
      <c r="E1758" s="387" t="s">
        <v>1882</v>
      </c>
      <c r="F1758" s="429"/>
      <c r="G1758" s="429"/>
      <c r="H1758" s="218" t="s">
        <v>1862</v>
      </c>
      <c r="I1758" s="230">
        <v>156609</v>
      </c>
      <c r="J1758" s="683" t="s">
        <v>1883</v>
      </c>
      <c r="K1758" s="246" t="s">
        <v>298</v>
      </c>
      <c r="L1758" s="218" t="s">
        <v>1670</v>
      </c>
      <c r="M1758" s="222" t="s">
        <v>1671</v>
      </c>
      <c r="N1758" s="246">
        <v>4</v>
      </c>
      <c r="Q1758" s="246" t="s">
        <v>301</v>
      </c>
      <c r="R1758" s="388" t="s">
        <v>1885</v>
      </c>
      <c r="T1758" s="247"/>
      <c r="U1758" s="247"/>
      <c r="V1758" s="247">
        <v>30</v>
      </c>
      <c r="W1758" s="247">
        <v>30</v>
      </c>
      <c r="X1758" s="247">
        <v>15</v>
      </c>
      <c r="Y1758" s="248">
        <v>1</v>
      </c>
      <c r="Z1758" s="1263">
        <f>3.14/4*V1758*W1758*X1758*Y1758</f>
        <v>10597.5</v>
      </c>
      <c r="AA1758" s="1046">
        <f>IF(Z1758&gt;=1,ROUND(Z1758,0),ROUND(Z1758,2))</f>
        <v>10598</v>
      </c>
      <c r="AC1758" s="718"/>
      <c r="AD1758" s="1270">
        <f>0.288*Z1758^0.811</f>
        <v>529.45915919057722</v>
      </c>
      <c r="AE1758" s="1046">
        <f>IF(AD1758&gt;=1,ROUND(AD1758,0),ROUND(AD1758,2))</f>
        <v>529</v>
      </c>
      <c r="AF1758" s="218"/>
      <c r="AI1758" s="222" t="s">
        <v>275</v>
      </c>
      <c r="AJ1758" s="309" t="s">
        <v>8190</v>
      </c>
    </row>
    <row r="1759" spans="1:53" s="230" customFormat="1" ht="13.35" customHeight="1">
      <c r="A1759" s="222" t="s">
        <v>1548</v>
      </c>
      <c r="B1759" s="222" t="s">
        <v>1666</v>
      </c>
      <c r="C1759" s="222" t="s">
        <v>1667</v>
      </c>
      <c r="D1759" s="252" t="s">
        <v>2109</v>
      </c>
      <c r="E1759" s="387" t="s">
        <v>1882</v>
      </c>
      <c r="F1759" s="429"/>
      <c r="G1759" s="429"/>
      <c r="H1759" s="218" t="s">
        <v>1862</v>
      </c>
      <c r="I1759" s="230">
        <v>156609</v>
      </c>
      <c r="J1759" s="684" t="s">
        <v>1883</v>
      </c>
      <c r="K1759" s="246" t="s">
        <v>298</v>
      </c>
      <c r="L1759" s="218" t="s">
        <v>1670</v>
      </c>
      <c r="M1759" s="222" t="s">
        <v>1671</v>
      </c>
      <c r="N1759" s="246">
        <v>5</v>
      </c>
      <c r="O1759" s="246"/>
      <c r="P1759" s="246"/>
      <c r="Q1759" s="246" t="s">
        <v>301</v>
      </c>
      <c r="R1759" s="388" t="s">
        <v>1886</v>
      </c>
      <c r="S1759" s="247"/>
      <c r="T1759" s="247"/>
      <c r="U1759" s="247"/>
      <c r="V1759" s="247">
        <v>8</v>
      </c>
      <c r="W1759" s="247">
        <v>12</v>
      </c>
      <c r="X1759" s="247">
        <v>10</v>
      </c>
      <c r="Y1759" s="248">
        <v>1</v>
      </c>
      <c r="Z1759" s="1263">
        <f>3.14/4*V1759*W1759*X1759*Y1759</f>
        <v>753.6</v>
      </c>
      <c r="AA1759" s="1046">
        <f>IF(Z1759&gt;=1,ROUND(Z1759,0),ROUND(Z1759,2))</f>
        <v>754</v>
      </c>
      <c r="AB1759" s="218"/>
      <c r="AC1759" s="718"/>
      <c r="AD1759" s="1270">
        <f>0.288*Z1759^0.811</f>
        <v>62.051709319162256</v>
      </c>
      <c r="AE1759" s="1046">
        <f>IF(AD1759&gt;=1,ROUND(AD1759,0),ROUND(AD1759,2))</f>
        <v>62</v>
      </c>
      <c r="AF1759" s="218"/>
      <c r="AG1759" s="222"/>
      <c r="AH1759" s="222"/>
      <c r="AI1759" s="222" t="s">
        <v>275</v>
      </c>
      <c r="AJ1759" s="309" t="s">
        <v>8190</v>
      </c>
      <c r="AK1759" s="222"/>
      <c r="AY1759" s="324"/>
      <c r="AZ1759" s="324"/>
      <c r="BA1759" s="324"/>
    </row>
    <row r="1760" spans="1:53" s="230" customFormat="1" ht="13.35" customHeight="1">
      <c r="A1760" s="222" t="s">
        <v>1548</v>
      </c>
      <c r="B1760" s="222" t="s">
        <v>1666</v>
      </c>
      <c r="C1760" s="222" t="s">
        <v>1667</v>
      </c>
      <c r="D1760" s="252" t="s">
        <v>2109</v>
      </c>
      <c r="E1760" s="387" t="s">
        <v>1887</v>
      </c>
      <c r="F1760" s="429"/>
      <c r="G1760" s="429"/>
      <c r="H1760" s="218" t="s">
        <v>1050</v>
      </c>
      <c r="I1760" s="230">
        <v>149623</v>
      </c>
      <c r="J1760" s="443" t="s">
        <v>1888</v>
      </c>
      <c r="K1760" s="246" t="s">
        <v>298</v>
      </c>
      <c r="L1760" s="218" t="s">
        <v>1670</v>
      </c>
      <c r="M1760" s="222" t="s">
        <v>1671</v>
      </c>
      <c r="N1760" s="246">
        <v>1</v>
      </c>
      <c r="O1760" s="246"/>
      <c r="P1760" s="246"/>
      <c r="Q1760" s="246" t="s">
        <v>301</v>
      </c>
      <c r="R1760" s="388" t="s">
        <v>6883</v>
      </c>
      <c r="S1760" s="247"/>
      <c r="T1760" s="247"/>
      <c r="U1760" s="247"/>
      <c r="V1760" s="247">
        <v>12</v>
      </c>
      <c r="W1760" s="247">
        <v>12</v>
      </c>
      <c r="X1760" s="247">
        <v>7</v>
      </c>
      <c r="Y1760" s="248">
        <v>1</v>
      </c>
      <c r="Z1760" s="1263">
        <f>3.14/4*V1760*W1760*X1760*Y1760</f>
        <v>791.28</v>
      </c>
      <c r="AA1760" s="1046">
        <f>IF(Z1760&gt;=1,ROUND(Z1760,0),ROUND(Z1760,2))</f>
        <v>791</v>
      </c>
      <c r="AB1760" s="218"/>
      <c r="AC1760" s="718"/>
      <c r="AD1760" s="1270">
        <f>0.288*Z1760^0.811</f>
        <v>64.556246455088484</v>
      </c>
      <c r="AE1760" s="1046">
        <f>IF(AD1760&gt;=1,ROUND(AD1760,0),ROUND(AD1760,2))</f>
        <v>65</v>
      </c>
      <c r="AF1760" s="218"/>
      <c r="AG1760" s="443"/>
      <c r="AH1760" s="222"/>
      <c r="AI1760" s="222" t="s">
        <v>275</v>
      </c>
      <c r="AJ1760" s="309" t="s">
        <v>8191</v>
      </c>
      <c r="AK1760" s="222"/>
      <c r="AY1760" s="324"/>
      <c r="AZ1760" s="324"/>
      <c r="BA1760" s="324"/>
    </row>
    <row r="1761" spans="1:53" s="230" customFormat="1" ht="13.35" customHeight="1">
      <c r="A1761" s="222" t="s">
        <v>1548</v>
      </c>
      <c r="B1761" s="222" t="s">
        <v>1666</v>
      </c>
      <c r="C1761" s="222" t="s">
        <v>1667</v>
      </c>
      <c r="D1761" s="252" t="s">
        <v>2109</v>
      </c>
      <c r="E1761" s="387" t="s">
        <v>1887</v>
      </c>
      <c r="F1761" s="429"/>
      <c r="G1761" s="429"/>
      <c r="H1761" s="218" t="s">
        <v>1050</v>
      </c>
      <c r="I1761" s="230">
        <v>149623</v>
      </c>
      <c r="J1761" s="554" t="s">
        <v>1888</v>
      </c>
      <c r="K1761" s="246" t="s">
        <v>298</v>
      </c>
      <c r="L1761" s="218" t="s">
        <v>1670</v>
      </c>
      <c r="M1761" s="222" t="s">
        <v>1671</v>
      </c>
      <c r="N1761" s="246">
        <v>2</v>
      </c>
      <c r="O1761" s="246"/>
      <c r="P1761" s="246"/>
      <c r="Q1761" s="246" t="s">
        <v>301</v>
      </c>
      <c r="R1761" s="388" t="s">
        <v>6885</v>
      </c>
      <c r="S1761" s="247"/>
      <c r="T1761" s="247"/>
      <c r="U1761" s="247"/>
      <c r="V1761" s="247">
        <v>12</v>
      </c>
      <c r="W1761" s="247">
        <v>9</v>
      </c>
      <c r="X1761" s="247">
        <v>6</v>
      </c>
      <c r="Y1761" s="248">
        <v>1</v>
      </c>
      <c r="Z1761" s="1263">
        <f>3.14/4*V1761*W1761*X1761*Y1761</f>
        <v>508.68</v>
      </c>
      <c r="AA1761" s="1046">
        <f>IF(Z1761&gt;=1,ROUND(Z1761,0),ROUND(Z1761,2))</f>
        <v>509</v>
      </c>
      <c r="AB1761" s="218"/>
      <c r="AC1761" s="718"/>
      <c r="AD1761" s="1270">
        <f>0.288*Z1761^0.811</f>
        <v>45.114807554079484</v>
      </c>
      <c r="AE1761" s="1046">
        <f>IF(AD1761&gt;=1,ROUND(AD1761,0),ROUND(AD1761,2))</f>
        <v>45</v>
      </c>
      <c r="AF1761" s="218"/>
      <c r="AG1761" s="443"/>
      <c r="AH1761" s="222"/>
      <c r="AI1761" s="222" t="s">
        <v>275</v>
      </c>
      <c r="AJ1761" s="309" t="s">
        <v>8191</v>
      </c>
      <c r="AK1761" s="222"/>
      <c r="AY1761" s="324"/>
      <c r="AZ1761" s="324"/>
      <c r="BA1761" s="324"/>
    </row>
    <row r="1762" spans="1:53" ht="13.35" customHeight="1">
      <c r="A1762" s="222" t="s">
        <v>1548</v>
      </c>
      <c r="B1762" s="222" t="s">
        <v>1666</v>
      </c>
      <c r="C1762" s="222" t="s">
        <v>1667</v>
      </c>
      <c r="D1762" s="252" t="s">
        <v>2109</v>
      </c>
      <c r="E1762" s="387" t="s">
        <v>1887</v>
      </c>
      <c r="F1762" s="429"/>
      <c r="G1762" s="429"/>
      <c r="H1762" s="218" t="s">
        <v>1050</v>
      </c>
      <c r="I1762" s="230">
        <v>149623</v>
      </c>
      <c r="J1762" s="443" t="s">
        <v>1888</v>
      </c>
      <c r="K1762" s="246" t="s">
        <v>298</v>
      </c>
      <c r="L1762" s="218" t="s">
        <v>1670</v>
      </c>
      <c r="M1762" s="222" t="s">
        <v>1671</v>
      </c>
      <c r="N1762" s="246">
        <v>3</v>
      </c>
      <c r="Q1762" s="246" t="s">
        <v>301</v>
      </c>
      <c r="R1762" s="388" t="s">
        <v>6887</v>
      </c>
      <c r="T1762" s="247"/>
      <c r="U1762" s="247"/>
      <c r="V1762" s="247">
        <v>19</v>
      </c>
      <c r="W1762" s="247">
        <v>14</v>
      </c>
      <c r="X1762" s="247">
        <v>7</v>
      </c>
      <c r="Y1762" s="248">
        <v>1</v>
      </c>
      <c r="Z1762" s="1263">
        <f>3.14/4*V1762*W1762*X1762*Y1762</f>
        <v>1461.67</v>
      </c>
      <c r="AA1762" s="1046">
        <f>IF(Z1762&gt;=1,ROUND(Z1762,0),ROUND(Z1762,2))</f>
        <v>1462</v>
      </c>
      <c r="AC1762" s="718"/>
      <c r="AD1762" s="1270">
        <f>0.288*Z1762^0.811</f>
        <v>106.19040988472868</v>
      </c>
      <c r="AE1762" s="1046">
        <f>IF(AD1762&gt;=1,ROUND(AD1762,0),ROUND(AD1762,2))</f>
        <v>106</v>
      </c>
      <c r="AF1762" s="218"/>
      <c r="AI1762" s="222" t="s">
        <v>275</v>
      </c>
      <c r="AJ1762" s="309" t="s">
        <v>8191</v>
      </c>
    </row>
    <row r="1763" spans="1:53" ht="13.35" customHeight="1">
      <c r="A1763" s="222" t="s">
        <v>1548</v>
      </c>
      <c r="B1763" s="222" t="s">
        <v>1666</v>
      </c>
      <c r="C1763" s="222" t="s">
        <v>1667</v>
      </c>
      <c r="D1763" s="252" t="s">
        <v>2109</v>
      </c>
      <c r="E1763" s="387" t="s">
        <v>1887</v>
      </c>
      <c r="F1763" s="429"/>
      <c r="G1763" s="429"/>
      <c r="H1763" s="218" t="s">
        <v>1050</v>
      </c>
      <c r="I1763" s="230">
        <v>149623</v>
      </c>
      <c r="J1763" s="554" t="s">
        <v>1888</v>
      </c>
      <c r="K1763" s="246" t="s">
        <v>298</v>
      </c>
      <c r="L1763" s="218" t="s">
        <v>1670</v>
      </c>
      <c r="M1763" s="222" t="s">
        <v>1671</v>
      </c>
      <c r="N1763" s="246">
        <v>4</v>
      </c>
      <c r="Q1763" s="246" t="s">
        <v>301</v>
      </c>
      <c r="R1763" s="388" t="s">
        <v>6888</v>
      </c>
      <c r="T1763" s="247"/>
      <c r="U1763" s="247"/>
      <c r="V1763" s="247">
        <v>12</v>
      </c>
      <c r="W1763" s="247">
        <v>6.5</v>
      </c>
      <c r="X1763" s="247">
        <v>4</v>
      </c>
      <c r="Y1763" s="248">
        <v>1</v>
      </c>
      <c r="Z1763" s="1263">
        <f>3.14/4*V1763*W1763*X1763*Y1763</f>
        <v>244.92</v>
      </c>
      <c r="AA1763" s="1046">
        <f>IF(Z1763&gt;=1,ROUND(Z1763,0),ROUND(Z1763,2))</f>
        <v>245</v>
      </c>
      <c r="AC1763" s="718"/>
      <c r="AD1763" s="1270">
        <f>0.288*Z1763^0.811</f>
        <v>24.939695985308735</v>
      </c>
      <c r="AE1763" s="1046">
        <f>IF(AD1763&gt;=1,ROUND(AD1763,0),ROUND(AD1763,2))</f>
        <v>25</v>
      </c>
      <c r="AF1763" s="218"/>
      <c r="AG1763" s="443"/>
      <c r="AI1763" s="222" t="s">
        <v>275</v>
      </c>
      <c r="AJ1763" s="309" t="s">
        <v>8191</v>
      </c>
    </row>
    <row r="1764" spans="1:53" ht="13.35" customHeight="1">
      <c r="A1764" s="222" t="s">
        <v>1548</v>
      </c>
      <c r="B1764" s="222" t="s">
        <v>1666</v>
      </c>
      <c r="C1764" s="222" t="s">
        <v>1667</v>
      </c>
      <c r="D1764" s="252" t="s">
        <v>2109</v>
      </c>
      <c r="E1764" s="387" t="s">
        <v>1889</v>
      </c>
      <c r="F1764" s="429"/>
      <c r="G1764" s="429"/>
      <c r="H1764" s="218" t="s">
        <v>1890</v>
      </c>
      <c r="I1764" s="230">
        <v>156611</v>
      </c>
      <c r="J1764" s="684" t="s">
        <v>1891</v>
      </c>
      <c r="K1764" s="246" t="s">
        <v>298</v>
      </c>
      <c r="L1764" s="218" t="s">
        <v>1670</v>
      </c>
      <c r="M1764" s="222" t="s">
        <v>1671</v>
      </c>
      <c r="N1764" s="246">
        <v>3</v>
      </c>
      <c r="Q1764" s="246" t="s">
        <v>301</v>
      </c>
      <c r="R1764" s="388" t="s">
        <v>1873</v>
      </c>
      <c r="T1764" s="247"/>
      <c r="U1764" s="247"/>
      <c r="V1764" s="247">
        <v>12</v>
      </c>
      <c r="W1764" s="247">
        <v>14</v>
      </c>
      <c r="X1764" s="247">
        <f>W1764*0.6</f>
        <v>8.4</v>
      </c>
      <c r="Y1764" s="248">
        <v>1</v>
      </c>
      <c r="Z1764" s="1263">
        <f>3.14/4*V1764*W1764*X1764*Y1764</f>
        <v>1107.7919999999999</v>
      </c>
      <c r="AA1764" s="1046">
        <f>IF(Z1764&gt;=1,ROUND(Z1764,0),ROUND(Z1764,2))</f>
        <v>1108</v>
      </c>
      <c r="AB1764" s="218" t="s">
        <v>1874</v>
      </c>
      <c r="AD1764" s="1270">
        <f>0.288*Z1764^0.811</f>
        <v>84.810204001118521</v>
      </c>
      <c r="AE1764" s="1046">
        <f>IF(AD1764&gt;=1,ROUND(AD1764,0),ROUND(AD1764,2))</f>
        <v>85</v>
      </c>
      <c r="AI1764" s="222" t="s">
        <v>275</v>
      </c>
      <c r="AJ1764" s="309" t="s">
        <v>8192</v>
      </c>
    </row>
    <row r="1765" spans="1:53" ht="13.35" customHeight="1">
      <c r="A1765" s="222" t="s">
        <v>1548</v>
      </c>
      <c r="B1765" s="222" t="s">
        <v>1666</v>
      </c>
      <c r="C1765" s="222" t="s">
        <v>1667</v>
      </c>
      <c r="D1765" s="252" t="s">
        <v>2109</v>
      </c>
      <c r="E1765" s="387" t="s">
        <v>1889</v>
      </c>
      <c r="F1765" s="429"/>
      <c r="G1765" s="429"/>
      <c r="H1765" s="218" t="s">
        <v>1890</v>
      </c>
      <c r="I1765" s="230">
        <v>156611</v>
      </c>
      <c r="J1765" s="683" t="s">
        <v>1891</v>
      </c>
      <c r="K1765" s="246" t="s">
        <v>298</v>
      </c>
      <c r="L1765" s="218" t="s">
        <v>1670</v>
      </c>
      <c r="M1765" s="222" t="s">
        <v>1671</v>
      </c>
      <c r="N1765" s="246">
        <v>4</v>
      </c>
      <c r="Q1765" s="246" t="s">
        <v>301</v>
      </c>
      <c r="R1765" s="388" t="s">
        <v>1875</v>
      </c>
      <c r="T1765" s="247"/>
      <c r="U1765" s="247"/>
      <c r="V1765" s="247">
        <v>16</v>
      </c>
      <c r="W1765" s="247">
        <v>18</v>
      </c>
      <c r="X1765" s="247">
        <f>W1765*0.6</f>
        <v>10.799999999999999</v>
      </c>
      <c r="Y1765" s="248">
        <v>1</v>
      </c>
      <c r="Z1765" s="1263">
        <f>3.14/4*V1765*W1765*X1765*Y1765</f>
        <v>2441.6639999999998</v>
      </c>
      <c r="AA1765" s="1046">
        <f>IF(Z1765&gt;=1,ROUND(Z1765,0),ROUND(Z1765,2))</f>
        <v>2442</v>
      </c>
      <c r="AB1765" s="218" t="s">
        <v>1874</v>
      </c>
      <c r="AD1765" s="1270">
        <f>0.288*Z1765^0.811</f>
        <v>160.99254011002787</v>
      </c>
      <c r="AE1765" s="1046">
        <f>IF(AD1765&gt;=1,ROUND(AD1765,0),ROUND(AD1765,2))</f>
        <v>161</v>
      </c>
      <c r="AI1765" s="222" t="s">
        <v>275</v>
      </c>
      <c r="AJ1765" s="309" t="s">
        <v>8192</v>
      </c>
    </row>
    <row r="1766" spans="1:53" ht="13.35" customHeight="1">
      <c r="A1766" s="222" t="s">
        <v>1548</v>
      </c>
      <c r="B1766" s="222" t="s">
        <v>1666</v>
      </c>
      <c r="C1766" s="222" t="s">
        <v>1667</v>
      </c>
      <c r="D1766" s="252" t="s">
        <v>2109</v>
      </c>
      <c r="E1766" s="387" t="s">
        <v>1889</v>
      </c>
      <c r="F1766" s="429"/>
      <c r="G1766" s="429"/>
      <c r="H1766" s="218" t="s">
        <v>1890</v>
      </c>
      <c r="I1766" s="230">
        <v>156611</v>
      </c>
      <c r="J1766" s="683" t="s">
        <v>1891</v>
      </c>
      <c r="K1766" s="246" t="s">
        <v>298</v>
      </c>
      <c r="L1766" s="218" t="s">
        <v>1670</v>
      </c>
      <c r="M1766" s="222" t="s">
        <v>1671</v>
      </c>
      <c r="N1766" s="246">
        <v>5</v>
      </c>
      <c r="Q1766" s="246" t="s">
        <v>301</v>
      </c>
      <c r="R1766" s="388" t="s">
        <v>1876</v>
      </c>
      <c r="T1766" s="247"/>
      <c r="U1766" s="247"/>
      <c r="V1766" s="247">
        <v>20</v>
      </c>
      <c r="W1766" s="247">
        <v>22</v>
      </c>
      <c r="X1766" s="247">
        <f>W1766*0.6</f>
        <v>13.2</v>
      </c>
      <c r="Y1766" s="248">
        <v>1</v>
      </c>
      <c r="Z1766" s="1263">
        <f>3.14/4*V1766*W1766*X1766*Y1766</f>
        <v>4559.2800000000007</v>
      </c>
      <c r="AA1766" s="1046">
        <f>IF(Z1766&gt;=1,ROUND(Z1766,0),ROUND(Z1766,2))</f>
        <v>4559</v>
      </c>
      <c r="AB1766" s="218" t="s">
        <v>1874</v>
      </c>
      <c r="AD1766" s="1270">
        <f>0.288*Z1766^0.811</f>
        <v>267.15134081380188</v>
      </c>
      <c r="AE1766" s="1046">
        <f>IF(AD1766&gt;=1,ROUND(AD1766,0),ROUND(AD1766,2))</f>
        <v>267</v>
      </c>
      <c r="AI1766" s="222" t="s">
        <v>275</v>
      </c>
      <c r="AJ1766" s="309" t="s">
        <v>8192</v>
      </c>
    </row>
    <row r="1767" spans="1:53" ht="13.35" customHeight="1">
      <c r="A1767" s="222" t="s">
        <v>1548</v>
      </c>
      <c r="B1767" s="222" t="s">
        <v>1666</v>
      </c>
      <c r="C1767" s="222" t="s">
        <v>1667</v>
      </c>
      <c r="D1767" s="252" t="s">
        <v>2109</v>
      </c>
      <c r="E1767" s="387" t="s">
        <v>1889</v>
      </c>
      <c r="F1767" s="429"/>
      <c r="G1767" s="429"/>
      <c r="H1767" s="218" t="s">
        <v>1890</v>
      </c>
      <c r="I1767" s="230">
        <v>156611</v>
      </c>
      <c r="J1767" s="683" t="s">
        <v>1891</v>
      </c>
      <c r="K1767" s="246" t="s">
        <v>298</v>
      </c>
      <c r="L1767" s="218" t="s">
        <v>1670</v>
      </c>
      <c r="M1767" s="222" t="s">
        <v>1671</v>
      </c>
      <c r="N1767" s="246">
        <v>6</v>
      </c>
      <c r="Q1767" s="246" t="s">
        <v>301</v>
      </c>
      <c r="R1767" s="388" t="s">
        <v>1877</v>
      </c>
      <c r="T1767" s="247"/>
      <c r="U1767" s="247"/>
      <c r="V1767" s="247">
        <v>14</v>
      </c>
      <c r="W1767" s="247">
        <v>12</v>
      </c>
      <c r="X1767" s="247">
        <f>W1767*0.6</f>
        <v>7.1999999999999993</v>
      </c>
      <c r="Y1767" s="248">
        <v>1</v>
      </c>
      <c r="Z1767" s="1263">
        <f>3.14/4*V1767*W1767*X1767*Y1767</f>
        <v>949.53599999999983</v>
      </c>
      <c r="AA1767" s="1046">
        <f>IF(Z1767&gt;=1,ROUND(Z1767,0),ROUND(Z1767,2))</f>
        <v>950</v>
      </c>
      <c r="AB1767" s="218" t="s">
        <v>1874</v>
      </c>
      <c r="AD1767" s="1270">
        <f>0.288*Z1767^0.811</f>
        <v>74.843529763266574</v>
      </c>
      <c r="AE1767" s="1046">
        <f>IF(AD1767&gt;=1,ROUND(AD1767,0),ROUND(AD1767,2))</f>
        <v>75</v>
      </c>
      <c r="AI1767" s="222" t="s">
        <v>275</v>
      </c>
      <c r="AJ1767" s="309" t="s">
        <v>8192</v>
      </c>
    </row>
    <row r="1768" spans="1:53" ht="13.35" customHeight="1">
      <c r="A1768" s="222" t="s">
        <v>1548</v>
      </c>
      <c r="B1768" s="222" t="s">
        <v>1666</v>
      </c>
      <c r="C1768" s="222" t="s">
        <v>1667</v>
      </c>
      <c r="D1768" s="252" t="s">
        <v>2109</v>
      </c>
      <c r="E1768" s="387" t="s">
        <v>1889</v>
      </c>
      <c r="F1768" s="429"/>
      <c r="G1768" s="429"/>
      <c r="H1768" s="218" t="s">
        <v>1890</v>
      </c>
      <c r="I1768" s="230">
        <v>156611</v>
      </c>
      <c r="J1768" s="683" t="s">
        <v>1891</v>
      </c>
      <c r="K1768" s="246" t="s">
        <v>298</v>
      </c>
      <c r="L1768" s="218" t="s">
        <v>1670</v>
      </c>
      <c r="M1768" s="222" t="s">
        <v>1671</v>
      </c>
      <c r="N1768" s="246">
        <v>7</v>
      </c>
      <c r="Q1768" s="246" t="s">
        <v>301</v>
      </c>
      <c r="R1768" s="388" t="s">
        <v>1878</v>
      </c>
      <c r="T1768" s="247"/>
      <c r="U1768" s="247"/>
      <c r="V1768" s="247">
        <v>18</v>
      </c>
      <c r="W1768" s="247">
        <v>16</v>
      </c>
      <c r="X1768" s="247">
        <f>W1768*0.6</f>
        <v>9.6</v>
      </c>
      <c r="Y1768" s="248">
        <v>1</v>
      </c>
      <c r="Z1768" s="1263">
        <f>3.14/4*V1768*W1768*X1768*Y1768</f>
        <v>2170.3679999999999</v>
      </c>
      <c r="AA1768" s="1046">
        <f>IF(Z1768&gt;=1,ROUND(Z1768,0),ROUND(Z1768,2))</f>
        <v>2170</v>
      </c>
      <c r="AB1768" s="218" t="s">
        <v>1874</v>
      </c>
      <c r="AD1768" s="1270">
        <f>0.288*Z1768^0.811</f>
        <v>146.32585045742465</v>
      </c>
      <c r="AE1768" s="1046">
        <f>IF(AD1768&gt;=1,ROUND(AD1768,0),ROUND(AD1768,2))</f>
        <v>146</v>
      </c>
      <c r="AI1768" s="222" t="s">
        <v>275</v>
      </c>
      <c r="AJ1768" s="309" t="s">
        <v>8192</v>
      </c>
    </row>
    <row r="1769" spans="1:53" ht="13.35" customHeight="1">
      <c r="A1769" s="222" t="s">
        <v>1548</v>
      </c>
      <c r="B1769" s="222" t="s">
        <v>1666</v>
      </c>
      <c r="C1769" s="222" t="s">
        <v>1667</v>
      </c>
      <c r="D1769" s="252" t="s">
        <v>2109</v>
      </c>
      <c r="E1769" s="387" t="s">
        <v>1889</v>
      </c>
      <c r="F1769" s="429"/>
      <c r="G1769" s="429"/>
      <c r="H1769" s="218" t="s">
        <v>1890</v>
      </c>
      <c r="I1769" s="230">
        <v>156611</v>
      </c>
      <c r="J1769" s="683" t="s">
        <v>1891</v>
      </c>
      <c r="K1769" s="246" t="s">
        <v>298</v>
      </c>
      <c r="L1769" s="218" t="s">
        <v>1670</v>
      </c>
      <c r="M1769" s="222" t="s">
        <v>1671</v>
      </c>
      <c r="N1769" s="246">
        <v>8</v>
      </c>
      <c r="Q1769" s="246" t="s">
        <v>301</v>
      </c>
      <c r="R1769" s="388" t="s">
        <v>1879</v>
      </c>
      <c r="T1769" s="247"/>
      <c r="U1769" s="247"/>
      <c r="V1769" s="247">
        <v>22</v>
      </c>
      <c r="W1769" s="247">
        <v>20</v>
      </c>
      <c r="X1769" s="247">
        <f>W1769*0.6</f>
        <v>12</v>
      </c>
      <c r="Y1769" s="248">
        <v>1</v>
      </c>
      <c r="Z1769" s="1263">
        <f>3.14/4*V1769*W1769*X1769*Y1769</f>
        <v>4144.7999999999993</v>
      </c>
      <c r="AA1769" s="1046">
        <f>IF(Z1769&gt;=1,ROUND(Z1769,0),ROUND(Z1769,2))</f>
        <v>4145</v>
      </c>
      <c r="AB1769" s="218" t="s">
        <v>1874</v>
      </c>
      <c r="AD1769" s="1270">
        <f>0.288*Z1769^0.811</f>
        <v>247.27937282475816</v>
      </c>
      <c r="AE1769" s="1046">
        <f>IF(AD1769&gt;=1,ROUND(AD1769,0),ROUND(AD1769,2))</f>
        <v>247</v>
      </c>
      <c r="AI1769" s="222" t="s">
        <v>275</v>
      </c>
      <c r="AJ1769" s="309" t="s">
        <v>8192</v>
      </c>
    </row>
    <row r="1770" spans="1:53" s="230" customFormat="1" ht="13.35" customHeight="1">
      <c r="A1770" s="222" t="s">
        <v>1548</v>
      </c>
      <c r="B1770" s="222" t="s">
        <v>1666</v>
      </c>
      <c r="C1770" s="222" t="s">
        <v>1667</v>
      </c>
      <c r="D1770" s="252" t="s">
        <v>2109</v>
      </c>
      <c r="E1770" s="387" t="s">
        <v>1889</v>
      </c>
      <c r="F1770" s="429"/>
      <c r="G1770" s="429"/>
      <c r="H1770" s="218" t="s">
        <v>1890</v>
      </c>
      <c r="I1770" s="230">
        <v>156611</v>
      </c>
      <c r="J1770" s="683" t="s">
        <v>1891</v>
      </c>
      <c r="K1770" s="246" t="s">
        <v>298</v>
      </c>
      <c r="L1770" s="218" t="s">
        <v>1670</v>
      </c>
      <c r="M1770" s="222" t="s">
        <v>1671</v>
      </c>
      <c r="N1770" s="246">
        <v>9</v>
      </c>
      <c r="O1770" s="246"/>
      <c r="P1770" s="246"/>
      <c r="Q1770" s="246" t="s">
        <v>301</v>
      </c>
      <c r="R1770" s="388" t="s">
        <v>6879</v>
      </c>
      <c r="S1770" s="247"/>
      <c r="T1770" s="247"/>
      <c r="U1770" s="247"/>
      <c r="V1770" s="247">
        <v>15</v>
      </c>
      <c r="W1770" s="247">
        <v>25</v>
      </c>
      <c r="X1770" s="247">
        <f>W1770*0.6</f>
        <v>15</v>
      </c>
      <c r="Y1770" s="248">
        <v>1</v>
      </c>
      <c r="Z1770" s="1263">
        <f>3.14/4*V1770*W1770*X1770*Y1770</f>
        <v>4415.625</v>
      </c>
      <c r="AA1770" s="1046">
        <f>IF(Z1770&gt;=1,ROUND(Z1770,0),ROUND(Z1770,2))</f>
        <v>4416</v>
      </c>
      <c r="AB1770" s="218" t="s">
        <v>1874</v>
      </c>
      <c r="AC1770" s="247"/>
      <c r="AD1770" s="1270">
        <f>0.288*Z1770^0.811</f>
        <v>260.30418388139026</v>
      </c>
      <c r="AE1770" s="1046">
        <f>IF(AD1770&gt;=1,ROUND(AD1770,0),ROUND(AD1770,2))</f>
        <v>260</v>
      </c>
      <c r="AF1770" s="222"/>
      <c r="AG1770" s="443"/>
      <c r="AH1770" s="222"/>
      <c r="AI1770" s="222" t="s">
        <v>275</v>
      </c>
      <c r="AJ1770" s="309" t="s">
        <v>8192</v>
      </c>
      <c r="AK1770" s="222"/>
      <c r="AY1770" s="324"/>
      <c r="AZ1770" s="324"/>
      <c r="BA1770" s="324"/>
    </row>
    <row r="1771" spans="1:53" s="230" customFormat="1" ht="13.35" customHeight="1">
      <c r="A1771" s="222" t="s">
        <v>1548</v>
      </c>
      <c r="B1771" s="222" t="s">
        <v>1666</v>
      </c>
      <c r="C1771" s="222" t="s">
        <v>1667</v>
      </c>
      <c r="D1771" s="252" t="s">
        <v>2109</v>
      </c>
      <c r="E1771" s="387" t="s">
        <v>1889</v>
      </c>
      <c r="F1771" s="429"/>
      <c r="G1771" s="429"/>
      <c r="H1771" s="218" t="s">
        <v>1890</v>
      </c>
      <c r="I1771" s="230">
        <v>156611</v>
      </c>
      <c r="J1771" s="683" t="s">
        <v>1891</v>
      </c>
      <c r="K1771" s="246" t="s">
        <v>298</v>
      </c>
      <c r="L1771" s="218" t="s">
        <v>1670</v>
      </c>
      <c r="M1771" s="222" t="s">
        <v>1671</v>
      </c>
      <c r="N1771" s="246">
        <v>10</v>
      </c>
      <c r="O1771" s="246"/>
      <c r="P1771" s="246"/>
      <c r="Q1771" s="246" t="s">
        <v>301</v>
      </c>
      <c r="R1771" s="388" t="s">
        <v>6881</v>
      </c>
      <c r="S1771" s="247"/>
      <c r="T1771" s="247"/>
      <c r="U1771" s="247"/>
      <c r="V1771" s="247">
        <v>25</v>
      </c>
      <c r="W1771" s="247">
        <v>15</v>
      </c>
      <c r="X1771" s="247">
        <f>W1771*0.6</f>
        <v>9</v>
      </c>
      <c r="Y1771" s="248">
        <v>1</v>
      </c>
      <c r="Z1771" s="1263">
        <f>3.14/4*V1771*W1771*X1771*Y1771</f>
        <v>2649.375</v>
      </c>
      <c r="AA1771" s="1046">
        <f>IF(Z1771&gt;=1,ROUND(Z1771,0),ROUND(Z1771,2))</f>
        <v>2649</v>
      </c>
      <c r="AB1771" s="218" t="s">
        <v>1874</v>
      </c>
      <c r="AC1771" s="247"/>
      <c r="AD1771" s="1270">
        <f>0.288*Z1771^0.811</f>
        <v>172.01321483574199</v>
      </c>
      <c r="AE1771" s="1046">
        <f>IF(AD1771&gt;=1,ROUND(AD1771,0),ROUND(AD1771,2))</f>
        <v>172</v>
      </c>
      <c r="AF1771" s="222"/>
      <c r="AG1771" s="443"/>
      <c r="AH1771" s="222"/>
      <c r="AI1771" s="222" t="s">
        <v>275</v>
      </c>
      <c r="AJ1771" s="309" t="s">
        <v>8192</v>
      </c>
      <c r="AK1771" s="222"/>
      <c r="AY1771" s="324"/>
      <c r="AZ1771" s="324"/>
      <c r="BA1771" s="324"/>
    </row>
    <row r="1772" spans="1:53" ht="13.35" customHeight="1">
      <c r="A1772" s="222" t="s">
        <v>1548</v>
      </c>
      <c r="B1772" s="222" t="s">
        <v>1666</v>
      </c>
      <c r="C1772" s="222" t="s">
        <v>1667</v>
      </c>
      <c r="D1772" s="252" t="s">
        <v>2109</v>
      </c>
      <c r="E1772" s="387" t="s">
        <v>1889</v>
      </c>
      <c r="F1772" s="429"/>
      <c r="G1772" s="429"/>
      <c r="H1772" s="218" t="s">
        <v>1890</v>
      </c>
      <c r="I1772" s="230">
        <v>156611</v>
      </c>
      <c r="J1772" s="683" t="s">
        <v>1891</v>
      </c>
      <c r="K1772" s="246" t="s">
        <v>298</v>
      </c>
      <c r="L1772" s="218" t="s">
        <v>1670</v>
      </c>
      <c r="M1772" s="222" t="s">
        <v>1671</v>
      </c>
      <c r="N1772" s="246">
        <v>11</v>
      </c>
      <c r="Q1772" s="246" t="s">
        <v>301</v>
      </c>
      <c r="R1772" s="388" t="s">
        <v>6891</v>
      </c>
      <c r="T1772" s="247"/>
      <c r="U1772" s="247"/>
      <c r="V1772" s="247">
        <v>30</v>
      </c>
      <c r="W1772" s="247">
        <v>20</v>
      </c>
      <c r="X1772" s="247">
        <f>W1772*0.6</f>
        <v>12</v>
      </c>
      <c r="Y1772" s="248">
        <v>1</v>
      </c>
      <c r="Z1772" s="1263">
        <f>3.14/4*V1772*W1772*X1772*Y1772</f>
        <v>5652</v>
      </c>
      <c r="AA1772" s="1046">
        <f>IF(Z1772&gt;=1,ROUND(Z1772,0),ROUND(Z1772,2))</f>
        <v>5652</v>
      </c>
      <c r="AB1772" s="218" t="s">
        <v>1874</v>
      </c>
      <c r="AD1772" s="1270">
        <f>0.288*Z1772^0.811</f>
        <v>318.00096214194269</v>
      </c>
      <c r="AE1772" s="1046">
        <f>IF(AD1772&gt;=1,ROUND(AD1772,0),ROUND(AD1772,2))</f>
        <v>318</v>
      </c>
      <c r="AG1772" s="443"/>
      <c r="AI1772" s="222" t="s">
        <v>275</v>
      </c>
      <c r="AJ1772" s="309" t="s">
        <v>8192</v>
      </c>
    </row>
    <row r="1773" spans="1:53" ht="13.35" customHeight="1">
      <c r="A1773" s="222" t="s">
        <v>1548</v>
      </c>
      <c r="B1773" s="222" t="s">
        <v>1666</v>
      </c>
      <c r="C1773" s="222" t="s">
        <v>1667</v>
      </c>
      <c r="D1773" s="252" t="s">
        <v>2109</v>
      </c>
      <c r="E1773" s="387" t="s">
        <v>1889</v>
      </c>
      <c r="F1773" s="429"/>
      <c r="G1773" s="429"/>
      <c r="H1773" s="218" t="s">
        <v>1890</v>
      </c>
      <c r="I1773" s="230">
        <v>156611</v>
      </c>
      <c r="J1773" s="684" t="s">
        <v>1891</v>
      </c>
      <c r="K1773" s="246" t="s">
        <v>298</v>
      </c>
      <c r="L1773" s="218" t="s">
        <v>1670</v>
      </c>
      <c r="M1773" s="222" t="s">
        <v>1671</v>
      </c>
      <c r="N1773" s="246">
        <v>12</v>
      </c>
      <c r="Q1773" s="246" t="s">
        <v>301</v>
      </c>
      <c r="R1773" s="388" t="s">
        <v>4915</v>
      </c>
      <c r="T1773" s="247"/>
      <c r="U1773" s="247"/>
      <c r="V1773" s="247">
        <v>40</v>
      </c>
      <c r="W1773" s="247">
        <v>20</v>
      </c>
      <c r="X1773" s="247">
        <f>W1773*0.6</f>
        <v>12</v>
      </c>
      <c r="Y1773" s="248">
        <v>1</v>
      </c>
      <c r="Z1773" s="1263">
        <f>3.14/4*V1773*W1773*X1773*Y1773</f>
        <v>7536</v>
      </c>
      <c r="AA1773" s="1046">
        <f>IF(Z1773&gt;=1,ROUND(Z1773,0),ROUND(Z1773,2))</f>
        <v>7536</v>
      </c>
      <c r="AB1773" s="218" t="s">
        <v>1874</v>
      </c>
      <c r="AD1773" s="1270">
        <f>0.288*Z1773^0.811</f>
        <v>401.56305480473367</v>
      </c>
      <c r="AE1773" s="1046">
        <f>IF(AD1773&gt;=1,ROUND(AD1773,0),ROUND(AD1773,2))</f>
        <v>402</v>
      </c>
      <c r="AG1773" s="443"/>
      <c r="AI1773" s="222" t="s">
        <v>275</v>
      </c>
      <c r="AJ1773" s="309" t="s">
        <v>8192</v>
      </c>
    </row>
    <row r="1774" spans="1:53" ht="13.35" customHeight="1">
      <c r="A1774" s="222" t="s">
        <v>1548</v>
      </c>
      <c r="B1774" s="222" t="s">
        <v>1666</v>
      </c>
      <c r="C1774" s="222" t="s">
        <v>1667</v>
      </c>
      <c r="D1774" s="252" t="s">
        <v>2109</v>
      </c>
      <c r="E1774" s="252" t="s">
        <v>1893</v>
      </c>
      <c r="F1774" s="429"/>
      <c r="G1774" s="429"/>
      <c r="H1774" s="218" t="s">
        <v>1862</v>
      </c>
      <c r="I1774" s="230">
        <v>163026</v>
      </c>
      <c r="J1774" s="684" t="s">
        <v>1894</v>
      </c>
      <c r="K1774" s="246" t="s">
        <v>298</v>
      </c>
      <c r="L1774" s="279" t="s">
        <v>1670</v>
      </c>
      <c r="M1774" s="222" t="s">
        <v>1671</v>
      </c>
      <c r="N1774" s="246">
        <v>1</v>
      </c>
      <c r="Q1774" s="246" t="s">
        <v>301</v>
      </c>
      <c r="R1774" s="388" t="s">
        <v>1895</v>
      </c>
      <c r="T1774" s="247"/>
      <c r="U1774" s="247"/>
      <c r="V1774" s="247">
        <v>22</v>
      </c>
      <c r="W1774" s="247">
        <v>11</v>
      </c>
      <c r="X1774" s="247">
        <v>9</v>
      </c>
      <c r="Y1774" s="248">
        <v>1</v>
      </c>
      <c r="Z1774" s="1263">
        <f>3.14/4*V1774*W1774*X1774*Y1774</f>
        <v>1709.73</v>
      </c>
      <c r="AA1774" s="1046">
        <f>IF(Z1774&gt;=1,ROUND(Z1774,0),ROUND(Z1774,2))</f>
        <v>1710</v>
      </c>
      <c r="AC1774" s="718"/>
      <c r="AD1774" s="1270">
        <f>0.288*Z1774^0.811</f>
        <v>120.58595198682562</v>
      </c>
      <c r="AE1774" s="1046">
        <f>IF(AD1774&gt;=1,ROUND(AD1774,0),ROUND(AD1774,2))</f>
        <v>121</v>
      </c>
      <c r="AF1774" s="218"/>
      <c r="AI1774" s="222" t="s">
        <v>275</v>
      </c>
      <c r="AJ1774" s="309" t="s">
        <v>8193</v>
      </c>
    </row>
    <row r="1775" spans="1:53" ht="13.35" customHeight="1">
      <c r="A1775" s="222" t="s">
        <v>1548</v>
      </c>
      <c r="B1775" s="222" t="s">
        <v>1666</v>
      </c>
      <c r="C1775" s="222" t="s">
        <v>1667</v>
      </c>
      <c r="D1775" s="252" t="s">
        <v>2109</v>
      </c>
      <c r="E1775" s="252" t="s">
        <v>1893</v>
      </c>
      <c r="F1775" s="429"/>
      <c r="G1775" s="429"/>
      <c r="H1775" s="218" t="s">
        <v>1862</v>
      </c>
      <c r="I1775" s="230">
        <v>163026</v>
      </c>
      <c r="J1775" s="684" t="s">
        <v>1894</v>
      </c>
      <c r="K1775" s="246" t="s">
        <v>298</v>
      </c>
      <c r="L1775" s="279" t="s">
        <v>1670</v>
      </c>
      <c r="M1775" s="222" t="s">
        <v>1671</v>
      </c>
      <c r="N1775" s="246">
        <v>2</v>
      </c>
      <c r="Q1775" s="246" t="s">
        <v>301</v>
      </c>
      <c r="R1775" s="388" t="s">
        <v>1896</v>
      </c>
      <c r="T1775" s="247"/>
      <c r="U1775" s="247"/>
      <c r="V1775" s="247">
        <v>30</v>
      </c>
      <c r="W1775" s="247">
        <v>15</v>
      </c>
      <c r="X1775" s="247">
        <v>12</v>
      </c>
      <c r="Y1775" s="248">
        <v>1</v>
      </c>
      <c r="Z1775" s="1263">
        <f>3.14/4*V1775*W1775*X1775*Y1775</f>
        <v>4239</v>
      </c>
      <c r="AA1775" s="1046">
        <f>IF(Z1775&gt;=1,ROUND(Z1775,0),ROUND(Z1775,2))</f>
        <v>4239</v>
      </c>
      <c r="AC1775" s="718"/>
      <c r="AD1775" s="1270">
        <f>0.288*Z1775^0.811</f>
        <v>251.82747942878967</v>
      </c>
      <c r="AE1775" s="1046">
        <f>IF(AD1775&gt;=1,ROUND(AD1775,0),ROUND(AD1775,2))</f>
        <v>252</v>
      </c>
      <c r="AF1775" s="218"/>
      <c r="AI1775" s="222" t="s">
        <v>275</v>
      </c>
      <c r="AJ1775" s="309" t="s">
        <v>8193</v>
      </c>
    </row>
    <row r="1776" spans="1:53" ht="13.35" customHeight="1">
      <c r="A1776" s="222" t="s">
        <v>1548</v>
      </c>
      <c r="B1776" s="222" t="s">
        <v>1666</v>
      </c>
      <c r="C1776" s="222" t="s">
        <v>1667</v>
      </c>
      <c r="D1776" s="252" t="s">
        <v>2109</v>
      </c>
      <c r="E1776" s="254" t="s">
        <v>1897</v>
      </c>
      <c r="F1776" s="230"/>
      <c r="G1776" s="390"/>
      <c r="H1776" s="218" t="s">
        <v>2005</v>
      </c>
      <c r="I1776" s="230">
        <v>149289</v>
      </c>
      <c r="J1776" s="565" t="s">
        <v>1898</v>
      </c>
      <c r="K1776" s="246" t="s">
        <v>298</v>
      </c>
      <c r="L1776" s="218" t="s">
        <v>1670</v>
      </c>
      <c r="M1776" s="222" t="s">
        <v>1671</v>
      </c>
      <c r="N1776" s="246">
        <v>1</v>
      </c>
      <c r="P1776" s="222"/>
      <c r="Q1776" s="246" t="s">
        <v>301</v>
      </c>
      <c r="R1776" s="388" t="s">
        <v>6892</v>
      </c>
      <c r="T1776" s="247"/>
      <c r="U1776" s="247"/>
      <c r="V1776" s="247">
        <v>7</v>
      </c>
      <c r="W1776" s="247">
        <v>13.5</v>
      </c>
      <c r="X1776" s="247">
        <f>W1776*0.75</f>
        <v>10.125</v>
      </c>
      <c r="Y1776" s="248">
        <v>1</v>
      </c>
      <c r="Z1776" s="1263">
        <f>3.14/4*V1776*W1776*X1776*Y1776</f>
        <v>751.09781250000003</v>
      </c>
      <c r="AA1776" s="1046">
        <f>IF(Z1776&gt;=1,ROUND(Z1776,0),ROUND(Z1776,2))</f>
        <v>751</v>
      </c>
      <c r="AB1776" s="218" t="s">
        <v>1541</v>
      </c>
      <c r="AC1776" s="277"/>
      <c r="AD1776" s="1270">
        <f>0.288*Z1776^0.811</f>
        <v>61.884565627311915</v>
      </c>
      <c r="AE1776" s="1046">
        <f>IF(AD1776&gt;=1,ROUND(AD1776,0),ROUND(AD1776,2))</f>
        <v>62</v>
      </c>
      <c r="AF1776" s="230"/>
      <c r="AG1776" s="482"/>
      <c r="AI1776" s="222" t="s">
        <v>275</v>
      </c>
      <c r="AJ1776" s="309" t="s">
        <v>8193</v>
      </c>
    </row>
    <row r="1777" spans="1:37" ht="13.35" customHeight="1">
      <c r="A1777" s="222" t="s">
        <v>1548</v>
      </c>
      <c r="B1777" s="222" t="s">
        <v>1666</v>
      </c>
      <c r="C1777" s="222" t="s">
        <v>1667</v>
      </c>
      <c r="D1777" s="252" t="s">
        <v>2109</v>
      </c>
      <c r="E1777" s="254" t="s">
        <v>1897</v>
      </c>
      <c r="F1777" s="230"/>
      <c r="G1777" s="390"/>
      <c r="H1777" s="218" t="s">
        <v>2005</v>
      </c>
      <c r="I1777" s="230">
        <v>149289</v>
      </c>
      <c r="J1777" s="561" t="s">
        <v>1898</v>
      </c>
      <c r="K1777" s="246" t="s">
        <v>298</v>
      </c>
      <c r="L1777" s="218" t="s">
        <v>1670</v>
      </c>
      <c r="M1777" s="222" t="s">
        <v>1671</v>
      </c>
      <c r="N1777" s="246">
        <v>2</v>
      </c>
      <c r="P1777" s="222"/>
      <c r="Q1777" s="246" t="s">
        <v>301</v>
      </c>
      <c r="R1777" s="388" t="s">
        <v>6893</v>
      </c>
      <c r="T1777" s="247"/>
      <c r="U1777" s="247"/>
      <c r="V1777" s="247">
        <v>15</v>
      </c>
      <c r="W1777" s="247">
        <v>17.5</v>
      </c>
      <c r="X1777" s="247">
        <f>W1777*0.75</f>
        <v>13.125</v>
      </c>
      <c r="Y1777" s="248">
        <v>1</v>
      </c>
      <c r="Z1777" s="1263">
        <f>3.14/4*V1777*W1777*X1777*Y1777</f>
        <v>2704.5703125</v>
      </c>
      <c r="AA1777" s="1046">
        <f>IF(Z1777&gt;=1,ROUND(Z1777,0),ROUND(Z1777,2))</f>
        <v>2705</v>
      </c>
      <c r="AB1777" s="218" t="s">
        <v>1541</v>
      </c>
      <c r="AC1777" s="277"/>
      <c r="AD1777" s="1270">
        <f>0.288*Z1777^0.811</f>
        <v>174.91384636653061</v>
      </c>
      <c r="AE1777" s="1046">
        <f>IF(AD1777&gt;=1,ROUND(AD1777,0),ROUND(AD1777,2))</f>
        <v>175</v>
      </c>
      <c r="AF1777" s="230"/>
      <c r="AG1777" s="482"/>
      <c r="AI1777" s="222" t="s">
        <v>275</v>
      </c>
      <c r="AJ1777" s="309" t="s">
        <v>8193</v>
      </c>
    </row>
    <row r="1778" spans="1:37" ht="13.35" customHeight="1">
      <c r="A1778" s="222" t="s">
        <v>1548</v>
      </c>
      <c r="B1778" s="222" t="s">
        <v>1666</v>
      </c>
      <c r="C1778" s="222" t="s">
        <v>1667</v>
      </c>
      <c r="D1778" s="252" t="s">
        <v>2109</v>
      </c>
      <c r="E1778" s="387" t="s">
        <v>1901</v>
      </c>
      <c r="F1778" s="429"/>
      <c r="G1778" s="429"/>
      <c r="H1778" s="218" t="s">
        <v>6085</v>
      </c>
      <c r="I1778" s="230">
        <v>149171</v>
      </c>
      <c r="J1778" s="684" t="s">
        <v>1902</v>
      </c>
      <c r="K1778" s="246" t="s">
        <v>298</v>
      </c>
      <c r="L1778" s="218" t="s">
        <v>1670</v>
      </c>
      <c r="M1778" s="222" t="s">
        <v>1671</v>
      </c>
      <c r="N1778" s="246">
        <v>1</v>
      </c>
      <c r="Q1778" s="246" t="s">
        <v>301</v>
      </c>
      <c r="R1778" s="388" t="s">
        <v>6897</v>
      </c>
      <c r="T1778" s="247"/>
      <c r="U1778" s="247"/>
      <c r="V1778" s="247">
        <v>22</v>
      </c>
      <c r="W1778" s="247">
        <v>8</v>
      </c>
      <c r="X1778" s="247">
        <v>8</v>
      </c>
      <c r="Y1778" s="248">
        <v>1</v>
      </c>
      <c r="Z1778" s="1263">
        <f>3.14/4*V1778*W1778*X1778*Y1778</f>
        <v>1105.28</v>
      </c>
      <c r="AA1778" s="1046">
        <f>IF(Z1778&gt;=1,ROUND(Z1778,0),ROUND(Z1778,2))</f>
        <v>1105</v>
      </c>
      <c r="AC1778" s="718"/>
      <c r="AD1778" s="1270">
        <f>0.288*Z1778^0.811</f>
        <v>84.654204392254002</v>
      </c>
      <c r="AE1778" s="1046">
        <f>IF(AD1778&gt;=1,ROUND(AD1778,0),ROUND(AD1778,2))</f>
        <v>85</v>
      </c>
      <c r="AF1778" s="218"/>
      <c r="AG1778" s="443"/>
      <c r="AI1778" s="222" t="s">
        <v>275</v>
      </c>
      <c r="AJ1778" s="309" t="s">
        <v>8194</v>
      </c>
      <c r="AK1778" s="428"/>
    </row>
    <row r="1779" spans="1:37" ht="13.35" customHeight="1">
      <c r="A1779" s="222" t="s">
        <v>1548</v>
      </c>
      <c r="B1779" s="222" t="s">
        <v>1666</v>
      </c>
      <c r="C1779" s="222" t="s">
        <v>1667</v>
      </c>
      <c r="D1779" s="252" t="s">
        <v>2109</v>
      </c>
      <c r="E1779" s="387" t="s">
        <v>1901</v>
      </c>
      <c r="F1779" s="429"/>
      <c r="G1779" s="429"/>
      <c r="H1779" s="218" t="s">
        <v>6085</v>
      </c>
      <c r="I1779" s="230">
        <v>149171</v>
      </c>
      <c r="J1779" s="684" t="s">
        <v>1902</v>
      </c>
      <c r="K1779" s="246" t="s">
        <v>298</v>
      </c>
      <c r="L1779" s="218" t="s">
        <v>1670</v>
      </c>
      <c r="M1779" s="222" t="s">
        <v>1671</v>
      </c>
      <c r="N1779" s="246">
        <v>2</v>
      </c>
      <c r="Q1779" s="246" t="s">
        <v>301</v>
      </c>
      <c r="R1779" s="388" t="s">
        <v>6899</v>
      </c>
      <c r="T1779" s="247"/>
      <c r="U1779" s="247"/>
      <c r="V1779" s="247">
        <v>6</v>
      </c>
      <c r="W1779" s="247">
        <v>6</v>
      </c>
      <c r="X1779" s="247">
        <v>6</v>
      </c>
      <c r="Y1779" s="248">
        <v>1</v>
      </c>
      <c r="Z1779" s="1263">
        <f>3.14/4*V1779*W1779*X1779*Y1779</f>
        <v>169.56</v>
      </c>
      <c r="AA1779" s="1046">
        <f>IF(Z1779&gt;=1,ROUND(Z1779,0),ROUND(Z1779,2))</f>
        <v>170</v>
      </c>
      <c r="AC1779" s="718"/>
      <c r="AD1779" s="1270">
        <f>0.288*Z1779^0.811</f>
        <v>18.508608601313789</v>
      </c>
      <c r="AE1779" s="1046">
        <f>IF(AD1779&gt;=1,ROUND(AD1779,0),ROUND(AD1779,2))</f>
        <v>19</v>
      </c>
      <c r="AF1779" s="218"/>
      <c r="AG1779" s="443"/>
      <c r="AI1779" s="222" t="s">
        <v>275</v>
      </c>
      <c r="AJ1779" s="309" t="s">
        <v>8194</v>
      </c>
      <c r="AK1779" s="428"/>
    </row>
    <row r="1780" spans="1:37" ht="13.35" customHeight="1">
      <c r="A1780" s="222" t="s">
        <v>1548</v>
      </c>
      <c r="B1780" s="222" t="s">
        <v>1666</v>
      </c>
      <c r="C1780" s="222" t="s">
        <v>1667</v>
      </c>
      <c r="D1780" s="252" t="s">
        <v>2109</v>
      </c>
      <c r="E1780" s="387" t="s">
        <v>1903</v>
      </c>
      <c r="F1780" s="429"/>
      <c r="G1780" s="429"/>
      <c r="H1780" s="218" t="s">
        <v>5363</v>
      </c>
      <c r="I1780" s="230">
        <v>149221</v>
      </c>
      <c r="J1780" s="684" t="s">
        <v>1904</v>
      </c>
      <c r="K1780" s="246" t="s">
        <v>298</v>
      </c>
      <c r="L1780" s="218" t="s">
        <v>1670</v>
      </c>
      <c r="M1780" s="222" t="s">
        <v>1671</v>
      </c>
      <c r="N1780" s="246">
        <v>1</v>
      </c>
      <c r="Q1780" s="246" t="s">
        <v>301</v>
      </c>
      <c r="R1780" s="388" t="s">
        <v>6900</v>
      </c>
      <c r="T1780" s="247"/>
      <c r="U1780" s="247"/>
      <c r="V1780" s="247">
        <v>15</v>
      </c>
      <c r="W1780" s="247">
        <v>15</v>
      </c>
      <c r="X1780" s="247">
        <f>W1780*0.5</f>
        <v>7.5</v>
      </c>
      <c r="Y1780" s="248">
        <v>1</v>
      </c>
      <c r="Z1780" s="1263">
        <f>3.14/4*V1780*W1780*X1780*Y1780</f>
        <v>1324.6875</v>
      </c>
      <c r="AA1780" s="1046">
        <f>IF(Z1780&gt;=1,ROUND(Z1780,0),ROUND(Z1780,2))</f>
        <v>1325</v>
      </c>
      <c r="AB1780" s="218" t="s">
        <v>1088</v>
      </c>
      <c r="AC1780" s="718"/>
      <c r="AD1780" s="1270">
        <f>0.288*Z1780^0.811</f>
        <v>98.045233731412111</v>
      </c>
      <c r="AE1780" s="1046">
        <f>IF(AD1780&gt;=1,ROUND(AD1780,0),ROUND(AD1780,2))</f>
        <v>98</v>
      </c>
      <c r="AF1780" s="218"/>
      <c r="AI1780" s="222" t="s">
        <v>275</v>
      </c>
      <c r="AJ1780" s="309" t="s">
        <v>8195</v>
      </c>
      <c r="AK1780" s="428"/>
    </row>
    <row r="1781" spans="1:37" ht="13.35" customHeight="1">
      <c r="A1781" s="222" t="s">
        <v>1548</v>
      </c>
      <c r="B1781" s="222" t="s">
        <v>1666</v>
      </c>
      <c r="C1781" s="222" t="s">
        <v>1667</v>
      </c>
      <c r="D1781" s="252" t="s">
        <v>2109</v>
      </c>
      <c r="E1781" s="387" t="s">
        <v>1903</v>
      </c>
      <c r="F1781" s="429"/>
      <c r="G1781" s="429"/>
      <c r="H1781" s="218" t="s">
        <v>5363</v>
      </c>
      <c r="I1781" s="230">
        <v>149221</v>
      </c>
      <c r="J1781" s="683" t="s">
        <v>1904</v>
      </c>
      <c r="K1781" s="246" t="s">
        <v>298</v>
      </c>
      <c r="L1781" s="218" t="s">
        <v>1670</v>
      </c>
      <c r="M1781" s="222" t="s">
        <v>1671</v>
      </c>
      <c r="N1781" s="246">
        <v>2</v>
      </c>
      <c r="Q1781" s="246" t="s">
        <v>301</v>
      </c>
      <c r="R1781" s="388" t="s">
        <v>6901</v>
      </c>
      <c r="T1781" s="247"/>
      <c r="U1781" s="247"/>
      <c r="V1781" s="247">
        <v>16</v>
      </c>
      <c r="W1781" s="247">
        <v>25</v>
      </c>
      <c r="X1781" s="247">
        <f>W1781*0.5</f>
        <v>12.5</v>
      </c>
      <c r="Y1781" s="248">
        <v>1</v>
      </c>
      <c r="Z1781" s="1263">
        <f>3.14/4*V1781*W1781*X1781*Y1781</f>
        <v>3925</v>
      </c>
      <c r="AA1781" s="1046">
        <f>IF(Z1781&gt;=1,ROUND(Z1781,0),ROUND(Z1781,2))</f>
        <v>3925</v>
      </c>
      <c r="AB1781" s="218" t="s">
        <v>1088</v>
      </c>
      <c r="AC1781" s="718"/>
      <c r="AD1781" s="1270">
        <f>0.288*Z1781^0.811</f>
        <v>236.59003738955101</v>
      </c>
      <c r="AE1781" s="1046">
        <f>IF(AD1781&gt;=1,ROUND(AD1781,0),ROUND(AD1781,2))</f>
        <v>237</v>
      </c>
      <c r="AF1781" s="218"/>
      <c r="AI1781" s="222" t="s">
        <v>275</v>
      </c>
      <c r="AJ1781" s="309" t="s">
        <v>8195</v>
      </c>
      <c r="AK1781" s="428"/>
    </row>
    <row r="1782" spans="1:37" ht="13.35" customHeight="1">
      <c r="A1782" s="222" t="s">
        <v>1548</v>
      </c>
      <c r="B1782" s="222" t="s">
        <v>1666</v>
      </c>
      <c r="C1782" s="222" t="s">
        <v>1667</v>
      </c>
      <c r="D1782" s="252" t="s">
        <v>2109</v>
      </c>
      <c r="E1782" s="387" t="s">
        <v>1903</v>
      </c>
      <c r="F1782" s="429"/>
      <c r="G1782" s="429"/>
      <c r="H1782" s="218" t="s">
        <v>5363</v>
      </c>
      <c r="I1782" s="230">
        <v>149221</v>
      </c>
      <c r="J1782" s="683" t="s">
        <v>1904</v>
      </c>
      <c r="K1782" s="246" t="s">
        <v>298</v>
      </c>
      <c r="L1782" s="218" t="s">
        <v>1670</v>
      </c>
      <c r="M1782" s="222" t="s">
        <v>1671</v>
      </c>
      <c r="N1782" s="246">
        <v>3</v>
      </c>
      <c r="Q1782" s="246" t="s">
        <v>301</v>
      </c>
      <c r="R1782" s="388" t="s">
        <v>6902</v>
      </c>
      <c r="T1782" s="247"/>
      <c r="U1782" s="247"/>
      <c r="V1782" s="247">
        <v>20</v>
      </c>
      <c r="W1782" s="247">
        <v>30</v>
      </c>
      <c r="X1782" s="247">
        <f>W1782*0.5</f>
        <v>15</v>
      </c>
      <c r="Y1782" s="248">
        <v>1</v>
      </c>
      <c r="Z1782" s="1263">
        <f>3.14/4*V1782*W1782*X1782*Y1782</f>
        <v>7065.0000000000009</v>
      </c>
      <c r="AA1782" s="1046">
        <f>IF(Z1782&gt;=1,ROUND(Z1782,0),ROUND(Z1782,2))</f>
        <v>7065</v>
      </c>
      <c r="AB1782" s="218" t="s">
        <v>1088</v>
      </c>
      <c r="AC1782" s="718"/>
      <c r="AD1782" s="1270">
        <f>0.288*Z1782^0.811</f>
        <v>381.08552633130563</v>
      </c>
      <c r="AE1782" s="1046">
        <f>IF(AD1782&gt;=1,ROUND(AD1782,0),ROUND(AD1782,2))</f>
        <v>381</v>
      </c>
      <c r="AF1782" s="218"/>
      <c r="AI1782" s="222" t="s">
        <v>275</v>
      </c>
      <c r="AJ1782" s="309" t="s">
        <v>8195</v>
      </c>
      <c r="AK1782" s="428"/>
    </row>
    <row r="1783" spans="1:37" ht="13.35" customHeight="1">
      <c r="A1783" s="222" t="s">
        <v>1548</v>
      </c>
      <c r="B1783" s="222" t="s">
        <v>1666</v>
      </c>
      <c r="C1783" s="222" t="s">
        <v>1667</v>
      </c>
      <c r="D1783" s="252" t="s">
        <v>2109</v>
      </c>
      <c r="E1783" s="387" t="s">
        <v>1903</v>
      </c>
      <c r="F1783" s="429"/>
      <c r="G1783" s="429"/>
      <c r="H1783" s="218" t="s">
        <v>5363</v>
      </c>
      <c r="I1783" s="230">
        <v>149221</v>
      </c>
      <c r="J1783" s="684" t="s">
        <v>1904</v>
      </c>
      <c r="K1783" s="246" t="s">
        <v>298</v>
      </c>
      <c r="L1783" s="218" t="s">
        <v>1670</v>
      </c>
      <c r="M1783" s="222" t="s">
        <v>1671</v>
      </c>
      <c r="N1783" s="246">
        <v>4</v>
      </c>
      <c r="Q1783" s="246" t="s">
        <v>301</v>
      </c>
      <c r="R1783" s="388" t="s">
        <v>6903</v>
      </c>
      <c r="T1783" s="247"/>
      <c r="U1783" s="247"/>
      <c r="V1783" s="247">
        <v>16</v>
      </c>
      <c r="W1783" s="247">
        <v>20</v>
      </c>
      <c r="X1783" s="247">
        <f>W1783*0.5</f>
        <v>10</v>
      </c>
      <c r="Y1783" s="248">
        <v>1</v>
      </c>
      <c r="Z1783" s="1263">
        <f>3.14/4*V1783*W1783*X1783*Y1783</f>
        <v>2512</v>
      </c>
      <c r="AA1783" s="1046">
        <f>IF(Z1783&gt;=1,ROUND(Z1783,0),ROUND(Z1783,2))</f>
        <v>2512</v>
      </c>
      <c r="AB1783" s="218" t="s">
        <v>1088</v>
      </c>
      <c r="AC1783" s="718"/>
      <c r="AD1783" s="1270">
        <f>0.288*Z1783^0.811</f>
        <v>164.74354681042334</v>
      </c>
      <c r="AE1783" s="1046">
        <f>IF(AD1783&gt;=1,ROUND(AD1783,0),ROUND(AD1783,2))</f>
        <v>165</v>
      </c>
      <c r="AF1783" s="218"/>
      <c r="AI1783" s="222" t="s">
        <v>275</v>
      </c>
      <c r="AJ1783" s="309" t="s">
        <v>8195</v>
      </c>
      <c r="AK1783" s="428"/>
    </row>
    <row r="1784" spans="1:37" ht="13.35" customHeight="1">
      <c r="A1784" s="222" t="s">
        <v>1548</v>
      </c>
      <c r="B1784" s="222" t="s">
        <v>1666</v>
      </c>
      <c r="C1784" s="222" t="s">
        <v>1667</v>
      </c>
      <c r="D1784" s="252" t="s">
        <v>2109</v>
      </c>
      <c r="E1784" s="387" t="s">
        <v>1908</v>
      </c>
      <c r="F1784" s="429"/>
      <c r="G1784" s="429"/>
      <c r="H1784" s="218" t="s">
        <v>5363</v>
      </c>
      <c r="I1784" s="230">
        <v>149120</v>
      </c>
      <c r="J1784" s="684" t="s">
        <v>1909</v>
      </c>
      <c r="K1784" s="246" t="s">
        <v>298</v>
      </c>
      <c r="L1784" s="218" t="s">
        <v>1670</v>
      </c>
      <c r="M1784" s="222" t="s">
        <v>1671</v>
      </c>
      <c r="N1784" s="246">
        <v>1</v>
      </c>
      <c r="Q1784" s="246" t="s">
        <v>301</v>
      </c>
      <c r="R1784" s="388" t="s">
        <v>6905</v>
      </c>
      <c r="T1784" s="247"/>
      <c r="U1784" s="247"/>
      <c r="V1784" s="247">
        <v>11.2</v>
      </c>
      <c r="W1784" s="247">
        <v>9.8000000000000007</v>
      </c>
      <c r="X1784" s="247">
        <f>W1784*0.75</f>
        <v>7.3500000000000005</v>
      </c>
      <c r="Y1784" s="248">
        <v>1</v>
      </c>
      <c r="Z1784" s="1263">
        <f>3.14/4*V1784*W1784*X1784*Y1784</f>
        <v>633.28776000000005</v>
      </c>
      <c r="AA1784" s="1046">
        <f>IF(Z1784&gt;=1,ROUND(Z1784,0),ROUND(Z1784,2))</f>
        <v>633</v>
      </c>
      <c r="AB1784" s="218" t="s">
        <v>1541</v>
      </c>
      <c r="AC1784" s="718"/>
      <c r="AD1784" s="1270">
        <f>0.288*Z1784^0.811</f>
        <v>53.88786470960634</v>
      </c>
      <c r="AE1784" s="1046">
        <f>IF(AD1784&gt;=1,ROUND(AD1784,0),ROUND(AD1784,2))</f>
        <v>54</v>
      </c>
      <c r="AF1784" s="218"/>
      <c r="AG1784" s="443"/>
      <c r="AI1784" s="222" t="s">
        <v>275</v>
      </c>
      <c r="AJ1784" s="309" t="s">
        <v>8196</v>
      </c>
      <c r="AK1784" s="428"/>
    </row>
    <row r="1785" spans="1:37" ht="13.35" customHeight="1">
      <c r="A1785" s="222" t="s">
        <v>1548</v>
      </c>
      <c r="B1785" s="222" t="s">
        <v>1666</v>
      </c>
      <c r="C1785" s="222" t="s">
        <v>1667</v>
      </c>
      <c r="D1785" s="252" t="s">
        <v>2109</v>
      </c>
      <c r="E1785" s="387" t="s">
        <v>1908</v>
      </c>
      <c r="F1785" s="429"/>
      <c r="G1785" s="429"/>
      <c r="H1785" s="218" t="s">
        <v>5363</v>
      </c>
      <c r="I1785" s="230">
        <v>149120</v>
      </c>
      <c r="J1785" s="683" t="s">
        <v>1909</v>
      </c>
      <c r="K1785" s="246" t="s">
        <v>298</v>
      </c>
      <c r="L1785" s="218" t="s">
        <v>1670</v>
      </c>
      <c r="M1785" s="222" t="s">
        <v>1671</v>
      </c>
      <c r="N1785" s="246">
        <v>2</v>
      </c>
      <c r="Q1785" s="246" t="s">
        <v>301</v>
      </c>
      <c r="R1785" s="388" t="s">
        <v>6906</v>
      </c>
      <c r="T1785" s="247"/>
      <c r="U1785" s="247"/>
      <c r="V1785" s="247">
        <v>14.5</v>
      </c>
      <c r="W1785" s="247">
        <v>15.5</v>
      </c>
      <c r="X1785" s="247">
        <f>W1785*0.75</f>
        <v>11.625</v>
      </c>
      <c r="Y1785" s="248">
        <v>1</v>
      </c>
      <c r="Z1785" s="1263">
        <f>3.14/4*V1785*W1785*X1785*Y1785</f>
        <v>2050.9842187500003</v>
      </c>
      <c r="AA1785" s="1046">
        <f>IF(Z1785&gt;=1,ROUND(Z1785,0),ROUND(Z1785,2))</f>
        <v>2051</v>
      </c>
      <c r="AB1785" s="218" t="s">
        <v>1541</v>
      </c>
      <c r="AC1785" s="718"/>
      <c r="AD1785" s="1270">
        <f>0.288*Z1785^0.811</f>
        <v>139.76355161621518</v>
      </c>
      <c r="AE1785" s="1046">
        <f>IF(AD1785&gt;=1,ROUND(AD1785,0),ROUND(AD1785,2))</f>
        <v>140</v>
      </c>
      <c r="AF1785" s="218"/>
      <c r="AI1785" s="222" t="s">
        <v>275</v>
      </c>
      <c r="AJ1785" s="309" t="s">
        <v>8196</v>
      </c>
      <c r="AK1785" s="428"/>
    </row>
    <row r="1786" spans="1:37" ht="13.35" customHeight="1">
      <c r="A1786" s="222" t="s">
        <v>1548</v>
      </c>
      <c r="B1786" s="222" t="s">
        <v>1666</v>
      </c>
      <c r="C1786" s="222" t="s">
        <v>1667</v>
      </c>
      <c r="D1786" s="252" t="s">
        <v>2109</v>
      </c>
      <c r="E1786" s="387" t="s">
        <v>1908</v>
      </c>
      <c r="F1786" s="429"/>
      <c r="G1786" s="429"/>
      <c r="H1786" s="218" t="s">
        <v>5363</v>
      </c>
      <c r="I1786" s="230">
        <v>149120</v>
      </c>
      <c r="J1786" s="683" t="s">
        <v>1909</v>
      </c>
      <c r="K1786" s="246" t="s">
        <v>298</v>
      </c>
      <c r="L1786" s="218" t="s">
        <v>1670</v>
      </c>
      <c r="M1786" s="222" t="s">
        <v>1671</v>
      </c>
      <c r="N1786" s="246">
        <v>3</v>
      </c>
      <c r="Q1786" s="246" t="s">
        <v>301</v>
      </c>
      <c r="R1786" s="388" t="s">
        <v>6907</v>
      </c>
      <c r="T1786" s="247"/>
      <c r="U1786" s="247"/>
      <c r="V1786" s="247">
        <v>12</v>
      </c>
      <c r="W1786" s="247">
        <v>17.5</v>
      </c>
      <c r="X1786" s="247">
        <f>W1786*0.75</f>
        <v>13.125</v>
      </c>
      <c r="Y1786" s="248">
        <v>1</v>
      </c>
      <c r="Z1786" s="1263">
        <f>3.14/4*V1786*W1786*X1786*Y1786</f>
        <v>2163.65625</v>
      </c>
      <c r="AA1786" s="1046">
        <f>IF(Z1786&gt;=1,ROUND(Z1786,0),ROUND(Z1786,2))</f>
        <v>2164</v>
      </c>
      <c r="AB1786" s="218" t="s">
        <v>1541</v>
      </c>
      <c r="AC1786" s="718"/>
      <c r="AD1786" s="1270">
        <f>0.288*Z1786^0.811</f>
        <v>145.95876146749185</v>
      </c>
      <c r="AE1786" s="1046">
        <f>IF(AD1786&gt;=1,ROUND(AD1786,0),ROUND(AD1786,2))</f>
        <v>146</v>
      </c>
      <c r="AF1786" s="218"/>
      <c r="AI1786" s="222" t="s">
        <v>275</v>
      </c>
      <c r="AJ1786" s="309" t="s">
        <v>8196</v>
      </c>
      <c r="AK1786" s="428"/>
    </row>
    <row r="1787" spans="1:37" ht="13.35" customHeight="1">
      <c r="A1787" s="222" t="s">
        <v>1548</v>
      </c>
      <c r="B1787" s="222" t="s">
        <v>1666</v>
      </c>
      <c r="C1787" s="222" t="s">
        <v>1667</v>
      </c>
      <c r="D1787" s="252" t="s">
        <v>2109</v>
      </c>
      <c r="E1787" s="387" t="s">
        <v>1908</v>
      </c>
      <c r="F1787" s="429"/>
      <c r="G1787" s="429"/>
      <c r="H1787" s="218" t="s">
        <v>5363</v>
      </c>
      <c r="I1787" s="230">
        <v>149120</v>
      </c>
      <c r="J1787" s="683" t="s">
        <v>1909</v>
      </c>
      <c r="K1787" s="246" t="s">
        <v>298</v>
      </c>
      <c r="L1787" s="218" t="s">
        <v>1670</v>
      </c>
      <c r="M1787" s="222" t="s">
        <v>1671</v>
      </c>
      <c r="N1787" s="246">
        <v>4</v>
      </c>
      <c r="Q1787" s="246" t="s">
        <v>301</v>
      </c>
      <c r="R1787" s="388" t="s">
        <v>6908</v>
      </c>
      <c r="T1787" s="247"/>
      <c r="U1787" s="247"/>
      <c r="V1787" s="247">
        <v>16.5</v>
      </c>
      <c r="W1787" s="247">
        <v>17</v>
      </c>
      <c r="X1787" s="247">
        <f>W1787*0.75</f>
        <v>12.75</v>
      </c>
      <c r="Y1787" s="248">
        <v>1</v>
      </c>
      <c r="Z1787" s="1263">
        <f>3.14/4*V1787*W1787*X1787*Y1787</f>
        <v>2807.4543749999998</v>
      </c>
      <c r="AA1787" s="1046">
        <f>IF(Z1787&gt;=1,ROUND(Z1787,0),ROUND(Z1787,2))</f>
        <v>2807</v>
      </c>
      <c r="AB1787" s="218" t="s">
        <v>1541</v>
      </c>
      <c r="AC1787" s="718"/>
      <c r="AD1787" s="1270">
        <f>0.288*Z1787^0.811</f>
        <v>180.29101894475477</v>
      </c>
      <c r="AE1787" s="1046">
        <f>IF(AD1787&gt;=1,ROUND(AD1787,0),ROUND(AD1787,2))</f>
        <v>180</v>
      </c>
      <c r="AF1787" s="218"/>
      <c r="AI1787" s="222" t="s">
        <v>275</v>
      </c>
      <c r="AJ1787" s="309" t="s">
        <v>8196</v>
      </c>
      <c r="AK1787" s="428"/>
    </row>
    <row r="1788" spans="1:37" ht="13.35" customHeight="1">
      <c r="A1788" s="222" t="s">
        <v>1548</v>
      </c>
      <c r="B1788" s="222" t="s">
        <v>1666</v>
      </c>
      <c r="C1788" s="222" t="s">
        <v>1667</v>
      </c>
      <c r="D1788" s="252" t="s">
        <v>2109</v>
      </c>
      <c r="E1788" s="387" t="s">
        <v>1908</v>
      </c>
      <c r="F1788" s="429"/>
      <c r="G1788" s="429"/>
      <c r="H1788" s="218" t="s">
        <v>5363</v>
      </c>
      <c r="I1788" s="230">
        <v>149120</v>
      </c>
      <c r="J1788" s="683" t="s">
        <v>1909</v>
      </c>
      <c r="K1788" s="246" t="s">
        <v>298</v>
      </c>
      <c r="L1788" s="218" t="s">
        <v>1670</v>
      </c>
      <c r="M1788" s="222" t="s">
        <v>1671</v>
      </c>
      <c r="N1788" s="246">
        <v>5</v>
      </c>
      <c r="Q1788" s="246" t="s">
        <v>301</v>
      </c>
      <c r="R1788" s="388" t="s">
        <v>6909</v>
      </c>
      <c r="T1788" s="247"/>
      <c r="U1788" s="247"/>
      <c r="V1788" s="247">
        <v>22.4</v>
      </c>
      <c r="W1788" s="247">
        <v>17</v>
      </c>
      <c r="X1788" s="247">
        <f>W1788*0.75</f>
        <v>12.75</v>
      </c>
      <c r="Y1788" s="248">
        <v>1</v>
      </c>
      <c r="Z1788" s="1263">
        <f>3.14/4*V1788*W1788*X1788*Y1788</f>
        <v>3811.3319999999999</v>
      </c>
      <c r="AA1788" s="1046">
        <f>IF(Z1788&gt;=1,ROUND(Z1788,0),ROUND(Z1788,2))</f>
        <v>3811</v>
      </c>
      <c r="AB1788" s="218" t="s">
        <v>1541</v>
      </c>
      <c r="AC1788" s="718"/>
      <c r="AD1788" s="1270">
        <f>0.288*Z1788^0.811</f>
        <v>231.01796682441648</v>
      </c>
      <c r="AE1788" s="1046">
        <f>IF(AD1788&gt;=1,ROUND(AD1788,0),ROUND(AD1788,2))</f>
        <v>231</v>
      </c>
      <c r="AF1788" s="218"/>
      <c r="AI1788" s="222" t="s">
        <v>275</v>
      </c>
      <c r="AJ1788" s="309" t="s">
        <v>8196</v>
      </c>
    </row>
    <row r="1789" spans="1:37" ht="13.35" customHeight="1">
      <c r="A1789" s="222" t="s">
        <v>1548</v>
      </c>
      <c r="B1789" s="222" t="s">
        <v>1666</v>
      </c>
      <c r="C1789" s="222" t="s">
        <v>1667</v>
      </c>
      <c r="D1789" s="252" t="s">
        <v>2109</v>
      </c>
      <c r="E1789" s="387" t="s">
        <v>1908</v>
      </c>
      <c r="F1789" s="429"/>
      <c r="G1789" s="429"/>
      <c r="H1789" s="218" t="s">
        <v>5363</v>
      </c>
      <c r="I1789" s="230">
        <v>149120</v>
      </c>
      <c r="J1789" s="683" t="s">
        <v>1909</v>
      </c>
      <c r="K1789" s="246" t="s">
        <v>298</v>
      </c>
      <c r="L1789" s="218" t="s">
        <v>1670</v>
      </c>
      <c r="M1789" s="222" t="s">
        <v>1671</v>
      </c>
      <c r="N1789" s="246">
        <v>6</v>
      </c>
      <c r="Q1789" s="246" t="s">
        <v>301</v>
      </c>
      <c r="R1789" s="388" t="s">
        <v>6911</v>
      </c>
      <c r="T1789" s="247"/>
      <c r="U1789" s="247"/>
      <c r="V1789" s="247">
        <v>15.5</v>
      </c>
      <c r="W1789" s="247">
        <v>20</v>
      </c>
      <c r="X1789" s="247">
        <f>W1789*0.75</f>
        <v>15</v>
      </c>
      <c r="Y1789" s="248">
        <v>1</v>
      </c>
      <c r="Z1789" s="1263">
        <f>3.14/4*V1789*W1789*X1789*Y1789</f>
        <v>3650.2500000000005</v>
      </c>
      <c r="AA1789" s="1046">
        <f>IF(Z1789&gt;=1,ROUND(Z1789,0),ROUND(Z1789,2))</f>
        <v>3650</v>
      </c>
      <c r="AB1789" s="218" t="s">
        <v>1541</v>
      </c>
      <c r="AC1789" s="718"/>
      <c r="AD1789" s="1270">
        <f>0.288*Z1789^0.811</f>
        <v>223.06740968641643</v>
      </c>
      <c r="AE1789" s="1046">
        <f>IF(AD1789&gt;=1,ROUND(AD1789,0),ROUND(AD1789,2))</f>
        <v>223</v>
      </c>
      <c r="AF1789" s="218"/>
      <c r="AI1789" s="222" t="s">
        <v>275</v>
      </c>
      <c r="AJ1789" s="309" t="s">
        <v>8196</v>
      </c>
    </row>
    <row r="1790" spans="1:37" ht="13.35" customHeight="1">
      <c r="A1790" s="222" t="s">
        <v>1548</v>
      </c>
      <c r="B1790" s="222" t="s">
        <v>1666</v>
      </c>
      <c r="C1790" s="222" t="s">
        <v>1667</v>
      </c>
      <c r="D1790" s="252" t="s">
        <v>2109</v>
      </c>
      <c r="E1790" s="387" t="s">
        <v>1908</v>
      </c>
      <c r="F1790" s="429"/>
      <c r="G1790" s="429"/>
      <c r="H1790" s="218" t="s">
        <v>5363</v>
      </c>
      <c r="I1790" s="230">
        <v>149120</v>
      </c>
      <c r="J1790" s="683" t="s">
        <v>1909</v>
      </c>
      <c r="K1790" s="246" t="s">
        <v>298</v>
      </c>
      <c r="L1790" s="218" t="s">
        <v>1670</v>
      </c>
      <c r="M1790" s="222" t="s">
        <v>1671</v>
      </c>
      <c r="N1790" s="246">
        <v>7</v>
      </c>
      <c r="Q1790" s="246" t="s">
        <v>301</v>
      </c>
      <c r="R1790" s="388" t="s">
        <v>6912</v>
      </c>
      <c r="T1790" s="247"/>
      <c r="U1790" s="247"/>
      <c r="V1790" s="247">
        <v>24</v>
      </c>
      <c r="W1790" s="247">
        <v>20</v>
      </c>
      <c r="X1790" s="247">
        <f>W1790*0.75</f>
        <v>15</v>
      </c>
      <c r="Y1790" s="248">
        <v>1</v>
      </c>
      <c r="Z1790" s="1263">
        <f>3.14/4*V1790*W1790*X1790*Y1790</f>
        <v>5652</v>
      </c>
      <c r="AA1790" s="1046">
        <f>IF(Z1790&gt;=1,ROUND(Z1790,0),ROUND(Z1790,2))</f>
        <v>5652</v>
      </c>
      <c r="AB1790" s="218" t="s">
        <v>1541</v>
      </c>
      <c r="AC1790" s="718"/>
      <c r="AD1790" s="1270">
        <f>0.288*Z1790^0.811</f>
        <v>318.00096214194269</v>
      </c>
      <c r="AE1790" s="1046">
        <f>IF(AD1790&gt;=1,ROUND(AD1790,0),ROUND(AD1790,2))</f>
        <v>318</v>
      </c>
      <c r="AF1790" s="218"/>
      <c r="AI1790" s="222" t="s">
        <v>275</v>
      </c>
      <c r="AJ1790" s="309" t="s">
        <v>8196</v>
      </c>
    </row>
    <row r="1791" spans="1:37" ht="13.35" customHeight="1">
      <c r="A1791" s="222" t="s">
        <v>1548</v>
      </c>
      <c r="B1791" s="222" t="s">
        <v>1666</v>
      </c>
      <c r="C1791" s="222" t="s">
        <v>1667</v>
      </c>
      <c r="D1791" s="252" t="s">
        <v>2109</v>
      </c>
      <c r="E1791" s="387" t="s">
        <v>1908</v>
      </c>
      <c r="F1791" s="429"/>
      <c r="G1791" s="429"/>
      <c r="H1791" s="218" t="s">
        <v>5363</v>
      </c>
      <c r="I1791" s="230">
        <v>149120</v>
      </c>
      <c r="J1791" s="683" t="s">
        <v>1909</v>
      </c>
      <c r="K1791" s="246" t="s">
        <v>298</v>
      </c>
      <c r="L1791" s="218" t="s">
        <v>1670</v>
      </c>
      <c r="M1791" s="222" t="s">
        <v>1671</v>
      </c>
      <c r="N1791" s="246">
        <v>8</v>
      </c>
      <c r="Q1791" s="246" t="s">
        <v>301</v>
      </c>
      <c r="R1791" s="388" t="s">
        <v>6914</v>
      </c>
      <c r="T1791" s="247"/>
      <c r="U1791" s="247"/>
      <c r="V1791" s="247">
        <v>16.5</v>
      </c>
      <c r="W1791" s="247">
        <v>22.5</v>
      </c>
      <c r="X1791" s="247">
        <f>W1791*0.75</f>
        <v>16.875</v>
      </c>
      <c r="Y1791" s="248">
        <v>1</v>
      </c>
      <c r="Z1791" s="1263">
        <f>3.14/4*V1791*W1791*X1791*Y1791</f>
        <v>4917.9023437500009</v>
      </c>
      <c r="AA1791" s="1046">
        <f>IF(Z1791&gt;=1,ROUND(Z1791,0),ROUND(Z1791,2))</f>
        <v>4918</v>
      </c>
      <c r="AB1791" s="218" t="s">
        <v>1541</v>
      </c>
      <c r="AC1791" s="718"/>
      <c r="AD1791" s="1270">
        <f>0.288*Z1791^0.811</f>
        <v>284.07040282669925</v>
      </c>
      <c r="AE1791" s="1046">
        <f>IF(AD1791&gt;=1,ROUND(AD1791,0),ROUND(AD1791,2))</f>
        <v>284</v>
      </c>
      <c r="AF1791" s="218"/>
      <c r="AI1791" s="222" t="s">
        <v>275</v>
      </c>
      <c r="AJ1791" s="309" t="s">
        <v>8196</v>
      </c>
    </row>
    <row r="1792" spans="1:37" ht="13.35" customHeight="1">
      <c r="A1792" s="222" t="s">
        <v>1548</v>
      </c>
      <c r="B1792" s="222" t="s">
        <v>1666</v>
      </c>
      <c r="C1792" s="222" t="s">
        <v>1667</v>
      </c>
      <c r="D1792" s="252" t="s">
        <v>2109</v>
      </c>
      <c r="E1792" s="387" t="s">
        <v>1908</v>
      </c>
      <c r="F1792" s="429"/>
      <c r="G1792" s="429"/>
      <c r="H1792" s="218" t="s">
        <v>5363</v>
      </c>
      <c r="I1792" s="230">
        <v>149120</v>
      </c>
      <c r="J1792" s="683" t="s">
        <v>1909</v>
      </c>
      <c r="K1792" s="246" t="s">
        <v>298</v>
      </c>
      <c r="L1792" s="218" t="s">
        <v>1670</v>
      </c>
      <c r="M1792" s="222" t="s">
        <v>1671</v>
      </c>
      <c r="N1792" s="246">
        <v>9</v>
      </c>
      <c r="Q1792" s="246" t="s">
        <v>301</v>
      </c>
      <c r="R1792" s="388" t="s">
        <v>6916</v>
      </c>
      <c r="T1792" s="247"/>
      <c r="U1792" s="247"/>
      <c r="V1792" s="247">
        <v>20</v>
      </c>
      <c r="W1792" s="247">
        <v>25</v>
      </c>
      <c r="X1792" s="247">
        <f>W1792*0.75</f>
        <v>18.75</v>
      </c>
      <c r="Y1792" s="248">
        <v>1</v>
      </c>
      <c r="Z1792" s="1263">
        <f>3.14/4*V1792*W1792*X1792*Y1792</f>
        <v>7359.375</v>
      </c>
      <c r="AA1792" s="1046">
        <f>IF(Z1792&gt;=1,ROUND(Z1792,0),ROUND(Z1792,2))</f>
        <v>7359</v>
      </c>
      <c r="AB1792" s="218" t="s">
        <v>1541</v>
      </c>
      <c r="AC1792" s="718"/>
      <c r="AD1792" s="1270">
        <f>0.288*Z1792^0.811</f>
        <v>393.9131549332418</v>
      </c>
      <c r="AE1792" s="1046">
        <f>IF(AD1792&gt;=1,ROUND(AD1792,0),ROUND(AD1792,2))</f>
        <v>394</v>
      </c>
      <c r="AF1792" s="218"/>
      <c r="AG1792" s="443"/>
      <c r="AI1792" s="222" t="s">
        <v>275</v>
      </c>
      <c r="AJ1792" s="309" t="s">
        <v>8196</v>
      </c>
    </row>
    <row r="1793" spans="1:36" ht="13.35" customHeight="1">
      <c r="A1793" s="222" t="s">
        <v>1548</v>
      </c>
      <c r="B1793" s="222" t="s">
        <v>1666</v>
      </c>
      <c r="C1793" s="222" t="s">
        <v>1667</v>
      </c>
      <c r="D1793" s="252" t="s">
        <v>2109</v>
      </c>
      <c r="E1793" s="387" t="s">
        <v>1908</v>
      </c>
      <c r="F1793" s="429"/>
      <c r="G1793" s="429"/>
      <c r="H1793" s="218" t="s">
        <v>5363</v>
      </c>
      <c r="I1793" s="230">
        <v>149120</v>
      </c>
      <c r="J1793" s="684" t="s">
        <v>1909</v>
      </c>
      <c r="K1793" s="246" t="s">
        <v>298</v>
      </c>
      <c r="L1793" s="218" t="s">
        <v>1670</v>
      </c>
      <c r="M1793" s="222" t="s">
        <v>1671</v>
      </c>
      <c r="N1793" s="246">
        <v>10</v>
      </c>
      <c r="Q1793" s="246" t="s">
        <v>301</v>
      </c>
      <c r="R1793" s="388" t="s">
        <v>6918</v>
      </c>
      <c r="T1793" s="247"/>
      <c r="U1793" s="247"/>
      <c r="V1793" s="247">
        <v>20</v>
      </c>
      <c r="W1793" s="247">
        <v>35</v>
      </c>
      <c r="X1793" s="247">
        <f>W1793*0.75</f>
        <v>26.25</v>
      </c>
      <c r="Y1793" s="248">
        <v>1</v>
      </c>
      <c r="Z1793" s="1263">
        <f>3.14/4*V1793*W1793*X1793*Y1793</f>
        <v>14424.375</v>
      </c>
      <c r="AA1793" s="1046">
        <f>IF(Z1793&gt;=1,ROUND(Z1793,0),ROUND(Z1793,2))</f>
        <v>14424</v>
      </c>
      <c r="AB1793" s="218" t="s">
        <v>1541</v>
      </c>
      <c r="AC1793" s="718"/>
      <c r="AD1793" s="1270">
        <f>0.288*Z1793^0.811</f>
        <v>679.86104646172737</v>
      </c>
      <c r="AE1793" s="1046">
        <f>IF(AD1793&gt;=1,ROUND(AD1793,0),ROUND(AD1793,2))</f>
        <v>680</v>
      </c>
      <c r="AF1793" s="218"/>
      <c r="AG1793" s="443"/>
      <c r="AI1793" s="222" t="s">
        <v>275</v>
      </c>
      <c r="AJ1793" s="309" t="s">
        <v>8196</v>
      </c>
    </row>
    <row r="1794" spans="1:36" ht="13.35" customHeight="1">
      <c r="A1794" s="222" t="s">
        <v>1548</v>
      </c>
      <c r="B1794" s="222" t="s">
        <v>1666</v>
      </c>
      <c r="C1794" s="222" t="s">
        <v>1667</v>
      </c>
      <c r="D1794" s="252" t="s">
        <v>2109</v>
      </c>
      <c r="E1794" s="387" t="s">
        <v>1908</v>
      </c>
      <c r="F1794" s="429"/>
      <c r="G1794" s="429"/>
      <c r="H1794" s="218" t="s">
        <v>5363</v>
      </c>
      <c r="I1794" s="230">
        <v>149120</v>
      </c>
      <c r="J1794" s="684" t="s">
        <v>1909</v>
      </c>
      <c r="K1794" s="246" t="s">
        <v>298</v>
      </c>
      <c r="L1794" s="218" t="s">
        <v>1670</v>
      </c>
      <c r="M1794" s="222" t="s">
        <v>1671</v>
      </c>
      <c r="N1794" s="246">
        <v>11</v>
      </c>
      <c r="Q1794" s="246" t="s">
        <v>301</v>
      </c>
      <c r="R1794" s="388" t="s">
        <v>6902</v>
      </c>
      <c r="T1794" s="247"/>
      <c r="U1794" s="247"/>
      <c r="V1794" s="247">
        <v>20</v>
      </c>
      <c r="W1794" s="247">
        <v>30</v>
      </c>
      <c r="X1794" s="247">
        <f>W1794*0.75</f>
        <v>22.5</v>
      </c>
      <c r="Y1794" s="248">
        <v>1</v>
      </c>
      <c r="Z1794" s="1263">
        <f>3.14/4*V1794*W1794*X1794*Y1794</f>
        <v>10597.500000000002</v>
      </c>
      <c r="AA1794" s="1046">
        <f>IF(Z1794&gt;=1,ROUND(Z1794,0),ROUND(Z1794,2))</f>
        <v>10598</v>
      </c>
      <c r="AB1794" s="218" t="s">
        <v>1541</v>
      </c>
      <c r="AC1794" s="718"/>
      <c r="AD1794" s="1270">
        <f>0.288*Z1794^0.811</f>
        <v>529.45915919057722</v>
      </c>
      <c r="AE1794" s="1046">
        <f>IF(AD1794&gt;=1,ROUND(AD1794,0),ROUND(AD1794,2))</f>
        <v>529</v>
      </c>
      <c r="AF1794" s="218"/>
      <c r="AG1794" s="443"/>
      <c r="AI1794" s="222" t="s">
        <v>275</v>
      </c>
      <c r="AJ1794" s="309" t="s">
        <v>8196</v>
      </c>
    </row>
    <row r="1795" spans="1:36" ht="13.35" customHeight="1">
      <c r="A1795" s="222" t="s">
        <v>1548</v>
      </c>
      <c r="B1795" s="222" t="s">
        <v>1666</v>
      </c>
      <c r="C1795" s="222" t="s">
        <v>1667</v>
      </c>
      <c r="D1795" s="252" t="s">
        <v>2109</v>
      </c>
      <c r="E1795" s="387" t="s">
        <v>1920</v>
      </c>
      <c r="F1795" s="429"/>
      <c r="G1795" s="429"/>
      <c r="H1795" s="218" t="s">
        <v>6088</v>
      </c>
      <c r="I1795" s="230">
        <v>149219</v>
      </c>
      <c r="J1795" s="684" t="s">
        <v>1921</v>
      </c>
      <c r="K1795" s="246" t="s">
        <v>298</v>
      </c>
      <c r="L1795" s="218" t="s">
        <v>1670</v>
      </c>
      <c r="M1795" s="222" t="s">
        <v>1671</v>
      </c>
      <c r="N1795" s="246">
        <v>1</v>
      </c>
      <c r="Q1795" s="246" t="s">
        <v>301</v>
      </c>
      <c r="R1795" s="388" t="s">
        <v>7336</v>
      </c>
      <c r="T1795" s="247"/>
      <c r="U1795" s="247"/>
      <c r="V1795" s="247">
        <v>7</v>
      </c>
      <c r="W1795" s="247">
        <v>13.75</v>
      </c>
      <c r="X1795" s="247">
        <f>W1795*0.75</f>
        <v>10.3125</v>
      </c>
      <c r="Y1795" s="248">
        <v>1</v>
      </c>
      <c r="Z1795" s="1263">
        <f>3.14/4*V1795*W1795*X1795*Y1795</f>
        <v>779.17382812500011</v>
      </c>
      <c r="AA1795" s="1046">
        <f>IF(Z1795&gt;=1,ROUND(Z1795,0),ROUND(Z1795,2))</f>
        <v>779</v>
      </c>
      <c r="AB1795" s="218" t="s">
        <v>1541</v>
      </c>
      <c r="AC1795" s="718"/>
      <c r="AD1795" s="1270">
        <f>0.288*Z1795^0.811</f>
        <v>63.754075273672832</v>
      </c>
      <c r="AE1795" s="1046">
        <f>IF(AD1795&gt;=1,ROUND(AD1795,0),ROUND(AD1795,2))</f>
        <v>64</v>
      </c>
      <c r="AF1795" s="218"/>
      <c r="AG1795" s="443"/>
      <c r="AI1795" s="222" t="s">
        <v>275</v>
      </c>
      <c r="AJ1795" s="309" t="s">
        <v>8195</v>
      </c>
    </row>
    <row r="1796" spans="1:36" ht="13.35" customHeight="1">
      <c r="A1796" s="222" t="s">
        <v>1548</v>
      </c>
      <c r="B1796" s="222" t="s">
        <v>1666</v>
      </c>
      <c r="C1796" s="222" t="s">
        <v>1667</v>
      </c>
      <c r="D1796" s="252" t="s">
        <v>2109</v>
      </c>
      <c r="E1796" s="387" t="s">
        <v>1920</v>
      </c>
      <c r="F1796" s="429"/>
      <c r="G1796" s="429"/>
      <c r="H1796" s="218" t="s">
        <v>6088</v>
      </c>
      <c r="I1796" s="230">
        <v>149219</v>
      </c>
      <c r="J1796" s="683" t="s">
        <v>1921</v>
      </c>
      <c r="K1796" s="246" t="s">
        <v>298</v>
      </c>
      <c r="L1796" s="218" t="s">
        <v>1670</v>
      </c>
      <c r="M1796" s="222" t="s">
        <v>1671</v>
      </c>
      <c r="N1796" s="246">
        <v>2</v>
      </c>
      <c r="Q1796" s="246" t="s">
        <v>301</v>
      </c>
      <c r="R1796" s="388" t="s">
        <v>6922</v>
      </c>
      <c r="T1796" s="247"/>
      <c r="U1796" s="247"/>
      <c r="V1796" s="247">
        <v>15</v>
      </c>
      <c r="W1796" s="247">
        <v>13</v>
      </c>
      <c r="X1796" s="247">
        <f>W1796*0.75</f>
        <v>9.75</v>
      </c>
      <c r="Y1796" s="248">
        <v>1</v>
      </c>
      <c r="Z1796" s="1263">
        <f>3.14/4*V1796*W1796*X1796*Y1796</f>
        <v>1492.4812500000003</v>
      </c>
      <c r="AA1796" s="1046">
        <f>IF(Z1796&gt;=1,ROUND(Z1796,0),ROUND(Z1796,2))</f>
        <v>1492</v>
      </c>
      <c r="AB1796" s="218" t="s">
        <v>1541</v>
      </c>
      <c r="AC1796" s="718"/>
      <c r="AD1796" s="1270">
        <f>0.288*Z1796^0.811</f>
        <v>108.00219761010831</v>
      </c>
      <c r="AE1796" s="1046">
        <f>IF(AD1796&gt;=1,ROUND(AD1796,0),ROUND(AD1796,2))</f>
        <v>108</v>
      </c>
      <c r="AF1796" s="218"/>
      <c r="AG1796" s="443"/>
      <c r="AI1796" s="222" t="s">
        <v>275</v>
      </c>
      <c r="AJ1796" s="309" t="s">
        <v>8195</v>
      </c>
    </row>
    <row r="1797" spans="1:36" ht="13.35" customHeight="1">
      <c r="A1797" s="222" t="s">
        <v>1548</v>
      </c>
      <c r="B1797" s="222" t="s">
        <v>1666</v>
      </c>
      <c r="C1797" s="222" t="s">
        <v>1667</v>
      </c>
      <c r="D1797" s="252" t="s">
        <v>2109</v>
      </c>
      <c r="E1797" s="387" t="s">
        <v>1920</v>
      </c>
      <c r="F1797" s="429"/>
      <c r="G1797" s="429"/>
      <c r="H1797" s="218" t="s">
        <v>6088</v>
      </c>
      <c r="I1797" s="230">
        <v>149219</v>
      </c>
      <c r="J1797" s="683" t="s">
        <v>1921</v>
      </c>
      <c r="K1797" s="246" t="s">
        <v>298</v>
      </c>
      <c r="L1797" s="218" t="s">
        <v>1670</v>
      </c>
      <c r="M1797" s="222" t="s">
        <v>1671</v>
      </c>
      <c r="N1797" s="246">
        <v>3</v>
      </c>
      <c r="Q1797" s="246" t="s">
        <v>301</v>
      </c>
      <c r="R1797" s="388" t="s">
        <v>6893</v>
      </c>
      <c r="T1797" s="247"/>
      <c r="U1797" s="247"/>
      <c r="V1797" s="247">
        <v>15</v>
      </c>
      <c r="W1797" s="247">
        <v>17.5</v>
      </c>
      <c r="X1797" s="247">
        <f>W1797*0.75</f>
        <v>13.125</v>
      </c>
      <c r="Y1797" s="248">
        <v>1</v>
      </c>
      <c r="Z1797" s="1263">
        <f>3.14/4*V1797*W1797*X1797*Y1797</f>
        <v>2704.5703125</v>
      </c>
      <c r="AA1797" s="1046">
        <f>IF(Z1797&gt;=1,ROUND(Z1797,0),ROUND(Z1797,2))</f>
        <v>2705</v>
      </c>
      <c r="AB1797" s="218" t="s">
        <v>1541</v>
      </c>
      <c r="AC1797" s="718"/>
      <c r="AD1797" s="1270">
        <f>0.288*Z1797^0.811</f>
        <v>174.91384636653061</v>
      </c>
      <c r="AE1797" s="1046">
        <f>IF(AD1797&gt;=1,ROUND(AD1797,0),ROUND(AD1797,2))</f>
        <v>175</v>
      </c>
      <c r="AF1797" s="218"/>
      <c r="AG1797" s="443"/>
      <c r="AI1797" s="222" t="s">
        <v>275</v>
      </c>
      <c r="AJ1797" s="309" t="s">
        <v>8195</v>
      </c>
    </row>
    <row r="1798" spans="1:36" ht="13.35" customHeight="1">
      <c r="A1798" s="222" t="s">
        <v>1548</v>
      </c>
      <c r="B1798" s="222" t="s">
        <v>1666</v>
      </c>
      <c r="C1798" s="222" t="s">
        <v>1667</v>
      </c>
      <c r="D1798" s="252" t="s">
        <v>2109</v>
      </c>
      <c r="E1798" s="387" t="s">
        <v>1920</v>
      </c>
      <c r="F1798" s="429"/>
      <c r="G1798" s="429"/>
      <c r="H1798" s="218" t="s">
        <v>6088</v>
      </c>
      <c r="I1798" s="230">
        <v>149219</v>
      </c>
      <c r="J1798" s="683" t="s">
        <v>1921</v>
      </c>
      <c r="K1798" s="246" t="s">
        <v>298</v>
      </c>
      <c r="L1798" s="218" t="s">
        <v>1670</v>
      </c>
      <c r="M1798" s="222" t="s">
        <v>1671</v>
      </c>
      <c r="N1798" s="246">
        <v>4</v>
      </c>
      <c r="Q1798" s="246" t="s">
        <v>301</v>
      </c>
      <c r="R1798" s="388" t="s">
        <v>1924</v>
      </c>
      <c r="T1798" s="247"/>
      <c r="U1798" s="247"/>
      <c r="V1798" s="247">
        <v>13.5</v>
      </c>
      <c r="W1798" s="247">
        <v>25</v>
      </c>
      <c r="X1798" s="247">
        <f>W1798*0.75</f>
        <v>18.75</v>
      </c>
      <c r="Y1798" s="248">
        <v>1</v>
      </c>
      <c r="Z1798" s="1263">
        <f>3.14/4*V1798*W1798*X1798*Y1798</f>
        <v>4967.578125</v>
      </c>
      <c r="AA1798" s="1046">
        <f>IF(Z1798&gt;=1,ROUND(Z1798,0),ROUND(Z1798,2))</f>
        <v>4968</v>
      </c>
      <c r="AB1798" s="218" t="s">
        <v>1541</v>
      </c>
      <c r="AC1798" s="718"/>
      <c r="AD1798" s="1270">
        <f>0.288*Z1798^0.811</f>
        <v>286.39527214998941</v>
      </c>
      <c r="AE1798" s="1046">
        <f>IF(AD1798&gt;=1,ROUND(AD1798,0),ROUND(AD1798,2))</f>
        <v>286</v>
      </c>
      <c r="AF1798" s="218"/>
      <c r="AI1798" s="222" t="s">
        <v>275</v>
      </c>
      <c r="AJ1798" s="309" t="s">
        <v>8195</v>
      </c>
    </row>
    <row r="1799" spans="1:36" ht="13.35" customHeight="1">
      <c r="A1799" s="222" t="s">
        <v>1548</v>
      </c>
      <c r="B1799" s="222" t="s">
        <v>1666</v>
      </c>
      <c r="C1799" s="222" t="s">
        <v>1667</v>
      </c>
      <c r="D1799" s="252" t="s">
        <v>2109</v>
      </c>
      <c r="E1799" s="387" t="s">
        <v>1920</v>
      </c>
      <c r="F1799" s="429"/>
      <c r="G1799" s="429"/>
      <c r="H1799" s="218" t="s">
        <v>6088</v>
      </c>
      <c r="I1799" s="230">
        <v>149219</v>
      </c>
      <c r="J1799" s="684" t="s">
        <v>1921</v>
      </c>
      <c r="K1799" s="246" t="s">
        <v>298</v>
      </c>
      <c r="L1799" s="218" t="s">
        <v>1670</v>
      </c>
      <c r="M1799" s="222" t="s">
        <v>1671</v>
      </c>
      <c r="N1799" s="246">
        <v>5</v>
      </c>
      <c r="Q1799" s="246" t="s">
        <v>301</v>
      </c>
      <c r="R1799" s="388" t="s">
        <v>6924</v>
      </c>
      <c r="T1799" s="247"/>
      <c r="U1799" s="247"/>
      <c r="V1799" s="247">
        <v>12</v>
      </c>
      <c r="W1799" s="247">
        <v>33</v>
      </c>
      <c r="X1799" s="247">
        <f>W1799*0.75</f>
        <v>24.75</v>
      </c>
      <c r="Y1799" s="248">
        <v>1</v>
      </c>
      <c r="Z1799" s="1263">
        <f>3.14/4*V1799*W1799*X1799*Y1799</f>
        <v>7693.7850000000008</v>
      </c>
      <c r="AA1799" s="1046">
        <f>IF(Z1799&gt;=1,ROUND(Z1799,0),ROUND(Z1799,2))</f>
        <v>7694</v>
      </c>
      <c r="AB1799" s="218" t="s">
        <v>1541</v>
      </c>
      <c r="AC1799" s="718"/>
      <c r="AD1799" s="1270">
        <f>0.288*Z1799^0.811</f>
        <v>408.36834028211359</v>
      </c>
      <c r="AE1799" s="1046">
        <f>IF(AD1799&gt;=1,ROUND(AD1799,0),ROUND(AD1799,2))</f>
        <v>408</v>
      </c>
      <c r="AF1799" s="218"/>
      <c r="AG1799" s="443"/>
      <c r="AI1799" s="222" t="s">
        <v>275</v>
      </c>
      <c r="AJ1799" s="309" t="s">
        <v>8195</v>
      </c>
    </row>
    <row r="1800" spans="1:36" ht="13.35" customHeight="1">
      <c r="A1800" s="222" t="s">
        <v>1548</v>
      </c>
      <c r="B1800" s="222" t="s">
        <v>1666</v>
      </c>
      <c r="C1800" s="222" t="s">
        <v>1667</v>
      </c>
      <c r="D1800" s="252" t="s">
        <v>2109</v>
      </c>
      <c r="E1800" s="387" t="s">
        <v>1926</v>
      </c>
      <c r="F1800" s="429"/>
      <c r="G1800" s="429"/>
      <c r="H1800" s="218" t="s">
        <v>5385</v>
      </c>
      <c r="I1800" s="230">
        <v>149126</v>
      </c>
      <c r="J1800" s="684" t="s">
        <v>1927</v>
      </c>
      <c r="K1800" s="246" t="s">
        <v>298</v>
      </c>
      <c r="L1800" s="218" t="s">
        <v>1670</v>
      </c>
      <c r="M1800" s="222" t="s">
        <v>1671</v>
      </c>
      <c r="N1800" s="246">
        <v>6</v>
      </c>
      <c r="Q1800" s="246" t="s">
        <v>301</v>
      </c>
      <c r="R1800" s="388" t="s">
        <v>6925</v>
      </c>
      <c r="T1800" s="247"/>
      <c r="U1800" s="247"/>
      <c r="V1800" s="247">
        <v>11</v>
      </c>
      <c r="W1800" s="247">
        <v>15</v>
      </c>
      <c r="X1800" s="247">
        <v>11.3</v>
      </c>
      <c r="Y1800" s="248">
        <v>1</v>
      </c>
      <c r="Z1800" s="1263">
        <f>3.14/4*V1800*W1800*X1800*Y1800</f>
        <v>1463.6325000000002</v>
      </c>
      <c r="AA1800" s="1046">
        <f>IF(Z1800&gt;=1,ROUND(Z1800,0),ROUND(Z1800,2))</f>
        <v>1464</v>
      </c>
      <c r="AB1800" s="218" t="s">
        <v>1541</v>
      </c>
      <c r="AC1800" s="718"/>
      <c r="AD1800" s="1270">
        <f>0.288*Z1800^0.811</f>
        <v>106.30602414532684</v>
      </c>
      <c r="AE1800" s="1046">
        <f>IF(AD1800&gt;=1,ROUND(AD1800,0),ROUND(AD1800,2))</f>
        <v>106</v>
      </c>
      <c r="AF1800" s="218"/>
      <c r="AG1800" s="489"/>
      <c r="AI1800" s="222" t="s">
        <v>275</v>
      </c>
      <c r="AJ1800" s="309" t="s">
        <v>8197</v>
      </c>
    </row>
    <row r="1801" spans="1:36" ht="13.35" customHeight="1">
      <c r="A1801" s="222" t="s">
        <v>1548</v>
      </c>
      <c r="B1801" s="222" t="s">
        <v>1666</v>
      </c>
      <c r="C1801" s="222" t="s">
        <v>1667</v>
      </c>
      <c r="D1801" s="252" t="s">
        <v>2109</v>
      </c>
      <c r="E1801" s="387" t="s">
        <v>1926</v>
      </c>
      <c r="F1801" s="429"/>
      <c r="G1801" s="429"/>
      <c r="H1801" s="218" t="s">
        <v>5385</v>
      </c>
      <c r="I1801" s="230">
        <v>149126</v>
      </c>
      <c r="J1801" s="683" t="s">
        <v>1927</v>
      </c>
      <c r="K1801" s="246" t="s">
        <v>298</v>
      </c>
      <c r="L1801" s="218" t="s">
        <v>1670</v>
      </c>
      <c r="M1801" s="222" t="s">
        <v>1671</v>
      </c>
      <c r="N1801" s="246">
        <v>7</v>
      </c>
      <c r="Q1801" s="246" t="s">
        <v>301</v>
      </c>
      <c r="R1801" s="388" t="s">
        <v>6926</v>
      </c>
      <c r="T1801" s="247"/>
      <c r="U1801" s="247"/>
      <c r="V1801" s="247">
        <v>21</v>
      </c>
      <c r="W1801" s="247">
        <v>16</v>
      </c>
      <c r="X1801" s="247">
        <v>12</v>
      </c>
      <c r="Y1801" s="248">
        <v>1</v>
      </c>
      <c r="Z1801" s="1263">
        <f>3.14/4*V1801*W1801*X1801*Y1801</f>
        <v>3165.12</v>
      </c>
      <c r="AA1801" s="1046">
        <f>IF(Z1801&gt;=1,ROUND(Z1801,0),ROUND(Z1801,2))</f>
        <v>3165</v>
      </c>
      <c r="AB1801" s="218" t="s">
        <v>1541</v>
      </c>
      <c r="AC1801" s="718"/>
      <c r="AD1801" s="1270">
        <f>0.288*Z1801^0.811</f>
        <v>198.70505880173059</v>
      </c>
      <c r="AE1801" s="1046">
        <f>IF(AD1801&gt;=1,ROUND(AD1801,0),ROUND(AD1801,2))</f>
        <v>199</v>
      </c>
      <c r="AF1801" s="218"/>
      <c r="AG1801" s="489"/>
      <c r="AI1801" s="222" t="s">
        <v>275</v>
      </c>
      <c r="AJ1801" s="309" t="s">
        <v>8197</v>
      </c>
    </row>
    <row r="1802" spans="1:36" ht="13.35" customHeight="1">
      <c r="A1802" s="222" t="s">
        <v>1548</v>
      </c>
      <c r="B1802" s="222" t="s">
        <v>1666</v>
      </c>
      <c r="C1802" s="222" t="s">
        <v>1667</v>
      </c>
      <c r="D1802" s="252" t="s">
        <v>2109</v>
      </c>
      <c r="E1802" s="387" t="s">
        <v>1926</v>
      </c>
      <c r="F1802" s="429"/>
      <c r="G1802" s="429"/>
      <c r="H1802" s="218" t="s">
        <v>5385</v>
      </c>
      <c r="I1802" s="230">
        <v>149126</v>
      </c>
      <c r="J1802" s="683" t="s">
        <v>1927</v>
      </c>
      <c r="K1802" s="246" t="s">
        <v>298</v>
      </c>
      <c r="L1802" s="218" t="s">
        <v>1670</v>
      </c>
      <c r="M1802" s="222" t="s">
        <v>1671</v>
      </c>
      <c r="N1802" s="246">
        <v>8</v>
      </c>
      <c r="Q1802" s="246" t="s">
        <v>301</v>
      </c>
      <c r="R1802" s="388" t="s">
        <v>6927</v>
      </c>
      <c r="T1802" s="247"/>
      <c r="U1802" s="247"/>
      <c r="V1802" s="247">
        <v>15</v>
      </c>
      <c r="W1802" s="247">
        <v>27.5</v>
      </c>
      <c r="X1802" s="247">
        <v>20.6</v>
      </c>
      <c r="Y1802" s="248">
        <v>1</v>
      </c>
      <c r="Z1802" s="1263">
        <f>3.14/4*V1802*W1802*X1802*Y1802</f>
        <v>6670.5375000000004</v>
      </c>
      <c r="AA1802" s="1046">
        <f>IF(Z1802&gt;=1,ROUND(Z1802,0),ROUND(Z1802,2))</f>
        <v>6671</v>
      </c>
      <c r="AB1802" s="218" t="s">
        <v>1541</v>
      </c>
      <c r="AC1802" s="718"/>
      <c r="AD1802" s="1270">
        <f>0.288*Z1802^0.811</f>
        <v>363.73653127384648</v>
      </c>
      <c r="AE1802" s="1046">
        <f>IF(AD1802&gt;=1,ROUND(AD1802,0),ROUND(AD1802,2))</f>
        <v>364</v>
      </c>
      <c r="AF1802" s="218"/>
      <c r="AG1802" s="489"/>
      <c r="AI1802" s="222" t="s">
        <v>275</v>
      </c>
      <c r="AJ1802" s="309" t="s">
        <v>8197</v>
      </c>
    </row>
    <row r="1803" spans="1:36" ht="13.35" customHeight="1">
      <c r="A1803" s="222" t="s">
        <v>1548</v>
      </c>
      <c r="B1803" s="222" t="s">
        <v>1666</v>
      </c>
      <c r="C1803" s="222" t="s">
        <v>1667</v>
      </c>
      <c r="D1803" s="252" t="s">
        <v>2109</v>
      </c>
      <c r="E1803" s="387" t="s">
        <v>1926</v>
      </c>
      <c r="F1803" s="429"/>
      <c r="G1803" s="429"/>
      <c r="H1803" s="218" t="s">
        <v>5385</v>
      </c>
      <c r="I1803" s="230">
        <v>149126</v>
      </c>
      <c r="J1803" s="683" t="s">
        <v>1927</v>
      </c>
      <c r="K1803" s="246" t="s">
        <v>298</v>
      </c>
      <c r="L1803" s="218" t="s">
        <v>1670</v>
      </c>
      <c r="M1803" s="222" t="s">
        <v>1671</v>
      </c>
      <c r="N1803" s="246">
        <v>9</v>
      </c>
      <c r="Q1803" s="246" t="s">
        <v>301</v>
      </c>
      <c r="R1803" s="388" t="s">
        <v>6928</v>
      </c>
      <c r="T1803" s="247"/>
      <c r="U1803" s="247"/>
      <c r="V1803" s="247">
        <v>20</v>
      </c>
      <c r="W1803" s="247">
        <v>32.5</v>
      </c>
      <c r="X1803" s="247">
        <v>24.4</v>
      </c>
      <c r="Y1803" s="248">
        <v>1</v>
      </c>
      <c r="Z1803" s="1263">
        <f>3.14/4*V1803*W1803*X1803*Y1803</f>
        <v>12450.1</v>
      </c>
      <c r="AA1803" s="1046">
        <f>IF(Z1803&gt;=1,ROUND(Z1803,0),ROUND(Z1803,2))</f>
        <v>12450</v>
      </c>
      <c r="AB1803" s="218" t="s">
        <v>1541</v>
      </c>
      <c r="AC1803" s="718"/>
      <c r="AD1803" s="1270">
        <f>0.288*Z1803^0.811</f>
        <v>603.36159173150475</v>
      </c>
      <c r="AE1803" s="1046">
        <f>IF(AD1803&gt;=1,ROUND(AD1803,0),ROUND(AD1803,2))</f>
        <v>603</v>
      </c>
      <c r="AF1803" s="218"/>
      <c r="AG1803" s="489"/>
      <c r="AI1803" s="222" t="s">
        <v>275</v>
      </c>
      <c r="AJ1803" s="309" t="s">
        <v>8197</v>
      </c>
    </row>
    <row r="1804" spans="1:36" ht="13.35" customHeight="1">
      <c r="A1804" s="222" t="s">
        <v>1548</v>
      </c>
      <c r="B1804" s="222" t="s">
        <v>1666</v>
      </c>
      <c r="C1804" s="222" t="s">
        <v>1667</v>
      </c>
      <c r="D1804" s="252" t="s">
        <v>2109</v>
      </c>
      <c r="E1804" s="387" t="s">
        <v>1926</v>
      </c>
      <c r="F1804" s="429"/>
      <c r="G1804" s="429"/>
      <c r="H1804" s="218" t="s">
        <v>5385</v>
      </c>
      <c r="I1804" s="230">
        <v>149126</v>
      </c>
      <c r="J1804" s="684" t="s">
        <v>1927</v>
      </c>
      <c r="K1804" s="246" t="s">
        <v>298</v>
      </c>
      <c r="L1804" s="218" t="s">
        <v>1670</v>
      </c>
      <c r="M1804" s="222" t="s">
        <v>1671</v>
      </c>
      <c r="N1804" s="246">
        <v>10</v>
      </c>
      <c r="Q1804" s="246" t="s">
        <v>301</v>
      </c>
      <c r="R1804" s="388" t="s">
        <v>7404</v>
      </c>
      <c r="T1804" s="247"/>
      <c r="U1804" s="247"/>
      <c r="V1804" s="247">
        <v>22</v>
      </c>
      <c r="W1804" s="247">
        <v>60</v>
      </c>
      <c r="X1804" s="247">
        <v>45</v>
      </c>
      <c r="Y1804" s="248">
        <v>1</v>
      </c>
      <c r="Z1804" s="1263">
        <f>3.14/4*V1804*W1804*X1804*Y1804</f>
        <v>46629</v>
      </c>
      <c r="AA1804" s="1046">
        <f>IF(Z1804&gt;=1,ROUND(Z1804,0),ROUND(Z1804,2))</f>
        <v>46629</v>
      </c>
      <c r="AB1804" s="218" t="s">
        <v>1541</v>
      </c>
      <c r="AC1804" s="718"/>
      <c r="AD1804" s="1270">
        <f>0.288*Z1804^0.811</f>
        <v>1760.6481967914938</v>
      </c>
      <c r="AE1804" s="1046">
        <f>IF(AD1804&gt;=1,ROUND(AD1804,0),ROUND(AD1804,2))</f>
        <v>1761</v>
      </c>
      <c r="AF1804" s="218"/>
      <c r="AG1804" s="489"/>
      <c r="AI1804" s="222" t="s">
        <v>275</v>
      </c>
      <c r="AJ1804" s="309" t="s">
        <v>8197</v>
      </c>
    </row>
    <row r="1805" spans="1:36" ht="13.35" customHeight="1">
      <c r="A1805" s="222" t="s">
        <v>1548</v>
      </c>
      <c r="B1805" s="222" t="s">
        <v>1666</v>
      </c>
      <c r="C1805" s="222" t="s">
        <v>1667</v>
      </c>
      <c r="D1805" s="252" t="s">
        <v>2109</v>
      </c>
      <c r="E1805" s="252" t="s">
        <v>1933</v>
      </c>
      <c r="F1805" s="429"/>
      <c r="G1805" s="429"/>
      <c r="H1805" s="222" t="s">
        <v>4521</v>
      </c>
      <c r="I1805" s="230">
        <v>149121</v>
      </c>
      <c r="J1805" s="686" t="s">
        <v>1934</v>
      </c>
      <c r="K1805" s="246" t="s">
        <v>298</v>
      </c>
      <c r="L1805" s="218" t="s">
        <v>1670</v>
      </c>
      <c r="M1805" s="222" t="s">
        <v>1671</v>
      </c>
      <c r="N1805" s="246">
        <v>1</v>
      </c>
      <c r="Q1805" s="246" t="s">
        <v>301</v>
      </c>
      <c r="R1805" s="388" t="s">
        <v>4301</v>
      </c>
      <c r="T1805" s="247"/>
      <c r="U1805" s="247"/>
      <c r="V1805" s="247">
        <v>20</v>
      </c>
      <c r="W1805" s="247">
        <v>40</v>
      </c>
      <c r="X1805" s="247">
        <v>25</v>
      </c>
      <c r="Y1805" s="248">
        <v>1</v>
      </c>
      <c r="Z1805" s="1263">
        <f>3.14/4*V1805*W1805*X1805*Y1805</f>
        <v>15700</v>
      </c>
      <c r="AA1805" s="1046">
        <f>IF(Z1805&gt;=1,ROUND(Z1805,0),ROUND(Z1805,2))</f>
        <v>15700</v>
      </c>
      <c r="AC1805" s="718"/>
      <c r="AD1805" s="1270">
        <f>0.288*Z1805^0.811</f>
        <v>728.22755152129514</v>
      </c>
      <c r="AE1805" s="1046">
        <f>IF(AD1805&gt;=1,ROUND(AD1805,0),ROUND(AD1805,2))</f>
        <v>728</v>
      </c>
      <c r="AF1805" s="218"/>
      <c r="AG1805" s="443"/>
      <c r="AI1805" s="222" t="s">
        <v>275</v>
      </c>
      <c r="AJ1805" s="365" t="s">
        <v>8198</v>
      </c>
    </row>
    <row r="1806" spans="1:36" ht="13.35" customHeight="1">
      <c r="A1806" s="222" t="s">
        <v>1548</v>
      </c>
      <c r="B1806" s="222" t="s">
        <v>1666</v>
      </c>
      <c r="C1806" s="222" t="s">
        <v>1667</v>
      </c>
      <c r="D1806" s="252" t="s">
        <v>2109</v>
      </c>
      <c r="E1806" s="387" t="s">
        <v>1936</v>
      </c>
      <c r="F1806" s="429"/>
      <c r="G1806" s="429"/>
      <c r="H1806" s="218" t="s">
        <v>1937</v>
      </c>
      <c r="I1806" s="230">
        <v>149128</v>
      </c>
      <c r="J1806" s="684" t="s">
        <v>1938</v>
      </c>
      <c r="K1806" s="246" t="s">
        <v>298</v>
      </c>
      <c r="L1806" s="218" t="s">
        <v>1670</v>
      </c>
      <c r="M1806" s="222" t="s">
        <v>1671</v>
      </c>
      <c r="N1806" s="246">
        <v>3</v>
      </c>
      <c r="Q1806" s="246" t="s">
        <v>301</v>
      </c>
      <c r="R1806" s="388" t="s">
        <v>6930</v>
      </c>
      <c r="T1806" s="247"/>
      <c r="U1806" s="247"/>
      <c r="V1806" s="247">
        <v>30</v>
      </c>
      <c r="W1806" s="247">
        <v>20</v>
      </c>
      <c r="X1806" s="247">
        <f>W1806*0.75</f>
        <v>15</v>
      </c>
      <c r="Y1806" s="248">
        <v>1</v>
      </c>
      <c r="Z1806" s="1263">
        <f>3.14/4*V1806*W1806*X1806*Y1806</f>
        <v>7065</v>
      </c>
      <c r="AA1806" s="1046">
        <f>IF(Z1806&gt;=1,ROUND(Z1806,0),ROUND(Z1806,2))</f>
        <v>7065</v>
      </c>
      <c r="AB1806" s="218" t="s">
        <v>1541</v>
      </c>
      <c r="AC1806" s="718"/>
      <c r="AD1806" s="1270">
        <f>0.288*Z1806^0.811</f>
        <v>381.08552633130563</v>
      </c>
      <c r="AE1806" s="1046">
        <f>IF(AD1806&gt;=1,ROUND(AD1806,0),ROUND(AD1806,2))</f>
        <v>381</v>
      </c>
      <c r="AF1806" s="218"/>
      <c r="AG1806" s="443"/>
      <c r="AI1806" s="222" t="s">
        <v>275</v>
      </c>
      <c r="AJ1806" s="309" t="s">
        <v>8199</v>
      </c>
    </row>
    <row r="1807" spans="1:36" ht="13.35" customHeight="1">
      <c r="A1807" s="222" t="s">
        <v>1548</v>
      </c>
      <c r="B1807" s="222" t="s">
        <v>1666</v>
      </c>
      <c r="C1807" s="222" t="s">
        <v>1667</v>
      </c>
      <c r="D1807" s="252" t="s">
        <v>2109</v>
      </c>
      <c r="E1807" s="387" t="s">
        <v>1936</v>
      </c>
      <c r="F1807" s="429"/>
      <c r="G1807" s="429"/>
      <c r="H1807" s="218" t="s">
        <v>1937</v>
      </c>
      <c r="I1807" s="230">
        <v>149128</v>
      </c>
      <c r="J1807" s="683" t="s">
        <v>1938</v>
      </c>
      <c r="K1807" s="246" t="s">
        <v>298</v>
      </c>
      <c r="L1807" s="218" t="s">
        <v>1670</v>
      </c>
      <c r="M1807" s="222" t="s">
        <v>1671</v>
      </c>
      <c r="N1807" s="246">
        <v>4</v>
      </c>
      <c r="Q1807" s="246" t="s">
        <v>301</v>
      </c>
      <c r="R1807" s="388" t="s">
        <v>1960</v>
      </c>
      <c r="T1807" s="247"/>
      <c r="U1807" s="247"/>
      <c r="V1807" s="247">
        <v>20</v>
      </c>
      <c r="W1807" s="247">
        <v>20</v>
      </c>
      <c r="X1807" s="247">
        <f>W1807*0.75</f>
        <v>15</v>
      </c>
      <c r="Y1807" s="248">
        <v>1</v>
      </c>
      <c r="Z1807" s="1263">
        <f>3.14/4*V1807*W1807*X1807*Y1807</f>
        <v>4710</v>
      </c>
      <c r="AA1807" s="1046">
        <f>IF(Z1807&gt;=1,ROUND(Z1807,0),ROUND(Z1807,2))</f>
        <v>4710</v>
      </c>
      <c r="AB1807" s="218" t="s">
        <v>1541</v>
      </c>
      <c r="AC1807" s="718"/>
      <c r="AD1807" s="1270">
        <f>0.288*Z1807^0.811</f>
        <v>274.29155933618415</v>
      </c>
      <c r="AE1807" s="1046">
        <f>IF(AD1807&gt;=1,ROUND(AD1807,0),ROUND(AD1807,2))</f>
        <v>274</v>
      </c>
      <c r="AF1807" s="218"/>
      <c r="AG1807" s="443"/>
      <c r="AI1807" s="222" t="s">
        <v>275</v>
      </c>
      <c r="AJ1807" s="309" t="s">
        <v>8199</v>
      </c>
    </row>
    <row r="1808" spans="1:36" ht="13.35" customHeight="1">
      <c r="A1808" s="222" t="s">
        <v>1548</v>
      </c>
      <c r="B1808" s="222" t="s">
        <v>1666</v>
      </c>
      <c r="C1808" s="222" t="s">
        <v>1667</v>
      </c>
      <c r="D1808" s="252" t="s">
        <v>2109</v>
      </c>
      <c r="E1808" s="387" t="s">
        <v>1936</v>
      </c>
      <c r="F1808" s="429"/>
      <c r="G1808" s="429"/>
      <c r="H1808" s="218" t="s">
        <v>1937</v>
      </c>
      <c r="I1808" s="230">
        <v>149128</v>
      </c>
      <c r="J1808" s="683" t="s">
        <v>1938</v>
      </c>
      <c r="K1808" s="246" t="s">
        <v>298</v>
      </c>
      <c r="L1808" s="218" t="s">
        <v>1670</v>
      </c>
      <c r="M1808" s="222" t="s">
        <v>1671</v>
      </c>
      <c r="N1808" s="246">
        <v>5</v>
      </c>
      <c r="Q1808" s="246" t="s">
        <v>301</v>
      </c>
      <c r="R1808" s="388" t="s">
        <v>6931</v>
      </c>
      <c r="T1808" s="247"/>
      <c r="U1808" s="247"/>
      <c r="V1808" s="247">
        <v>27</v>
      </c>
      <c r="W1808" s="247">
        <v>34</v>
      </c>
      <c r="X1808" s="247">
        <f>W1808*0.75</f>
        <v>25.5</v>
      </c>
      <c r="Y1808" s="248">
        <v>1</v>
      </c>
      <c r="Z1808" s="1263">
        <f>3.14/4*V1808*W1808*X1808*Y1808</f>
        <v>18376.064999999999</v>
      </c>
      <c r="AA1808" s="1046">
        <f>IF(Z1808&gt;=1,ROUND(Z1808,0),ROUND(Z1808,2))</f>
        <v>18376</v>
      </c>
      <c r="AB1808" s="218" t="s">
        <v>1541</v>
      </c>
      <c r="AC1808" s="718"/>
      <c r="AD1808" s="1270">
        <f>0.288*Z1808^0.811</f>
        <v>827.37287785226283</v>
      </c>
      <c r="AE1808" s="1046">
        <f>IF(AD1808&gt;=1,ROUND(AD1808,0),ROUND(AD1808,2))</f>
        <v>827</v>
      </c>
      <c r="AF1808" s="218"/>
      <c r="AG1808" s="443"/>
      <c r="AI1808" s="222" t="s">
        <v>275</v>
      </c>
      <c r="AJ1808" s="309" t="s">
        <v>8199</v>
      </c>
    </row>
    <row r="1809" spans="1:37" ht="13.35" customHeight="1">
      <c r="A1809" s="222" t="s">
        <v>1548</v>
      </c>
      <c r="B1809" s="222" t="s">
        <v>1666</v>
      </c>
      <c r="C1809" s="222" t="s">
        <v>1667</v>
      </c>
      <c r="D1809" s="252" t="s">
        <v>2109</v>
      </c>
      <c r="E1809" s="387" t="s">
        <v>1936</v>
      </c>
      <c r="F1809" s="429"/>
      <c r="G1809" s="429"/>
      <c r="H1809" s="218" t="s">
        <v>1937</v>
      </c>
      <c r="I1809" s="230">
        <v>149128</v>
      </c>
      <c r="J1809" s="684" t="s">
        <v>1938</v>
      </c>
      <c r="K1809" s="246" t="s">
        <v>298</v>
      </c>
      <c r="L1809" s="218" t="s">
        <v>1670</v>
      </c>
      <c r="M1809" s="222" t="s">
        <v>1671</v>
      </c>
      <c r="N1809" s="246">
        <v>6</v>
      </c>
      <c r="Q1809" s="246" t="s">
        <v>301</v>
      </c>
      <c r="R1809" s="388" t="s">
        <v>6903</v>
      </c>
      <c r="T1809" s="247"/>
      <c r="U1809" s="247"/>
      <c r="V1809" s="247">
        <v>15</v>
      </c>
      <c r="W1809" s="247">
        <v>20</v>
      </c>
      <c r="X1809" s="247">
        <f>W1809*0.75</f>
        <v>15</v>
      </c>
      <c r="Y1809" s="248">
        <v>1</v>
      </c>
      <c r="Z1809" s="1263">
        <f>3.14/4*V1809*W1809*X1809*Y1809</f>
        <v>3532.5</v>
      </c>
      <c r="AA1809" s="1046">
        <f>IF(Z1809&gt;=1,ROUND(Z1809,0),ROUND(Z1809,2))</f>
        <v>3533</v>
      </c>
      <c r="AB1809" s="218" t="s">
        <v>1541</v>
      </c>
      <c r="AC1809" s="718"/>
      <c r="AD1809" s="1270">
        <f>0.288*Z1809^0.811</f>
        <v>217.21365731400414</v>
      </c>
      <c r="AE1809" s="1046">
        <f>IF(AD1809&gt;=1,ROUND(AD1809,0),ROUND(AD1809,2))</f>
        <v>217</v>
      </c>
      <c r="AF1809" s="218"/>
      <c r="AG1809" s="443"/>
      <c r="AI1809" s="222" t="s">
        <v>275</v>
      </c>
      <c r="AJ1809" s="309" t="s">
        <v>8199</v>
      </c>
    </row>
    <row r="1810" spans="1:37" ht="13.35" customHeight="1">
      <c r="A1810" s="222" t="s">
        <v>1548</v>
      </c>
      <c r="B1810" s="230" t="s">
        <v>1666</v>
      </c>
      <c r="C1810" s="230" t="s">
        <v>1667</v>
      </c>
      <c r="D1810" s="252" t="s">
        <v>2109</v>
      </c>
      <c r="E1810" s="395" t="s">
        <v>1946</v>
      </c>
      <c r="F1810" s="390"/>
      <c r="G1810" s="390"/>
      <c r="H1810" s="385" t="s">
        <v>1947</v>
      </c>
      <c r="I1810" s="230">
        <v>149122</v>
      </c>
      <c r="J1810" s="565" t="s">
        <v>1948</v>
      </c>
      <c r="K1810" s="391" t="s">
        <v>298</v>
      </c>
      <c r="L1810" s="329" t="s">
        <v>1670</v>
      </c>
      <c r="M1810" s="230" t="s">
        <v>1671</v>
      </c>
      <c r="N1810" s="391">
        <v>1</v>
      </c>
      <c r="O1810" s="391"/>
      <c r="P1810" s="230"/>
      <c r="Q1810" s="391" t="s">
        <v>301</v>
      </c>
      <c r="R1810" s="392" t="s">
        <v>6932</v>
      </c>
      <c r="S1810" s="678"/>
      <c r="T1810" s="678"/>
      <c r="U1810" s="678"/>
      <c r="V1810" s="678">
        <v>14</v>
      </c>
      <c r="W1810" s="678">
        <v>20</v>
      </c>
      <c r="X1810" s="678">
        <f>W1810*0.5</f>
        <v>10</v>
      </c>
      <c r="Y1810" s="303">
        <v>1</v>
      </c>
      <c r="Z1810" s="1267">
        <f>3.14/4*V1810*W1810*X1810*Y1810</f>
        <v>2198</v>
      </c>
      <c r="AA1810" s="1046">
        <f>IF(Z1810&gt;=1,ROUND(Z1810,0),ROUND(Z1810,2))</f>
        <v>2198</v>
      </c>
      <c r="AB1810" s="385" t="s">
        <v>1088</v>
      </c>
      <c r="AC1810" s="719"/>
      <c r="AD1810" s="1271">
        <f>0.288*Z1810^0.811</f>
        <v>147.83489010454736</v>
      </c>
      <c r="AE1810" s="1046">
        <f>IF(AD1810&gt;=1,ROUND(AD1810,0),ROUND(AD1810,2))</f>
        <v>148</v>
      </c>
      <c r="AG1810" s="230"/>
      <c r="AH1810" s="218"/>
      <c r="AI1810" s="222" t="s">
        <v>275</v>
      </c>
      <c r="AJ1810" s="309" t="s">
        <v>8197</v>
      </c>
    </row>
    <row r="1811" spans="1:37" ht="13.35" customHeight="1">
      <c r="A1811" s="222" t="s">
        <v>1548</v>
      </c>
      <c r="B1811" s="230" t="s">
        <v>1666</v>
      </c>
      <c r="C1811" s="230" t="s">
        <v>1667</v>
      </c>
      <c r="D1811" s="252" t="s">
        <v>2109</v>
      </c>
      <c r="E1811" s="395" t="s">
        <v>1946</v>
      </c>
      <c r="F1811" s="390"/>
      <c r="G1811" s="390"/>
      <c r="H1811" s="385" t="s">
        <v>1947</v>
      </c>
      <c r="I1811" s="230">
        <v>149122</v>
      </c>
      <c r="J1811" s="565" t="s">
        <v>1948</v>
      </c>
      <c r="K1811" s="391" t="s">
        <v>298</v>
      </c>
      <c r="L1811" s="329" t="s">
        <v>1670</v>
      </c>
      <c r="M1811" s="230" t="s">
        <v>1671</v>
      </c>
      <c r="N1811" s="391">
        <v>2</v>
      </c>
      <c r="O1811" s="391"/>
      <c r="P1811" s="230"/>
      <c r="Q1811" s="391" t="s">
        <v>301</v>
      </c>
      <c r="R1811" s="392" t="s">
        <v>6933</v>
      </c>
      <c r="S1811" s="678"/>
      <c r="T1811" s="678"/>
      <c r="U1811" s="678"/>
      <c r="V1811" s="678">
        <v>21.5</v>
      </c>
      <c r="W1811" s="678">
        <v>30</v>
      </c>
      <c r="X1811" s="678">
        <f>W1811*0.5</f>
        <v>15</v>
      </c>
      <c r="Y1811" s="303">
        <v>1</v>
      </c>
      <c r="Z1811" s="1267">
        <f>3.14/4*V1811*W1811*X1811*Y1811</f>
        <v>7594.8750000000009</v>
      </c>
      <c r="AA1811" s="1046">
        <f>IF(Z1811&gt;=1,ROUND(Z1811,0),ROUND(Z1811,2))</f>
        <v>7595</v>
      </c>
      <c r="AB1811" s="385" t="s">
        <v>1088</v>
      </c>
      <c r="AC1811" s="719"/>
      <c r="AD1811" s="1271">
        <f>0.288*Z1811^0.811</f>
        <v>404.10546062066209</v>
      </c>
      <c r="AE1811" s="1046">
        <f>IF(AD1811&gt;=1,ROUND(AD1811,0),ROUND(AD1811,2))</f>
        <v>404</v>
      </c>
      <c r="AG1811" s="230"/>
      <c r="AH1811" s="218"/>
      <c r="AI1811" s="222" t="s">
        <v>275</v>
      </c>
      <c r="AJ1811" s="309" t="s">
        <v>8197</v>
      </c>
    </row>
    <row r="1812" spans="1:37" ht="13.35" customHeight="1">
      <c r="A1812" s="222" t="s">
        <v>1548</v>
      </c>
      <c r="B1812" s="230" t="s">
        <v>1666</v>
      </c>
      <c r="C1812" s="230" t="s">
        <v>1667</v>
      </c>
      <c r="D1812" s="252" t="s">
        <v>2109</v>
      </c>
      <c r="E1812" s="395" t="s">
        <v>1946</v>
      </c>
      <c r="F1812" s="390"/>
      <c r="G1812" s="390"/>
      <c r="H1812" s="385" t="s">
        <v>1947</v>
      </c>
      <c r="I1812" s="230">
        <v>149122</v>
      </c>
      <c r="J1812" s="565" t="s">
        <v>1948</v>
      </c>
      <c r="K1812" s="391" t="s">
        <v>298</v>
      </c>
      <c r="L1812" s="329" t="s">
        <v>1670</v>
      </c>
      <c r="M1812" s="230" t="s">
        <v>1671</v>
      </c>
      <c r="N1812" s="688">
        <v>3</v>
      </c>
      <c r="O1812" s="688"/>
      <c r="P1812" s="230"/>
      <c r="Q1812" s="391" t="s">
        <v>301</v>
      </c>
      <c r="R1812" s="392" t="s">
        <v>6934</v>
      </c>
      <c r="S1812" s="678"/>
      <c r="T1812" s="678"/>
      <c r="U1812" s="678"/>
      <c r="V1812" s="678">
        <v>20</v>
      </c>
      <c r="W1812" s="678">
        <v>12.5</v>
      </c>
      <c r="X1812" s="678">
        <f>W1812*0.5</f>
        <v>6.25</v>
      </c>
      <c r="Y1812" s="303">
        <v>1</v>
      </c>
      <c r="Z1812" s="1267">
        <f>3.14/4*V1812*W1812*X1812*Y1812</f>
        <v>1226.5625</v>
      </c>
      <c r="AA1812" s="1046">
        <f>IF(Z1812&gt;=1,ROUND(Z1812,0),ROUND(Z1812,2))</f>
        <v>1227</v>
      </c>
      <c r="AB1812" s="303"/>
      <c r="AC1812" s="678"/>
      <c r="AD1812" s="1271">
        <f>0.288*Z1812^0.811</f>
        <v>92.112765322504941</v>
      </c>
      <c r="AE1812" s="1046">
        <f>IF(AD1812&gt;=1,ROUND(AD1812,0),ROUND(AD1812,2))</f>
        <v>92</v>
      </c>
      <c r="AG1812" s="230"/>
      <c r="AH1812" s="218"/>
      <c r="AI1812" s="222" t="s">
        <v>275</v>
      </c>
      <c r="AJ1812" s="309" t="s">
        <v>8197</v>
      </c>
    </row>
    <row r="1813" spans="1:37" ht="13.35" customHeight="1">
      <c r="A1813" s="222" t="s">
        <v>1548</v>
      </c>
      <c r="B1813" s="230" t="s">
        <v>1666</v>
      </c>
      <c r="C1813" s="230" t="s">
        <v>1667</v>
      </c>
      <c r="D1813" s="252" t="s">
        <v>2109</v>
      </c>
      <c r="E1813" s="395" t="s">
        <v>1946</v>
      </c>
      <c r="F1813" s="390"/>
      <c r="G1813" s="390"/>
      <c r="H1813" s="385" t="s">
        <v>1947</v>
      </c>
      <c r="I1813" s="230">
        <v>149122</v>
      </c>
      <c r="J1813" s="561" t="s">
        <v>1948</v>
      </c>
      <c r="K1813" s="391" t="s">
        <v>298</v>
      </c>
      <c r="L1813" s="329" t="s">
        <v>1670</v>
      </c>
      <c r="M1813" s="230" t="s">
        <v>1671</v>
      </c>
      <c r="N1813" s="688">
        <v>4</v>
      </c>
      <c r="O1813" s="688"/>
      <c r="P1813" s="230"/>
      <c r="Q1813" s="391" t="s">
        <v>301</v>
      </c>
      <c r="R1813" s="392" t="s">
        <v>1896</v>
      </c>
      <c r="S1813" s="678"/>
      <c r="T1813" s="678"/>
      <c r="U1813" s="678"/>
      <c r="V1813" s="678">
        <v>30</v>
      </c>
      <c r="W1813" s="678">
        <v>15</v>
      </c>
      <c r="X1813" s="678">
        <v>12</v>
      </c>
      <c r="Y1813" s="303">
        <v>1</v>
      </c>
      <c r="Z1813" s="1267">
        <f>3.14/4*V1813*W1813*X1813*Y1813</f>
        <v>4239</v>
      </c>
      <c r="AA1813" s="1046">
        <f>IF(Z1813&gt;=1,ROUND(Z1813,0),ROUND(Z1813,2))</f>
        <v>4239</v>
      </c>
      <c r="AB1813" s="385"/>
      <c r="AC1813" s="719"/>
      <c r="AD1813" s="1271">
        <f>0.288*Z1813^0.811</f>
        <v>251.82747942878967</v>
      </c>
      <c r="AE1813" s="1046">
        <f>IF(AD1813&gt;=1,ROUND(AD1813,0),ROUND(AD1813,2))</f>
        <v>252</v>
      </c>
      <c r="AG1813" s="230"/>
      <c r="AH1813" s="230"/>
      <c r="AI1813" s="222" t="s">
        <v>275</v>
      </c>
      <c r="AJ1813" s="309" t="s">
        <v>8197</v>
      </c>
    </row>
    <row r="1814" spans="1:37" ht="13.35" customHeight="1">
      <c r="A1814" s="222" t="s">
        <v>1548</v>
      </c>
      <c r="B1814" s="222" t="s">
        <v>1666</v>
      </c>
      <c r="C1814" s="222" t="s">
        <v>1667</v>
      </c>
      <c r="D1814" s="252" t="s">
        <v>2109</v>
      </c>
      <c r="E1814" s="387" t="s">
        <v>1950</v>
      </c>
      <c r="F1814" s="429"/>
      <c r="G1814" s="429"/>
      <c r="H1814" s="218" t="s">
        <v>1947</v>
      </c>
      <c r="I1814" s="230">
        <v>163048</v>
      </c>
      <c r="J1814" s="554" t="s">
        <v>1953</v>
      </c>
      <c r="K1814" s="246" t="s">
        <v>298</v>
      </c>
      <c r="L1814" s="218" t="s">
        <v>1670</v>
      </c>
      <c r="M1814" s="222" t="s">
        <v>1671</v>
      </c>
      <c r="N1814" s="246">
        <v>1</v>
      </c>
      <c r="Q1814" s="246" t="s">
        <v>301</v>
      </c>
      <c r="R1814" s="388" t="s">
        <v>6932</v>
      </c>
      <c r="T1814" s="247"/>
      <c r="U1814" s="247"/>
      <c r="V1814" s="247">
        <v>14</v>
      </c>
      <c r="W1814" s="247">
        <v>20</v>
      </c>
      <c r="X1814" s="247">
        <f>W1814*0.5</f>
        <v>10</v>
      </c>
      <c r="Y1814" s="248">
        <v>1</v>
      </c>
      <c r="Z1814" s="1263">
        <f>3.14/4*V1814*W1814*X1814*Y1814</f>
        <v>2198</v>
      </c>
      <c r="AA1814" s="1046">
        <f>IF(Z1814&gt;=1,ROUND(Z1814,0),ROUND(Z1814,2))</f>
        <v>2198</v>
      </c>
      <c r="AB1814" s="218" t="s">
        <v>1088</v>
      </c>
      <c r="AC1814" s="718"/>
      <c r="AD1814" s="1270">
        <f>0.288*Z1814^0.811</f>
        <v>147.83489010454736</v>
      </c>
      <c r="AE1814" s="1046">
        <f>IF(AD1814&gt;=1,ROUND(AD1814,0),ROUND(AD1814,2))</f>
        <v>148</v>
      </c>
      <c r="AF1814" s="218"/>
      <c r="AG1814" s="252"/>
      <c r="AI1814" s="222" t="s">
        <v>5907</v>
      </c>
      <c r="AJ1814" s="309" t="s">
        <v>8197</v>
      </c>
    </row>
    <row r="1815" spans="1:37" ht="13.35" customHeight="1">
      <c r="A1815" s="222" t="s">
        <v>1548</v>
      </c>
      <c r="B1815" s="222" t="s">
        <v>1666</v>
      </c>
      <c r="C1815" s="222" t="s">
        <v>1667</v>
      </c>
      <c r="D1815" s="252" t="s">
        <v>2109</v>
      </c>
      <c r="E1815" s="387" t="s">
        <v>1950</v>
      </c>
      <c r="F1815" s="429"/>
      <c r="G1815" s="429"/>
      <c r="H1815" s="218" t="s">
        <v>1947</v>
      </c>
      <c r="I1815" s="230">
        <v>163048</v>
      </c>
      <c r="J1815" s="443" t="s">
        <v>1953</v>
      </c>
      <c r="K1815" s="246" t="s">
        <v>298</v>
      </c>
      <c r="L1815" s="218" t="s">
        <v>1670</v>
      </c>
      <c r="M1815" s="222" t="s">
        <v>1671</v>
      </c>
      <c r="N1815" s="246">
        <v>2</v>
      </c>
      <c r="Q1815" s="246" t="s">
        <v>301</v>
      </c>
      <c r="R1815" s="388" t="s">
        <v>6933</v>
      </c>
      <c r="T1815" s="247"/>
      <c r="U1815" s="247"/>
      <c r="V1815" s="247">
        <v>21.5</v>
      </c>
      <c r="W1815" s="247">
        <v>30</v>
      </c>
      <c r="X1815" s="247">
        <f>W1815*0.5</f>
        <v>15</v>
      </c>
      <c r="Y1815" s="248">
        <v>1</v>
      </c>
      <c r="Z1815" s="1263">
        <f>3.14/4*V1815*W1815*X1815*Y1815</f>
        <v>7594.8750000000009</v>
      </c>
      <c r="AA1815" s="1046">
        <f>IF(Z1815&gt;=1,ROUND(Z1815,0),ROUND(Z1815,2))</f>
        <v>7595</v>
      </c>
      <c r="AB1815" s="218" t="s">
        <v>1088</v>
      </c>
      <c r="AC1815" s="718"/>
      <c r="AD1815" s="1270">
        <f>0.288*Z1815^0.811</f>
        <v>404.10546062066209</v>
      </c>
      <c r="AE1815" s="1046">
        <f>IF(AD1815&gt;=1,ROUND(AD1815,0),ROUND(AD1815,2))</f>
        <v>404</v>
      </c>
      <c r="AF1815" s="218"/>
      <c r="AG1815" s="252"/>
      <c r="AI1815" s="222" t="s">
        <v>5907</v>
      </c>
      <c r="AJ1815" s="309" t="s">
        <v>8197</v>
      </c>
      <c r="AK1815" s="230"/>
    </row>
    <row r="1816" spans="1:37" ht="13.35" customHeight="1">
      <c r="A1816" s="222" t="s">
        <v>1548</v>
      </c>
      <c r="B1816" s="222" t="s">
        <v>1666</v>
      </c>
      <c r="C1816" s="222" t="s">
        <v>1667</v>
      </c>
      <c r="D1816" s="252" t="s">
        <v>2109</v>
      </c>
      <c r="E1816" s="387" t="s">
        <v>1950</v>
      </c>
      <c r="F1816" s="429"/>
      <c r="H1816" s="218" t="s">
        <v>1947</v>
      </c>
      <c r="I1816" s="230">
        <v>163048</v>
      </c>
      <c r="J1816" s="554" t="s">
        <v>1953</v>
      </c>
      <c r="K1816" s="246" t="s">
        <v>298</v>
      </c>
      <c r="L1816" s="279" t="s">
        <v>1670</v>
      </c>
      <c r="M1816" s="218" t="s">
        <v>1671</v>
      </c>
      <c r="N1816" s="327">
        <v>3</v>
      </c>
      <c r="O1816" s="327"/>
      <c r="Q1816" s="246" t="s">
        <v>301</v>
      </c>
      <c r="R1816" s="388" t="s">
        <v>6935</v>
      </c>
      <c r="T1816" s="247"/>
      <c r="U1816" s="247"/>
      <c r="V1816" s="247">
        <v>20</v>
      </c>
      <c r="W1816" s="247">
        <v>12.5</v>
      </c>
      <c r="X1816" s="247">
        <f>W1816*0.5</f>
        <v>6.25</v>
      </c>
      <c r="Y1816" s="248">
        <v>1</v>
      </c>
      <c r="Z1816" s="1263">
        <f>3.14/4*V1816*W1816*X1816*Y1816</f>
        <v>1226.5625</v>
      </c>
      <c r="AA1816" s="1046">
        <f>IF(Z1816&gt;=1,ROUND(Z1816,0),ROUND(Z1816,2))</f>
        <v>1227</v>
      </c>
      <c r="AB1816" s="248"/>
      <c r="AD1816" s="1270">
        <f>0.288*Z1816^0.811</f>
        <v>92.112765322504941</v>
      </c>
      <c r="AE1816" s="1046">
        <f>IF(AD1816&gt;=1,ROUND(AD1816,0),ROUND(AD1816,2))</f>
        <v>92</v>
      </c>
      <c r="AG1816" s="252"/>
      <c r="AI1816" s="222" t="s">
        <v>5907</v>
      </c>
      <c r="AJ1816" s="309" t="s">
        <v>8197</v>
      </c>
      <c r="AK1816" s="230"/>
    </row>
    <row r="1817" spans="1:37" ht="13.35" customHeight="1">
      <c r="A1817" s="222" t="s">
        <v>1548</v>
      </c>
      <c r="B1817" s="222" t="s">
        <v>1666</v>
      </c>
      <c r="C1817" s="222" t="s">
        <v>1667</v>
      </c>
      <c r="D1817" s="252" t="s">
        <v>2109</v>
      </c>
      <c r="E1817" s="252" t="s">
        <v>1944</v>
      </c>
      <c r="F1817" s="429"/>
      <c r="G1817" s="429"/>
      <c r="H1817" s="218" t="s">
        <v>6091</v>
      </c>
      <c r="I1817" s="230">
        <v>163049</v>
      </c>
      <c r="J1817" s="554" t="s">
        <v>1945</v>
      </c>
      <c r="K1817" s="246" t="s">
        <v>298</v>
      </c>
      <c r="L1817" s="279" t="s">
        <v>1670</v>
      </c>
      <c r="M1817" s="222" t="s">
        <v>1671</v>
      </c>
      <c r="N1817" s="246">
        <v>1</v>
      </c>
      <c r="Q1817" s="246" t="s">
        <v>301</v>
      </c>
      <c r="R1817" s="388" t="s">
        <v>1896</v>
      </c>
      <c r="T1817" s="247"/>
      <c r="U1817" s="247"/>
      <c r="V1817" s="247">
        <v>30</v>
      </c>
      <c r="W1817" s="247">
        <v>15</v>
      </c>
      <c r="X1817" s="247">
        <v>12</v>
      </c>
      <c r="Y1817" s="248">
        <v>1</v>
      </c>
      <c r="Z1817" s="1263">
        <f>3.14/4*V1817*W1817*X1817*Y1817</f>
        <v>4239</v>
      </c>
      <c r="AA1817" s="1046">
        <f>IF(Z1817&gt;=1,ROUND(Z1817,0),ROUND(Z1817,2))</f>
        <v>4239</v>
      </c>
      <c r="AC1817" s="718"/>
      <c r="AD1817" s="1270">
        <f>0.288*Z1817^0.811</f>
        <v>251.82747942878967</v>
      </c>
      <c r="AE1817" s="1046">
        <f>IF(AD1817&gt;=1,ROUND(AD1817,0),ROUND(AD1817,2))</f>
        <v>252</v>
      </c>
      <c r="AF1817" s="218"/>
      <c r="AI1817" s="222" t="s">
        <v>5907</v>
      </c>
      <c r="AJ1817" s="365" t="s">
        <v>8200</v>
      </c>
      <c r="AK1817" s="230"/>
    </row>
    <row r="1818" spans="1:37" ht="13.35" customHeight="1">
      <c r="A1818" s="222" t="s">
        <v>1548</v>
      </c>
      <c r="B1818" s="222" t="s">
        <v>1666</v>
      </c>
      <c r="C1818" s="222" t="s">
        <v>1667</v>
      </c>
      <c r="D1818" s="252" t="s">
        <v>2109</v>
      </c>
      <c r="E1818" s="252" t="s">
        <v>1958</v>
      </c>
      <c r="F1818" s="429"/>
      <c r="G1818" s="429"/>
      <c r="H1818" s="218" t="s">
        <v>6551</v>
      </c>
      <c r="I1818" s="230">
        <v>160521</v>
      </c>
      <c r="J1818" s="561" t="s">
        <v>1959</v>
      </c>
      <c r="K1818" s="246" t="s">
        <v>298</v>
      </c>
      <c r="L1818" s="279" t="s">
        <v>1670</v>
      </c>
      <c r="M1818" s="222" t="s">
        <v>1671</v>
      </c>
      <c r="N1818" s="246">
        <v>1</v>
      </c>
      <c r="Q1818" s="246" t="s">
        <v>301</v>
      </c>
      <c r="R1818" s="388" t="s">
        <v>1960</v>
      </c>
      <c r="T1818" s="247"/>
      <c r="U1818" s="247"/>
      <c r="V1818" s="247">
        <v>20</v>
      </c>
      <c r="W1818" s="247">
        <v>20</v>
      </c>
      <c r="X1818" s="247">
        <f>W1818*0.75</f>
        <v>15</v>
      </c>
      <c r="Y1818" s="248">
        <v>1</v>
      </c>
      <c r="Z1818" s="1263">
        <f>3.14/4*V1818*W1818*X1818*Y1818</f>
        <v>4710</v>
      </c>
      <c r="AA1818" s="1046">
        <f>IF(Z1818&gt;=1,ROUND(Z1818,0),ROUND(Z1818,2))</f>
        <v>4710</v>
      </c>
      <c r="AC1818" s="718"/>
      <c r="AD1818" s="1270">
        <f>0.288*Z1818^0.811</f>
        <v>274.29155933618415</v>
      </c>
      <c r="AE1818" s="1046">
        <f>IF(AD1818&gt;=1,ROUND(AD1818,0),ROUND(AD1818,2))</f>
        <v>274</v>
      </c>
      <c r="AF1818" s="218"/>
      <c r="AI1818" s="222" t="s">
        <v>275</v>
      </c>
      <c r="AJ1818" s="365" t="s">
        <v>8201</v>
      </c>
      <c r="AK1818" s="230"/>
    </row>
    <row r="1819" spans="1:37" ht="13.35" customHeight="1">
      <c r="A1819" s="423" t="s">
        <v>1548</v>
      </c>
      <c r="B1819" s="423" t="s">
        <v>1666</v>
      </c>
      <c r="C1819" s="423" t="s">
        <v>1667</v>
      </c>
      <c r="D1819" s="483" t="s">
        <v>2109</v>
      </c>
      <c r="E1819" s="484" t="s">
        <v>8177</v>
      </c>
      <c r="F1819" s="485"/>
      <c r="G1819" s="485"/>
      <c r="H1819" s="486" t="s">
        <v>1862</v>
      </c>
      <c r="I1819" s="428">
        <v>160522</v>
      </c>
      <c r="J1819" s="684" t="s">
        <v>8178</v>
      </c>
      <c r="K1819" s="487" t="s">
        <v>298</v>
      </c>
      <c r="L1819" s="486" t="s">
        <v>1670</v>
      </c>
      <c r="M1819" s="423" t="s">
        <v>1671</v>
      </c>
      <c r="N1819" s="487">
        <v>1</v>
      </c>
      <c r="O1819" s="487"/>
      <c r="P1819" s="487"/>
      <c r="Q1819" s="487" t="s">
        <v>301</v>
      </c>
      <c r="R1819" s="462" t="s">
        <v>6848</v>
      </c>
      <c r="S1819" s="463"/>
      <c r="T1819" s="463"/>
      <c r="U1819" s="463"/>
      <c r="V1819" s="463">
        <v>16</v>
      </c>
      <c r="W1819" s="463">
        <v>9</v>
      </c>
      <c r="X1819" s="463">
        <v>6</v>
      </c>
      <c r="Y1819" s="464">
        <v>1</v>
      </c>
      <c r="Z1819" s="1263">
        <f>3.14/4*V1819*W1819*X1819*Y1819</f>
        <v>678.24</v>
      </c>
      <c r="AA1819" s="1046">
        <f>IF(Z1819&gt;=1,ROUND(Z1819,0),ROUND(Z1819,2))</f>
        <v>678</v>
      </c>
      <c r="AB1819" s="486"/>
      <c r="AC1819" s="720"/>
      <c r="AD1819" s="1270">
        <f>0.288*Z1819^0.811</f>
        <v>56.969764545106685</v>
      </c>
      <c r="AE1819" s="1046">
        <f>IF(AD1819&gt;=1,ROUND(AD1819,0),ROUND(AD1819,2))</f>
        <v>57</v>
      </c>
      <c r="AF1819" s="486"/>
      <c r="AG1819" s="423"/>
      <c r="AH1819" s="423" t="s">
        <v>1812</v>
      </c>
      <c r="AI1819" s="423" t="s">
        <v>275</v>
      </c>
      <c r="AJ1819" s="486" t="s">
        <v>8179</v>
      </c>
      <c r="AK1819" s="230"/>
    </row>
    <row r="1820" spans="1:37" ht="13.35" customHeight="1">
      <c r="A1820" s="222" t="s">
        <v>1548</v>
      </c>
      <c r="B1820" s="222" t="s">
        <v>1666</v>
      </c>
      <c r="C1820" s="222" t="s">
        <v>1667</v>
      </c>
      <c r="D1820" s="252" t="s">
        <v>2109</v>
      </c>
      <c r="E1820" s="387" t="s">
        <v>1964</v>
      </c>
      <c r="F1820" s="429"/>
      <c r="G1820" s="429"/>
      <c r="H1820" s="218" t="s">
        <v>6085</v>
      </c>
      <c r="I1820" s="230">
        <v>163063</v>
      </c>
      <c r="J1820" s="684" t="s">
        <v>1965</v>
      </c>
      <c r="K1820" s="246" t="s">
        <v>298</v>
      </c>
      <c r="L1820" s="218" t="s">
        <v>1670</v>
      </c>
      <c r="M1820" s="222" t="s">
        <v>1671</v>
      </c>
      <c r="N1820" s="246">
        <v>1</v>
      </c>
      <c r="Q1820" s="246" t="s">
        <v>301</v>
      </c>
      <c r="R1820" s="388" t="s">
        <v>1963</v>
      </c>
      <c r="T1820" s="247"/>
      <c r="U1820" s="247"/>
      <c r="V1820" s="247">
        <v>8</v>
      </c>
      <c r="W1820" s="247">
        <v>6</v>
      </c>
      <c r="X1820" s="247">
        <f>W1820*0.75</f>
        <v>4.5</v>
      </c>
      <c r="Y1820" s="248">
        <v>1</v>
      </c>
      <c r="Z1820" s="1263">
        <f>3.14/4*V1820*W1820*X1820*Y1820</f>
        <v>169.56</v>
      </c>
      <c r="AA1820" s="1046">
        <f>IF(Z1820&gt;=1,ROUND(Z1820,0),ROUND(Z1820,2))</f>
        <v>170</v>
      </c>
      <c r="AB1820" s="218" t="s">
        <v>1541</v>
      </c>
      <c r="AC1820" s="718"/>
      <c r="AD1820" s="1270">
        <f>0.288*Z1820^0.811</f>
        <v>18.508608601313789</v>
      </c>
      <c r="AE1820" s="1046">
        <f>IF(AD1820&gt;=1,ROUND(AD1820,0),ROUND(AD1820,2))</f>
        <v>19</v>
      </c>
      <c r="AF1820" s="218"/>
      <c r="AI1820" s="222" t="s">
        <v>275</v>
      </c>
      <c r="AJ1820" s="309" t="s">
        <v>8202</v>
      </c>
      <c r="AK1820" s="230"/>
    </row>
    <row r="1821" spans="1:37" ht="13.35" customHeight="1">
      <c r="A1821" s="222" t="s">
        <v>1548</v>
      </c>
      <c r="B1821" s="222" t="s">
        <v>1666</v>
      </c>
      <c r="C1821" s="222" t="s">
        <v>1667</v>
      </c>
      <c r="D1821" s="252" t="s">
        <v>2109</v>
      </c>
      <c r="E1821" s="387" t="s">
        <v>1964</v>
      </c>
      <c r="F1821" s="429"/>
      <c r="G1821" s="429"/>
      <c r="H1821" s="218" t="s">
        <v>6085</v>
      </c>
      <c r="I1821" s="230">
        <v>163063</v>
      </c>
      <c r="J1821" s="683" t="s">
        <v>1965</v>
      </c>
      <c r="K1821" s="246" t="s">
        <v>298</v>
      </c>
      <c r="L1821" s="218" t="s">
        <v>1670</v>
      </c>
      <c r="M1821" s="222" t="s">
        <v>1671</v>
      </c>
      <c r="N1821" s="246">
        <v>2</v>
      </c>
      <c r="Q1821" s="246" t="s">
        <v>301</v>
      </c>
      <c r="R1821" s="388" t="s">
        <v>6936</v>
      </c>
      <c r="T1821" s="247"/>
      <c r="U1821" s="247"/>
      <c r="V1821" s="247">
        <v>8</v>
      </c>
      <c r="W1821" s="247">
        <v>7.5</v>
      </c>
      <c r="X1821" s="247">
        <f>W1821*0.75</f>
        <v>5.625</v>
      </c>
      <c r="Y1821" s="248">
        <v>1</v>
      </c>
      <c r="Z1821" s="1263">
        <f>3.14/4*V1821*W1821*X1821*Y1821</f>
        <v>264.9375</v>
      </c>
      <c r="AA1821" s="1046">
        <f>IF(Z1821&gt;=1,ROUND(Z1821,0),ROUND(Z1821,2))</f>
        <v>265</v>
      </c>
      <c r="AB1821" s="218" t="s">
        <v>1541</v>
      </c>
      <c r="AC1821" s="718"/>
      <c r="AD1821" s="1270">
        <f>0.288*Z1821^0.811</f>
        <v>26.580418388420526</v>
      </c>
      <c r="AE1821" s="1046">
        <f>IF(AD1821&gt;=1,ROUND(AD1821,0),ROUND(AD1821,2))</f>
        <v>27</v>
      </c>
      <c r="AF1821" s="218"/>
      <c r="AG1821" s="443"/>
      <c r="AI1821" s="222" t="s">
        <v>275</v>
      </c>
      <c r="AJ1821" s="309" t="s">
        <v>8202</v>
      </c>
      <c r="AK1821" s="230"/>
    </row>
    <row r="1822" spans="1:37" ht="13.35" customHeight="1">
      <c r="A1822" s="222" t="s">
        <v>1548</v>
      </c>
      <c r="B1822" s="222" t="s">
        <v>1666</v>
      </c>
      <c r="C1822" s="222" t="s">
        <v>1667</v>
      </c>
      <c r="D1822" s="252" t="s">
        <v>2109</v>
      </c>
      <c r="E1822" s="387" t="s">
        <v>1964</v>
      </c>
      <c r="F1822" s="429"/>
      <c r="G1822" s="429"/>
      <c r="H1822" s="218" t="s">
        <v>6085</v>
      </c>
      <c r="I1822" s="230">
        <v>163063</v>
      </c>
      <c r="J1822" s="683" t="s">
        <v>1965</v>
      </c>
      <c r="K1822" s="246" t="s">
        <v>298</v>
      </c>
      <c r="L1822" s="218" t="s">
        <v>1670</v>
      </c>
      <c r="M1822" s="222" t="s">
        <v>1671</v>
      </c>
      <c r="N1822" s="246">
        <v>3</v>
      </c>
      <c r="Q1822" s="246" t="s">
        <v>301</v>
      </c>
      <c r="R1822" s="388" t="s">
        <v>1967</v>
      </c>
      <c r="T1822" s="247"/>
      <c r="U1822" s="247"/>
      <c r="V1822" s="247">
        <v>10</v>
      </c>
      <c r="W1822" s="247">
        <v>8.5</v>
      </c>
      <c r="X1822" s="247">
        <f>W1822*0.75</f>
        <v>6.375</v>
      </c>
      <c r="Y1822" s="248">
        <v>1</v>
      </c>
      <c r="Z1822" s="1263">
        <f>3.14/4*V1822*W1822*X1822*Y1822</f>
        <v>425.37187500000005</v>
      </c>
      <c r="AA1822" s="1046">
        <f>IF(Z1822&gt;=1,ROUND(Z1822,0),ROUND(Z1822,2))</f>
        <v>425</v>
      </c>
      <c r="AB1822" s="218" t="s">
        <v>1541</v>
      </c>
      <c r="AC1822" s="718"/>
      <c r="AD1822" s="1270">
        <f>0.288*Z1822^0.811</f>
        <v>39.023297199619876</v>
      </c>
      <c r="AE1822" s="1046">
        <f>IF(AD1822&gt;=1,ROUND(AD1822,0),ROUND(AD1822,2))</f>
        <v>39</v>
      </c>
      <c r="AF1822" s="218"/>
      <c r="AI1822" s="222" t="s">
        <v>275</v>
      </c>
      <c r="AJ1822" s="309" t="s">
        <v>8202</v>
      </c>
      <c r="AK1822" s="230"/>
    </row>
    <row r="1823" spans="1:37" ht="15" customHeight="1">
      <c r="A1823" s="222" t="s">
        <v>1548</v>
      </c>
      <c r="B1823" s="222" t="s">
        <v>1666</v>
      </c>
      <c r="C1823" s="222" t="s">
        <v>1667</v>
      </c>
      <c r="D1823" s="252" t="s">
        <v>2109</v>
      </c>
      <c r="E1823" s="387" t="s">
        <v>1964</v>
      </c>
      <c r="F1823" s="429"/>
      <c r="G1823" s="429"/>
      <c r="H1823" s="218" t="s">
        <v>6085</v>
      </c>
      <c r="I1823" s="230">
        <v>163063</v>
      </c>
      <c r="J1823" s="683" t="s">
        <v>1965</v>
      </c>
      <c r="K1823" s="246" t="s">
        <v>298</v>
      </c>
      <c r="L1823" s="218" t="s">
        <v>1670</v>
      </c>
      <c r="M1823" s="222" t="s">
        <v>1671</v>
      </c>
      <c r="N1823" s="246">
        <v>4</v>
      </c>
      <c r="Q1823" s="246" t="s">
        <v>301</v>
      </c>
      <c r="R1823" s="388" t="s">
        <v>1968</v>
      </c>
      <c r="T1823" s="247"/>
      <c r="U1823" s="247"/>
      <c r="V1823" s="247">
        <v>10.5</v>
      </c>
      <c r="W1823" s="247">
        <v>11</v>
      </c>
      <c r="X1823" s="247">
        <f>W1823*0.75</f>
        <v>8.25</v>
      </c>
      <c r="Y1823" s="248">
        <v>1</v>
      </c>
      <c r="Z1823" s="1263">
        <f>3.14/4*V1823*W1823*X1823*Y1823</f>
        <v>748.00687499999992</v>
      </c>
      <c r="AA1823" s="1046">
        <f>IF(Z1823&gt;=1,ROUND(Z1823,0),ROUND(Z1823,2))</f>
        <v>748</v>
      </c>
      <c r="AB1823" s="218" t="s">
        <v>1541</v>
      </c>
      <c r="AC1823" s="718"/>
      <c r="AD1823" s="1270">
        <f>0.288*Z1823^0.811</f>
        <v>61.677948621824527</v>
      </c>
      <c r="AE1823" s="1046">
        <f>IF(AD1823&gt;=1,ROUND(AD1823,0),ROUND(AD1823,2))</f>
        <v>62</v>
      </c>
      <c r="AF1823" s="218"/>
      <c r="AI1823" s="222" t="s">
        <v>275</v>
      </c>
      <c r="AJ1823" s="309" t="s">
        <v>8202</v>
      </c>
      <c r="AK1823" s="230"/>
    </row>
    <row r="1824" spans="1:37" ht="15" customHeight="1">
      <c r="A1824" s="222" t="s">
        <v>1548</v>
      </c>
      <c r="B1824" s="222" t="s">
        <v>1666</v>
      </c>
      <c r="C1824" s="222" t="s">
        <v>1667</v>
      </c>
      <c r="D1824" s="252" t="s">
        <v>2109</v>
      </c>
      <c r="E1824" s="387" t="s">
        <v>1964</v>
      </c>
      <c r="F1824" s="429"/>
      <c r="G1824" s="429"/>
      <c r="H1824" s="218" t="s">
        <v>6085</v>
      </c>
      <c r="I1824" s="230">
        <v>163063</v>
      </c>
      <c r="J1824" s="683" t="s">
        <v>1965</v>
      </c>
      <c r="K1824" s="246" t="s">
        <v>298</v>
      </c>
      <c r="L1824" s="218" t="s">
        <v>1670</v>
      </c>
      <c r="M1824" s="222" t="s">
        <v>1671</v>
      </c>
      <c r="N1824" s="246">
        <v>5</v>
      </c>
      <c r="Q1824" s="246" t="s">
        <v>301</v>
      </c>
      <c r="R1824" s="388" t="s">
        <v>1969</v>
      </c>
      <c r="T1824" s="247"/>
      <c r="U1824" s="247"/>
      <c r="V1824" s="247">
        <v>11</v>
      </c>
      <c r="W1824" s="247">
        <v>13.5</v>
      </c>
      <c r="X1824" s="247">
        <f>W1824*0.75</f>
        <v>10.125</v>
      </c>
      <c r="Y1824" s="248">
        <v>1</v>
      </c>
      <c r="Z1824" s="1263">
        <f>3.14/4*V1824*W1824*X1824*Y1824</f>
        <v>1180.2965624999999</v>
      </c>
      <c r="AA1824" s="1046">
        <f>IF(Z1824&gt;=1,ROUND(Z1824,0),ROUND(Z1824,2))</f>
        <v>1180</v>
      </c>
      <c r="AB1824" s="218" t="s">
        <v>1541</v>
      </c>
      <c r="AC1824" s="718"/>
      <c r="AD1824" s="1270">
        <f>0.288*Z1824^0.811</f>
        <v>89.284753541920438</v>
      </c>
      <c r="AE1824" s="1046">
        <f>IF(AD1824&gt;=1,ROUND(AD1824,0),ROUND(AD1824,2))</f>
        <v>89</v>
      </c>
      <c r="AF1824" s="218"/>
      <c r="AI1824" s="222" t="s">
        <v>275</v>
      </c>
      <c r="AJ1824" s="309" t="s">
        <v>8202</v>
      </c>
      <c r="AK1824" s="230"/>
    </row>
    <row r="1825" spans="1:53" ht="15" customHeight="1">
      <c r="A1825" s="222" t="s">
        <v>1548</v>
      </c>
      <c r="B1825" s="222" t="s">
        <v>1666</v>
      </c>
      <c r="C1825" s="222" t="s">
        <v>1667</v>
      </c>
      <c r="D1825" s="252" t="s">
        <v>2109</v>
      </c>
      <c r="E1825" s="387" t="s">
        <v>1964</v>
      </c>
      <c r="F1825" s="429"/>
      <c r="G1825" s="429"/>
      <c r="H1825" s="218" t="s">
        <v>6085</v>
      </c>
      <c r="I1825" s="230">
        <v>163063</v>
      </c>
      <c r="J1825" s="684" t="s">
        <v>1965</v>
      </c>
      <c r="K1825" s="246" t="s">
        <v>298</v>
      </c>
      <c r="L1825" s="218" t="s">
        <v>1670</v>
      </c>
      <c r="M1825" s="222" t="s">
        <v>1671</v>
      </c>
      <c r="N1825" s="246">
        <v>6</v>
      </c>
      <c r="Q1825" s="246" t="s">
        <v>301</v>
      </c>
      <c r="R1825" s="388" t="s">
        <v>859</v>
      </c>
      <c r="T1825" s="247"/>
      <c r="U1825" s="247"/>
      <c r="V1825" s="247">
        <v>10</v>
      </c>
      <c r="W1825" s="247">
        <v>15</v>
      </c>
      <c r="X1825" s="247">
        <f>W1825*0.75</f>
        <v>11.25</v>
      </c>
      <c r="Y1825" s="248">
        <v>1</v>
      </c>
      <c r="Z1825" s="1263">
        <f>3.14/4*V1825*W1825*X1825*Y1825</f>
        <v>1324.6875000000002</v>
      </c>
      <c r="AA1825" s="1046">
        <f>IF(Z1825&gt;=1,ROUND(Z1825,0),ROUND(Z1825,2))</f>
        <v>1325</v>
      </c>
      <c r="AB1825" s="218" t="s">
        <v>1541</v>
      </c>
      <c r="AC1825" s="718"/>
      <c r="AD1825" s="1270">
        <f>0.288*Z1825^0.811</f>
        <v>98.045233731412111</v>
      </c>
      <c r="AE1825" s="1046">
        <f>IF(AD1825&gt;=1,ROUND(AD1825,0),ROUND(AD1825,2))</f>
        <v>98</v>
      </c>
      <c r="AF1825" s="218"/>
      <c r="AI1825" s="222" t="s">
        <v>275</v>
      </c>
      <c r="AJ1825" s="309" t="s">
        <v>8202</v>
      </c>
      <c r="AK1825" s="230"/>
    </row>
    <row r="1826" spans="1:53" ht="15" customHeight="1">
      <c r="A1826" s="222" t="s">
        <v>1548</v>
      </c>
      <c r="B1826" s="222" t="s">
        <v>1666</v>
      </c>
      <c r="C1826" s="222" t="s">
        <v>1667</v>
      </c>
      <c r="D1826" s="252" t="s">
        <v>2109</v>
      </c>
      <c r="E1826" s="252" t="s">
        <v>1971</v>
      </c>
      <c r="H1826" s="222" t="s">
        <v>1972</v>
      </c>
      <c r="I1826" s="230">
        <v>156613</v>
      </c>
      <c r="J1826" s="686" t="s">
        <v>1973</v>
      </c>
      <c r="K1826" s="246" t="s">
        <v>298</v>
      </c>
      <c r="L1826" s="218" t="s">
        <v>1670</v>
      </c>
      <c r="M1826" s="222" t="s">
        <v>1671</v>
      </c>
      <c r="N1826" s="246">
        <v>1</v>
      </c>
      <c r="Q1826" s="246" t="s">
        <v>301</v>
      </c>
      <c r="R1826" s="388" t="s">
        <v>1974</v>
      </c>
      <c r="T1826" s="247"/>
      <c r="U1826" s="247"/>
      <c r="V1826" s="247">
        <v>10</v>
      </c>
      <c r="W1826" s="247">
        <v>8</v>
      </c>
      <c r="X1826" s="247">
        <f>W1826*0.75</f>
        <v>6</v>
      </c>
      <c r="Y1826" s="248">
        <v>1</v>
      </c>
      <c r="Z1826" s="1263">
        <f>3.14/4*V1826*W1826*X1826*Y1826</f>
        <v>376.8</v>
      </c>
      <c r="AA1826" s="1046">
        <f>IF(Z1826&gt;=1,ROUND(Z1826,0),ROUND(Z1826,2))</f>
        <v>377</v>
      </c>
      <c r="AB1826" s="218" t="s">
        <v>1838</v>
      </c>
      <c r="AC1826" s="718"/>
      <c r="AD1826" s="1270">
        <f>0.288*Z1826^0.811</f>
        <v>35.368645074394372</v>
      </c>
      <c r="AE1826" s="1046">
        <f>IF(AD1826&gt;=1,ROUND(AD1826,0),ROUND(AD1826,2))</f>
        <v>35</v>
      </c>
      <c r="AF1826" s="218"/>
      <c r="AI1826" s="222" t="s">
        <v>275</v>
      </c>
      <c r="AJ1826" s="309" t="s">
        <v>8194</v>
      </c>
      <c r="AK1826" s="230"/>
    </row>
    <row r="1827" spans="1:53" ht="15" customHeight="1">
      <c r="A1827" s="222" t="s">
        <v>1548</v>
      </c>
      <c r="B1827" s="222" t="s">
        <v>1666</v>
      </c>
      <c r="C1827" s="222" t="s">
        <v>1667</v>
      </c>
      <c r="D1827" s="252" t="s">
        <v>2109</v>
      </c>
      <c r="E1827" s="252" t="s">
        <v>1971</v>
      </c>
      <c r="H1827" s="222" t="s">
        <v>1972</v>
      </c>
      <c r="I1827" s="230">
        <v>156613</v>
      </c>
      <c r="J1827" s="564" t="s">
        <v>1973</v>
      </c>
      <c r="K1827" s="246" t="s">
        <v>298</v>
      </c>
      <c r="L1827" s="218" t="s">
        <v>1670</v>
      </c>
      <c r="M1827" s="222" t="s">
        <v>1671</v>
      </c>
      <c r="N1827" s="246">
        <v>2</v>
      </c>
      <c r="Q1827" s="246" t="s">
        <v>301</v>
      </c>
      <c r="R1827" s="388" t="s">
        <v>1975</v>
      </c>
      <c r="T1827" s="247"/>
      <c r="U1827" s="247"/>
      <c r="V1827" s="247">
        <v>15</v>
      </c>
      <c r="W1827" s="247">
        <v>10</v>
      </c>
      <c r="X1827" s="247">
        <f>W1827*0.75</f>
        <v>7.5</v>
      </c>
      <c r="Y1827" s="248">
        <v>1</v>
      </c>
      <c r="Z1827" s="1263">
        <f>3.14/4*V1827*W1827*X1827*Y1827</f>
        <v>883.125</v>
      </c>
      <c r="AA1827" s="1046">
        <f>IF(Z1827&gt;=1,ROUND(Z1827,0),ROUND(Z1827,2))</f>
        <v>883</v>
      </c>
      <c r="AB1827" s="218" t="s">
        <v>1838</v>
      </c>
      <c r="AC1827" s="718"/>
      <c r="AD1827" s="1270">
        <f>0.288*Z1827^0.811</f>
        <v>70.569408144589573</v>
      </c>
      <c r="AE1827" s="1046">
        <f>IF(AD1827&gt;=1,ROUND(AD1827,0),ROUND(AD1827,2))</f>
        <v>71</v>
      </c>
      <c r="AF1827" s="218"/>
      <c r="AI1827" s="222" t="s">
        <v>275</v>
      </c>
      <c r="AJ1827" s="309" t="s">
        <v>8194</v>
      </c>
      <c r="AK1827" s="230"/>
    </row>
    <row r="1828" spans="1:53" ht="13.35" customHeight="1">
      <c r="A1828" s="222" t="s">
        <v>1548</v>
      </c>
      <c r="B1828" s="222" t="s">
        <v>1666</v>
      </c>
      <c r="C1828" s="222" t="s">
        <v>1667</v>
      </c>
      <c r="D1828" s="252" t="s">
        <v>2109</v>
      </c>
      <c r="E1828" s="252" t="s">
        <v>1971</v>
      </c>
      <c r="H1828" s="222" t="s">
        <v>1972</v>
      </c>
      <c r="I1828" s="230">
        <v>156613</v>
      </c>
      <c r="J1828" s="686" t="s">
        <v>1973</v>
      </c>
      <c r="K1828" s="246" t="s">
        <v>298</v>
      </c>
      <c r="L1828" s="218" t="s">
        <v>1670</v>
      </c>
      <c r="M1828" s="222" t="s">
        <v>1671</v>
      </c>
      <c r="N1828" s="246">
        <v>3</v>
      </c>
      <c r="Q1828" s="246" t="s">
        <v>301</v>
      </c>
      <c r="R1828" s="388" t="s">
        <v>1976</v>
      </c>
      <c r="T1828" s="247"/>
      <c r="U1828" s="247"/>
      <c r="V1828" s="247">
        <v>20</v>
      </c>
      <c r="W1828" s="247">
        <v>13</v>
      </c>
      <c r="X1828" s="247">
        <f>W1828*0.75</f>
        <v>9.75</v>
      </c>
      <c r="Y1828" s="248">
        <v>1</v>
      </c>
      <c r="Z1828" s="1263">
        <f>3.14/4*V1828*W1828*X1828*Y1828</f>
        <v>1989.9750000000001</v>
      </c>
      <c r="AA1828" s="1046">
        <f>IF(Z1828&gt;=1,ROUND(Z1828,0),ROUND(Z1828,2))</f>
        <v>1990</v>
      </c>
      <c r="AB1828" s="218" t="s">
        <v>1838</v>
      </c>
      <c r="AC1828" s="718"/>
      <c r="AD1828" s="1270">
        <f>0.288*Z1828^0.811</f>
        <v>136.38226785798579</v>
      </c>
      <c r="AE1828" s="1046">
        <f>IF(AD1828&gt;=1,ROUND(AD1828,0),ROUND(AD1828,2))</f>
        <v>136</v>
      </c>
      <c r="AF1828" s="218"/>
      <c r="AI1828" s="222" t="s">
        <v>275</v>
      </c>
      <c r="AJ1828" s="309" t="s">
        <v>8194</v>
      </c>
    </row>
    <row r="1829" spans="1:53" ht="13.35" customHeight="1">
      <c r="A1829" s="222" t="s">
        <v>1548</v>
      </c>
      <c r="B1829" s="222" t="s">
        <v>1666</v>
      </c>
      <c r="C1829" s="222" t="s">
        <v>1667</v>
      </c>
      <c r="D1829" s="252" t="s">
        <v>2109</v>
      </c>
      <c r="E1829" s="252" t="s">
        <v>1977</v>
      </c>
      <c r="H1829" s="222" t="s">
        <v>6085</v>
      </c>
      <c r="I1829" s="230">
        <v>149228</v>
      </c>
      <c r="J1829" s="686" t="s">
        <v>1978</v>
      </c>
      <c r="K1829" s="246" t="s">
        <v>298</v>
      </c>
      <c r="L1829" s="218" t="s">
        <v>1670</v>
      </c>
      <c r="M1829" s="222" t="s">
        <v>1671</v>
      </c>
      <c r="N1829" s="246">
        <v>1</v>
      </c>
      <c r="Q1829" s="246" t="s">
        <v>301</v>
      </c>
      <c r="R1829" s="388" t="s">
        <v>1979</v>
      </c>
      <c r="T1829" s="247"/>
      <c r="U1829" s="247"/>
      <c r="V1829" s="247">
        <v>17</v>
      </c>
      <c r="W1829" s="247">
        <v>7</v>
      </c>
      <c r="X1829" s="247">
        <v>7</v>
      </c>
      <c r="Y1829" s="248">
        <v>1</v>
      </c>
      <c r="Z1829" s="1263">
        <f>3.14/4*V1829*W1829*X1829*Y1829</f>
        <v>653.90500000000009</v>
      </c>
      <c r="AA1829" s="1046">
        <f>IF(Z1829&gt;=1,ROUND(Z1829,0),ROUND(Z1829,2))</f>
        <v>654</v>
      </c>
      <c r="AC1829" s="718"/>
      <c r="AD1829" s="1270">
        <f>0.288*Z1829^0.811</f>
        <v>55.3063344407961</v>
      </c>
      <c r="AE1829" s="1046">
        <f>IF(AD1829&gt;=1,ROUND(AD1829,0),ROUND(AD1829,2))</f>
        <v>55</v>
      </c>
      <c r="AF1829" s="218"/>
      <c r="AI1829" s="222" t="s">
        <v>275</v>
      </c>
      <c r="AJ1829" s="365" t="s">
        <v>8203</v>
      </c>
    </row>
    <row r="1830" spans="1:53" ht="13.35" customHeight="1">
      <c r="A1830" s="222" t="s">
        <v>1548</v>
      </c>
      <c r="B1830" s="222" t="s">
        <v>1666</v>
      </c>
      <c r="C1830" s="222" t="s">
        <v>1667</v>
      </c>
      <c r="D1830" s="252" t="s">
        <v>2109</v>
      </c>
      <c r="E1830" s="387" t="s">
        <v>1977</v>
      </c>
      <c r="F1830" s="429"/>
      <c r="G1830" s="429"/>
      <c r="H1830" s="222" t="s">
        <v>6085</v>
      </c>
      <c r="I1830" s="230">
        <v>149228</v>
      </c>
      <c r="J1830" s="683" t="s">
        <v>1978</v>
      </c>
      <c r="K1830" s="246" t="s">
        <v>298</v>
      </c>
      <c r="L1830" s="218" t="s">
        <v>1670</v>
      </c>
      <c r="M1830" s="222" t="s">
        <v>1671</v>
      </c>
      <c r="N1830" s="246">
        <v>2</v>
      </c>
      <c r="Q1830" s="246" t="s">
        <v>301</v>
      </c>
      <c r="R1830" s="388" t="s">
        <v>1980</v>
      </c>
      <c r="T1830" s="247"/>
      <c r="U1830" s="247"/>
      <c r="V1830" s="247">
        <v>18</v>
      </c>
      <c r="W1830" s="247">
        <v>11</v>
      </c>
      <c r="X1830" s="247">
        <v>10</v>
      </c>
      <c r="Y1830" s="248">
        <v>1</v>
      </c>
      <c r="Z1830" s="1263">
        <f>3.14/4*V1830*W1830*X1830*Y1830</f>
        <v>1554.3000000000002</v>
      </c>
      <c r="AA1830" s="1046">
        <f>IF(Z1830&gt;=1,ROUND(Z1830,0),ROUND(Z1830,2))</f>
        <v>1554</v>
      </c>
      <c r="AC1830" s="718"/>
      <c r="AD1830" s="1270">
        <f>0.288*Z1830^0.811</f>
        <v>111.61620408845859</v>
      </c>
      <c r="AE1830" s="1046">
        <f>IF(AD1830&gt;=1,ROUND(AD1830,0),ROUND(AD1830,2))</f>
        <v>112</v>
      </c>
      <c r="AF1830" s="218"/>
      <c r="AI1830" s="222" t="s">
        <v>275</v>
      </c>
      <c r="AJ1830" s="365" t="s">
        <v>8203</v>
      </c>
    </row>
    <row r="1831" spans="1:53" ht="13.35" customHeight="1">
      <c r="A1831" s="222" t="s">
        <v>1548</v>
      </c>
      <c r="B1831" s="222" t="s">
        <v>1666</v>
      </c>
      <c r="C1831" s="222" t="s">
        <v>1667</v>
      </c>
      <c r="D1831" s="252" t="s">
        <v>2109</v>
      </c>
      <c r="E1831" s="387" t="s">
        <v>1977</v>
      </c>
      <c r="F1831" s="429"/>
      <c r="G1831" s="429"/>
      <c r="H1831" s="222" t="s">
        <v>6085</v>
      </c>
      <c r="I1831" s="230">
        <v>149228</v>
      </c>
      <c r="J1831" s="683" t="s">
        <v>1978</v>
      </c>
      <c r="K1831" s="246" t="s">
        <v>298</v>
      </c>
      <c r="L1831" s="218" t="s">
        <v>1670</v>
      </c>
      <c r="M1831" s="222" t="s">
        <v>1671</v>
      </c>
      <c r="N1831" s="246">
        <v>3</v>
      </c>
      <c r="Q1831" s="246" t="s">
        <v>301</v>
      </c>
      <c r="R1831" s="388" t="s">
        <v>1981</v>
      </c>
      <c r="T1831" s="247"/>
      <c r="U1831" s="247"/>
      <c r="V1831" s="247">
        <v>18</v>
      </c>
      <c r="W1831" s="247">
        <v>15</v>
      </c>
      <c r="X1831" s="247">
        <v>12</v>
      </c>
      <c r="Y1831" s="248">
        <v>1</v>
      </c>
      <c r="Z1831" s="1263">
        <f>3.14/4*V1831*W1831*X1831*Y1831</f>
        <v>2543.4</v>
      </c>
      <c r="AA1831" s="1046">
        <f>IF(Z1831&gt;=1,ROUND(Z1831,0),ROUND(Z1831,2))</f>
        <v>2543</v>
      </c>
      <c r="AC1831" s="718"/>
      <c r="AD1831" s="1270">
        <f>0.288*Z1831^0.811</f>
        <v>166.41167143231871</v>
      </c>
      <c r="AE1831" s="1046">
        <f>IF(AD1831&gt;=1,ROUND(AD1831,0),ROUND(AD1831,2))</f>
        <v>166</v>
      </c>
      <c r="AF1831" s="218"/>
      <c r="AI1831" s="222" t="s">
        <v>275</v>
      </c>
      <c r="AJ1831" s="365" t="s">
        <v>8203</v>
      </c>
    </row>
    <row r="1832" spans="1:53" ht="13.35" customHeight="1">
      <c r="A1832" s="222" t="s">
        <v>1548</v>
      </c>
      <c r="B1832" s="222" t="s">
        <v>1666</v>
      </c>
      <c r="C1832" s="222" t="s">
        <v>1667</v>
      </c>
      <c r="D1832" s="252" t="s">
        <v>2109</v>
      </c>
      <c r="E1832" s="387" t="s">
        <v>1977</v>
      </c>
      <c r="F1832" s="429"/>
      <c r="G1832" s="429"/>
      <c r="H1832" s="222" t="s">
        <v>6085</v>
      </c>
      <c r="I1832" s="230">
        <v>149228</v>
      </c>
      <c r="J1832" s="684" t="s">
        <v>1978</v>
      </c>
      <c r="K1832" s="246" t="s">
        <v>298</v>
      </c>
      <c r="L1832" s="218" t="s">
        <v>1670</v>
      </c>
      <c r="M1832" s="222" t="s">
        <v>1671</v>
      </c>
      <c r="N1832" s="246">
        <v>4</v>
      </c>
      <c r="Q1832" s="246" t="s">
        <v>301</v>
      </c>
      <c r="R1832" s="388" t="s">
        <v>1982</v>
      </c>
      <c r="T1832" s="247"/>
      <c r="U1832" s="247"/>
      <c r="V1832" s="247">
        <v>21</v>
      </c>
      <c r="W1832" s="247">
        <v>19</v>
      </c>
      <c r="X1832" s="247">
        <v>13</v>
      </c>
      <c r="Y1832" s="248">
        <v>1</v>
      </c>
      <c r="Z1832" s="1263">
        <f>3.14/4*V1832*W1832*X1832*Y1832</f>
        <v>4071.7949999999996</v>
      </c>
      <c r="AA1832" s="1046">
        <f>IF(Z1832&gt;=1,ROUND(Z1832,0),ROUND(Z1832,2))</f>
        <v>4072</v>
      </c>
      <c r="AC1832" s="718"/>
      <c r="AD1832" s="1270">
        <f>0.288*Z1832^0.811</f>
        <v>243.74115036398015</v>
      </c>
      <c r="AE1832" s="1046">
        <f>IF(AD1832&gt;=1,ROUND(AD1832,0),ROUND(AD1832,2))</f>
        <v>244</v>
      </c>
      <c r="AF1832" s="218"/>
      <c r="AI1832" s="222" t="s">
        <v>275</v>
      </c>
      <c r="AJ1832" s="365" t="s">
        <v>8203</v>
      </c>
    </row>
    <row r="1833" spans="1:53" ht="13.35" customHeight="1">
      <c r="A1833" s="222" t="s">
        <v>1548</v>
      </c>
      <c r="B1833" s="222" t="s">
        <v>1666</v>
      </c>
      <c r="C1833" s="222" t="s">
        <v>1667</v>
      </c>
      <c r="D1833" s="252" t="s">
        <v>2109</v>
      </c>
      <c r="E1833" s="387" t="s">
        <v>1983</v>
      </c>
      <c r="F1833" s="429"/>
      <c r="G1833" s="429"/>
      <c r="H1833" s="218" t="s">
        <v>6553</v>
      </c>
      <c r="I1833" s="230">
        <v>160523</v>
      </c>
      <c r="J1833" s="684" t="s">
        <v>1984</v>
      </c>
      <c r="K1833" s="246" t="s">
        <v>298</v>
      </c>
      <c r="L1833" s="218" t="s">
        <v>1670</v>
      </c>
      <c r="M1833" s="222" t="s">
        <v>1671</v>
      </c>
      <c r="N1833" s="246">
        <v>1</v>
      </c>
      <c r="Q1833" s="246" t="s">
        <v>301</v>
      </c>
      <c r="R1833" s="388" t="s">
        <v>6937</v>
      </c>
      <c r="T1833" s="247"/>
      <c r="U1833" s="247"/>
      <c r="V1833" s="247">
        <v>28</v>
      </c>
      <c r="W1833" s="247">
        <v>16</v>
      </c>
      <c r="X1833" s="247">
        <v>9</v>
      </c>
      <c r="Y1833" s="248">
        <v>1</v>
      </c>
      <c r="Z1833" s="1263">
        <f>3.14/4*V1833*W1833*X1833*Y1833</f>
        <v>3165.12</v>
      </c>
      <c r="AA1833" s="1046">
        <f>IF(Z1833&gt;=1,ROUND(Z1833,0),ROUND(Z1833,2))</f>
        <v>3165</v>
      </c>
      <c r="AC1833" s="718"/>
      <c r="AD1833" s="1270">
        <f>0.288*Z1833^0.811</f>
        <v>198.70505880173059</v>
      </c>
      <c r="AE1833" s="1046">
        <f>IF(AD1833&gt;=1,ROUND(AD1833,0),ROUND(AD1833,2))</f>
        <v>199</v>
      </c>
      <c r="AF1833" s="218"/>
      <c r="AG1833" s="443"/>
      <c r="AI1833" s="222" t="s">
        <v>275</v>
      </c>
      <c r="AJ1833" s="309" t="s">
        <v>8204</v>
      </c>
    </row>
    <row r="1834" spans="1:53" ht="13.35" customHeight="1">
      <c r="A1834" s="222" t="s">
        <v>1548</v>
      </c>
      <c r="B1834" s="222" t="s">
        <v>1666</v>
      </c>
      <c r="C1834" s="222" t="s">
        <v>1667</v>
      </c>
      <c r="D1834" s="252" t="s">
        <v>2109</v>
      </c>
      <c r="E1834" s="387" t="s">
        <v>1983</v>
      </c>
      <c r="F1834" s="429"/>
      <c r="G1834" s="429"/>
      <c r="H1834" s="218" t="s">
        <v>6553</v>
      </c>
      <c r="I1834" s="230">
        <v>160523</v>
      </c>
      <c r="J1834" s="683" t="s">
        <v>1984</v>
      </c>
      <c r="K1834" s="246" t="s">
        <v>298</v>
      </c>
      <c r="L1834" s="218" t="s">
        <v>1670</v>
      </c>
      <c r="M1834" s="222" t="s">
        <v>1671</v>
      </c>
      <c r="N1834" s="246">
        <v>2</v>
      </c>
      <c r="Q1834" s="246" t="s">
        <v>301</v>
      </c>
      <c r="R1834" s="388" t="s">
        <v>6938</v>
      </c>
      <c r="T1834" s="247"/>
      <c r="U1834" s="247"/>
      <c r="V1834" s="247">
        <v>32</v>
      </c>
      <c r="W1834" s="247">
        <v>18</v>
      </c>
      <c r="X1834" s="247">
        <v>9</v>
      </c>
      <c r="Y1834" s="248">
        <v>1</v>
      </c>
      <c r="Z1834" s="1263">
        <f>3.14/4*V1834*W1834*X1834*Y1834</f>
        <v>4069.44</v>
      </c>
      <c r="AA1834" s="1046">
        <f>IF(Z1834&gt;=1,ROUND(Z1834,0),ROUND(Z1834,2))</f>
        <v>4069</v>
      </c>
      <c r="AC1834" s="718"/>
      <c r="AD1834" s="1270">
        <f>0.288*Z1834^0.811</f>
        <v>243.62681555803977</v>
      </c>
      <c r="AE1834" s="1046">
        <f>IF(AD1834&gt;=1,ROUND(AD1834,0),ROUND(AD1834,2))</f>
        <v>244</v>
      </c>
      <c r="AF1834" s="218"/>
      <c r="AG1834" s="443"/>
      <c r="AI1834" s="222" t="s">
        <v>275</v>
      </c>
      <c r="AJ1834" s="309" t="s">
        <v>8204</v>
      </c>
    </row>
    <row r="1835" spans="1:53" s="230" customFormat="1" ht="13.35" customHeight="1">
      <c r="A1835" s="222" t="s">
        <v>1548</v>
      </c>
      <c r="B1835" s="222" t="s">
        <v>1666</v>
      </c>
      <c r="C1835" s="222" t="s">
        <v>1667</v>
      </c>
      <c r="D1835" s="252" t="s">
        <v>2109</v>
      </c>
      <c r="E1835" s="387" t="s">
        <v>1983</v>
      </c>
      <c r="F1835" s="429"/>
      <c r="G1835" s="429"/>
      <c r="H1835" s="218" t="s">
        <v>6553</v>
      </c>
      <c r="I1835" s="230">
        <v>160523</v>
      </c>
      <c r="J1835" s="684" t="s">
        <v>1984</v>
      </c>
      <c r="K1835" s="246" t="s">
        <v>298</v>
      </c>
      <c r="L1835" s="218" t="s">
        <v>1670</v>
      </c>
      <c r="M1835" s="222" t="s">
        <v>1671</v>
      </c>
      <c r="N1835" s="246">
        <v>3</v>
      </c>
      <c r="O1835" s="246"/>
      <c r="P1835" s="246"/>
      <c r="Q1835" s="246" t="s">
        <v>301</v>
      </c>
      <c r="R1835" s="388" t="s">
        <v>6939</v>
      </c>
      <c r="S1835" s="247"/>
      <c r="T1835" s="247"/>
      <c r="U1835" s="247"/>
      <c r="V1835" s="247">
        <v>44</v>
      </c>
      <c r="W1835" s="247">
        <v>21</v>
      </c>
      <c r="X1835" s="247">
        <v>12</v>
      </c>
      <c r="Y1835" s="248">
        <v>1</v>
      </c>
      <c r="Z1835" s="1263">
        <f>3.14/4*V1835*W1835*X1835*Y1835</f>
        <v>8704.08</v>
      </c>
      <c r="AA1835" s="1046">
        <f>IF(Z1835&gt;=1,ROUND(Z1835,0),ROUND(Z1835,2))</f>
        <v>8704</v>
      </c>
      <c r="AB1835" s="218"/>
      <c r="AC1835" s="718"/>
      <c r="AD1835" s="1270">
        <f>0.288*Z1835^0.811</f>
        <v>451.34406765533009</v>
      </c>
      <c r="AE1835" s="1046">
        <f>IF(AD1835&gt;=1,ROUND(AD1835,0),ROUND(AD1835,2))</f>
        <v>451</v>
      </c>
      <c r="AF1835" s="218"/>
      <c r="AG1835" s="443"/>
      <c r="AH1835" s="222"/>
      <c r="AI1835" s="222" t="s">
        <v>275</v>
      </c>
      <c r="AJ1835" s="309" t="s">
        <v>8204</v>
      </c>
      <c r="AK1835" s="222"/>
      <c r="AY1835" s="324"/>
      <c r="AZ1835" s="324"/>
      <c r="BA1835" s="324"/>
    </row>
    <row r="1836" spans="1:53" s="230" customFormat="1" ht="13.35" customHeight="1">
      <c r="A1836" s="222" t="s">
        <v>1548</v>
      </c>
      <c r="B1836" s="222" t="s">
        <v>1666</v>
      </c>
      <c r="C1836" s="222" t="s">
        <v>1667</v>
      </c>
      <c r="D1836" s="252" t="s">
        <v>2109</v>
      </c>
      <c r="E1836" s="387" t="s">
        <v>1988</v>
      </c>
      <c r="F1836" s="429"/>
      <c r="G1836" s="429"/>
      <c r="H1836" s="218" t="s">
        <v>1989</v>
      </c>
      <c r="I1836" s="230">
        <v>156617</v>
      </c>
      <c r="J1836" s="684" t="s">
        <v>1990</v>
      </c>
      <c r="K1836" s="246" t="s">
        <v>298</v>
      </c>
      <c r="L1836" s="218" t="s">
        <v>1670</v>
      </c>
      <c r="M1836" s="222" t="s">
        <v>1671</v>
      </c>
      <c r="N1836" s="246">
        <v>1</v>
      </c>
      <c r="O1836" s="246"/>
      <c r="P1836" s="246"/>
      <c r="Q1836" s="246" t="s">
        <v>301</v>
      </c>
      <c r="R1836" s="388" t="s">
        <v>6940</v>
      </c>
      <c r="S1836" s="247"/>
      <c r="T1836" s="247"/>
      <c r="U1836" s="247"/>
      <c r="V1836" s="247">
        <v>34</v>
      </c>
      <c r="W1836" s="247">
        <v>12</v>
      </c>
      <c r="X1836" s="247">
        <v>9</v>
      </c>
      <c r="Y1836" s="248">
        <v>1</v>
      </c>
      <c r="Z1836" s="1263">
        <f>3.14/4*V1836*W1836*X1836*Y1836</f>
        <v>2882.5200000000004</v>
      </c>
      <c r="AA1836" s="1046">
        <f>IF(Z1836&gt;=1,ROUND(Z1836,0),ROUND(Z1836,2))</f>
        <v>2883</v>
      </c>
      <c r="AB1836" s="218"/>
      <c r="AC1836" s="718"/>
      <c r="AD1836" s="1270">
        <f>0.288*Z1836^0.811</f>
        <v>184.19076294442206</v>
      </c>
      <c r="AE1836" s="1046">
        <f>IF(AD1836&gt;=1,ROUND(AD1836,0),ROUND(AD1836,2))</f>
        <v>184</v>
      </c>
      <c r="AF1836" s="218"/>
      <c r="AG1836" s="222"/>
      <c r="AH1836" s="222"/>
      <c r="AI1836" s="222" t="s">
        <v>275</v>
      </c>
      <c r="AJ1836" s="309" t="s">
        <v>8182</v>
      </c>
      <c r="AK1836" s="222"/>
      <c r="AY1836" s="324"/>
      <c r="AZ1836" s="324"/>
      <c r="BA1836" s="324"/>
    </row>
    <row r="1837" spans="1:53" s="230" customFormat="1" ht="13.35" customHeight="1">
      <c r="A1837" s="222" t="s">
        <v>1548</v>
      </c>
      <c r="B1837" s="222" t="s">
        <v>1666</v>
      </c>
      <c r="C1837" s="222" t="s">
        <v>1667</v>
      </c>
      <c r="D1837" s="252" t="s">
        <v>2109</v>
      </c>
      <c r="E1837" s="387" t="s">
        <v>1988</v>
      </c>
      <c r="F1837" s="429"/>
      <c r="G1837" s="429"/>
      <c r="H1837" s="218" t="s">
        <v>1989</v>
      </c>
      <c r="I1837" s="230">
        <v>156617</v>
      </c>
      <c r="J1837" s="683" t="s">
        <v>1990</v>
      </c>
      <c r="K1837" s="246" t="s">
        <v>298</v>
      </c>
      <c r="L1837" s="218" t="s">
        <v>1670</v>
      </c>
      <c r="M1837" s="222" t="s">
        <v>1671</v>
      </c>
      <c r="N1837" s="246">
        <v>2</v>
      </c>
      <c r="O1837" s="246"/>
      <c r="P1837" s="246"/>
      <c r="Q1837" s="246" t="s">
        <v>301</v>
      </c>
      <c r="R1837" s="388" t="s">
        <v>6942</v>
      </c>
      <c r="S1837" s="247"/>
      <c r="T1837" s="247"/>
      <c r="U1837" s="247"/>
      <c r="V1837" s="247">
        <v>48</v>
      </c>
      <c r="W1837" s="247">
        <v>24</v>
      </c>
      <c r="X1837" s="247">
        <v>14</v>
      </c>
      <c r="Y1837" s="248">
        <v>1</v>
      </c>
      <c r="Z1837" s="1263">
        <f>3.14/4*V1837*W1837*X1837*Y1837</f>
        <v>12660.48</v>
      </c>
      <c r="AA1837" s="1046">
        <f>IF(Z1837&gt;=1,ROUND(Z1837,0),ROUND(Z1837,2))</f>
        <v>12660</v>
      </c>
      <c r="AB1837" s="218"/>
      <c r="AC1837" s="718"/>
      <c r="AD1837" s="1270">
        <f>0.288*Z1837^0.811</f>
        <v>611.61704035670436</v>
      </c>
      <c r="AE1837" s="1046">
        <f>IF(AD1837&gt;=1,ROUND(AD1837,0),ROUND(AD1837,2))</f>
        <v>612</v>
      </c>
      <c r="AF1837" s="218"/>
      <c r="AG1837" s="222"/>
      <c r="AH1837" s="222"/>
      <c r="AI1837" s="222" t="s">
        <v>275</v>
      </c>
      <c r="AJ1837" s="309" t="s">
        <v>8182</v>
      </c>
      <c r="AK1837" s="222"/>
      <c r="AY1837" s="324"/>
      <c r="AZ1837" s="324"/>
      <c r="BA1837" s="324"/>
    </row>
    <row r="1838" spans="1:53" s="230" customFormat="1" ht="13.35" customHeight="1">
      <c r="A1838" s="222" t="s">
        <v>1548</v>
      </c>
      <c r="B1838" s="222" t="s">
        <v>1666</v>
      </c>
      <c r="C1838" s="222" t="s">
        <v>1667</v>
      </c>
      <c r="D1838" s="252" t="s">
        <v>2109</v>
      </c>
      <c r="E1838" s="387" t="s">
        <v>1988</v>
      </c>
      <c r="F1838" s="429"/>
      <c r="G1838" s="429"/>
      <c r="H1838" s="218" t="s">
        <v>1989</v>
      </c>
      <c r="I1838" s="230">
        <v>156617</v>
      </c>
      <c r="J1838" s="683" t="s">
        <v>1990</v>
      </c>
      <c r="K1838" s="246" t="s">
        <v>298</v>
      </c>
      <c r="L1838" s="218" t="s">
        <v>1670</v>
      </c>
      <c r="M1838" s="222" t="s">
        <v>1671</v>
      </c>
      <c r="N1838" s="246">
        <v>3</v>
      </c>
      <c r="O1838" s="246"/>
      <c r="P1838" s="246"/>
      <c r="Q1838" s="246" t="s">
        <v>301</v>
      </c>
      <c r="R1838" s="388" t="s">
        <v>6941</v>
      </c>
      <c r="S1838" s="247"/>
      <c r="T1838" s="247"/>
      <c r="U1838" s="247"/>
      <c r="V1838" s="247">
        <v>30</v>
      </c>
      <c r="W1838" s="247">
        <v>30</v>
      </c>
      <c r="X1838" s="247">
        <v>19</v>
      </c>
      <c r="Y1838" s="248">
        <v>1</v>
      </c>
      <c r="Z1838" s="1263">
        <f>3.14/4*V1838*W1838*X1838*Y1838</f>
        <v>13423.5</v>
      </c>
      <c r="AA1838" s="1046">
        <f>IF(Z1838&gt;=1,ROUND(Z1838,0),ROUND(Z1838,2))</f>
        <v>13424</v>
      </c>
      <c r="AB1838" s="218"/>
      <c r="AC1838" s="718"/>
      <c r="AD1838" s="1270">
        <f>0.288*Z1838^0.811</f>
        <v>641.34486949948803</v>
      </c>
      <c r="AE1838" s="1046">
        <f>IF(AD1838&gt;=1,ROUND(AD1838,0),ROUND(AD1838,2))</f>
        <v>641</v>
      </c>
      <c r="AF1838" s="218"/>
      <c r="AG1838" s="222"/>
      <c r="AH1838" s="222"/>
      <c r="AI1838" s="222" t="s">
        <v>275</v>
      </c>
      <c r="AJ1838" s="309" t="s">
        <v>8182</v>
      </c>
      <c r="AK1838" s="222"/>
      <c r="AY1838" s="324"/>
      <c r="AZ1838" s="324"/>
      <c r="BA1838" s="324"/>
    </row>
    <row r="1839" spans="1:53" s="230" customFormat="1" ht="13.35" customHeight="1">
      <c r="A1839" s="222" t="s">
        <v>1548</v>
      </c>
      <c r="B1839" s="222" t="s">
        <v>1666</v>
      </c>
      <c r="C1839" s="222" t="s">
        <v>1667</v>
      </c>
      <c r="D1839" s="252" t="s">
        <v>2109</v>
      </c>
      <c r="E1839" s="387" t="s">
        <v>1988</v>
      </c>
      <c r="F1839" s="429"/>
      <c r="G1839" s="429"/>
      <c r="H1839" s="218" t="s">
        <v>1989</v>
      </c>
      <c r="I1839" s="230">
        <v>156617</v>
      </c>
      <c r="J1839" s="683" t="s">
        <v>1990</v>
      </c>
      <c r="K1839" s="246" t="s">
        <v>298</v>
      </c>
      <c r="L1839" s="218" t="s">
        <v>1670</v>
      </c>
      <c r="M1839" s="222" t="s">
        <v>1671</v>
      </c>
      <c r="N1839" s="246">
        <v>4</v>
      </c>
      <c r="O1839" s="246"/>
      <c r="P1839" s="246"/>
      <c r="Q1839" s="246" t="s">
        <v>301</v>
      </c>
      <c r="R1839" s="388" t="s">
        <v>1991</v>
      </c>
      <c r="S1839" s="247"/>
      <c r="T1839" s="247"/>
      <c r="U1839" s="247"/>
      <c r="V1839" s="247">
        <v>23</v>
      </c>
      <c r="W1839" s="247">
        <v>17.5</v>
      </c>
      <c r="X1839" s="247">
        <v>11</v>
      </c>
      <c r="Y1839" s="248">
        <v>1</v>
      </c>
      <c r="Z1839" s="1263">
        <f>3.14/4*V1839*W1839*X1839*Y1839</f>
        <v>3475.5874999999996</v>
      </c>
      <c r="AA1839" s="1046">
        <f>IF(Z1839&gt;=1,ROUND(Z1839,0),ROUND(Z1839,2))</f>
        <v>3476</v>
      </c>
      <c r="AB1839" s="218"/>
      <c r="AC1839" s="718"/>
      <c r="AD1839" s="1270">
        <f>0.288*Z1839^0.811</f>
        <v>214.37117063051983</v>
      </c>
      <c r="AE1839" s="1046">
        <f>IF(AD1839&gt;=1,ROUND(AD1839,0),ROUND(AD1839,2))</f>
        <v>214</v>
      </c>
      <c r="AF1839" s="218"/>
      <c r="AG1839" s="222"/>
      <c r="AH1839" s="222"/>
      <c r="AI1839" s="222" t="s">
        <v>275</v>
      </c>
      <c r="AJ1839" s="309" t="s">
        <v>8182</v>
      </c>
      <c r="AK1839" s="222"/>
      <c r="AY1839" s="324"/>
      <c r="AZ1839" s="324"/>
      <c r="BA1839" s="324"/>
    </row>
    <row r="1840" spans="1:53" s="230" customFormat="1" ht="13.35" customHeight="1">
      <c r="A1840" s="222" t="s">
        <v>1548</v>
      </c>
      <c r="B1840" s="222" t="s">
        <v>1666</v>
      </c>
      <c r="C1840" s="222" t="s">
        <v>1667</v>
      </c>
      <c r="D1840" s="252" t="s">
        <v>2109</v>
      </c>
      <c r="E1840" s="387" t="s">
        <v>1988</v>
      </c>
      <c r="F1840" s="429"/>
      <c r="G1840" s="429"/>
      <c r="H1840" s="218" t="s">
        <v>1989</v>
      </c>
      <c r="I1840" s="230">
        <v>156617</v>
      </c>
      <c r="J1840" s="683" t="s">
        <v>1990</v>
      </c>
      <c r="K1840" s="246" t="s">
        <v>298</v>
      </c>
      <c r="L1840" s="218" t="s">
        <v>1670</v>
      </c>
      <c r="M1840" s="222" t="s">
        <v>1671</v>
      </c>
      <c r="N1840" s="246">
        <v>5</v>
      </c>
      <c r="O1840" s="246"/>
      <c r="P1840" s="246"/>
      <c r="Q1840" s="246" t="s">
        <v>301</v>
      </c>
      <c r="R1840" s="388" t="s">
        <v>1992</v>
      </c>
      <c r="S1840" s="247"/>
      <c r="T1840" s="247"/>
      <c r="U1840" s="247"/>
      <c r="V1840" s="247">
        <v>20</v>
      </c>
      <c r="W1840" s="247">
        <v>22.5</v>
      </c>
      <c r="X1840" s="247">
        <v>12</v>
      </c>
      <c r="Y1840" s="248">
        <v>1</v>
      </c>
      <c r="Z1840" s="1263">
        <f>3.14/4*V1840*W1840*X1840*Y1840</f>
        <v>4239</v>
      </c>
      <c r="AA1840" s="1046">
        <f>IF(Z1840&gt;=1,ROUND(Z1840,0),ROUND(Z1840,2))</f>
        <v>4239</v>
      </c>
      <c r="AB1840" s="218"/>
      <c r="AC1840" s="718"/>
      <c r="AD1840" s="1270">
        <f>0.288*Z1840^0.811</f>
        <v>251.82747942878967</v>
      </c>
      <c r="AE1840" s="1046">
        <f>IF(AD1840&gt;=1,ROUND(AD1840,0),ROUND(AD1840,2))</f>
        <v>252</v>
      </c>
      <c r="AF1840" s="218"/>
      <c r="AG1840" s="222"/>
      <c r="AH1840" s="222"/>
      <c r="AI1840" s="222" t="s">
        <v>275</v>
      </c>
      <c r="AJ1840" s="309" t="s">
        <v>8182</v>
      </c>
      <c r="AK1840" s="222"/>
      <c r="AY1840" s="324"/>
      <c r="AZ1840" s="324"/>
      <c r="BA1840" s="324"/>
    </row>
    <row r="1841" spans="1:53" ht="15" customHeight="1">
      <c r="A1841" s="222" t="s">
        <v>1548</v>
      </c>
      <c r="B1841" s="222" t="s">
        <v>1666</v>
      </c>
      <c r="C1841" s="222" t="s">
        <v>1667</v>
      </c>
      <c r="D1841" s="252" t="s">
        <v>2109</v>
      </c>
      <c r="E1841" s="387" t="s">
        <v>1988</v>
      </c>
      <c r="F1841" s="429"/>
      <c r="G1841" s="429"/>
      <c r="H1841" s="218" t="s">
        <v>1989</v>
      </c>
      <c r="I1841" s="230">
        <v>156617</v>
      </c>
      <c r="J1841" s="683" t="s">
        <v>1990</v>
      </c>
      <c r="K1841" s="246" t="s">
        <v>298</v>
      </c>
      <c r="L1841" s="218" t="s">
        <v>1670</v>
      </c>
      <c r="M1841" s="222" t="s">
        <v>1671</v>
      </c>
      <c r="N1841" s="246">
        <v>6</v>
      </c>
      <c r="Q1841" s="246" t="s">
        <v>301</v>
      </c>
      <c r="R1841" s="388" t="s">
        <v>1993</v>
      </c>
      <c r="T1841" s="247"/>
      <c r="U1841" s="247"/>
      <c r="V1841" s="247">
        <v>32</v>
      </c>
      <c r="W1841" s="247">
        <v>22.5</v>
      </c>
      <c r="X1841" s="247">
        <v>12</v>
      </c>
      <c r="Y1841" s="248">
        <v>1</v>
      </c>
      <c r="Z1841" s="1263">
        <f>3.14/4*V1841*W1841*X1841*Y1841</f>
        <v>6782.4000000000005</v>
      </c>
      <c r="AA1841" s="1046">
        <f>IF(Z1841&gt;=1,ROUND(Z1841,0),ROUND(Z1841,2))</f>
        <v>6782</v>
      </c>
      <c r="AC1841" s="718"/>
      <c r="AD1841" s="1270">
        <f>0.288*Z1841^0.811</f>
        <v>368.6756244630127</v>
      </c>
      <c r="AE1841" s="1046">
        <f>IF(AD1841&gt;=1,ROUND(AD1841,0),ROUND(AD1841,2))</f>
        <v>369</v>
      </c>
      <c r="AF1841" s="218"/>
      <c r="AI1841" s="222" t="s">
        <v>275</v>
      </c>
      <c r="AJ1841" s="309" t="s">
        <v>8182</v>
      </c>
    </row>
    <row r="1842" spans="1:53" ht="15" customHeight="1">
      <c r="A1842" s="222" t="s">
        <v>1548</v>
      </c>
      <c r="B1842" s="222" t="s">
        <v>1666</v>
      </c>
      <c r="C1842" s="222" t="s">
        <v>1667</v>
      </c>
      <c r="D1842" s="252" t="s">
        <v>2109</v>
      </c>
      <c r="E1842" s="387" t="s">
        <v>1988</v>
      </c>
      <c r="F1842" s="429"/>
      <c r="G1842" s="429"/>
      <c r="H1842" s="218" t="s">
        <v>1989</v>
      </c>
      <c r="I1842" s="230">
        <v>156617</v>
      </c>
      <c r="J1842" s="683" t="s">
        <v>1990</v>
      </c>
      <c r="K1842" s="246" t="s">
        <v>298</v>
      </c>
      <c r="L1842" s="218" t="s">
        <v>1670</v>
      </c>
      <c r="M1842" s="222" t="s">
        <v>1671</v>
      </c>
      <c r="N1842" s="246">
        <v>7</v>
      </c>
      <c r="Q1842" s="246" t="s">
        <v>301</v>
      </c>
      <c r="R1842" s="388" t="s">
        <v>1994</v>
      </c>
      <c r="T1842" s="247"/>
      <c r="U1842" s="247"/>
      <c r="V1842" s="247">
        <v>24</v>
      </c>
      <c r="W1842" s="247">
        <v>27.5</v>
      </c>
      <c r="X1842" s="247">
        <v>15</v>
      </c>
      <c r="Y1842" s="248">
        <v>1</v>
      </c>
      <c r="Z1842" s="1263">
        <f>3.14/4*V1842*W1842*X1842*Y1842</f>
        <v>7771.5</v>
      </c>
      <c r="AA1842" s="1046">
        <f>IF(Z1842&gt;=1,ROUND(Z1842,0),ROUND(Z1842,2))</f>
        <v>7772</v>
      </c>
      <c r="AC1842" s="718"/>
      <c r="AD1842" s="1270">
        <f>0.288*Z1842^0.811</f>
        <v>411.71048017939819</v>
      </c>
      <c r="AE1842" s="1046">
        <f>IF(AD1842&gt;=1,ROUND(AD1842,0),ROUND(AD1842,2))</f>
        <v>412</v>
      </c>
      <c r="AF1842" s="218"/>
      <c r="AI1842" s="222" t="s">
        <v>275</v>
      </c>
      <c r="AJ1842" s="309" t="s">
        <v>8182</v>
      </c>
    </row>
    <row r="1843" spans="1:53" ht="15" customHeight="1">
      <c r="A1843" s="222" t="s">
        <v>1548</v>
      </c>
      <c r="B1843" s="222" t="s">
        <v>1666</v>
      </c>
      <c r="C1843" s="222" t="s">
        <v>1667</v>
      </c>
      <c r="D1843" s="252" t="s">
        <v>2109</v>
      </c>
      <c r="E1843" s="387" t="s">
        <v>1988</v>
      </c>
      <c r="F1843" s="429"/>
      <c r="G1843" s="429"/>
      <c r="H1843" s="218" t="s">
        <v>1989</v>
      </c>
      <c r="I1843" s="230">
        <v>156617</v>
      </c>
      <c r="J1843" s="684" t="s">
        <v>1990</v>
      </c>
      <c r="K1843" s="246" t="s">
        <v>298</v>
      </c>
      <c r="L1843" s="218" t="s">
        <v>1670</v>
      </c>
      <c r="M1843" s="222" t="s">
        <v>1671</v>
      </c>
      <c r="N1843" s="246">
        <v>8</v>
      </c>
      <c r="Q1843" s="246" t="s">
        <v>301</v>
      </c>
      <c r="R1843" s="388" t="s">
        <v>1995</v>
      </c>
      <c r="T1843" s="247"/>
      <c r="U1843" s="247"/>
      <c r="V1843" s="247">
        <v>26</v>
      </c>
      <c r="W1843" s="247">
        <v>32.5</v>
      </c>
      <c r="X1843" s="247">
        <v>16</v>
      </c>
      <c r="Y1843" s="248">
        <v>1</v>
      </c>
      <c r="Z1843" s="1263">
        <f>3.14/4*V1843*W1843*X1843*Y1843</f>
        <v>10613.2</v>
      </c>
      <c r="AA1843" s="1046">
        <f>IF(Z1843&gt;=1,ROUND(Z1843,0),ROUND(Z1843,2))</f>
        <v>10613</v>
      </c>
      <c r="AC1843" s="718"/>
      <c r="AD1843" s="1270">
        <f>0.288*Z1843^0.811</f>
        <v>530.09520555884217</v>
      </c>
      <c r="AE1843" s="1046">
        <f>IF(AD1843&gt;=1,ROUND(AD1843,0),ROUND(AD1843,2))</f>
        <v>530</v>
      </c>
      <c r="AF1843" s="218"/>
      <c r="AI1843" s="222" t="s">
        <v>275</v>
      </c>
      <c r="AJ1843" s="309" t="s">
        <v>8182</v>
      </c>
    </row>
    <row r="1844" spans="1:53" ht="15" customHeight="1">
      <c r="A1844" s="222" t="s">
        <v>1548</v>
      </c>
      <c r="B1844" s="222" t="s">
        <v>1666</v>
      </c>
      <c r="C1844" s="222" t="s">
        <v>1667</v>
      </c>
      <c r="D1844" s="252" t="s">
        <v>2109</v>
      </c>
      <c r="E1844" s="387" t="s">
        <v>1996</v>
      </c>
      <c r="F1844" s="429"/>
      <c r="G1844" s="429"/>
      <c r="H1844" s="218" t="s">
        <v>6093</v>
      </c>
      <c r="I1844" s="230">
        <v>163089</v>
      </c>
      <c r="J1844" s="684" t="s">
        <v>1997</v>
      </c>
      <c r="K1844" s="246" t="s">
        <v>298</v>
      </c>
      <c r="L1844" s="218" t="s">
        <v>351</v>
      </c>
      <c r="M1844" s="222" t="s">
        <v>352</v>
      </c>
      <c r="N1844" s="246">
        <v>1</v>
      </c>
      <c r="Q1844" s="246" t="s">
        <v>301</v>
      </c>
      <c r="R1844" s="388" t="s">
        <v>6943</v>
      </c>
      <c r="T1844" s="247"/>
      <c r="U1844" s="247"/>
      <c r="V1844" s="247">
        <v>21.5</v>
      </c>
      <c r="W1844" s="247">
        <v>3.8</v>
      </c>
      <c r="Y1844" s="248">
        <v>1</v>
      </c>
      <c r="Z1844" s="1263">
        <f>3.14/4*W1844^2*V1844</f>
        <v>243.71109999999999</v>
      </c>
      <c r="AA1844" s="1046">
        <f>IF(Z1844&gt;=1,ROUND(Z1844,0),ROUND(Z1844,2))</f>
        <v>244</v>
      </c>
      <c r="AC1844" s="718"/>
      <c r="AD1844" s="1270">
        <f>0.288*Z1844^0.811</f>
        <v>24.839815404430944</v>
      </c>
      <c r="AE1844" s="1046">
        <f>IF(AD1844&gt;=1,ROUND(AD1844,0),ROUND(AD1844,2))</f>
        <v>25</v>
      </c>
      <c r="AF1844" s="218"/>
      <c r="AI1844" s="222" t="s">
        <v>275</v>
      </c>
      <c r="AJ1844" s="309" t="s">
        <v>8061</v>
      </c>
    </row>
    <row r="1845" spans="1:53" ht="13.35" customHeight="1">
      <c r="A1845" s="222" t="s">
        <v>1548</v>
      </c>
      <c r="B1845" s="222" t="s">
        <v>1666</v>
      </c>
      <c r="C1845" s="222" t="s">
        <v>1667</v>
      </c>
      <c r="D1845" s="252" t="s">
        <v>2109</v>
      </c>
      <c r="E1845" s="387" t="s">
        <v>1996</v>
      </c>
      <c r="F1845" s="429"/>
      <c r="G1845" s="429"/>
      <c r="H1845" s="218" t="s">
        <v>6093</v>
      </c>
      <c r="I1845" s="230">
        <v>163089</v>
      </c>
      <c r="J1845" s="683" t="s">
        <v>1997</v>
      </c>
      <c r="K1845" s="246" t="s">
        <v>298</v>
      </c>
      <c r="L1845" s="218" t="s">
        <v>351</v>
      </c>
      <c r="M1845" s="222" t="s">
        <v>352</v>
      </c>
      <c r="N1845" s="246">
        <v>2</v>
      </c>
      <c r="Q1845" s="246" t="s">
        <v>301</v>
      </c>
      <c r="R1845" s="388" t="s">
        <v>1999</v>
      </c>
      <c r="T1845" s="247"/>
      <c r="U1845" s="247"/>
      <c r="V1845" s="247">
        <v>12.5</v>
      </c>
      <c r="W1845" s="247">
        <v>3</v>
      </c>
      <c r="Y1845" s="248">
        <v>1</v>
      </c>
      <c r="Z1845" s="1263">
        <f>3.14/4*W1845^2*V1845</f>
        <v>88.3125</v>
      </c>
      <c r="AA1845" s="1046">
        <f>IF(Z1845&gt;=1,ROUND(Z1845,0),ROUND(Z1845,2))</f>
        <v>88</v>
      </c>
      <c r="AC1845" s="718"/>
      <c r="AD1845" s="1270">
        <f>0.288*Z1845^0.811</f>
        <v>10.904769123102534</v>
      </c>
      <c r="AE1845" s="1046">
        <f>IF(AD1845&gt;=1,ROUND(AD1845,0),ROUND(AD1845,2))</f>
        <v>11</v>
      </c>
      <c r="AF1845" s="218"/>
      <c r="AI1845" s="222" t="s">
        <v>275</v>
      </c>
      <c r="AJ1845" s="309" t="s">
        <v>8061</v>
      </c>
    </row>
    <row r="1846" spans="1:53" ht="13.35" customHeight="1">
      <c r="A1846" s="222" t="s">
        <v>1548</v>
      </c>
      <c r="B1846" s="222" t="s">
        <v>1666</v>
      </c>
      <c r="C1846" s="222" t="s">
        <v>1667</v>
      </c>
      <c r="D1846" s="252" t="s">
        <v>2109</v>
      </c>
      <c r="E1846" s="387" t="s">
        <v>1996</v>
      </c>
      <c r="F1846" s="429"/>
      <c r="G1846" s="429"/>
      <c r="H1846" s="218" t="s">
        <v>6093</v>
      </c>
      <c r="I1846" s="230">
        <v>163089</v>
      </c>
      <c r="J1846" s="684" t="s">
        <v>1997</v>
      </c>
      <c r="K1846" s="246" t="s">
        <v>298</v>
      </c>
      <c r="L1846" s="218" t="s">
        <v>351</v>
      </c>
      <c r="M1846" s="222" t="s">
        <v>352</v>
      </c>
      <c r="N1846" s="246">
        <v>3</v>
      </c>
      <c r="Q1846" s="246" t="s">
        <v>301</v>
      </c>
      <c r="R1846" s="388" t="s">
        <v>4241</v>
      </c>
      <c r="T1846" s="247"/>
      <c r="U1846" s="247"/>
      <c r="V1846" s="247">
        <v>6</v>
      </c>
      <c r="W1846" s="247">
        <v>1.5</v>
      </c>
      <c r="Y1846" s="248">
        <v>1</v>
      </c>
      <c r="Z1846" s="1263">
        <f>3.14/4*W1846^2*V1846</f>
        <v>10.5975</v>
      </c>
      <c r="AA1846" s="1046">
        <f>IF(Z1846&gt;=1,ROUND(Z1846,0),ROUND(Z1846,2))</f>
        <v>11</v>
      </c>
      <c r="AC1846" s="718"/>
      <c r="AD1846" s="1270">
        <f>0.288*Z1846^0.811</f>
        <v>1.9535856909910998</v>
      </c>
      <c r="AE1846" s="1046">
        <f>IF(AD1846&gt;=1,ROUND(AD1846,0),ROUND(AD1846,2))</f>
        <v>2</v>
      </c>
      <c r="AF1846" s="218"/>
      <c r="AI1846" s="222" t="s">
        <v>275</v>
      </c>
      <c r="AJ1846" s="309" t="s">
        <v>8061</v>
      </c>
    </row>
    <row r="1847" spans="1:53" s="230" customFormat="1" ht="13.35" customHeight="1">
      <c r="A1847" s="222" t="s">
        <v>1548</v>
      </c>
      <c r="B1847" s="222" t="s">
        <v>1666</v>
      </c>
      <c r="C1847" s="222" t="s">
        <v>1667</v>
      </c>
      <c r="D1847" s="252" t="s">
        <v>2109</v>
      </c>
      <c r="E1847" s="387" t="s">
        <v>2000</v>
      </c>
      <c r="F1847" s="429"/>
      <c r="G1847" s="429"/>
      <c r="H1847" s="218" t="s">
        <v>379</v>
      </c>
      <c r="I1847" s="230">
        <v>163098</v>
      </c>
      <c r="J1847" s="684" t="s">
        <v>2001</v>
      </c>
      <c r="K1847" s="246" t="s">
        <v>298</v>
      </c>
      <c r="L1847" s="218" t="s">
        <v>1670</v>
      </c>
      <c r="M1847" s="222" t="s">
        <v>1671</v>
      </c>
      <c r="N1847" s="246">
        <v>1</v>
      </c>
      <c r="O1847" s="246"/>
      <c r="P1847" s="246"/>
      <c r="Q1847" s="246" t="s">
        <v>301</v>
      </c>
      <c r="R1847" s="388" t="s">
        <v>2002</v>
      </c>
      <c r="S1847" s="247"/>
      <c r="T1847" s="247"/>
      <c r="U1847" s="247"/>
      <c r="V1847" s="247">
        <v>9</v>
      </c>
      <c r="W1847" s="247">
        <v>7</v>
      </c>
      <c r="X1847" s="247">
        <v>6</v>
      </c>
      <c r="Y1847" s="248">
        <v>1</v>
      </c>
      <c r="Z1847" s="1263">
        <f>3.14/4*V1847*W1847*X1847*Y1847</f>
        <v>296.73</v>
      </c>
      <c r="AA1847" s="1046">
        <f>IF(Z1847&gt;=1,ROUND(Z1847,0),ROUND(Z1847,2))</f>
        <v>297</v>
      </c>
      <c r="AB1847" s="218"/>
      <c r="AC1847" s="718"/>
      <c r="AD1847" s="1270">
        <f>0.288*Z1847^0.811</f>
        <v>29.139200319075517</v>
      </c>
      <c r="AE1847" s="1046">
        <f>IF(AD1847&gt;=1,ROUND(AD1847,0),ROUND(AD1847,2))</f>
        <v>29</v>
      </c>
      <c r="AF1847" s="218"/>
      <c r="AG1847" s="222"/>
      <c r="AH1847" s="222"/>
      <c r="AI1847" s="222" t="s">
        <v>275</v>
      </c>
      <c r="AJ1847" s="309" t="s">
        <v>8061</v>
      </c>
      <c r="AY1847" s="324"/>
      <c r="AZ1847" s="324"/>
      <c r="BA1847" s="324"/>
    </row>
    <row r="1848" spans="1:53" s="230" customFormat="1" ht="13.35" customHeight="1">
      <c r="A1848" s="222" t="s">
        <v>1548</v>
      </c>
      <c r="B1848" s="222" t="s">
        <v>1666</v>
      </c>
      <c r="C1848" s="222" t="s">
        <v>1667</v>
      </c>
      <c r="D1848" s="252" t="s">
        <v>2109</v>
      </c>
      <c r="E1848" s="387" t="s">
        <v>7673</v>
      </c>
      <c r="F1848" s="429"/>
      <c r="G1848" s="429"/>
      <c r="H1848" s="218" t="s">
        <v>7674</v>
      </c>
      <c r="I1848" s="256">
        <v>178207</v>
      </c>
      <c r="J1848" s="561" t="s">
        <v>7675</v>
      </c>
      <c r="K1848" s="246" t="s">
        <v>298</v>
      </c>
      <c r="L1848" s="218" t="s">
        <v>1670</v>
      </c>
      <c r="M1848" s="222" t="s">
        <v>1671</v>
      </c>
      <c r="N1848" s="246">
        <v>1</v>
      </c>
      <c r="O1848" s="246"/>
      <c r="P1848" s="246"/>
      <c r="Q1848" s="246" t="s">
        <v>301</v>
      </c>
      <c r="R1848" s="388" t="s">
        <v>1962</v>
      </c>
      <c r="S1848" s="247"/>
      <c r="T1848" s="247"/>
      <c r="U1848" s="247"/>
      <c r="V1848" s="247">
        <v>6</v>
      </c>
      <c r="W1848" s="247">
        <v>3</v>
      </c>
      <c r="X1848" s="247">
        <f>W1848*0.8</f>
        <v>2.4000000000000004</v>
      </c>
      <c r="Y1848" s="248">
        <v>1</v>
      </c>
      <c r="Z1848" s="1263">
        <f>3.14/4*V1848*W1848*X1848*Y1848</f>
        <v>33.912000000000006</v>
      </c>
      <c r="AA1848" s="1046">
        <f>IF(Z1848&gt;=1,ROUND(Z1848,0),ROUND(Z1848,2))</f>
        <v>34</v>
      </c>
      <c r="AB1848" s="218" t="s">
        <v>1847</v>
      </c>
      <c r="AC1848" s="718"/>
      <c r="AD1848" s="1270">
        <f>0.288*Z1848^0.811</f>
        <v>5.017750906261762</v>
      </c>
      <c r="AE1848" s="1046">
        <f>IF(AD1848&gt;=1,ROUND(AD1848,0),ROUND(AD1848,2))</f>
        <v>5</v>
      </c>
      <c r="AF1848" s="218"/>
      <c r="AG1848" s="218"/>
      <c r="AH1848" s="222" t="s">
        <v>7677</v>
      </c>
      <c r="AI1848" s="222" t="s">
        <v>275</v>
      </c>
      <c r="AJ1848" s="309" t="s">
        <v>8061</v>
      </c>
      <c r="AY1848" s="324"/>
      <c r="AZ1848" s="324"/>
      <c r="BA1848" s="324"/>
    </row>
    <row r="1849" spans="1:53" s="230" customFormat="1" ht="13.35" customHeight="1">
      <c r="A1849" s="222" t="s">
        <v>1548</v>
      </c>
      <c r="B1849" s="222" t="s">
        <v>1666</v>
      </c>
      <c r="C1849" s="222" t="s">
        <v>1667</v>
      </c>
      <c r="D1849" s="252" t="s">
        <v>2109</v>
      </c>
      <c r="E1849" s="387" t="s">
        <v>7673</v>
      </c>
      <c r="F1849" s="429"/>
      <c r="G1849" s="429"/>
      <c r="H1849" s="218" t="s">
        <v>7674</v>
      </c>
      <c r="I1849" s="256">
        <v>178207</v>
      </c>
      <c r="J1849" s="561" t="s">
        <v>7675</v>
      </c>
      <c r="K1849" s="246" t="s">
        <v>298</v>
      </c>
      <c r="L1849" s="218" t="s">
        <v>1670</v>
      </c>
      <c r="M1849" s="222" t="s">
        <v>1671</v>
      </c>
      <c r="N1849" s="246">
        <v>2</v>
      </c>
      <c r="O1849" s="246"/>
      <c r="P1849" s="246"/>
      <c r="Q1849" s="246" t="s">
        <v>301</v>
      </c>
      <c r="R1849" s="388" t="s">
        <v>1578</v>
      </c>
      <c r="S1849" s="247"/>
      <c r="T1849" s="247"/>
      <c r="U1849" s="247"/>
      <c r="V1849" s="247">
        <v>5</v>
      </c>
      <c r="W1849" s="247">
        <v>4</v>
      </c>
      <c r="X1849" s="247">
        <f>W1849*0.8</f>
        <v>3.2</v>
      </c>
      <c r="Y1849" s="248">
        <v>1</v>
      </c>
      <c r="Z1849" s="1263">
        <f>3.14/4*V1849*W1849*X1849*Y1849</f>
        <v>50.240000000000009</v>
      </c>
      <c r="AA1849" s="1046">
        <f>IF(Z1849&gt;=1,ROUND(Z1849,0),ROUND(Z1849,2))</f>
        <v>50</v>
      </c>
      <c r="AB1849" s="218" t="s">
        <v>1847</v>
      </c>
      <c r="AC1849" s="718"/>
      <c r="AD1849" s="1270">
        <f>0.288*Z1849^0.811</f>
        <v>6.9015039086244103</v>
      </c>
      <c r="AE1849" s="1046">
        <f>IF(AD1849&gt;=1,ROUND(AD1849,0),ROUND(AD1849,2))</f>
        <v>7</v>
      </c>
      <c r="AF1849" s="218"/>
      <c r="AG1849" s="218"/>
      <c r="AH1849" s="222" t="s">
        <v>7677</v>
      </c>
      <c r="AI1849" s="222" t="s">
        <v>275</v>
      </c>
      <c r="AJ1849" s="309" t="s">
        <v>8061</v>
      </c>
      <c r="AY1849" s="324"/>
      <c r="AZ1849" s="324"/>
      <c r="BA1849" s="324"/>
    </row>
    <row r="1850" spans="1:53" s="230" customFormat="1" ht="13.35" customHeight="1">
      <c r="A1850" s="222" t="s">
        <v>1548</v>
      </c>
      <c r="B1850" s="222" t="s">
        <v>1666</v>
      </c>
      <c r="C1850" s="222" t="s">
        <v>1667</v>
      </c>
      <c r="D1850" s="252" t="s">
        <v>2109</v>
      </c>
      <c r="E1850" s="387" t="s">
        <v>7673</v>
      </c>
      <c r="F1850" s="429"/>
      <c r="G1850" s="429"/>
      <c r="H1850" s="218" t="s">
        <v>7674</v>
      </c>
      <c r="I1850" s="256">
        <v>178207</v>
      </c>
      <c r="J1850" s="561" t="s">
        <v>7675</v>
      </c>
      <c r="K1850" s="246" t="s">
        <v>298</v>
      </c>
      <c r="L1850" s="218" t="s">
        <v>1670</v>
      </c>
      <c r="M1850" s="222" t="s">
        <v>1671</v>
      </c>
      <c r="N1850" s="246">
        <v>3</v>
      </c>
      <c r="O1850" s="246"/>
      <c r="P1850" s="246"/>
      <c r="Q1850" s="246" t="s">
        <v>301</v>
      </c>
      <c r="R1850" s="388" t="s">
        <v>1575</v>
      </c>
      <c r="S1850" s="247"/>
      <c r="T1850" s="247"/>
      <c r="U1850" s="247"/>
      <c r="V1850" s="247">
        <v>7.25</v>
      </c>
      <c r="W1850" s="247">
        <v>5</v>
      </c>
      <c r="X1850" s="247">
        <f>W1850*0.8</f>
        <v>4</v>
      </c>
      <c r="Y1850" s="248">
        <v>1</v>
      </c>
      <c r="Z1850" s="1263">
        <f>3.14/4*V1850*W1850*X1850*Y1850</f>
        <v>113.825</v>
      </c>
      <c r="AA1850" s="1046">
        <f>IF(Z1850&gt;=1,ROUND(Z1850,0),ROUND(Z1850,2))</f>
        <v>114</v>
      </c>
      <c r="AB1850" s="218" t="s">
        <v>1847</v>
      </c>
      <c r="AC1850" s="718"/>
      <c r="AD1850" s="1270">
        <f>0.288*Z1850^0.811</f>
        <v>13.396804791445209</v>
      </c>
      <c r="AE1850" s="1046">
        <f>IF(AD1850&gt;=1,ROUND(AD1850,0),ROUND(AD1850,2))</f>
        <v>13</v>
      </c>
      <c r="AF1850" s="218"/>
      <c r="AG1850" s="218"/>
      <c r="AH1850" s="222" t="s">
        <v>7677</v>
      </c>
      <c r="AI1850" s="222" t="s">
        <v>275</v>
      </c>
      <c r="AJ1850" s="309" t="s">
        <v>8061</v>
      </c>
      <c r="AY1850" s="324"/>
      <c r="AZ1850" s="324"/>
      <c r="BA1850" s="324"/>
    </row>
    <row r="1851" spans="1:53" s="230" customFormat="1" ht="13.35" customHeight="1">
      <c r="A1851" s="222" t="s">
        <v>1548</v>
      </c>
      <c r="B1851" s="222" t="s">
        <v>1666</v>
      </c>
      <c r="C1851" s="222" t="s">
        <v>1667</v>
      </c>
      <c r="D1851" s="252" t="s">
        <v>2109</v>
      </c>
      <c r="E1851" s="387" t="s">
        <v>7673</v>
      </c>
      <c r="F1851" s="429"/>
      <c r="G1851" s="429"/>
      <c r="H1851" s="218" t="s">
        <v>7674</v>
      </c>
      <c r="I1851" s="256">
        <v>178207</v>
      </c>
      <c r="J1851" s="561" t="s">
        <v>7675</v>
      </c>
      <c r="K1851" s="246" t="s">
        <v>298</v>
      </c>
      <c r="L1851" s="218" t="s">
        <v>1670</v>
      </c>
      <c r="M1851" s="222" t="s">
        <v>1671</v>
      </c>
      <c r="N1851" s="246">
        <v>4</v>
      </c>
      <c r="O1851" s="246"/>
      <c r="P1851" s="246"/>
      <c r="Q1851" s="246" t="s">
        <v>301</v>
      </c>
      <c r="R1851" s="388" t="s">
        <v>1963</v>
      </c>
      <c r="S1851" s="247"/>
      <c r="T1851" s="247"/>
      <c r="U1851" s="247"/>
      <c r="V1851" s="247">
        <v>8</v>
      </c>
      <c r="W1851" s="247">
        <v>6</v>
      </c>
      <c r="X1851" s="247">
        <f>W1851*0.8</f>
        <v>4.8000000000000007</v>
      </c>
      <c r="Y1851" s="248">
        <v>1</v>
      </c>
      <c r="Z1851" s="1263">
        <f>3.14/4*V1851*W1851*X1851*Y1851</f>
        <v>180.86400000000003</v>
      </c>
      <c r="AA1851" s="1046">
        <f>IF(Z1851&gt;=1,ROUND(Z1851,0),ROUND(Z1851,2))</f>
        <v>181</v>
      </c>
      <c r="AB1851" s="218" t="s">
        <v>1847</v>
      </c>
      <c r="AC1851" s="718"/>
      <c r="AD1851" s="1270">
        <f>0.288*Z1851^0.811</f>
        <v>19.503163716764284</v>
      </c>
      <c r="AE1851" s="1046">
        <f>IF(AD1851&gt;=1,ROUND(AD1851,0),ROUND(AD1851,2))</f>
        <v>20</v>
      </c>
      <c r="AF1851" s="218"/>
      <c r="AG1851" s="218"/>
      <c r="AH1851" s="222" t="s">
        <v>7677</v>
      </c>
      <c r="AI1851" s="222" t="s">
        <v>275</v>
      </c>
      <c r="AJ1851" s="309" t="s">
        <v>8061</v>
      </c>
      <c r="AY1851" s="324"/>
      <c r="AZ1851" s="324"/>
      <c r="BA1851" s="324"/>
    </row>
    <row r="1852" spans="1:53" s="230" customFormat="1" ht="13.35" customHeight="1">
      <c r="A1852" s="222" t="s">
        <v>1548</v>
      </c>
      <c r="B1852" s="222" t="s">
        <v>1666</v>
      </c>
      <c r="C1852" s="222" t="s">
        <v>1667</v>
      </c>
      <c r="D1852" s="252" t="s">
        <v>2109</v>
      </c>
      <c r="E1852" s="387" t="s">
        <v>7608</v>
      </c>
      <c r="F1852" s="428"/>
      <c r="G1852" s="428"/>
      <c r="H1852" s="428" t="s">
        <v>7621</v>
      </c>
      <c r="I1852" s="428">
        <v>1296550</v>
      </c>
      <c r="J1852" s="687" t="s">
        <v>7609</v>
      </c>
      <c r="K1852" s="246" t="s">
        <v>298</v>
      </c>
      <c r="L1852" s="218" t="s">
        <v>1670</v>
      </c>
      <c r="M1852" s="222" t="s">
        <v>1671</v>
      </c>
      <c r="N1852" s="246">
        <v>1</v>
      </c>
      <c r="O1852" s="428"/>
      <c r="P1852" s="428"/>
      <c r="Q1852" s="246" t="s">
        <v>301</v>
      </c>
      <c r="R1852" s="388" t="s">
        <v>7610</v>
      </c>
      <c r="S1852" s="733"/>
      <c r="T1852" s="733"/>
      <c r="U1852" s="733"/>
      <c r="V1852" s="733">
        <v>17</v>
      </c>
      <c r="W1852" s="247">
        <v>11</v>
      </c>
      <c r="X1852" s="247">
        <v>7.6999999999999993</v>
      </c>
      <c r="Y1852" s="248">
        <v>1</v>
      </c>
      <c r="Z1852" s="1271">
        <f>3.14/4*V1852*W1852*X1852*Y1852</f>
        <v>1130.3215</v>
      </c>
      <c r="AA1852" s="1046">
        <f>IF(Z1852&gt;=1,ROUND(Z1852,0),ROUND(Z1852,2))</f>
        <v>1130</v>
      </c>
      <c r="AB1852" s="428" t="s">
        <v>1838</v>
      </c>
      <c r="AC1852" s="733"/>
      <c r="AD1852" s="1271">
        <f>0.288*Z1852^0.811</f>
        <v>86.206358546958768</v>
      </c>
      <c r="AE1852" s="1046">
        <f>IF(AD1852&gt;=1,ROUND(AD1852,0),ROUND(AD1852,2))</f>
        <v>86</v>
      </c>
      <c r="AF1852" s="428"/>
      <c r="AG1852" s="428"/>
      <c r="AH1852" s="428"/>
      <c r="AI1852" s="428" t="s">
        <v>275</v>
      </c>
      <c r="AJ1852" s="309" t="s">
        <v>8205</v>
      </c>
      <c r="AK1852" s="222"/>
      <c r="AY1852" s="324"/>
      <c r="AZ1852" s="324"/>
      <c r="BA1852" s="324"/>
    </row>
    <row r="1853" spans="1:53" ht="12.75" customHeight="1">
      <c r="A1853" s="222" t="s">
        <v>1548</v>
      </c>
      <c r="B1853" s="222" t="s">
        <v>1666</v>
      </c>
      <c r="C1853" s="222" t="s">
        <v>1667</v>
      </c>
      <c r="D1853" s="252" t="s">
        <v>2109</v>
      </c>
      <c r="E1853" s="387" t="s">
        <v>7608</v>
      </c>
      <c r="F1853" s="428"/>
      <c r="G1853" s="428"/>
      <c r="H1853" s="428" t="s">
        <v>7620</v>
      </c>
      <c r="I1853" s="428">
        <v>1296550</v>
      </c>
      <c r="J1853" s="568" t="s">
        <v>7609</v>
      </c>
      <c r="K1853" s="246" t="s">
        <v>298</v>
      </c>
      <c r="L1853" s="218" t="s">
        <v>1670</v>
      </c>
      <c r="M1853" s="222" t="s">
        <v>1671</v>
      </c>
      <c r="N1853" s="246">
        <v>2</v>
      </c>
      <c r="O1853" s="428"/>
      <c r="P1853" s="428"/>
      <c r="Q1853" s="246" t="s">
        <v>301</v>
      </c>
      <c r="R1853" s="388" t="s">
        <v>7611</v>
      </c>
      <c r="S1853" s="733"/>
      <c r="T1853" s="733"/>
      <c r="U1853" s="733"/>
      <c r="V1853" s="733">
        <v>20.5</v>
      </c>
      <c r="W1853" s="733">
        <v>13.5</v>
      </c>
      <c r="X1853" s="247">
        <v>9.4499999999999993</v>
      </c>
      <c r="Y1853" s="248">
        <v>1</v>
      </c>
      <c r="Z1853" s="1271">
        <f>3.14/4*V1853*W1853*X1853*Y1853</f>
        <v>2053.0006874999999</v>
      </c>
      <c r="AA1853" s="1046">
        <f>IF(Z1853&gt;=1,ROUND(Z1853,0),ROUND(Z1853,2))</f>
        <v>2053</v>
      </c>
      <c r="AB1853" s="428" t="s">
        <v>1838</v>
      </c>
      <c r="AC1853" s="733"/>
      <c r="AD1853" s="1271">
        <f>0.288*Z1853^0.811</f>
        <v>139.87498199924912</v>
      </c>
      <c r="AE1853" s="1046">
        <f>IF(AD1853&gt;=1,ROUND(AD1853,0),ROUND(AD1853,2))</f>
        <v>140</v>
      </c>
      <c r="AF1853" s="428"/>
      <c r="AG1853" s="428"/>
      <c r="AH1853" s="428"/>
      <c r="AI1853" s="428" t="s">
        <v>275</v>
      </c>
      <c r="AJ1853" s="309" t="s">
        <v>8205</v>
      </c>
    </row>
    <row r="1854" spans="1:53" ht="13.35" customHeight="1">
      <c r="A1854" s="222" t="s">
        <v>1548</v>
      </c>
      <c r="B1854" s="222" t="s">
        <v>1666</v>
      </c>
      <c r="C1854" s="222" t="s">
        <v>1667</v>
      </c>
      <c r="D1854" s="252" t="s">
        <v>2109</v>
      </c>
      <c r="E1854" s="387" t="s">
        <v>7608</v>
      </c>
      <c r="F1854" s="428"/>
      <c r="G1854" s="428"/>
      <c r="H1854" s="428" t="s">
        <v>7620</v>
      </c>
      <c r="I1854" s="428">
        <v>1296550</v>
      </c>
      <c r="J1854" s="568" t="s">
        <v>7609</v>
      </c>
      <c r="K1854" s="246" t="s">
        <v>298</v>
      </c>
      <c r="L1854" s="218" t="s">
        <v>1670</v>
      </c>
      <c r="M1854" s="222" t="s">
        <v>1671</v>
      </c>
      <c r="N1854" s="246">
        <v>3</v>
      </c>
      <c r="O1854" s="428"/>
      <c r="P1854" s="428"/>
      <c r="Q1854" s="246" t="s">
        <v>301</v>
      </c>
      <c r="R1854" s="388" t="s">
        <v>7612</v>
      </c>
      <c r="S1854" s="733"/>
      <c r="T1854" s="733"/>
      <c r="U1854" s="733"/>
      <c r="V1854" s="733">
        <v>31</v>
      </c>
      <c r="W1854" s="733">
        <v>13.5</v>
      </c>
      <c r="X1854" s="247">
        <v>9.5</v>
      </c>
      <c r="Y1854" s="248">
        <v>1</v>
      </c>
      <c r="Z1854" s="1271">
        <f>3.14/4*V1854*W1854*X1854*Y1854</f>
        <v>3120.9637500000003</v>
      </c>
      <c r="AA1854" s="1046">
        <f>IF(Z1854&gt;=1,ROUND(Z1854,0),ROUND(Z1854,2))</f>
        <v>3121</v>
      </c>
      <c r="AB1854" s="428" t="s">
        <v>1838</v>
      </c>
      <c r="AC1854" s="733"/>
      <c r="AD1854" s="1271">
        <f>0.288*Z1854^0.811</f>
        <v>196.45389474218493</v>
      </c>
      <c r="AE1854" s="1046">
        <f>IF(AD1854&gt;=1,ROUND(AD1854,0),ROUND(AD1854,2))</f>
        <v>196</v>
      </c>
      <c r="AF1854" s="428"/>
      <c r="AG1854" s="428"/>
      <c r="AH1854" s="428"/>
      <c r="AI1854" s="428" t="s">
        <v>275</v>
      </c>
      <c r="AJ1854" s="309" t="s">
        <v>8205</v>
      </c>
    </row>
    <row r="1855" spans="1:53" ht="13.35" customHeight="1">
      <c r="A1855" s="222" t="s">
        <v>1548</v>
      </c>
      <c r="B1855" s="222" t="s">
        <v>1666</v>
      </c>
      <c r="C1855" s="222" t="s">
        <v>1667</v>
      </c>
      <c r="D1855" s="252" t="s">
        <v>2109</v>
      </c>
      <c r="E1855" s="387" t="s">
        <v>7608</v>
      </c>
      <c r="F1855" s="428"/>
      <c r="G1855" s="428"/>
      <c r="H1855" s="428" t="s">
        <v>7620</v>
      </c>
      <c r="I1855" s="428">
        <v>1296550</v>
      </c>
      <c r="J1855" s="568" t="s">
        <v>7609</v>
      </c>
      <c r="K1855" s="246" t="s">
        <v>298</v>
      </c>
      <c r="L1855" s="218" t="s">
        <v>1670</v>
      </c>
      <c r="M1855" s="222" t="s">
        <v>1671</v>
      </c>
      <c r="N1855" s="246">
        <v>4</v>
      </c>
      <c r="O1855" s="428"/>
      <c r="P1855" s="428"/>
      <c r="Q1855" s="246" t="s">
        <v>301</v>
      </c>
      <c r="R1855" s="388" t="s">
        <v>7613</v>
      </c>
      <c r="S1855" s="733"/>
      <c r="T1855" s="733"/>
      <c r="U1855" s="733"/>
      <c r="V1855" s="733">
        <v>20.5</v>
      </c>
      <c r="W1855" s="733">
        <v>16.5</v>
      </c>
      <c r="X1855" s="247">
        <v>11.549999999999999</v>
      </c>
      <c r="Y1855" s="248">
        <v>1</v>
      </c>
      <c r="Z1855" s="1271">
        <f>3.14/4*V1855*W1855*X1855*Y1855</f>
        <v>3066.8281874999998</v>
      </c>
      <c r="AA1855" s="1046">
        <f>IF(Z1855&gt;=1,ROUND(Z1855,0),ROUND(Z1855,2))</f>
        <v>3067</v>
      </c>
      <c r="AB1855" s="428" t="s">
        <v>1838</v>
      </c>
      <c r="AC1855" s="733"/>
      <c r="AD1855" s="1271">
        <f>0.288*Z1855^0.811</f>
        <v>193.68573172487515</v>
      </c>
      <c r="AE1855" s="1046">
        <f>IF(AD1855&gt;=1,ROUND(AD1855,0),ROUND(AD1855,2))</f>
        <v>194</v>
      </c>
      <c r="AF1855" s="428"/>
      <c r="AG1855" s="428"/>
      <c r="AH1855" s="428"/>
      <c r="AI1855" s="428" t="s">
        <v>275</v>
      </c>
      <c r="AJ1855" s="309" t="s">
        <v>8205</v>
      </c>
    </row>
    <row r="1856" spans="1:53" ht="13.35" customHeight="1">
      <c r="A1856" s="222" t="s">
        <v>1548</v>
      </c>
      <c r="B1856" s="222" t="s">
        <v>1666</v>
      </c>
      <c r="C1856" s="222" t="s">
        <v>1667</v>
      </c>
      <c r="D1856" s="252" t="s">
        <v>2109</v>
      </c>
      <c r="E1856" s="387" t="s">
        <v>7608</v>
      </c>
      <c r="F1856" s="428"/>
      <c r="G1856" s="428"/>
      <c r="H1856" s="428" t="s">
        <v>7620</v>
      </c>
      <c r="I1856" s="428">
        <v>1296550</v>
      </c>
      <c r="J1856" s="568" t="s">
        <v>7609</v>
      </c>
      <c r="K1856" s="246" t="s">
        <v>298</v>
      </c>
      <c r="L1856" s="218" t="s">
        <v>1670</v>
      </c>
      <c r="M1856" s="222" t="s">
        <v>1671</v>
      </c>
      <c r="N1856" s="246">
        <v>5</v>
      </c>
      <c r="O1856" s="428"/>
      <c r="P1856" s="428"/>
      <c r="Q1856" s="246" t="s">
        <v>301</v>
      </c>
      <c r="R1856" s="388" t="s">
        <v>7614</v>
      </c>
      <c r="S1856" s="733"/>
      <c r="T1856" s="733"/>
      <c r="U1856" s="733"/>
      <c r="V1856" s="733">
        <v>31</v>
      </c>
      <c r="W1856" s="733">
        <v>16.5</v>
      </c>
      <c r="X1856" s="247">
        <v>11.549999999999999</v>
      </c>
      <c r="Y1856" s="248">
        <v>1</v>
      </c>
      <c r="Z1856" s="1271">
        <f>3.14/4*V1856*W1856*X1856*Y1856</f>
        <v>4637.6426249999995</v>
      </c>
      <c r="AA1856" s="1046">
        <f>IF(Z1856&gt;=1,ROUND(Z1856,0),ROUND(Z1856,2))</f>
        <v>4638</v>
      </c>
      <c r="AB1856" s="428" t="s">
        <v>1838</v>
      </c>
      <c r="AC1856" s="733"/>
      <c r="AD1856" s="1271">
        <f>0.288*Z1856^0.811</f>
        <v>270.86917253861469</v>
      </c>
      <c r="AE1856" s="1046">
        <f>IF(AD1856&gt;=1,ROUND(AD1856,0),ROUND(AD1856,2))</f>
        <v>271</v>
      </c>
      <c r="AF1856" s="428"/>
      <c r="AG1856" s="428"/>
      <c r="AH1856" s="428"/>
      <c r="AI1856" s="428" t="s">
        <v>275</v>
      </c>
      <c r="AJ1856" s="309" t="s">
        <v>8205</v>
      </c>
    </row>
    <row r="1857" spans="1:53" s="230" customFormat="1" ht="13.35" customHeight="1">
      <c r="A1857" s="222" t="s">
        <v>1548</v>
      </c>
      <c r="B1857" s="222" t="s">
        <v>1666</v>
      </c>
      <c r="C1857" s="222" t="s">
        <v>1667</v>
      </c>
      <c r="D1857" s="252" t="s">
        <v>2109</v>
      </c>
      <c r="E1857" s="387" t="s">
        <v>7608</v>
      </c>
      <c r="F1857" s="428"/>
      <c r="G1857" s="428"/>
      <c r="H1857" s="428" t="s">
        <v>7620</v>
      </c>
      <c r="I1857" s="428">
        <v>1296550</v>
      </c>
      <c r="J1857" s="568" t="s">
        <v>7609</v>
      </c>
      <c r="K1857" s="246" t="s">
        <v>298</v>
      </c>
      <c r="L1857" s="218" t="s">
        <v>1670</v>
      </c>
      <c r="M1857" s="222" t="s">
        <v>1671</v>
      </c>
      <c r="N1857" s="246">
        <v>6</v>
      </c>
      <c r="O1857" s="428"/>
      <c r="P1857" s="428"/>
      <c r="Q1857" s="246" t="s">
        <v>301</v>
      </c>
      <c r="R1857" s="388" t="s">
        <v>7615</v>
      </c>
      <c r="S1857" s="733"/>
      <c r="T1857" s="733"/>
      <c r="U1857" s="733"/>
      <c r="V1857" s="733">
        <v>20.5</v>
      </c>
      <c r="W1857" s="733">
        <v>20</v>
      </c>
      <c r="X1857" s="247">
        <v>14</v>
      </c>
      <c r="Y1857" s="248">
        <v>1</v>
      </c>
      <c r="Z1857" s="1271">
        <f>3.14/4*V1857*W1857*X1857*Y1857</f>
        <v>4505.9000000000005</v>
      </c>
      <c r="AA1857" s="1046">
        <f>IF(Z1857&gt;=1,ROUND(Z1857,0),ROUND(Z1857,2))</f>
        <v>4506</v>
      </c>
      <c r="AB1857" s="428" t="s">
        <v>1838</v>
      </c>
      <c r="AC1857" s="733"/>
      <c r="AD1857" s="1271">
        <f>0.288*Z1857^0.811</f>
        <v>264.61187132655527</v>
      </c>
      <c r="AE1857" s="1046">
        <f>IF(AD1857&gt;=1,ROUND(AD1857,0),ROUND(AD1857,2))</f>
        <v>265</v>
      </c>
      <c r="AF1857" s="428"/>
      <c r="AG1857" s="428"/>
      <c r="AH1857" s="428"/>
      <c r="AI1857" s="428" t="s">
        <v>275</v>
      </c>
      <c r="AJ1857" s="309" t="s">
        <v>8205</v>
      </c>
      <c r="AK1857" s="222"/>
      <c r="AY1857" s="324"/>
      <c r="AZ1857" s="324"/>
      <c r="BA1857" s="324"/>
    </row>
    <row r="1858" spans="1:53" s="230" customFormat="1" ht="13.35" customHeight="1">
      <c r="A1858" s="222" t="s">
        <v>1548</v>
      </c>
      <c r="B1858" s="222" t="s">
        <v>1666</v>
      </c>
      <c r="C1858" s="222" t="s">
        <v>1667</v>
      </c>
      <c r="D1858" s="252" t="s">
        <v>2109</v>
      </c>
      <c r="E1858" s="387" t="s">
        <v>7608</v>
      </c>
      <c r="F1858" s="428"/>
      <c r="G1858" s="428"/>
      <c r="H1858" s="428" t="s">
        <v>7620</v>
      </c>
      <c r="I1858" s="428">
        <v>1296550</v>
      </c>
      <c r="J1858" s="568" t="s">
        <v>7609</v>
      </c>
      <c r="K1858" s="246" t="s">
        <v>298</v>
      </c>
      <c r="L1858" s="218" t="s">
        <v>1670</v>
      </c>
      <c r="M1858" s="222" t="s">
        <v>1671</v>
      </c>
      <c r="N1858" s="246">
        <v>7</v>
      </c>
      <c r="O1858" s="428"/>
      <c r="P1858" s="428"/>
      <c r="Q1858" s="246" t="s">
        <v>301</v>
      </c>
      <c r="R1858" s="388" t="s">
        <v>7616</v>
      </c>
      <c r="S1858" s="733"/>
      <c r="T1858" s="733"/>
      <c r="U1858" s="733"/>
      <c r="V1858" s="733">
        <v>32</v>
      </c>
      <c r="W1858" s="733">
        <v>20</v>
      </c>
      <c r="X1858" s="247">
        <v>14</v>
      </c>
      <c r="Y1858" s="248">
        <v>1</v>
      </c>
      <c r="Z1858" s="1271">
        <f>3.14/4*V1858*W1858*X1858*Y1858</f>
        <v>7033.6</v>
      </c>
      <c r="AA1858" s="1046">
        <f>IF(Z1858&gt;=1,ROUND(Z1858,0),ROUND(Z1858,2))</f>
        <v>7034</v>
      </c>
      <c r="AB1858" s="428" t="s">
        <v>1838</v>
      </c>
      <c r="AC1858" s="733"/>
      <c r="AD1858" s="1271">
        <f>0.288*Z1858^0.811</f>
        <v>379.71134679168739</v>
      </c>
      <c r="AE1858" s="1046">
        <f>IF(AD1858&gt;=1,ROUND(AD1858,0),ROUND(AD1858,2))</f>
        <v>380</v>
      </c>
      <c r="AF1858" s="428"/>
      <c r="AG1858" s="428"/>
      <c r="AH1858" s="428"/>
      <c r="AI1858" s="428" t="s">
        <v>275</v>
      </c>
      <c r="AJ1858" s="309" t="s">
        <v>8205</v>
      </c>
      <c r="AK1858" s="222"/>
      <c r="AY1858" s="324"/>
      <c r="AZ1858" s="324"/>
      <c r="BA1858" s="324"/>
    </row>
    <row r="1859" spans="1:53" s="230" customFormat="1" ht="13.35" customHeight="1">
      <c r="A1859" s="222" t="s">
        <v>1548</v>
      </c>
      <c r="B1859" s="222" t="s">
        <v>1666</v>
      </c>
      <c r="C1859" s="222" t="s">
        <v>1667</v>
      </c>
      <c r="D1859" s="252" t="s">
        <v>2109</v>
      </c>
      <c r="E1859" s="387" t="s">
        <v>7608</v>
      </c>
      <c r="F1859" s="428"/>
      <c r="G1859" s="428"/>
      <c r="H1859" s="428" t="s">
        <v>7620</v>
      </c>
      <c r="I1859" s="428">
        <v>1296550</v>
      </c>
      <c r="J1859" s="568" t="s">
        <v>7609</v>
      </c>
      <c r="K1859" s="246" t="s">
        <v>298</v>
      </c>
      <c r="L1859" s="218" t="s">
        <v>1670</v>
      </c>
      <c r="M1859" s="222" t="s">
        <v>1671</v>
      </c>
      <c r="N1859" s="246">
        <v>8</v>
      </c>
      <c r="O1859" s="428"/>
      <c r="P1859" s="428"/>
      <c r="Q1859" s="246" t="s">
        <v>301</v>
      </c>
      <c r="R1859" s="388" t="s">
        <v>7617</v>
      </c>
      <c r="S1859" s="733"/>
      <c r="T1859" s="733"/>
      <c r="U1859" s="733"/>
      <c r="V1859" s="733">
        <v>13.5</v>
      </c>
      <c r="W1859" s="733">
        <v>23.5</v>
      </c>
      <c r="X1859" s="247">
        <v>16.45</v>
      </c>
      <c r="Y1859" s="248">
        <v>1</v>
      </c>
      <c r="Z1859" s="1271">
        <f>3.14/4*V1859*W1859*X1859*Y1859</f>
        <v>4096.7285624999995</v>
      </c>
      <c r="AA1859" s="1046">
        <f>IF(Z1859&gt;=1,ROUND(Z1859,0),ROUND(Z1859,2))</f>
        <v>4097</v>
      </c>
      <c r="AB1859" s="428" t="s">
        <v>1838</v>
      </c>
      <c r="AC1859" s="733"/>
      <c r="AD1859" s="1271">
        <f>0.288*Z1859^0.811</f>
        <v>244.95090519059124</v>
      </c>
      <c r="AE1859" s="1046">
        <f>IF(AD1859&gt;=1,ROUND(AD1859,0),ROUND(AD1859,2))</f>
        <v>245</v>
      </c>
      <c r="AF1859" s="428"/>
      <c r="AG1859" s="428"/>
      <c r="AH1859" s="428"/>
      <c r="AI1859" s="428" t="s">
        <v>275</v>
      </c>
      <c r="AJ1859" s="309" t="s">
        <v>8205</v>
      </c>
      <c r="AK1859" s="222"/>
      <c r="AY1859" s="324"/>
      <c r="AZ1859" s="324"/>
      <c r="BA1859" s="324"/>
    </row>
    <row r="1860" spans="1:53" s="230" customFormat="1" ht="13.35" customHeight="1">
      <c r="A1860" s="222" t="s">
        <v>1548</v>
      </c>
      <c r="B1860" s="222" t="s">
        <v>1666</v>
      </c>
      <c r="C1860" s="222" t="s">
        <v>1667</v>
      </c>
      <c r="D1860" s="252" t="s">
        <v>2109</v>
      </c>
      <c r="E1860" s="387" t="s">
        <v>7608</v>
      </c>
      <c r="F1860" s="428"/>
      <c r="G1860" s="428"/>
      <c r="H1860" s="428" t="s">
        <v>7620</v>
      </c>
      <c r="I1860" s="428">
        <v>1296550</v>
      </c>
      <c r="J1860" s="568" t="s">
        <v>7609</v>
      </c>
      <c r="K1860" s="246" t="s">
        <v>298</v>
      </c>
      <c r="L1860" s="218" t="s">
        <v>1670</v>
      </c>
      <c r="M1860" s="222" t="s">
        <v>1671</v>
      </c>
      <c r="N1860" s="246">
        <v>9</v>
      </c>
      <c r="O1860" s="428"/>
      <c r="P1860" s="428"/>
      <c r="Q1860" s="246" t="s">
        <v>301</v>
      </c>
      <c r="R1860" s="388" t="s">
        <v>7618</v>
      </c>
      <c r="S1860" s="733"/>
      <c r="T1860" s="733"/>
      <c r="U1860" s="733"/>
      <c r="V1860" s="733">
        <v>19.5</v>
      </c>
      <c r="W1860" s="733">
        <v>27.5</v>
      </c>
      <c r="X1860" s="247">
        <v>19.25</v>
      </c>
      <c r="Y1860" s="248">
        <v>1</v>
      </c>
      <c r="Z1860" s="1271">
        <f>3.14/4*V1860*W1860*X1860*Y1860</f>
        <v>8103.4078125000005</v>
      </c>
      <c r="AA1860" s="1046">
        <f>IF(Z1860&gt;=1,ROUND(Z1860,0),ROUND(Z1860,2))</f>
        <v>8103</v>
      </c>
      <c r="AB1860" s="428" t="s">
        <v>1838</v>
      </c>
      <c r="AC1860" s="733"/>
      <c r="AD1860" s="1271">
        <f>0.288*Z1860^0.811</f>
        <v>425.91407184632175</v>
      </c>
      <c r="AE1860" s="1046">
        <f>IF(AD1860&gt;=1,ROUND(AD1860,0),ROUND(AD1860,2))</f>
        <v>426</v>
      </c>
      <c r="AF1860" s="428"/>
      <c r="AG1860" s="428"/>
      <c r="AH1860" s="428"/>
      <c r="AI1860" s="428" t="s">
        <v>275</v>
      </c>
      <c r="AJ1860" s="309" t="s">
        <v>8205</v>
      </c>
      <c r="AK1860" s="222"/>
      <c r="AY1860" s="324"/>
      <c r="AZ1860" s="324"/>
      <c r="BA1860" s="324"/>
    </row>
    <row r="1861" spans="1:53" s="230" customFormat="1" ht="13.35" customHeight="1">
      <c r="A1861" s="222" t="s">
        <v>1548</v>
      </c>
      <c r="B1861" s="222" t="s">
        <v>1666</v>
      </c>
      <c r="C1861" s="222" t="s">
        <v>1667</v>
      </c>
      <c r="D1861" s="252" t="s">
        <v>2109</v>
      </c>
      <c r="E1861" s="387" t="s">
        <v>7608</v>
      </c>
      <c r="F1861" s="428"/>
      <c r="G1861" s="428"/>
      <c r="H1861" s="428" t="s">
        <v>7620</v>
      </c>
      <c r="I1861" s="428">
        <v>1296550</v>
      </c>
      <c r="J1861" s="687" t="s">
        <v>7609</v>
      </c>
      <c r="K1861" s="246" t="s">
        <v>298</v>
      </c>
      <c r="L1861" s="218" t="s">
        <v>1670</v>
      </c>
      <c r="M1861" s="222" t="s">
        <v>1671</v>
      </c>
      <c r="N1861" s="246">
        <v>10</v>
      </c>
      <c r="O1861" s="428"/>
      <c r="P1861" s="428"/>
      <c r="Q1861" s="246" t="s">
        <v>301</v>
      </c>
      <c r="R1861" s="388" t="s">
        <v>7619</v>
      </c>
      <c r="S1861" s="733"/>
      <c r="T1861" s="733"/>
      <c r="U1861" s="733"/>
      <c r="V1861" s="733">
        <v>28</v>
      </c>
      <c r="W1861" s="733">
        <v>34</v>
      </c>
      <c r="X1861" s="247">
        <v>23.799999999999997</v>
      </c>
      <c r="Y1861" s="248">
        <v>1</v>
      </c>
      <c r="Z1861" s="1271">
        <f>3.14/4*V1861*W1861*X1861*Y1861</f>
        <v>17786.216</v>
      </c>
      <c r="AA1861" s="1046">
        <f>IF(Z1861&gt;=1,ROUND(Z1861,0),ROUND(Z1861,2))</f>
        <v>17786</v>
      </c>
      <c r="AB1861" s="428" t="s">
        <v>1838</v>
      </c>
      <c r="AC1861" s="733"/>
      <c r="AD1861" s="1271">
        <f>0.288*Z1861^0.811</f>
        <v>805.76844662498775</v>
      </c>
      <c r="AE1861" s="1046">
        <f>IF(AD1861&gt;=1,ROUND(AD1861,0),ROUND(AD1861,2))</f>
        <v>806</v>
      </c>
      <c r="AF1861" s="428"/>
      <c r="AG1861" s="428"/>
      <c r="AH1861" s="428"/>
      <c r="AI1861" s="428" t="s">
        <v>275</v>
      </c>
      <c r="AJ1861" s="309" t="s">
        <v>8205</v>
      </c>
      <c r="AK1861" s="222"/>
      <c r="AY1861" s="324"/>
      <c r="AZ1861" s="324"/>
      <c r="BA1861" s="324"/>
    </row>
    <row r="1862" spans="1:53" s="230" customFormat="1" ht="13.35" customHeight="1">
      <c r="A1862" s="222" t="s">
        <v>1548</v>
      </c>
      <c r="B1862" s="222" t="s">
        <v>1666</v>
      </c>
      <c r="C1862" s="222" t="s">
        <v>1667</v>
      </c>
      <c r="D1862" s="252" t="s">
        <v>2109</v>
      </c>
      <c r="E1862" s="252" t="s">
        <v>2003</v>
      </c>
      <c r="F1862" s="429"/>
      <c r="G1862" s="429"/>
      <c r="H1862" s="218" t="s">
        <v>1784</v>
      </c>
      <c r="I1862" s="230">
        <v>163055</v>
      </c>
      <c r="J1862" s="554" t="s">
        <v>2004</v>
      </c>
      <c r="K1862" s="246" t="s">
        <v>298</v>
      </c>
      <c r="L1862" s="279" t="s">
        <v>1670</v>
      </c>
      <c r="M1862" s="222" t="s">
        <v>1671</v>
      </c>
      <c r="N1862" s="246">
        <v>1</v>
      </c>
      <c r="O1862" s="246"/>
      <c r="P1862" s="246"/>
      <c r="Q1862" s="246" t="s">
        <v>301</v>
      </c>
      <c r="R1862" s="388" t="s">
        <v>6944</v>
      </c>
      <c r="S1862" s="247"/>
      <c r="T1862" s="247"/>
      <c r="U1862" s="247"/>
      <c r="V1862" s="247">
        <v>20</v>
      </c>
      <c r="W1862" s="247">
        <v>25</v>
      </c>
      <c r="X1862" s="247">
        <f>W1862*0.5</f>
        <v>12.5</v>
      </c>
      <c r="Y1862" s="248">
        <v>1</v>
      </c>
      <c r="Z1862" s="1263">
        <f>3.14/4*V1862*W1862*X1862*Y1862</f>
        <v>4906.25</v>
      </c>
      <c r="AA1862" s="1046">
        <f>IF(Z1862&gt;=1,ROUND(Z1862,0),ROUND(Z1862,2))</f>
        <v>4906</v>
      </c>
      <c r="AB1862" s="218"/>
      <c r="AC1862" s="718"/>
      <c r="AD1862" s="1270">
        <f>0.288*Z1862^0.811</f>
        <v>283.52442180063679</v>
      </c>
      <c r="AE1862" s="1046">
        <f>IF(AD1862&gt;=1,ROUND(AD1862,0),ROUND(AD1862,2))</f>
        <v>284</v>
      </c>
      <c r="AF1862" s="218"/>
      <c r="AG1862" s="222"/>
      <c r="AH1862" s="222" t="s">
        <v>1954</v>
      </c>
      <c r="AI1862" s="222" t="s">
        <v>275</v>
      </c>
      <c r="AJ1862" s="365" t="s">
        <v>8200</v>
      </c>
      <c r="AK1862" s="222"/>
      <c r="AY1862" s="324"/>
      <c r="AZ1862" s="324"/>
      <c r="BA1862" s="324"/>
    </row>
    <row r="1863" spans="1:53" s="230" customFormat="1" ht="13.35" customHeight="1">
      <c r="A1863" s="222" t="s">
        <v>1548</v>
      </c>
      <c r="B1863" s="222" t="s">
        <v>1666</v>
      </c>
      <c r="C1863" s="222" t="s">
        <v>1667</v>
      </c>
      <c r="D1863" s="252" t="s">
        <v>2109</v>
      </c>
      <c r="E1863" s="252" t="s">
        <v>2006</v>
      </c>
      <c r="F1863" s="429"/>
      <c r="G1863" s="429"/>
      <c r="H1863" s="218" t="s">
        <v>2007</v>
      </c>
      <c r="I1863" s="230">
        <v>149222</v>
      </c>
      <c r="J1863" s="684" t="s">
        <v>2008</v>
      </c>
      <c r="K1863" s="246" t="s">
        <v>298</v>
      </c>
      <c r="L1863" s="279" t="s">
        <v>1670</v>
      </c>
      <c r="M1863" s="222" t="s">
        <v>1671</v>
      </c>
      <c r="N1863" s="246">
        <v>1</v>
      </c>
      <c r="O1863" s="246"/>
      <c r="P1863" s="246"/>
      <c r="Q1863" s="246" t="s">
        <v>301</v>
      </c>
      <c r="R1863" s="388" t="s">
        <v>1836</v>
      </c>
      <c r="S1863" s="247"/>
      <c r="T1863" s="247"/>
      <c r="U1863" s="247"/>
      <c r="V1863" s="247">
        <v>12.5</v>
      </c>
      <c r="W1863" s="247">
        <v>12.5</v>
      </c>
      <c r="X1863" s="247">
        <f>W1863*0.75</f>
        <v>9.375</v>
      </c>
      <c r="Y1863" s="248">
        <v>1</v>
      </c>
      <c r="Z1863" s="1263">
        <f>3.14/4*V1863*W1863*X1863*Y1863</f>
        <v>1149.90234375</v>
      </c>
      <c r="AA1863" s="1046">
        <f>IF(Z1863&gt;=1,ROUND(Z1863,0),ROUND(Z1863,2))</f>
        <v>1150</v>
      </c>
      <c r="AB1863" s="218"/>
      <c r="AC1863" s="718"/>
      <c r="AD1863" s="1270">
        <f>0.288*Z1863^0.811</f>
        <v>87.415516031045584</v>
      </c>
      <c r="AE1863" s="1046">
        <f>IF(AD1863&gt;=1,ROUND(AD1863,0),ROUND(AD1863,2))</f>
        <v>87</v>
      </c>
      <c r="AF1863" s="218"/>
      <c r="AG1863" s="222"/>
      <c r="AH1863" s="222"/>
      <c r="AI1863" s="222" t="s">
        <v>275</v>
      </c>
      <c r="AJ1863" s="309" t="s">
        <v>8206</v>
      </c>
      <c r="AK1863" s="222"/>
      <c r="AY1863" s="324"/>
      <c r="AZ1863" s="324"/>
      <c r="BA1863" s="324"/>
    </row>
    <row r="1864" spans="1:53" s="230" customFormat="1" ht="13.35" customHeight="1">
      <c r="A1864" s="222" t="s">
        <v>1548</v>
      </c>
      <c r="B1864" s="222" t="s">
        <v>1666</v>
      </c>
      <c r="C1864" s="222" t="s">
        <v>1667</v>
      </c>
      <c r="D1864" s="252" t="s">
        <v>2109</v>
      </c>
      <c r="E1864" s="252" t="s">
        <v>2009</v>
      </c>
      <c r="F1864" s="429"/>
      <c r="G1864" s="429"/>
      <c r="H1864" s="218" t="s">
        <v>2010</v>
      </c>
      <c r="I1864" s="230">
        <v>621740</v>
      </c>
      <c r="J1864" s="672" t="s">
        <v>2011</v>
      </c>
      <c r="K1864" s="246" t="s">
        <v>298</v>
      </c>
      <c r="L1864" s="279" t="s">
        <v>1670</v>
      </c>
      <c r="M1864" s="222" t="s">
        <v>1671</v>
      </c>
      <c r="N1864" s="246">
        <v>1</v>
      </c>
      <c r="O1864" s="246"/>
      <c r="P1864" s="246"/>
      <c r="Q1864" s="246" t="s">
        <v>301</v>
      </c>
      <c r="R1864" s="388" t="s">
        <v>4109</v>
      </c>
      <c r="S1864" s="247"/>
      <c r="T1864" s="247"/>
      <c r="U1864" s="247"/>
      <c r="V1864" s="247">
        <v>5</v>
      </c>
      <c r="W1864" s="247">
        <v>4</v>
      </c>
      <c r="X1864" s="247">
        <v>3.25</v>
      </c>
      <c r="Y1864" s="248">
        <v>1</v>
      </c>
      <c r="Z1864" s="1263">
        <f>3.14/4*V1864*W1864*X1864*Y1864</f>
        <v>51.025000000000006</v>
      </c>
      <c r="AA1864" s="1046">
        <f>IF(Z1864&gt;=1,ROUND(Z1864,0),ROUND(Z1864,2))</f>
        <v>51</v>
      </c>
      <c r="AB1864" s="218"/>
      <c r="AC1864" s="718"/>
      <c r="AD1864" s="1270">
        <f>0.288*Z1864^0.811</f>
        <v>6.9888305636117529</v>
      </c>
      <c r="AE1864" s="1046">
        <f>IF(AD1864&gt;=1,ROUND(AD1864,0),ROUND(AD1864,2))</f>
        <v>7</v>
      </c>
      <c r="AF1864" s="222"/>
      <c r="AG1864" s="218"/>
      <c r="AH1864" s="222"/>
      <c r="AI1864" s="222" t="s">
        <v>275</v>
      </c>
      <c r="AJ1864" s="365" t="s">
        <v>8453</v>
      </c>
      <c r="AK1864" s="222"/>
      <c r="AY1864" s="324"/>
      <c r="AZ1864" s="324"/>
      <c r="BA1864" s="324"/>
    </row>
    <row r="1865" spans="1:53" ht="12.75" customHeight="1">
      <c r="A1865" s="222" t="s">
        <v>1548</v>
      </c>
      <c r="B1865" s="222" t="s">
        <v>1666</v>
      </c>
      <c r="C1865" s="222" t="s">
        <v>1667</v>
      </c>
      <c r="D1865" s="252" t="s">
        <v>2109</v>
      </c>
      <c r="E1865" s="252" t="s">
        <v>2009</v>
      </c>
      <c r="F1865" s="429"/>
      <c r="G1865" s="429"/>
      <c r="H1865" s="218" t="s">
        <v>2010</v>
      </c>
      <c r="I1865" s="230">
        <v>621740</v>
      </c>
      <c r="J1865" s="684" t="s">
        <v>2011</v>
      </c>
      <c r="K1865" s="246" t="s">
        <v>298</v>
      </c>
      <c r="L1865" s="279" t="s">
        <v>1670</v>
      </c>
      <c r="M1865" s="222" t="s">
        <v>1671</v>
      </c>
      <c r="N1865" s="246">
        <v>2</v>
      </c>
      <c r="Q1865" s="246" t="s">
        <v>301</v>
      </c>
      <c r="R1865" s="388" t="s">
        <v>2012</v>
      </c>
      <c r="T1865" s="247"/>
      <c r="U1865" s="247"/>
      <c r="V1865" s="247">
        <v>5</v>
      </c>
      <c r="W1865" s="247">
        <v>5</v>
      </c>
      <c r="X1865" s="247">
        <v>4</v>
      </c>
      <c r="Y1865" s="248">
        <v>1</v>
      </c>
      <c r="Z1865" s="1263">
        <f>3.14/4*V1865*W1865*X1865*Y1865</f>
        <v>78.5</v>
      </c>
      <c r="AA1865" s="1046">
        <f>IF(Z1865&gt;=1,ROUND(Z1865,0),ROUND(Z1865,2))</f>
        <v>79</v>
      </c>
      <c r="AC1865" s="718"/>
      <c r="AD1865" s="1270">
        <f>0.288*Z1865^0.811</f>
        <v>9.9113264185366763</v>
      </c>
      <c r="AE1865" s="1046">
        <f>IF(AD1865&gt;=1,ROUND(AD1865,0),ROUND(AD1865,2))</f>
        <v>10</v>
      </c>
      <c r="AF1865" s="218"/>
      <c r="AG1865" s="218"/>
      <c r="AI1865" s="222" t="s">
        <v>275</v>
      </c>
      <c r="AJ1865" s="365" t="s">
        <v>8453</v>
      </c>
      <c r="AY1865" s="222"/>
      <c r="AZ1865" s="222"/>
      <c r="BA1865" s="222"/>
    </row>
    <row r="1866" spans="1:53" s="230" customFormat="1" ht="13.35" customHeight="1">
      <c r="A1866" s="222" t="s">
        <v>1548</v>
      </c>
      <c r="B1866" s="222" t="s">
        <v>1666</v>
      </c>
      <c r="C1866" s="222" t="s">
        <v>1667</v>
      </c>
      <c r="D1866" s="252" t="s">
        <v>2109</v>
      </c>
      <c r="E1866" s="387" t="s">
        <v>2013</v>
      </c>
      <c r="F1866" s="429"/>
      <c r="G1866" s="429"/>
      <c r="H1866" s="218" t="s">
        <v>1862</v>
      </c>
      <c r="I1866" s="230">
        <v>163118</v>
      </c>
      <c r="J1866" s="672" t="s">
        <v>2014</v>
      </c>
      <c r="K1866" s="246" t="s">
        <v>298</v>
      </c>
      <c r="L1866" s="218" t="s">
        <v>1670</v>
      </c>
      <c r="M1866" s="222" t="s">
        <v>1671</v>
      </c>
      <c r="N1866" s="246">
        <v>1</v>
      </c>
      <c r="O1866" s="246"/>
      <c r="P1866" s="246"/>
      <c r="Q1866" s="246" t="s">
        <v>301</v>
      </c>
      <c r="R1866" s="388" t="s">
        <v>2015</v>
      </c>
      <c r="S1866" s="247"/>
      <c r="T1866" s="247"/>
      <c r="U1866" s="247"/>
      <c r="V1866" s="247">
        <v>10</v>
      </c>
      <c r="W1866" s="247">
        <v>7</v>
      </c>
      <c r="X1866" s="247">
        <v>6</v>
      </c>
      <c r="Y1866" s="248">
        <v>1</v>
      </c>
      <c r="Z1866" s="1263">
        <f>3.14/4*V1866*W1866*X1866*Y1866</f>
        <v>329.70000000000005</v>
      </c>
      <c r="AA1866" s="1046">
        <f>IF(Z1866&gt;=1,ROUND(Z1866,0),ROUND(Z1866,2))</f>
        <v>330</v>
      </c>
      <c r="AB1866" s="218"/>
      <c r="AC1866" s="718"/>
      <c r="AD1866" s="1270">
        <f>0.288*Z1866^0.811</f>
        <v>31.738540652743829</v>
      </c>
      <c r="AE1866" s="1046">
        <f>IF(AD1866&gt;=1,ROUND(AD1866,0),ROUND(AD1866,2))</f>
        <v>32</v>
      </c>
      <c r="AF1866" s="218"/>
      <c r="AG1866" s="222"/>
      <c r="AH1866" s="222"/>
      <c r="AI1866" s="222" t="s">
        <v>275</v>
      </c>
      <c r="AJ1866" s="309" t="s">
        <v>8204</v>
      </c>
      <c r="AK1866" s="222"/>
      <c r="AY1866" s="324"/>
      <c r="AZ1866" s="324"/>
      <c r="BA1866" s="324"/>
    </row>
    <row r="1867" spans="1:53" s="230" customFormat="1" ht="13.35" customHeight="1">
      <c r="A1867" s="222" t="s">
        <v>1548</v>
      </c>
      <c r="B1867" s="222" t="s">
        <v>1666</v>
      </c>
      <c r="C1867" s="222" t="s">
        <v>1667</v>
      </c>
      <c r="D1867" s="252" t="s">
        <v>2109</v>
      </c>
      <c r="E1867" s="387" t="s">
        <v>2013</v>
      </c>
      <c r="F1867" s="429"/>
      <c r="G1867" s="429"/>
      <c r="H1867" s="218" t="s">
        <v>1862</v>
      </c>
      <c r="I1867" s="230">
        <v>163118</v>
      </c>
      <c r="J1867" s="684" t="s">
        <v>2014</v>
      </c>
      <c r="K1867" s="246" t="s">
        <v>298</v>
      </c>
      <c r="L1867" s="218" t="s">
        <v>1670</v>
      </c>
      <c r="M1867" s="222" t="s">
        <v>1671</v>
      </c>
      <c r="N1867" s="246">
        <v>2</v>
      </c>
      <c r="O1867" s="246"/>
      <c r="P1867" s="246"/>
      <c r="Q1867" s="246" t="s">
        <v>301</v>
      </c>
      <c r="R1867" s="388" t="s">
        <v>2016</v>
      </c>
      <c r="S1867" s="247"/>
      <c r="T1867" s="247"/>
      <c r="U1867" s="247"/>
      <c r="V1867" s="247">
        <v>9</v>
      </c>
      <c r="W1867" s="247">
        <v>13</v>
      </c>
      <c r="X1867" s="247">
        <v>9</v>
      </c>
      <c r="Y1867" s="248">
        <v>1</v>
      </c>
      <c r="Z1867" s="1263">
        <f>3.14/4*V1867*W1867*X1867*Y1867</f>
        <v>826.60500000000002</v>
      </c>
      <c r="AA1867" s="1046">
        <f>IF(Z1867&gt;=1,ROUND(Z1867,0),ROUND(Z1867,2))</f>
        <v>827</v>
      </c>
      <c r="AB1867" s="218"/>
      <c r="AC1867" s="718"/>
      <c r="AD1867" s="1270">
        <f>0.288*Z1867^0.811</f>
        <v>66.883838325586211</v>
      </c>
      <c r="AE1867" s="1046">
        <f>IF(AD1867&gt;=1,ROUND(AD1867,0),ROUND(AD1867,2))</f>
        <v>67</v>
      </c>
      <c r="AF1867" s="218"/>
      <c r="AG1867" s="222"/>
      <c r="AH1867" s="222"/>
      <c r="AI1867" s="222" t="s">
        <v>275</v>
      </c>
      <c r="AJ1867" s="309" t="s">
        <v>8204</v>
      </c>
      <c r="AK1867" s="222"/>
      <c r="AY1867" s="324"/>
      <c r="AZ1867" s="324"/>
      <c r="BA1867" s="324"/>
    </row>
    <row r="1868" spans="1:53" s="230" customFormat="1" ht="13.35" customHeight="1">
      <c r="A1868" s="222" t="s">
        <v>1548</v>
      </c>
      <c r="B1868" s="222" t="s">
        <v>1666</v>
      </c>
      <c r="C1868" s="222" t="s">
        <v>1667</v>
      </c>
      <c r="D1868" s="252" t="s">
        <v>2109</v>
      </c>
      <c r="E1868" s="387" t="s">
        <v>2013</v>
      </c>
      <c r="F1868" s="429"/>
      <c r="G1868" s="429"/>
      <c r="H1868" s="218" t="s">
        <v>1862</v>
      </c>
      <c r="I1868" s="230">
        <v>163118</v>
      </c>
      <c r="J1868" s="683" t="s">
        <v>2014</v>
      </c>
      <c r="K1868" s="246" t="s">
        <v>298</v>
      </c>
      <c r="L1868" s="218" t="s">
        <v>1670</v>
      </c>
      <c r="M1868" s="222" t="s">
        <v>1671</v>
      </c>
      <c r="N1868" s="246">
        <v>3</v>
      </c>
      <c r="O1868" s="246"/>
      <c r="P1868" s="246"/>
      <c r="Q1868" s="246" t="s">
        <v>301</v>
      </c>
      <c r="R1868" s="388" t="s">
        <v>2017</v>
      </c>
      <c r="S1868" s="247"/>
      <c r="T1868" s="247"/>
      <c r="U1868" s="247"/>
      <c r="V1868" s="247">
        <v>10</v>
      </c>
      <c r="W1868" s="247">
        <v>15</v>
      </c>
      <c r="X1868" s="247">
        <v>11</v>
      </c>
      <c r="Y1868" s="248">
        <v>1</v>
      </c>
      <c r="Z1868" s="1263">
        <f>3.14/4*V1868*W1868*X1868*Y1868</f>
        <v>1295.2500000000002</v>
      </c>
      <c r="AA1868" s="1046">
        <f>IF(Z1868&gt;=1,ROUND(Z1868,0),ROUND(Z1868,2))</f>
        <v>1295</v>
      </c>
      <c r="AB1868" s="218"/>
      <c r="AC1868" s="718"/>
      <c r="AD1868" s="1270">
        <f>0.288*Z1868^0.811</f>
        <v>96.27449697131307</v>
      </c>
      <c r="AE1868" s="1046">
        <f>IF(AD1868&gt;=1,ROUND(AD1868,0),ROUND(AD1868,2))</f>
        <v>96</v>
      </c>
      <c r="AF1868" s="218"/>
      <c r="AG1868" s="222"/>
      <c r="AH1868" s="222"/>
      <c r="AI1868" s="222" t="s">
        <v>275</v>
      </c>
      <c r="AJ1868" s="309" t="s">
        <v>8204</v>
      </c>
      <c r="AK1868" s="222"/>
      <c r="AY1868" s="324"/>
      <c r="AZ1868" s="324"/>
      <c r="BA1868" s="324"/>
    </row>
    <row r="1869" spans="1:53" s="230" customFormat="1" ht="13.35" customHeight="1">
      <c r="A1869" s="222" t="s">
        <v>1548</v>
      </c>
      <c r="B1869" s="222" t="s">
        <v>1666</v>
      </c>
      <c r="C1869" s="222" t="s">
        <v>1667</v>
      </c>
      <c r="D1869" s="252" t="s">
        <v>2109</v>
      </c>
      <c r="E1869" s="387" t="s">
        <v>2018</v>
      </c>
      <c r="F1869" s="429"/>
      <c r="G1869" s="429"/>
      <c r="H1869" s="218" t="s">
        <v>2052</v>
      </c>
      <c r="I1869" s="230">
        <v>149127</v>
      </c>
      <c r="J1869" s="684" t="s">
        <v>2019</v>
      </c>
      <c r="K1869" s="246" t="s">
        <v>298</v>
      </c>
      <c r="L1869" s="218" t="s">
        <v>1670</v>
      </c>
      <c r="M1869" s="222" t="s">
        <v>1671</v>
      </c>
      <c r="N1869" s="246">
        <v>1</v>
      </c>
      <c r="O1869" s="246"/>
      <c r="P1869" s="246"/>
      <c r="Q1869" s="246" t="s">
        <v>301</v>
      </c>
      <c r="R1869" s="388" t="s">
        <v>2020</v>
      </c>
      <c r="S1869" s="247"/>
      <c r="T1869" s="247"/>
      <c r="U1869" s="247"/>
      <c r="V1869" s="247">
        <v>11</v>
      </c>
      <c r="W1869" s="247">
        <v>9</v>
      </c>
      <c r="X1869" s="247">
        <f>W1869*0.7</f>
        <v>6.3</v>
      </c>
      <c r="Y1869" s="248">
        <v>1</v>
      </c>
      <c r="Z1869" s="1263">
        <f>3.14/4*V1869*W1869*X1869*Y1869</f>
        <v>489.60450000000003</v>
      </c>
      <c r="AA1869" s="1046">
        <f>IF(Z1869&gt;=1,ROUND(Z1869,0),ROUND(Z1869,2))</f>
        <v>490</v>
      </c>
      <c r="AB1869" s="218" t="s">
        <v>1838</v>
      </c>
      <c r="AC1869" s="718"/>
      <c r="AD1869" s="1270">
        <f>0.288*Z1869^0.811</f>
        <v>43.737817468551022</v>
      </c>
      <c r="AE1869" s="1046">
        <f>IF(AD1869&gt;=1,ROUND(AD1869,0),ROUND(AD1869,2))</f>
        <v>44</v>
      </c>
      <c r="AF1869" s="218"/>
      <c r="AG1869" s="222"/>
      <c r="AH1869" s="222"/>
      <c r="AI1869" s="222" t="s">
        <v>275</v>
      </c>
      <c r="AJ1869" s="309" t="s">
        <v>8207</v>
      </c>
      <c r="AK1869" s="222"/>
      <c r="AY1869" s="324"/>
      <c r="AZ1869" s="324"/>
      <c r="BA1869" s="324"/>
    </row>
    <row r="1870" spans="1:53" s="230" customFormat="1" ht="13.35" customHeight="1">
      <c r="A1870" s="222" t="s">
        <v>1548</v>
      </c>
      <c r="B1870" s="222" t="s">
        <v>1666</v>
      </c>
      <c r="C1870" s="222" t="s">
        <v>1667</v>
      </c>
      <c r="D1870" s="252" t="s">
        <v>2109</v>
      </c>
      <c r="E1870" s="387" t="s">
        <v>2018</v>
      </c>
      <c r="F1870" s="429"/>
      <c r="G1870" s="429"/>
      <c r="H1870" s="218" t="s">
        <v>2052</v>
      </c>
      <c r="I1870" s="230">
        <v>149127</v>
      </c>
      <c r="J1870" s="683" t="s">
        <v>2019</v>
      </c>
      <c r="K1870" s="246" t="s">
        <v>298</v>
      </c>
      <c r="L1870" s="218" t="s">
        <v>1670</v>
      </c>
      <c r="M1870" s="222" t="s">
        <v>1671</v>
      </c>
      <c r="N1870" s="246">
        <v>2</v>
      </c>
      <c r="O1870" s="246"/>
      <c r="P1870" s="246"/>
      <c r="Q1870" s="246" t="s">
        <v>301</v>
      </c>
      <c r="R1870" s="388" t="s">
        <v>2021</v>
      </c>
      <c r="S1870" s="247"/>
      <c r="T1870" s="247"/>
      <c r="U1870" s="247"/>
      <c r="V1870" s="247">
        <v>14</v>
      </c>
      <c r="W1870" s="247">
        <v>9</v>
      </c>
      <c r="X1870" s="247">
        <f>W1870*0.7</f>
        <v>6.3</v>
      </c>
      <c r="Y1870" s="248">
        <v>1</v>
      </c>
      <c r="Z1870" s="1263">
        <f>3.14/4*V1870*W1870*X1870*Y1870</f>
        <v>623.13299999999992</v>
      </c>
      <c r="AA1870" s="1046">
        <f>IF(Z1870&gt;=1,ROUND(Z1870,0),ROUND(Z1870,2))</f>
        <v>623</v>
      </c>
      <c r="AB1870" s="218" t="s">
        <v>1838</v>
      </c>
      <c r="AC1870" s="718"/>
      <c r="AD1870" s="1270">
        <f>0.288*Z1870^0.811</f>
        <v>53.186018105745681</v>
      </c>
      <c r="AE1870" s="1046">
        <f>IF(AD1870&gt;=1,ROUND(AD1870,0),ROUND(AD1870,2))</f>
        <v>53</v>
      </c>
      <c r="AF1870" s="218"/>
      <c r="AG1870" s="222"/>
      <c r="AH1870" s="222"/>
      <c r="AI1870" s="222" t="s">
        <v>275</v>
      </c>
      <c r="AJ1870" s="309" t="s">
        <v>8207</v>
      </c>
      <c r="AK1870" s="222"/>
      <c r="AY1870" s="324"/>
      <c r="AZ1870" s="324"/>
      <c r="BA1870" s="324"/>
    </row>
    <row r="1871" spans="1:53" s="230" customFormat="1" ht="13.35" customHeight="1">
      <c r="A1871" s="222" t="s">
        <v>1548</v>
      </c>
      <c r="B1871" s="222" t="s">
        <v>1666</v>
      </c>
      <c r="C1871" s="222" t="s">
        <v>1667</v>
      </c>
      <c r="D1871" s="252" t="s">
        <v>2109</v>
      </c>
      <c r="E1871" s="387" t="s">
        <v>2018</v>
      </c>
      <c r="F1871" s="429"/>
      <c r="G1871" s="429"/>
      <c r="H1871" s="218" t="s">
        <v>2052</v>
      </c>
      <c r="I1871" s="230">
        <v>149127</v>
      </c>
      <c r="J1871" s="683" t="s">
        <v>2019</v>
      </c>
      <c r="K1871" s="246" t="s">
        <v>298</v>
      </c>
      <c r="L1871" s="218" t="s">
        <v>1670</v>
      </c>
      <c r="M1871" s="222" t="s">
        <v>1671</v>
      </c>
      <c r="N1871" s="246">
        <v>3</v>
      </c>
      <c r="O1871" s="246"/>
      <c r="P1871" s="246"/>
      <c r="Q1871" s="246" t="s">
        <v>301</v>
      </c>
      <c r="R1871" s="388" t="s">
        <v>2022</v>
      </c>
      <c r="S1871" s="247"/>
      <c r="T1871" s="247"/>
      <c r="U1871" s="247"/>
      <c r="V1871" s="247">
        <v>16</v>
      </c>
      <c r="W1871" s="247">
        <v>9</v>
      </c>
      <c r="X1871" s="247">
        <f>W1871*0.7</f>
        <v>6.3</v>
      </c>
      <c r="Y1871" s="248">
        <v>1</v>
      </c>
      <c r="Z1871" s="1263">
        <f>3.14/4*V1871*W1871*X1871*Y1871</f>
        <v>712.15200000000004</v>
      </c>
      <c r="AA1871" s="1046">
        <f>IF(Z1871&gt;=1,ROUND(Z1871,0),ROUND(Z1871,2))</f>
        <v>712</v>
      </c>
      <c r="AB1871" s="218" t="s">
        <v>1838</v>
      </c>
      <c r="AC1871" s="718"/>
      <c r="AD1871" s="1270">
        <f>0.288*Z1871^0.811</f>
        <v>59.269183731036044</v>
      </c>
      <c r="AE1871" s="1046">
        <f>IF(AD1871&gt;=1,ROUND(AD1871,0),ROUND(AD1871,2))</f>
        <v>59</v>
      </c>
      <c r="AF1871" s="218"/>
      <c r="AG1871" s="222"/>
      <c r="AH1871" s="222"/>
      <c r="AI1871" s="222" t="s">
        <v>275</v>
      </c>
      <c r="AJ1871" s="309" t="s">
        <v>8207</v>
      </c>
      <c r="AK1871" s="222"/>
      <c r="AY1871" s="324"/>
      <c r="AZ1871" s="324"/>
      <c r="BA1871" s="324"/>
    </row>
    <row r="1872" spans="1:53" s="230" customFormat="1" ht="13.35" customHeight="1">
      <c r="A1872" s="222" t="s">
        <v>1548</v>
      </c>
      <c r="B1872" s="222" t="s">
        <v>1666</v>
      </c>
      <c r="C1872" s="222" t="s">
        <v>1667</v>
      </c>
      <c r="D1872" s="252" t="s">
        <v>2109</v>
      </c>
      <c r="E1872" s="387" t="s">
        <v>2018</v>
      </c>
      <c r="F1872" s="429"/>
      <c r="G1872" s="429"/>
      <c r="H1872" s="218" t="s">
        <v>2052</v>
      </c>
      <c r="I1872" s="230">
        <v>149127</v>
      </c>
      <c r="J1872" s="683" t="s">
        <v>2019</v>
      </c>
      <c r="K1872" s="246" t="s">
        <v>298</v>
      </c>
      <c r="L1872" s="218" t="s">
        <v>1670</v>
      </c>
      <c r="M1872" s="222" t="s">
        <v>1671</v>
      </c>
      <c r="N1872" s="246">
        <v>4</v>
      </c>
      <c r="O1872" s="246"/>
      <c r="P1872" s="246"/>
      <c r="Q1872" s="246" t="s">
        <v>301</v>
      </c>
      <c r="R1872" s="388" t="s">
        <v>2023</v>
      </c>
      <c r="S1872" s="247"/>
      <c r="T1872" s="247"/>
      <c r="U1872" s="247"/>
      <c r="V1872" s="247">
        <v>14.5</v>
      </c>
      <c r="W1872" s="247">
        <v>11.5</v>
      </c>
      <c r="X1872" s="247">
        <f>W1872*0.7</f>
        <v>8.0499999999999989</v>
      </c>
      <c r="Y1872" s="248">
        <v>1</v>
      </c>
      <c r="Z1872" s="1263">
        <f>3.14/4*V1872*W1872*X1872*Y1872</f>
        <v>1053.7349374999999</v>
      </c>
      <c r="AA1872" s="1046">
        <f>IF(Z1872&gt;=1,ROUND(Z1872,0),ROUND(Z1872,2))</f>
        <v>1054</v>
      </c>
      <c r="AB1872" s="218" t="s">
        <v>1838</v>
      </c>
      <c r="AC1872" s="718"/>
      <c r="AD1872" s="1270">
        <f>0.288*Z1872^0.811</f>
        <v>81.438100738575045</v>
      </c>
      <c r="AE1872" s="1046">
        <f>IF(AD1872&gt;=1,ROUND(AD1872,0),ROUND(AD1872,2))</f>
        <v>81</v>
      </c>
      <c r="AF1872" s="218"/>
      <c r="AG1872" s="222"/>
      <c r="AH1872" s="222"/>
      <c r="AI1872" s="222" t="s">
        <v>275</v>
      </c>
      <c r="AJ1872" s="309" t="s">
        <v>8207</v>
      </c>
      <c r="AK1872" s="222"/>
      <c r="AY1872" s="324"/>
      <c r="AZ1872" s="324"/>
      <c r="BA1872" s="324"/>
    </row>
    <row r="1873" spans="1:53" s="230" customFormat="1" ht="13.35" customHeight="1">
      <c r="A1873" s="222" t="s">
        <v>1548</v>
      </c>
      <c r="B1873" s="222" t="s">
        <v>1666</v>
      </c>
      <c r="C1873" s="222" t="s">
        <v>1667</v>
      </c>
      <c r="D1873" s="252" t="s">
        <v>2109</v>
      </c>
      <c r="E1873" s="387" t="s">
        <v>2018</v>
      </c>
      <c r="F1873" s="429"/>
      <c r="G1873" s="429"/>
      <c r="H1873" s="218" t="s">
        <v>2052</v>
      </c>
      <c r="I1873" s="230">
        <v>149127</v>
      </c>
      <c r="J1873" s="683" t="s">
        <v>2019</v>
      </c>
      <c r="K1873" s="246" t="s">
        <v>298</v>
      </c>
      <c r="L1873" s="218" t="s">
        <v>1670</v>
      </c>
      <c r="M1873" s="222" t="s">
        <v>1671</v>
      </c>
      <c r="N1873" s="246">
        <v>5</v>
      </c>
      <c r="O1873" s="246"/>
      <c r="P1873" s="246"/>
      <c r="Q1873" s="246" t="s">
        <v>301</v>
      </c>
      <c r="R1873" s="388" t="s">
        <v>2024</v>
      </c>
      <c r="S1873" s="247"/>
      <c r="T1873" s="247"/>
      <c r="U1873" s="247"/>
      <c r="V1873" s="247">
        <v>9.65</v>
      </c>
      <c r="W1873" s="247">
        <v>13.5</v>
      </c>
      <c r="X1873" s="247">
        <f>W1873*0.7</f>
        <v>9.4499999999999993</v>
      </c>
      <c r="Y1873" s="248">
        <v>1</v>
      </c>
      <c r="Z1873" s="1263">
        <f>3.14/4*V1873*W1873*X1873*Y1873</f>
        <v>966.41251875</v>
      </c>
      <c r="AA1873" s="1046">
        <f>IF(Z1873&gt;=1,ROUND(Z1873,0),ROUND(Z1873,2))</f>
        <v>966</v>
      </c>
      <c r="AB1873" s="218" t="s">
        <v>1838</v>
      </c>
      <c r="AC1873" s="718"/>
      <c r="AD1873" s="1270">
        <f>0.288*Z1873^0.811</f>
        <v>75.92054437304165</v>
      </c>
      <c r="AE1873" s="1046">
        <f>IF(AD1873&gt;=1,ROUND(AD1873,0),ROUND(AD1873,2))</f>
        <v>76</v>
      </c>
      <c r="AF1873" s="218"/>
      <c r="AG1873" s="222"/>
      <c r="AH1873" s="222"/>
      <c r="AI1873" s="222" t="s">
        <v>275</v>
      </c>
      <c r="AJ1873" s="309" t="s">
        <v>8207</v>
      </c>
      <c r="AK1873" s="222"/>
      <c r="AY1873" s="324"/>
      <c r="AZ1873" s="324"/>
      <c r="BA1873" s="324"/>
    </row>
    <row r="1874" spans="1:53" s="334" customFormat="1" ht="13.35" customHeight="1">
      <c r="A1874" s="222" t="s">
        <v>1548</v>
      </c>
      <c r="B1874" s="222" t="s">
        <v>1666</v>
      </c>
      <c r="C1874" s="222" t="s">
        <v>1667</v>
      </c>
      <c r="D1874" s="252" t="s">
        <v>2109</v>
      </c>
      <c r="E1874" s="387" t="s">
        <v>2018</v>
      </c>
      <c r="F1874" s="429"/>
      <c r="G1874" s="429"/>
      <c r="H1874" s="218" t="s">
        <v>2052</v>
      </c>
      <c r="I1874" s="230">
        <v>149127</v>
      </c>
      <c r="J1874" s="683" t="s">
        <v>2019</v>
      </c>
      <c r="K1874" s="246" t="s">
        <v>298</v>
      </c>
      <c r="L1874" s="218" t="s">
        <v>1670</v>
      </c>
      <c r="M1874" s="222" t="s">
        <v>1671</v>
      </c>
      <c r="N1874" s="246">
        <v>6</v>
      </c>
      <c r="O1874" s="246"/>
      <c r="P1874" s="246"/>
      <c r="Q1874" s="246" t="s">
        <v>301</v>
      </c>
      <c r="R1874" s="388" t="s">
        <v>2025</v>
      </c>
      <c r="S1874" s="247"/>
      <c r="T1874" s="247"/>
      <c r="U1874" s="247"/>
      <c r="V1874" s="247">
        <v>17.5</v>
      </c>
      <c r="W1874" s="247">
        <v>16</v>
      </c>
      <c r="X1874" s="247">
        <f>W1874*0.7</f>
        <v>11.2</v>
      </c>
      <c r="Y1874" s="248">
        <v>1</v>
      </c>
      <c r="Z1874" s="1263">
        <f>3.14/4*V1874*W1874*X1874*Y1874</f>
        <v>2461.7599999999998</v>
      </c>
      <c r="AA1874" s="1046">
        <f>IF(Z1874&gt;=1,ROUND(Z1874,0),ROUND(Z1874,2))</f>
        <v>2462</v>
      </c>
      <c r="AB1874" s="218" t="s">
        <v>1838</v>
      </c>
      <c r="AC1874" s="718"/>
      <c r="AD1874" s="1270">
        <f>0.288*Z1874^0.811</f>
        <v>162.06631565970994</v>
      </c>
      <c r="AE1874" s="1046">
        <f>IF(AD1874&gt;=1,ROUND(AD1874,0),ROUND(AD1874,2))</f>
        <v>162</v>
      </c>
      <c r="AF1874" s="218"/>
      <c r="AG1874" s="222"/>
      <c r="AH1874" s="222"/>
      <c r="AI1874" s="222" t="s">
        <v>275</v>
      </c>
      <c r="AJ1874" s="309" t="s">
        <v>8207</v>
      </c>
      <c r="AK1874" s="222"/>
      <c r="AY1874" s="324"/>
      <c r="AZ1874" s="324"/>
      <c r="BA1874" s="324"/>
    </row>
    <row r="1875" spans="1:53" s="230" customFormat="1" ht="13.35" customHeight="1">
      <c r="A1875" s="222" t="s">
        <v>1548</v>
      </c>
      <c r="B1875" s="222" t="s">
        <v>1666</v>
      </c>
      <c r="C1875" s="222" t="s">
        <v>1667</v>
      </c>
      <c r="D1875" s="252" t="s">
        <v>2109</v>
      </c>
      <c r="E1875" s="387" t="s">
        <v>2018</v>
      </c>
      <c r="F1875" s="429"/>
      <c r="G1875" s="429"/>
      <c r="H1875" s="218" t="s">
        <v>2052</v>
      </c>
      <c r="I1875" s="230">
        <v>149127</v>
      </c>
      <c r="J1875" s="684" t="s">
        <v>2019</v>
      </c>
      <c r="K1875" s="246" t="s">
        <v>298</v>
      </c>
      <c r="L1875" s="218" t="s">
        <v>1670</v>
      </c>
      <c r="M1875" s="222" t="s">
        <v>1671</v>
      </c>
      <c r="N1875" s="246">
        <v>7</v>
      </c>
      <c r="O1875" s="246"/>
      <c r="P1875" s="246"/>
      <c r="Q1875" s="246" t="s">
        <v>301</v>
      </c>
      <c r="R1875" s="388" t="s">
        <v>2026</v>
      </c>
      <c r="S1875" s="247"/>
      <c r="T1875" s="247"/>
      <c r="U1875" s="247"/>
      <c r="V1875" s="247">
        <v>18</v>
      </c>
      <c r="W1875" s="247">
        <v>20</v>
      </c>
      <c r="X1875" s="247">
        <f>W1875*0.7</f>
        <v>14</v>
      </c>
      <c r="Y1875" s="248">
        <v>1</v>
      </c>
      <c r="Z1875" s="1263">
        <f>3.14/4*V1875*W1875*X1875*Y1875</f>
        <v>3956.4000000000005</v>
      </c>
      <c r="AA1875" s="1046">
        <f>IF(Z1875&gt;=1,ROUND(Z1875,0),ROUND(Z1875,2))</f>
        <v>3956</v>
      </c>
      <c r="AB1875" s="218" t="s">
        <v>1838</v>
      </c>
      <c r="AC1875" s="718"/>
      <c r="AD1875" s="1270">
        <f>0.288*Z1875^0.811</f>
        <v>238.12387675843129</v>
      </c>
      <c r="AE1875" s="1046">
        <f>IF(AD1875&gt;=1,ROUND(AD1875,0),ROUND(AD1875,2))</f>
        <v>238</v>
      </c>
      <c r="AF1875" s="218"/>
      <c r="AG1875" s="222"/>
      <c r="AH1875" s="222"/>
      <c r="AI1875" s="222" t="s">
        <v>275</v>
      </c>
      <c r="AJ1875" s="309" t="s">
        <v>8207</v>
      </c>
      <c r="AK1875" s="222"/>
      <c r="AY1875" s="324"/>
      <c r="AZ1875" s="324"/>
      <c r="BA1875" s="324"/>
    </row>
    <row r="1876" spans="1:53" s="230" customFormat="1" ht="13.35" customHeight="1">
      <c r="A1876" s="222" t="s">
        <v>1548</v>
      </c>
      <c r="B1876" s="222" t="s">
        <v>1666</v>
      </c>
      <c r="C1876" s="222" t="s">
        <v>1667</v>
      </c>
      <c r="D1876" s="252" t="s">
        <v>2109</v>
      </c>
      <c r="E1876" s="387" t="s">
        <v>2027</v>
      </c>
      <c r="F1876" s="429"/>
      <c r="G1876" s="429"/>
      <c r="H1876" s="218" t="s">
        <v>1972</v>
      </c>
      <c r="I1876" s="230">
        <v>149294</v>
      </c>
      <c r="J1876" s="684" t="s">
        <v>2028</v>
      </c>
      <c r="K1876" s="246" t="s">
        <v>298</v>
      </c>
      <c r="L1876" s="218" t="s">
        <v>1670</v>
      </c>
      <c r="M1876" s="222" t="s">
        <v>1671</v>
      </c>
      <c r="N1876" s="246">
        <v>1</v>
      </c>
      <c r="O1876" s="246"/>
      <c r="P1876" s="246"/>
      <c r="Q1876" s="246" t="s">
        <v>301</v>
      </c>
      <c r="R1876" s="388" t="s">
        <v>2029</v>
      </c>
      <c r="S1876" s="247"/>
      <c r="T1876" s="247"/>
      <c r="U1876" s="247"/>
      <c r="V1876" s="247">
        <v>8.5</v>
      </c>
      <c r="W1876" s="247">
        <v>8.5</v>
      </c>
      <c r="X1876" s="247">
        <f>W1876*0.85</f>
        <v>7.2249999999999996</v>
      </c>
      <c r="Y1876" s="248">
        <v>1</v>
      </c>
      <c r="Z1876" s="1263">
        <f>3.14/4*V1876*W1876*X1876*Y1876</f>
        <v>409.77490625000002</v>
      </c>
      <c r="AA1876" s="1046">
        <f>IF(Z1876&gt;=1,ROUND(Z1876,0),ROUND(Z1876,2))</f>
        <v>410</v>
      </c>
      <c r="AB1876" s="218" t="s">
        <v>1818</v>
      </c>
      <c r="AC1876" s="718"/>
      <c r="AD1876" s="1270">
        <f>0.288*Z1876^0.811</f>
        <v>37.858793920891095</v>
      </c>
      <c r="AE1876" s="1046">
        <f>IF(AD1876&gt;=1,ROUND(AD1876,0),ROUND(AD1876,2))</f>
        <v>38</v>
      </c>
      <c r="AF1876" s="218"/>
      <c r="AG1876" s="222"/>
      <c r="AH1876" s="222"/>
      <c r="AI1876" s="222" t="s">
        <v>275</v>
      </c>
      <c r="AJ1876" s="309" t="s">
        <v>8208</v>
      </c>
      <c r="AK1876" s="222"/>
      <c r="AY1876" s="324"/>
      <c r="AZ1876" s="324"/>
      <c r="BA1876" s="324"/>
    </row>
    <row r="1877" spans="1:53" s="230" customFormat="1" ht="13.35" customHeight="1">
      <c r="A1877" s="222" t="s">
        <v>1548</v>
      </c>
      <c r="B1877" s="222" t="s">
        <v>1666</v>
      </c>
      <c r="C1877" s="222" t="s">
        <v>1667</v>
      </c>
      <c r="D1877" s="252" t="s">
        <v>2109</v>
      </c>
      <c r="E1877" s="387" t="s">
        <v>2027</v>
      </c>
      <c r="F1877" s="429"/>
      <c r="G1877" s="429"/>
      <c r="H1877" s="218" t="s">
        <v>1972</v>
      </c>
      <c r="I1877" s="230">
        <v>149294</v>
      </c>
      <c r="J1877" s="683" t="s">
        <v>2028</v>
      </c>
      <c r="K1877" s="246" t="s">
        <v>298</v>
      </c>
      <c r="L1877" s="218" t="s">
        <v>1670</v>
      </c>
      <c r="M1877" s="222" t="s">
        <v>1671</v>
      </c>
      <c r="N1877" s="246">
        <v>2</v>
      </c>
      <c r="O1877" s="246"/>
      <c r="P1877" s="246"/>
      <c r="Q1877" s="246" t="s">
        <v>301</v>
      </c>
      <c r="R1877" s="388" t="s">
        <v>2030</v>
      </c>
      <c r="S1877" s="247"/>
      <c r="T1877" s="247"/>
      <c r="U1877" s="247"/>
      <c r="V1877" s="247">
        <v>12</v>
      </c>
      <c r="W1877" s="247">
        <v>8.5</v>
      </c>
      <c r="X1877" s="247">
        <f>W1877*0.85</f>
        <v>7.2249999999999996</v>
      </c>
      <c r="Y1877" s="248">
        <v>1</v>
      </c>
      <c r="Z1877" s="1263">
        <f>3.14/4*V1877*W1877*X1877*Y1877</f>
        <v>578.50574999999992</v>
      </c>
      <c r="AA1877" s="1046">
        <f>IF(Z1877&gt;=1,ROUND(Z1877,0),ROUND(Z1877,2))</f>
        <v>579</v>
      </c>
      <c r="AB1877" s="218" t="s">
        <v>1818</v>
      </c>
      <c r="AC1877" s="718"/>
      <c r="AD1877" s="1270">
        <f>0.288*Z1877^0.811</f>
        <v>50.075352620141246</v>
      </c>
      <c r="AE1877" s="1046">
        <f>IF(AD1877&gt;=1,ROUND(AD1877,0),ROUND(AD1877,2))</f>
        <v>50</v>
      </c>
      <c r="AF1877" s="218"/>
      <c r="AG1877" s="222"/>
      <c r="AH1877" s="222"/>
      <c r="AI1877" s="222" t="s">
        <v>275</v>
      </c>
      <c r="AJ1877" s="309" t="s">
        <v>8208</v>
      </c>
      <c r="AK1877" s="222"/>
      <c r="AY1877" s="324"/>
      <c r="AZ1877" s="324"/>
      <c r="BA1877" s="324"/>
    </row>
    <row r="1878" spans="1:53" s="836" customFormat="1" ht="13.35" customHeight="1">
      <c r="A1878" s="222" t="s">
        <v>1548</v>
      </c>
      <c r="B1878" s="222" t="s">
        <v>1666</v>
      </c>
      <c r="C1878" s="222" t="s">
        <v>1667</v>
      </c>
      <c r="D1878" s="252" t="s">
        <v>2109</v>
      </c>
      <c r="E1878" s="387" t="s">
        <v>2027</v>
      </c>
      <c r="F1878" s="429"/>
      <c r="G1878" s="429"/>
      <c r="H1878" s="218" t="s">
        <v>1972</v>
      </c>
      <c r="I1878" s="230">
        <v>149294</v>
      </c>
      <c r="J1878" s="683" t="s">
        <v>2028</v>
      </c>
      <c r="K1878" s="246" t="s">
        <v>298</v>
      </c>
      <c r="L1878" s="218" t="s">
        <v>1670</v>
      </c>
      <c r="M1878" s="222" t="s">
        <v>1671</v>
      </c>
      <c r="N1878" s="246">
        <v>3</v>
      </c>
      <c r="O1878" s="246"/>
      <c r="P1878" s="246"/>
      <c r="Q1878" s="246" t="s">
        <v>301</v>
      </c>
      <c r="R1878" s="388" t="s">
        <v>2031</v>
      </c>
      <c r="S1878" s="247"/>
      <c r="T1878" s="247"/>
      <c r="U1878" s="247"/>
      <c r="V1878" s="247">
        <v>15.5</v>
      </c>
      <c r="W1878" s="247">
        <v>8.5</v>
      </c>
      <c r="X1878" s="247">
        <f>W1878*0.85</f>
        <v>7.2249999999999996</v>
      </c>
      <c r="Y1878" s="248">
        <v>1</v>
      </c>
      <c r="Z1878" s="1263">
        <f>3.14/4*V1878*W1878*X1878*Y1878</f>
        <v>747.23659375</v>
      </c>
      <c r="AA1878" s="1046">
        <f>IF(Z1878&gt;=1,ROUND(Z1878,0),ROUND(Z1878,2))</f>
        <v>747</v>
      </c>
      <c r="AB1878" s="218" t="s">
        <v>1818</v>
      </c>
      <c r="AC1878" s="718"/>
      <c r="AD1878" s="1270">
        <f>0.288*Z1878^0.811</f>
        <v>61.626433255764034</v>
      </c>
      <c r="AE1878" s="1046">
        <f>IF(AD1878&gt;=1,ROUND(AD1878,0),ROUND(AD1878,2))</f>
        <v>62</v>
      </c>
      <c r="AF1878" s="218"/>
      <c r="AG1878" s="222"/>
      <c r="AH1878" s="222"/>
      <c r="AI1878" s="222" t="s">
        <v>275</v>
      </c>
      <c r="AJ1878" s="309" t="s">
        <v>8208</v>
      </c>
      <c r="AY1878" s="838"/>
      <c r="AZ1878" s="838"/>
      <c r="BA1878" s="838"/>
    </row>
    <row r="1879" spans="1:53" s="836" customFormat="1" ht="13.35" customHeight="1">
      <c r="A1879" s="222" t="s">
        <v>1548</v>
      </c>
      <c r="B1879" s="222" t="s">
        <v>1666</v>
      </c>
      <c r="C1879" s="222" t="s">
        <v>1667</v>
      </c>
      <c r="D1879" s="252" t="s">
        <v>2109</v>
      </c>
      <c r="E1879" s="387" t="s">
        <v>2027</v>
      </c>
      <c r="F1879" s="429"/>
      <c r="G1879" s="429"/>
      <c r="H1879" s="218" t="s">
        <v>1972</v>
      </c>
      <c r="I1879" s="230">
        <v>149294</v>
      </c>
      <c r="J1879" s="683" t="s">
        <v>2028</v>
      </c>
      <c r="K1879" s="246" t="s">
        <v>298</v>
      </c>
      <c r="L1879" s="218" t="s">
        <v>1670</v>
      </c>
      <c r="M1879" s="222" t="s">
        <v>1671</v>
      </c>
      <c r="N1879" s="246">
        <v>4</v>
      </c>
      <c r="O1879" s="246"/>
      <c r="P1879" s="246"/>
      <c r="Q1879" s="246" t="s">
        <v>301</v>
      </c>
      <c r="R1879" s="388" t="s">
        <v>2032</v>
      </c>
      <c r="S1879" s="247"/>
      <c r="T1879" s="247"/>
      <c r="U1879" s="247"/>
      <c r="V1879" s="247">
        <v>19.5</v>
      </c>
      <c r="W1879" s="247">
        <v>8.5</v>
      </c>
      <c r="X1879" s="247">
        <f>W1879*0.85</f>
        <v>7.2249999999999996</v>
      </c>
      <c r="Y1879" s="248">
        <v>1</v>
      </c>
      <c r="Z1879" s="1263">
        <f>3.14/4*V1879*W1879*X1879*Y1879</f>
        <v>940.07184374999997</v>
      </c>
      <c r="AA1879" s="1046">
        <f>IF(Z1879&gt;=1,ROUND(Z1879,0),ROUND(Z1879,2))</f>
        <v>940</v>
      </c>
      <c r="AB1879" s="218" t="s">
        <v>1818</v>
      </c>
      <c r="AC1879" s="718"/>
      <c r="AD1879" s="1270">
        <f>0.288*Z1879^0.811</f>
        <v>74.237971307480223</v>
      </c>
      <c r="AE1879" s="1046">
        <f>IF(AD1879&gt;=1,ROUND(AD1879,0),ROUND(AD1879,2))</f>
        <v>74</v>
      </c>
      <c r="AF1879" s="218"/>
      <c r="AG1879" s="222"/>
      <c r="AH1879" s="222"/>
      <c r="AI1879" s="222" t="s">
        <v>275</v>
      </c>
      <c r="AJ1879" s="309" t="s">
        <v>8208</v>
      </c>
      <c r="AY1879" s="838"/>
      <c r="AZ1879" s="838"/>
      <c r="BA1879" s="838"/>
    </row>
    <row r="1880" spans="1:53" ht="13.35" customHeight="1">
      <c r="A1880" s="222" t="s">
        <v>1548</v>
      </c>
      <c r="B1880" s="222" t="s">
        <v>1666</v>
      </c>
      <c r="C1880" s="222" t="s">
        <v>1667</v>
      </c>
      <c r="D1880" s="252" t="s">
        <v>2109</v>
      </c>
      <c r="E1880" s="387" t="s">
        <v>2027</v>
      </c>
      <c r="F1880" s="429"/>
      <c r="G1880" s="429"/>
      <c r="H1880" s="218" t="s">
        <v>1972</v>
      </c>
      <c r="I1880" s="230">
        <v>149294</v>
      </c>
      <c r="J1880" s="683" t="s">
        <v>2028</v>
      </c>
      <c r="K1880" s="246" t="s">
        <v>298</v>
      </c>
      <c r="L1880" s="218" t="s">
        <v>1670</v>
      </c>
      <c r="M1880" s="222" t="s">
        <v>1671</v>
      </c>
      <c r="N1880" s="246">
        <v>5</v>
      </c>
      <c r="Q1880" s="246" t="s">
        <v>301</v>
      </c>
      <c r="R1880" s="388" t="s">
        <v>2033</v>
      </c>
      <c r="T1880" s="247"/>
      <c r="U1880" s="247"/>
      <c r="V1880" s="247">
        <v>10.5</v>
      </c>
      <c r="W1880" s="247">
        <v>11</v>
      </c>
      <c r="X1880" s="247">
        <f>W1880*0.85</f>
        <v>9.35</v>
      </c>
      <c r="Y1880" s="248">
        <v>1</v>
      </c>
      <c r="Z1880" s="1263">
        <f>3.14/4*V1880*W1880*X1880*Y1880</f>
        <v>847.7411249999999</v>
      </c>
      <c r="AA1880" s="1046">
        <f>IF(Z1880&gt;=1,ROUND(Z1880,0),ROUND(Z1880,2))</f>
        <v>848</v>
      </c>
      <c r="AB1880" s="218" t="s">
        <v>1818</v>
      </c>
      <c r="AC1880" s="718"/>
      <c r="AD1880" s="1270">
        <f>0.288*Z1880^0.811</f>
        <v>68.26749780060436</v>
      </c>
      <c r="AE1880" s="1046">
        <f>IF(AD1880&gt;=1,ROUND(AD1880,0),ROUND(AD1880,2))</f>
        <v>68</v>
      </c>
      <c r="AF1880" s="218"/>
      <c r="AI1880" s="222" t="s">
        <v>275</v>
      </c>
      <c r="AJ1880" s="309" t="s">
        <v>8208</v>
      </c>
    </row>
    <row r="1881" spans="1:53" ht="13.35" customHeight="1">
      <c r="A1881" s="222" t="s">
        <v>1548</v>
      </c>
      <c r="B1881" s="222" t="s">
        <v>1666</v>
      </c>
      <c r="C1881" s="222" t="s">
        <v>1667</v>
      </c>
      <c r="D1881" s="252" t="s">
        <v>2109</v>
      </c>
      <c r="E1881" s="387" t="s">
        <v>2027</v>
      </c>
      <c r="F1881" s="429"/>
      <c r="G1881" s="429"/>
      <c r="H1881" s="218" t="s">
        <v>1972</v>
      </c>
      <c r="I1881" s="230">
        <v>149294</v>
      </c>
      <c r="J1881" s="683" t="s">
        <v>2028</v>
      </c>
      <c r="K1881" s="246" t="s">
        <v>298</v>
      </c>
      <c r="L1881" s="218" t="s">
        <v>1670</v>
      </c>
      <c r="M1881" s="222" t="s">
        <v>1671</v>
      </c>
      <c r="N1881" s="246">
        <v>6</v>
      </c>
      <c r="Q1881" s="246" t="s">
        <v>301</v>
      </c>
      <c r="R1881" s="388" t="s">
        <v>2034</v>
      </c>
      <c r="T1881" s="247"/>
      <c r="U1881" s="247"/>
      <c r="V1881" s="247">
        <v>11.2</v>
      </c>
      <c r="W1881" s="247">
        <v>11.2</v>
      </c>
      <c r="X1881" s="247">
        <f>W1881*0.85</f>
        <v>9.52</v>
      </c>
      <c r="Y1881" s="248">
        <v>1</v>
      </c>
      <c r="Z1881" s="1263">
        <f>3.14/4*V1881*W1881*X1881*Y1881</f>
        <v>937.43820799999992</v>
      </c>
      <c r="AA1881" s="1046">
        <f>IF(Z1881&gt;=1,ROUND(Z1881,0),ROUND(Z1881,2))</f>
        <v>937</v>
      </c>
      <c r="AB1881" s="218" t="s">
        <v>1818</v>
      </c>
      <c r="AC1881" s="718"/>
      <c r="AD1881" s="1270">
        <f>0.288*Z1881^0.811</f>
        <v>74.069255139484511</v>
      </c>
      <c r="AE1881" s="1046">
        <f>IF(AD1881&gt;=1,ROUND(AD1881,0),ROUND(AD1881,2))</f>
        <v>74</v>
      </c>
      <c r="AF1881" s="218"/>
      <c r="AI1881" s="222" t="s">
        <v>275</v>
      </c>
      <c r="AJ1881" s="309" t="s">
        <v>8208</v>
      </c>
    </row>
    <row r="1882" spans="1:53" ht="13.35" customHeight="1">
      <c r="A1882" s="222" t="s">
        <v>1548</v>
      </c>
      <c r="B1882" s="222" t="s">
        <v>1666</v>
      </c>
      <c r="C1882" s="222" t="s">
        <v>1667</v>
      </c>
      <c r="D1882" s="252" t="s">
        <v>2109</v>
      </c>
      <c r="E1882" s="387" t="s">
        <v>2027</v>
      </c>
      <c r="F1882" s="429"/>
      <c r="G1882" s="429"/>
      <c r="H1882" s="218" t="s">
        <v>1972</v>
      </c>
      <c r="I1882" s="230">
        <v>149294</v>
      </c>
      <c r="J1882" s="683" t="s">
        <v>2028</v>
      </c>
      <c r="K1882" s="246" t="s">
        <v>298</v>
      </c>
      <c r="L1882" s="218" t="s">
        <v>1670</v>
      </c>
      <c r="M1882" s="222" t="s">
        <v>1671</v>
      </c>
      <c r="N1882" s="246">
        <v>7</v>
      </c>
      <c r="Q1882" s="246" t="s">
        <v>301</v>
      </c>
      <c r="R1882" s="388" t="s">
        <v>7337</v>
      </c>
      <c r="T1882" s="247"/>
      <c r="U1882" s="247"/>
      <c r="V1882" s="247">
        <v>14</v>
      </c>
      <c r="W1882" s="247">
        <v>12</v>
      </c>
      <c r="X1882" s="247">
        <f>W1882*0.85</f>
        <v>10.199999999999999</v>
      </c>
      <c r="Y1882" s="248">
        <v>1</v>
      </c>
      <c r="Z1882" s="1263">
        <f>3.14/4*V1882*W1882*X1882*Y1882</f>
        <v>1345.1759999999999</v>
      </c>
      <c r="AA1882" s="1046">
        <f>IF(Z1882&gt;=1,ROUND(Z1882,0),ROUND(Z1882,2))</f>
        <v>1345</v>
      </c>
      <c r="AB1882" s="218" t="s">
        <v>1818</v>
      </c>
      <c r="AC1882" s="718"/>
      <c r="AD1882" s="1270">
        <f>0.288*Z1882^0.811</f>
        <v>99.273274263562882</v>
      </c>
      <c r="AE1882" s="1046">
        <f>IF(AD1882&gt;=1,ROUND(AD1882,0),ROUND(AD1882,2))</f>
        <v>99</v>
      </c>
      <c r="AF1882" s="218"/>
      <c r="AI1882" s="222" t="s">
        <v>275</v>
      </c>
      <c r="AJ1882" s="309" t="s">
        <v>8208</v>
      </c>
    </row>
    <row r="1883" spans="1:53" ht="13.35" customHeight="1">
      <c r="A1883" s="222" t="s">
        <v>1548</v>
      </c>
      <c r="B1883" s="222" t="s">
        <v>1666</v>
      </c>
      <c r="C1883" s="222" t="s">
        <v>1667</v>
      </c>
      <c r="D1883" s="252" t="s">
        <v>2109</v>
      </c>
      <c r="E1883" s="387" t="s">
        <v>2027</v>
      </c>
      <c r="F1883" s="429"/>
      <c r="G1883" s="429"/>
      <c r="H1883" s="218" t="s">
        <v>1972</v>
      </c>
      <c r="I1883" s="230">
        <v>149294</v>
      </c>
      <c r="J1883" s="684" t="s">
        <v>2028</v>
      </c>
      <c r="K1883" s="246" t="s">
        <v>298</v>
      </c>
      <c r="L1883" s="218" t="s">
        <v>1670</v>
      </c>
      <c r="M1883" s="222" t="s">
        <v>1671</v>
      </c>
      <c r="N1883" s="246">
        <v>8</v>
      </c>
      <c r="Q1883" s="246" t="s">
        <v>301</v>
      </c>
      <c r="R1883" s="388" t="s">
        <v>2036</v>
      </c>
      <c r="T1883" s="247"/>
      <c r="U1883" s="247"/>
      <c r="V1883" s="247">
        <v>16.5</v>
      </c>
      <c r="W1883" s="247">
        <v>15.5</v>
      </c>
      <c r="X1883" s="247">
        <f>W1883*0.85</f>
        <v>13.174999999999999</v>
      </c>
      <c r="Y1883" s="248">
        <v>1</v>
      </c>
      <c r="Z1883" s="1263">
        <f>3.14/4*V1883*W1883*X1883*Y1883</f>
        <v>2645.0624062500001</v>
      </c>
      <c r="AA1883" s="1046">
        <f>IF(Z1883&gt;=1,ROUND(Z1883,0),ROUND(Z1883,2))</f>
        <v>2645</v>
      </c>
      <c r="AB1883" s="218" t="s">
        <v>1818</v>
      </c>
      <c r="AC1883" s="718"/>
      <c r="AD1883" s="1270">
        <f>0.288*Z1883^0.811</f>
        <v>171.78610045964504</v>
      </c>
      <c r="AE1883" s="1046">
        <f>IF(AD1883&gt;=1,ROUND(AD1883,0),ROUND(AD1883,2))</f>
        <v>172</v>
      </c>
      <c r="AF1883" s="218"/>
      <c r="AI1883" s="222" t="s">
        <v>275</v>
      </c>
      <c r="AJ1883" s="309" t="s">
        <v>8208</v>
      </c>
    </row>
    <row r="1884" spans="1:53" ht="13.35" customHeight="1">
      <c r="A1884" s="222" t="s">
        <v>1548</v>
      </c>
      <c r="B1884" s="222" t="s">
        <v>1666</v>
      </c>
      <c r="C1884" s="222" t="s">
        <v>1667</v>
      </c>
      <c r="D1884" s="252" t="s">
        <v>2109</v>
      </c>
      <c r="E1884" s="387" t="s">
        <v>2027</v>
      </c>
      <c r="F1884" s="429"/>
      <c r="G1884" s="429"/>
      <c r="H1884" s="218" t="s">
        <v>1972</v>
      </c>
      <c r="I1884" s="230">
        <v>149294</v>
      </c>
      <c r="J1884" s="684" t="s">
        <v>2028</v>
      </c>
      <c r="K1884" s="246" t="s">
        <v>298</v>
      </c>
      <c r="L1884" s="218" t="s">
        <v>1670</v>
      </c>
      <c r="M1884" s="222" t="s">
        <v>1671</v>
      </c>
      <c r="N1884" s="246">
        <v>9</v>
      </c>
      <c r="Q1884" s="246" t="s">
        <v>301</v>
      </c>
      <c r="R1884" s="388" t="s">
        <v>8422</v>
      </c>
      <c r="T1884" s="247"/>
      <c r="U1884" s="247"/>
      <c r="V1884" s="247">
        <v>4.25</v>
      </c>
      <c r="W1884" s="247">
        <v>6.5</v>
      </c>
      <c r="X1884" s="247">
        <f>W1884*0.85</f>
        <v>5.5249999999999995</v>
      </c>
      <c r="Y1884" s="248">
        <v>1</v>
      </c>
      <c r="Z1884" s="1263">
        <f>3.14/4*V1884*W1884*X1884*Y1884</f>
        <v>119.813078125</v>
      </c>
      <c r="AA1884" s="1046">
        <f>IF(Z1884&gt;=1,ROUND(Z1884,0),ROUND(Z1884,2))</f>
        <v>120</v>
      </c>
      <c r="AB1884" s="218" t="s">
        <v>1818</v>
      </c>
      <c r="AC1884" s="718"/>
      <c r="AD1884" s="1270">
        <f>0.288*Z1884^0.811</f>
        <v>13.965594082293919</v>
      </c>
      <c r="AE1884" s="1046">
        <f>IF(AD1884&gt;=1,ROUND(AD1884,0),ROUND(AD1884,2))</f>
        <v>14</v>
      </c>
      <c r="AF1884" s="218"/>
      <c r="AI1884" s="222" t="s">
        <v>275</v>
      </c>
      <c r="AJ1884" s="309" t="s">
        <v>8208</v>
      </c>
    </row>
    <row r="1885" spans="1:53" ht="13.35" customHeight="1">
      <c r="A1885" s="222" t="s">
        <v>1548</v>
      </c>
      <c r="B1885" s="222" t="s">
        <v>1666</v>
      </c>
      <c r="C1885" s="222" t="s">
        <v>1667</v>
      </c>
      <c r="D1885" s="494" t="s">
        <v>2109</v>
      </c>
      <c r="E1885" s="387" t="s">
        <v>2049</v>
      </c>
      <c r="F1885" s="429"/>
      <c r="G1885" s="429"/>
      <c r="H1885" s="222" t="s">
        <v>5344</v>
      </c>
      <c r="I1885" s="230">
        <v>149123</v>
      </c>
      <c r="J1885" s="684" t="s">
        <v>2050</v>
      </c>
      <c r="K1885" s="246" t="s">
        <v>298</v>
      </c>
      <c r="L1885" s="218" t="s">
        <v>1670</v>
      </c>
      <c r="M1885" s="222" t="s">
        <v>1671</v>
      </c>
      <c r="N1885" s="246">
        <v>1</v>
      </c>
      <c r="Q1885" s="246" t="s">
        <v>301</v>
      </c>
      <c r="R1885" s="388" t="s">
        <v>7408</v>
      </c>
      <c r="T1885" s="247"/>
      <c r="U1885" s="247"/>
      <c r="V1885" s="247">
        <v>5.5</v>
      </c>
      <c r="W1885" s="247">
        <v>5</v>
      </c>
      <c r="X1885" s="247">
        <f>W1885*0.5</f>
        <v>2.5</v>
      </c>
      <c r="Y1885" s="248">
        <v>1</v>
      </c>
      <c r="Z1885" s="1263">
        <f>3.14/4*V1885*W1885*X1885*Y1885</f>
        <v>53.96875</v>
      </c>
      <c r="AA1885" s="1046">
        <f>IF(Z1885&gt;=1,ROUND(Z1885,0),ROUND(Z1885,2))</f>
        <v>54</v>
      </c>
      <c r="AB1885" s="218" t="s">
        <v>1088</v>
      </c>
      <c r="AC1885" s="718"/>
      <c r="AD1885" s="1270">
        <f>0.288*Z1885^0.811</f>
        <v>7.3140839552035892</v>
      </c>
      <c r="AE1885" s="1046">
        <f>IF(AD1885&gt;=1,ROUND(AD1885,0),ROUND(AD1885,2))</f>
        <v>7</v>
      </c>
      <c r="AF1885" s="218"/>
      <c r="AH1885" s="218"/>
      <c r="AI1885" s="222" t="s">
        <v>275</v>
      </c>
      <c r="AJ1885" s="309" t="s">
        <v>8209</v>
      </c>
    </row>
    <row r="1886" spans="1:53" ht="13.35" customHeight="1">
      <c r="A1886" s="222" t="s">
        <v>1548</v>
      </c>
      <c r="B1886" s="222" t="s">
        <v>1666</v>
      </c>
      <c r="C1886" s="222" t="s">
        <v>1667</v>
      </c>
      <c r="D1886" s="494" t="s">
        <v>2109</v>
      </c>
      <c r="E1886" s="387" t="s">
        <v>2049</v>
      </c>
      <c r="F1886" s="429"/>
      <c r="G1886" s="429"/>
      <c r="H1886" s="222" t="s">
        <v>5344</v>
      </c>
      <c r="I1886" s="230">
        <v>149123</v>
      </c>
      <c r="J1886" s="683" t="s">
        <v>2050</v>
      </c>
      <c r="K1886" s="246" t="s">
        <v>298</v>
      </c>
      <c r="L1886" s="218" t="s">
        <v>1670</v>
      </c>
      <c r="M1886" s="222" t="s">
        <v>1671</v>
      </c>
      <c r="N1886" s="246">
        <v>2</v>
      </c>
      <c r="Q1886" s="246" t="s">
        <v>301</v>
      </c>
      <c r="R1886" s="388" t="s">
        <v>6945</v>
      </c>
      <c r="T1886" s="247"/>
      <c r="U1886" s="247"/>
      <c r="V1886" s="247">
        <v>7</v>
      </c>
      <c r="W1886" s="247">
        <v>8</v>
      </c>
      <c r="X1886" s="247">
        <f>W1886*0.5</f>
        <v>4</v>
      </c>
      <c r="Y1886" s="248">
        <v>1</v>
      </c>
      <c r="Z1886" s="1263">
        <f>3.14/4*V1886*W1886*X1886*Y1886</f>
        <v>175.84</v>
      </c>
      <c r="AA1886" s="1046">
        <f>IF(Z1886&gt;=1,ROUND(Z1886,0),ROUND(Z1886,2))</f>
        <v>176</v>
      </c>
      <c r="AB1886" s="218" t="s">
        <v>1088</v>
      </c>
      <c r="AC1886" s="718"/>
      <c r="AD1886" s="1270">
        <f>0.288*Z1886^0.811</f>
        <v>19.062634557089201</v>
      </c>
      <c r="AE1886" s="1046">
        <f>IF(AD1886&gt;=1,ROUND(AD1886,0),ROUND(AD1886,2))</f>
        <v>19</v>
      </c>
      <c r="AF1886" s="218"/>
      <c r="AH1886" s="218"/>
      <c r="AI1886" s="222" t="s">
        <v>275</v>
      </c>
      <c r="AJ1886" s="309" t="s">
        <v>8209</v>
      </c>
    </row>
    <row r="1887" spans="1:53" ht="13.35" customHeight="1">
      <c r="A1887" s="222" t="s">
        <v>1548</v>
      </c>
      <c r="B1887" s="222" t="s">
        <v>1666</v>
      </c>
      <c r="C1887" s="222" t="s">
        <v>1667</v>
      </c>
      <c r="D1887" s="494" t="s">
        <v>2109</v>
      </c>
      <c r="E1887" s="387" t="s">
        <v>2049</v>
      </c>
      <c r="F1887" s="429"/>
      <c r="G1887" s="429"/>
      <c r="H1887" s="222" t="s">
        <v>5344</v>
      </c>
      <c r="I1887" s="230">
        <v>149123</v>
      </c>
      <c r="J1887" s="683" t="s">
        <v>2050</v>
      </c>
      <c r="K1887" s="246" t="s">
        <v>298</v>
      </c>
      <c r="L1887" s="218" t="s">
        <v>1670</v>
      </c>
      <c r="M1887" s="222" t="s">
        <v>1671</v>
      </c>
      <c r="N1887" s="246">
        <v>3</v>
      </c>
      <c r="Q1887" s="246" t="s">
        <v>301</v>
      </c>
      <c r="R1887" s="388" t="s">
        <v>3459</v>
      </c>
      <c r="T1887" s="247"/>
      <c r="U1887" s="247"/>
      <c r="V1887" s="247">
        <v>10</v>
      </c>
      <c r="W1887" s="247">
        <v>8</v>
      </c>
      <c r="X1887" s="247">
        <f>W1887*0.5</f>
        <v>4</v>
      </c>
      <c r="Y1887" s="248">
        <v>1</v>
      </c>
      <c r="Z1887" s="1263">
        <f>3.14/4*V1887*W1887*X1887*Y1887</f>
        <v>251.20000000000002</v>
      </c>
      <c r="AA1887" s="1046">
        <f>IF(Z1887&gt;=1,ROUND(Z1887,0),ROUND(Z1887,2))</f>
        <v>251</v>
      </c>
      <c r="AB1887" s="218" t="s">
        <v>1088</v>
      </c>
      <c r="AC1887" s="718"/>
      <c r="AD1887" s="1270">
        <f>0.288*Z1887^0.811</f>
        <v>25.457069709411115</v>
      </c>
      <c r="AE1887" s="1046">
        <f>IF(AD1887&gt;=1,ROUND(AD1887,0),ROUND(AD1887,2))</f>
        <v>25</v>
      </c>
      <c r="AF1887" s="218"/>
      <c r="AH1887" s="218"/>
      <c r="AI1887" s="222" t="s">
        <v>275</v>
      </c>
      <c r="AJ1887" s="309" t="s">
        <v>8209</v>
      </c>
    </row>
    <row r="1888" spans="1:53" ht="13.35" customHeight="1">
      <c r="A1888" s="222" t="s">
        <v>1548</v>
      </c>
      <c r="B1888" s="222" t="s">
        <v>1666</v>
      </c>
      <c r="C1888" s="222" t="s">
        <v>1667</v>
      </c>
      <c r="D1888" s="252" t="s">
        <v>2109</v>
      </c>
      <c r="E1888" s="387" t="s">
        <v>2049</v>
      </c>
      <c r="F1888" s="429"/>
      <c r="G1888" s="429"/>
      <c r="H1888" s="222" t="s">
        <v>5344</v>
      </c>
      <c r="I1888" s="230">
        <v>149123</v>
      </c>
      <c r="J1888" s="684" t="s">
        <v>2050</v>
      </c>
      <c r="K1888" s="246" t="s">
        <v>298</v>
      </c>
      <c r="L1888" s="218" t="s">
        <v>1670</v>
      </c>
      <c r="M1888" s="222" t="s">
        <v>1671</v>
      </c>
      <c r="N1888" s="246">
        <v>4</v>
      </c>
      <c r="Q1888" s="246" t="s">
        <v>301</v>
      </c>
      <c r="R1888" s="388" t="s">
        <v>2048</v>
      </c>
      <c r="T1888" s="247"/>
      <c r="U1888" s="247"/>
      <c r="V1888" s="247">
        <v>8</v>
      </c>
      <c r="W1888" s="247">
        <v>10</v>
      </c>
      <c r="X1888" s="247">
        <f>W1888*0.5</f>
        <v>5</v>
      </c>
      <c r="Y1888" s="248">
        <v>1</v>
      </c>
      <c r="Z1888" s="1263">
        <f>3.14/4*V1888*W1888*X1888*Y1888</f>
        <v>314</v>
      </c>
      <c r="AA1888" s="1046">
        <f>IF(Z1888&gt;=1,ROUND(Z1888,0),ROUND(Z1888,2))</f>
        <v>314</v>
      </c>
      <c r="AB1888" s="218" t="s">
        <v>1088</v>
      </c>
      <c r="AC1888" s="718"/>
      <c r="AD1888" s="1270">
        <f>0.288*Z1888^0.811</f>
        <v>30.507205838998079</v>
      </c>
      <c r="AE1888" s="1046">
        <f>IF(AD1888&gt;=1,ROUND(AD1888,0),ROUND(AD1888,2))</f>
        <v>31</v>
      </c>
      <c r="AF1888" s="218"/>
      <c r="AH1888" s="218"/>
      <c r="AI1888" s="222" t="s">
        <v>275</v>
      </c>
      <c r="AJ1888" s="309" t="s">
        <v>8209</v>
      </c>
    </row>
    <row r="1889" spans="1:53" ht="13.35" customHeight="1">
      <c r="A1889" s="222" t="s">
        <v>1548</v>
      </c>
      <c r="B1889" s="230" t="s">
        <v>1666</v>
      </c>
      <c r="C1889" s="230" t="s">
        <v>1667</v>
      </c>
      <c r="D1889" s="252" t="s">
        <v>2109</v>
      </c>
      <c r="E1889" s="254" t="s">
        <v>2051</v>
      </c>
      <c r="F1889" s="390"/>
      <c r="G1889" s="390"/>
      <c r="H1889" s="385" t="s">
        <v>2052</v>
      </c>
      <c r="I1889" s="230">
        <v>156621</v>
      </c>
      <c r="J1889" s="565" t="s">
        <v>2053</v>
      </c>
      <c r="K1889" s="391" t="s">
        <v>298</v>
      </c>
      <c r="L1889" s="385" t="s">
        <v>1670</v>
      </c>
      <c r="M1889" s="230" t="s">
        <v>1671</v>
      </c>
      <c r="N1889" s="391">
        <v>1</v>
      </c>
      <c r="O1889" s="391"/>
      <c r="P1889" s="230"/>
      <c r="Q1889" s="391" t="s">
        <v>301</v>
      </c>
      <c r="R1889" s="392" t="s">
        <v>2054</v>
      </c>
      <c r="S1889" s="678"/>
      <c r="T1889" s="678"/>
      <c r="U1889" s="678"/>
      <c r="V1889" s="678">
        <v>4.5</v>
      </c>
      <c r="W1889" s="678">
        <v>2.4</v>
      </c>
      <c r="X1889" s="678">
        <f>W1889*0.85</f>
        <v>2.04</v>
      </c>
      <c r="Y1889" s="303">
        <v>1</v>
      </c>
      <c r="Z1889" s="1267">
        <f>3.14/4*V1889*W1889*X1889*Y1889</f>
        <v>17.295120000000001</v>
      </c>
      <c r="AA1889" s="1046">
        <f>IF(Z1889&gt;=1,ROUND(Z1889,0),ROUND(Z1889,2))</f>
        <v>17</v>
      </c>
      <c r="AB1889" s="385" t="s">
        <v>1818</v>
      </c>
      <c r="AC1889" s="719"/>
      <c r="AD1889" s="1271">
        <f>0.288*Z1889^0.811</f>
        <v>2.9063539980010615</v>
      </c>
      <c r="AE1889" s="1046">
        <f>IF(AD1889&gt;=1,ROUND(AD1889,0),ROUND(AD1889,2))</f>
        <v>3</v>
      </c>
      <c r="AG1889" s="230"/>
      <c r="AH1889" s="218"/>
      <c r="AI1889" s="222" t="s">
        <v>275</v>
      </c>
      <c r="AJ1889" s="337" t="s">
        <v>8210</v>
      </c>
    </row>
    <row r="1890" spans="1:53" ht="13.35" customHeight="1">
      <c r="A1890" s="222" t="s">
        <v>1548</v>
      </c>
      <c r="B1890" s="230" t="s">
        <v>1666</v>
      </c>
      <c r="C1890" s="230" t="s">
        <v>1667</v>
      </c>
      <c r="D1890" s="252" t="s">
        <v>2109</v>
      </c>
      <c r="E1890" s="254" t="s">
        <v>2051</v>
      </c>
      <c r="F1890" s="390"/>
      <c r="G1890" s="390"/>
      <c r="H1890" s="385" t="s">
        <v>2052</v>
      </c>
      <c r="I1890" s="230">
        <v>156621</v>
      </c>
      <c r="J1890" s="565" t="s">
        <v>2053</v>
      </c>
      <c r="K1890" s="391" t="s">
        <v>298</v>
      </c>
      <c r="L1890" s="385" t="s">
        <v>1670</v>
      </c>
      <c r="M1890" s="230" t="s">
        <v>1671</v>
      </c>
      <c r="N1890" s="391">
        <v>2</v>
      </c>
      <c r="O1890" s="391"/>
      <c r="P1890" s="230"/>
      <c r="Q1890" s="391" t="s">
        <v>301</v>
      </c>
      <c r="R1890" s="392" t="s">
        <v>2056</v>
      </c>
      <c r="S1890" s="678"/>
      <c r="T1890" s="678"/>
      <c r="U1890" s="678"/>
      <c r="V1890" s="678">
        <v>12.5</v>
      </c>
      <c r="W1890" s="678">
        <v>3</v>
      </c>
      <c r="X1890" s="678">
        <f>W1890*0.85</f>
        <v>2.5499999999999998</v>
      </c>
      <c r="Y1890" s="303">
        <v>1</v>
      </c>
      <c r="Z1890" s="1267">
        <f>3.14/4*V1890*W1890*X1890*Y1890</f>
        <v>75.065624999999997</v>
      </c>
      <c r="AA1890" s="1046">
        <f>IF(Z1890&gt;=1,ROUND(Z1890,0),ROUND(Z1890,2))</f>
        <v>75</v>
      </c>
      <c r="AB1890" s="385" t="s">
        <v>1818</v>
      </c>
      <c r="AC1890" s="719"/>
      <c r="AD1890" s="1271">
        <f>0.288*Z1890^0.811</f>
        <v>9.5581804165593489</v>
      </c>
      <c r="AE1890" s="1046">
        <f>IF(AD1890&gt;=1,ROUND(AD1890,0),ROUND(AD1890,2))</f>
        <v>10</v>
      </c>
      <c r="AG1890" s="230"/>
      <c r="AH1890" s="218"/>
      <c r="AI1890" s="222" t="s">
        <v>275</v>
      </c>
      <c r="AJ1890" s="337" t="s">
        <v>8210</v>
      </c>
    </row>
    <row r="1891" spans="1:53" ht="13.35" customHeight="1">
      <c r="A1891" s="222" t="s">
        <v>1548</v>
      </c>
      <c r="B1891" s="230" t="s">
        <v>1666</v>
      </c>
      <c r="C1891" s="230" t="s">
        <v>1667</v>
      </c>
      <c r="D1891" s="252" t="s">
        <v>2109</v>
      </c>
      <c r="E1891" s="254" t="s">
        <v>2051</v>
      </c>
      <c r="F1891" s="390"/>
      <c r="G1891" s="390"/>
      <c r="H1891" s="385" t="s">
        <v>2052</v>
      </c>
      <c r="I1891" s="230">
        <v>156621</v>
      </c>
      <c r="J1891" s="565" t="s">
        <v>2053</v>
      </c>
      <c r="K1891" s="391" t="s">
        <v>298</v>
      </c>
      <c r="L1891" s="385" t="s">
        <v>1670</v>
      </c>
      <c r="M1891" s="230" t="s">
        <v>1671</v>
      </c>
      <c r="N1891" s="391">
        <v>3</v>
      </c>
      <c r="O1891" s="391"/>
      <c r="P1891" s="230"/>
      <c r="Q1891" s="391" t="s">
        <v>301</v>
      </c>
      <c r="R1891" s="392" t="s">
        <v>2057</v>
      </c>
      <c r="S1891" s="678"/>
      <c r="T1891" s="678"/>
      <c r="U1891" s="678"/>
      <c r="V1891" s="678">
        <v>20</v>
      </c>
      <c r="W1891" s="678">
        <v>3</v>
      </c>
      <c r="X1891" s="678">
        <f>W1891*0.85</f>
        <v>2.5499999999999998</v>
      </c>
      <c r="Y1891" s="303">
        <v>1</v>
      </c>
      <c r="Z1891" s="1267">
        <f>3.14/4*V1891*W1891*X1891*Y1891</f>
        <v>120.10499999999999</v>
      </c>
      <c r="AA1891" s="1046">
        <f>IF(Z1891&gt;=1,ROUND(Z1891,0),ROUND(Z1891,2))</f>
        <v>120</v>
      </c>
      <c r="AB1891" s="385" t="s">
        <v>1818</v>
      </c>
      <c r="AC1891" s="719"/>
      <c r="AD1891" s="1271">
        <f>0.288*Z1891^0.811</f>
        <v>13.993183515151742</v>
      </c>
      <c r="AE1891" s="1046">
        <f>IF(AD1891&gt;=1,ROUND(AD1891,0),ROUND(AD1891,2))</f>
        <v>14</v>
      </c>
      <c r="AG1891" s="230"/>
      <c r="AH1891" s="218"/>
      <c r="AI1891" s="222" t="s">
        <v>275</v>
      </c>
      <c r="AJ1891" s="337" t="s">
        <v>8210</v>
      </c>
    </row>
    <row r="1892" spans="1:53" ht="13.35" customHeight="1">
      <c r="A1892" s="222" t="s">
        <v>1548</v>
      </c>
      <c r="B1892" s="230" t="s">
        <v>1666</v>
      </c>
      <c r="C1892" s="230" t="s">
        <v>1667</v>
      </c>
      <c r="D1892" s="252" t="s">
        <v>2109</v>
      </c>
      <c r="E1892" s="254" t="s">
        <v>2051</v>
      </c>
      <c r="F1892" s="390"/>
      <c r="G1892" s="390"/>
      <c r="H1892" s="385" t="s">
        <v>2052</v>
      </c>
      <c r="I1892" s="230">
        <v>156621</v>
      </c>
      <c r="J1892" s="565" t="s">
        <v>2053</v>
      </c>
      <c r="K1892" s="391" t="s">
        <v>298</v>
      </c>
      <c r="L1892" s="385" t="s">
        <v>1670</v>
      </c>
      <c r="M1892" s="230" t="s">
        <v>1671</v>
      </c>
      <c r="N1892" s="391">
        <v>4</v>
      </c>
      <c r="O1892" s="391"/>
      <c r="P1892" s="230"/>
      <c r="Q1892" s="391" t="s">
        <v>301</v>
      </c>
      <c r="R1892" s="392" t="s">
        <v>2058</v>
      </c>
      <c r="S1892" s="678"/>
      <c r="T1892" s="678"/>
      <c r="U1892" s="678"/>
      <c r="V1892" s="678">
        <v>12.5</v>
      </c>
      <c r="W1892" s="678">
        <v>4</v>
      </c>
      <c r="X1892" s="678">
        <f>W1892*0.85</f>
        <v>3.4</v>
      </c>
      <c r="Y1892" s="303">
        <v>1</v>
      </c>
      <c r="Z1892" s="1267">
        <f>3.14/4*V1892*W1892*X1892*Y1892</f>
        <v>133.44999999999999</v>
      </c>
      <c r="AA1892" s="1046">
        <f>IF(Z1892&gt;=1,ROUND(Z1892,0),ROUND(Z1892,2))</f>
        <v>133</v>
      </c>
      <c r="AB1892" s="385" t="s">
        <v>1818</v>
      </c>
      <c r="AC1892" s="719"/>
      <c r="AD1892" s="1271">
        <f>0.288*Z1892^0.811</f>
        <v>15.241434871025286</v>
      </c>
      <c r="AE1892" s="1046">
        <f>IF(AD1892&gt;=1,ROUND(AD1892,0),ROUND(AD1892,2))</f>
        <v>15</v>
      </c>
      <c r="AG1892" s="230"/>
      <c r="AH1892" s="218"/>
      <c r="AI1892" s="222" t="s">
        <v>275</v>
      </c>
      <c r="AJ1892" s="337" t="s">
        <v>8210</v>
      </c>
    </row>
    <row r="1893" spans="1:53" ht="13.35" customHeight="1">
      <c r="A1893" s="222" t="s">
        <v>1548</v>
      </c>
      <c r="B1893" s="230" t="s">
        <v>1666</v>
      </c>
      <c r="C1893" s="230" t="s">
        <v>1667</v>
      </c>
      <c r="D1893" s="252" t="s">
        <v>2109</v>
      </c>
      <c r="E1893" s="254" t="s">
        <v>2051</v>
      </c>
      <c r="F1893" s="390"/>
      <c r="G1893" s="390"/>
      <c r="H1893" s="385" t="s">
        <v>2052</v>
      </c>
      <c r="I1893" s="230">
        <v>156621</v>
      </c>
      <c r="J1893" s="565" t="s">
        <v>2053</v>
      </c>
      <c r="K1893" s="391" t="s">
        <v>298</v>
      </c>
      <c r="L1893" s="385" t="s">
        <v>1670</v>
      </c>
      <c r="M1893" s="230" t="s">
        <v>1671</v>
      </c>
      <c r="N1893" s="391">
        <v>5</v>
      </c>
      <c r="O1893" s="391"/>
      <c r="P1893" s="230"/>
      <c r="Q1893" s="391" t="s">
        <v>301</v>
      </c>
      <c r="R1893" s="392" t="s">
        <v>2059</v>
      </c>
      <c r="S1893" s="678"/>
      <c r="T1893" s="678"/>
      <c r="U1893" s="678"/>
      <c r="V1893" s="678">
        <v>21.5</v>
      </c>
      <c r="W1893" s="678">
        <v>4</v>
      </c>
      <c r="X1893" s="678">
        <f>W1893*0.85</f>
        <v>3.4</v>
      </c>
      <c r="Y1893" s="303">
        <v>1</v>
      </c>
      <c r="Z1893" s="1267">
        <f>3.14/4*V1893*W1893*X1893*Y1893</f>
        <v>229.53400000000002</v>
      </c>
      <c r="AA1893" s="1046">
        <f>IF(Z1893&gt;=1,ROUND(Z1893,0),ROUND(Z1893,2))</f>
        <v>230</v>
      </c>
      <c r="AB1893" s="385" t="s">
        <v>1818</v>
      </c>
      <c r="AC1893" s="719"/>
      <c r="AD1893" s="1271">
        <f>0.288*Z1893^0.811</f>
        <v>23.661344843700114</v>
      </c>
      <c r="AE1893" s="1046">
        <f>IF(AD1893&gt;=1,ROUND(AD1893,0),ROUND(AD1893,2))</f>
        <v>24</v>
      </c>
      <c r="AG1893" s="230"/>
      <c r="AH1893" s="218"/>
      <c r="AI1893" s="222" t="s">
        <v>275</v>
      </c>
      <c r="AJ1893" s="337" t="s">
        <v>8210</v>
      </c>
    </row>
    <row r="1894" spans="1:53" ht="13.35" customHeight="1">
      <c r="A1894" s="222" t="s">
        <v>1548</v>
      </c>
      <c r="B1894" s="230" t="s">
        <v>1666</v>
      </c>
      <c r="C1894" s="230" t="s">
        <v>1667</v>
      </c>
      <c r="D1894" s="252" t="s">
        <v>2109</v>
      </c>
      <c r="E1894" s="254" t="s">
        <v>2051</v>
      </c>
      <c r="F1894" s="390"/>
      <c r="G1894" s="390"/>
      <c r="H1894" s="385" t="s">
        <v>2052</v>
      </c>
      <c r="I1894" s="230">
        <v>156621</v>
      </c>
      <c r="J1894" s="565" t="s">
        <v>2053</v>
      </c>
      <c r="K1894" s="391" t="s">
        <v>298</v>
      </c>
      <c r="L1894" s="385" t="s">
        <v>1670</v>
      </c>
      <c r="M1894" s="230" t="s">
        <v>1671</v>
      </c>
      <c r="N1894" s="391">
        <v>6</v>
      </c>
      <c r="O1894" s="391"/>
      <c r="P1894" s="230"/>
      <c r="Q1894" s="391" t="s">
        <v>301</v>
      </c>
      <c r="R1894" s="392" t="s">
        <v>6968</v>
      </c>
      <c r="S1894" s="678"/>
      <c r="T1894" s="678"/>
      <c r="U1894" s="678"/>
      <c r="V1894" s="678">
        <v>5</v>
      </c>
      <c r="W1894" s="678">
        <v>5</v>
      </c>
      <c r="X1894" s="678">
        <f>W1894*0.85</f>
        <v>4.25</v>
      </c>
      <c r="Y1894" s="303">
        <v>1</v>
      </c>
      <c r="Z1894" s="1267">
        <f>3.14/4*V1894*W1894*X1894*Y1894</f>
        <v>83.40625</v>
      </c>
      <c r="AA1894" s="1046">
        <f>IF(Z1894&gt;=1,ROUND(Z1894,0),ROUND(Z1894,2))</f>
        <v>83</v>
      </c>
      <c r="AB1894" s="385" t="s">
        <v>1818</v>
      </c>
      <c r="AC1894" s="719"/>
      <c r="AD1894" s="1271">
        <f>0.288*Z1894^0.811</f>
        <v>10.410810674122631</v>
      </c>
      <c r="AE1894" s="1046">
        <f>IF(AD1894&gt;=1,ROUND(AD1894,0),ROUND(AD1894,2))</f>
        <v>10</v>
      </c>
      <c r="AH1894" s="218"/>
      <c r="AI1894" s="222" t="s">
        <v>275</v>
      </c>
      <c r="AJ1894" s="337" t="s">
        <v>8210</v>
      </c>
    </row>
    <row r="1895" spans="1:53" ht="13.35" customHeight="1">
      <c r="A1895" s="222" t="s">
        <v>1548</v>
      </c>
      <c r="B1895" s="230" t="s">
        <v>1666</v>
      </c>
      <c r="C1895" s="230" t="s">
        <v>1667</v>
      </c>
      <c r="D1895" s="252" t="s">
        <v>2109</v>
      </c>
      <c r="E1895" s="254" t="s">
        <v>2051</v>
      </c>
      <c r="F1895" s="390"/>
      <c r="G1895" s="390"/>
      <c r="H1895" s="385" t="s">
        <v>2052</v>
      </c>
      <c r="I1895" s="230">
        <v>156621</v>
      </c>
      <c r="J1895" s="565" t="s">
        <v>2053</v>
      </c>
      <c r="K1895" s="391" t="s">
        <v>298</v>
      </c>
      <c r="L1895" s="385" t="s">
        <v>1670</v>
      </c>
      <c r="M1895" s="230" t="s">
        <v>1671</v>
      </c>
      <c r="N1895" s="391">
        <v>7</v>
      </c>
      <c r="O1895" s="391"/>
      <c r="P1895" s="230"/>
      <c r="Q1895" s="391" t="s">
        <v>301</v>
      </c>
      <c r="R1895" s="392" t="s">
        <v>2060</v>
      </c>
      <c r="S1895" s="678"/>
      <c r="T1895" s="678"/>
      <c r="U1895" s="678"/>
      <c r="V1895" s="678">
        <v>12.5</v>
      </c>
      <c r="W1895" s="678">
        <v>5</v>
      </c>
      <c r="X1895" s="678">
        <f>W1895*0.85</f>
        <v>4.25</v>
      </c>
      <c r="Y1895" s="303">
        <v>1</v>
      </c>
      <c r="Z1895" s="1267">
        <f>3.14/4*V1895*W1895*X1895*Y1895</f>
        <v>208.515625</v>
      </c>
      <c r="AA1895" s="1046">
        <f>IF(Z1895&gt;=1,ROUND(Z1895,0),ROUND(Z1895,2))</f>
        <v>209</v>
      </c>
      <c r="AB1895" s="385" t="s">
        <v>1818</v>
      </c>
      <c r="AC1895" s="719"/>
      <c r="AD1895" s="1271">
        <f>0.288*Z1895^0.811</f>
        <v>21.888393905685469</v>
      </c>
      <c r="AE1895" s="1046">
        <f>IF(AD1895&gt;=1,ROUND(AD1895,0),ROUND(AD1895,2))</f>
        <v>22</v>
      </c>
      <c r="AG1895" s="230"/>
      <c r="AH1895" s="218"/>
      <c r="AI1895" s="222" t="s">
        <v>275</v>
      </c>
      <c r="AJ1895" s="337" t="s">
        <v>8210</v>
      </c>
    </row>
    <row r="1896" spans="1:53" ht="13.35" customHeight="1">
      <c r="A1896" s="222" t="s">
        <v>1548</v>
      </c>
      <c r="B1896" s="230" t="s">
        <v>1666</v>
      </c>
      <c r="C1896" s="230" t="s">
        <v>1667</v>
      </c>
      <c r="D1896" s="252" t="s">
        <v>2109</v>
      </c>
      <c r="E1896" s="254" t="s">
        <v>2051</v>
      </c>
      <c r="F1896" s="390"/>
      <c r="G1896" s="390"/>
      <c r="H1896" s="385" t="s">
        <v>2052</v>
      </c>
      <c r="I1896" s="230">
        <v>156621</v>
      </c>
      <c r="J1896" s="565" t="s">
        <v>2053</v>
      </c>
      <c r="K1896" s="391" t="s">
        <v>298</v>
      </c>
      <c r="L1896" s="385" t="s">
        <v>1670</v>
      </c>
      <c r="M1896" s="230" t="s">
        <v>1671</v>
      </c>
      <c r="N1896" s="391">
        <v>8</v>
      </c>
      <c r="O1896" s="391"/>
      <c r="P1896" s="230"/>
      <c r="Q1896" s="391" t="s">
        <v>301</v>
      </c>
      <c r="R1896" s="392" t="s">
        <v>2061</v>
      </c>
      <c r="S1896" s="678"/>
      <c r="T1896" s="678"/>
      <c r="U1896" s="678"/>
      <c r="V1896" s="678">
        <v>20</v>
      </c>
      <c r="W1896" s="678">
        <v>5</v>
      </c>
      <c r="X1896" s="678">
        <f>W1896*0.85</f>
        <v>4.25</v>
      </c>
      <c r="Y1896" s="303">
        <v>1</v>
      </c>
      <c r="Z1896" s="1267">
        <f>3.14/4*V1896*W1896*X1896*Y1896</f>
        <v>333.625</v>
      </c>
      <c r="AA1896" s="1046">
        <f>IF(Z1896&gt;=1,ROUND(Z1896,0),ROUND(Z1896,2))</f>
        <v>334</v>
      </c>
      <c r="AB1896" s="385" t="s">
        <v>1818</v>
      </c>
      <c r="AC1896" s="719"/>
      <c r="AD1896" s="1271">
        <f>0.288*Z1896^0.811</f>
        <v>32.044625590405033</v>
      </c>
      <c r="AE1896" s="1046">
        <f>IF(AD1896&gt;=1,ROUND(AD1896,0),ROUND(AD1896,2))</f>
        <v>32</v>
      </c>
      <c r="AG1896" s="230"/>
      <c r="AH1896" s="218"/>
      <c r="AI1896" s="222" t="s">
        <v>275</v>
      </c>
      <c r="AJ1896" s="337" t="s">
        <v>8210</v>
      </c>
    </row>
    <row r="1897" spans="1:53" ht="13.35" customHeight="1">
      <c r="A1897" s="222" t="s">
        <v>1548</v>
      </c>
      <c r="B1897" s="230" t="s">
        <v>1666</v>
      </c>
      <c r="C1897" s="230" t="s">
        <v>1667</v>
      </c>
      <c r="D1897" s="252" t="s">
        <v>2109</v>
      </c>
      <c r="E1897" s="254" t="s">
        <v>2051</v>
      </c>
      <c r="F1897" s="390"/>
      <c r="G1897" s="390"/>
      <c r="H1897" s="385" t="s">
        <v>2052</v>
      </c>
      <c r="I1897" s="230">
        <v>156621</v>
      </c>
      <c r="J1897" s="565" t="s">
        <v>2053</v>
      </c>
      <c r="K1897" s="391" t="s">
        <v>298</v>
      </c>
      <c r="L1897" s="385" t="s">
        <v>1670</v>
      </c>
      <c r="M1897" s="230" t="s">
        <v>1671</v>
      </c>
      <c r="N1897" s="391">
        <v>9</v>
      </c>
      <c r="O1897" s="391"/>
      <c r="P1897" s="230"/>
      <c r="Q1897" s="391" t="s">
        <v>301</v>
      </c>
      <c r="R1897" s="392" t="s">
        <v>2062</v>
      </c>
      <c r="S1897" s="678"/>
      <c r="T1897" s="678"/>
      <c r="U1897" s="678"/>
      <c r="V1897" s="678">
        <v>13.5</v>
      </c>
      <c r="W1897" s="678">
        <v>6</v>
      </c>
      <c r="X1897" s="678">
        <f>W1897*0.85</f>
        <v>5.0999999999999996</v>
      </c>
      <c r="Y1897" s="303">
        <v>1</v>
      </c>
      <c r="Z1897" s="1267">
        <f>3.14/4*V1897*W1897*X1897*Y1897</f>
        <v>324.2835</v>
      </c>
      <c r="AA1897" s="1046">
        <f>IF(Z1897&gt;=1,ROUND(Z1897,0),ROUND(Z1897,2))</f>
        <v>324</v>
      </c>
      <c r="AB1897" s="385" t="s">
        <v>1818</v>
      </c>
      <c r="AC1897" s="719"/>
      <c r="AD1897" s="1271">
        <f>0.288*Z1897^0.811</f>
        <v>31.315009119056409</v>
      </c>
      <c r="AE1897" s="1046">
        <f>IF(AD1897&gt;=1,ROUND(AD1897,0),ROUND(AD1897,2))</f>
        <v>31</v>
      </c>
      <c r="AG1897" s="230"/>
      <c r="AH1897" s="218"/>
      <c r="AI1897" s="222" t="s">
        <v>275</v>
      </c>
      <c r="AJ1897" s="337" t="s">
        <v>8210</v>
      </c>
    </row>
    <row r="1898" spans="1:53" ht="13.35" customHeight="1">
      <c r="A1898" s="222" t="s">
        <v>1548</v>
      </c>
      <c r="B1898" s="230" t="s">
        <v>1666</v>
      </c>
      <c r="C1898" s="230" t="s">
        <v>1667</v>
      </c>
      <c r="D1898" s="252" t="s">
        <v>2109</v>
      </c>
      <c r="E1898" s="254" t="s">
        <v>2051</v>
      </c>
      <c r="F1898" s="390"/>
      <c r="G1898" s="390"/>
      <c r="H1898" s="385" t="s">
        <v>2052</v>
      </c>
      <c r="I1898" s="230">
        <v>156621</v>
      </c>
      <c r="J1898" s="565" t="s">
        <v>2053</v>
      </c>
      <c r="K1898" s="391" t="s">
        <v>298</v>
      </c>
      <c r="L1898" s="385" t="s">
        <v>1670</v>
      </c>
      <c r="M1898" s="230" t="s">
        <v>1671</v>
      </c>
      <c r="N1898" s="391">
        <v>10</v>
      </c>
      <c r="O1898" s="391"/>
      <c r="P1898" s="230"/>
      <c r="Q1898" s="391" t="s">
        <v>301</v>
      </c>
      <c r="R1898" s="392" t="s">
        <v>2063</v>
      </c>
      <c r="S1898" s="678"/>
      <c r="T1898" s="678"/>
      <c r="U1898" s="678"/>
      <c r="V1898" s="678">
        <v>18.5</v>
      </c>
      <c r="W1898" s="678">
        <v>6</v>
      </c>
      <c r="X1898" s="678">
        <f>W1898*0.85</f>
        <v>5.0999999999999996</v>
      </c>
      <c r="Y1898" s="303">
        <v>1</v>
      </c>
      <c r="Z1898" s="1267">
        <f>3.14/4*V1898*W1898*X1898*Y1898</f>
        <v>444.38850000000002</v>
      </c>
      <c r="AA1898" s="1046">
        <f>IF(Z1898&gt;=1,ROUND(Z1898,0),ROUND(Z1898,2))</f>
        <v>444</v>
      </c>
      <c r="AB1898" s="385" t="s">
        <v>1818</v>
      </c>
      <c r="AC1898" s="719"/>
      <c r="AD1898" s="1271">
        <f>0.288*Z1898^0.811</f>
        <v>40.432270303401346</v>
      </c>
      <c r="AE1898" s="1046">
        <f>IF(AD1898&gt;=1,ROUND(AD1898,0),ROUND(AD1898,2))</f>
        <v>40</v>
      </c>
      <c r="AG1898" s="230"/>
      <c r="AH1898" s="218"/>
      <c r="AI1898" s="222" t="s">
        <v>275</v>
      </c>
      <c r="AJ1898" s="337" t="s">
        <v>8210</v>
      </c>
    </row>
    <row r="1899" spans="1:53" ht="13.35" customHeight="1">
      <c r="A1899" s="222" t="s">
        <v>1548</v>
      </c>
      <c r="B1899" s="230" t="s">
        <v>1666</v>
      </c>
      <c r="C1899" s="230" t="s">
        <v>1667</v>
      </c>
      <c r="D1899" s="252" t="s">
        <v>2109</v>
      </c>
      <c r="E1899" s="254" t="s">
        <v>2051</v>
      </c>
      <c r="F1899" s="390"/>
      <c r="G1899" s="390"/>
      <c r="H1899" s="385" t="s">
        <v>2052</v>
      </c>
      <c r="I1899" s="230">
        <v>156621</v>
      </c>
      <c r="J1899" s="565" t="s">
        <v>2053</v>
      </c>
      <c r="K1899" s="391" t="s">
        <v>298</v>
      </c>
      <c r="L1899" s="385" t="s">
        <v>1670</v>
      </c>
      <c r="M1899" s="230" t="s">
        <v>1671</v>
      </c>
      <c r="N1899" s="391">
        <v>11</v>
      </c>
      <c r="O1899" s="391"/>
      <c r="P1899" s="230"/>
      <c r="Q1899" s="391" t="s">
        <v>301</v>
      </c>
      <c r="R1899" s="392" t="s">
        <v>6970</v>
      </c>
      <c r="S1899" s="678"/>
      <c r="T1899" s="678"/>
      <c r="U1899" s="678"/>
      <c r="V1899" s="678">
        <v>10</v>
      </c>
      <c r="W1899" s="678">
        <v>7.5</v>
      </c>
      <c r="X1899" s="678">
        <f>W1899*0.85</f>
        <v>6.375</v>
      </c>
      <c r="Y1899" s="303">
        <v>1</v>
      </c>
      <c r="Z1899" s="1267">
        <f>3.14/4*V1899*W1899*X1899*Y1899</f>
        <v>375.32812500000006</v>
      </c>
      <c r="AA1899" s="1046">
        <f>IF(Z1899&gt;=1,ROUND(Z1899,0),ROUND(Z1899,2))</f>
        <v>375</v>
      </c>
      <c r="AB1899" s="385" t="s">
        <v>1818</v>
      </c>
      <c r="AC1899" s="719"/>
      <c r="AD1899" s="1271">
        <f>0.288*Z1899^0.811</f>
        <v>35.256556886885569</v>
      </c>
      <c r="AE1899" s="1046">
        <f>IF(AD1899&gt;=1,ROUND(AD1899,0),ROUND(AD1899,2))</f>
        <v>35</v>
      </c>
      <c r="AG1899" s="230"/>
      <c r="AH1899" s="218"/>
      <c r="AI1899" s="222" t="s">
        <v>275</v>
      </c>
      <c r="AJ1899" s="337" t="s">
        <v>8210</v>
      </c>
    </row>
    <row r="1900" spans="1:53" ht="13.35" customHeight="1">
      <c r="A1900" s="222" t="s">
        <v>1548</v>
      </c>
      <c r="B1900" s="230" t="s">
        <v>1666</v>
      </c>
      <c r="C1900" s="230" t="s">
        <v>1667</v>
      </c>
      <c r="D1900" s="252" t="s">
        <v>2109</v>
      </c>
      <c r="E1900" s="254" t="s">
        <v>2051</v>
      </c>
      <c r="F1900" s="390"/>
      <c r="G1900" s="390"/>
      <c r="H1900" s="385" t="s">
        <v>2052</v>
      </c>
      <c r="I1900" s="230">
        <v>156621</v>
      </c>
      <c r="J1900" s="565" t="s">
        <v>2053</v>
      </c>
      <c r="K1900" s="391" t="s">
        <v>298</v>
      </c>
      <c r="L1900" s="385" t="s">
        <v>1670</v>
      </c>
      <c r="M1900" s="230" t="s">
        <v>1671</v>
      </c>
      <c r="N1900" s="391">
        <v>12</v>
      </c>
      <c r="O1900" s="391"/>
      <c r="P1900" s="230"/>
      <c r="Q1900" s="391" t="s">
        <v>301</v>
      </c>
      <c r="R1900" s="392" t="s">
        <v>6972</v>
      </c>
      <c r="S1900" s="678"/>
      <c r="T1900" s="678"/>
      <c r="U1900" s="678"/>
      <c r="V1900" s="678">
        <v>12</v>
      </c>
      <c r="W1900" s="678">
        <v>8</v>
      </c>
      <c r="X1900" s="678">
        <f>W1900*0.85</f>
        <v>6.8</v>
      </c>
      <c r="Y1900" s="303">
        <v>1</v>
      </c>
      <c r="Z1900" s="1267">
        <f>3.14/4*V1900*W1900*X1900*Y1900</f>
        <v>512.44799999999998</v>
      </c>
      <c r="AA1900" s="1046">
        <f>IF(Z1900&gt;=1,ROUND(Z1900,0),ROUND(Z1900,2))</f>
        <v>512</v>
      </c>
      <c r="AB1900" s="385" t="s">
        <v>1818</v>
      </c>
      <c r="AC1900" s="719"/>
      <c r="AD1900" s="1271">
        <f>0.288*Z1900^0.811</f>
        <v>45.385641421765172</v>
      </c>
      <c r="AE1900" s="1046">
        <f>IF(AD1900&gt;=1,ROUND(AD1900,0),ROUND(AD1900,2))</f>
        <v>45</v>
      </c>
      <c r="AG1900" s="230"/>
      <c r="AH1900" s="218"/>
      <c r="AI1900" s="222" t="s">
        <v>275</v>
      </c>
      <c r="AJ1900" s="337" t="s">
        <v>8210</v>
      </c>
    </row>
    <row r="1901" spans="1:53" ht="13.35" customHeight="1">
      <c r="A1901" s="222" t="s">
        <v>1548</v>
      </c>
      <c r="B1901" s="230" t="s">
        <v>1666</v>
      </c>
      <c r="C1901" s="230" t="s">
        <v>1667</v>
      </c>
      <c r="D1901" s="252" t="s">
        <v>2109</v>
      </c>
      <c r="E1901" s="254" t="s">
        <v>2051</v>
      </c>
      <c r="F1901" s="390"/>
      <c r="G1901" s="390"/>
      <c r="H1901" s="385" t="s">
        <v>2052</v>
      </c>
      <c r="I1901" s="230">
        <v>156621</v>
      </c>
      <c r="J1901" s="561" t="s">
        <v>2053</v>
      </c>
      <c r="K1901" s="391" t="s">
        <v>298</v>
      </c>
      <c r="L1901" s="385" t="s">
        <v>1670</v>
      </c>
      <c r="M1901" s="230" t="s">
        <v>1671</v>
      </c>
      <c r="N1901" s="391">
        <v>13</v>
      </c>
      <c r="O1901" s="391"/>
      <c r="P1901" s="230"/>
      <c r="Q1901" s="391" t="s">
        <v>301</v>
      </c>
      <c r="R1901" s="392" t="s">
        <v>2066</v>
      </c>
      <c r="S1901" s="678"/>
      <c r="T1901" s="678"/>
      <c r="U1901" s="678"/>
      <c r="V1901" s="678">
        <v>13</v>
      </c>
      <c r="W1901" s="678">
        <v>11</v>
      </c>
      <c r="X1901" s="678">
        <v>8</v>
      </c>
      <c r="Y1901" s="303">
        <v>1</v>
      </c>
      <c r="Z1901" s="1267">
        <f>3.14/4*V1901*W1901*X1901*Y1901</f>
        <v>898.04</v>
      </c>
      <c r="AA1901" s="1046">
        <f>IF(Z1901&gt;=1,ROUND(Z1901,0),ROUND(Z1901,2))</f>
        <v>898</v>
      </c>
      <c r="AB1901" s="385" t="s">
        <v>1818</v>
      </c>
      <c r="AC1901" s="719"/>
      <c r="AD1901" s="1271">
        <f>0.288*Z1901^0.811</f>
        <v>71.534457054677006</v>
      </c>
      <c r="AE1901" s="1046">
        <f>IF(AD1901&gt;=1,ROUND(AD1901,0),ROUND(AD1901,2))</f>
        <v>72</v>
      </c>
      <c r="AG1901" s="230"/>
      <c r="AH1901" s="218"/>
      <c r="AI1901" s="222" t="s">
        <v>275</v>
      </c>
      <c r="AJ1901" s="337" t="s">
        <v>8210</v>
      </c>
    </row>
    <row r="1902" spans="1:53" ht="12.75">
      <c r="A1902" s="222" t="s">
        <v>1548</v>
      </c>
      <c r="B1902" s="222" t="s">
        <v>1666</v>
      </c>
      <c r="C1902" s="222" t="s">
        <v>1667</v>
      </c>
      <c r="D1902" s="252" t="s">
        <v>2109</v>
      </c>
      <c r="E1902" s="387" t="s">
        <v>2055</v>
      </c>
      <c r="F1902" s="429"/>
      <c r="G1902" s="429"/>
      <c r="H1902" s="218" t="s">
        <v>2052</v>
      </c>
      <c r="I1902" s="230">
        <v>163131</v>
      </c>
      <c r="J1902" s="684" t="s">
        <v>2067</v>
      </c>
      <c r="K1902" s="246" t="s">
        <v>298</v>
      </c>
      <c r="L1902" s="218" t="s">
        <v>1670</v>
      </c>
      <c r="M1902" s="222" t="s">
        <v>1671</v>
      </c>
      <c r="N1902" s="246">
        <v>1</v>
      </c>
      <c r="Q1902" s="246" t="s">
        <v>301</v>
      </c>
      <c r="R1902" s="388" t="s">
        <v>2054</v>
      </c>
      <c r="T1902" s="247"/>
      <c r="U1902" s="247"/>
      <c r="V1902" s="247">
        <v>4.5</v>
      </c>
      <c r="W1902" s="247">
        <v>2.4</v>
      </c>
      <c r="X1902" s="247">
        <f>W1902*0.85</f>
        <v>2.04</v>
      </c>
      <c r="Y1902" s="248">
        <v>1</v>
      </c>
      <c r="Z1902" s="1263">
        <f>3.14/4*V1902*W1902*X1902*Y1902</f>
        <v>17.295120000000001</v>
      </c>
      <c r="AA1902" s="1046">
        <f>IF(Z1902&gt;=1,ROUND(Z1902,0),ROUND(Z1902,2))</f>
        <v>17</v>
      </c>
      <c r="AB1902" s="218" t="s">
        <v>1818</v>
      </c>
      <c r="AC1902" s="718"/>
      <c r="AD1902" s="1270">
        <f>0.288*Z1902^0.811</f>
        <v>2.9063539980010615</v>
      </c>
      <c r="AE1902" s="1046">
        <f>IF(AD1902&gt;=1,ROUND(AD1902,0),ROUND(AD1902,2))</f>
        <v>3</v>
      </c>
      <c r="AF1902" s="218"/>
      <c r="AI1902" s="222" t="s">
        <v>5907</v>
      </c>
      <c r="AJ1902" s="337" t="s">
        <v>8210</v>
      </c>
      <c r="AY1902" s="325"/>
      <c r="AZ1902" s="325"/>
      <c r="BA1902" s="325"/>
    </row>
    <row r="1903" spans="1:53" ht="12.75">
      <c r="A1903" s="222" t="s">
        <v>1548</v>
      </c>
      <c r="B1903" s="222" t="s">
        <v>1666</v>
      </c>
      <c r="C1903" s="222" t="s">
        <v>1667</v>
      </c>
      <c r="D1903" s="252" t="s">
        <v>2109</v>
      </c>
      <c r="E1903" s="387" t="s">
        <v>2055</v>
      </c>
      <c r="F1903" s="429"/>
      <c r="G1903" s="429"/>
      <c r="H1903" s="218" t="s">
        <v>2052</v>
      </c>
      <c r="I1903" s="230">
        <v>163131</v>
      </c>
      <c r="J1903" s="683" t="s">
        <v>2067</v>
      </c>
      <c r="K1903" s="246" t="s">
        <v>298</v>
      </c>
      <c r="L1903" s="218" t="s">
        <v>1670</v>
      </c>
      <c r="M1903" s="222" t="s">
        <v>1671</v>
      </c>
      <c r="N1903" s="246">
        <v>2</v>
      </c>
      <c r="Q1903" s="246" t="s">
        <v>301</v>
      </c>
      <c r="R1903" s="388" t="s">
        <v>2056</v>
      </c>
      <c r="T1903" s="247"/>
      <c r="U1903" s="247"/>
      <c r="V1903" s="247">
        <v>12.5</v>
      </c>
      <c r="W1903" s="247">
        <v>3</v>
      </c>
      <c r="X1903" s="247">
        <f>W1903*0.85</f>
        <v>2.5499999999999998</v>
      </c>
      <c r="Y1903" s="248">
        <v>1</v>
      </c>
      <c r="Z1903" s="1263">
        <f>3.14/4*V1903*W1903*X1903*Y1903</f>
        <v>75.065624999999997</v>
      </c>
      <c r="AA1903" s="1046">
        <f>IF(Z1903&gt;=1,ROUND(Z1903,0),ROUND(Z1903,2))</f>
        <v>75</v>
      </c>
      <c r="AB1903" s="218" t="s">
        <v>1818</v>
      </c>
      <c r="AC1903" s="718"/>
      <c r="AD1903" s="1270">
        <f>0.288*Z1903^0.811</f>
        <v>9.5581804165593489</v>
      </c>
      <c r="AE1903" s="1046">
        <f>IF(AD1903&gt;=1,ROUND(AD1903,0),ROUND(AD1903,2))</f>
        <v>10</v>
      </c>
      <c r="AF1903" s="218"/>
      <c r="AI1903" s="222" t="s">
        <v>5907</v>
      </c>
      <c r="AJ1903" s="337" t="s">
        <v>8210</v>
      </c>
      <c r="AY1903" s="325"/>
      <c r="AZ1903" s="325"/>
      <c r="BA1903" s="325"/>
    </row>
    <row r="1904" spans="1:53" ht="13.35" customHeight="1">
      <c r="A1904" s="222" t="s">
        <v>1548</v>
      </c>
      <c r="B1904" s="222" t="s">
        <v>1666</v>
      </c>
      <c r="C1904" s="222" t="s">
        <v>1667</v>
      </c>
      <c r="D1904" s="252" t="s">
        <v>2109</v>
      </c>
      <c r="E1904" s="387" t="s">
        <v>2055</v>
      </c>
      <c r="F1904" s="429"/>
      <c r="G1904" s="429"/>
      <c r="H1904" s="218" t="s">
        <v>2052</v>
      </c>
      <c r="I1904" s="230">
        <v>163131</v>
      </c>
      <c r="J1904" s="683" t="s">
        <v>2067</v>
      </c>
      <c r="K1904" s="246" t="s">
        <v>298</v>
      </c>
      <c r="L1904" s="218" t="s">
        <v>1670</v>
      </c>
      <c r="M1904" s="222" t="s">
        <v>1671</v>
      </c>
      <c r="N1904" s="246">
        <v>3</v>
      </c>
      <c r="Q1904" s="246" t="s">
        <v>301</v>
      </c>
      <c r="R1904" s="388" t="s">
        <v>2057</v>
      </c>
      <c r="T1904" s="247"/>
      <c r="U1904" s="247"/>
      <c r="V1904" s="247">
        <v>20</v>
      </c>
      <c r="W1904" s="247">
        <v>3</v>
      </c>
      <c r="X1904" s="247">
        <f>W1904*0.85</f>
        <v>2.5499999999999998</v>
      </c>
      <c r="Y1904" s="248">
        <v>1</v>
      </c>
      <c r="Z1904" s="1263">
        <f>3.14/4*V1904*W1904*X1904*Y1904</f>
        <v>120.10499999999999</v>
      </c>
      <c r="AA1904" s="1046">
        <f>IF(Z1904&gt;=1,ROUND(Z1904,0),ROUND(Z1904,2))</f>
        <v>120</v>
      </c>
      <c r="AB1904" s="218" t="s">
        <v>1818</v>
      </c>
      <c r="AC1904" s="718"/>
      <c r="AD1904" s="1270">
        <f>0.288*Z1904^0.811</f>
        <v>13.993183515151742</v>
      </c>
      <c r="AE1904" s="1046">
        <f>IF(AD1904&gt;=1,ROUND(AD1904,0),ROUND(AD1904,2))</f>
        <v>14</v>
      </c>
      <c r="AF1904" s="218"/>
      <c r="AI1904" s="222" t="s">
        <v>5907</v>
      </c>
      <c r="AJ1904" s="337" t="s">
        <v>8210</v>
      </c>
    </row>
    <row r="1905" spans="1:53" ht="13.35" customHeight="1">
      <c r="A1905" s="222" t="s">
        <v>1548</v>
      </c>
      <c r="B1905" s="222" t="s">
        <v>1666</v>
      </c>
      <c r="C1905" s="222" t="s">
        <v>1667</v>
      </c>
      <c r="D1905" s="252" t="s">
        <v>2109</v>
      </c>
      <c r="E1905" s="387" t="s">
        <v>2055</v>
      </c>
      <c r="F1905" s="429"/>
      <c r="G1905" s="429"/>
      <c r="H1905" s="218" t="s">
        <v>2052</v>
      </c>
      <c r="I1905" s="230">
        <v>163131</v>
      </c>
      <c r="J1905" s="683" t="s">
        <v>2067</v>
      </c>
      <c r="K1905" s="246" t="s">
        <v>298</v>
      </c>
      <c r="L1905" s="218" t="s">
        <v>1670</v>
      </c>
      <c r="M1905" s="222" t="s">
        <v>1671</v>
      </c>
      <c r="N1905" s="246">
        <v>4</v>
      </c>
      <c r="Q1905" s="246" t="s">
        <v>301</v>
      </c>
      <c r="R1905" s="388" t="s">
        <v>2058</v>
      </c>
      <c r="T1905" s="247"/>
      <c r="U1905" s="247"/>
      <c r="V1905" s="247">
        <v>12.5</v>
      </c>
      <c r="W1905" s="247">
        <v>4</v>
      </c>
      <c r="X1905" s="247">
        <f>W1905*0.85</f>
        <v>3.4</v>
      </c>
      <c r="Y1905" s="248">
        <v>1</v>
      </c>
      <c r="Z1905" s="1263">
        <f>3.14/4*V1905*W1905*X1905*Y1905</f>
        <v>133.44999999999999</v>
      </c>
      <c r="AA1905" s="1046">
        <f>IF(Z1905&gt;=1,ROUND(Z1905,0),ROUND(Z1905,2))</f>
        <v>133</v>
      </c>
      <c r="AB1905" s="218" t="s">
        <v>1818</v>
      </c>
      <c r="AC1905" s="718"/>
      <c r="AD1905" s="1270">
        <f>0.288*Z1905^0.811</f>
        <v>15.241434871025286</v>
      </c>
      <c r="AE1905" s="1046">
        <f>IF(AD1905&gt;=1,ROUND(AD1905,0),ROUND(AD1905,2))</f>
        <v>15</v>
      </c>
      <c r="AF1905" s="218"/>
      <c r="AI1905" s="222" t="s">
        <v>5907</v>
      </c>
      <c r="AJ1905" s="337" t="s">
        <v>8210</v>
      </c>
    </row>
    <row r="1906" spans="1:53" ht="13.35" customHeight="1">
      <c r="A1906" s="222" t="s">
        <v>1548</v>
      </c>
      <c r="B1906" s="222" t="s">
        <v>1666</v>
      </c>
      <c r="C1906" s="222" t="s">
        <v>1667</v>
      </c>
      <c r="D1906" s="252" t="s">
        <v>2109</v>
      </c>
      <c r="E1906" s="387" t="s">
        <v>2055</v>
      </c>
      <c r="F1906" s="429"/>
      <c r="G1906" s="429"/>
      <c r="H1906" s="218" t="s">
        <v>2052</v>
      </c>
      <c r="I1906" s="230">
        <v>163131</v>
      </c>
      <c r="J1906" s="683" t="s">
        <v>2067</v>
      </c>
      <c r="K1906" s="246" t="s">
        <v>298</v>
      </c>
      <c r="L1906" s="218" t="s">
        <v>1670</v>
      </c>
      <c r="M1906" s="222" t="s">
        <v>1671</v>
      </c>
      <c r="N1906" s="246">
        <v>5</v>
      </c>
      <c r="Q1906" s="246" t="s">
        <v>301</v>
      </c>
      <c r="R1906" s="388" t="s">
        <v>2059</v>
      </c>
      <c r="T1906" s="247"/>
      <c r="U1906" s="247"/>
      <c r="V1906" s="247">
        <v>21.5</v>
      </c>
      <c r="W1906" s="247">
        <v>4</v>
      </c>
      <c r="X1906" s="247">
        <f>W1906*0.85</f>
        <v>3.4</v>
      </c>
      <c r="Y1906" s="248">
        <v>1</v>
      </c>
      <c r="Z1906" s="1263">
        <f>3.14/4*V1906*W1906*X1906*Y1906</f>
        <v>229.53400000000002</v>
      </c>
      <c r="AA1906" s="1046">
        <f>IF(Z1906&gt;=1,ROUND(Z1906,0),ROUND(Z1906,2))</f>
        <v>230</v>
      </c>
      <c r="AB1906" s="218" t="s">
        <v>1818</v>
      </c>
      <c r="AC1906" s="718"/>
      <c r="AD1906" s="1270">
        <f>0.288*Z1906^0.811</f>
        <v>23.661344843700114</v>
      </c>
      <c r="AE1906" s="1046">
        <f>IF(AD1906&gt;=1,ROUND(AD1906,0),ROUND(AD1906,2))</f>
        <v>24</v>
      </c>
      <c r="AF1906" s="218"/>
      <c r="AI1906" s="222" t="s">
        <v>5907</v>
      </c>
      <c r="AJ1906" s="337" t="s">
        <v>8210</v>
      </c>
    </row>
    <row r="1907" spans="1:53" ht="13.35" customHeight="1">
      <c r="A1907" s="222" t="s">
        <v>1548</v>
      </c>
      <c r="B1907" s="222" t="s">
        <v>1666</v>
      </c>
      <c r="C1907" s="222" t="s">
        <v>1667</v>
      </c>
      <c r="D1907" s="252" t="s">
        <v>2109</v>
      </c>
      <c r="E1907" s="387" t="s">
        <v>2055</v>
      </c>
      <c r="F1907" s="429"/>
      <c r="G1907" s="429"/>
      <c r="H1907" s="218" t="s">
        <v>2052</v>
      </c>
      <c r="I1907" s="230">
        <v>163131</v>
      </c>
      <c r="J1907" s="683" t="s">
        <v>2067</v>
      </c>
      <c r="K1907" s="246" t="s">
        <v>298</v>
      </c>
      <c r="L1907" s="218" t="s">
        <v>1670</v>
      </c>
      <c r="M1907" s="222" t="s">
        <v>1671</v>
      </c>
      <c r="N1907" s="246">
        <v>6</v>
      </c>
      <c r="Q1907" s="246" t="s">
        <v>301</v>
      </c>
      <c r="R1907" s="388" t="s">
        <v>6968</v>
      </c>
      <c r="T1907" s="247"/>
      <c r="U1907" s="247"/>
      <c r="V1907" s="247">
        <v>5</v>
      </c>
      <c r="W1907" s="247">
        <v>5</v>
      </c>
      <c r="X1907" s="247">
        <f>W1907*0.85</f>
        <v>4.25</v>
      </c>
      <c r="Y1907" s="248">
        <v>1</v>
      </c>
      <c r="Z1907" s="1263">
        <f>3.14/4*V1907*W1907*X1907*Y1907</f>
        <v>83.40625</v>
      </c>
      <c r="AA1907" s="1046">
        <f>IF(Z1907&gt;=1,ROUND(Z1907,0),ROUND(Z1907,2))</f>
        <v>83</v>
      </c>
      <c r="AB1907" s="218" t="s">
        <v>1818</v>
      </c>
      <c r="AC1907" s="718"/>
      <c r="AD1907" s="1270">
        <f>0.288*Z1907^0.811</f>
        <v>10.410810674122631</v>
      </c>
      <c r="AE1907" s="1046">
        <f>IF(AD1907&gt;=1,ROUND(AD1907,0),ROUND(AD1907,2))</f>
        <v>10</v>
      </c>
      <c r="AF1907" s="218"/>
      <c r="AI1907" s="222" t="s">
        <v>5907</v>
      </c>
      <c r="AJ1907" s="337" t="s">
        <v>8210</v>
      </c>
    </row>
    <row r="1908" spans="1:53" ht="13.35" customHeight="1">
      <c r="A1908" s="222" t="s">
        <v>1548</v>
      </c>
      <c r="B1908" s="222" t="s">
        <v>1666</v>
      </c>
      <c r="C1908" s="222" t="s">
        <v>1667</v>
      </c>
      <c r="D1908" s="252" t="s">
        <v>2109</v>
      </c>
      <c r="E1908" s="387" t="s">
        <v>2055</v>
      </c>
      <c r="F1908" s="429"/>
      <c r="G1908" s="429"/>
      <c r="H1908" s="218" t="s">
        <v>2052</v>
      </c>
      <c r="I1908" s="230">
        <v>163131</v>
      </c>
      <c r="J1908" s="683" t="s">
        <v>2067</v>
      </c>
      <c r="K1908" s="246" t="s">
        <v>298</v>
      </c>
      <c r="L1908" s="218" t="s">
        <v>1670</v>
      </c>
      <c r="M1908" s="222" t="s">
        <v>1671</v>
      </c>
      <c r="N1908" s="246">
        <v>7</v>
      </c>
      <c r="Q1908" s="246" t="s">
        <v>301</v>
      </c>
      <c r="R1908" s="388" t="s">
        <v>2060</v>
      </c>
      <c r="T1908" s="247"/>
      <c r="U1908" s="247"/>
      <c r="V1908" s="247">
        <v>12.5</v>
      </c>
      <c r="W1908" s="247">
        <v>5</v>
      </c>
      <c r="X1908" s="247">
        <f>W1908*0.85</f>
        <v>4.25</v>
      </c>
      <c r="Y1908" s="248">
        <v>1</v>
      </c>
      <c r="Z1908" s="1263">
        <f>3.14/4*V1908*W1908*X1908*Y1908</f>
        <v>208.515625</v>
      </c>
      <c r="AA1908" s="1046">
        <f>IF(Z1908&gt;=1,ROUND(Z1908,0),ROUND(Z1908,2))</f>
        <v>209</v>
      </c>
      <c r="AB1908" s="218" t="s">
        <v>1818</v>
      </c>
      <c r="AC1908" s="718"/>
      <c r="AD1908" s="1270">
        <f>0.288*Z1908^0.811</f>
        <v>21.888393905685469</v>
      </c>
      <c r="AE1908" s="1046">
        <f>IF(AD1908&gt;=1,ROUND(AD1908,0),ROUND(AD1908,2))</f>
        <v>22</v>
      </c>
      <c r="AF1908" s="218"/>
      <c r="AI1908" s="222" t="s">
        <v>5907</v>
      </c>
      <c r="AJ1908" s="337" t="s">
        <v>8210</v>
      </c>
    </row>
    <row r="1909" spans="1:53" ht="13.35" customHeight="1">
      <c r="A1909" s="222" t="s">
        <v>1548</v>
      </c>
      <c r="B1909" s="222" t="s">
        <v>1666</v>
      </c>
      <c r="C1909" s="222" t="s">
        <v>1667</v>
      </c>
      <c r="D1909" s="252" t="s">
        <v>2109</v>
      </c>
      <c r="E1909" s="387" t="s">
        <v>2055</v>
      </c>
      <c r="F1909" s="429"/>
      <c r="G1909" s="429"/>
      <c r="H1909" s="218" t="s">
        <v>2052</v>
      </c>
      <c r="I1909" s="230">
        <v>163131</v>
      </c>
      <c r="J1909" s="683" t="s">
        <v>2067</v>
      </c>
      <c r="K1909" s="246" t="s">
        <v>298</v>
      </c>
      <c r="L1909" s="218" t="s">
        <v>1670</v>
      </c>
      <c r="M1909" s="222" t="s">
        <v>1671</v>
      </c>
      <c r="N1909" s="246">
        <v>8</v>
      </c>
      <c r="Q1909" s="246" t="s">
        <v>301</v>
      </c>
      <c r="R1909" s="388" t="s">
        <v>2061</v>
      </c>
      <c r="T1909" s="247"/>
      <c r="U1909" s="247"/>
      <c r="V1909" s="247">
        <v>20</v>
      </c>
      <c r="W1909" s="247">
        <v>5</v>
      </c>
      <c r="X1909" s="247">
        <f>W1909*0.85</f>
        <v>4.25</v>
      </c>
      <c r="Y1909" s="248">
        <v>1</v>
      </c>
      <c r="Z1909" s="1263">
        <f>3.14/4*V1909*W1909*X1909*Y1909</f>
        <v>333.625</v>
      </c>
      <c r="AA1909" s="1046">
        <f>IF(Z1909&gt;=1,ROUND(Z1909,0),ROUND(Z1909,2))</f>
        <v>334</v>
      </c>
      <c r="AB1909" s="218" t="s">
        <v>1818</v>
      </c>
      <c r="AC1909" s="718"/>
      <c r="AD1909" s="1270">
        <f>0.288*Z1909^0.811</f>
        <v>32.044625590405033</v>
      </c>
      <c r="AE1909" s="1046">
        <f>IF(AD1909&gt;=1,ROUND(AD1909,0),ROUND(AD1909,2))</f>
        <v>32</v>
      </c>
      <c r="AF1909" s="218"/>
      <c r="AI1909" s="222" t="s">
        <v>5907</v>
      </c>
      <c r="AJ1909" s="337" t="s">
        <v>8210</v>
      </c>
    </row>
    <row r="1910" spans="1:53" ht="13.35" customHeight="1">
      <c r="A1910" s="222" t="s">
        <v>1548</v>
      </c>
      <c r="B1910" s="222" t="s">
        <v>1666</v>
      </c>
      <c r="C1910" s="222" t="s">
        <v>1667</v>
      </c>
      <c r="D1910" s="252" t="s">
        <v>2109</v>
      </c>
      <c r="E1910" s="387" t="s">
        <v>2055</v>
      </c>
      <c r="F1910" s="429"/>
      <c r="G1910" s="429"/>
      <c r="H1910" s="218" t="s">
        <v>2052</v>
      </c>
      <c r="I1910" s="230">
        <v>163131</v>
      </c>
      <c r="J1910" s="683" t="s">
        <v>2067</v>
      </c>
      <c r="K1910" s="246" t="s">
        <v>298</v>
      </c>
      <c r="L1910" s="218" t="s">
        <v>1670</v>
      </c>
      <c r="M1910" s="222" t="s">
        <v>1671</v>
      </c>
      <c r="N1910" s="246">
        <v>9</v>
      </c>
      <c r="Q1910" s="246" t="s">
        <v>301</v>
      </c>
      <c r="R1910" s="388" t="s">
        <v>2062</v>
      </c>
      <c r="T1910" s="247"/>
      <c r="U1910" s="247"/>
      <c r="V1910" s="247">
        <v>13.5</v>
      </c>
      <c r="W1910" s="247">
        <v>6</v>
      </c>
      <c r="X1910" s="247">
        <f>W1910*0.85</f>
        <v>5.0999999999999996</v>
      </c>
      <c r="Y1910" s="248">
        <v>1</v>
      </c>
      <c r="Z1910" s="1263">
        <f>3.14/4*V1910*W1910*X1910*Y1910</f>
        <v>324.2835</v>
      </c>
      <c r="AA1910" s="1046">
        <f>IF(Z1910&gt;=1,ROUND(Z1910,0),ROUND(Z1910,2))</f>
        <v>324</v>
      </c>
      <c r="AB1910" s="218" t="s">
        <v>1818</v>
      </c>
      <c r="AC1910" s="718"/>
      <c r="AD1910" s="1270">
        <f>0.288*Z1910^0.811</f>
        <v>31.315009119056409</v>
      </c>
      <c r="AE1910" s="1046">
        <f>IF(AD1910&gt;=1,ROUND(AD1910,0),ROUND(AD1910,2))</f>
        <v>31</v>
      </c>
      <c r="AF1910" s="218"/>
      <c r="AI1910" s="222" t="s">
        <v>5907</v>
      </c>
      <c r="AJ1910" s="337" t="s">
        <v>8210</v>
      </c>
    </row>
    <row r="1911" spans="1:53" ht="13.35" customHeight="1">
      <c r="A1911" s="222" t="s">
        <v>1548</v>
      </c>
      <c r="B1911" s="222" t="s">
        <v>1666</v>
      </c>
      <c r="C1911" s="222" t="s">
        <v>1667</v>
      </c>
      <c r="D1911" s="252" t="s">
        <v>2109</v>
      </c>
      <c r="E1911" s="387" t="s">
        <v>2055</v>
      </c>
      <c r="F1911" s="429"/>
      <c r="G1911" s="429"/>
      <c r="H1911" s="218" t="s">
        <v>2052</v>
      </c>
      <c r="I1911" s="230">
        <v>163131</v>
      </c>
      <c r="J1911" s="683" t="s">
        <v>2067</v>
      </c>
      <c r="K1911" s="246" t="s">
        <v>298</v>
      </c>
      <c r="L1911" s="218" t="s">
        <v>1670</v>
      </c>
      <c r="M1911" s="222" t="s">
        <v>1671</v>
      </c>
      <c r="N1911" s="246">
        <v>10</v>
      </c>
      <c r="Q1911" s="246" t="s">
        <v>301</v>
      </c>
      <c r="R1911" s="388" t="s">
        <v>2063</v>
      </c>
      <c r="T1911" s="247"/>
      <c r="U1911" s="247"/>
      <c r="V1911" s="247">
        <v>18.5</v>
      </c>
      <c r="W1911" s="247">
        <v>6</v>
      </c>
      <c r="X1911" s="247">
        <f>W1911*0.85</f>
        <v>5.0999999999999996</v>
      </c>
      <c r="Y1911" s="248">
        <v>1</v>
      </c>
      <c r="Z1911" s="1263">
        <f>3.14/4*V1911*W1911*X1911*Y1911</f>
        <v>444.38850000000002</v>
      </c>
      <c r="AA1911" s="1046">
        <f>IF(Z1911&gt;=1,ROUND(Z1911,0),ROUND(Z1911,2))</f>
        <v>444</v>
      </c>
      <c r="AB1911" s="218" t="s">
        <v>1818</v>
      </c>
      <c r="AC1911" s="718"/>
      <c r="AD1911" s="1270">
        <f>0.288*Z1911^0.811</f>
        <v>40.432270303401346</v>
      </c>
      <c r="AE1911" s="1046">
        <f>IF(AD1911&gt;=1,ROUND(AD1911,0),ROUND(AD1911,2))</f>
        <v>40</v>
      </c>
      <c r="AF1911" s="218"/>
      <c r="AI1911" s="222" t="s">
        <v>5907</v>
      </c>
      <c r="AJ1911" s="337" t="s">
        <v>8210</v>
      </c>
    </row>
    <row r="1912" spans="1:53" ht="13.35" customHeight="1">
      <c r="A1912" s="222" t="s">
        <v>1548</v>
      </c>
      <c r="B1912" s="222" t="s">
        <v>1666</v>
      </c>
      <c r="C1912" s="222" t="s">
        <v>1667</v>
      </c>
      <c r="D1912" s="252" t="s">
        <v>2109</v>
      </c>
      <c r="E1912" s="387" t="s">
        <v>2055</v>
      </c>
      <c r="F1912" s="429"/>
      <c r="G1912" s="429"/>
      <c r="H1912" s="218" t="s">
        <v>2052</v>
      </c>
      <c r="I1912" s="230">
        <v>163131</v>
      </c>
      <c r="J1912" s="683" t="s">
        <v>2067</v>
      </c>
      <c r="K1912" s="246" t="s">
        <v>298</v>
      </c>
      <c r="L1912" s="218" t="s">
        <v>1670</v>
      </c>
      <c r="M1912" s="222" t="s">
        <v>1671</v>
      </c>
      <c r="N1912" s="246">
        <v>11</v>
      </c>
      <c r="Q1912" s="246" t="s">
        <v>301</v>
      </c>
      <c r="R1912" s="388" t="s">
        <v>6970</v>
      </c>
      <c r="T1912" s="247"/>
      <c r="U1912" s="247"/>
      <c r="V1912" s="247">
        <v>10</v>
      </c>
      <c r="W1912" s="247">
        <v>7.5</v>
      </c>
      <c r="X1912" s="247">
        <f>W1912*0.85</f>
        <v>6.375</v>
      </c>
      <c r="Y1912" s="248">
        <v>1</v>
      </c>
      <c r="Z1912" s="1263">
        <f>3.14/4*V1912*W1912*X1912*Y1912</f>
        <v>375.32812500000006</v>
      </c>
      <c r="AA1912" s="1046">
        <f>IF(Z1912&gt;=1,ROUND(Z1912,0),ROUND(Z1912,2))</f>
        <v>375</v>
      </c>
      <c r="AB1912" s="218" t="s">
        <v>1818</v>
      </c>
      <c r="AC1912" s="718"/>
      <c r="AD1912" s="1270">
        <f>0.288*Z1912^0.811</f>
        <v>35.256556886885569</v>
      </c>
      <c r="AE1912" s="1046">
        <f>IF(AD1912&gt;=1,ROUND(AD1912,0),ROUND(AD1912,2))</f>
        <v>35</v>
      </c>
      <c r="AF1912" s="218"/>
      <c r="AG1912" s="230"/>
      <c r="AI1912" s="222" t="s">
        <v>5907</v>
      </c>
      <c r="AJ1912" s="337" t="s">
        <v>8210</v>
      </c>
    </row>
    <row r="1913" spans="1:53" ht="13.35" customHeight="1">
      <c r="A1913" s="222" t="s">
        <v>1548</v>
      </c>
      <c r="B1913" s="222" t="s">
        <v>1666</v>
      </c>
      <c r="C1913" s="222" t="s">
        <v>1667</v>
      </c>
      <c r="D1913" s="252" t="s">
        <v>2109</v>
      </c>
      <c r="E1913" s="387" t="s">
        <v>2055</v>
      </c>
      <c r="F1913" s="429"/>
      <c r="G1913" s="429"/>
      <c r="H1913" s="218" t="s">
        <v>2052</v>
      </c>
      <c r="I1913" s="230">
        <v>163131</v>
      </c>
      <c r="J1913" s="683" t="s">
        <v>2067</v>
      </c>
      <c r="K1913" s="246" t="s">
        <v>298</v>
      </c>
      <c r="L1913" s="218" t="s">
        <v>1670</v>
      </c>
      <c r="M1913" s="222" t="s">
        <v>1671</v>
      </c>
      <c r="N1913" s="246">
        <v>12</v>
      </c>
      <c r="Q1913" s="246" t="s">
        <v>301</v>
      </c>
      <c r="R1913" s="388" t="s">
        <v>6972</v>
      </c>
      <c r="T1913" s="247"/>
      <c r="U1913" s="247"/>
      <c r="V1913" s="247">
        <v>12</v>
      </c>
      <c r="W1913" s="247">
        <v>8</v>
      </c>
      <c r="X1913" s="247">
        <f>W1913*0.85</f>
        <v>6.8</v>
      </c>
      <c r="Y1913" s="248">
        <v>1</v>
      </c>
      <c r="Z1913" s="1263">
        <f>3.14/4*V1913*W1913*X1913*Y1913</f>
        <v>512.44799999999998</v>
      </c>
      <c r="AA1913" s="1046">
        <f>IF(Z1913&gt;=1,ROUND(Z1913,0),ROUND(Z1913,2))</f>
        <v>512</v>
      </c>
      <c r="AB1913" s="218" t="s">
        <v>1818</v>
      </c>
      <c r="AC1913" s="718"/>
      <c r="AD1913" s="1270">
        <f>0.288*Z1913^0.811</f>
        <v>45.385641421765172</v>
      </c>
      <c r="AE1913" s="1046">
        <f>IF(AD1913&gt;=1,ROUND(AD1913,0),ROUND(AD1913,2))</f>
        <v>45</v>
      </c>
      <c r="AF1913" s="218"/>
      <c r="AG1913" s="230"/>
      <c r="AI1913" s="222" t="s">
        <v>5907</v>
      </c>
      <c r="AJ1913" s="337" t="s">
        <v>8210</v>
      </c>
    </row>
    <row r="1914" spans="1:53" ht="12.75">
      <c r="A1914" s="222" t="s">
        <v>1548</v>
      </c>
      <c r="B1914" s="222" t="s">
        <v>1666</v>
      </c>
      <c r="C1914" s="222" t="s">
        <v>1667</v>
      </c>
      <c r="D1914" s="252" t="s">
        <v>2109</v>
      </c>
      <c r="E1914" s="387" t="s">
        <v>2055</v>
      </c>
      <c r="F1914" s="429"/>
      <c r="G1914" s="429"/>
      <c r="H1914" s="218" t="s">
        <v>2052</v>
      </c>
      <c r="I1914" s="230">
        <v>163131</v>
      </c>
      <c r="J1914" s="684" t="s">
        <v>2067</v>
      </c>
      <c r="K1914" s="246" t="s">
        <v>298</v>
      </c>
      <c r="L1914" s="218" t="s">
        <v>1670</v>
      </c>
      <c r="M1914" s="222" t="s">
        <v>1671</v>
      </c>
      <c r="N1914" s="246">
        <v>13</v>
      </c>
      <c r="Q1914" s="246" t="s">
        <v>301</v>
      </c>
      <c r="R1914" s="388" t="s">
        <v>2066</v>
      </c>
      <c r="T1914" s="247"/>
      <c r="U1914" s="247"/>
      <c r="V1914" s="247">
        <v>13</v>
      </c>
      <c r="W1914" s="247">
        <v>11</v>
      </c>
      <c r="X1914" s="247">
        <v>8</v>
      </c>
      <c r="Y1914" s="248">
        <v>1</v>
      </c>
      <c r="Z1914" s="1263">
        <f>3.14/4*V1914*W1914*X1914*Y1914</f>
        <v>898.04</v>
      </c>
      <c r="AA1914" s="1046">
        <f>IF(Z1914&gt;=1,ROUND(Z1914,0),ROUND(Z1914,2))</f>
        <v>898</v>
      </c>
      <c r="AB1914" s="218" t="s">
        <v>1818</v>
      </c>
      <c r="AC1914" s="718"/>
      <c r="AD1914" s="1270">
        <f>0.288*Z1914^0.811</f>
        <v>71.534457054677006</v>
      </c>
      <c r="AE1914" s="1046">
        <f>IF(AD1914&gt;=1,ROUND(AD1914,0),ROUND(AD1914,2))</f>
        <v>72</v>
      </c>
      <c r="AF1914" s="218"/>
      <c r="AI1914" s="222" t="s">
        <v>5907</v>
      </c>
      <c r="AJ1914" s="337" t="s">
        <v>8210</v>
      </c>
      <c r="AY1914" s="325"/>
      <c r="AZ1914" s="325"/>
      <c r="BA1914" s="325"/>
    </row>
    <row r="1915" spans="1:53" ht="12.75">
      <c r="A1915" s="222" t="s">
        <v>1548</v>
      </c>
      <c r="B1915" s="222" t="s">
        <v>1666</v>
      </c>
      <c r="C1915" s="222" t="s">
        <v>1667</v>
      </c>
      <c r="D1915" s="252" t="s">
        <v>2109</v>
      </c>
      <c r="E1915" s="387" t="s">
        <v>2068</v>
      </c>
      <c r="F1915" s="429"/>
      <c r="G1915" s="429"/>
      <c r="H1915" s="218" t="s">
        <v>2069</v>
      </c>
      <c r="I1915" s="230">
        <v>156623</v>
      </c>
      <c r="J1915" s="684" t="s">
        <v>2070</v>
      </c>
      <c r="K1915" s="246" t="s">
        <v>298</v>
      </c>
      <c r="L1915" s="218" t="s">
        <v>1670</v>
      </c>
      <c r="M1915" s="222" t="s">
        <v>1671</v>
      </c>
      <c r="N1915" s="246">
        <v>1</v>
      </c>
      <c r="Q1915" s="246" t="s">
        <v>301</v>
      </c>
      <c r="R1915" s="388" t="s">
        <v>2071</v>
      </c>
      <c r="T1915" s="247"/>
      <c r="U1915" s="247"/>
      <c r="V1915" s="247">
        <v>3</v>
      </c>
      <c r="W1915" s="247">
        <v>2.5</v>
      </c>
      <c r="X1915" s="247">
        <f>W1915*0.87</f>
        <v>2.1749999999999998</v>
      </c>
      <c r="Y1915" s="248">
        <v>1</v>
      </c>
      <c r="Z1915" s="1263">
        <f>3.14/4*V1915*W1915*X1915*Y1915</f>
        <v>12.805312499999999</v>
      </c>
      <c r="AA1915" s="1046">
        <f>IF(Z1915&gt;=1,ROUND(Z1915,0),ROUND(Z1915,2))</f>
        <v>13</v>
      </c>
      <c r="AB1915" s="218" t="s">
        <v>2072</v>
      </c>
      <c r="AC1915" s="718"/>
      <c r="AD1915" s="1270">
        <f>0.288*Z1915^0.811</f>
        <v>2.2776444242044454</v>
      </c>
      <c r="AE1915" s="1046">
        <f>IF(AD1915&gt;=1,ROUND(AD1915,0),ROUND(AD1915,2))</f>
        <v>2</v>
      </c>
      <c r="AF1915" s="218"/>
      <c r="AI1915" s="222" t="s">
        <v>275</v>
      </c>
      <c r="AJ1915" s="309" t="s">
        <v>8061</v>
      </c>
      <c r="AY1915" s="325"/>
      <c r="AZ1915" s="325"/>
      <c r="BA1915" s="325"/>
    </row>
    <row r="1916" spans="1:53" ht="13.35" customHeight="1">
      <c r="A1916" s="222" t="s">
        <v>1548</v>
      </c>
      <c r="B1916" s="222" t="s">
        <v>1666</v>
      </c>
      <c r="C1916" s="222" t="s">
        <v>1667</v>
      </c>
      <c r="D1916" s="252" t="s">
        <v>2109</v>
      </c>
      <c r="E1916" s="387" t="s">
        <v>2068</v>
      </c>
      <c r="F1916" s="429"/>
      <c r="G1916" s="429"/>
      <c r="H1916" s="218" t="s">
        <v>2069</v>
      </c>
      <c r="I1916" s="230">
        <v>156623</v>
      </c>
      <c r="J1916" s="683" t="s">
        <v>2070</v>
      </c>
      <c r="K1916" s="246" t="s">
        <v>298</v>
      </c>
      <c r="L1916" s="218" t="s">
        <v>1670</v>
      </c>
      <c r="M1916" s="222" t="s">
        <v>1671</v>
      </c>
      <c r="N1916" s="246">
        <v>2</v>
      </c>
      <c r="Q1916" s="246" t="s">
        <v>301</v>
      </c>
      <c r="R1916" s="388" t="s">
        <v>2073</v>
      </c>
      <c r="T1916" s="247"/>
      <c r="U1916" s="247"/>
      <c r="V1916" s="247">
        <v>4</v>
      </c>
      <c r="W1916" s="247">
        <v>3</v>
      </c>
      <c r="X1916" s="247">
        <f>W1916*0.87</f>
        <v>2.61</v>
      </c>
      <c r="Y1916" s="248">
        <v>1</v>
      </c>
      <c r="Z1916" s="1263">
        <f>3.14/4*V1916*W1916*X1916*Y1916</f>
        <v>24.586199999999998</v>
      </c>
      <c r="AA1916" s="1046">
        <f>IF(Z1916&gt;=1,ROUND(Z1916,0),ROUND(Z1916,2))</f>
        <v>25</v>
      </c>
      <c r="AB1916" s="218" t="s">
        <v>2072</v>
      </c>
      <c r="AC1916" s="718"/>
      <c r="AD1916" s="1270">
        <f>0.288*Z1916^0.811</f>
        <v>3.8658341781170034</v>
      </c>
      <c r="AE1916" s="1046">
        <f>IF(AD1916&gt;=1,ROUND(AD1916,0),ROUND(AD1916,2))</f>
        <v>4</v>
      </c>
      <c r="AF1916" s="218"/>
      <c r="AI1916" s="222" t="s">
        <v>275</v>
      </c>
      <c r="AJ1916" s="309" t="s">
        <v>8061</v>
      </c>
    </row>
    <row r="1917" spans="1:53" ht="13.35" customHeight="1">
      <c r="A1917" s="222" t="s">
        <v>1548</v>
      </c>
      <c r="B1917" s="222" t="s">
        <v>1666</v>
      </c>
      <c r="C1917" s="222" t="s">
        <v>1667</v>
      </c>
      <c r="D1917" s="252" t="s">
        <v>2109</v>
      </c>
      <c r="E1917" s="387" t="s">
        <v>2068</v>
      </c>
      <c r="F1917" s="429"/>
      <c r="G1917" s="429"/>
      <c r="H1917" s="218" t="s">
        <v>2069</v>
      </c>
      <c r="I1917" s="230">
        <v>156623</v>
      </c>
      <c r="J1917" s="683" t="s">
        <v>2070</v>
      </c>
      <c r="K1917" s="246" t="s">
        <v>298</v>
      </c>
      <c r="L1917" s="218" t="s">
        <v>1670</v>
      </c>
      <c r="M1917" s="222" t="s">
        <v>1671</v>
      </c>
      <c r="N1917" s="246">
        <v>3</v>
      </c>
      <c r="Q1917" s="246" t="s">
        <v>301</v>
      </c>
      <c r="R1917" s="388" t="s">
        <v>1578</v>
      </c>
      <c r="T1917" s="247"/>
      <c r="U1917" s="247"/>
      <c r="V1917" s="247">
        <v>5</v>
      </c>
      <c r="W1917" s="247">
        <v>4</v>
      </c>
      <c r="X1917" s="247">
        <f>W1917*0.87</f>
        <v>3.48</v>
      </c>
      <c r="Y1917" s="248">
        <v>1</v>
      </c>
      <c r="Z1917" s="1263">
        <f>3.14/4*V1917*W1917*X1917*Y1917</f>
        <v>54.636000000000003</v>
      </c>
      <c r="AA1917" s="1046">
        <f>IF(Z1917&gt;=1,ROUND(Z1917,0),ROUND(Z1917,2))</f>
        <v>55</v>
      </c>
      <c r="AB1917" s="218" t="s">
        <v>2072</v>
      </c>
      <c r="AC1917" s="718"/>
      <c r="AD1917" s="1270">
        <f>0.288*Z1917^0.811</f>
        <v>7.387336342105046</v>
      </c>
      <c r="AE1917" s="1046">
        <f>IF(AD1917&gt;=1,ROUND(AD1917,0),ROUND(AD1917,2))</f>
        <v>7</v>
      </c>
      <c r="AF1917" s="218"/>
      <c r="AI1917" s="222" t="s">
        <v>275</v>
      </c>
      <c r="AJ1917" s="309" t="s">
        <v>8061</v>
      </c>
    </row>
    <row r="1918" spans="1:53" ht="13.35" customHeight="1">
      <c r="A1918" s="222" t="s">
        <v>1548</v>
      </c>
      <c r="B1918" s="222" t="s">
        <v>1666</v>
      </c>
      <c r="C1918" s="222" t="s">
        <v>1667</v>
      </c>
      <c r="D1918" s="252" t="s">
        <v>2109</v>
      </c>
      <c r="E1918" s="387" t="s">
        <v>2068</v>
      </c>
      <c r="F1918" s="429"/>
      <c r="G1918" s="429"/>
      <c r="H1918" s="218" t="s">
        <v>2069</v>
      </c>
      <c r="I1918" s="230">
        <v>156623</v>
      </c>
      <c r="J1918" s="684" t="s">
        <v>2070</v>
      </c>
      <c r="K1918" s="246" t="s">
        <v>298</v>
      </c>
      <c r="L1918" s="218" t="s">
        <v>1670</v>
      </c>
      <c r="M1918" s="222" t="s">
        <v>1671</v>
      </c>
      <c r="N1918" s="246">
        <v>4</v>
      </c>
      <c r="Q1918" s="246" t="s">
        <v>301</v>
      </c>
      <c r="R1918" s="388" t="s">
        <v>2040</v>
      </c>
      <c r="T1918" s="247"/>
      <c r="U1918" s="247"/>
      <c r="V1918" s="247">
        <v>5</v>
      </c>
      <c r="W1918" s="247">
        <v>5</v>
      </c>
      <c r="X1918" s="247">
        <f>W1918*0.87</f>
        <v>4.3499999999999996</v>
      </c>
      <c r="Y1918" s="248">
        <v>1</v>
      </c>
      <c r="Z1918" s="1263">
        <f>3.14/4*V1918*W1918*X1918*Y1918</f>
        <v>85.368749999999991</v>
      </c>
      <c r="AA1918" s="1046">
        <f>IF(Z1918&gt;=1,ROUND(Z1918,0),ROUND(Z1918,2))</f>
        <v>85</v>
      </c>
      <c r="AB1918" s="218" t="s">
        <v>2072</v>
      </c>
      <c r="AC1918" s="718"/>
      <c r="AD1918" s="1270">
        <f>0.288*Z1918^0.811</f>
        <v>10.6090357724242</v>
      </c>
      <c r="AE1918" s="1046">
        <f>IF(AD1918&gt;=1,ROUND(AD1918,0),ROUND(AD1918,2))</f>
        <v>11</v>
      </c>
      <c r="AF1918" s="218"/>
      <c r="AI1918" s="222" t="s">
        <v>275</v>
      </c>
      <c r="AJ1918" s="309" t="s">
        <v>8061</v>
      </c>
    </row>
    <row r="1919" spans="1:53" ht="13.35" customHeight="1">
      <c r="A1919" s="222" t="s">
        <v>1548</v>
      </c>
      <c r="B1919" s="222" t="s">
        <v>1666</v>
      </c>
      <c r="C1919" s="222" t="s">
        <v>1667</v>
      </c>
      <c r="D1919" s="252" t="s">
        <v>2109</v>
      </c>
      <c r="E1919" s="387" t="s">
        <v>2074</v>
      </c>
      <c r="F1919" s="429"/>
      <c r="G1919" s="429"/>
      <c r="H1919" s="218" t="s">
        <v>2052</v>
      </c>
      <c r="I1919" s="230">
        <v>149125</v>
      </c>
      <c r="J1919" s="684" t="s">
        <v>2075</v>
      </c>
      <c r="K1919" s="246" t="s">
        <v>298</v>
      </c>
      <c r="L1919" s="218" t="s">
        <v>1670</v>
      </c>
      <c r="M1919" s="222" t="s">
        <v>1671</v>
      </c>
      <c r="N1919" s="246">
        <v>1</v>
      </c>
      <c r="Q1919" s="246" t="s">
        <v>301</v>
      </c>
      <c r="R1919" s="388" t="s">
        <v>2076</v>
      </c>
      <c r="T1919" s="247"/>
      <c r="U1919" s="247"/>
      <c r="V1919" s="247">
        <v>27.5</v>
      </c>
      <c r="W1919" s="247">
        <v>17.5</v>
      </c>
      <c r="X1919" s="247">
        <f>W1919*0.85</f>
        <v>14.875</v>
      </c>
      <c r="Y1919" s="248">
        <v>1</v>
      </c>
      <c r="Z1919" s="1263">
        <f>3.14/4*V1919*W1919*X1919*Y1919</f>
        <v>5619.4960937500009</v>
      </c>
      <c r="AA1919" s="1046">
        <f>IF(Z1919&gt;=1,ROUND(Z1919,0),ROUND(Z1919,2))</f>
        <v>5619</v>
      </c>
      <c r="AB1919" s="218" t="s">
        <v>1818</v>
      </c>
      <c r="AC1919" s="718"/>
      <c r="AD1919" s="1270">
        <f>0.288*Z1919^0.811</f>
        <v>316.51701241795291</v>
      </c>
      <c r="AE1919" s="1046">
        <f>IF(AD1919&gt;=1,ROUND(AD1919,0),ROUND(AD1919,2))</f>
        <v>317</v>
      </c>
      <c r="AF1919" s="218"/>
      <c r="AI1919" s="222" t="s">
        <v>275</v>
      </c>
      <c r="AJ1919" s="309" t="s">
        <v>8182</v>
      </c>
    </row>
    <row r="1920" spans="1:53" ht="13.35" customHeight="1">
      <c r="A1920" s="222" t="s">
        <v>1548</v>
      </c>
      <c r="B1920" s="222" t="s">
        <v>1666</v>
      </c>
      <c r="C1920" s="222" t="s">
        <v>1667</v>
      </c>
      <c r="D1920" s="252" t="s">
        <v>2109</v>
      </c>
      <c r="E1920" s="387" t="s">
        <v>2074</v>
      </c>
      <c r="F1920" s="429"/>
      <c r="G1920" s="429"/>
      <c r="H1920" s="218" t="s">
        <v>2052</v>
      </c>
      <c r="I1920" s="230">
        <v>149125</v>
      </c>
      <c r="J1920" s="684" t="s">
        <v>2075</v>
      </c>
      <c r="K1920" s="246" t="s">
        <v>298</v>
      </c>
      <c r="L1920" s="218" t="s">
        <v>1670</v>
      </c>
      <c r="M1920" s="222" t="s">
        <v>1671</v>
      </c>
      <c r="N1920" s="246">
        <v>2</v>
      </c>
      <c r="Q1920" s="246" t="s">
        <v>301</v>
      </c>
      <c r="R1920" s="388" t="s">
        <v>2077</v>
      </c>
      <c r="T1920" s="247"/>
      <c r="U1920" s="247"/>
      <c r="V1920" s="247">
        <v>50</v>
      </c>
      <c r="W1920" s="247">
        <v>20</v>
      </c>
      <c r="X1920" s="247">
        <f>W1920*0.85</f>
        <v>17</v>
      </c>
      <c r="Y1920" s="248">
        <v>1</v>
      </c>
      <c r="Z1920" s="1263">
        <f>3.14/4*V1920*W1920*X1920*Y1920</f>
        <v>13345</v>
      </c>
      <c r="AA1920" s="1046">
        <f>IF(Z1920&gt;=1,ROUND(Z1920,0),ROUND(Z1920,2))</f>
        <v>13345</v>
      </c>
      <c r="AB1920" s="218" t="s">
        <v>1818</v>
      </c>
      <c r="AC1920" s="718"/>
      <c r="AD1920" s="1270">
        <f>0.288*Z1920^0.811</f>
        <v>638.30148471492396</v>
      </c>
      <c r="AE1920" s="1046">
        <f>IF(AD1920&gt;=1,ROUND(AD1920,0),ROUND(AD1920,2))</f>
        <v>638</v>
      </c>
      <c r="AF1920" s="218"/>
      <c r="AI1920" s="222" t="s">
        <v>275</v>
      </c>
      <c r="AJ1920" s="309" t="s">
        <v>8182</v>
      </c>
    </row>
    <row r="1921" spans="1:53" ht="13.35" customHeight="1">
      <c r="A1921" s="222" t="s">
        <v>1548</v>
      </c>
      <c r="B1921" s="230" t="s">
        <v>1666</v>
      </c>
      <c r="C1921" s="230" t="s">
        <v>1667</v>
      </c>
      <c r="D1921" s="252" t="s">
        <v>2109</v>
      </c>
      <c r="E1921" s="254" t="s">
        <v>2078</v>
      </c>
      <c r="F1921" s="390"/>
      <c r="G1921" s="390"/>
      <c r="H1921" s="385" t="s">
        <v>4242</v>
      </c>
      <c r="I1921" s="230">
        <v>163137</v>
      </c>
      <c r="J1921" s="565" t="s">
        <v>2079</v>
      </c>
      <c r="K1921" s="391" t="s">
        <v>298</v>
      </c>
      <c r="L1921" s="385" t="s">
        <v>1670</v>
      </c>
      <c r="M1921" s="230" t="s">
        <v>1671</v>
      </c>
      <c r="N1921" s="391">
        <v>1</v>
      </c>
      <c r="O1921" s="391"/>
      <c r="P1921" s="230"/>
      <c r="Q1921" s="391" t="s">
        <v>301</v>
      </c>
      <c r="R1921" s="392" t="s">
        <v>2080</v>
      </c>
      <c r="S1921" s="678"/>
      <c r="T1921" s="678"/>
      <c r="U1921" s="678"/>
      <c r="V1921" s="678">
        <v>10</v>
      </c>
      <c r="W1921" s="678">
        <v>2</v>
      </c>
      <c r="X1921" s="678">
        <f>W1921*0.87</f>
        <v>1.74</v>
      </c>
      <c r="Y1921" s="303">
        <v>1</v>
      </c>
      <c r="Z1921" s="1267">
        <f>3.14/4*V1921*W1921*X1921*Y1921</f>
        <v>27.318000000000001</v>
      </c>
      <c r="AA1921" s="1046">
        <f>IF(Z1921&gt;=1,ROUND(Z1921,0),ROUND(Z1921,2))</f>
        <v>27</v>
      </c>
      <c r="AB1921" s="385" t="s">
        <v>2072</v>
      </c>
      <c r="AC1921" s="719"/>
      <c r="AD1921" s="1271">
        <f>0.288*Z1921^0.811</f>
        <v>4.2106829931984135</v>
      </c>
      <c r="AE1921" s="1046">
        <f>IF(AD1921&gt;=1,ROUND(AD1921,0),ROUND(AD1921,2))</f>
        <v>4</v>
      </c>
      <c r="AF1921" s="332"/>
      <c r="AG1921" s="385"/>
      <c r="AH1921" s="218"/>
      <c r="AI1921" s="222" t="s">
        <v>275</v>
      </c>
      <c r="AJ1921" s="309" t="s">
        <v>8061</v>
      </c>
    </row>
    <row r="1922" spans="1:53" ht="13.35" customHeight="1">
      <c r="A1922" s="222" t="s">
        <v>1548</v>
      </c>
      <c r="B1922" s="230" t="s">
        <v>1666</v>
      </c>
      <c r="C1922" s="230" t="s">
        <v>1667</v>
      </c>
      <c r="D1922" s="252" t="s">
        <v>2109</v>
      </c>
      <c r="E1922" s="254" t="s">
        <v>2078</v>
      </c>
      <c r="F1922" s="390"/>
      <c r="G1922" s="390"/>
      <c r="H1922" s="385" t="s">
        <v>4242</v>
      </c>
      <c r="I1922" s="230">
        <v>163137</v>
      </c>
      <c r="J1922" s="565" t="s">
        <v>2079</v>
      </c>
      <c r="K1922" s="391" t="s">
        <v>298</v>
      </c>
      <c r="L1922" s="385" t="s">
        <v>1670</v>
      </c>
      <c r="M1922" s="230" t="s">
        <v>1671</v>
      </c>
      <c r="N1922" s="391">
        <v>2</v>
      </c>
      <c r="O1922" s="391"/>
      <c r="P1922" s="230"/>
      <c r="Q1922" s="391" t="s">
        <v>301</v>
      </c>
      <c r="R1922" s="392" t="s">
        <v>2082</v>
      </c>
      <c r="S1922" s="678"/>
      <c r="T1922" s="678"/>
      <c r="U1922" s="678"/>
      <c r="V1922" s="678">
        <v>7.5</v>
      </c>
      <c r="W1922" s="678">
        <v>3</v>
      </c>
      <c r="X1922" s="678">
        <f>W1922*0.87</f>
        <v>2.61</v>
      </c>
      <c r="Y1922" s="303">
        <v>1</v>
      </c>
      <c r="Z1922" s="1267">
        <f>3.14/4*V1922*W1922*X1922*Y1922</f>
        <v>46.099125000000001</v>
      </c>
      <c r="AA1922" s="1046">
        <f>IF(Z1922&gt;=1,ROUND(Z1922,0),ROUND(Z1922,2))</f>
        <v>46</v>
      </c>
      <c r="AB1922" s="385" t="s">
        <v>2072</v>
      </c>
      <c r="AC1922" s="719"/>
      <c r="AD1922" s="1271">
        <f>0.288*Z1922^0.811</f>
        <v>6.4364626437904198</v>
      </c>
      <c r="AE1922" s="1046">
        <f>IF(AD1922&gt;=1,ROUND(AD1922,0),ROUND(AD1922,2))</f>
        <v>6</v>
      </c>
      <c r="AF1922" s="332"/>
      <c r="AG1922" s="385"/>
      <c r="AH1922" s="218"/>
      <c r="AI1922" s="222" t="s">
        <v>275</v>
      </c>
      <c r="AJ1922" s="309" t="s">
        <v>8061</v>
      </c>
    </row>
    <row r="1923" spans="1:53" ht="13.35" customHeight="1">
      <c r="A1923" s="222" t="s">
        <v>1548</v>
      </c>
      <c r="B1923" s="230" t="s">
        <v>1666</v>
      </c>
      <c r="C1923" s="230" t="s">
        <v>1667</v>
      </c>
      <c r="D1923" s="252" t="s">
        <v>2109</v>
      </c>
      <c r="E1923" s="254" t="s">
        <v>2078</v>
      </c>
      <c r="F1923" s="390"/>
      <c r="G1923" s="390"/>
      <c r="H1923" s="385" t="s">
        <v>4242</v>
      </c>
      <c r="I1923" s="230">
        <v>163137</v>
      </c>
      <c r="J1923" s="565" t="s">
        <v>2079</v>
      </c>
      <c r="K1923" s="391" t="s">
        <v>298</v>
      </c>
      <c r="L1923" s="385" t="s">
        <v>1670</v>
      </c>
      <c r="M1923" s="230" t="s">
        <v>1671</v>
      </c>
      <c r="N1923" s="391">
        <v>3</v>
      </c>
      <c r="O1923" s="391"/>
      <c r="P1923" s="230"/>
      <c r="Q1923" s="391" t="s">
        <v>301</v>
      </c>
      <c r="R1923" s="392" t="s">
        <v>2083</v>
      </c>
      <c r="S1923" s="678"/>
      <c r="T1923" s="678"/>
      <c r="U1923" s="678"/>
      <c r="V1923" s="678">
        <v>11</v>
      </c>
      <c r="W1923" s="678">
        <v>3</v>
      </c>
      <c r="X1923" s="678">
        <f>W1923*0.87</f>
        <v>2.61</v>
      </c>
      <c r="Y1923" s="303">
        <v>1</v>
      </c>
      <c r="Z1923" s="1267">
        <f>3.14/4*V1923*W1923*X1923*Y1923</f>
        <v>67.612049999999996</v>
      </c>
      <c r="AA1923" s="1046">
        <f>IF(Z1923&gt;=1,ROUND(Z1923,0),ROUND(Z1923,2))</f>
        <v>68</v>
      </c>
      <c r="AB1923" s="385" t="s">
        <v>2072</v>
      </c>
      <c r="AC1923" s="719"/>
      <c r="AD1923" s="1271">
        <f>0.288*Z1923^0.811</f>
        <v>8.7809607533612155</v>
      </c>
      <c r="AE1923" s="1046">
        <f>IF(AD1923&gt;=1,ROUND(AD1923,0),ROUND(AD1923,2))</f>
        <v>9</v>
      </c>
      <c r="AF1923" s="332"/>
      <c r="AG1923" s="385"/>
      <c r="AH1923" s="218"/>
      <c r="AI1923" s="222" t="s">
        <v>275</v>
      </c>
      <c r="AJ1923" s="309" t="s">
        <v>8061</v>
      </c>
    </row>
    <row r="1924" spans="1:53" ht="13.35" customHeight="1">
      <c r="A1924" s="222" t="s">
        <v>1548</v>
      </c>
      <c r="B1924" s="230" t="s">
        <v>1666</v>
      </c>
      <c r="C1924" s="230" t="s">
        <v>1667</v>
      </c>
      <c r="D1924" s="252" t="s">
        <v>2109</v>
      </c>
      <c r="E1924" s="254" t="s">
        <v>2078</v>
      </c>
      <c r="F1924" s="390"/>
      <c r="G1924" s="390"/>
      <c r="H1924" s="385" t="s">
        <v>4242</v>
      </c>
      <c r="I1924" s="230">
        <v>163137</v>
      </c>
      <c r="J1924" s="565" t="s">
        <v>2079</v>
      </c>
      <c r="K1924" s="391" t="s">
        <v>298</v>
      </c>
      <c r="L1924" s="385" t="s">
        <v>1670</v>
      </c>
      <c r="M1924" s="230" t="s">
        <v>1671</v>
      </c>
      <c r="N1924" s="391">
        <v>4</v>
      </c>
      <c r="O1924" s="391"/>
      <c r="P1924" s="230"/>
      <c r="Q1924" s="391" t="s">
        <v>301</v>
      </c>
      <c r="R1924" s="392" t="s">
        <v>2084</v>
      </c>
      <c r="S1924" s="678"/>
      <c r="T1924" s="678"/>
      <c r="U1924" s="678"/>
      <c r="V1924" s="678">
        <v>13.5</v>
      </c>
      <c r="W1924" s="678">
        <v>3</v>
      </c>
      <c r="X1924" s="678">
        <f>W1924*0.87</f>
        <v>2.61</v>
      </c>
      <c r="Y1924" s="303">
        <v>1</v>
      </c>
      <c r="Z1924" s="1267">
        <f>3.14/4*V1924*W1924*X1924*Y1924</f>
        <v>82.978425000000001</v>
      </c>
      <c r="AA1924" s="1046">
        <f>IF(Z1924&gt;=1,ROUND(Z1924,0),ROUND(Z1924,2))</f>
        <v>83</v>
      </c>
      <c r="AB1924" s="385" t="s">
        <v>2072</v>
      </c>
      <c r="AC1924" s="719"/>
      <c r="AD1924" s="1271">
        <f>0.288*Z1924^0.811</f>
        <v>10.367481155945701</v>
      </c>
      <c r="AE1924" s="1046">
        <f>IF(AD1924&gt;=1,ROUND(AD1924,0),ROUND(AD1924,2))</f>
        <v>10</v>
      </c>
      <c r="AF1924" s="332"/>
      <c r="AG1924" s="385"/>
      <c r="AH1924" s="218"/>
      <c r="AI1924" s="222" t="s">
        <v>275</v>
      </c>
      <c r="AJ1924" s="309" t="s">
        <v>8061</v>
      </c>
    </row>
    <row r="1925" spans="1:53" ht="13.35" customHeight="1">
      <c r="A1925" s="222" t="s">
        <v>1548</v>
      </c>
      <c r="B1925" s="230" t="s">
        <v>1666</v>
      </c>
      <c r="C1925" s="230" t="s">
        <v>1667</v>
      </c>
      <c r="D1925" s="252" t="s">
        <v>2109</v>
      </c>
      <c r="E1925" s="254" t="s">
        <v>2078</v>
      </c>
      <c r="F1925" s="390"/>
      <c r="G1925" s="390"/>
      <c r="H1925" s="385" t="s">
        <v>4242</v>
      </c>
      <c r="I1925" s="230">
        <v>163137</v>
      </c>
      <c r="J1925" s="561" t="s">
        <v>2079</v>
      </c>
      <c r="K1925" s="391" t="s">
        <v>298</v>
      </c>
      <c r="L1925" s="385" t="s">
        <v>1670</v>
      </c>
      <c r="M1925" s="230" t="s">
        <v>1671</v>
      </c>
      <c r="N1925" s="391">
        <v>5</v>
      </c>
      <c r="O1925" s="391"/>
      <c r="P1925" s="230"/>
      <c r="Q1925" s="391" t="s">
        <v>301</v>
      </c>
      <c r="R1925" s="392" t="s">
        <v>2085</v>
      </c>
      <c r="S1925" s="678"/>
      <c r="T1925" s="678"/>
      <c r="U1925" s="678"/>
      <c r="V1925" s="678">
        <v>10.5</v>
      </c>
      <c r="W1925" s="678">
        <v>4</v>
      </c>
      <c r="X1925" s="678">
        <f>W1925*0.87</f>
        <v>3.48</v>
      </c>
      <c r="Y1925" s="303">
        <v>1</v>
      </c>
      <c r="Z1925" s="1267">
        <f>3.14/4*V1925*W1925*X1925*Y1925</f>
        <v>114.73559999999999</v>
      </c>
      <c r="AA1925" s="1046">
        <f>IF(Z1925&gt;=1,ROUND(Z1925,0),ROUND(Z1925,2))</f>
        <v>115</v>
      </c>
      <c r="AB1925" s="385" t="s">
        <v>2072</v>
      </c>
      <c r="AC1925" s="719"/>
      <c r="AD1925" s="1271">
        <f>0.288*Z1925^0.811</f>
        <v>13.483657758007329</v>
      </c>
      <c r="AE1925" s="1046">
        <f>IF(AD1925&gt;=1,ROUND(AD1925,0),ROUND(AD1925,2))</f>
        <v>13</v>
      </c>
      <c r="AF1925" s="332"/>
      <c r="AG1925" s="385"/>
      <c r="AH1925" s="218"/>
      <c r="AI1925" s="222" t="s">
        <v>275</v>
      </c>
      <c r="AJ1925" s="309" t="s">
        <v>8061</v>
      </c>
    </row>
    <row r="1926" spans="1:53" s="230" customFormat="1" ht="13.35" customHeight="1">
      <c r="A1926" s="222" t="s">
        <v>1548</v>
      </c>
      <c r="B1926" s="222" t="s">
        <v>1666</v>
      </c>
      <c r="C1926" s="222" t="s">
        <v>1667</v>
      </c>
      <c r="D1926" s="252" t="s">
        <v>2109</v>
      </c>
      <c r="E1926" s="387" t="s">
        <v>2081</v>
      </c>
      <c r="F1926" s="429"/>
      <c r="G1926" s="429"/>
      <c r="H1926" s="385" t="s">
        <v>4242</v>
      </c>
      <c r="I1926" s="230">
        <v>163150</v>
      </c>
      <c r="J1926" s="684" t="s">
        <v>2086</v>
      </c>
      <c r="K1926" s="246" t="s">
        <v>298</v>
      </c>
      <c r="L1926" s="218" t="s">
        <v>1670</v>
      </c>
      <c r="M1926" s="222" t="s">
        <v>1671</v>
      </c>
      <c r="N1926" s="246">
        <v>1</v>
      </c>
      <c r="O1926" s="246"/>
      <c r="P1926" s="246"/>
      <c r="Q1926" s="246" t="s">
        <v>301</v>
      </c>
      <c r="R1926" s="388" t="s">
        <v>2080</v>
      </c>
      <c r="S1926" s="247"/>
      <c r="T1926" s="247"/>
      <c r="U1926" s="247"/>
      <c r="V1926" s="247">
        <v>10</v>
      </c>
      <c r="W1926" s="247">
        <v>2</v>
      </c>
      <c r="X1926" s="247">
        <f>W1926*0.87</f>
        <v>1.74</v>
      </c>
      <c r="Y1926" s="248">
        <v>1</v>
      </c>
      <c r="Z1926" s="1263">
        <f>3.14/4*V1926*W1926*X1926*Y1926</f>
        <v>27.318000000000001</v>
      </c>
      <c r="AA1926" s="1046">
        <f>IF(Z1926&gt;=1,ROUND(Z1926,0),ROUND(Z1926,2))</f>
        <v>27</v>
      </c>
      <c r="AB1926" s="218" t="s">
        <v>2072</v>
      </c>
      <c r="AC1926" s="718"/>
      <c r="AD1926" s="1270">
        <f>0.288*Z1926^0.811</f>
        <v>4.2106829931984135</v>
      </c>
      <c r="AE1926" s="1046">
        <f>IF(AD1926&gt;=1,ROUND(AD1926,0),ROUND(AD1926,2))</f>
        <v>4</v>
      </c>
      <c r="AF1926" s="218"/>
      <c r="AG1926" s="222"/>
      <c r="AH1926" s="222"/>
      <c r="AI1926" s="222" t="s">
        <v>5907</v>
      </c>
      <c r="AJ1926" s="309" t="s">
        <v>8061</v>
      </c>
      <c r="AK1926" s="222"/>
      <c r="AY1926" s="324"/>
      <c r="AZ1926" s="324"/>
      <c r="BA1926" s="324"/>
    </row>
    <row r="1927" spans="1:53" ht="13.35" customHeight="1">
      <c r="A1927" s="222" t="s">
        <v>1548</v>
      </c>
      <c r="B1927" s="222" t="s">
        <v>1666</v>
      </c>
      <c r="C1927" s="222" t="s">
        <v>1667</v>
      </c>
      <c r="D1927" s="252" t="s">
        <v>2109</v>
      </c>
      <c r="E1927" s="387" t="s">
        <v>2081</v>
      </c>
      <c r="F1927" s="429"/>
      <c r="G1927" s="429"/>
      <c r="H1927" s="385" t="s">
        <v>4242</v>
      </c>
      <c r="I1927" s="230">
        <v>163150</v>
      </c>
      <c r="J1927" s="683" t="s">
        <v>2086</v>
      </c>
      <c r="K1927" s="246" t="s">
        <v>298</v>
      </c>
      <c r="L1927" s="218" t="s">
        <v>1670</v>
      </c>
      <c r="M1927" s="222" t="s">
        <v>1671</v>
      </c>
      <c r="N1927" s="246">
        <v>2</v>
      </c>
      <c r="Q1927" s="246" t="s">
        <v>301</v>
      </c>
      <c r="R1927" s="388" t="s">
        <v>2082</v>
      </c>
      <c r="T1927" s="247"/>
      <c r="U1927" s="247"/>
      <c r="V1927" s="247">
        <v>7.5</v>
      </c>
      <c r="W1927" s="247">
        <v>3</v>
      </c>
      <c r="X1927" s="247">
        <f>W1927*0.87</f>
        <v>2.61</v>
      </c>
      <c r="Y1927" s="248">
        <v>1</v>
      </c>
      <c r="Z1927" s="1263">
        <f>3.14/4*V1927*W1927*X1927*Y1927</f>
        <v>46.099125000000001</v>
      </c>
      <c r="AA1927" s="1046">
        <f>IF(Z1927&gt;=1,ROUND(Z1927,0),ROUND(Z1927,2))</f>
        <v>46</v>
      </c>
      <c r="AB1927" s="218" t="s">
        <v>2072</v>
      </c>
      <c r="AC1927" s="718"/>
      <c r="AD1927" s="1270">
        <f>0.288*Z1927^0.811</f>
        <v>6.4364626437904198</v>
      </c>
      <c r="AE1927" s="1046">
        <f>IF(AD1927&gt;=1,ROUND(AD1927,0),ROUND(AD1927,2))</f>
        <v>6</v>
      </c>
      <c r="AF1927" s="218"/>
      <c r="AI1927" s="222" t="s">
        <v>5907</v>
      </c>
      <c r="AJ1927" s="309" t="s">
        <v>8061</v>
      </c>
    </row>
    <row r="1928" spans="1:53" ht="13.35" customHeight="1">
      <c r="A1928" s="222" t="s">
        <v>1548</v>
      </c>
      <c r="B1928" s="222" t="s">
        <v>1666</v>
      </c>
      <c r="C1928" s="222" t="s">
        <v>1667</v>
      </c>
      <c r="D1928" s="252" t="s">
        <v>2109</v>
      </c>
      <c r="E1928" s="387" t="s">
        <v>2081</v>
      </c>
      <c r="F1928" s="429"/>
      <c r="G1928" s="429"/>
      <c r="H1928" s="385" t="s">
        <v>4242</v>
      </c>
      <c r="I1928" s="230">
        <v>163150</v>
      </c>
      <c r="J1928" s="683" t="s">
        <v>2086</v>
      </c>
      <c r="K1928" s="246" t="s">
        <v>298</v>
      </c>
      <c r="L1928" s="218" t="s">
        <v>1670</v>
      </c>
      <c r="M1928" s="222" t="s">
        <v>1671</v>
      </c>
      <c r="N1928" s="246">
        <v>3</v>
      </c>
      <c r="Q1928" s="246" t="s">
        <v>301</v>
      </c>
      <c r="R1928" s="388" t="s">
        <v>2083</v>
      </c>
      <c r="T1928" s="247"/>
      <c r="U1928" s="247"/>
      <c r="V1928" s="247">
        <v>11</v>
      </c>
      <c r="W1928" s="247">
        <v>3</v>
      </c>
      <c r="X1928" s="247">
        <f>W1928*0.87</f>
        <v>2.61</v>
      </c>
      <c r="Y1928" s="248">
        <v>1</v>
      </c>
      <c r="Z1928" s="1263">
        <f>3.14/4*V1928*W1928*X1928*Y1928</f>
        <v>67.612049999999996</v>
      </c>
      <c r="AA1928" s="1046">
        <f>IF(Z1928&gt;=1,ROUND(Z1928,0),ROUND(Z1928,2))</f>
        <v>68</v>
      </c>
      <c r="AB1928" s="218" t="s">
        <v>2072</v>
      </c>
      <c r="AC1928" s="718"/>
      <c r="AD1928" s="1270">
        <f>0.288*Z1928^0.811</f>
        <v>8.7809607533612155</v>
      </c>
      <c r="AE1928" s="1046">
        <f>IF(AD1928&gt;=1,ROUND(AD1928,0),ROUND(AD1928,2))</f>
        <v>9</v>
      </c>
      <c r="AF1928" s="218"/>
      <c r="AI1928" s="222" t="s">
        <v>5907</v>
      </c>
      <c r="AJ1928" s="309" t="s">
        <v>8061</v>
      </c>
    </row>
    <row r="1929" spans="1:53" ht="13.35" customHeight="1">
      <c r="A1929" s="222" t="s">
        <v>1548</v>
      </c>
      <c r="B1929" s="222" t="s">
        <v>1666</v>
      </c>
      <c r="C1929" s="222" t="s">
        <v>1667</v>
      </c>
      <c r="D1929" s="252" t="s">
        <v>2109</v>
      </c>
      <c r="E1929" s="387" t="s">
        <v>2081</v>
      </c>
      <c r="F1929" s="429"/>
      <c r="G1929" s="429"/>
      <c r="H1929" s="385" t="s">
        <v>4242</v>
      </c>
      <c r="I1929" s="230">
        <v>163150</v>
      </c>
      <c r="J1929" s="683" t="s">
        <v>2086</v>
      </c>
      <c r="K1929" s="246" t="s">
        <v>298</v>
      </c>
      <c r="L1929" s="218" t="s">
        <v>1670</v>
      </c>
      <c r="M1929" s="222" t="s">
        <v>1671</v>
      </c>
      <c r="N1929" s="246">
        <v>4</v>
      </c>
      <c r="Q1929" s="246" t="s">
        <v>301</v>
      </c>
      <c r="R1929" s="388" t="s">
        <v>2084</v>
      </c>
      <c r="T1929" s="247"/>
      <c r="U1929" s="247"/>
      <c r="V1929" s="247">
        <v>13.5</v>
      </c>
      <c r="W1929" s="247">
        <v>3</v>
      </c>
      <c r="X1929" s="247">
        <f>W1929*0.87</f>
        <v>2.61</v>
      </c>
      <c r="Y1929" s="248">
        <v>1</v>
      </c>
      <c r="Z1929" s="1263">
        <f>3.14/4*V1929*W1929*X1929*Y1929</f>
        <v>82.978425000000001</v>
      </c>
      <c r="AA1929" s="1046">
        <f>IF(Z1929&gt;=1,ROUND(Z1929,0),ROUND(Z1929,2))</f>
        <v>83</v>
      </c>
      <c r="AB1929" s="218" t="s">
        <v>2072</v>
      </c>
      <c r="AC1929" s="718"/>
      <c r="AD1929" s="1270">
        <f>0.288*Z1929^0.811</f>
        <v>10.367481155945701</v>
      </c>
      <c r="AE1929" s="1046">
        <f>IF(AD1929&gt;=1,ROUND(AD1929,0),ROUND(AD1929,2))</f>
        <v>10</v>
      </c>
      <c r="AF1929" s="218"/>
      <c r="AI1929" s="222" t="s">
        <v>5907</v>
      </c>
      <c r="AJ1929" s="309" t="s">
        <v>8061</v>
      </c>
    </row>
    <row r="1930" spans="1:53" ht="13.35" customHeight="1">
      <c r="A1930" s="222" t="s">
        <v>1548</v>
      </c>
      <c r="B1930" s="222" t="s">
        <v>1666</v>
      </c>
      <c r="C1930" s="222" t="s">
        <v>1667</v>
      </c>
      <c r="D1930" s="252" t="s">
        <v>2109</v>
      </c>
      <c r="E1930" s="387" t="s">
        <v>2081</v>
      </c>
      <c r="F1930" s="429"/>
      <c r="G1930" s="429"/>
      <c r="H1930" s="385" t="s">
        <v>4242</v>
      </c>
      <c r="I1930" s="230">
        <v>163150</v>
      </c>
      <c r="J1930" s="684" t="s">
        <v>2086</v>
      </c>
      <c r="K1930" s="246" t="s">
        <v>298</v>
      </c>
      <c r="L1930" s="218" t="s">
        <v>1670</v>
      </c>
      <c r="M1930" s="222" t="s">
        <v>1671</v>
      </c>
      <c r="N1930" s="246">
        <v>5</v>
      </c>
      <c r="Q1930" s="246" t="s">
        <v>301</v>
      </c>
      <c r="R1930" s="388" t="s">
        <v>2085</v>
      </c>
      <c r="T1930" s="247"/>
      <c r="U1930" s="247"/>
      <c r="V1930" s="247">
        <v>10.5</v>
      </c>
      <c r="W1930" s="247">
        <v>4</v>
      </c>
      <c r="X1930" s="247">
        <f>W1930*0.87</f>
        <v>3.48</v>
      </c>
      <c r="Y1930" s="248">
        <v>1</v>
      </c>
      <c r="Z1930" s="1263">
        <f>3.14/4*V1930*W1930*X1930*Y1930</f>
        <v>114.73559999999999</v>
      </c>
      <c r="AA1930" s="1046">
        <f>IF(Z1930&gt;=1,ROUND(Z1930,0),ROUND(Z1930,2))</f>
        <v>115</v>
      </c>
      <c r="AB1930" s="218" t="s">
        <v>2072</v>
      </c>
      <c r="AC1930" s="718"/>
      <c r="AD1930" s="1270">
        <f>0.288*Z1930^0.811</f>
        <v>13.483657758007329</v>
      </c>
      <c r="AE1930" s="1046">
        <f>IF(AD1930&gt;=1,ROUND(AD1930,0),ROUND(AD1930,2))</f>
        <v>13</v>
      </c>
      <c r="AF1930" s="218"/>
      <c r="AI1930" s="222" t="s">
        <v>5907</v>
      </c>
      <c r="AJ1930" s="309" t="s">
        <v>8061</v>
      </c>
    </row>
    <row r="1931" spans="1:53" ht="13.35" customHeight="1">
      <c r="A1931" s="222" t="s">
        <v>1548</v>
      </c>
      <c r="B1931" s="222" t="s">
        <v>1666</v>
      </c>
      <c r="C1931" s="222" t="s">
        <v>1667</v>
      </c>
      <c r="D1931" s="252" t="s">
        <v>2109</v>
      </c>
      <c r="E1931" s="387" t="s">
        <v>2087</v>
      </c>
      <c r="F1931" s="429"/>
      <c r="G1931" s="429"/>
      <c r="H1931" s="218" t="s">
        <v>2088</v>
      </c>
      <c r="I1931" s="230">
        <v>160524</v>
      </c>
      <c r="J1931" s="684" t="s">
        <v>2089</v>
      </c>
      <c r="K1931" s="246" t="s">
        <v>298</v>
      </c>
      <c r="L1931" s="218" t="s">
        <v>1670</v>
      </c>
      <c r="M1931" s="222" t="s">
        <v>1671</v>
      </c>
      <c r="N1931" s="246">
        <v>1</v>
      </c>
      <c r="Q1931" s="246" t="s">
        <v>301</v>
      </c>
      <c r="R1931" s="388" t="s">
        <v>2040</v>
      </c>
      <c r="T1931" s="247"/>
      <c r="U1931" s="247"/>
      <c r="V1931" s="247">
        <v>5</v>
      </c>
      <c r="W1931" s="247">
        <v>5</v>
      </c>
      <c r="X1931" s="247">
        <f>W1931*0.85</f>
        <v>4.25</v>
      </c>
      <c r="Y1931" s="248">
        <v>1</v>
      </c>
      <c r="Z1931" s="1263">
        <f>3.14/4*V1931*W1931*X1931*Y1931</f>
        <v>83.40625</v>
      </c>
      <c r="AA1931" s="1046">
        <f>IF(Z1931&gt;=1,ROUND(Z1931,0),ROUND(Z1931,2))</f>
        <v>83</v>
      </c>
      <c r="AB1931" s="218" t="s">
        <v>1818</v>
      </c>
      <c r="AC1931" s="718"/>
      <c r="AD1931" s="1270">
        <f>0.288*Z1931^0.811</f>
        <v>10.410810674122631</v>
      </c>
      <c r="AE1931" s="1046">
        <f>IF(AD1931&gt;=1,ROUND(AD1931,0),ROUND(AD1931,2))</f>
        <v>10</v>
      </c>
      <c r="AF1931" s="218"/>
      <c r="AI1931" s="222" t="s">
        <v>275</v>
      </c>
      <c r="AJ1931" s="309" t="s">
        <v>8201</v>
      </c>
    </row>
    <row r="1932" spans="1:53" ht="13.35" customHeight="1">
      <c r="A1932" s="222" t="s">
        <v>1548</v>
      </c>
      <c r="B1932" s="222" t="s">
        <v>1666</v>
      </c>
      <c r="C1932" s="222" t="s">
        <v>1667</v>
      </c>
      <c r="D1932" s="252" t="s">
        <v>2109</v>
      </c>
      <c r="E1932" s="387" t="s">
        <v>2087</v>
      </c>
      <c r="F1932" s="429"/>
      <c r="G1932" s="429"/>
      <c r="H1932" s="218" t="s">
        <v>2088</v>
      </c>
      <c r="I1932" s="230">
        <v>160524</v>
      </c>
      <c r="J1932" s="683" t="s">
        <v>2089</v>
      </c>
      <c r="K1932" s="246" t="s">
        <v>298</v>
      </c>
      <c r="L1932" s="218" t="s">
        <v>1670</v>
      </c>
      <c r="M1932" s="222" t="s">
        <v>1671</v>
      </c>
      <c r="N1932" s="246">
        <v>2</v>
      </c>
      <c r="Q1932" s="246" t="s">
        <v>301</v>
      </c>
      <c r="R1932" s="388" t="s">
        <v>2090</v>
      </c>
      <c r="T1932" s="247"/>
      <c r="U1932" s="247"/>
      <c r="V1932" s="247">
        <v>6</v>
      </c>
      <c r="W1932" s="247">
        <v>6</v>
      </c>
      <c r="X1932" s="247">
        <f>W1932*0.85</f>
        <v>5.0999999999999996</v>
      </c>
      <c r="Y1932" s="248">
        <v>1</v>
      </c>
      <c r="Z1932" s="1263">
        <f>3.14/4*V1932*W1932*X1932*Y1932</f>
        <v>144.12599999999998</v>
      </c>
      <c r="AA1932" s="1046">
        <f>IF(Z1932&gt;=1,ROUND(Z1932,0),ROUND(Z1932,2))</f>
        <v>144</v>
      </c>
      <c r="AB1932" s="218" t="s">
        <v>1818</v>
      </c>
      <c r="AC1932" s="718"/>
      <c r="AD1932" s="1270">
        <f>0.288*Z1932^0.811</f>
        <v>16.223050508794891</v>
      </c>
      <c r="AE1932" s="1046">
        <f>IF(AD1932&gt;=1,ROUND(AD1932,0),ROUND(AD1932,2))</f>
        <v>16</v>
      </c>
      <c r="AF1932" s="218"/>
      <c r="AI1932" s="222" t="s">
        <v>275</v>
      </c>
      <c r="AJ1932" s="309" t="s">
        <v>8201</v>
      </c>
    </row>
    <row r="1933" spans="1:53" ht="13.35" customHeight="1">
      <c r="A1933" s="222" t="s">
        <v>1548</v>
      </c>
      <c r="B1933" s="222" t="s">
        <v>1666</v>
      </c>
      <c r="C1933" s="222" t="s">
        <v>1667</v>
      </c>
      <c r="D1933" s="252" t="s">
        <v>2109</v>
      </c>
      <c r="E1933" s="387" t="s">
        <v>2087</v>
      </c>
      <c r="F1933" s="429"/>
      <c r="G1933" s="429"/>
      <c r="H1933" s="218" t="s">
        <v>2088</v>
      </c>
      <c r="I1933" s="230">
        <v>160524</v>
      </c>
      <c r="J1933" s="683" t="s">
        <v>2089</v>
      </c>
      <c r="K1933" s="246" t="s">
        <v>298</v>
      </c>
      <c r="L1933" s="218" t="s">
        <v>1670</v>
      </c>
      <c r="M1933" s="222" t="s">
        <v>1671</v>
      </c>
      <c r="N1933" s="246">
        <v>3</v>
      </c>
      <c r="Q1933" s="246" t="s">
        <v>301</v>
      </c>
      <c r="R1933" s="388" t="s">
        <v>2091</v>
      </c>
      <c r="T1933" s="247"/>
      <c r="U1933" s="247"/>
      <c r="V1933" s="247">
        <v>7</v>
      </c>
      <c r="W1933" s="247">
        <v>7</v>
      </c>
      <c r="X1933" s="247">
        <f>W1933*0.85</f>
        <v>5.95</v>
      </c>
      <c r="Y1933" s="248">
        <v>1</v>
      </c>
      <c r="Z1933" s="1263">
        <f>3.14/4*V1933*W1933*X1933*Y1933</f>
        <v>228.86675000000002</v>
      </c>
      <c r="AA1933" s="1046">
        <f>IF(Z1933&gt;=1,ROUND(Z1933,0),ROUND(Z1933,2))</f>
        <v>229</v>
      </c>
      <c r="AB1933" s="218" t="s">
        <v>1818</v>
      </c>
      <c r="AC1933" s="718"/>
      <c r="AD1933" s="1270">
        <f>0.288*Z1933^0.811</f>
        <v>23.605546505780019</v>
      </c>
      <c r="AE1933" s="1046">
        <f>IF(AD1933&gt;=1,ROUND(AD1933,0),ROUND(AD1933,2))</f>
        <v>24</v>
      </c>
      <c r="AF1933" s="218"/>
      <c r="AI1933" s="222" t="s">
        <v>275</v>
      </c>
      <c r="AJ1933" s="309" t="s">
        <v>8201</v>
      </c>
    </row>
    <row r="1934" spans="1:53" ht="13.35" customHeight="1">
      <c r="A1934" s="222" t="s">
        <v>1548</v>
      </c>
      <c r="B1934" s="222" t="s">
        <v>1666</v>
      </c>
      <c r="C1934" s="222" t="s">
        <v>1667</v>
      </c>
      <c r="D1934" s="252" t="s">
        <v>2109</v>
      </c>
      <c r="E1934" s="387" t="s">
        <v>2087</v>
      </c>
      <c r="F1934" s="429"/>
      <c r="G1934" s="429"/>
      <c r="H1934" s="218" t="s">
        <v>2088</v>
      </c>
      <c r="I1934" s="230">
        <v>160524</v>
      </c>
      <c r="J1934" s="683" t="s">
        <v>2089</v>
      </c>
      <c r="K1934" s="246" t="s">
        <v>298</v>
      </c>
      <c r="L1934" s="218" t="s">
        <v>1670</v>
      </c>
      <c r="M1934" s="222" t="s">
        <v>1671</v>
      </c>
      <c r="N1934" s="246">
        <v>4</v>
      </c>
      <c r="Q1934" s="246" t="s">
        <v>301</v>
      </c>
      <c r="R1934" s="388" t="s">
        <v>2092</v>
      </c>
      <c r="T1934" s="247"/>
      <c r="U1934" s="247"/>
      <c r="V1934" s="247">
        <v>8</v>
      </c>
      <c r="W1934" s="247">
        <v>8</v>
      </c>
      <c r="X1934" s="247">
        <f>W1934*0.85</f>
        <v>6.8</v>
      </c>
      <c r="Y1934" s="248">
        <v>1</v>
      </c>
      <c r="Z1934" s="1263">
        <f>3.14/4*V1934*W1934*X1934*Y1934</f>
        <v>341.63200000000001</v>
      </c>
      <c r="AA1934" s="1046">
        <f>IF(Z1934&gt;=1,ROUND(Z1934,0),ROUND(Z1934,2))</f>
        <v>342</v>
      </c>
      <c r="AB1934" s="218" t="s">
        <v>1818</v>
      </c>
      <c r="AC1934" s="718"/>
      <c r="AD1934" s="1270">
        <f>0.288*Z1934^0.811</f>
        <v>32.666940875172791</v>
      </c>
      <c r="AE1934" s="1046">
        <f>IF(AD1934&gt;=1,ROUND(AD1934,0),ROUND(AD1934,2))</f>
        <v>33</v>
      </c>
      <c r="AF1934" s="218"/>
      <c r="AI1934" s="222" t="s">
        <v>275</v>
      </c>
      <c r="AJ1934" s="309" t="s">
        <v>8201</v>
      </c>
    </row>
    <row r="1935" spans="1:53" ht="13.35" customHeight="1">
      <c r="A1935" s="222" t="s">
        <v>1548</v>
      </c>
      <c r="B1935" s="222" t="s">
        <v>1666</v>
      </c>
      <c r="C1935" s="222" t="s">
        <v>1667</v>
      </c>
      <c r="D1935" s="252" t="s">
        <v>2109</v>
      </c>
      <c r="E1935" s="387" t="s">
        <v>2087</v>
      </c>
      <c r="F1935" s="429"/>
      <c r="G1935" s="429"/>
      <c r="H1935" s="218" t="s">
        <v>2088</v>
      </c>
      <c r="I1935" s="230">
        <v>160524</v>
      </c>
      <c r="J1935" s="683" t="s">
        <v>2089</v>
      </c>
      <c r="K1935" s="246" t="s">
        <v>298</v>
      </c>
      <c r="L1935" s="218" t="s">
        <v>1670</v>
      </c>
      <c r="M1935" s="222" t="s">
        <v>1671</v>
      </c>
      <c r="N1935" s="246">
        <v>5</v>
      </c>
      <c r="Q1935" s="246" t="s">
        <v>301</v>
      </c>
      <c r="R1935" s="388" t="s">
        <v>2093</v>
      </c>
      <c r="T1935" s="247"/>
      <c r="U1935" s="247"/>
      <c r="V1935" s="247">
        <v>9</v>
      </c>
      <c r="W1935" s="247">
        <v>9</v>
      </c>
      <c r="X1935" s="247">
        <f>W1935*0.85</f>
        <v>7.6499999999999995</v>
      </c>
      <c r="Y1935" s="248">
        <v>1</v>
      </c>
      <c r="Z1935" s="1263">
        <f>3.14/4*V1935*W1935*X1935*Y1935</f>
        <v>486.42524999999995</v>
      </c>
      <c r="AA1935" s="1046">
        <f>IF(Z1935&gt;=1,ROUND(Z1935,0),ROUND(Z1935,2))</f>
        <v>486</v>
      </c>
      <c r="AB1935" s="218" t="s">
        <v>1818</v>
      </c>
      <c r="AC1935" s="718"/>
      <c r="AD1935" s="1270">
        <f>0.288*Z1935^0.811</f>
        <v>43.507342191229334</v>
      </c>
      <c r="AE1935" s="1046">
        <f>IF(AD1935&gt;=1,ROUND(AD1935,0),ROUND(AD1935,2))</f>
        <v>44</v>
      </c>
      <c r="AF1935" s="218"/>
      <c r="AI1935" s="222" t="s">
        <v>275</v>
      </c>
      <c r="AJ1935" s="309" t="s">
        <v>8201</v>
      </c>
    </row>
    <row r="1936" spans="1:53" ht="12.75" customHeight="1">
      <c r="A1936" s="222" t="s">
        <v>1548</v>
      </c>
      <c r="B1936" s="222" t="s">
        <v>1666</v>
      </c>
      <c r="C1936" s="222" t="s">
        <v>1667</v>
      </c>
      <c r="D1936" s="252" t="s">
        <v>2109</v>
      </c>
      <c r="E1936" s="387" t="s">
        <v>2087</v>
      </c>
      <c r="F1936" s="429"/>
      <c r="G1936" s="429"/>
      <c r="H1936" s="218" t="s">
        <v>2088</v>
      </c>
      <c r="I1936" s="230">
        <v>160524</v>
      </c>
      <c r="J1936" s="683" t="s">
        <v>2089</v>
      </c>
      <c r="K1936" s="246" t="s">
        <v>298</v>
      </c>
      <c r="L1936" s="218" t="s">
        <v>1670</v>
      </c>
      <c r="M1936" s="222" t="s">
        <v>1671</v>
      </c>
      <c r="N1936" s="246">
        <v>6</v>
      </c>
      <c r="Q1936" s="246" t="s">
        <v>301</v>
      </c>
      <c r="R1936" s="388" t="s">
        <v>2094</v>
      </c>
      <c r="T1936" s="247"/>
      <c r="U1936" s="247"/>
      <c r="V1936" s="247">
        <v>10</v>
      </c>
      <c r="W1936" s="247">
        <v>10</v>
      </c>
      <c r="X1936" s="247">
        <f>W1936*0.85</f>
        <v>8.5</v>
      </c>
      <c r="Y1936" s="248">
        <v>1</v>
      </c>
      <c r="Z1936" s="1263">
        <f>3.14/4*V1936*W1936*X1936*Y1936</f>
        <v>667.25</v>
      </c>
      <c r="AA1936" s="1046">
        <f>IF(Z1936&gt;=1,ROUND(Z1936,0),ROUND(Z1936,2))</f>
        <v>667</v>
      </c>
      <c r="AB1936" s="218" t="s">
        <v>1818</v>
      </c>
      <c r="AC1936" s="718"/>
      <c r="AD1936" s="1270">
        <f>0.288*Z1936^0.811</f>
        <v>56.219959463947596</v>
      </c>
      <c r="AE1936" s="1046">
        <f>IF(AD1936&gt;=1,ROUND(AD1936,0),ROUND(AD1936,2))</f>
        <v>56</v>
      </c>
      <c r="AF1936" s="218"/>
      <c r="AI1936" s="222" t="s">
        <v>275</v>
      </c>
      <c r="AJ1936" s="309" t="s">
        <v>8201</v>
      </c>
      <c r="AY1936" s="222"/>
      <c r="AZ1936" s="222"/>
      <c r="BA1936" s="222"/>
    </row>
    <row r="1937" spans="1:36" ht="13.35" customHeight="1">
      <c r="A1937" s="222" t="s">
        <v>1548</v>
      </c>
      <c r="B1937" s="222" t="s">
        <v>1666</v>
      </c>
      <c r="C1937" s="222" t="s">
        <v>1667</v>
      </c>
      <c r="D1937" s="252" t="s">
        <v>2109</v>
      </c>
      <c r="E1937" s="387" t="s">
        <v>2087</v>
      </c>
      <c r="F1937" s="429"/>
      <c r="G1937" s="429"/>
      <c r="H1937" s="218" t="s">
        <v>2088</v>
      </c>
      <c r="I1937" s="230">
        <v>160524</v>
      </c>
      <c r="J1937" s="683" t="s">
        <v>2089</v>
      </c>
      <c r="K1937" s="246" t="s">
        <v>298</v>
      </c>
      <c r="L1937" s="218" t="s">
        <v>1670</v>
      </c>
      <c r="M1937" s="222" t="s">
        <v>1671</v>
      </c>
      <c r="N1937" s="246">
        <v>7</v>
      </c>
      <c r="Q1937" s="246" t="s">
        <v>301</v>
      </c>
      <c r="R1937" s="388" t="s">
        <v>2034</v>
      </c>
      <c r="T1937" s="247"/>
      <c r="U1937" s="247"/>
      <c r="V1937" s="247">
        <v>11.5</v>
      </c>
      <c r="W1937" s="247">
        <v>11.5</v>
      </c>
      <c r="X1937" s="247">
        <f>W1937*0.8</f>
        <v>9.2000000000000011</v>
      </c>
      <c r="Y1937" s="248">
        <v>1</v>
      </c>
      <c r="Z1937" s="1263">
        <f>3.14/4*V1937*W1937*X1937*Y1937</f>
        <v>955.10950000000003</v>
      </c>
      <c r="AA1937" s="1046">
        <f>IF(Z1937&gt;=1,ROUND(Z1937,0),ROUND(Z1937,2))</f>
        <v>955</v>
      </c>
      <c r="AB1937" s="218" t="s">
        <v>1847</v>
      </c>
      <c r="AC1937" s="718"/>
      <c r="AD1937" s="1270">
        <f>0.288*Z1937^0.811</f>
        <v>75.199612796383718</v>
      </c>
      <c r="AE1937" s="1046">
        <f>IF(AD1937&gt;=1,ROUND(AD1937,0),ROUND(AD1937,2))</f>
        <v>75</v>
      </c>
      <c r="AF1937" s="218"/>
      <c r="AI1937" s="222" t="s">
        <v>275</v>
      </c>
      <c r="AJ1937" s="309" t="s">
        <v>8201</v>
      </c>
    </row>
    <row r="1938" spans="1:36" ht="13.35" customHeight="1">
      <c r="A1938" s="222" t="s">
        <v>1548</v>
      </c>
      <c r="B1938" s="222" t="s">
        <v>1666</v>
      </c>
      <c r="C1938" s="222" t="s">
        <v>1667</v>
      </c>
      <c r="D1938" s="252" t="s">
        <v>2109</v>
      </c>
      <c r="E1938" s="387" t="s">
        <v>2087</v>
      </c>
      <c r="F1938" s="429"/>
      <c r="G1938" s="429"/>
      <c r="H1938" s="218" t="s">
        <v>2088</v>
      </c>
      <c r="I1938" s="230">
        <v>160524</v>
      </c>
      <c r="J1938" s="683" t="s">
        <v>2089</v>
      </c>
      <c r="K1938" s="246" t="s">
        <v>298</v>
      </c>
      <c r="L1938" s="218" t="s">
        <v>1670</v>
      </c>
      <c r="M1938" s="222" t="s">
        <v>1671</v>
      </c>
      <c r="N1938" s="246">
        <v>8</v>
      </c>
      <c r="Q1938" s="246" t="s">
        <v>301</v>
      </c>
      <c r="R1938" s="388" t="s">
        <v>2095</v>
      </c>
      <c r="T1938" s="247"/>
      <c r="U1938" s="247"/>
      <c r="V1938" s="247">
        <v>13.5</v>
      </c>
      <c r="W1938" s="247">
        <v>13.5</v>
      </c>
      <c r="X1938" s="247">
        <f>W1938*0.8</f>
        <v>10.8</v>
      </c>
      <c r="Y1938" s="248">
        <v>1</v>
      </c>
      <c r="Z1938" s="1263">
        <f>3.14/4*V1938*W1938*X1938*Y1938</f>
        <v>1545.1155000000001</v>
      </c>
      <c r="AA1938" s="1046">
        <f>IF(Z1938&gt;=1,ROUND(Z1938,0),ROUND(Z1938,2))</f>
        <v>1545</v>
      </c>
      <c r="AB1938" s="218" t="s">
        <v>1847</v>
      </c>
      <c r="AC1938" s="718"/>
      <c r="AD1938" s="1270">
        <f>0.288*Z1938^0.811</f>
        <v>111.08100940549626</v>
      </c>
      <c r="AE1938" s="1046">
        <f>IF(AD1938&gt;=1,ROUND(AD1938,0),ROUND(AD1938,2))</f>
        <v>111</v>
      </c>
      <c r="AF1938" s="218"/>
      <c r="AI1938" s="222" t="s">
        <v>275</v>
      </c>
      <c r="AJ1938" s="309" t="s">
        <v>8201</v>
      </c>
    </row>
    <row r="1939" spans="1:36" ht="13.35" customHeight="1">
      <c r="A1939" s="222" t="s">
        <v>1548</v>
      </c>
      <c r="B1939" s="222" t="s">
        <v>1666</v>
      </c>
      <c r="C1939" s="222" t="s">
        <v>1667</v>
      </c>
      <c r="D1939" s="252" t="s">
        <v>2109</v>
      </c>
      <c r="E1939" s="387" t="s">
        <v>2087</v>
      </c>
      <c r="F1939" s="429"/>
      <c r="G1939" s="429"/>
      <c r="H1939" s="218" t="s">
        <v>2088</v>
      </c>
      <c r="I1939" s="230">
        <v>160524</v>
      </c>
      <c r="J1939" s="683" t="s">
        <v>2089</v>
      </c>
      <c r="K1939" s="246" t="s">
        <v>298</v>
      </c>
      <c r="L1939" s="218" t="s">
        <v>1670</v>
      </c>
      <c r="M1939" s="222" t="s">
        <v>1671</v>
      </c>
      <c r="N1939" s="246">
        <v>9</v>
      </c>
      <c r="Q1939" s="246" t="s">
        <v>301</v>
      </c>
      <c r="R1939" s="388" t="s">
        <v>2096</v>
      </c>
      <c r="T1939" s="247"/>
      <c r="U1939" s="247"/>
      <c r="V1939" s="247">
        <v>15.5</v>
      </c>
      <c r="W1939" s="247">
        <v>15.5</v>
      </c>
      <c r="X1939" s="247">
        <f>W1939*0.8</f>
        <v>12.4</v>
      </c>
      <c r="Y1939" s="248">
        <v>1</v>
      </c>
      <c r="Z1939" s="1263">
        <f>3.14/4*V1939*W1939*X1939*Y1939</f>
        <v>2338.5934999999999</v>
      </c>
      <c r="AA1939" s="1046">
        <f>IF(Z1939&gt;=1,ROUND(Z1939,0),ROUND(Z1939,2))</f>
        <v>2339</v>
      </c>
      <c r="AB1939" s="218" t="s">
        <v>1847</v>
      </c>
      <c r="AC1939" s="718"/>
      <c r="AD1939" s="1270">
        <f>0.288*Z1939^0.811</f>
        <v>155.45861008700393</v>
      </c>
      <c r="AE1939" s="1046">
        <f>IF(AD1939&gt;=1,ROUND(AD1939,0),ROUND(AD1939,2))</f>
        <v>155</v>
      </c>
      <c r="AF1939" s="218"/>
      <c r="AI1939" s="222" t="s">
        <v>275</v>
      </c>
      <c r="AJ1939" s="309" t="s">
        <v>8201</v>
      </c>
    </row>
    <row r="1940" spans="1:36" ht="13.35" customHeight="1">
      <c r="A1940" s="222" t="s">
        <v>1548</v>
      </c>
      <c r="B1940" s="222" t="s">
        <v>1666</v>
      </c>
      <c r="C1940" s="222" t="s">
        <v>1667</v>
      </c>
      <c r="D1940" s="252" t="s">
        <v>2109</v>
      </c>
      <c r="E1940" s="387" t="s">
        <v>2087</v>
      </c>
      <c r="F1940" s="429"/>
      <c r="G1940" s="429"/>
      <c r="H1940" s="218" t="s">
        <v>2088</v>
      </c>
      <c r="I1940" s="230">
        <v>160524</v>
      </c>
      <c r="J1940" s="683" t="s">
        <v>2089</v>
      </c>
      <c r="K1940" s="246" t="s">
        <v>298</v>
      </c>
      <c r="L1940" s="218" t="s">
        <v>1670</v>
      </c>
      <c r="M1940" s="222" t="s">
        <v>1671</v>
      </c>
      <c r="N1940" s="246">
        <v>10</v>
      </c>
      <c r="Q1940" s="246" t="s">
        <v>301</v>
      </c>
      <c r="R1940" s="388" t="s">
        <v>2097</v>
      </c>
      <c r="T1940" s="247"/>
      <c r="U1940" s="247"/>
      <c r="V1940" s="247">
        <v>17.5</v>
      </c>
      <c r="W1940" s="247">
        <v>17.5</v>
      </c>
      <c r="X1940" s="247">
        <f>W1940*0.8</f>
        <v>14</v>
      </c>
      <c r="Y1940" s="248">
        <v>1</v>
      </c>
      <c r="Z1940" s="1263">
        <f>3.14/4*V1940*W1940*X1940*Y1940</f>
        <v>3365.6875</v>
      </c>
      <c r="AA1940" s="1046">
        <f>IF(Z1940&gt;=1,ROUND(Z1940,0),ROUND(Z1940,2))</f>
        <v>3366</v>
      </c>
      <c r="AB1940" s="218" t="s">
        <v>1847</v>
      </c>
      <c r="AC1940" s="718"/>
      <c r="AD1940" s="1270">
        <f>0.288*Z1940^0.811</f>
        <v>208.85714222054438</v>
      </c>
      <c r="AE1940" s="1046">
        <f>IF(AD1940&gt;=1,ROUND(AD1940,0),ROUND(AD1940,2))</f>
        <v>209</v>
      </c>
      <c r="AF1940" s="218"/>
      <c r="AI1940" s="222" t="s">
        <v>275</v>
      </c>
      <c r="AJ1940" s="309" t="s">
        <v>8201</v>
      </c>
    </row>
    <row r="1941" spans="1:36" ht="13.35" customHeight="1">
      <c r="A1941" s="222" t="s">
        <v>1548</v>
      </c>
      <c r="B1941" s="222" t="s">
        <v>1666</v>
      </c>
      <c r="C1941" s="222" t="s">
        <v>1667</v>
      </c>
      <c r="D1941" s="252" t="s">
        <v>2109</v>
      </c>
      <c r="E1941" s="387" t="s">
        <v>2087</v>
      </c>
      <c r="F1941" s="429"/>
      <c r="G1941" s="429"/>
      <c r="H1941" s="218" t="s">
        <v>2088</v>
      </c>
      <c r="I1941" s="230">
        <v>160524</v>
      </c>
      <c r="J1941" s="683" t="s">
        <v>2089</v>
      </c>
      <c r="K1941" s="246" t="s">
        <v>298</v>
      </c>
      <c r="L1941" s="218" t="s">
        <v>1670</v>
      </c>
      <c r="M1941" s="222" t="s">
        <v>1671</v>
      </c>
      <c r="N1941" s="246">
        <v>11</v>
      </c>
      <c r="Q1941" s="246" t="s">
        <v>301</v>
      </c>
      <c r="R1941" s="388" t="s">
        <v>2098</v>
      </c>
      <c r="T1941" s="247"/>
      <c r="U1941" s="247"/>
      <c r="V1941" s="247">
        <v>19.5</v>
      </c>
      <c r="W1941" s="247">
        <v>19.5</v>
      </c>
      <c r="X1941" s="247">
        <f>W1941*0.8</f>
        <v>15.600000000000001</v>
      </c>
      <c r="Y1941" s="248">
        <v>1</v>
      </c>
      <c r="Z1941" s="1263">
        <f>3.14/4*V1941*W1941*X1941*Y1941</f>
        <v>4656.5415000000012</v>
      </c>
      <c r="AA1941" s="1046">
        <f>IF(Z1941&gt;=1,ROUND(Z1941,0),ROUND(Z1941,2))</f>
        <v>4657</v>
      </c>
      <c r="AB1941" s="218" t="s">
        <v>1847</v>
      </c>
      <c r="AC1941" s="718"/>
      <c r="AD1941" s="1270">
        <f>0.288*Z1941^0.811</f>
        <v>271.76402636722133</v>
      </c>
      <c r="AE1941" s="1046">
        <f>IF(AD1941&gt;=1,ROUND(AD1941,0),ROUND(AD1941,2))</f>
        <v>272</v>
      </c>
      <c r="AF1941" s="218"/>
      <c r="AI1941" s="222" t="s">
        <v>275</v>
      </c>
      <c r="AJ1941" s="309" t="s">
        <v>8201</v>
      </c>
    </row>
    <row r="1942" spans="1:36" ht="13.35" customHeight="1">
      <c r="A1942" s="222" t="s">
        <v>1548</v>
      </c>
      <c r="B1942" s="222" t="s">
        <v>1666</v>
      </c>
      <c r="C1942" s="222" t="s">
        <v>1667</v>
      </c>
      <c r="D1942" s="252" t="s">
        <v>2109</v>
      </c>
      <c r="E1942" s="387" t="s">
        <v>2087</v>
      </c>
      <c r="F1942" s="429"/>
      <c r="G1942" s="429"/>
      <c r="H1942" s="218" t="s">
        <v>2088</v>
      </c>
      <c r="I1942" s="230">
        <v>160524</v>
      </c>
      <c r="J1942" s="683" t="s">
        <v>2089</v>
      </c>
      <c r="K1942" s="246" t="s">
        <v>298</v>
      </c>
      <c r="L1942" s="218" t="s">
        <v>1670</v>
      </c>
      <c r="M1942" s="222" t="s">
        <v>1671</v>
      </c>
      <c r="N1942" s="246">
        <v>12</v>
      </c>
      <c r="Q1942" s="246" t="s">
        <v>301</v>
      </c>
      <c r="R1942" s="388" t="s">
        <v>2099</v>
      </c>
      <c r="T1942" s="247"/>
      <c r="U1942" s="247"/>
      <c r="V1942" s="247">
        <v>7</v>
      </c>
      <c r="W1942" s="247">
        <v>10.5</v>
      </c>
      <c r="X1942" s="247">
        <f>W1942*0.7</f>
        <v>7.35</v>
      </c>
      <c r="Y1942" s="248">
        <v>1</v>
      </c>
      <c r="Z1942" s="1263">
        <f>3.14/4*V1942*W1942*X1942*Y1942</f>
        <v>424.07662499999998</v>
      </c>
      <c r="AA1942" s="1046">
        <f>IF(Z1942&gt;=1,ROUND(Z1942,0),ROUND(Z1942,2))</f>
        <v>424</v>
      </c>
      <c r="AB1942" s="218" t="s">
        <v>1838</v>
      </c>
      <c r="AC1942" s="718"/>
      <c r="AD1942" s="1270">
        <f>0.288*Z1942^0.811</f>
        <v>38.926902146551377</v>
      </c>
      <c r="AE1942" s="1046">
        <f>IF(AD1942&gt;=1,ROUND(AD1942,0),ROUND(AD1942,2))</f>
        <v>39</v>
      </c>
      <c r="AF1942" s="218"/>
      <c r="AI1942" s="222" t="s">
        <v>275</v>
      </c>
      <c r="AJ1942" s="309" t="s">
        <v>8201</v>
      </c>
    </row>
    <row r="1943" spans="1:36" ht="13.35" customHeight="1">
      <c r="A1943" s="222" t="s">
        <v>1548</v>
      </c>
      <c r="B1943" s="222" t="s">
        <v>1666</v>
      </c>
      <c r="C1943" s="222" t="s">
        <v>1667</v>
      </c>
      <c r="D1943" s="252" t="s">
        <v>2109</v>
      </c>
      <c r="E1943" s="387" t="s">
        <v>2087</v>
      </c>
      <c r="F1943" s="429"/>
      <c r="G1943" s="429"/>
      <c r="H1943" s="218" t="s">
        <v>2088</v>
      </c>
      <c r="I1943" s="230">
        <v>160524</v>
      </c>
      <c r="J1943" s="683" t="s">
        <v>2089</v>
      </c>
      <c r="K1943" s="246" t="s">
        <v>298</v>
      </c>
      <c r="L1943" s="218" t="s">
        <v>1670</v>
      </c>
      <c r="M1943" s="222" t="s">
        <v>1671</v>
      </c>
      <c r="N1943" s="246">
        <v>13</v>
      </c>
      <c r="Q1943" s="246" t="s">
        <v>301</v>
      </c>
      <c r="R1943" s="388" t="s">
        <v>2100</v>
      </c>
      <c r="T1943" s="247"/>
      <c r="U1943" s="247"/>
      <c r="V1943" s="247">
        <v>5</v>
      </c>
      <c r="W1943" s="247">
        <v>12</v>
      </c>
      <c r="X1943" s="247">
        <f>W1943*0.7</f>
        <v>8.3999999999999986</v>
      </c>
      <c r="Y1943" s="248">
        <v>1</v>
      </c>
      <c r="Z1943" s="1263">
        <f>3.14/4*V1943*W1943*X1943*Y1943</f>
        <v>395.63999999999993</v>
      </c>
      <c r="AA1943" s="1046">
        <f>IF(Z1943&gt;=1,ROUND(Z1943,0),ROUND(Z1943,2))</f>
        <v>396</v>
      </c>
      <c r="AB1943" s="218" t="s">
        <v>1838</v>
      </c>
      <c r="AC1943" s="718"/>
      <c r="AD1943" s="1270">
        <f>0.288*Z1943^0.811</f>
        <v>36.796197772106439</v>
      </c>
      <c r="AE1943" s="1046">
        <f>IF(AD1943&gt;=1,ROUND(AD1943,0),ROUND(AD1943,2))</f>
        <v>37</v>
      </c>
      <c r="AF1943" s="218"/>
      <c r="AI1943" s="222" t="s">
        <v>275</v>
      </c>
      <c r="AJ1943" s="309" t="s">
        <v>8201</v>
      </c>
    </row>
    <row r="1944" spans="1:36" ht="13.35" customHeight="1">
      <c r="A1944" s="222" t="s">
        <v>1548</v>
      </c>
      <c r="B1944" s="222" t="s">
        <v>1666</v>
      </c>
      <c r="C1944" s="222" t="s">
        <v>1667</v>
      </c>
      <c r="D1944" s="252" t="s">
        <v>2109</v>
      </c>
      <c r="E1944" s="387" t="s">
        <v>2087</v>
      </c>
      <c r="F1944" s="429"/>
      <c r="G1944" s="429"/>
      <c r="H1944" s="218" t="s">
        <v>2088</v>
      </c>
      <c r="I1944" s="230">
        <v>160524</v>
      </c>
      <c r="J1944" s="683" t="s">
        <v>2089</v>
      </c>
      <c r="K1944" s="246" t="s">
        <v>298</v>
      </c>
      <c r="L1944" s="218" t="s">
        <v>1670</v>
      </c>
      <c r="M1944" s="222" t="s">
        <v>1671</v>
      </c>
      <c r="N1944" s="246">
        <v>14</v>
      </c>
      <c r="Q1944" s="246" t="s">
        <v>301</v>
      </c>
      <c r="R1944" s="388" t="s">
        <v>2101</v>
      </c>
      <c r="T1944" s="247"/>
      <c r="U1944" s="247"/>
      <c r="V1944" s="247">
        <v>7</v>
      </c>
      <c r="W1944" s="247">
        <v>13</v>
      </c>
      <c r="X1944" s="247">
        <f>W1944*0.7</f>
        <v>9.1</v>
      </c>
      <c r="Y1944" s="248">
        <v>1</v>
      </c>
      <c r="Z1944" s="1263">
        <f>3.14/4*V1944*W1944*X1944*Y1944</f>
        <v>650.05849999999998</v>
      </c>
      <c r="AA1944" s="1046">
        <f>IF(Z1944&gt;=1,ROUND(Z1944,0),ROUND(Z1944,2))</f>
        <v>650</v>
      </c>
      <c r="AB1944" s="218" t="s">
        <v>1838</v>
      </c>
      <c r="AC1944" s="718"/>
      <c r="AD1944" s="1270">
        <f>0.288*Z1944^0.811</f>
        <v>55.042343683253776</v>
      </c>
      <c r="AE1944" s="1046">
        <f>IF(AD1944&gt;=1,ROUND(AD1944,0),ROUND(AD1944,2))</f>
        <v>55</v>
      </c>
      <c r="AF1944" s="218"/>
      <c r="AI1944" s="222" t="s">
        <v>275</v>
      </c>
      <c r="AJ1944" s="309" t="s">
        <v>8201</v>
      </c>
    </row>
    <row r="1945" spans="1:36" ht="13.35" customHeight="1">
      <c r="A1945" s="222" t="s">
        <v>1548</v>
      </c>
      <c r="B1945" s="222" t="s">
        <v>1666</v>
      </c>
      <c r="C1945" s="222" t="s">
        <v>1667</v>
      </c>
      <c r="D1945" s="252" t="s">
        <v>2109</v>
      </c>
      <c r="E1945" s="387" t="s">
        <v>2087</v>
      </c>
      <c r="F1945" s="429"/>
      <c r="G1945" s="429"/>
      <c r="H1945" s="218" t="s">
        <v>2088</v>
      </c>
      <c r="I1945" s="230">
        <v>160524</v>
      </c>
      <c r="J1945" s="683" t="s">
        <v>2089</v>
      </c>
      <c r="K1945" s="246" t="s">
        <v>298</v>
      </c>
      <c r="L1945" s="218" t="s">
        <v>1670</v>
      </c>
      <c r="M1945" s="222" t="s">
        <v>1671</v>
      </c>
      <c r="N1945" s="246">
        <v>15</v>
      </c>
      <c r="Q1945" s="246" t="s">
        <v>301</v>
      </c>
      <c r="R1945" s="388" t="s">
        <v>2102</v>
      </c>
      <c r="T1945" s="247"/>
      <c r="U1945" s="247"/>
      <c r="V1945" s="247">
        <v>9</v>
      </c>
      <c r="W1945" s="247">
        <v>13</v>
      </c>
      <c r="X1945" s="247">
        <f>W1945*0.7</f>
        <v>9.1</v>
      </c>
      <c r="Y1945" s="248">
        <v>1</v>
      </c>
      <c r="Z1945" s="1263">
        <f>3.14/4*V1945*W1945*X1945*Y1945</f>
        <v>835.78949999999998</v>
      </c>
      <c r="AA1945" s="1046">
        <f>IF(Z1945&gt;=1,ROUND(Z1945,0),ROUND(Z1945,2))</f>
        <v>836</v>
      </c>
      <c r="AB1945" s="218" t="s">
        <v>1838</v>
      </c>
      <c r="AC1945" s="718"/>
      <c r="AD1945" s="1270">
        <f>0.288*Z1945^0.811</f>
        <v>67.485905961672998</v>
      </c>
      <c r="AE1945" s="1046">
        <f>IF(AD1945&gt;=1,ROUND(AD1945,0),ROUND(AD1945,2))</f>
        <v>67</v>
      </c>
      <c r="AF1945" s="218"/>
      <c r="AI1945" s="222" t="s">
        <v>275</v>
      </c>
      <c r="AJ1945" s="309" t="s">
        <v>8201</v>
      </c>
    </row>
    <row r="1946" spans="1:36" ht="13.35" customHeight="1">
      <c r="A1946" s="222" t="s">
        <v>1548</v>
      </c>
      <c r="B1946" s="222" t="s">
        <v>1666</v>
      </c>
      <c r="C1946" s="222" t="s">
        <v>1667</v>
      </c>
      <c r="D1946" s="252" t="s">
        <v>2109</v>
      </c>
      <c r="E1946" s="387" t="s">
        <v>2087</v>
      </c>
      <c r="F1946" s="429"/>
      <c r="G1946" s="429"/>
      <c r="H1946" s="218" t="s">
        <v>2088</v>
      </c>
      <c r="I1946" s="230">
        <v>160524</v>
      </c>
      <c r="J1946" s="683" t="s">
        <v>2089</v>
      </c>
      <c r="K1946" s="246" t="s">
        <v>298</v>
      </c>
      <c r="L1946" s="218" t="s">
        <v>1670</v>
      </c>
      <c r="M1946" s="222" t="s">
        <v>1671</v>
      </c>
      <c r="N1946" s="246">
        <v>16</v>
      </c>
      <c r="Q1946" s="246" t="s">
        <v>301</v>
      </c>
      <c r="R1946" s="388" t="s">
        <v>2103</v>
      </c>
      <c r="T1946" s="247"/>
      <c r="U1946" s="247"/>
      <c r="V1946" s="247">
        <v>8</v>
      </c>
      <c r="W1946" s="247">
        <v>16</v>
      </c>
      <c r="X1946" s="247">
        <f>W1946*0.6</f>
        <v>9.6</v>
      </c>
      <c r="Y1946" s="248">
        <v>1</v>
      </c>
      <c r="Z1946" s="1263">
        <f>3.14/4*V1946*W1946*X1946*Y1946</f>
        <v>964.60799999999995</v>
      </c>
      <c r="AA1946" s="1046">
        <f>IF(Z1946&gt;=1,ROUND(Z1946,0),ROUND(Z1946,2))</f>
        <v>965</v>
      </c>
      <c r="AB1946" s="218" t="s">
        <v>1840</v>
      </c>
      <c r="AC1946" s="718"/>
      <c r="AD1946" s="1270">
        <f>0.288*Z1946^0.811</f>
        <v>75.80555553051353</v>
      </c>
      <c r="AE1946" s="1046">
        <f>IF(AD1946&gt;=1,ROUND(AD1946,0),ROUND(AD1946,2))</f>
        <v>76</v>
      </c>
      <c r="AF1946" s="218"/>
      <c r="AI1946" s="222" t="s">
        <v>275</v>
      </c>
      <c r="AJ1946" s="309" t="s">
        <v>8201</v>
      </c>
    </row>
    <row r="1947" spans="1:36" ht="13.35" customHeight="1">
      <c r="A1947" s="222" t="s">
        <v>1548</v>
      </c>
      <c r="B1947" s="222" t="s">
        <v>1666</v>
      </c>
      <c r="C1947" s="222" t="s">
        <v>1667</v>
      </c>
      <c r="D1947" s="252" t="s">
        <v>2109</v>
      </c>
      <c r="E1947" s="387" t="s">
        <v>2087</v>
      </c>
      <c r="F1947" s="429"/>
      <c r="G1947" s="429"/>
      <c r="H1947" s="218" t="s">
        <v>2088</v>
      </c>
      <c r="I1947" s="230">
        <v>160524</v>
      </c>
      <c r="J1947" s="683" t="s">
        <v>2089</v>
      </c>
      <c r="K1947" s="246" t="s">
        <v>298</v>
      </c>
      <c r="L1947" s="218" t="s">
        <v>1670</v>
      </c>
      <c r="M1947" s="222" t="s">
        <v>1671</v>
      </c>
      <c r="N1947" s="246">
        <v>17</v>
      </c>
      <c r="Q1947" s="246" t="s">
        <v>301</v>
      </c>
      <c r="R1947" s="388" t="s">
        <v>2104</v>
      </c>
      <c r="T1947" s="247"/>
      <c r="U1947" s="247"/>
      <c r="V1947" s="247">
        <v>12</v>
      </c>
      <c r="W1947" s="247">
        <v>16</v>
      </c>
      <c r="X1947" s="247">
        <f>W1947*0.6</f>
        <v>9.6</v>
      </c>
      <c r="Y1947" s="248">
        <v>1</v>
      </c>
      <c r="Z1947" s="1263">
        <f>3.14/4*V1947*W1947*X1947*Y1947</f>
        <v>1446.912</v>
      </c>
      <c r="AA1947" s="1046">
        <f>IF(Z1947&gt;=1,ROUND(Z1947,0),ROUND(Z1947,2))</f>
        <v>1447</v>
      </c>
      <c r="AB1947" s="218" t="s">
        <v>1840</v>
      </c>
      <c r="AC1947" s="718"/>
      <c r="AD1947" s="1270">
        <f>0.288*Z1947^0.811</f>
        <v>105.32004739079788</v>
      </c>
      <c r="AE1947" s="1046">
        <f>IF(AD1947&gt;=1,ROUND(AD1947,0),ROUND(AD1947,2))</f>
        <v>105</v>
      </c>
      <c r="AF1947" s="218"/>
      <c r="AI1947" s="222" t="s">
        <v>275</v>
      </c>
      <c r="AJ1947" s="309" t="s">
        <v>8201</v>
      </c>
    </row>
    <row r="1948" spans="1:36" ht="13.35" customHeight="1">
      <c r="A1948" s="222" t="s">
        <v>1548</v>
      </c>
      <c r="B1948" s="222" t="s">
        <v>1666</v>
      </c>
      <c r="C1948" s="222" t="s">
        <v>1667</v>
      </c>
      <c r="D1948" s="252" t="s">
        <v>2109</v>
      </c>
      <c r="E1948" s="387" t="s">
        <v>2087</v>
      </c>
      <c r="F1948" s="429"/>
      <c r="G1948" s="429"/>
      <c r="H1948" s="218" t="s">
        <v>2088</v>
      </c>
      <c r="I1948" s="230">
        <v>160524</v>
      </c>
      <c r="J1948" s="683" t="s">
        <v>2089</v>
      </c>
      <c r="K1948" s="246" t="s">
        <v>298</v>
      </c>
      <c r="L1948" s="218" t="s">
        <v>1670</v>
      </c>
      <c r="M1948" s="222" t="s">
        <v>1671</v>
      </c>
      <c r="N1948" s="246">
        <v>18</v>
      </c>
      <c r="Q1948" s="246" t="s">
        <v>301</v>
      </c>
      <c r="R1948" s="388" t="s">
        <v>2105</v>
      </c>
      <c r="T1948" s="247"/>
      <c r="U1948" s="247"/>
      <c r="V1948" s="247">
        <v>12</v>
      </c>
      <c r="W1948" s="247">
        <v>19</v>
      </c>
      <c r="X1948" s="247">
        <f>W1948*0.6</f>
        <v>11.4</v>
      </c>
      <c r="Y1948" s="248">
        <v>1</v>
      </c>
      <c r="Z1948" s="1263">
        <f>3.14/4*V1948*W1948*X1948*Y1948</f>
        <v>2040.3719999999998</v>
      </c>
      <c r="AA1948" s="1046">
        <f>IF(Z1948&gt;=1,ROUND(Z1948,0),ROUND(Z1948,2))</f>
        <v>2040</v>
      </c>
      <c r="AB1948" s="218" t="s">
        <v>1840</v>
      </c>
      <c r="AC1948" s="718"/>
      <c r="AD1948" s="1270">
        <f>0.288*Z1948^0.811</f>
        <v>139.1767768951814</v>
      </c>
      <c r="AE1948" s="1046">
        <f>IF(AD1948&gt;=1,ROUND(AD1948,0),ROUND(AD1948,2))</f>
        <v>139</v>
      </c>
      <c r="AF1948" s="218"/>
      <c r="AI1948" s="222" t="s">
        <v>275</v>
      </c>
      <c r="AJ1948" s="309" t="s">
        <v>8201</v>
      </c>
    </row>
    <row r="1949" spans="1:36" ht="13.35" customHeight="1">
      <c r="A1949" s="222" t="s">
        <v>1548</v>
      </c>
      <c r="B1949" s="222" t="s">
        <v>1666</v>
      </c>
      <c r="C1949" s="222" t="s">
        <v>1667</v>
      </c>
      <c r="D1949" s="252" t="s">
        <v>2109</v>
      </c>
      <c r="E1949" s="387" t="s">
        <v>2087</v>
      </c>
      <c r="F1949" s="429"/>
      <c r="G1949" s="429"/>
      <c r="H1949" s="218" t="s">
        <v>2088</v>
      </c>
      <c r="I1949" s="230">
        <v>160524</v>
      </c>
      <c r="J1949" s="683" t="s">
        <v>2089</v>
      </c>
      <c r="K1949" s="246" t="s">
        <v>298</v>
      </c>
      <c r="L1949" s="218" t="s">
        <v>1670</v>
      </c>
      <c r="M1949" s="222" t="s">
        <v>1671</v>
      </c>
      <c r="N1949" s="246">
        <v>19</v>
      </c>
      <c r="Q1949" s="246" t="s">
        <v>301</v>
      </c>
      <c r="R1949" s="388" t="s">
        <v>2106</v>
      </c>
      <c r="T1949" s="247"/>
      <c r="U1949" s="247"/>
      <c r="V1949" s="247">
        <v>15</v>
      </c>
      <c r="W1949" s="247">
        <v>21.5</v>
      </c>
      <c r="X1949" s="247">
        <f>W1949*0.6</f>
        <v>12.9</v>
      </c>
      <c r="Y1949" s="248">
        <v>1</v>
      </c>
      <c r="Z1949" s="1263">
        <f>3.14/4*V1949*W1949*X1949*Y1949</f>
        <v>3265.7962499999999</v>
      </c>
      <c r="AA1949" s="1046">
        <f>IF(Z1949&gt;=1,ROUND(Z1949,0),ROUND(Z1949,2))</f>
        <v>3266</v>
      </c>
      <c r="AB1949" s="218" t="s">
        <v>1840</v>
      </c>
      <c r="AC1949" s="718"/>
      <c r="AD1949" s="1270">
        <f>0.288*Z1949^0.811</f>
        <v>203.81570079399296</v>
      </c>
      <c r="AE1949" s="1046">
        <f>IF(AD1949&gt;=1,ROUND(AD1949,0),ROUND(AD1949,2))</f>
        <v>204</v>
      </c>
      <c r="AF1949" s="218"/>
      <c r="AI1949" s="222" t="s">
        <v>275</v>
      </c>
      <c r="AJ1949" s="309" t="s">
        <v>8201</v>
      </c>
    </row>
    <row r="1950" spans="1:36" ht="13.35" customHeight="1">
      <c r="A1950" s="222" t="s">
        <v>1548</v>
      </c>
      <c r="B1950" s="222" t="s">
        <v>1666</v>
      </c>
      <c r="C1950" s="222" t="s">
        <v>1667</v>
      </c>
      <c r="D1950" s="252" t="s">
        <v>2109</v>
      </c>
      <c r="E1950" s="387" t="s">
        <v>2087</v>
      </c>
      <c r="F1950" s="429"/>
      <c r="G1950" s="429"/>
      <c r="H1950" s="218" t="s">
        <v>2088</v>
      </c>
      <c r="I1950" s="230">
        <v>160524</v>
      </c>
      <c r="J1950" s="684" t="s">
        <v>2089</v>
      </c>
      <c r="K1950" s="246" t="s">
        <v>298</v>
      </c>
      <c r="L1950" s="218" t="s">
        <v>1670</v>
      </c>
      <c r="M1950" s="222" t="s">
        <v>1671</v>
      </c>
      <c r="N1950" s="246">
        <v>20</v>
      </c>
      <c r="Q1950" s="246" t="s">
        <v>301</v>
      </c>
      <c r="R1950" s="388" t="s">
        <v>2107</v>
      </c>
      <c r="T1950" s="247"/>
      <c r="U1950" s="247"/>
      <c r="V1950" s="247">
        <v>8</v>
      </c>
      <c r="W1950" s="247">
        <v>21.5</v>
      </c>
      <c r="X1950" s="247">
        <f>W1950*0.6</f>
        <v>12.9</v>
      </c>
      <c r="Y1950" s="248">
        <v>1</v>
      </c>
      <c r="Z1950" s="1263">
        <f>3.14/4*V1950*W1950*X1950*Y1950</f>
        <v>1741.7580000000003</v>
      </c>
      <c r="AA1950" s="1046">
        <f>IF(Z1950&gt;=1,ROUND(Z1950,0),ROUND(Z1950,2))</f>
        <v>1742</v>
      </c>
      <c r="AB1950" s="218" t="s">
        <v>1840</v>
      </c>
      <c r="AC1950" s="718"/>
      <c r="AD1950" s="1270">
        <f>0.288*Z1950^0.811</f>
        <v>122.41470909901594</v>
      </c>
      <c r="AE1950" s="1046">
        <f>IF(AD1950&gt;=1,ROUND(AD1950,0),ROUND(AD1950,2))</f>
        <v>122</v>
      </c>
      <c r="AF1950" s="218"/>
      <c r="AI1950" s="222" t="s">
        <v>275</v>
      </c>
      <c r="AJ1950" s="309" t="s">
        <v>8201</v>
      </c>
    </row>
    <row r="1951" spans="1:36" ht="13.35" customHeight="1">
      <c r="A1951" s="222" t="s">
        <v>1548</v>
      </c>
      <c r="B1951" s="222" t="s">
        <v>1666</v>
      </c>
      <c r="C1951" s="222" t="s">
        <v>1667</v>
      </c>
      <c r="D1951" s="252" t="s">
        <v>2109</v>
      </c>
      <c r="E1951" s="387" t="s">
        <v>2087</v>
      </c>
      <c r="F1951" s="429"/>
      <c r="G1951" s="429"/>
      <c r="H1951" s="218" t="s">
        <v>2088</v>
      </c>
      <c r="I1951" s="230">
        <v>160524</v>
      </c>
      <c r="J1951" s="683" t="s">
        <v>2089</v>
      </c>
      <c r="K1951" s="246" t="s">
        <v>298</v>
      </c>
      <c r="L1951" s="218" t="s">
        <v>1670</v>
      </c>
      <c r="M1951" s="222" t="s">
        <v>1671</v>
      </c>
      <c r="N1951" s="246">
        <v>21</v>
      </c>
      <c r="Q1951" s="246" t="s">
        <v>301</v>
      </c>
      <c r="R1951" s="388" t="s">
        <v>2108</v>
      </c>
      <c r="T1951" s="247"/>
      <c r="U1951" s="247"/>
      <c r="V1951" s="247">
        <v>4</v>
      </c>
      <c r="W1951" s="247">
        <v>18</v>
      </c>
      <c r="X1951" s="247">
        <f>W1951*0.6</f>
        <v>10.799999999999999</v>
      </c>
      <c r="Y1951" s="248">
        <v>1</v>
      </c>
      <c r="Z1951" s="1263">
        <f>3.14/4*V1951*W1951*X1951*Y1951</f>
        <v>610.41599999999994</v>
      </c>
      <c r="AA1951" s="1046">
        <f>IF(Z1951&gt;=1,ROUND(Z1951,0),ROUND(Z1951,2))</f>
        <v>610</v>
      </c>
      <c r="AB1951" s="218" t="s">
        <v>1840</v>
      </c>
      <c r="AC1951" s="718"/>
      <c r="AD1951" s="1270">
        <f>0.288*Z1951^0.811</f>
        <v>52.304023659226331</v>
      </c>
      <c r="AE1951" s="1046">
        <f>IF(AD1951&gt;=1,ROUND(AD1951,0),ROUND(AD1951,2))</f>
        <v>52</v>
      </c>
      <c r="AF1951" s="218"/>
      <c r="AI1951" s="222" t="s">
        <v>275</v>
      </c>
      <c r="AJ1951" s="309" t="s">
        <v>8201</v>
      </c>
    </row>
    <row r="1952" spans="1:36" ht="13.35" customHeight="1">
      <c r="A1952" s="222" t="s">
        <v>1548</v>
      </c>
      <c r="B1952" s="222" t="s">
        <v>1666</v>
      </c>
      <c r="C1952" s="222" t="s">
        <v>1667</v>
      </c>
      <c r="D1952" s="252" t="s">
        <v>2109</v>
      </c>
      <c r="E1952" s="387" t="s">
        <v>2087</v>
      </c>
      <c r="F1952" s="429"/>
      <c r="G1952" s="429"/>
      <c r="H1952" s="218" t="s">
        <v>2088</v>
      </c>
      <c r="I1952" s="230">
        <v>160524</v>
      </c>
      <c r="J1952" s="684" t="s">
        <v>2089</v>
      </c>
      <c r="K1952" s="246" t="s">
        <v>298</v>
      </c>
      <c r="L1952" s="218" t="s">
        <v>1670</v>
      </c>
      <c r="M1952" s="222" t="s">
        <v>1671</v>
      </c>
      <c r="N1952" s="246">
        <v>22</v>
      </c>
      <c r="Q1952" s="246" t="s">
        <v>301</v>
      </c>
      <c r="R1952" s="388" t="s">
        <v>8698</v>
      </c>
      <c r="V1952" s="247">
        <v>8</v>
      </c>
      <c r="W1952" s="247">
        <v>27.5</v>
      </c>
      <c r="X1952" s="247">
        <f>W1952*0.6</f>
        <v>16.5</v>
      </c>
      <c r="Y1952" s="248">
        <v>1</v>
      </c>
      <c r="Z1952" s="1272">
        <f>3.14/4*V1952*W1952*X1952*Y1952</f>
        <v>2849.55</v>
      </c>
      <c r="AA1952" s="1046">
        <f>IF(Z1952&gt;=1,ROUND(Z1952,0),ROUND(Z1952,2))</f>
        <v>2850</v>
      </c>
      <c r="AB1952" s="218" t="s">
        <v>1840</v>
      </c>
      <c r="AC1952" s="246"/>
      <c r="AD1952" s="1283">
        <f>0.288*Z1952^0.811</f>
        <v>182.48032774380158</v>
      </c>
      <c r="AE1952" s="1046">
        <f>IF(AD1952&gt;=1,ROUND(AD1952,0),ROUND(AD1952,2))</f>
        <v>182</v>
      </c>
      <c r="AF1952" s="218"/>
      <c r="AI1952" s="222" t="s">
        <v>275</v>
      </c>
      <c r="AJ1952" s="309" t="s">
        <v>8201</v>
      </c>
    </row>
    <row r="1953" spans="1:53" ht="13.35" customHeight="1">
      <c r="A1953" s="222" t="s">
        <v>1548</v>
      </c>
      <c r="B1953" s="222" t="s">
        <v>1666</v>
      </c>
      <c r="C1953" s="222" t="s">
        <v>1667</v>
      </c>
      <c r="D1953" s="252" t="s">
        <v>2109</v>
      </c>
      <c r="E1953" s="387" t="s">
        <v>2087</v>
      </c>
      <c r="F1953" s="429"/>
      <c r="G1953" s="429"/>
      <c r="H1953" s="218" t="s">
        <v>2088</v>
      </c>
      <c r="I1953" s="230">
        <v>160524</v>
      </c>
      <c r="J1953" s="683" t="s">
        <v>2089</v>
      </c>
      <c r="K1953" s="246" t="s">
        <v>298</v>
      </c>
      <c r="L1953" s="218" t="s">
        <v>1670</v>
      </c>
      <c r="M1953" s="222" t="s">
        <v>1671</v>
      </c>
      <c r="N1953" s="246">
        <v>23</v>
      </c>
      <c r="Q1953" s="246" t="s">
        <v>301</v>
      </c>
      <c r="R1953" s="388" t="s">
        <v>8699</v>
      </c>
      <c r="V1953" s="247">
        <v>8</v>
      </c>
      <c r="W1953" s="247">
        <v>32.5</v>
      </c>
      <c r="X1953" s="247">
        <f>W1953*0.6</f>
        <v>19.5</v>
      </c>
      <c r="Y1953" s="248">
        <v>1</v>
      </c>
      <c r="Z1953" s="1272">
        <f>3.14/4*V1953*W1953*X1953*Y1953</f>
        <v>3979.95</v>
      </c>
      <c r="AA1953" s="1046">
        <f>IF(Z1953&gt;=1,ROUND(Z1953,0),ROUND(Z1953,2))</f>
        <v>3980</v>
      </c>
      <c r="AB1953" s="218" t="s">
        <v>1840</v>
      </c>
      <c r="AC1953" s="246"/>
      <c r="AD1953" s="1283">
        <f>0.288*Z1953^0.811</f>
        <v>239.27274634386822</v>
      </c>
      <c r="AE1953" s="1046">
        <f>IF(AD1953&gt;=1,ROUND(AD1953,0),ROUND(AD1953,2))</f>
        <v>239</v>
      </c>
      <c r="AF1953" s="218"/>
      <c r="AI1953" s="222" t="s">
        <v>275</v>
      </c>
      <c r="AJ1953" s="309" t="s">
        <v>8201</v>
      </c>
    </row>
    <row r="1954" spans="1:53" ht="13.35" customHeight="1">
      <c r="A1954" s="222" t="s">
        <v>1548</v>
      </c>
      <c r="B1954" s="222" t="s">
        <v>1666</v>
      </c>
      <c r="C1954" s="222" t="s">
        <v>1667</v>
      </c>
      <c r="D1954" s="252" t="s">
        <v>2109</v>
      </c>
      <c r="E1954" s="387" t="s">
        <v>2109</v>
      </c>
      <c r="F1954" s="429"/>
      <c r="G1954" s="429"/>
      <c r="H1954" s="218" t="s">
        <v>2128</v>
      </c>
      <c r="I1954" s="230">
        <v>148985</v>
      </c>
      <c r="J1954" s="684" t="s">
        <v>2110</v>
      </c>
      <c r="K1954" s="246" t="s">
        <v>298</v>
      </c>
      <c r="L1954" s="218" t="s">
        <v>1670</v>
      </c>
      <c r="M1954" s="222" t="s">
        <v>1671</v>
      </c>
      <c r="N1954" s="246">
        <v>1</v>
      </c>
      <c r="Q1954" s="246" t="s">
        <v>301</v>
      </c>
      <c r="R1954" s="388" t="s">
        <v>2111</v>
      </c>
      <c r="T1954" s="247"/>
      <c r="U1954" s="247"/>
      <c r="V1954" s="247">
        <v>4</v>
      </c>
      <c r="W1954" s="247">
        <v>3</v>
      </c>
      <c r="X1954" s="247">
        <f>W1954*0.85</f>
        <v>2.5499999999999998</v>
      </c>
      <c r="Y1954" s="248">
        <v>1</v>
      </c>
      <c r="Z1954" s="1263">
        <f>3.14/4*V1954*W1954*X1954*Y1954</f>
        <v>24.020999999999997</v>
      </c>
      <c r="AA1954" s="1046">
        <f>IF(Z1954&gt;=1,ROUND(Z1954,0),ROUND(Z1954,2))</f>
        <v>24</v>
      </c>
      <c r="AB1954" s="218" t="s">
        <v>1818</v>
      </c>
      <c r="AC1954" s="718"/>
      <c r="AD1954" s="1270">
        <f>0.288*Z1954^0.811</f>
        <v>3.7936027919276341</v>
      </c>
      <c r="AE1954" s="1046">
        <f>IF(AD1954&gt;=1,ROUND(AD1954,0),ROUND(AD1954,2))</f>
        <v>4</v>
      </c>
      <c r="AF1954" s="218"/>
      <c r="AI1954" s="222" t="s">
        <v>5724</v>
      </c>
      <c r="AJ1954" s="309" t="s">
        <v>8211</v>
      </c>
    </row>
    <row r="1955" spans="1:53" ht="13.35" customHeight="1">
      <c r="A1955" s="222" t="s">
        <v>1548</v>
      </c>
      <c r="B1955" s="222" t="s">
        <v>1666</v>
      </c>
      <c r="C1955" s="222" t="s">
        <v>1667</v>
      </c>
      <c r="D1955" s="252" t="s">
        <v>2109</v>
      </c>
      <c r="E1955" s="387" t="s">
        <v>2109</v>
      </c>
      <c r="F1955" s="429"/>
      <c r="G1955" s="429"/>
      <c r="H1955" s="218" t="s">
        <v>2128</v>
      </c>
      <c r="I1955" s="230">
        <v>148985</v>
      </c>
      <c r="J1955" s="683" t="s">
        <v>2110</v>
      </c>
      <c r="K1955" s="246" t="s">
        <v>298</v>
      </c>
      <c r="L1955" s="218" t="s">
        <v>1670</v>
      </c>
      <c r="M1955" s="222" t="s">
        <v>1671</v>
      </c>
      <c r="N1955" s="246">
        <v>2</v>
      </c>
      <c r="Q1955" s="246" t="s">
        <v>301</v>
      </c>
      <c r="R1955" s="388" t="s">
        <v>2040</v>
      </c>
      <c r="T1955" s="247"/>
      <c r="U1955" s="247"/>
      <c r="V1955" s="247">
        <v>5</v>
      </c>
      <c r="W1955" s="247">
        <v>5</v>
      </c>
      <c r="X1955" s="247">
        <f>W1955*0.85</f>
        <v>4.25</v>
      </c>
      <c r="Y1955" s="248">
        <v>1</v>
      </c>
      <c r="Z1955" s="1263">
        <f>3.14/4*V1955*W1955*X1955*Y1955</f>
        <v>83.40625</v>
      </c>
      <c r="AA1955" s="1046">
        <f>IF(Z1955&gt;=1,ROUND(Z1955,0),ROUND(Z1955,2))</f>
        <v>83</v>
      </c>
      <c r="AB1955" s="218" t="s">
        <v>1818</v>
      </c>
      <c r="AC1955" s="718"/>
      <c r="AD1955" s="1270">
        <f>0.288*Z1955^0.811</f>
        <v>10.410810674122631</v>
      </c>
      <c r="AE1955" s="1046">
        <f>IF(AD1955&gt;=1,ROUND(AD1955,0),ROUND(AD1955,2))</f>
        <v>10</v>
      </c>
      <c r="AF1955" s="218"/>
      <c r="AI1955" s="222" t="s">
        <v>5724</v>
      </c>
      <c r="AJ1955" s="309" t="s">
        <v>8211</v>
      </c>
    </row>
    <row r="1956" spans="1:53" ht="13.35" customHeight="1">
      <c r="A1956" s="222" t="s">
        <v>1548</v>
      </c>
      <c r="B1956" s="222" t="s">
        <v>1666</v>
      </c>
      <c r="C1956" s="222" t="s">
        <v>1667</v>
      </c>
      <c r="D1956" s="252" t="s">
        <v>2109</v>
      </c>
      <c r="E1956" s="387" t="s">
        <v>2109</v>
      </c>
      <c r="F1956" s="429"/>
      <c r="G1956" s="429"/>
      <c r="H1956" s="218" t="s">
        <v>2128</v>
      </c>
      <c r="I1956" s="230">
        <v>148985</v>
      </c>
      <c r="J1956" s="683" t="s">
        <v>2110</v>
      </c>
      <c r="K1956" s="246" t="s">
        <v>298</v>
      </c>
      <c r="L1956" s="218" t="s">
        <v>1670</v>
      </c>
      <c r="M1956" s="222" t="s">
        <v>1671</v>
      </c>
      <c r="N1956" s="246">
        <v>3</v>
      </c>
      <c r="Q1956" s="246" t="s">
        <v>301</v>
      </c>
      <c r="R1956" s="388" t="s">
        <v>2090</v>
      </c>
      <c r="T1956" s="247"/>
      <c r="U1956" s="247"/>
      <c r="V1956" s="247">
        <v>6</v>
      </c>
      <c r="W1956" s="247">
        <v>6</v>
      </c>
      <c r="X1956" s="247">
        <f>W1956*0.85</f>
        <v>5.0999999999999996</v>
      </c>
      <c r="Y1956" s="248">
        <v>1</v>
      </c>
      <c r="Z1956" s="1263">
        <f>3.14/4*V1956*W1956*X1956*Y1956</f>
        <v>144.12599999999998</v>
      </c>
      <c r="AA1956" s="1046">
        <f>IF(Z1956&gt;=1,ROUND(Z1956,0),ROUND(Z1956,2))</f>
        <v>144</v>
      </c>
      <c r="AB1956" s="218" t="s">
        <v>1818</v>
      </c>
      <c r="AC1956" s="718"/>
      <c r="AD1956" s="1270">
        <f>0.288*Z1956^0.811</f>
        <v>16.223050508794891</v>
      </c>
      <c r="AE1956" s="1046">
        <f>IF(AD1956&gt;=1,ROUND(AD1956,0),ROUND(AD1956,2))</f>
        <v>16</v>
      </c>
      <c r="AF1956" s="218"/>
      <c r="AI1956" s="222" t="s">
        <v>5724</v>
      </c>
      <c r="AJ1956" s="309" t="s">
        <v>8211</v>
      </c>
    </row>
    <row r="1957" spans="1:53" ht="13.35" customHeight="1">
      <c r="A1957" s="222" t="s">
        <v>1548</v>
      </c>
      <c r="B1957" s="222" t="s">
        <v>1666</v>
      </c>
      <c r="C1957" s="222" t="s">
        <v>1667</v>
      </c>
      <c r="D1957" s="252" t="s">
        <v>2109</v>
      </c>
      <c r="E1957" s="387" t="s">
        <v>2109</v>
      </c>
      <c r="F1957" s="429"/>
      <c r="G1957" s="429"/>
      <c r="H1957" s="218" t="s">
        <v>2128</v>
      </c>
      <c r="I1957" s="230">
        <v>148985</v>
      </c>
      <c r="J1957" s="683" t="s">
        <v>2110</v>
      </c>
      <c r="K1957" s="246" t="s">
        <v>298</v>
      </c>
      <c r="L1957" s="218" t="s">
        <v>1670</v>
      </c>
      <c r="M1957" s="222" t="s">
        <v>1671</v>
      </c>
      <c r="N1957" s="246">
        <v>4</v>
      </c>
      <c r="Q1957" s="246" t="s">
        <v>301</v>
      </c>
      <c r="R1957" s="388" t="s">
        <v>2091</v>
      </c>
      <c r="T1957" s="247"/>
      <c r="U1957" s="247"/>
      <c r="V1957" s="247">
        <v>7</v>
      </c>
      <c r="W1957" s="247">
        <v>7</v>
      </c>
      <c r="X1957" s="247">
        <f>W1957*0.85</f>
        <v>5.95</v>
      </c>
      <c r="Y1957" s="248">
        <v>1</v>
      </c>
      <c r="Z1957" s="1263">
        <f>3.14/4*V1957*W1957*X1957*Y1957</f>
        <v>228.86675000000002</v>
      </c>
      <c r="AA1957" s="1046">
        <f>IF(Z1957&gt;=1,ROUND(Z1957,0),ROUND(Z1957,2))</f>
        <v>229</v>
      </c>
      <c r="AB1957" s="218" t="s">
        <v>1818</v>
      </c>
      <c r="AC1957" s="718"/>
      <c r="AD1957" s="1270">
        <f>0.288*Z1957^0.811</f>
        <v>23.605546505780019</v>
      </c>
      <c r="AE1957" s="1046">
        <f>IF(AD1957&gt;=1,ROUND(AD1957,0),ROUND(AD1957,2))</f>
        <v>24</v>
      </c>
      <c r="AF1957" s="218"/>
      <c r="AI1957" s="222" t="s">
        <v>5724</v>
      </c>
      <c r="AJ1957" s="309" t="s">
        <v>8211</v>
      </c>
    </row>
    <row r="1958" spans="1:53" ht="13.35" customHeight="1">
      <c r="A1958" s="222" t="s">
        <v>1548</v>
      </c>
      <c r="B1958" s="222" t="s">
        <v>1666</v>
      </c>
      <c r="C1958" s="222" t="s">
        <v>1667</v>
      </c>
      <c r="D1958" s="252" t="s">
        <v>2109</v>
      </c>
      <c r="E1958" s="387" t="s">
        <v>2109</v>
      </c>
      <c r="F1958" s="429"/>
      <c r="G1958" s="429"/>
      <c r="H1958" s="218" t="s">
        <v>2128</v>
      </c>
      <c r="I1958" s="230">
        <v>148985</v>
      </c>
      <c r="J1958" s="683" t="s">
        <v>2110</v>
      </c>
      <c r="K1958" s="246" t="s">
        <v>298</v>
      </c>
      <c r="L1958" s="218" t="s">
        <v>1670</v>
      </c>
      <c r="M1958" s="222" t="s">
        <v>1671</v>
      </c>
      <c r="N1958" s="246">
        <v>5</v>
      </c>
      <c r="Q1958" s="246" t="s">
        <v>301</v>
      </c>
      <c r="R1958" s="388" t="s">
        <v>2092</v>
      </c>
      <c r="T1958" s="247"/>
      <c r="U1958" s="247"/>
      <c r="V1958" s="247">
        <v>8</v>
      </c>
      <c r="W1958" s="247">
        <v>8</v>
      </c>
      <c r="X1958" s="247">
        <f>W1958*0.85</f>
        <v>6.8</v>
      </c>
      <c r="Y1958" s="248">
        <v>1</v>
      </c>
      <c r="Z1958" s="1263">
        <f>3.14/4*V1958*W1958*X1958*Y1958</f>
        <v>341.63200000000001</v>
      </c>
      <c r="AA1958" s="1046">
        <f>IF(Z1958&gt;=1,ROUND(Z1958,0),ROUND(Z1958,2))</f>
        <v>342</v>
      </c>
      <c r="AB1958" s="218" t="s">
        <v>1818</v>
      </c>
      <c r="AC1958" s="718"/>
      <c r="AD1958" s="1270">
        <f>0.288*Z1958^0.811</f>
        <v>32.666940875172791</v>
      </c>
      <c r="AE1958" s="1046">
        <f>IF(AD1958&gt;=1,ROUND(AD1958,0),ROUND(AD1958,2))</f>
        <v>33</v>
      </c>
      <c r="AF1958" s="218"/>
      <c r="AI1958" s="222" t="s">
        <v>5724</v>
      </c>
      <c r="AJ1958" s="309" t="s">
        <v>8211</v>
      </c>
    </row>
    <row r="1959" spans="1:53" ht="13.35" customHeight="1">
      <c r="A1959" s="222" t="s">
        <v>1548</v>
      </c>
      <c r="B1959" s="222" t="s">
        <v>1666</v>
      </c>
      <c r="C1959" s="222" t="s">
        <v>1667</v>
      </c>
      <c r="D1959" s="252" t="s">
        <v>2109</v>
      </c>
      <c r="E1959" s="387" t="s">
        <v>2109</v>
      </c>
      <c r="F1959" s="429"/>
      <c r="G1959" s="429"/>
      <c r="H1959" s="218" t="s">
        <v>2128</v>
      </c>
      <c r="I1959" s="230">
        <v>148985</v>
      </c>
      <c r="J1959" s="683" t="s">
        <v>2110</v>
      </c>
      <c r="K1959" s="246" t="s">
        <v>298</v>
      </c>
      <c r="L1959" s="218" t="s">
        <v>1670</v>
      </c>
      <c r="M1959" s="222" t="s">
        <v>1671</v>
      </c>
      <c r="N1959" s="246">
        <v>6</v>
      </c>
      <c r="Q1959" s="246" t="s">
        <v>301</v>
      </c>
      <c r="R1959" s="388" t="s">
        <v>2093</v>
      </c>
      <c r="T1959" s="247"/>
      <c r="U1959" s="247"/>
      <c r="V1959" s="247">
        <v>9</v>
      </c>
      <c r="W1959" s="247">
        <v>9</v>
      </c>
      <c r="X1959" s="247">
        <f>W1959*0.7</f>
        <v>6.3</v>
      </c>
      <c r="Y1959" s="248">
        <v>1</v>
      </c>
      <c r="Z1959" s="1263">
        <f>3.14/4*V1959*W1959*X1959*Y1959</f>
        <v>400.58549999999997</v>
      </c>
      <c r="AA1959" s="1046">
        <f>IF(Z1959&gt;=1,ROUND(Z1959,0),ROUND(Z1959,2))</f>
        <v>401</v>
      </c>
      <c r="AB1959" s="218" t="s">
        <v>1838</v>
      </c>
      <c r="AC1959" s="718"/>
      <c r="AD1959" s="1270">
        <f>0.288*Z1959^0.811</f>
        <v>37.168780763575086</v>
      </c>
      <c r="AE1959" s="1046">
        <f>IF(AD1959&gt;=1,ROUND(AD1959,0),ROUND(AD1959,2))</f>
        <v>37</v>
      </c>
      <c r="AF1959" s="218"/>
      <c r="AI1959" s="222" t="s">
        <v>5724</v>
      </c>
      <c r="AJ1959" s="309" t="s">
        <v>8211</v>
      </c>
    </row>
    <row r="1960" spans="1:53" ht="13.35" customHeight="1">
      <c r="A1960" s="222" t="s">
        <v>1548</v>
      </c>
      <c r="B1960" s="222" t="s">
        <v>1666</v>
      </c>
      <c r="C1960" s="222" t="s">
        <v>1667</v>
      </c>
      <c r="D1960" s="252" t="s">
        <v>2109</v>
      </c>
      <c r="E1960" s="387" t="s">
        <v>2109</v>
      </c>
      <c r="F1960" s="429"/>
      <c r="G1960" s="429"/>
      <c r="H1960" s="218" t="s">
        <v>2128</v>
      </c>
      <c r="I1960" s="230">
        <v>148985</v>
      </c>
      <c r="J1960" s="683" t="s">
        <v>2110</v>
      </c>
      <c r="K1960" s="246" t="s">
        <v>298</v>
      </c>
      <c r="L1960" s="218" t="s">
        <v>1670</v>
      </c>
      <c r="M1960" s="222" t="s">
        <v>1671</v>
      </c>
      <c r="N1960" s="246">
        <v>7</v>
      </c>
      <c r="Q1960" s="246" t="s">
        <v>301</v>
      </c>
      <c r="R1960" s="388" t="s">
        <v>2094</v>
      </c>
      <c r="T1960" s="247"/>
      <c r="U1960" s="247"/>
      <c r="V1960" s="247">
        <v>10</v>
      </c>
      <c r="W1960" s="247">
        <v>10</v>
      </c>
      <c r="X1960" s="247">
        <f>W1960*0.7</f>
        <v>7</v>
      </c>
      <c r="Y1960" s="248">
        <v>1</v>
      </c>
      <c r="Z1960" s="1263">
        <f>3.14/4*V1960*W1960*X1960*Y1960</f>
        <v>549.5</v>
      </c>
      <c r="AA1960" s="1046">
        <f>IF(Z1960&gt;=1,ROUND(Z1960,0),ROUND(Z1960,2))</f>
        <v>550</v>
      </c>
      <c r="AB1960" s="218" t="s">
        <v>1838</v>
      </c>
      <c r="AC1960" s="718"/>
      <c r="AD1960" s="1270">
        <f>0.288*Z1960^0.811</f>
        <v>48.029303621166591</v>
      </c>
      <c r="AE1960" s="1046">
        <f>IF(AD1960&gt;=1,ROUND(AD1960,0),ROUND(AD1960,2))</f>
        <v>48</v>
      </c>
      <c r="AF1960" s="218"/>
      <c r="AI1960" s="222" t="s">
        <v>5724</v>
      </c>
      <c r="AJ1960" s="309" t="s">
        <v>8211</v>
      </c>
    </row>
    <row r="1961" spans="1:53" ht="13.35" customHeight="1">
      <c r="A1961" s="222" t="s">
        <v>1548</v>
      </c>
      <c r="B1961" s="222" t="s">
        <v>1666</v>
      </c>
      <c r="C1961" s="222" t="s">
        <v>1667</v>
      </c>
      <c r="D1961" s="252" t="s">
        <v>2109</v>
      </c>
      <c r="E1961" s="387" t="s">
        <v>2109</v>
      </c>
      <c r="F1961" s="429"/>
      <c r="G1961" s="429"/>
      <c r="H1961" s="218" t="s">
        <v>2128</v>
      </c>
      <c r="I1961" s="230">
        <v>148985</v>
      </c>
      <c r="J1961" s="683" t="s">
        <v>2110</v>
      </c>
      <c r="K1961" s="246" t="s">
        <v>298</v>
      </c>
      <c r="L1961" s="218" t="s">
        <v>1670</v>
      </c>
      <c r="M1961" s="222" t="s">
        <v>1671</v>
      </c>
      <c r="N1961" s="246">
        <v>8</v>
      </c>
      <c r="Q1961" s="246" t="s">
        <v>301</v>
      </c>
      <c r="R1961" s="388" t="s">
        <v>2112</v>
      </c>
      <c r="T1961" s="247"/>
      <c r="U1961" s="247"/>
      <c r="V1961" s="247">
        <v>6</v>
      </c>
      <c r="W1961" s="247">
        <v>3.5</v>
      </c>
      <c r="X1961" s="247">
        <f>W1961*0.7</f>
        <v>2.4499999999999997</v>
      </c>
      <c r="Y1961" s="248">
        <v>1</v>
      </c>
      <c r="Z1961" s="1263">
        <f>3.14/4*V1961*W1961*X1961*Y1961</f>
        <v>40.388249999999992</v>
      </c>
      <c r="AA1961" s="1046">
        <f>IF(Z1961&gt;=1,ROUND(Z1961,0),ROUND(Z1961,2))</f>
        <v>40</v>
      </c>
      <c r="AB1961" s="218" t="s">
        <v>1838</v>
      </c>
      <c r="AC1961" s="718"/>
      <c r="AD1961" s="1270">
        <f>0.288*Z1961^0.811</f>
        <v>5.781830048331372</v>
      </c>
      <c r="AE1961" s="1046">
        <f>IF(AD1961&gt;=1,ROUND(AD1961,0),ROUND(AD1961,2))</f>
        <v>6</v>
      </c>
      <c r="AF1961" s="218"/>
      <c r="AI1961" s="222" t="s">
        <v>5724</v>
      </c>
      <c r="AJ1961" s="309" t="s">
        <v>8211</v>
      </c>
    </row>
    <row r="1962" spans="1:53" ht="13.35" customHeight="1">
      <c r="A1962" s="222" t="s">
        <v>1548</v>
      </c>
      <c r="B1962" s="222" t="s">
        <v>1666</v>
      </c>
      <c r="C1962" s="222" t="s">
        <v>1667</v>
      </c>
      <c r="D1962" s="252" t="s">
        <v>2109</v>
      </c>
      <c r="E1962" s="387" t="s">
        <v>2109</v>
      </c>
      <c r="F1962" s="429"/>
      <c r="G1962" s="429"/>
      <c r="H1962" s="218" t="s">
        <v>2128</v>
      </c>
      <c r="I1962" s="230">
        <v>148985</v>
      </c>
      <c r="J1962" s="683" t="s">
        <v>2110</v>
      </c>
      <c r="K1962" s="246" t="s">
        <v>298</v>
      </c>
      <c r="L1962" s="218" t="s">
        <v>1670</v>
      </c>
      <c r="M1962" s="222" t="s">
        <v>1671</v>
      </c>
      <c r="N1962" s="246">
        <v>9</v>
      </c>
      <c r="Q1962" s="246" t="s">
        <v>301</v>
      </c>
      <c r="R1962" s="388" t="s">
        <v>2113</v>
      </c>
      <c r="T1962" s="247"/>
      <c r="U1962" s="247"/>
      <c r="V1962" s="247">
        <v>7</v>
      </c>
      <c r="W1962" s="247">
        <v>5.5</v>
      </c>
      <c r="X1962" s="247">
        <f>W1962*0.7</f>
        <v>3.8499999999999996</v>
      </c>
      <c r="Y1962" s="248">
        <v>1</v>
      </c>
      <c r="Z1962" s="1263">
        <f>3.14/4*V1962*W1962*X1962*Y1962</f>
        <v>116.35662499999999</v>
      </c>
      <c r="AA1962" s="1046">
        <f>IF(Z1962&gt;=1,ROUND(Z1962,0),ROUND(Z1962,2))</f>
        <v>116</v>
      </c>
      <c r="AB1962" s="218" t="s">
        <v>1838</v>
      </c>
      <c r="AC1962" s="718"/>
      <c r="AD1962" s="1270">
        <f>0.288*Z1962^0.811</f>
        <v>13.637949646996411</v>
      </c>
      <c r="AE1962" s="1046">
        <f>IF(AD1962&gt;=1,ROUND(AD1962,0),ROUND(AD1962,2))</f>
        <v>14</v>
      </c>
      <c r="AF1962" s="218"/>
      <c r="AI1962" s="222" t="s">
        <v>5724</v>
      </c>
      <c r="AJ1962" s="309" t="s">
        <v>8211</v>
      </c>
    </row>
    <row r="1963" spans="1:53" ht="13.35" customHeight="1">
      <c r="A1963" s="222" t="s">
        <v>1548</v>
      </c>
      <c r="B1963" s="222" t="s">
        <v>1666</v>
      </c>
      <c r="C1963" s="222" t="s">
        <v>1667</v>
      </c>
      <c r="D1963" s="252" t="s">
        <v>2109</v>
      </c>
      <c r="E1963" s="387" t="s">
        <v>2109</v>
      </c>
      <c r="F1963" s="429"/>
      <c r="G1963" s="429"/>
      <c r="H1963" s="218" t="s">
        <v>2128</v>
      </c>
      <c r="I1963" s="230">
        <v>148985</v>
      </c>
      <c r="J1963" s="683" t="s">
        <v>2110</v>
      </c>
      <c r="K1963" s="246" t="s">
        <v>298</v>
      </c>
      <c r="L1963" s="218" t="s">
        <v>1670</v>
      </c>
      <c r="M1963" s="222" t="s">
        <v>1671</v>
      </c>
      <c r="N1963" s="246">
        <v>10</v>
      </c>
      <c r="Q1963" s="246" t="s">
        <v>301</v>
      </c>
      <c r="R1963" s="388" t="s">
        <v>2114</v>
      </c>
      <c r="T1963" s="247"/>
      <c r="U1963" s="247"/>
      <c r="V1963" s="247">
        <v>12</v>
      </c>
      <c r="W1963" s="247">
        <v>7</v>
      </c>
      <c r="X1963" s="247">
        <f>W1963*0.7</f>
        <v>4.8999999999999995</v>
      </c>
      <c r="Y1963" s="248">
        <v>1</v>
      </c>
      <c r="Z1963" s="1263">
        <f>3.14/4*V1963*W1963*X1963*Y1963</f>
        <v>323.10599999999994</v>
      </c>
      <c r="AA1963" s="1046">
        <f>IF(Z1963&gt;=1,ROUND(Z1963,0),ROUND(Z1963,2))</f>
        <v>323</v>
      </c>
      <c r="AB1963" s="218" t="s">
        <v>1838</v>
      </c>
      <c r="AC1963" s="718"/>
      <c r="AD1963" s="1270">
        <f>0.288*Z1963^0.811</f>
        <v>31.222760755085723</v>
      </c>
      <c r="AE1963" s="1046">
        <f>IF(AD1963&gt;=1,ROUND(AD1963,0),ROUND(AD1963,2))</f>
        <v>31</v>
      </c>
      <c r="AF1963" s="218"/>
      <c r="AI1963" s="222" t="s">
        <v>5724</v>
      </c>
      <c r="AJ1963" s="309" t="s">
        <v>8211</v>
      </c>
    </row>
    <row r="1964" spans="1:53" ht="13.35" customHeight="1">
      <c r="A1964" s="222" t="s">
        <v>1548</v>
      </c>
      <c r="B1964" s="222" t="s">
        <v>1666</v>
      </c>
      <c r="C1964" s="222" t="s">
        <v>1667</v>
      </c>
      <c r="D1964" s="252" t="s">
        <v>2109</v>
      </c>
      <c r="E1964" s="387" t="s">
        <v>2109</v>
      </c>
      <c r="F1964" s="429"/>
      <c r="G1964" s="429"/>
      <c r="H1964" s="218" t="s">
        <v>2128</v>
      </c>
      <c r="I1964" s="230">
        <v>148985</v>
      </c>
      <c r="J1964" s="683" t="s">
        <v>2110</v>
      </c>
      <c r="K1964" s="246" t="s">
        <v>298</v>
      </c>
      <c r="L1964" s="218" t="s">
        <v>1670</v>
      </c>
      <c r="M1964" s="222" t="s">
        <v>1671</v>
      </c>
      <c r="N1964" s="246">
        <v>11</v>
      </c>
      <c r="Q1964" s="246" t="s">
        <v>301</v>
      </c>
      <c r="R1964" s="388" t="s">
        <v>2115</v>
      </c>
      <c r="T1964" s="247"/>
      <c r="U1964" s="247"/>
      <c r="V1964" s="247">
        <v>16</v>
      </c>
      <c r="W1964" s="247">
        <v>8</v>
      </c>
      <c r="X1964" s="247">
        <f>W1964*0.7</f>
        <v>5.6</v>
      </c>
      <c r="Y1964" s="248">
        <v>1</v>
      </c>
      <c r="Z1964" s="1263">
        <f>3.14/4*V1964*W1964*X1964*Y1964</f>
        <v>562.68799999999999</v>
      </c>
      <c r="AA1964" s="1046">
        <f>IF(Z1964&gt;=1,ROUND(Z1964,0),ROUND(Z1964,2))</f>
        <v>563</v>
      </c>
      <c r="AB1964" s="218" t="s">
        <v>1838</v>
      </c>
      <c r="AC1964" s="718"/>
      <c r="AD1964" s="1270">
        <f>0.288*Z1964^0.811</f>
        <v>48.962045671027028</v>
      </c>
      <c r="AE1964" s="1046">
        <f>IF(AD1964&gt;=1,ROUND(AD1964,0),ROUND(AD1964,2))</f>
        <v>49</v>
      </c>
      <c r="AF1964" s="218"/>
      <c r="AI1964" s="222" t="s">
        <v>5724</v>
      </c>
      <c r="AJ1964" s="309" t="s">
        <v>8211</v>
      </c>
    </row>
    <row r="1965" spans="1:53" ht="13.35" customHeight="1">
      <c r="A1965" s="222" t="s">
        <v>1548</v>
      </c>
      <c r="B1965" s="222" t="s">
        <v>1666</v>
      </c>
      <c r="C1965" s="222" t="s">
        <v>1667</v>
      </c>
      <c r="D1965" s="252" t="s">
        <v>2109</v>
      </c>
      <c r="E1965" s="387" t="s">
        <v>2109</v>
      </c>
      <c r="F1965" s="429"/>
      <c r="G1965" s="429"/>
      <c r="H1965" s="218" t="s">
        <v>2128</v>
      </c>
      <c r="I1965" s="230">
        <v>148985</v>
      </c>
      <c r="J1965" s="683" t="s">
        <v>2110</v>
      </c>
      <c r="K1965" s="246" t="s">
        <v>298</v>
      </c>
      <c r="L1965" s="218" t="s">
        <v>1670</v>
      </c>
      <c r="M1965" s="222" t="s">
        <v>1671</v>
      </c>
      <c r="N1965" s="246">
        <v>12</v>
      </c>
      <c r="Q1965" s="246" t="s">
        <v>301</v>
      </c>
      <c r="R1965" s="388" t="s">
        <v>2116</v>
      </c>
      <c r="T1965" s="247"/>
      <c r="U1965" s="247"/>
      <c r="V1965" s="247">
        <v>13</v>
      </c>
      <c r="W1965" s="247">
        <v>13</v>
      </c>
      <c r="X1965" s="247">
        <v>9.1</v>
      </c>
      <c r="Y1965" s="248">
        <v>1</v>
      </c>
      <c r="Z1965" s="1263">
        <f>3.14/4*V1965*W1965*X1965*Y1965</f>
        <v>1207.2514999999999</v>
      </c>
      <c r="AA1965" s="1046">
        <f>IF(Z1965&gt;=1,ROUND(Z1965,0),ROUND(Z1965,2))</f>
        <v>1207</v>
      </c>
      <c r="AB1965" s="218" t="s">
        <v>1838</v>
      </c>
      <c r="AC1965" s="718"/>
      <c r="AD1965" s="1270">
        <f>0.288*Z1965^0.811</f>
        <v>90.934873292300921</v>
      </c>
      <c r="AE1965" s="1046">
        <f>IF(AD1965&gt;=1,ROUND(AD1965,0),ROUND(AD1965,2))</f>
        <v>91</v>
      </c>
      <c r="AF1965" s="218"/>
      <c r="AI1965" s="222" t="s">
        <v>5724</v>
      </c>
      <c r="AJ1965" s="309" t="s">
        <v>8211</v>
      </c>
    </row>
    <row r="1966" spans="1:53" ht="13.35" customHeight="1">
      <c r="A1966" s="222" t="s">
        <v>1548</v>
      </c>
      <c r="B1966" s="222" t="s">
        <v>1666</v>
      </c>
      <c r="C1966" s="222" t="s">
        <v>1667</v>
      </c>
      <c r="D1966" s="252" t="s">
        <v>2109</v>
      </c>
      <c r="E1966" s="387" t="s">
        <v>2109</v>
      </c>
      <c r="F1966" s="429"/>
      <c r="G1966" s="429"/>
      <c r="H1966" s="218" t="s">
        <v>2128</v>
      </c>
      <c r="I1966" s="230">
        <v>148985</v>
      </c>
      <c r="J1966" s="683" t="s">
        <v>2110</v>
      </c>
      <c r="K1966" s="246" t="s">
        <v>298</v>
      </c>
      <c r="L1966" s="218" t="s">
        <v>1670</v>
      </c>
      <c r="M1966" s="222" t="s">
        <v>1671</v>
      </c>
      <c r="N1966" s="246">
        <v>13</v>
      </c>
      <c r="Q1966" s="246" t="s">
        <v>301</v>
      </c>
      <c r="R1966" s="388" t="s">
        <v>1837</v>
      </c>
      <c r="T1966" s="247"/>
      <c r="U1966" s="247"/>
      <c r="V1966" s="247">
        <v>13</v>
      </c>
      <c r="W1966" s="247">
        <v>18</v>
      </c>
      <c r="X1966" s="247">
        <v>12.6</v>
      </c>
      <c r="Y1966" s="248">
        <v>1</v>
      </c>
      <c r="Z1966" s="1263">
        <f>3.14/4*V1966*W1966*X1966*Y1966</f>
        <v>2314.4939999999997</v>
      </c>
      <c r="AA1966" s="1046">
        <f>IF(Z1966&gt;=1,ROUND(Z1966,0),ROUND(Z1966,2))</f>
        <v>2314</v>
      </c>
      <c r="AB1966" s="218" t="s">
        <v>1838</v>
      </c>
      <c r="AC1966" s="718"/>
      <c r="AD1966" s="1270">
        <f>0.288*Z1966^0.811</f>
        <v>154.15810100550155</v>
      </c>
      <c r="AE1966" s="1046">
        <f>IF(AD1966&gt;=1,ROUND(AD1966,0),ROUND(AD1966,2))</f>
        <v>154</v>
      </c>
      <c r="AF1966" s="218"/>
      <c r="AI1966" s="222" t="s">
        <v>5724</v>
      </c>
      <c r="AJ1966" s="309" t="s">
        <v>8211</v>
      </c>
    </row>
    <row r="1967" spans="1:53" s="294" customFormat="1" ht="13.35" customHeight="1">
      <c r="A1967" s="294" t="s">
        <v>1548</v>
      </c>
      <c r="B1967" s="294" t="s">
        <v>1666</v>
      </c>
      <c r="C1967" s="222" t="s">
        <v>1667</v>
      </c>
      <c r="D1967" s="305" t="s">
        <v>2109</v>
      </c>
      <c r="E1967" s="295" t="s">
        <v>2109</v>
      </c>
      <c r="F1967" s="296"/>
      <c r="G1967" s="296"/>
      <c r="H1967" s="298" t="s">
        <v>2128</v>
      </c>
      <c r="I1967" s="231">
        <v>148985</v>
      </c>
      <c r="J1967" s="1304" t="s">
        <v>2110</v>
      </c>
      <c r="K1967" s="297" t="s">
        <v>298</v>
      </c>
      <c r="L1967" s="298" t="s">
        <v>1670</v>
      </c>
      <c r="M1967" s="294" t="s">
        <v>1671</v>
      </c>
      <c r="N1967" s="297">
        <v>14</v>
      </c>
      <c r="O1967" s="297"/>
      <c r="P1967" s="297"/>
      <c r="Q1967" s="297" t="s">
        <v>301</v>
      </c>
      <c r="R1967" s="299" t="s">
        <v>1839</v>
      </c>
      <c r="S1967" s="300"/>
      <c r="T1967" s="300"/>
      <c r="U1967" s="300"/>
      <c r="V1967" s="300">
        <v>13</v>
      </c>
      <c r="W1967" s="300">
        <v>25</v>
      </c>
      <c r="X1967" s="300">
        <v>15</v>
      </c>
      <c r="Y1967" s="301">
        <v>1</v>
      </c>
      <c r="Z1967" s="1264">
        <f>3.14/4*V1967*W1967*X1967*Y1967</f>
        <v>3826.875</v>
      </c>
      <c r="AA1967" s="1046">
        <f>IF(Z1967&gt;=1,ROUND(Z1967,0),ROUND(Z1967,2))</f>
        <v>3827</v>
      </c>
      <c r="AB1967" s="298" t="s">
        <v>1840</v>
      </c>
      <c r="AC1967" s="738"/>
      <c r="AD1967" s="1280">
        <f>0.288*Z1967^0.811</f>
        <v>231.78172794439513</v>
      </c>
      <c r="AE1967" s="1046">
        <f>IF(AD1967&gt;=1,ROUND(AD1967,0),ROUND(AD1967,2))</f>
        <v>232</v>
      </c>
      <c r="AF1967" s="298"/>
      <c r="AG1967" s="222"/>
      <c r="AI1967" s="222" t="s">
        <v>5724</v>
      </c>
      <c r="AJ1967" s="309" t="s">
        <v>8211</v>
      </c>
      <c r="AY1967" s="228"/>
      <c r="AZ1967" s="228"/>
      <c r="BA1967" s="228"/>
    </row>
    <row r="1968" spans="1:53" ht="13.35" customHeight="1">
      <c r="A1968" s="222" t="s">
        <v>1548</v>
      </c>
      <c r="B1968" s="222" t="s">
        <v>1666</v>
      </c>
      <c r="C1968" s="222" t="s">
        <v>1667</v>
      </c>
      <c r="D1968" s="252" t="s">
        <v>2109</v>
      </c>
      <c r="E1968" s="387" t="s">
        <v>2109</v>
      </c>
      <c r="F1968" s="429"/>
      <c r="G1968" s="429"/>
      <c r="H1968" s="218" t="s">
        <v>2128</v>
      </c>
      <c r="I1968" s="230">
        <v>148985</v>
      </c>
      <c r="J1968" s="683" t="s">
        <v>2110</v>
      </c>
      <c r="K1968" s="246" t="s">
        <v>298</v>
      </c>
      <c r="L1968" s="218" t="s">
        <v>1670</v>
      </c>
      <c r="M1968" s="222" t="s">
        <v>1671</v>
      </c>
      <c r="N1968" s="246">
        <v>15</v>
      </c>
      <c r="Q1968" s="246" t="s">
        <v>301</v>
      </c>
      <c r="R1968" s="388" t="s">
        <v>2117</v>
      </c>
      <c r="T1968" s="247"/>
      <c r="U1968" s="247"/>
      <c r="V1968" s="247">
        <v>18</v>
      </c>
      <c r="W1968" s="247">
        <v>25</v>
      </c>
      <c r="X1968" s="247">
        <v>15</v>
      </c>
      <c r="Y1968" s="248">
        <v>1</v>
      </c>
      <c r="Z1968" s="1263">
        <f>3.14/4*V1968*W1968*X1968*Y1968</f>
        <v>5298.75</v>
      </c>
      <c r="AA1968" s="1046">
        <f>IF(Z1968&gt;=1,ROUND(Z1968,0),ROUND(Z1968,2))</f>
        <v>5299</v>
      </c>
      <c r="AB1968" s="218" t="s">
        <v>1840</v>
      </c>
      <c r="AC1968" s="718"/>
      <c r="AD1968" s="1270">
        <f>0.288*Z1968^0.811</f>
        <v>301.78464523000531</v>
      </c>
      <c r="AE1968" s="1046">
        <f>IF(AD1968&gt;=1,ROUND(AD1968,0),ROUND(AD1968,2))</f>
        <v>302</v>
      </c>
      <c r="AF1968" s="218"/>
      <c r="AI1968" s="222" t="s">
        <v>5724</v>
      </c>
      <c r="AJ1968" s="309" t="s">
        <v>8211</v>
      </c>
    </row>
    <row r="1969" spans="1:37" ht="13.35" customHeight="1">
      <c r="A1969" s="222" t="s">
        <v>1548</v>
      </c>
      <c r="B1969" s="222" t="s">
        <v>1666</v>
      </c>
      <c r="C1969" s="222" t="s">
        <v>1667</v>
      </c>
      <c r="D1969" s="252" t="s">
        <v>2109</v>
      </c>
      <c r="E1969" s="387" t="s">
        <v>2109</v>
      </c>
      <c r="F1969" s="429"/>
      <c r="G1969" s="429"/>
      <c r="H1969" s="218" t="s">
        <v>2128</v>
      </c>
      <c r="I1969" s="222">
        <v>148985</v>
      </c>
      <c r="J1969" s="554" t="s">
        <v>2110</v>
      </c>
      <c r="K1969" s="246" t="s">
        <v>298</v>
      </c>
      <c r="L1969" s="218" t="s">
        <v>351</v>
      </c>
      <c r="M1969" s="222" t="s">
        <v>352</v>
      </c>
      <c r="N1969" s="246">
        <v>16</v>
      </c>
      <c r="Q1969" s="246" t="s">
        <v>301</v>
      </c>
      <c r="R1969" s="388" t="s">
        <v>7847</v>
      </c>
      <c r="T1969" s="247"/>
      <c r="U1969" s="247"/>
      <c r="V1969" s="247">
        <v>4.5</v>
      </c>
      <c r="W1969" s="247">
        <v>1.5</v>
      </c>
      <c r="Y1969" s="248">
        <v>1</v>
      </c>
      <c r="Z1969" s="1263">
        <f>3.14/4*W1969^2*V1969</f>
        <v>7.9481250000000001</v>
      </c>
      <c r="AA1969" s="1046">
        <f>IF(Z1969&gt;=1,ROUND(Z1969,0),ROUND(Z1969,2))</f>
        <v>8</v>
      </c>
      <c r="AC1969" s="718"/>
      <c r="AD1969" s="1270">
        <f>0.288*Z1969^0.811</f>
        <v>1.5470599745885227</v>
      </c>
      <c r="AE1969" s="1046">
        <f>IF(AD1969&gt;=1,ROUND(AD1969,0),ROUND(AD1969,2))</f>
        <v>2</v>
      </c>
      <c r="AF1969" s="218"/>
      <c r="AG1969" s="538"/>
      <c r="AI1969" s="222" t="s">
        <v>5724</v>
      </c>
      <c r="AJ1969" s="309" t="s">
        <v>8211</v>
      </c>
    </row>
    <row r="1970" spans="1:37" ht="13.35" customHeight="1">
      <c r="A1970" s="222" t="s">
        <v>1548</v>
      </c>
      <c r="B1970" s="222" t="s">
        <v>1666</v>
      </c>
      <c r="C1970" s="222" t="s">
        <v>1667</v>
      </c>
      <c r="D1970" s="252" t="s">
        <v>5783</v>
      </c>
      <c r="E1970" s="387" t="s">
        <v>2175</v>
      </c>
      <c r="F1970" s="429"/>
      <c r="G1970" s="429"/>
      <c r="H1970" s="218" t="s">
        <v>5358</v>
      </c>
      <c r="I1970" s="230">
        <v>148996</v>
      </c>
      <c r="J1970" s="686" t="s">
        <v>2176</v>
      </c>
      <c r="K1970" s="246" t="s">
        <v>298</v>
      </c>
      <c r="L1970" s="218" t="s">
        <v>351</v>
      </c>
      <c r="M1970" s="222" t="s">
        <v>352</v>
      </c>
      <c r="N1970" s="246">
        <v>1</v>
      </c>
      <c r="Q1970" s="246" t="s">
        <v>301</v>
      </c>
      <c r="R1970" s="388" t="s">
        <v>2177</v>
      </c>
      <c r="T1970" s="247"/>
      <c r="U1970" s="247"/>
      <c r="V1970" s="247">
        <v>10</v>
      </c>
      <c r="W1970" s="247">
        <v>14</v>
      </c>
      <c r="Y1970" s="248">
        <v>1</v>
      </c>
      <c r="Z1970" s="1263">
        <f>3.14/4*W1970^2*V1970</f>
        <v>1538.6000000000001</v>
      </c>
      <c r="AA1970" s="1046">
        <f>IF(Z1970&gt;=1,ROUND(Z1970,0),ROUND(Z1970,2))</f>
        <v>1539</v>
      </c>
      <c r="AB1970" s="218">
        <v>6</v>
      </c>
      <c r="AC1970" s="718"/>
      <c r="AD1970" s="1270">
        <f>0.288*Z1970^0.811</f>
        <v>110.70097686100175</v>
      </c>
      <c r="AE1970" s="1046">
        <f>IF(AD1970&gt;=1,ROUND(AD1970,0),ROUND(AD1970,2))</f>
        <v>111</v>
      </c>
      <c r="AF1970" s="218"/>
      <c r="AI1970" s="222" t="s">
        <v>275</v>
      </c>
      <c r="AJ1970" s="309" t="s">
        <v>8185</v>
      </c>
    </row>
    <row r="1971" spans="1:37" ht="13.35" customHeight="1">
      <c r="A1971" s="222" t="s">
        <v>1548</v>
      </c>
      <c r="B1971" s="222" t="s">
        <v>1666</v>
      </c>
      <c r="C1971" s="222" t="s">
        <v>1667</v>
      </c>
      <c r="D1971" s="252" t="s">
        <v>5783</v>
      </c>
      <c r="E1971" s="387" t="s">
        <v>2175</v>
      </c>
      <c r="F1971" s="429"/>
      <c r="G1971" s="429"/>
      <c r="H1971" s="218" t="s">
        <v>5358</v>
      </c>
      <c r="I1971" s="230">
        <v>148996</v>
      </c>
      <c r="J1971" s="554" t="s">
        <v>2176</v>
      </c>
      <c r="K1971" s="246" t="s">
        <v>298</v>
      </c>
      <c r="L1971" s="218" t="s">
        <v>351</v>
      </c>
      <c r="M1971" s="222" t="s">
        <v>352</v>
      </c>
      <c r="N1971" s="246">
        <v>2</v>
      </c>
      <c r="Q1971" s="246" t="s">
        <v>301</v>
      </c>
      <c r="R1971" s="388" t="s">
        <v>2178</v>
      </c>
      <c r="T1971" s="247"/>
      <c r="U1971" s="247"/>
      <c r="V1971" s="247">
        <v>11.2</v>
      </c>
      <c r="W1971" s="247">
        <v>19</v>
      </c>
      <c r="Y1971" s="248">
        <v>1</v>
      </c>
      <c r="Z1971" s="1263">
        <f>3.14/4*W1971^2*V1971</f>
        <v>3173.9119999999998</v>
      </c>
      <c r="AA1971" s="1046">
        <f>IF(Z1971&gt;=1,ROUND(Z1971,0),ROUND(Z1971,2))</f>
        <v>3174</v>
      </c>
      <c r="AB1971" s="218">
        <v>6</v>
      </c>
      <c r="AC1971" s="718"/>
      <c r="AD1971" s="1270">
        <f>0.288*Z1971^0.811</f>
        <v>199.15257976663474</v>
      </c>
      <c r="AE1971" s="1046">
        <f>IF(AD1971&gt;=1,ROUND(AD1971,0),ROUND(AD1971,2))</f>
        <v>199</v>
      </c>
      <c r="AF1971" s="218"/>
      <c r="AI1971" s="222" t="s">
        <v>275</v>
      </c>
      <c r="AJ1971" s="309" t="s">
        <v>8185</v>
      </c>
    </row>
    <row r="1972" spans="1:37" ht="13.35" customHeight="1">
      <c r="A1972" s="222" t="s">
        <v>1548</v>
      </c>
      <c r="B1972" s="222" t="s">
        <v>1666</v>
      </c>
      <c r="C1972" s="222" t="s">
        <v>1667</v>
      </c>
      <c r="D1972" s="252" t="s">
        <v>147</v>
      </c>
      <c r="E1972" s="387" t="s">
        <v>147</v>
      </c>
      <c r="F1972" s="429"/>
      <c r="G1972" s="429"/>
      <c r="H1972" s="218" t="s">
        <v>6675</v>
      </c>
      <c r="I1972" s="230">
        <v>148905</v>
      </c>
      <c r="J1972" s="554" t="s">
        <v>148</v>
      </c>
      <c r="K1972" s="246" t="s">
        <v>298</v>
      </c>
      <c r="L1972" s="218" t="s">
        <v>351</v>
      </c>
      <c r="M1972" s="222" t="s">
        <v>352</v>
      </c>
      <c r="N1972" s="246">
        <v>4</v>
      </c>
      <c r="Q1972" s="246" t="s">
        <v>301</v>
      </c>
      <c r="R1972" s="388" t="s">
        <v>146</v>
      </c>
      <c r="T1972" s="247"/>
      <c r="U1972" s="247"/>
      <c r="V1972" s="247">
        <f>W1972*0.5</f>
        <v>10</v>
      </c>
      <c r="W1972" s="247">
        <v>20</v>
      </c>
      <c r="Y1972" s="248">
        <v>1</v>
      </c>
      <c r="Z1972" s="1263">
        <f>3.14/4*W1972^2*V1972</f>
        <v>3140</v>
      </c>
      <c r="AA1972" s="1046">
        <f>IF(Z1972&gt;=1,ROUND(Z1972,0),ROUND(Z1972,2))</f>
        <v>3140</v>
      </c>
      <c r="AB1972" s="218" t="s">
        <v>2147</v>
      </c>
      <c r="AC1972" s="718"/>
      <c r="AD1972" s="1270">
        <f>0.288*Z1972^0.811</f>
        <v>197.42512985829686</v>
      </c>
      <c r="AE1972" s="1046">
        <f>IF(AD1972&gt;=1,ROUND(AD1972,0),ROUND(AD1972,2))</f>
        <v>197</v>
      </c>
      <c r="AF1972" s="218"/>
      <c r="AG1972" s="218"/>
      <c r="AI1972" s="222" t="s">
        <v>5724</v>
      </c>
      <c r="AJ1972" s="309" t="s">
        <v>8215</v>
      </c>
    </row>
    <row r="1973" spans="1:37" ht="13.35" customHeight="1">
      <c r="A1973" s="222" t="s">
        <v>1548</v>
      </c>
      <c r="B1973" s="222" t="s">
        <v>1666</v>
      </c>
      <c r="C1973" s="222" t="s">
        <v>1667</v>
      </c>
      <c r="D1973" s="252" t="s">
        <v>147</v>
      </c>
      <c r="E1973" s="387" t="s">
        <v>2179</v>
      </c>
      <c r="F1973" s="429"/>
      <c r="G1973" s="429"/>
      <c r="H1973" s="218" t="s">
        <v>2180</v>
      </c>
      <c r="I1973" s="230">
        <v>148907</v>
      </c>
      <c r="J1973" s="686" t="s">
        <v>2181</v>
      </c>
      <c r="K1973" s="246" t="s">
        <v>298</v>
      </c>
      <c r="L1973" s="218" t="s">
        <v>351</v>
      </c>
      <c r="M1973" s="222" t="s">
        <v>352</v>
      </c>
      <c r="N1973" s="246">
        <v>1</v>
      </c>
      <c r="Q1973" s="246" t="s">
        <v>301</v>
      </c>
      <c r="R1973" s="388">
        <v>4</v>
      </c>
      <c r="T1973" s="247"/>
      <c r="U1973" s="247"/>
      <c r="V1973" s="247">
        <v>2</v>
      </c>
      <c r="W1973" s="247">
        <v>4</v>
      </c>
      <c r="Y1973" s="248">
        <v>1</v>
      </c>
      <c r="Z1973" s="1263">
        <f>3.14/4*W1973^2*V1973</f>
        <v>25.12</v>
      </c>
      <c r="AA1973" s="1046">
        <f>IF(Z1973&gt;=1,ROUND(Z1973,0),ROUND(Z1973,2))</f>
        <v>25</v>
      </c>
      <c r="AB1973" s="218">
        <v>6</v>
      </c>
      <c r="AC1973" s="718"/>
      <c r="AD1973" s="1270">
        <f>0.288*Z1973^0.811</f>
        <v>3.9337649986106404</v>
      </c>
      <c r="AE1973" s="1046">
        <f>IF(AD1973&gt;=1,ROUND(AD1973,0),ROUND(AD1973,2))</f>
        <v>4</v>
      </c>
      <c r="AF1973" s="218"/>
      <c r="AI1973" s="222" t="s">
        <v>275</v>
      </c>
      <c r="AJ1973" s="309" t="s">
        <v>8185</v>
      </c>
    </row>
    <row r="1974" spans="1:37" ht="13.35" customHeight="1">
      <c r="A1974" s="222" t="s">
        <v>1548</v>
      </c>
      <c r="B1974" s="222" t="s">
        <v>1666</v>
      </c>
      <c r="C1974" s="222" t="s">
        <v>1667</v>
      </c>
      <c r="D1974" s="252" t="s">
        <v>147</v>
      </c>
      <c r="E1974" s="387" t="s">
        <v>2179</v>
      </c>
      <c r="F1974" s="429"/>
      <c r="G1974" s="429"/>
      <c r="H1974" s="218" t="s">
        <v>2180</v>
      </c>
      <c r="I1974" s="230">
        <v>148907</v>
      </c>
      <c r="J1974" s="443" t="s">
        <v>2181</v>
      </c>
      <c r="K1974" s="246" t="s">
        <v>298</v>
      </c>
      <c r="L1974" s="218" t="s">
        <v>351</v>
      </c>
      <c r="M1974" s="222" t="s">
        <v>352</v>
      </c>
      <c r="N1974" s="246">
        <v>2</v>
      </c>
      <c r="Q1974" s="246" t="s">
        <v>301</v>
      </c>
      <c r="R1974" s="388">
        <v>5</v>
      </c>
      <c r="T1974" s="247"/>
      <c r="U1974" s="247"/>
      <c r="V1974" s="247">
        <v>2.5</v>
      </c>
      <c r="W1974" s="247">
        <v>5</v>
      </c>
      <c r="Y1974" s="248">
        <v>1</v>
      </c>
      <c r="Z1974" s="1263">
        <f>3.14/4*W1974^2*V1974</f>
        <v>49.0625</v>
      </c>
      <c r="AA1974" s="1046">
        <f>IF(Z1974&gt;=1,ROUND(Z1974,0),ROUND(Z1974,2))</f>
        <v>49</v>
      </c>
      <c r="AB1974" s="218">
        <v>6</v>
      </c>
      <c r="AC1974" s="718"/>
      <c r="AD1974" s="1270">
        <f>0.288*Z1974^0.811</f>
        <v>6.770028133569947</v>
      </c>
      <c r="AE1974" s="1046">
        <f>IF(AD1974&gt;=1,ROUND(AD1974,0),ROUND(AD1974,2))</f>
        <v>7</v>
      </c>
      <c r="AF1974" s="218"/>
      <c r="AI1974" s="222" t="s">
        <v>275</v>
      </c>
      <c r="AJ1974" s="309" t="s">
        <v>8185</v>
      </c>
    </row>
    <row r="1975" spans="1:37" ht="13.35" customHeight="1">
      <c r="A1975" s="222" t="s">
        <v>1548</v>
      </c>
      <c r="B1975" s="222" t="s">
        <v>1666</v>
      </c>
      <c r="C1975" s="222" t="s">
        <v>1667</v>
      </c>
      <c r="D1975" s="252" t="s">
        <v>147</v>
      </c>
      <c r="E1975" s="387" t="s">
        <v>2179</v>
      </c>
      <c r="F1975" s="429"/>
      <c r="G1975" s="429"/>
      <c r="H1975" s="218" t="s">
        <v>2180</v>
      </c>
      <c r="I1975" s="230">
        <v>148907</v>
      </c>
      <c r="J1975" s="443" t="s">
        <v>2181</v>
      </c>
      <c r="K1975" s="246" t="s">
        <v>298</v>
      </c>
      <c r="L1975" s="218" t="s">
        <v>351</v>
      </c>
      <c r="M1975" s="222" t="s">
        <v>352</v>
      </c>
      <c r="N1975" s="246">
        <v>3</v>
      </c>
      <c r="Q1975" s="246" t="s">
        <v>301</v>
      </c>
      <c r="R1975" s="388">
        <v>6</v>
      </c>
      <c r="T1975" s="247"/>
      <c r="U1975" s="247"/>
      <c r="V1975" s="247">
        <v>3</v>
      </c>
      <c r="W1975" s="247">
        <v>6</v>
      </c>
      <c r="Y1975" s="248">
        <v>1</v>
      </c>
      <c r="Z1975" s="1263">
        <f>3.14/4*W1975^2*V1975</f>
        <v>84.78</v>
      </c>
      <c r="AA1975" s="1046">
        <f>IF(Z1975&gt;=1,ROUND(Z1975,0),ROUND(Z1975,2))</f>
        <v>85</v>
      </c>
      <c r="AB1975" s="218">
        <v>6</v>
      </c>
      <c r="AC1975" s="718"/>
      <c r="AD1975" s="1270">
        <f>0.288*Z1975^0.811</f>
        <v>10.549659560121006</v>
      </c>
      <c r="AE1975" s="1046">
        <f>IF(AD1975&gt;=1,ROUND(AD1975,0),ROUND(AD1975,2))</f>
        <v>11</v>
      </c>
      <c r="AF1975" s="218"/>
      <c r="AI1975" s="222" t="s">
        <v>275</v>
      </c>
      <c r="AJ1975" s="309" t="s">
        <v>8185</v>
      </c>
      <c r="AK1975" s="333"/>
    </row>
    <row r="1976" spans="1:37" ht="13.35" customHeight="1">
      <c r="A1976" s="222" t="s">
        <v>1548</v>
      </c>
      <c r="B1976" s="222" t="s">
        <v>1666</v>
      </c>
      <c r="C1976" s="222" t="s">
        <v>1667</v>
      </c>
      <c r="D1976" s="252" t="s">
        <v>147</v>
      </c>
      <c r="E1976" s="387" t="s">
        <v>2179</v>
      </c>
      <c r="F1976" s="429"/>
      <c r="G1976" s="429"/>
      <c r="H1976" s="218" t="s">
        <v>2180</v>
      </c>
      <c r="I1976" s="230">
        <v>148907</v>
      </c>
      <c r="J1976" s="443" t="s">
        <v>2181</v>
      </c>
      <c r="K1976" s="246" t="s">
        <v>298</v>
      </c>
      <c r="L1976" s="218" t="s">
        <v>351</v>
      </c>
      <c r="M1976" s="222" t="s">
        <v>352</v>
      </c>
      <c r="N1976" s="246">
        <v>4</v>
      </c>
      <c r="Q1976" s="246" t="s">
        <v>301</v>
      </c>
      <c r="R1976" s="388">
        <v>7</v>
      </c>
      <c r="T1976" s="247"/>
      <c r="U1976" s="247"/>
      <c r="V1976" s="247">
        <v>3.5</v>
      </c>
      <c r="W1976" s="247">
        <v>7</v>
      </c>
      <c r="Y1976" s="248">
        <v>1</v>
      </c>
      <c r="Z1976" s="1263">
        <f>3.14/4*W1976^2*V1976</f>
        <v>134.6275</v>
      </c>
      <c r="AA1976" s="1046">
        <f>IF(Z1976&gt;=1,ROUND(Z1976,0),ROUND(Z1976,2))</f>
        <v>135</v>
      </c>
      <c r="AB1976" s="218">
        <v>6</v>
      </c>
      <c r="AC1976" s="718"/>
      <c r="AD1976" s="1270">
        <f>0.288*Z1976^0.811</f>
        <v>15.350410160627815</v>
      </c>
      <c r="AE1976" s="1046">
        <f>IF(AD1976&gt;=1,ROUND(AD1976,0),ROUND(AD1976,2))</f>
        <v>15</v>
      </c>
      <c r="AF1976" s="218"/>
      <c r="AI1976" s="222" t="s">
        <v>275</v>
      </c>
      <c r="AJ1976" s="309" t="s">
        <v>8185</v>
      </c>
      <c r="AK1976" s="333"/>
    </row>
    <row r="1977" spans="1:37" ht="13.35" customHeight="1">
      <c r="A1977" s="222" t="s">
        <v>1548</v>
      </c>
      <c r="B1977" s="222" t="s">
        <v>1666</v>
      </c>
      <c r="C1977" s="222" t="s">
        <v>1667</v>
      </c>
      <c r="D1977" s="252" t="s">
        <v>147</v>
      </c>
      <c r="E1977" s="387" t="s">
        <v>2179</v>
      </c>
      <c r="F1977" s="429"/>
      <c r="G1977" s="429"/>
      <c r="H1977" s="218" t="s">
        <v>2180</v>
      </c>
      <c r="I1977" s="230">
        <v>148907</v>
      </c>
      <c r="J1977" s="554" t="s">
        <v>2181</v>
      </c>
      <c r="K1977" s="246" t="s">
        <v>298</v>
      </c>
      <c r="L1977" s="218" t="s">
        <v>351</v>
      </c>
      <c r="M1977" s="222" t="s">
        <v>352</v>
      </c>
      <c r="N1977" s="246">
        <v>5</v>
      </c>
      <c r="Q1977" s="246" t="s">
        <v>301</v>
      </c>
      <c r="R1977" s="388">
        <v>8</v>
      </c>
      <c r="T1977" s="247"/>
      <c r="U1977" s="247"/>
      <c r="V1977" s="247">
        <v>4</v>
      </c>
      <c r="W1977" s="247">
        <v>8</v>
      </c>
      <c r="Y1977" s="248">
        <v>1</v>
      </c>
      <c r="Z1977" s="1263">
        <f>3.14/4*W1977^2*V1977</f>
        <v>200.96</v>
      </c>
      <c r="AA1977" s="1046">
        <f>IF(Z1977&gt;=1,ROUND(Z1977,0),ROUND(Z1977,2))</f>
        <v>201</v>
      </c>
      <c r="AB1977" s="218">
        <v>6</v>
      </c>
      <c r="AC1977" s="718"/>
      <c r="AD1977" s="1270">
        <f>0.288*Z1977^0.811</f>
        <v>21.24292869068276</v>
      </c>
      <c r="AE1977" s="1046">
        <f>IF(AD1977&gt;=1,ROUND(AD1977,0),ROUND(AD1977,2))</f>
        <v>21</v>
      </c>
      <c r="AF1977" s="218"/>
      <c r="AI1977" s="222" t="s">
        <v>275</v>
      </c>
      <c r="AJ1977" s="309" t="s">
        <v>8185</v>
      </c>
    </row>
    <row r="1978" spans="1:37" ht="13.35" customHeight="1">
      <c r="A1978" s="222" t="s">
        <v>1548</v>
      </c>
      <c r="B1978" s="222" t="s">
        <v>1666</v>
      </c>
      <c r="C1978" s="222" t="s">
        <v>1667</v>
      </c>
      <c r="D1978" s="252" t="s">
        <v>147</v>
      </c>
      <c r="E1978" s="387" t="s">
        <v>2182</v>
      </c>
      <c r="F1978" s="429"/>
      <c r="G1978" s="429"/>
      <c r="H1978" s="218" t="s">
        <v>6556</v>
      </c>
      <c r="I1978" s="230">
        <v>148908</v>
      </c>
      <c r="J1978" s="685" t="s">
        <v>127</v>
      </c>
      <c r="K1978" s="246" t="s">
        <v>298</v>
      </c>
      <c r="L1978" s="218" t="s">
        <v>351</v>
      </c>
      <c r="M1978" s="222" t="s">
        <v>352</v>
      </c>
      <c r="N1978" s="246">
        <v>1</v>
      </c>
      <c r="Q1978" s="246" t="s">
        <v>301</v>
      </c>
      <c r="R1978" s="388">
        <v>5</v>
      </c>
      <c r="T1978" s="247"/>
      <c r="U1978" s="247"/>
      <c r="V1978" s="247">
        <v>3</v>
      </c>
      <c r="W1978" s="247">
        <v>5</v>
      </c>
      <c r="Y1978" s="248">
        <v>1</v>
      </c>
      <c r="Z1978" s="1263">
        <f>3.14/4*W1978^2*V1978</f>
        <v>58.875</v>
      </c>
      <c r="AA1978" s="1046">
        <f>IF(Z1978&gt;=1,ROUND(Z1978,0),ROUND(Z1978,2))</f>
        <v>59</v>
      </c>
      <c r="AB1978" s="218">
        <v>6</v>
      </c>
      <c r="AC1978" s="718"/>
      <c r="AD1978" s="1270">
        <f>0.288*Z1978^0.811</f>
        <v>7.8488578555368571</v>
      </c>
      <c r="AE1978" s="1046">
        <f>IF(AD1978&gt;=1,ROUND(AD1978,0),ROUND(AD1978,2))</f>
        <v>8</v>
      </c>
      <c r="AF1978" s="218"/>
      <c r="AI1978" s="222" t="s">
        <v>275</v>
      </c>
      <c r="AJ1978" s="309" t="s">
        <v>8214</v>
      </c>
    </row>
    <row r="1979" spans="1:37" ht="13.35" customHeight="1">
      <c r="A1979" s="222" t="s">
        <v>1548</v>
      </c>
      <c r="B1979" s="222" t="s">
        <v>1666</v>
      </c>
      <c r="C1979" s="222" t="s">
        <v>1667</v>
      </c>
      <c r="D1979" s="252" t="s">
        <v>147</v>
      </c>
      <c r="E1979" s="387" t="s">
        <v>2182</v>
      </c>
      <c r="F1979" s="429"/>
      <c r="G1979" s="429"/>
      <c r="H1979" s="218" t="s">
        <v>6556</v>
      </c>
      <c r="I1979" s="230">
        <v>148908</v>
      </c>
      <c r="J1979" s="564" t="s">
        <v>127</v>
      </c>
      <c r="K1979" s="246" t="s">
        <v>298</v>
      </c>
      <c r="L1979" s="218" t="s">
        <v>351</v>
      </c>
      <c r="M1979" s="222" t="s">
        <v>352</v>
      </c>
      <c r="N1979" s="246">
        <v>2</v>
      </c>
      <c r="Q1979" s="246" t="s">
        <v>301</v>
      </c>
      <c r="R1979" s="388" t="s">
        <v>3528</v>
      </c>
      <c r="T1979" s="247"/>
      <c r="U1979" s="247"/>
      <c r="V1979" s="247">
        <v>4</v>
      </c>
      <c r="W1979" s="247">
        <v>6</v>
      </c>
      <c r="Y1979" s="248">
        <v>1</v>
      </c>
      <c r="Z1979" s="1263">
        <f>3.14/4*W1979^2*V1979</f>
        <v>113.04</v>
      </c>
      <c r="AA1979" s="1046">
        <f>IF(Z1979&gt;=1,ROUND(Z1979,0),ROUND(Z1979,2))</f>
        <v>113</v>
      </c>
      <c r="AB1979" s="218">
        <v>6</v>
      </c>
      <c r="AC1979" s="718"/>
      <c r="AD1979" s="1270">
        <f>0.288*Z1979^0.811</f>
        <v>13.321826108882105</v>
      </c>
      <c r="AE1979" s="1046">
        <f>IF(AD1979&gt;=1,ROUND(AD1979,0),ROUND(AD1979,2))</f>
        <v>13</v>
      </c>
      <c r="AF1979" s="218"/>
      <c r="AI1979" s="222" t="s">
        <v>275</v>
      </c>
      <c r="AJ1979" s="309" t="s">
        <v>8214</v>
      </c>
    </row>
    <row r="1980" spans="1:37" ht="13.35" customHeight="1">
      <c r="A1980" s="222" t="s">
        <v>1548</v>
      </c>
      <c r="B1980" s="222" t="s">
        <v>1666</v>
      </c>
      <c r="C1980" s="222" t="s">
        <v>1667</v>
      </c>
      <c r="D1980" s="252" t="s">
        <v>147</v>
      </c>
      <c r="E1980" s="387" t="s">
        <v>2182</v>
      </c>
      <c r="F1980" s="429"/>
      <c r="G1980" s="429"/>
      <c r="H1980" s="218" t="s">
        <v>6556</v>
      </c>
      <c r="I1980" s="230">
        <v>148908</v>
      </c>
      <c r="J1980" s="564" t="s">
        <v>127</v>
      </c>
      <c r="K1980" s="246" t="s">
        <v>298</v>
      </c>
      <c r="L1980" s="218" t="s">
        <v>351</v>
      </c>
      <c r="M1980" s="222" t="s">
        <v>352</v>
      </c>
      <c r="N1980" s="246">
        <v>3</v>
      </c>
      <c r="Q1980" s="246" t="s">
        <v>301</v>
      </c>
      <c r="R1980" s="388" t="s">
        <v>3944</v>
      </c>
      <c r="T1980" s="247"/>
      <c r="U1980" s="247"/>
      <c r="V1980" s="247">
        <v>5</v>
      </c>
      <c r="W1980" s="247">
        <v>8</v>
      </c>
      <c r="Y1980" s="248">
        <v>1</v>
      </c>
      <c r="Z1980" s="1263">
        <f>3.14/4*W1980^2*V1980</f>
        <v>251.20000000000002</v>
      </c>
      <c r="AA1980" s="1046">
        <f>IF(Z1980&gt;=1,ROUND(Z1980,0),ROUND(Z1980,2))</f>
        <v>251</v>
      </c>
      <c r="AB1980" s="218">
        <v>6</v>
      </c>
      <c r="AC1980" s="718"/>
      <c r="AD1980" s="1270">
        <f>0.288*Z1980^0.811</f>
        <v>25.457069709411115</v>
      </c>
      <c r="AE1980" s="1046">
        <f>IF(AD1980&gt;=1,ROUND(AD1980,0),ROUND(AD1980,2))</f>
        <v>25</v>
      </c>
      <c r="AF1980" s="218"/>
      <c r="AI1980" s="222" t="s">
        <v>275</v>
      </c>
      <c r="AJ1980" s="309" t="s">
        <v>8214</v>
      </c>
    </row>
    <row r="1981" spans="1:37" ht="13.35" customHeight="1">
      <c r="A1981" s="222" t="s">
        <v>1548</v>
      </c>
      <c r="B1981" s="222" t="s">
        <v>1666</v>
      </c>
      <c r="C1981" s="222" t="s">
        <v>1667</v>
      </c>
      <c r="D1981" s="252" t="s">
        <v>147</v>
      </c>
      <c r="E1981" s="387" t="s">
        <v>2182</v>
      </c>
      <c r="F1981" s="429"/>
      <c r="G1981" s="429"/>
      <c r="H1981" s="218" t="s">
        <v>6556</v>
      </c>
      <c r="I1981" s="230">
        <v>148908</v>
      </c>
      <c r="J1981" s="686" t="s">
        <v>127</v>
      </c>
      <c r="K1981" s="246" t="s">
        <v>298</v>
      </c>
      <c r="L1981" s="218" t="s">
        <v>351</v>
      </c>
      <c r="M1981" s="222" t="s">
        <v>352</v>
      </c>
      <c r="N1981" s="246">
        <v>4</v>
      </c>
      <c r="Q1981" s="246" t="s">
        <v>301</v>
      </c>
      <c r="R1981" s="388" t="s">
        <v>6736</v>
      </c>
      <c r="T1981" s="247"/>
      <c r="U1981" s="247"/>
      <c r="V1981" s="247">
        <v>6</v>
      </c>
      <c r="W1981" s="247">
        <v>10</v>
      </c>
      <c r="Y1981" s="248">
        <v>1</v>
      </c>
      <c r="Z1981" s="1263">
        <f>3.14/4*W1981^2*V1981</f>
        <v>471</v>
      </c>
      <c r="AA1981" s="1046">
        <f>IF(Z1981&gt;=1,ROUND(Z1981,0),ROUND(Z1981,2))</f>
        <v>471</v>
      </c>
      <c r="AB1981" s="218">
        <v>6</v>
      </c>
      <c r="AC1981" s="718"/>
      <c r="AD1981" s="1270">
        <f>0.288*Z1981^0.811</f>
        <v>42.385024979215274</v>
      </c>
      <c r="AE1981" s="1046">
        <f>IF(AD1981&gt;=1,ROUND(AD1981,0),ROUND(AD1981,2))</f>
        <v>42</v>
      </c>
      <c r="AF1981" s="218"/>
      <c r="AI1981" s="222" t="s">
        <v>275</v>
      </c>
      <c r="AJ1981" s="309" t="s">
        <v>8214</v>
      </c>
    </row>
    <row r="1982" spans="1:37" ht="13.35" customHeight="1">
      <c r="A1982" s="222" t="s">
        <v>1548</v>
      </c>
      <c r="B1982" s="222" t="s">
        <v>1666</v>
      </c>
      <c r="C1982" s="222" t="s">
        <v>1667</v>
      </c>
      <c r="D1982" s="252" t="s">
        <v>147</v>
      </c>
      <c r="E1982" s="387" t="s">
        <v>128</v>
      </c>
      <c r="F1982" s="429"/>
      <c r="G1982" s="429"/>
      <c r="H1982" s="218" t="s">
        <v>6098</v>
      </c>
      <c r="I1982" s="230">
        <v>149260</v>
      </c>
      <c r="J1982" s="686" t="s">
        <v>129</v>
      </c>
      <c r="K1982" s="246" t="s">
        <v>298</v>
      </c>
      <c r="L1982" s="218" t="s">
        <v>351</v>
      </c>
      <c r="M1982" s="222" t="s">
        <v>352</v>
      </c>
      <c r="N1982" s="246">
        <v>1</v>
      </c>
      <c r="Q1982" s="246" t="s">
        <v>301</v>
      </c>
      <c r="R1982" s="388" t="s">
        <v>130</v>
      </c>
      <c r="T1982" s="247"/>
      <c r="U1982" s="247"/>
      <c r="V1982" s="247">
        <v>3</v>
      </c>
      <c r="W1982" s="247">
        <v>5</v>
      </c>
      <c r="Y1982" s="248">
        <v>1</v>
      </c>
      <c r="Z1982" s="1263">
        <f>3.14/4*W1982^2*V1982</f>
        <v>58.875</v>
      </c>
      <c r="AA1982" s="1046">
        <f>IF(Z1982&gt;=1,ROUND(Z1982,0),ROUND(Z1982,2))</f>
        <v>59</v>
      </c>
      <c r="AB1982" s="218">
        <v>6</v>
      </c>
      <c r="AC1982" s="718"/>
      <c r="AD1982" s="1270">
        <f>0.288*Z1982^0.811</f>
        <v>7.8488578555368571</v>
      </c>
      <c r="AE1982" s="1046">
        <f>IF(AD1982&gt;=1,ROUND(AD1982,0),ROUND(AD1982,2))</f>
        <v>8</v>
      </c>
      <c r="AF1982" s="218"/>
      <c r="AI1982" s="222" t="s">
        <v>275</v>
      </c>
      <c r="AJ1982" s="309" t="s">
        <v>8214</v>
      </c>
    </row>
    <row r="1983" spans="1:37" ht="13.35" customHeight="1">
      <c r="A1983" s="222" t="s">
        <v>1548</v>
      </c>
      <c r="B1983" s="222" t="s">
        <v>1666</v>
      </c>
      <c r="C1983" s="222" t="s">
        <v>1667</v>
      </c>
      <c r="D1983" s="252" t="s">
        <v>147</v>
      </c>
      <c r="E1983" s="387" t="s">
        <v>128</v>
      </c>
      <c r="F1983" s="429"/>
      <c r="G1983" s="429"/>
      <c r="H1983" s="218" t="s">
        <v>6098</v>
      </c>
      <c r="I1983" s="230">
        <v>149260</v>
      </c>
      <c r="J1983" s="686" t="s">
        <v>129</v>
      </c>
      <c r="K1983" s="246" t="s">
        <v>298</v>
      </c>
      <c r="L1983" s="218" t="s">
        <v>351</v>
      </c>
      <c r="M1983" s="222" t="s">
        <v>352</v>
      </c>
      <c r="N1983" s="246">
        <v>2</v>
      </c>
      <c r="Q1983" s="246" t="s">
        <v>301</v>
      </c>
      <c r="R1983" s="388" t="s">
        <v>131</v>
      </c>
      <c r="T1983" s="247"/>
      <c r="U1983" s="247"/>
      <c r="V1983" s="247">
        <v>5</v>
      </c>
      <c r="W1983" s="247">
        <v>8</v>
      </c>
      <c r="Y1983" s="248">
        <v>1</v>
      </c>
      <c r="Z1983" s="1263">
        <f>3.14/4*W1983^2*V1983</f>
        <v>251.20000000000002</v>
      </c>
      <c r="AA1983" s="1046">
        <f>IF(Z1983&gt;=1,ROUND(Z1983,0),ROUND(Z1983,2))</f>
        <v>251</v>
      </c>
      <c r="AB1983" s="218">
        <v>6</v>
      </c>
      <c r="AC1983" s="718"/>
      <c r="AD1983" s="1270">
        <f>0.288*Z1983^0.811</f>
        <v>25.457069709411115</v>
      </c>
      <c r="AE1983" s="1046">
        <f>IF(AD1983&gt;=1,ROUND(AD1983,0),ROUND(AD1983,2))</f>
        <v>25</v>
      </c>
      <c r="AF1983" s="218"/>
      <c r="AI1983" s="222" t="s">
        <v>275</v>
      </c>
      <c r="AJ1983" s="309" t="s">
        <v>8214</v>
      </c>
    </row>
    <row r="1984" spans="1:37" ht="13.35" customHeight="1">
      <c r="A1984" s="222" t="s">
        <v>1548</v>
      </c>
      <c r="B1984" s="222" t="s">
        <v>1666</v>
      </c>
      <c r="C1984" s="222" t="s">
        <v>1667</v>
      </c>
      <c r="D1984" s="252" t="s">
        <v>147</v>
      </c>
      <c r="E1984" s="387" t="s">
        <v>132</v>
      </c>
      <c r="F1984" s="429"/>
      <c r="G1984" s="429"/>
      <c r="H1984" s="218" t="s">
        <v>133</v>
      </c>
      <c r="I1984" s="230">
        <v>148909</v>
      </c>
      <c r="J1984" s="686" t="s">
        <v>134</v>
      </c>
      <c r="K1984" s="246" t="s">
        <v>298</v>
      </c>
      <c r="L1984" s="218" t="s">
        <v>351</v>
      </c>
      <c r="M1984" s="222" t="s">
        <v>352</v>
      </c>
      <c r="N1984" s="246">
        <v>1</v>
      </c>
      <c r="Q1984" s="246" t="s">
        <v>301</v>
      </c>
      <c r="R1984" s="388" t="s">
        <v>135</v>
      </c>
      <c r="T1984" s="247"/>
      <c r="U1984" s="247"/>
      <c r="V1984" s="247">
        <v>8.4</v>
      </c>
      <c r="W1984" s="247">
        <v>10</v>
      </c>
      <c r="Y1984" s="248">
        <v>1</v>
      </c>
      <c r="Z1984" s="1263">
        <f>3.14/4*W1984^2*V1984</f>
        <v>659.4</v>
      </c>
      <c r="AA1984" s="1046">
        <f>IF(Z1984&gt;=1,ROUND(Z1984,0),ROUND(Z1984,2))</f>
        <v>659</v>
      </c>
      <c r="AB1984" s="218">
        <v>6</v>
      </c>
      <c r="AC1984" s="718"/>
      <c r="AD1984" s="1270">
        <f>0.288*Z1984^0.811</f>
        <v>55.682955755188686</v>
      </c>
      <c r="AE1984" s="1046">
        <f>IF(AD1984&gt;=1,ROUND(AD1984,0),ROUND(AD1984,2))</f>
        <v>56</v>
      </c>
      <c r="AF1984" s="218"/>
      <c r="AI1984" s="222" t="s">
        <v>275</v>
      </c>
      <c r="AJ1984" s="309" t="s">
        <v>8185</v>
      </c>
    </row>
    <row r="1985" spans="1:37" ht="13.35" customHeight="1">
      <c r="A1985" s="222" t="s">
        <v>1548</v>
      </c>
      <c r="B1985" s="222" t="s">
        <v>1666</v>
      </c>
      <c r="C1985" s="222" t="s">
        <v>1667</v>
      </c>
      <c r="D1985" s="252" t="s">
        <v>147</v>
      </c>
      <c r="E1985" s="387" t="s">
        <v>132</v>
      </c>
      <c r="F1985" s="429"/>
      <c r="G1985" s="429"/>
      <c r="H1985" s="218" t="s">
        <v>133</v>
      </c>
      <c r="I1985" s="230">
        <v>148909</v>
      </c>
      <c r="J1985" s="564" t="s">
        <v>134</v>
      </c>
      <c r="K1985" s="246" t="s">
        <v>298</v>
      </c>
      <c r="L1985" s="218" t="s">
        <v>351</v>
      </c>
      <c r="M1985" s="222" t="s">
        <v>352</v>
      </c>
      <c r="N1985" s="246">
        <v>2</v>
      </c>
      <c r="Q1985" s="246" t="s">
        <v>301</v>
      </c>
      <c r="R1985" s="388" t="s">
        <v>136</v>
      </c>
      <c r="T1985" s="247"/>
      <c r="U1985" s="247"/>
      <c r="V1985" s="247">
        <v>15.4</v>
      </c>
      <c r="W1985" s="247">
        <v>15</v>
      </c>
      <c r="Y1985" s="248">
        <v>1</v>
      </c>
      <c r="Z1985" s="1263">
        <f>3.14/4*W1985^2*V1985</f>
        <v>2720.0250000000001</v>
      </c>
      <c r="AA1985" s="1046">
        <f>IF(Z1985&gt;=1,ROUND(Z1985,0),ROUND(Z1985,2))</f>
        <v>2720</v>
      </c>
      <c r="AB1985" s="218">
        <v>6</v>
      </c>
      <c r="AC1985" s="718"/>
      <c r="AD1985" s="1270">
        <f>0.288*Z1985^0.811</f>
        <v>175.72401036983121</v>
      </c>
      <c r="AE1985" s="1046">
        <f>IF(AD1985&gt;=1,ROUND(AD1985,0),ROUND(AD1985,2))</f>
        <v>176</v>
      </c>
      <c r="AF1985" s="218"/>
      <c r="AI1985" s="222" t="s">
        <v>275</v>
      </c>
      <c r="AJ1985" s="309" t="s">
        <v>8185</v>
      </c>
    </row>
    <row r="1986" spans="1:37" ht="13.35" customHeight="1">
      <c r="A1986" s="222" t="s">
        <v>1548</v>
      </c>
      <c r="B1986" s="222" t="s">
        <v>1666</v>
      </c>
      <c r="C1986" s="222" t="s">
        <v>1667</v>
      </c>
      <c r="D1986" s="252" t="s">
        <v>147</v>
      </c>
      <c r="E1986" s="387" t="s">
        <v>132</v>
      </c>
      <c r="F1986" s="429"/>
      <c r="G1986" s="429"/>
      <c r="H1986" s="218" t="s">
        <v>133</v>
      </c>
      <c r="I1986" s="230">
        <v>148909</v>
      </c>
      <c r="J1986" s="564" t="s">
        <v>134</v>
      </c>
      <c r="K1986" s="246" t="s">
        <v>298</v>
      </c>
      <c r="L1986" s="218" t="s">
        <v>351</v>
      </c>
      <c r="M1986" s="222" t="s">
        <v>352</v>
      </c>
      <c r="N1986" s="246">
        <v>3</v>
      </c>
      <c r="Q1986" s="246" t="s">
        <v>301</v>
      </c>
      <c r="R1986" s="388" t="s">
        <v>137</v>
      </c>
      <c r="T1986" s="247"/>
      <c r="U1986" s="247"/>
      <c r="V1986" s="247">
        <v>16.8</v>
      </c>
      <c r="W1986" s="247">
        <v>20</v>
      </c>
      <c r="Y1986" s="248">
        <v>1</v>
      </c>
      <c r="Z1986" s="1263">
        <f>3.14/4*W1986^2*V1986</f>
        <v>5275.2</v>
      </c>
      <c r="AA1986" s="1046">
        <f>IF(Z1986&gt;=1,ROUND(Z1986,0),ROUND(Z1986,2))</f>
        <v>5275</v>
      </c>
      <c r="AB1986" s="218">
        <v>6</v>
      </c>
      <c r="AC1986" s="718"/>
      <c r="AD1986" s="1270">
        <f>0.288*Z1986^0.811</f>
        <v>300.69642157365604</v>
      </c>
      <c r="AE1986" s="1046">
        <f>IF(AD1986&gt;=1,ROUND(AD1986,0),ROUND(AD1986,2))</f>
        <v>301</v>
      </c>
      <c r="AF1986" s="218"/>
      <c r="AI1986" s="222" t="s">
        <v>275</v>
      </c>
      <c r="AJ1986" s="309" t="s">
        <v>8185</v>
      </c>
      <c r="AK1986" s="230"/>
    </row>
    <row r="1987" spans="1:37" ht="13.35" customHeight="1">
      <c r="A1987" s="222" t="s">
        <v>1548</v>
      </c>
      <c r="B1987" s="222" t="s">
        <v>1666</v>
      </c>
      <c r="C1987" s="222" t="s">
        <v>1667</v>
      </c>
      <c r="D1987" s="252" t="s">
        <v>147</v>
      </c>
      <c r="E1987" s="387" t="s">
        <v>132</v>
      </c>
      <c r="F1987" s="429"/>
      <c r="G1987" s="429"/>
      <c r="H1987" s="218" t="s">
        <v>133</v>
      </c>
      <c r="I1987" s="230">
        <v>148909</v>
      </c>
      <c r="J1987" s="564" t="s">
        <v>134</v>
      </c>
      <c r="K1987" s="246" t="s">
        <v>298</v>
      </c>
      <c r="L1987" s="218" t="s">
        <v>351</v>
      </c>
      <c r="M1987" s="222" t="s">
        <v>352</v>
      </c>
      <c r="N1987" s="246">
        <v>4</v>
      </c>
      <c r="Q1987" s="246" t="s">
        <v>301</v>
      </c>
      <c r="R1987" s="388" t="s">
        <v>138</v>
      </c>
      <c r="T1987" s="247"/>
      <c r="U1987" s="247"/>
      <c r="V1987" s="247">
        <v>22.4</v>
      </c>
      <c r="W1987" s="247">
        <v>25</v>
      </c>
      <c r="Y1987" s="248">
        <v>1</v>
      </c>
      <c r="Z1987" s="1263">
        <f>3.14/4*W1987^2*V1987</f>
        <v>10990</v>
      </c>
      <c r="AA1987" s="1046">
        <f>IF(Z1987&gt;=1,ROUND(Z1987,0),ROUND(Z1987,2))</f>
        <v>10990</v>
      </c>
      <c r="AB1987" s="218">
        <v>6</v>
      </c>
      <c r="AC1987" s="718"/>
      <c r="AD1987" s="1270">
        <f>0.288*Z1987^0.811</f>
        <v>545.30768260112609</v>
      </c>
      <c r="AE1987" s="1046">
        <f>IF(AD1987&gt;=1,ROUND(AD1987,0),ROUND(AD1987,2))</f>
        <v>545</v>
      </c>
      <c r="AF1987" s="218"/>
      <c r="AI1987" s="222" t="s">
        <v>275</v>
      </c>
      <c r="AJ1987" s="309" t="s">
        <v>8185</v>
      </c>
      <c r="AK1987" s="230"/>
    </row>
    <row r="1988" spans="1:37" ht="12.75" customHeight="1">
      <c r="A1988" s="222" t="s">
        <v>1548</v>
      </c>
      <c r="B1988" s="222" t="s">
        <v>1666</v>
      </c>
      <c r="C1988" s="222" t="s">
        <v>1667</v>
      </c>
      <c r="D1988" s="252" t="s">
        <v>147</v>
      </c>
      <c r="E1988" s="387" t="s">
        <v>132</v>
      </c>
      <c r="F1988" s="429"/>
      <c r="G1988" s="429"/>
      <c r="H1988" s="218" t="s">
        <v>133</v>
      </c>
      <c r="I1988" s="230">
        <v>148909</v>
      </c>
      <c r="J1988" s="564" t="s">
        <v>134</v>
      </c>
      <c r="K1988" s="246" t="s">
        <v>298</v>
      </c>
      <c r="L1988" s="218" t="s">
        <v>351</v>
      </c>
      <c r="M1988" s="222" t="s">
        <v>352</v>
      </c>
      <c r="N1988" s="246">
        <v>5</v>
      </c>
      <c r="Q1988" s="246" t="s">
        <v>301</v>
      </c>
      <c r="R1988" s="388" t="s">
        <v>100</v>
      </c>
      <c r="T1988" s="247"/>
      <c r="U1988" s="247"/>
      <c r="V1988" s="247">
        <v>28</v>
      </c>
      <c r="W1988" s="247">
        <v>30</v>
      </c>
      <c r="Y1988" s="248">
        <v>1</v>
      </c>
      <c r="Z1988" s="1263">
        <f>3.14/4*W1988^2*V1988</f>
        <v>19782</v>
      </c>
      <c r="AA1988" s="1046">
        <f>IF(Z1988&gt;=1,ROUND(Z1988,0),ROUND(Z1988,2))</f>
        <v>19782</v>
      </c>
      <c r="AB1988" s="218">
        <v>6</v>
      </c>
      <c r="AC1988" s="718"/>
      <c r="AD1988" s="1270">
        <f>0.288*Z1988^0.811</f>
        <v>878.35002491838964</v>
      </c>
      <c r="AE1988" s="1046">
        <f>IF(AD1988&gt;=1,ROUND(AD1988,0),ROUND(AD1988,2))</f>
        <v>878</v>
      </c>
      <c r="AF1988" s="218"/>
      <c r="AI1988" s="222" t="s">
        <v>275</v>
      </c>
      <c r="AJ1988" s="309" t="s">
        <v>8185</v>
      </c>
      <c r="AK1988" s="230"/>
    </row>
    <row r="1989" spans="1:37" ht="13.35" customHeight="1">
      <c r="A1989" s="222" t="s">
        <v>1548</v>
      </c>
      <c r="B1989" s="222" t="s">
        <v>1666</v>
      </c>
      <c r="C1989" s="222" t="s">
        <v>1667</v>
      </c>
      <c r="D1989" s="252" t="s">
        <v>147</v>
      </c>
      <c r="E1989" s="387" t="s">
        <v>132</v>
      </c>
      <c r="F1989" s="429"/>
      <c r="G1989" s="429"/>
      <c r="H1989" s="218" t="s">
        <v>133</v>
      </c>
      <c r="I1989" s="230">
        <v>148909</v>
      </c>
      <c r="J1989" s="686" t="s">
        <v>134</v>
      </c>
      <c r="K1989" s="246" t="s">
        <v>298</v>
      </c>
      <c r="L1989" s="218" t="s">
        <v>351</v>
      </c>
      <c r="M1989" s="222" t="s">
        <v>352</v>
      </c>
      <c r="N1989" s="246">
        <v>6</v>
      </c>
      <c r="Q1989" s="246" t="s">
        <v>301</v>
      </c>
      <c r="R1989" s="388" t="s">
        <v>139</v>
      </c>
      <c r="T1989" s="247"/>
      <c r="U1989" s="247"/>
      <c r="V1989" s="247">
        <v>22.4</v>
      </c>
      <c r="W1989" s="247">
        <v>35</v>
      </c>
      <c r="Y1989" s="248">
        <v>1</v>
      </c>
      <c r="Z1989" s="1263">
        <f>3.14/4*W1989^2*V1989</f>
        <v>21540.399999999998</v>
      </c>
      <c r="AA1989" s="1046">
        <f>IF(Z1989&gt;=1,ROUND(Z1989,0),ROUND(Z1989,2))</f>
        <v>21540</v>
      </c>
      <c r="AB1989" s="218">
        <v>6</v>
      </c>
      <c r="AC1989" s="718"/>
      <c r="AD1989" s="1270">
        <f>0.288*Z1989^0.811</f>
        <v>941.1552955108873</v>
      </c>
      <c r="AE1989" s="1046">
        <f>IF(AD1989&gt;=1,ROUND(AD1989,0),ROUND(AD1989,2))</f>
        <v>941</v>
      </c>
      <c r="AF1989" s="218"/>
      <c r="AI1989" s="222" t="s">
        <v>275</v>
      </c>
      <c r="AJ1989" s="309" t="s">
        <v>8185</v>
      </c>
      <c r="AK1989" s="230"/>
    </row>
    <row r="1990" spans="1:37" ht="13.35" customHeight="1">
      <c r="A1990" s="222" t="s">
        <v>1548</v>
      </c>
      <c r="B1990" s="222" t="s">
        <v>1666</v>
      </c>
      <c r="C1990" s="222" t="s">
        <v>1667</v>
      </c>
      <c r="D1990" s="252" t="s">
        <v>147</v>
      </c>
      <c r="E1990" s="387" t="s">
        <v>140</v>
      </c>
      <c r="F1990" s="429"/>
      <c r="G1990" s="429"/>
      <c r="H1990" s="218" t="s">
        <v>141</v>
      </c>
      <c r="I1990" s="230">
        <v>149000</v>
      </c>
      <c r="J1990" s="686" t="s">
        <v>142</v>
      </c>
      <c r="K1990" s="246" t="s">
        <v>298</v>
      </c>
      <c r="L1990" s="218" t="s">
        <v>351</v>
      </c>
      <c r="M1990" s="222" t="s">
        <v>352</v>
      </c>
      <c r="N1990" s="246">
        <v>1</v>
      </c>
      <c r="Q1990" s="246" t="s">
        <v>301</v>
      </c>
      <c r="R1990" s="388" t="s">
        <v>136</v>
      </c>
      <c r="T1990" s="247"/>
      <c r="U1990" s="247"/>
      <c r="V1990" s="247">
        <v>10</v>
      </c>
      <c r="W1990" s="247">
        <v>15</v>
      </c>
      <c r="Y1990" s="248">
        <v>1</v>
      </c>
      <c r="Z1990" s="1263">
        <f>3.14/4*W1990^2*V1990</f>
        <v>1766.25</v>
      </c>
      <c r="AA1990" s="1046">
        <f>IF(Z1990&gt;=1,ROUND(Z1990,0),ROUND(Z1990,2))</f>
        <v>1766</v>
      </c>
      <c r="AB1990" s="218">
        <v>6</v>
      </c>
      <c r="AC1990" s="718"/>
      <c r="AD1990" s="1270">
        <f>0.288*Z1990^0.811</f>
        <v>123.80888190098077</v>
      </c>
      <c r="AE1990" s="1046">
        <f>IF(AD1990&gt;=1,ROUND(AD1990,0),ROUND(AD1990,2))</f>
        <v>124</v>
      </c>
      <c r="AF1990" s="218"/>
      <c r="AG1990" s="1330"/>
      <c r="AI1990" s="222" t="s">
        <v>275</v>
      </c>
      <c r="AJ1990" s="309" t="s">
        <v>8185</v>
      </c>
      <c r="AK1990" s="230"/>
    </row>
    <row r="1991" spans="1:37" ht="13.35" customHeight="1">
      <c r="A1991" s="222" t="s">
        <v>1548</v>
      </c>
      <c r="B1991" s="222" t="s">
        <v>1666</v>
      </c>
      <c r="C1991" s="222" t="s">
        <v>1667</v>
      </c>
      <c r="D1991" s="252" t="s">
        <v>147</v>
      </c>
      <c r="E1991" s="387" t="s">
        <v>140</v>
      </c>
      <c r="F1991" s="429"/>
      <c r="G1991" s="429"/>
      <c r="H1991" s="218" t="s">
        <v>141</v>
      </c>
      <c r="I1991" s="230">
        <v>149000</v>
      </c>
      <c r="J1991" s="443" t="s">
        <v>142</v>
      </c>
      <c r="K1991" s="246" t="s">
        <v>298</v>
      </c>
      <c r="L1991" s="218" t="s">
        <v>351</v>
      </c>
      <c r="M1991" s="222" t="s">
        <v>352</v>
      </c>
      <c r="N1991" s="246">
        <v>2</v>
      </c>
      <c r="Q1991" s="246" t="s">
        <v>301</v>
      </c>
      <c r="R1991" s="388" t="s">
        <v>137</v>
      </c>
      <c r="T1991" s="247"/>
      <c r="U1991" s="247"/>
      <c r="V1991" s="247">
        <v>11.2</v>
      </c>
      <c r="W1991" s="247">
        <v>20</v>
      </c>
      <c r="Y1991" s="248">
        <v>1</v>
      </c>
      <c r="Z1991" s="1263">
        <f>3.14/4*W1991^2*V1991</f>
        <v>3516.7999999999997</v>
      </c>
      <c r="AA1991" s="1046">
        <f>IF(Z1991&gt;=1,ROUND(Z1991,0),ROUND(Z1991,2))</f>
        <v>3517</v>
      </c>
      <c r="AB1991" s="218">
        <v>6</v>
      </c>
      <c r="AC1991" s="718"/>
      <c r="AD1991" s="1270">
        <f>0.288*Z1991^0.811</f>
        <v>216.43039334048063</v>
      </c>
      <c r="AE1991" s="1046">
        <f>IF(AD1991&gt;=1,ROUND(AD1991,0),ROUND(AD1991,2))</f>
        <v>216</v>
      </c>
      <c r="AF1991" s="218"/>
      <c r="AI1991" s="222" t="s">
        <v>275</v>
      </c>
      <c r="AJ1991" s="309" t="s">
        <v>8185</v>
      </c>
      <c r="AK1991" s="230"/>
    </row>
    <row r="1992" spans="1:37" ht="13.35" customHeight="1">
      <c r="A1992" s="222" t="s">
        <v>1548</v>
      </c>
      <c r="B1992" s="222" t="s">
        <v>1666</v>
      </c>
      <c r="C1992" s="222" t="s">
        <v>1667</v>
      </c>
      <c r="D1992" s="252" t="s">
        <v>147</v>
      </c>
      <c r="E1992" s="387" t="s">
        <v>140</v>
      </c>
      <c r="F1992" s="429"/>
      <c r="G1992" s="429"/>
      <c r="H1992" s="218" t="s">
        <v>141</v>
      </c>
      <c r="I1992" s="230">
        <v>149000</v>
      </c>
      <c r="J1992" s="443" t="s">
        <v>142</v>
      </c>
      <c r="K1992" s="246" t="s">
        <v>298</v>
      </c>
      <c r="L1992" s="218" t="s">
        <v>351</v>
      </c>
      <c r="M1992" s="222" t="s">
        <v>352</v>
      </c>
      <c r="N1992" s="246">
        <v>3</v>
      </c>
      <c r="Q1992" s="246" t="s">
        <v>301</v>
      </c>
      <c r="R1992" s="388" t="s">
        <v>138</v>
      </c>
      <c r="T1992" s="247"/>
      <c r="U1992" s="247"/>
      <c r="V1992" s="247">
        <v>16.8</v>
      </c>
      <c r="W1992" s="247">
        <v>25</v>
      </c>
      <c r="Y1992" s="248">
        <v>1</v>
      </c>
      <c r="Z1992" s="1263">
        <f>3.14/4*W1992^2*V1992</f>
        <v>8242.5</v>
      </c>
      <c r="AA1992" s="1046">
        <f>IF(Z1992&gt;=1,ROUND(Z1992,0),ROUND(Z1992,2))</f>
        <v>8243</v>
      </c>
      <c r="AB1992" s="218">
        <v>6</v>
      </c>
      <c r="AC1992" s="718"/>
      <c r="AD1992" s="1270">
        <f>0.288*Z1992^0.811</f>
        <v>431.83347087264684</v>
      </c>
      <c r="AE1992" s="1046">
        <f>IF(AD1992&gt;=1,ROUND(AD1992,0),ROUND(AD1992,2))</f>
        <v>432</v>
      </c>
      <c r="AF1992" s="218"/>
      <c r="AG1992" s="1330"/>
      <c r="AI1992" s="222" t="s">
        <v>275</v>
      </c>
      <c r="AJ1992" s="309" t="s">
        <v>8185</v>
      </c>
      <c r="AK1992" s="230"/>
    </row>
    <row r="1993" spans="1:37" ht="13.35" customHeight="1">
      <c r="A1993" s="222" t="s">
        <v>1548</v>
      </c>
      <c r="B1993" s="222" t="s">
        <v>1666</v>
      </c>
      <c r="C1993" s="222" t="s">
        <v>1667</v>
      </c>
      <c r="D1993" s="252" t="s">
        <v>147</v>
      </c>
      <c r="E1993" s="387" t="s">
        <v>140</v>
      </c>
      <c r="F1993" s="429"/>
      <c r="G1993" s="429"/>
      <c r="H1993" s="218" t="s">
        <v>141</v>
      </c>
      <c r="I1993" s="230">
        <v>149000</v>
      </c>
      <c r="J1993" s="554" t="s">
        <v>142</v>
      </c>
      <c r="K1993" s="246" t="s">
        <v>298</v>
      </c>
      <c r="L1993" s="218" t="s">
        <v>351</v>
      </c>
      <c r="M1993" s="222" t="s">
        <v>352</v>
      </c>
      <c r="N1993" s="246">
        <v>4</v>
      </c>
      <c r="Q1993" s="246" t="s">
        <v>301</v>
      </c>
      <c r="R1993" s="388" t="s">
        <v>100</v>
      </c>
      <c r="T1993" s="247"/>
      <c r="U1993" s="247"/>
      <c r="V1993" s="247">
        <v>20</v>
      </c>
      <c r="W1993" s="247">
        <v>30</v>
      </c>
      <c r="Y1993" s="248">
        <v>1</v>
      </c>
      <c r="Z1993" s="1263">
        <f>3.14/4*W1993^2*V1993</f>
        <v>14130</v>
      </c>
      <c r="AA1993" s="1046">
        <f>IF(Z1993&gt;=1,ROUND(Z1993,0),ROUND(Z1993,2))</f>
        <v>14130</v>
      </c>
      <c r="AB1993" s="218">
        <v>6</v>
      </c>
      <c r="AC1993" s="718"/>
      <c r="AD1993" s="1270">
        <f>0.288*Z1993^0.811</f>
        <v>668.58677384759972</v>
      </c>
      <c r="AE1993" s="1046">
        <f>IF(AD1993&gt;=1,ROUND(AD1993,0),ROUND(AD1993,2))</f>
        <v>669</v>
      </c>
      <c r="AF1993" s="218"/>
      <c r="AI1993" s="222" t="s">
        <v>275</v>
      </c>
      <c r="AJ1993" s="309" t="s">
        <v>8185</v>
      </c>
      <c r="AK1993" s="230"/>
    </row>
    <row r="1994" spans="1:37" ht="13.35" customHeight="1">
      <c r="A1994" s="222" t="s">
        <v>1548</v>
      </c>
      <c r="B1994" s="222" t="s">
        <v>1666</v>
      </c>
      <c r="C1994" s="222" t="s">
        <v>1667</v>
      </c>
      <c r="D1994" s="252" t="s">
        <v>147</v>
      </c>
      <c r="E1994" s="387" t="s">
        <v>143</v>
      </c>
      <c r="F1994" s="429"/>
      <c r="G1994" s="429"/>
      <c r="H1994" s="218" t="s">
        <v>6558</v>
      </c>
      <c r="I1994" s="230">
        <v>149259</v>
      </c>
      <c r="J1994" s="686" t="s">
        <v>144</v>
      </c>
      <c r="K1994" s="246" t="s">
        <v>298</v>
      </c>
      <c r="L1994" s="218" t="s">
        <v>351</v>
      </c>
      <c r="M1994" s="222" t="s">
        <v>352</v>
      </c>
      <c r="N1994" s="246">
        <v>1</v>
      </c>
      <c r="Q1994" s="246" t="s">
        <v>301</v>
      </c>
      <c r="R1994" s="388" t="s">
        <v>1511</v>
      </c>
      <c r="T1994" s="247"/>
      <c r="U1994" s="247"/>
      <c r="V1994" s="247">
        <v>7.2</v>
      </c>
      <c r="W1994" s="247">
        <v>11</v>
      </c>
      <c r="Y1994" s="248">
        <v>1</v>
      </c>
      <c r="Z1994" s="1263">
        <f>3.14/4*W1994^2*V1994</f>
        <v>683.89200000000005</v>
      </c>
      <c r="AA1994" s="1046">
        <f>IF(Z1994&gt;=1,ROUND(Z1994,0),ROUND(Z1994,2))</f>
        <v>684</v>
      </c>
      <c r="AB1994" s="218">
        <v>6</v>
      </c>
      <c r="AC1994" s="718"/>
      <c r="AD1994" s="1270">
        <f>0.288*Z1994^0.811</f>
        <v>57.354482996927281</v>
      </c>
      <c r="AE1994" s="1046">
        <f>IF(AD1994&gt;=1,ROUND(AD1994,0),ROUND(AD1994,2))</f>
        <v>57</v>
      </c>
      <c r="AF1994" s="218"/>
      <c r="AI1994" s="222" t="s">
        <v>275</v>
      </c>
      <c r="AJ1994" s="309" t="s">
        <v>8185</v>
      </c>
      <c r="AK1994" s="230"/>
    </row>
    <row r="1995" spans="1:37" ht="13.35" customHeight="1">
      <c r="A1995" s="222" t="s">
        <v>1548</v>
      </c>
      <c r="B1995" s="222" t="s">
        <v>1666</v>
      </c>
      <c r="C1995" s="222" t="s">
        <v>1667</v>
      </c>
      <c r="D1995" s="252" t="s">
        <v>147</v>
      </c>
      <c r="E1995" s="387" t="s">
        <v>143</v>
      </c>
      <c r="F1995" s="429"/>
      <c r="G1995" s="429"/>
      <c r="H1995" s="218" t="s">
        <v>6558</v>
      </c>
      <c r="I1995" s="230">
        <v>149259</v>
      </c>
      <c r="J1995" s="595" t="s">
        <v>144</v>
      </c>
      <c r="K1995" s="246" t="s">
        <v>298</v>
      </c>
      <c r="L1995" s="218" t="s">
        <v>351</v>
      </c>
      <c r="M1995" s="222" t="s">
        <v>352</v>
      </c>
      <c r="N1995" s="246">
        <v>2</v>
      </c>
      <c r="Q1995" s="246" t="s">
        <v>301</v>
      </c>
      <c r="R1995" s="388" t="s">
        <v>145</v>
      </c>
      <c r="T1995" s="247"/>
      <c r="U1995" s="247"/>
      <c r="V1995" s="247">
        <v>6</v>
      </c>
      <c r="W1995" s="247">
        <v>15</v>
      </c>
      <c r="Y1995" s="248">
        <v>1</v>
      </c>
      <c r="Z1995" s="1263">
        <f>3.14/4*W1995^2*V1995</f>
        <v>1059.75</v>
      </c>
      <c r="AA1995" s="1046">
        <f>IF(Z1995&gt;=1,ROUND(Z1995,0),ROUND(Z1995,2))</f>
        <v>1060</v>
      </c>
      <c r="AB1995" s="218">
        <v>6</v>
      </c>
      <c r="AC1995" s="718"/>
      <c r="AD1995" s="1270">
        <f>0.288*Z1995^0.811</f>
        <v>81.814911629351528</v>
      </c>
      <c r="AE1995" s="1046">
        <f>IF(AD1995&gt;=1,ROUND(AD1995,0),ROUND(AD1995,2))</f>
        <v>82</v>
      </c>
      <c r="AF1995" s="218"/>
      <c r="AI1995" s="222" t="s">
        <v>275</v>
      </c>
      <c r="AJ1995" s="309" t="s">
        <v>8185</v>
      </c>
      <c r="AK1995" s="230"/>
    </row>
    <row r="1996" spans="1:37" ht="13.35" customHeight="1">
      <c r="A1996" s="222" t="s">
        <v>1548</v>
      </c>
      <c r="B1996" s="222" t="s">
        <v>1666</v>
      </c>
      <c r="C1996" s="222" t="s">
        <v>1667</v>
      </c>
      <c r="D1996" s="252" t="s">
        <v>147</v>
      </c>
      <c r="E1996" s="387" t="s">
        <v>143</v>
      </c>
      <c r="F1996" s="429"/>
      <c r="G1996" s="429"/>
      <c r="H1996" s="218" t="s">
        <v>6558</v>
      </c>
      <c r="I1996" s="230">
        <v>149259</v>
      </c>
      <c r="J1996" s="554" t="s">
        <v>144</v>
      </c>
      <c r="K1996" s="246" t="s">
        <v>298</v>
      </c>
      <c r="L1996" s="218" t="s">
        <v>351</v>
      </c>
      <c r="M1996" s="222" t="s">
        <v>352</v>
      </c>
      <c r="N1996" s="246">
        <v>3</v>
      </c>
      <c r="Q1996" s="246" t="s">
        <v>301</v>
      </c>
      <c r="R1996" s="388" t="s">
        <v>146</v>
      </c>
      <c r="T1996" s="247"/>
      <c r="U1996" s="247"/>
      <c r="V1996" s="247">
        <v>7.2</v>
      </c>
      <c r="W1996" s="247">
        <v>20</v>
      </c>
      <c r="Y1996" s="248">
        <v>1</v>
      </c>
      <c r="Z1996" s="1263">
        <f>3.14/4*W1996^2*V1996</f>
        <v>2260.8000000000002</v>
      </c>
      <c r="AA1996" s="1046">
        <f>IF(Z1996&gt;=1,ROUND(Z1996,0),ROUND(Z1996,2))</f>
        <v>2261</v>
      </c>
      <c r="AB1996" s="218">
        <v>6</v>
      </c>
      <c r="AC1996" s="718"/>
      <c r="AD1996" s="1270">
        <f>0.288*Z1996^0.811</f>
        <v>151.25128985314305</v>
      </c>
      <c r="AE1996" s="1046">
        <f>IF(AD1996&gt;=1,ROUND(AD1996,0),ROUND(AD1996,2))</f>
        <v>151</v>
      </c>
      <c r="AF1996" s="218"/>
      <c r="AI1996" s="222" t="s">
        <v>275</v>
      </c>
      <c r="AJ1996" s="309" t="s">
        <v>8185</v>
      </c>
      <c r="AK1996" s="230"/>
    </row>
    <row r="1997" spans="1:37" ht="13.35" customHeight="1">
      <c r="A1997" s="222" t="s">
        <v>1548</v>
      </c>
      <c r="B1997" s="222" t="s">
        <v>1666</v>
      </c>
      <c r="C1997" s="222" t="s">
        <v>1667</v>
      </c>
      <c r="D1997" s="252" t="s">
        <v>147</v>
      </c>
      <c r="E1997" s="387" t="s">
        <v>147</v>
      </c>
      <c r="F1997" s="429"/>
      <c r="G1997" s="429"/>
      <c r="H1997" s="218" t="s">
        <v>6675</v>
      </c>
      <c r="I1997" s="230">
        <v>148905</v>
      </c>
      <c r="J1997" s="686" t="s">
        <v>148</v>
      </c>
      <c r="K1997" s="246" t="s">
        <v>298</v>
      </c>
      <c r="L1997" s="218" t="s">
        <v>351</v>
      </c>
      <c r="M1997" s="222" t="s">
        <v>352</v>
      </c>
      <c r="N1997" s="246">
        <v>1</v>
      </c>
      <c r="Q1997" s="246" t="s">
        <v>301</v>
      </c>
      <c r="R1997" s="388" t="s">
        <v>527</v>
      </c>
      <c r="T1997" s="247"/>
      <c r="U1997" s="247"/>
      <c r="V1997" s="247">
        <f>W1997*0.65</f>
        <v>3.25</v>
      </c>
      <c r="W1997" s="247">
        <v>5</v>
      </c>
      <c r="Y1997" s="248">
        <v>1</v>
      </c>
      <c r="Z1997" s="1263">
        <f>3.14/4*W1997^2*V1997</f>
        <v>63.78125</v>
      </c>
      <c r="AA1997" s="1046">
        <f>IF(Z1997&gt;=1,ROUND(Z1997,0),ROUND(Z1997,2))</f>
        <v>64</v>
      </c>
      <c r="AB1997" s="218" t="s">
        <v>149</v>
      </c>
      <c r="AC1997" s="718"/>
      <c r="AD1997" s="1270">
        <f>0.288*Z1997^0.811</f>
        <v>8.3752645144057567</v>
      </c>
      <c r="AE1997" s="1046">
        <f>IF(AD1997&gt;=1,ROUND(AD1997,0),ROUND(AD1997,2))</f>
        <v>8</v>
      </c>
      <c r="AF1997" s="218"/>
      <c r="AG1997" s="218"/>
      <c r="AI1997" s="222" t="s">
        <v>5724</v>
      </c>
      <c r="AJ1997" s="309" t="s">
        <v>8215</v>
      </c>
      <c r="AK1997" s="230"/>
    </row>
    <row r="1998" spans="1:37" ht="13.35" customHeight="1">
      <c r="A1998" s="222" t="s">
        <v>1548</v>
      </c>
      <c r="B1998" s="222" t="s">
        <v>1666</v>
      </c>
      <c r="C1998" s="222" t="s">
        <v>1667</v>
      </c>
      <c r="D1998" s="252" t="s">
        <v>147</v>
      </c>
      <c r="E1998" s="387" t="s">
        <v>147</v>
      </c>
      <c r="F1998" s="429"/>
      <c r="G1998" s="429"/>
      <c r="H1998" s="218" t="s">
        <v>6675</v>
      </c>
      <c r="I1998" s="230">
        <v>148905</v>
      </c>
      <c r="J1998" s="443" t="s">
        <v>148</v>
      </c>
      <c r="K1998" s="246" t="s">
        <v>298</v>
      </c>
      <c r="L1998" s="218" t="s">
        <v>351</v>
      </c>
      <c r="M1998" s="222" t="s">
        <v>352</v>
      </c>
      <c r="N1998" s="246">
        <v>2</v>
      </c>
      <c r="Q1998" s="246" t="s">
        <v>301</v>
      </c>
      <c r="R1998" s="388" t="s">
        <v>135</v>
      </c>
      <c r="T1998" s="247"/>
      <c r="U1998" s="247"/>
      <c r="V1998" s="247">
        <f>W1998*0.65</f>
        <v>6.5</v>
      </c>
      <c r="W1998" s="247">
        <v>10</v>
      </c>
      <c r="Y1998" s="248">
        <v>1</v>
      </c>
      <c r="Z1998" s="1263">
        <f>3.14/4*W1998^2*V1998</f>
        <v>510.25</v>
      </c>
      <c r="AA1998" s="1046">
        <f>IF(Z1998&gt;=1,ROUND(Z1998,0),ROUND(Z1998,2))</f>
        <v>510</v>
      </c>
      <c r="AB1998" s="218" t="s">
        <v>149</v>
      </c>
      <c r="AC1998" s="718"/>
      <c r="AD1998" s="1270">
        <f>0.288*Z1998^0.811</f>
        <v>45.227700919593524</v>
      </c>
      <c r="AE1998" s="1046">
        <f>IF(AD1998&gt;=1,ROUND(AD1998,0),ROUND(AD1998,2))</f>
        <v>45</v>
      </c>
      <c r="AF1998" s="218"/>
      <c r="AG1998" s="1299"/>
      <c r="AI1998" s="222" t="s">
        <v>5724</v>
      </c>
      <c r="AJ1998" s="309" t="s">
        <v>8215</v>
      </c>
      <c r="AK1998" s="230"/>
    </row>
    <row r="1999" spans="1:37" ht="13.35" customHeight="1">
      <c r="A1999" s="222" t="s">
        <v>1548</v>
      </c>
      <c r="B1999" s="222" t="s">
        <v>1666</v>
      </c>
      <c r="C1999" s="222" t="s">
        <v>1667</v>
      </c>
      <c r="D1999" s="252" t="s">
        <v>147</v>
      </c>
      <c r="E1999" s="387" t="s">
        <v>147</v>
      </c>
      <c r="F1999" s="429"/>
      <c r="G1999" s="429"/>
      <c r="H1999" s="218" t="s">
        <v>6675</v>
      </c>
      <c r="I1999" s="230">
        <v>148905</v>
      </c>
      <c r="J1999" s="443" t="s">
        <v>148</v>
      </c>
      <c r="K1999" s="246" t="s">
        <v>298</v>
      </c>
      <c r="L1999" s="218" t="s">
        <v>351</v>
      </c>
      <c r="M1999" s="222" t="s">
        <v>352</v>
      </c>
      <c r="N1999" s="246">
        <v>3</v>
      </c>
      <c r="Q1999" s="246" t="s">
        <v>301</v>
      </c>
      <c r="R1999" s="388" t="s">
        <v>150</v>
      </c>
      <c r="T1999" s="247"/>
      <c r="U1999" s="247"/>
      <c r="V1999" s="247">
        <f>W1999*0.65</f>
        <v>9.75</v>
      </c>
      <c r="W1999" s="247">
        <v>15</v>
      </c>
      <c r="Y1999" s="248">
        <v>1</v>
      </c>
      <c r="Z1999" s="1263">
        <f>3.14/4*W1999^2*V1999</f>
        <v>1722.09375</v>
      </c>
      <c r="AA1999" s="1046">
        <f>IF(Z1999&gt;=1,ROUND(Z1999,0),ROUND(Z1999,2))</f>
        <v>1722</v>
      </c>
      <c r="AB1999" s="218" t="s">
        <v>149</v>
      </c>
      <c r="AC1999" s="718"/>
      <c r="AD1999" s="1270">
        <f>0.288*Z1999^0.811</f>
        <v>121.29266683627579</v>
      </c>
      <c r="AE1999" s="1046">
        <f>IF(AD1999&gt;=1,ROUND(AD1999,0),ROUND(AD1999,2))</f>
        <v>121</v>
      </c>
      <c r="AF1999" s="218"/>
      <c r="AG1999" s="218"/>
      <c r="AI1999" s="222" t="s">
        <v>5724</v>
      </c>
      <c r="AJ1999" s="309" t="s">
        <v>8215</v>
      </c>
      <c r="AK1999" s="230"/>
    </row>
    <row r="2000" spans="1:37" ht="13.35" customHeight="1">
      <c r="A2000" s="222" t="s">
        <v>1548</v>
      </c>
      <c r="B2000" s="222" t="s">
        <v>1666</v>
      </c>
      <c r="C2000" s="222" t="s">
        <v>1667</v>
      </c>
      <c r="D2000" s="252" t="s">
        <v>5789</v>
      </c>
      <c r="E2000" s="387" t="s">
        <v>223</v>
      </c>
      <c r="F2000" s="429"/>
      <c r="G2000" s="429"/>
      <c r="H2000" s="222" t="s">
        <v>224</v>
      </c>
      <c r="I2000" s="230">
        <v>157440</v>
      </c>
      <c r="J2000" s="686" t="s">
        <v>225</v>
      </c>
      <c r="K2000" s="246" t="s">
        <v>298</v>
      </c>
      <c r="L2000" s="218" t="s">
        <v>226</v>
      </c>
      <c r="M2000" s="222" t="s">
        <v>227</v>
      </c>
      <c r="N2000" s="246">
        <v>1</v>
      </c>
      <c r="Q2000" s="246" t="s">
        <v>301</v>
      </c>
      <c r="R2000" s="388" t="s">
        <v>228</v>
      </c>
      <c r="S2000" s="247">
        <v>100</v>
      </c>
      <c r="T2000" s="247"/>
      <c r="U2000" s="247">
        <v>50</v>
      </c>
      <c r="V2000" s="247">
        <v>10</v>
      </c>
      <c r="Y2000" s="248">
        <v>1</v>
      </c>
      <c r="Z2000" s="1263">
        <f>S2000*U2000*V2000*Y2000</f>
        <v>50000</v>
      </c>
      <c r="AA2000" s="1046">
        <f>IF(Z2000&gt;=1,ROUND(Z2000,0),ROUND(Z2000,2))</f>
        <v>50000</v>
      </c>
      <c r="AB2000" s="218" t="s">
        <v>1088</v>
      </c>
      <c r="AC2000" s="718"/>
      <c r="AD2000" s="1270">
        <f>0.288*Z2000^0.811</f>
        <v>1863.1900714816013</v>
      </c>
      <c r="AE2000" s="1046">
        <f>IF(AD2000&gt;=1,ROUND(AD2000,0),ROUND(AD2000,2))</f>
        <v>1863</v>
      </c>
      <c r="AF2000" s="218"/>
      <c r="AI2000" s="222" t="s">
        <v>275</v>
      </c>
      <c r="AJ2000" s="309" t="s">
        <v>8229</v>
      </c>
      <c r="AK2000" s="230"/>
    </row>
    <row r="2001" spans="1:37" ht="13.35" customHeight="1">
      <c r="A2001" s="222" t="s">
        <v>1548</v>
      </c>
      <c r="B2001" s="222" t="s">
        <v>1666</v>
      </c>
      <c r="C2001" s="222" t="s">
        <v>1667</v>
      </c>
      <c r="D2001" s="252" t="s">
        <v>252</v>
      </c>
      <c r="E2001" s="387" t="s">
        <v>234</v>
      </c>
      <c r="F2001" s="429"/>
      <c r="G2001" s="429"/>
      <c r="H2001" s="218" t="s">
        <v>5363</v>
      </c>
      <c r="I2001" s="230">
        <v>149106</v>
      </c>
      <c r="J2001" s="685" t="s">
        <v>235</v>
      </c>
      <c r="K2001" s="246" t="s">
        <v>298</v>
      </c>
      <c r="L2001" s="218" t="s">
        <v>351</v>
      </c>
      <c r="M2001" s="222" t="s">
        <v>352</v>
      </c>
      <c r="N2001" s="246">
        <v>1</v>
      </c>
      <c r="Q2001" s="246" t="s">
        <v>301</v>
      </c>
      <c r="R2001" s="388" t="s">
        <v>7342</v>
      </c>
      <c r="T2001" s="247"/>
      <c r="U2001" s="247"/>
      <c r="V2001" s="247">
        <v>80</v>
      </c>
      <c r="W2001" s="247">
        <v>3</v>
      </c>
      <c r="Y2001" s="248">
        <v>1</v>
      </c>
      <c r="Z2001" s="1263">
        <f>3.14/4*W2001^2*V2001</f>
        <v>565.20000000000005</v>
      </c>
      <c r="AA2001" s="1046">
        <f>IF(Z2001&gt;=1,ROUND(Z2001,0),ROUND(Z2001,2))</f>
        <v>565</v>
      </c>
      <c r="AC2001" s="718"/>
      <c r="AD2001" s="1270">
        <f>0.288*Z2001^0.811</f>
        <v>49.139239852732352</v>
      </c>
      <c r="AE2001" s="1046">
        <f>IF(AD2001&gt;=1,ROUND(AD2001,0),ROUND(AD2001,2))</f>
        <v>49</v>
      </c>
      <c r="AF2001" s="218"/>
      <c r="AI2001" s="222" t="s">
        <v>275</v>
      </c>
      <c r="AJ2001" s="309" t="s">
        <v>8221</v>
      </c>
      <c r="AK2001" s="230"/>
    </row>
    <row r="2002" spans="1:37" ht="13.35" customHeight="1">
      <c r="A2002" s="222" t="s">
        <v>1548</v>
      </c>
      <c r="B2002" s="222" t="s">
        <v>1666</v>
      </c>
      <c r="C2002" s="222" t="s">
        <v>1667</v>
      </c>
      <c r="D2002" s="252" t="s">
        <v>252</v>
      </c>
      <c r="E2002" s="387" t="s">
        <v>234</v>
      </c>
      <c r="F2002" s="429"/>
      <c r="G2002" s="429"/>
      <c r="H2002" s="218" t="s">
        <v>5363</v>
      </c>
      <c r="I2002" s="230">
        <v>149106</v>
      </c>
      <c r="J2002" s="564" t="s">
        <v>235</v>
      </c>
      <c r="K2002" s="246" t="s">
        <v>298</v>
      </c>
      <c r="L2002" s="218" t="s">
        <v>351</v>
      </c>
      <c r="M2002" s="222" t="s">
        <v>352</v>
      </c>
      <c r="N2002" s="246">
        <v>2</v>
      </c>
      <c r="Q2002" s="246" t="s">
        <v>301</v>
      </c>
      <c r="R2002" s="388" t="s">
        <v>7191</v>
      </c>
      <c r="T2002" s="247"/>
      <c r="U2002" s="247"/>
      <c r="V2002" s="247">
        <v>48</v>
      </c>
      <c r="W2002" s="247">
        <v>4</v>
      </c>
      <c r="Y2002" s="248">
        <v>1</v>
      </c>
      <c r="Z2002" s="1263">
        <f>3.14/4*W2002^2*V2002</f>
        <v>602.88</v>
      </c>
      <c r="AA2002" s="1046">
        <f>IF(Z2002&gt;=1,ROUND(Z2002,0),ROUND(Z2002,2))</f>
        <v>603</v>
      </c>
      <c r="AC2002" s="718"/>
      <c r="AD2002" s="1270">
        <f>0.288*Z2002^0.811</f>
        <v>51.779723717165837</v>
      </c>
      <c r="AE2002" s="1046">
        <f>IF(AD2002&gt;=1,ROUND(AD2002,0),ROUND(AD2002,2))</f>
        <v>52</v>
      </c>
      <c r="AF2002" s="218"/>
      <c r="AI2002" s="222" t="s">
        <v>275</v>
      </c>
      <c r="AJ2002" s="309" t="s">
        <v>8221</v>
      </c>
      <c r="AK2002" s="230"/>
    </row>
    <row r="2003" spans="1:37" ht="13.35" customHeight="1">
      <c r="A2003" s="222" t="s">
        <v>1548</v>
      </c>
      <c r="B2003" s="222" t="s">
        <v>1666</v>
      </c>
      <c r="C2003" s="222" t="s">
        <v>1667</v>
      </c>
      <c r="D2003" s="252" t="s">
        <v>252</v>
      </c>
      <c r="E2003" s="387" t="s">
        <v>234</v>
      </c>
      <c r="F2003" s="429"/>
      <c r="G2003" s="429"/>
      <c r="H2003" s="218" t="s">
        <v>5363</v>
      </c>
      <c r="I2003" s="230">
        <v>149106</v>
      </c>
      <c r="J2003" s="564" t="s">
        <v>235</v>
      </c>
      <c r="K2003" s="246" t="s">
        <v>298</v>
      </c>
      <c r="L2003" s="218" t="s">
        <v>351</v>
      </c>
      <c r="M2003" s="222" t="s">
        <v>352</v>
      </c>
      <c r="N2003" s="246">
        <v>3</v>
      </c>
      <c r="Q2003" s="246" t="s">
        <v>301</v>
      </c>
      <c r="R2003" s="388" t="s">
        <v>7192</v>
      </c>
      <c r="T2003" s="247"/>
      <c r="U2003" s="247"/>
      <c r="V2003" s="247">
        <v>28</v>
      </c>
      <c r="W2003" s="247">
        <v>5</v>
      </c>
      <c r="Y2003" s="248">
        <v>1</v>
      </c>
      <c r="Z2003" s="1263">
        <f>3.14/4*W2003^2*V2003</f>
        <v>549.5</v>
      </c>
      <c r="AA2003" s="1046">
        <f>IF(Z2003&gt;=1,ROUND(Z2003,0),ROUND(Z2003,2))</f>
        <v>550</v>
      </c>
      <c r="AC2003" s="718"/>
      <c r="AD2003" s="1270">
        <f>0.288*Z2003^0.811</f>
        <v>48.029303621166591</v>
      </c>
      <c r="AE2003" s="1046">
        <f>IF(AD2003&gt;=1,ROUND(AD2003,0),ROUND(AD2003,2))</f>
        <v>48</v>
      </c>
      <c r="AF2003" s="218"/>
      <c r="AI2003" s="222" t="s">
        <v>275</v>
      </c>
      <c r="AJ2003" s="309" t="s">
        <v>8221</v>
      </c>
    </row>
    <row r="2004" spans="1:37" ht="13.35" customHeight="1">
      <c r="A2004" s="222" t="s">
        <v>1548</v>
      </c>
      <c r="B2004" s="222" t="s">
        <v>1666</v>
      </c>
      <c r="C2004" s="222" t="s">
        <v>1667</v>
      </c>
      <c r="D2004" s="252" t="s">
        <v>252</v>
      </c>
      <c r="E2004" s="387" t="s">
        <v>234</v>
      </c>
      <c r="F2004" s="429"/>
      <c r="G2004" s="429"/>
      <c r="H2004" s="218" t="s">
        <v>5363</v>
      </c>
      <c r="I2004" s="230">
        <v>149106</v>
      </c>
      <c r="J2004" s="564" t="s">
        <v>235</v>
      </c>
      <c r="K2004" s="246" t="s">
        <v>298</v>
      </c>
      <c r="L2004" s="218" t="s">
        <v>351</v>
      </c>
      <c r="M2004" s="222" t="s">
        <v>352</v>
      </c>
      <c r="N2004" s="246">
        <v>4</v>
      </c>
      <c r="Q2004" s="246" t="s">
        <v>301</v>
      </c>
      <c r="R2004" s="388" t="s">
        <v>7193</v>
      </c>
      <c r="T2004" s="247"/>
      <c r="U2004" s="247"/>
      <c r="V2004" s="247">
        <v>40</v>
      </c>
      <c r="W2004" s="247">
        <v>5</v>
      </c>
      <c r="Y2004" s="248">
        <v>1</v>
      </c>
      <c r="Z2004" s="1263">
        <f>3.14/4*W2004^2*V2004</f>
        <v>785</v>
      </c>
      <c r="AA2004" s="1046">
        <f>IF(Z2004&gt;=1,ROUND(Z2004,0),ROUND(Z2004,2))</f>
        <v>785</v>
      </c>
      <c r="AC2004" s="718"/>
      <c r="AD2004" s="1270">
        <f>0.288*Z2004^0.811</f>
        <v>64.140417040298559</v>
      </c>
      <c r="AE2004" s="1046">
        <f>IF(AD2004&gt;=1,ROUND(AD2004,0),ROUND(AD2004,2))</f>
        <v>64</v>
      </c>
      <c r="AF2004" s="218"/>
      <c r="AI2004" s="222" t="s">
        <v>275</v>
      </c>
      <c r="AJ2004" s="309" t="s">
        <v>8221</v>
      </c>
    </row>
    <row r="2005" spans="1:37" ht="13.35" customHeight="1">
      <c r="A2005" s="222" t="s">
        <v>1548</v>
      </c>
      <c r="B2005" s="222" t="s">
        <v>1666</v>
      </c>
      <c r="C2005" s="222" t="s">
        <v>1667</v>
      </c>
      <c r="D2005" s="252" t="s">
        <v>252</v>
      </c>
      <c r="E2005" s="387" t="s">
        <v>234</v>
      </c>
      <c r="F2005" s="429"/>
      <c r="G2005" s="429"/>
      <c r="H2005" s="218" t="s">
        <v>5363</v>
      </c>
      <c r="I2005" s="230">
        <v>149106</v>
      </c>
      <c r="J2005" s="564" t="s">
        <v>235</v>
      </c>
      <c r="K2005" s="246" t="s">
        <v>298</v>
      </c>
      <c r="L2005" s="218" t="s">
        <v>351</v>
      </c>
      <c r="M2005" s="222" t="s">
        <v>352</v>
      </c>
      <c r="N2005" s="246">
        <v>5</v>
      </c>
      <c r="Q2005" s="246" t="s">
        <v>301</v>
      </c>
      <c r="R2005" s="388" t="s">
        <v>7194</v>
      </c>
      <c r="T2005" s="247"/>
      <c r="U2005" s="247"/>
      <c r="V2005" s="247">
        <v>55</v>
      </c>
      <c r="W2005" s="247">
        <v>5</v>
      </c>
      <c r="Y2005" s="248">
        <v>1</v>
      </c>
      <c r="Z2005" s="1263">
        <f>3.14/4*W2005^2*V2005</f>
        <v>1079.375</v>
      </c>
      <c r="AA2005" s="1046">
        <f>IF(Z2005&gt;=1,ROUND(Z2005,0),ROUND(Z2005,2))</f>
        <v>1079</v>
      </c>
      <c r="AC2005" s="718"/>
      <c r="AD2005" s="1270">
        <f>0.288*Z2005^0.811</f>
        <v>83.041515725921172</v>
      </c>
      <c r="AE2005" s="1046">
        <f>IF(AD2005&gt;=1,ROUND(AD2005,0),ROUND(AD2005,2))</f>
        <v>83</v>
      </c>
      <c r="AF2005" s="218"/>
      <c r="AI2005" s="222" t="s">
        <v>275</v>
      </c>
      <c r="AJ2005" s="309" t="s">
        <v>8221</v>
      </c>
    </row>
    <row r="2006" spans="1:37" ht="13.35" customHeight="1">
      <c r="A2006" s="222" t="s">
        <v>1548</v>
      </c>
      <c r="B2006" s="222" t="s">
        <v>1666</v>
      </c>
      <c r="C2006" s="222" t="s">
        <v>1667</v>
      </c>
      <c r="D2006" s="252" t="s">
        <v>252</v>
      </c>
      <c r="E2006" s="387" t="s">
        <v>234</v>
      </c>
      <c r="F2006" s="429"/>
      <c r="G2006" s="429"/>
      <c r="H2006" s="218" t="s">
        <v>5363</v>
      </c>
      <c r="I2006" s="230">
        <v>149106</v>
      </c>
      <c r="J2006" s="564" t="s">
        <v>235</v>
      </c>
      <c r="K2006" s="246" t="s">
        <v>298</v>
      </c>
      <c r="L2006" s="218" t="s">
        <v>351</v>
      </c>
      <c r="M2006" s="222" t="s">
        <v>352</v>
      </c>
      <c r="N2006" s="246">
        <v>6</v>
      </c>
      <c r="Q2006" s="246" t="s">
        <v>301</v>
      </c>
      <c r="R2006" s="388" t="s">
        <v>7195</v>
      </c>
      <c r="T2006" s="247"/>
      <c r="U2006" s="247"/>
      <c r="V2006" s="247">
        <v>78</v>
      </c>
      <c r="W2006" s="247">
        <v>5</v>
      </c>
      <c r="Y2006" s="248">
        <v>1</v>
      </c>
      <c r="Z2006" s="1263">
        <f>3.14/4*W2006^2*V2006</f>
        <v>1530.75</v>
      </c>
      <c r="AA2006" s="1046">
        <f>IF(Z2006&gt;=1,ROUND(Z2006,0),ROUND(Z2006,2))</f>
        <v>1531</v>
      </c>
      <c r="AC2006" s="718"/>
      <c r="AD2006" s="1270">
        <f>0.288*Z2006^0.811</f>
        <v>110.24270203412759</v>
      </c>
      <c r="AE2006" s="1046">
        <f>IF(AD2006&gt;=1,ROUND(AD2006,0),ROUND(AD2006,2))</f>
        <v>110</v>
      </c>
      <c r="AF2006" s="218"/>
      <c r="AI2006" s="222" t="s">
        <v>275</v>
      </c>
      <c r="AJ2006" s="309" t="s">
        <v>8221</v>
      </c>
    </row>
    <row r="2007" spans="1:37" ht="13.35" customHeight="1">
      <c r="A2007" s="222" t="s">
        <v>1548</v>
      </c>
      <c r="B2007" s="222" t="s">
        <v>1666</v>
      </c>
      <c r="C2007" s="222" t="s">
        <v>1667</v>
      </c>
      <c r="D2007" s="252" t="s">
        <v>252</v>
      </c>
      <c r="E2007" s="387" t="s">
        <v>234</v>
      </c>
      <c r="F2007" s="429"/>
      <c r="G2007" s="429"/>
      <c r="H2007" s="218" t="s">
        <v>5363</v>
      </c>
      <c r="I2007" s="230">
        <v>149106</v>
      </c>
      <c r="J2007" s="564" t="s">
        <v>235</v>
      </c>
      <c r="K2007" s="246" t="s">
        <v>298</v>
      </c>
      <c r="L2007" s="218" t="s">
        <v>351</v>
      </c>
      <c r="M2007" s="222" t="s">
        <v>352</v>
      </c>
      <c r="N2007" s="246">
        <v>7</v>
      </c>
      <c r="Q2007" s="246" t="s">
        <v>301</v>
      </c>
      <c r="R2007" s="388" t="s">
        <v>7196</v>
      </c>
      <c r="T2007" s="247"/>
      <c r="U2007" s="247"/>
      <c r="V2007" s="247">
        <v>31</v>
      </c>
      <c r="W2007" s="247">
        <v>6</v>
      </c>
      <c r="Y2007" s="248">
        <v>1</v>
      </c>
      <c r="Z2007" s="1263">
        <f>3.14/4*W2007^2*V2007</f>
        <v>876.06000000000006</v>
      </c>
      <c r="AA2007" s="1046">
        <f>IF(Z2007&gt;=1,ROUND(Z2007,0),ROUND(Z2007,2))</f>
        <v>876</v>
      </c>
      <c r="AC2007" s="718"/>
      <c r="AD2007" s="1270">
        <f>0.288*Z2007^0.811</f>
        <v>70.111206584364268</v>
      </c>
      <c r="AE2007" s="1046">
        <f>IF(AD2007&gt;=1,ROUND(AD2007,0),ROUND(AD2007,2))</f>
        <v>70</v>
      </c>
      <c r="AF2007" s="218"/>
      <c r="AI2007" s="222" t="s">
        <v>275</v>
      </c>
      <c r="AJ2007" s="309" t="s">
        <v>8221</v>
      </c>
    </row>
    <row r="2008" spans="1:37" ht="13.35" customHeight="1">
      <c r="A2008" s="222" t="s">
        <v>1548</v>
      </c>
      <c r="B2008" s="222" t="s">
        <v>1666</v>
      </c>
      <c r="C2008" s="222" t="s">
        <v>1667</v>
      </c>
      <c r="D2008" s="252" t="s">
        <v>252</v>
      </c>
      <c r="E2008" s="387" t="s">
        <v>234</v>
      </c>
      <c r="F2008" s="429"/>
      <c r="G2008" s="429"/>
      <c r="H2008" s="218" t="s">
        <v>5363</v>
      </c>
      <c r="I2008" s="230">
        <v>149106</v>
      </c>
      <c r="J2008" s="564" t="s">
        <v>235</v>
      </c>
      <c r="K2008" s="246" t="s">
        <v>298</v>
      </c>
      <c r="L2008" s="218" t="s">
        <v>351</v>
      </c>
      <c r="M2008" s="222" t="s">
        <v>352</v>
      </c>
      <c r="N2008" s="246">
        <v>8</v>
      </c>
      <c r="Q2008" s="246" t="s">
        <v>301</v>
      </c>
      <c r="R2008" s="388" t="s">
        <v>243</v>
      </c>
      <c r="T2008" s="247"/>
      <c r="U2008" s="247"/>
      <c r="V2008" s="247">
        <v>42.5</v>
      </c>
      <c r="W2008" s="247">
        <v>8</v>
      </c>
      <c r="Y2008" s="248">
        <v>1</v>
      </c>
      <c r="Z2008" s="1263">
        <f>3.14/4*W2008^2*V2008</f>
        <v>2135.2000000000003</v>
      </c>
      <c r="AA2008" s="1046">
        <f>IF(Z2008&gt;=1,ROUND(Z2008,0),ROUND(Z2008,2))</f>
        <v>2135</v>
      </c>
      <c r="AC2008" s="718"/>
      <c r="AD2008" s="1270">
        <f>0.288*Z2008^0.811</f>
        <v>144.39998913337018</v>
      </c>
      <c r="AE2008" s="1046">
        <f>IF(AD2008&gt;=1,ROUND(AD2008,0),ROUND(AD2008,2))</f>
        <v>144</v>
      </c>
      <c r="AF2008" s="218"/>
      <c r="AI2008" s="222" t="s">
        <v>275</v>
      </c>
      <c r="AJ2008" s="309" t="s">
        <v>8221</v>
      </c>
    </row>
    <row r="2009" spans="1:37" ht="13.35" customHeight="1">
      <c r="A2009" s="222" t="s">
        <v>1548</v>
      </c>
      <c r="B2009" s="222" t="s">
        <v>1666</v>
      </c>
      <c r="C2009" s="222" t="s">
        <v>1667</v>
      </c>
      <c r="D2009" s="252" t="s">
        <v>252</v>
      </c>
      <c r="E2009" s="387" t="s">
        <v>234</v>
      </c>
      <c r="F2009" s="429"/>
      <c r="G2009" s="429"/>
      <c r="H2009" s="218" t="s">
        <v>5363</v>
      </c>
      <c r="I2009" s="230">
        <v>149106</v>
      </c>
      <c r="J2009" s="686" t="s">
        <v>235</v>
      </c>
      <c r="K2009" s="246" t="s">
        <v>298</v>
      </c>
      <c r="L2009" s="218" t="s">
        <v>351</v>
      </c>
      <c r="M2009" s="222" t="s">
        <v>352</v>
      </c>
      <c r="N2009" s="246">
        <v>9</v>
      </c>
      <c r="Q2009" s="246" t="s">
        <v>301</v>
      </c>
      <c r="R2009" s="388" t="s">
        <v>244</v>
      </c>
      <c r="T2009" s="247"/>
      <c r="U2009" s="247"/>
      <c r="V2009" s="247">
        <v>50</v>
      </c>
      <c r="W2009" s="247">
        <v>10</v>
      </c>
      <c r="Y2009" s="248">
        <v>1</v>
      </c>
      <c r="Z2009" s="1263">
        <f>3.14/4*W2009^2*V2009</f>
        <v>3925</v>
      </c>
      <c r="AA2009" s="1046">
        <f>IF(Z2009&gt;=1,ROUND(Z2009,0),ROUND(Z2009,2))</f>
        <v>3925</v>
      </c>
      <c r="AC2009" s="718"/>
      <c r="AD2009" s="1270">
        <f>0.288*Z2009^0.811</f>
        <v>236.59003738955101</v>
      </c>
      <c r="AE2009" s="1046">
        <f>IF(AD2009&gt;=1,ROUND(AD2009,0),ROUND(AD2009,2))</f>
        <v>237</v>
      </c>
      <c r="AF2009" s="218"/>
      <c r="AI2009" s="222" t="s">
        <v>275</v>
      </c>
      <c r="AJ2009" s="309" t="s">
        <v>8221</v>
      </c>
    </row>
    <row r="2010" spans="1:37" ht="13.35" customHeight="1">
      <c r="A2010" s="222" t="s">
        <v>1548</v>
      </c>
      <c r="B2010" s="222" t="s">
        <v>1666</v>
      </c>
      <c r="C2010" s="222" t="s">
        <v>1667</v>
      </c>
      <c r="D2010" s="252" t="s">
        <v>252</v>
      </c>
      <c r="E2010" s="387" t="s">
        <v>245</v>
      </c>
      <c r="F2010" s="429"/>
      <c r="G2010" s="429"/>
      <c r="H2010" s="222" t="s">
        <v>6100</v>
      </c>
      <c r="I2010" s="230">
        <v>149230</v>
      </c>
      <c r="J2010" s="686" t="s">
        <v>246</v>
      </c>
      <c r="K2010" s="246" t="s">
        <v>298</v>
      </c>
      <c r="L2010" s="218" t="s">
        <v>351</v>
      </c>
      <c r="M2010" s="222" t="s">
        <v>352</v>
      </c>
      <c r="N2010" s="246">
        <v>1</v>
      </c>
      <c r="Q2010" s="246" t="s">
        <v>301</v>
      </c>
      <c r="R2010" s="388" t="s">
        <v>247</v>
      </c>
      <c r="T2010" s="247"/>
      <c r="U2010" s="247"/>
      <c r="V2010" s="247">
        <v>50</v>
      </c>
      <c r="W2010" s="247">
        <v>9</v>
      </c>
      <c r="Y2010" s="248">
        <v>1</v>
      </c>
      <c r="Z2010" s="1263">
        <f>3.14/4*W2010^2*V2010</f>
        <v>3179.25</v>
      </c>
      <c r="AA2010" s="1046">
        <f>IF(Z2010&gt;=1,ROUND(Z2010,0),ROUND(Z2010,2))</f>
        <v>3179</v>
      </c>
      <c r="AC2010" s="718"/>
      <c r="AD2010" s="1270">
        <f>0.288*Z2010^0.811</f>
        <v>199.42417459463783</v>
      </c>
      <c r="AE2010" s="1046">
        <f>IF(AD2010&gt;=1,ROUND(AD2010,0),ROUND(AD2010,2))</f>
        <v>199</v>
      </c>
      <c r="AF2010" s="218"/>
      <c r="AI2010" s="222" t="s">
        <v>275</v>
      </c>
      <c r="AJ2010" s="309" t="s">
        <v>8231</v>
      </c>
    </row>
    <row r="2011" spans="1:37" ht="13.35" customHeight="1">
      <c r="A2011" s="222" t="s">
        <v>1548</v>
      </c>
      <c r="B2011" s="222" t="s">
        <v>1666</v>
      </c>
      <c r="C2011" s="222" t="s">
        <v>1667</v>
      </c>
      <c r="D2011" s="252" t="s">
        <v>252</v>
      </c>
      <c r="E2011" s="387" t="s">
        <v>248</v>
      </c>
      <c r="F2011" s="429"/>
      <c r="G2011" s="429"/>
      <c r="H2011" s="218" t="s">
        <v>249</v>
      </c>
      <c r="I2011" s="230">
        <v>149039</v>
      </c>
      <c r="J2011" s="686" t="s">
        <v>250</v>
      </c>
      <c r="K2011" s="246" t="s">
        <v>298</v>
      </c>
      <c r="L2011" s="218" t="s">
        <v>351</v>
      </c>
      <c r="M2011" s="222" t="s">
        <v>352</v>
      </c>
      <c r="N2011" s="246">
        <v>1</v>
      </c>
      <c r="Q2011" s="246" t="s">
        <v>301</v>
      </c>
      <c r="R2011" s="388" t="s">
        <v>7199</v>
      </c>
      <c r="T2011" s="247"/>
      <c r="U2011" s="247"/>
      <c r="V2011" s="247">
        <v>22</v>
      </c>
      <c r="W2011" s="247">
        <v>3</v>
      </c>
      <c r="Y2011" s="248">
        <v>1</v>
      </c>
      <c r="Z2011" s="1263">
        <f>3.14/4*W2011^2*V2011</f>
        <v>155.43</v>
      </c>
      <c r="AA2011" s="1046">
        <f>IF(Z2011&gt;=1,ROUND(Z2011,0),ROUND(Z2011,2))</f>
        <v>155</v>
      </c>
      <c r="AC2011" s="718"/>
      <c r="AD2011" s="1270">
        <f>0.288*Z2011^0.811</f>
        <v>17.24754348921163</v>
      </c>
      <c r="AE2011" s="1046">
        <f>IF(AD2011&gt;=1,ROUND(AD2011,0),ROUND(AD2011,2))</f>
        <v>17</v>
      </c>
      <c r="AF2011" s="218"/>
      <c r="AI2011" s="222" t="s">
        <v>275</v>
      </c>
      <c r="AJ2011" s="309" t="s">
        <v>8232</v>
      </c>
    </row>
    <row r="2012" spans="1:37" ht="13.35" customHeight="1">
      <c r="A2012" s="222" t="s">
        <v>1548</v>
      </c>
      <c r="B2012" s="222" t="s">
        <v>1666</v>
      </c>
      <c r="C2012" s="222" t="s">
        <v>1667</v>
      </c>
      <c r="D2012" s="252" t="s">
        <v>252</v>
      </c>
      <c r="E2012" s="387" t="s">
        <v>248</v>
      </c>
      <c r="F2012" s="429"/>
      <c r="G2012" s="429"/>
      <c r="H2012" s="218" t="s">
        <v>249</v>
      </c>
      <c r="I2012" s="230">
        <v>149039</v>
      </c>
      <c r="J2012" s="686" t="s">
        <v>250</v>
      </c>
      <c r="K2012" s="246" t="s">
        <v>298</v>
      </c>
      <c r="L2012" s="218" t="s">
        <v>351</v>
      </c>
      <c r="M2012" s="222" t="s">
        <v>352</v>
      </c>
      <c r="N2012" s="246">
        <v>2</v>
      </c>
      <c r="Q2012" s="246" t="s">
        <v>301</v>
      </c>
      <c r="R2012" s="388" t="s">
        <v>7200</v>
      </c>
      <c r="T2012" s="247"/>
      <c r="U2012" s="247"/>
      <c r="V2012" s="247">
        <v>38</v>
      </c>
      <c r="W2012" s="247">
        <v>3</v>
      </c>
      <c r="Y2012" s="248">
        <v>1</v>
      </c>
      <c r="Z2012" s="1263">
        <f>3.14/4*W2012^2*V2012</f>
        <v>268.47000000000003</v>
      </c>
      <c r="AA2012" s="1046">
        <f>IF(Z2012&gt;=1,ROUND(Z2012,0),ROUND(Z2012,2))</f>
        <v>268</v>
      </c>
      <c r="AC2012" s="718"/>
      <c r="AD2012" s="1270">
        <f>0.288*Z2012^0.811</f>
        <v>26.867481059639793</v>
      </c>
      <c r="AE2012" s="1046">
        <f>IF(AD2012&gt;=1,ROUND(AD2012,0),ROUND(AD2012,2))</f>
        <v>27</v>
      </c>
      <c r="AF2012" s="218"/>
      <c r="AI2012" s="222" t="s">
        <v>275</v>
      </c>
      <c r="AJ2012" s="309" t="s">
        <v>8232</v>
      </c>
    </row>
    <row r="2013" spans="1:37" ht="13.35" customHeight="1">
      <c r="A2013" s="222" t="s">
        <v>1548</v>
      </c>
      <c r="B2013" s="222" t="s">
        <v>1666</v>
      </c>
      <c r="C2013" s="222" t="s">
        <v>1667</v>
      </c>
      <c r="D2013" s="252" t="s">
        <v>252</v>
      </c>
      <c r="E2013" s="387" t="s">
        <v>252</v>
      </c>
      <c r="F2013" s="429"/>
      <c r="G2013" s="429"/>
      <c r="H2013" s="218" t="s">
        <v>5363</v>
      </c>
      <c r="I2013" s="230">
        <v>149038</v>
      </c>
      <c r="J2013" s="686" t="s">
        <v>253</v>
      </c>
      <c r="K2013" s="246" t="s">
        <v>298</v>
      </c>
      <c r="L2013" s="218" t="s">
        <v>351</v>
      </c>
      <c r="M2013" s="222" t="s">
        <v>352</v>
      </c>
      <c r="N2013" s="246">
        <v>1</v>
      </c>
      <c r="Q2013" s="246" t="s">
        <v>301</v>
      </c>
      <c r="R2013" s="388" t="s">
        <v>7203</v>
      </c>
      <c r="T2013" s="247"/>
      <c r="U2013" s="247"/>
      <c r="V2013" s="247">
        <v>100</v>
      </c>
      <c r="W2013" s="247">
        <v>3</v>
      </c>
      <c r="Y2013" s="248">
        <v>1</v>
      </c>
      <c r="Z2013" s="1263">
        <f>3.14/4*W2013^2*V2013</f>
        <v>706.5</v>
      </c>
      <c r="AA2013" s="1046">
        <f>IF(Z2013&gt;=1,ROUND(Z2013,0),ROUND(Z2013,2))</f>
        <v>707</v>
      </c>
      <c r="AC2013" s="718"/>
      <c r="AD2013" s="1270">
        <f>0.288*Z2013^0.811</f>
        <v>58.887410140728306</v>
      </c>
      <c r="AE2013" s="1046">
        <f>IF(AD2013&gt;=1,ROUND(AD2013,0),ROUND(AD2013,2))</f>
        <v>59</v>
      </c>
      <c r="AF2013" s="218"/>
      <c r="AI2013" s="222" t="s">
        <v>5724</v>
      </c>
      <c r="AJ2013" s="309" t="s">
        <v>8225</v>
      </c>
    </row>
    <row r="2014" spans="1:37" ht="13.35" customHeight="1">
      <c r="A2014" s="222" t="s">
        <v>1548</v>
      </c>
      <c r="B2014" s="222" t="s">
        <v>1666</v>
      </c>
      <c r="C2014" s="222" t="s">
        <v>1667</v>
      </c>
      <c r="D2014" s="252" t="s">
        <v>252</v>
      </c>
      <c r="E2014" s="387" t="s">
        <v>252</v>
      </c>
      <c r="F2014" s="429"/>
      <c r="G2014" s="429"/>
      <c r="H2014" s="218" t="s">
        <v>5363</v>
      </c>
      <c r="I2014" s="230">
        <v>149038</v>
      </c>
      <c r="J2014" s="686" t="s">
        <v>253</v>
      </c>
      <c r="K2014" s="246" t="s">
        <v>298</v>
      </c>
      <c r="L2014" s="218" t="s">
        <v>351</v>
      </c>
      <c r="M2014" s="222" t="s">
        <v>352</v>
      </c>
      <c r="N2014" s="246">
        <v>2</v>
      </c>
      <c r="Q2014" s="246" t="s">
        <v>301</v>
      </c>
      <c r="R2014" s="388" t="s">
        <v>7204</v>
      </c>
      <c r="T2014" s="247"/>
      <c r="U2014" s="247"/>
      <c r="V2014" s="247">
        <v>100</v>
      </c>
      <c r="W2014" s="247">
        <v>10</v>
      </c>
      <c r="Y2014" s="248">
        <v>1</v>
      </c>
      <c r="Z2014" s="1263">
        <f>3.14/4*W2014^2*V2014</f>
        <v>7850</v>
      </c>
      <c r="AA2014" s="1046">
        <f>IF(Z2014&gt;=1,ROUND(Z2014,0),ROUND(Z2014,2))</f>
        <v>7850</v>
      </c>
      <c r="AC2014" s="718"/>
      <c r="AD2014" s="1270">
        <f>0.288*Z2014^0.811</f>
        <v>415.07997258663846</v>
      </c>
      <c r="AE2014" s="1046">
        <f>IF(AD2014&gt;=1,ROUND(AD2014,0),ROUND(AD2014,2))</f>
        <v>415</v>
      </c>
      <c r="AF2014" s="218"/>
      <c r="AI2014" s="222" t="s">
        <v>5724</v>
      </c>
      <c r="AJ2014" s="309" t="s">
        <v>8225</v>
      </c>
    </row>
    <row r="2015" spans="1:37" ht="13.35" customHeight="1">
      <c r="A2015" s="222" t="s">
        <v>1548</v>
      </c>
      <c r="B2015" s="222" t="s">
        <v>1666</v>
      </c>
      <c r="C2015" s="222" t="s">
        <v>1667</v>
      </c>
      <c r="D2015" s="252" t="s">
        <v>5793</v>
      </c>
      <c r="E2015" s="387" t="s">
        <v>2298</v>
      </c>
      <c r="F2015" s="429"/>
      <c r="G2015" s="429"/>
      <c r="H2015" s="218" t="s">
        <v>6114</v>
      </c>
      <c r="I2015" s="230">
        <v>149050</v>
      </c>
      <c r="J2015" s="686" t="s">
        <v>2299</v>
      </c>
      <c r="K2015" s="246" t="s">
        <v>298</v>
      </c>
      <c r="L2015" s="218" t="s">
        <v>1670</v>
      </c>
      <c r="M2015" s="222" t="s">
        <v>1671</v>
      </c>
      <c r="N2015" s="246">
        <v>1</v>
      </c>
      <c r="Q2015" s="246" t="s">
        <v>301</v>
      </c>
      <c r="R2015" s="388" t="s">
        <v>2300</v>
      </c>
      <c r="T2015" s="247"/>
      <c r="U2015" s="247"/>
      <c r="V2015" s="247">
        <v>44</v>
      </c>
      <c r="W2015" s="247">
        <v>35</v>
      </c>
      <c r="X2015" s="247">
        <v>18</v>
      </c>
      <c r="Y2015" s="248">
        <v>1</v>
      </c>
      <c r="Z2015" s="1263">
        <f>3.14/4*V2015*W2015*X2015*Y2015</f>
        <v>21760.199999999997</v>
      </c>
      <c r="AA2015" s="1046">
        <f>IF(Z2015&gt;=1,ROUND(Z2015,0),ROUND(Z2015,2))</f>
        <v>21760</v>
      </c>
      <c r="AC2015" s="718"/>
      <c r="AD2015" s="1270">
        <f>0.288*Z2015^0.811</f>
        <v>948.93635558950075</v>
      </c>
      <c r="AE2015" s="1046">
        <f>IF(AD2015&gt;=1,ROUND(AD2015,0),ROUND(AD2015,2))</f>
        <v>949</v>
      </c>
      <c r="AF2015" s="218"/>
      <c r="AI2015" s="222" t="s">
        <v>275</v>
      </c>
      <c r="AJ2015" s="309" t="s">
        <v>8225</v>
      </c>
    </row>
    <row r="2016" spans="1:37" ht="13.35" customHeight="1">
      <c r="A2016" s="222" t="s">
        <v>1548</v>
      </c>
      <c r="B2016" s="222" t="s">
        <v>1666</v>
      </c>
      <c r="C2016" s="222" t="s">
        <v>1667</v>
      </c>
      <c r="D2016" s="252" t="s">
        <v>5793</v>
      </c>
      <c r="E2016" s="387" t="s">
        <v>2305</v>
      </c>
      <c r="F2016" s="429"/>
      <c r="G2016" s="429"/>
      <c r="H2016" s="218" t="s">
        <v>2306</v>
      </c>
      <c r="I2016" s="230">
        <v>149095</v>
      </c>
      <c r="J2016" s="686" t="s">
        <v>2307</v>
      </c>
      <c r="K2016" s="246" t="s">
        <v>298</v>
      </c>
      <c r="L2016" s="218" t="s">
        <v>1670</v>
      </c>
      <c r="M2016" s="222" t="s">
        <v>1671</v>
      </c>
      <c r="N2016" s="246">
        <v>1</v>
      </c>
      <c r="Q2016" s="246" t="s">
        <v>301</v>
      </c>
      <c r="R2016" s="388" t="s">
        <v>2308</v>
      </c>
      <c r="T2016" s="247"/>
      <c r="U2016" s="247"/>
      <c r="V2016" s="247">
        <v>150</v>
      </c>
      <c r="W2016" s="247">
        <v>170</v>
      </c>
      <c r="X2016" s="247">
        <v>50</v>
      </c>
      <c r="Y2016" s="248">
        <v>1</v>
      </c>
      <c r="Z2016" s="1263">
        <f>3.14/4*V2016*W2016*X2016*Y2016</f>
        <v>1000875</v>
      </c>
      <c r="AA2016" s="1046">
        <f>IF(Z2016&gt;=1,ROUND(Z2016,0),ROUND(Z2016,2))</f>
        <v>1000875</v>
      </c>
      <c r="AC2016" s="718"/>
      <c r="AD2016" s="1270">
        <f>0.288*Z2016^0.811</f>
        <v>21169.009568925769</v>
      </c>
      <c r="AE2016" s="1046">
        <f>IF(AD2016&gt;=1,ROUND(AD2016,0),ROUND(AD2016,2))</f>
        <v>21169</v>
      </c>
      <c r="AF2016" s="218"/>
      <c r="AI2016" s="222" t="s">
        <v>275</v>
      </c>
      <c r="AJ2016" s="309" t="s">
        <v>8186</v>
      </c>
    </row>
    <row r="2017" spans="1:53" ht="13.35" customHeight="1">
      <c r="A2017" s="222" t="s">
        <v>1548</v>
      </c>
      <c r="B2017" s="222" t="s">
        <v>1666</v>
      </c>
      <c r="C2017" s="222" t="s">
        <v>1667</v>
      </c>
      <c r="D2017" s="252" t="s">
        <v>5797</v>
      </c>
      <c r="E2017" s="387" t="s">
        <v>2323</v>
      </c>
      <c r="F2017" s="429"/>
      <c r="G2017" s="429"/>
      <c r="H2017" s="218" t="s">
        <v>2324</v>
      </c>
      <c r="I2017" s="230">
        <v>149168</v>
      </c>
      <c r="J2017" s="686" t="s">
        <v>2325</v>
      </c>
      <c r="K2017" s="246" t="s">
        <v>298</v>
      </c>
      <c r="L2017" s="218" t="s">
        <v>351</v>
      </c>
      <c r="M2017" s="222" t="s">
        <v>352</v>
      </c>
      <c r="N2017" s="246">
        <v>1</v>
      </c>
      <c r="Q2017" s="246" t="s">
        <v>301</v>
      </c>
      <c r="R2017" s="388" t="s">
        <v>2326</v>
      </c>
      <c r="T2017" s="247"/>
      <c r="U2017" s="247"/>
      <c r="V2017" s="247">
        <v>350</v>
      </c>
      <c r="W2017" s="247">
        <v>4</v>
      </c>
      <c r="Y2017" s="248">
        <v>1</v>
      </c>
      <c r="Z2017" s="1263">
        <f>3.14/4*W2017^2*V2017</f>
        <v>4396</v>
      </c>
      <c r="AA2017" s="1046">
        <f>IF(Z2017&gt;=1,ROUND(Z2017,0),ROUND(Z2017,2))</f>
        <v>4396</v>
      </c>
      <c r="AC2017" s="718"/>
      <c r="AD2017" s="1270">
        <f>0.288*Z2017^0.811</f>
        <v>259.36553715027338</v>
      </c>
      <c r="AE2017" s="1046">
        <f>IF(AD2017&gt;=1,ROUND(AD2017,0),ROUND(AD2017,2))</f>
        <v>259</v>
      </c>
      <c r="AF2017" s="218"/>
      <c r="AI2017" s="222" t="s">
        <v>275</v>
      </c>
      <c r="AJ2017" s="309" t="s">
        <v>8243</v>
      </c>
    </row>
    <row r="2018" spans="1:53" ht="13.35" customHeight="1">
      <c r="A2018" s="222" t="s">
        <v>1548</v>
      </c>
      <c r="B2018" s="222" t="s">
        <v>1666</v>
      </c>
      <c r="C2018" s="222" t="s">
        <v>1667</v>
      </c>
      <c r="D2018" s="252" t="s">
        <v>5797</v>
      </c>
      <c r="E2018" s="387" t="s">
        <v>2323</v>
      </c>
      <c r="F2018" s="429"/>
      <c r="G2018" s="429"/>
      <c r="H2018" s="218" t="s">
        <v>2324</v>
      </c>
      <c r="I2018" s="230">
        <v>149168</v>
      </c>
      <c r="J2018" s="564" t="s">
        <v>2325</v>
      </c>
      <c r="K2018" s="246" t="s">
        <v>298</v>
      </c>
      <c r="L2018" s="218" t="s">
        <v>351</v>
      </c>
      <c r="M2018" s="222" t="s">
        <v>352</v>
      </c>
      <c r="N2018" s="246">
        <v>2</v>
      </c>
      <c r="Q2018" s="246" t="s">
        <v>301</v>
      </c>
      <c r="R2018" s="388" t="s">
        <v>2327</v>
      </c>
      <c r="T2018" s="247"/>
      <c r="U2018" s="247"/>
      <c r="V2018" s="247">
        <v>550</v>
      </c>
      <c r="W2018" s="247">
        <v>4</v>
      </c>
      <c r="Y2018" s="248">
        <v>1</v>
      </c>
      <c r="Z2018" s="1263">
        <f>3.14/4*W2018^2*V2018</f>
        <v>6908</v>
      </c>
      <c r="AA2018" s="1046">
        <f>IF(Z2018&gt;=1,ROUND(Z2018,0),ROUND(Z2018,2))</f>
        <v>6908</v>
      </c>
      <c r="AC2018" s="718"/>
      <c r="AD2018" s="1270">
        <f>0.288*Z2018^0.811</f>
        <v>374.2029668785421</v>
      </c>
      <c r="AE2018" s="1046">
        <f>IF(AD2018&gt;=1,ROUND(AD2018,0),ROUND(AD2018,2))</f>
        <v>374</v>
      </c>
      <c r="AF2018" s="218"/>
      <c r="AI2018" s="222" t="s">
        <v>275</v>
      </c>
      <c r="AJ2018" s="309" t="s">
        <v>8243</v>
      </c>
    </row>
    <row r="2019" spans="1:53" ht="13.35" customHeight="1">
      <c r="A2019" s="222" t="s">
        <v>1548</v>
      </c>
      <c r="B2019" s="222" t="s">
        <v>1666</v>
      </c>
      <c r="C2019" s="222" t="s">
        <v>1667</v>
      </c>
      <c r="D2019" s="252" t="s">
        <v>5797</v>
      </c>
      <c r="E2019" s="387" t="s">
        <v>2323</v>
      </c>
      <c r="F2019" s="429"/>
      <c r="G2019" s="429"/>
      <c r="H2019" s="218" t="s">
        <v>2324</v>
      </c>
      <c r="I2019" s="230">
        <v>149168</v>
      </c>
      <c r="J2019" s="564" t="s">
        <v>2325</v>
      </c>
      <c r="K2019" s="246" t="s">
        <v>298</v>
      </c>
      <c r="L2019" s="218" t="s">
        <v>351</v>
      </c>
      <c r="M2019" s="222" t="s">
        <v>352</v>
      </c>
      <c r="N2019" s="246">
        <v>3</v>
      </c>
      <c r="Q2019" s="246" t="s">
        <v>301</v>
      </c>
      <c r="R2019" s="388" t="s">
        <v>2328</v>
      </c>
      <c r="T2019" s="247"/>
      <c r="U2019" s="247"/>
      <c r="V2019" s="247">
        <v>400</v>
      </c>
      <c r="W2019" s="247">
        <v>5</v>
      </c>
      <c r="Y2019" s="248">
        <v>1</v>
      </c>
      <c r="Z2019" s="1263">
        <f>3.14/4*W2019^2*V2019</f>
        <v>7850</v>
      </c>
      <c r="AA2019" s="1046">
        <f>IF(Z2019&gt;=1,ROUND(Z2019,0),ROUND(Z2019,2))</f>
        <v>7850</v>
      </c>
      <c r="AC2019" s="718"/>
      <c r="AD2019" s="1270">
        <f>0.288*Z2019^0.811</f>
        <v>415.07997258663846</v>
      </c>
      <c r="AE2019" s="1046">
        <f>IF(AD2019&gt;=1,ROUND(AD2019,0),ROUND(AD2019,2))</f>
        <v>415</v>
      </c>
      <c r="AF2019" s="218"/>
      <c r="AI2019" s="222" t="s">
        <v>275</v>
      </c>
      <c r="AJ2019" s="309" t="s">
        <v>8243</v>
      </c>
    </row>
    <row r="2020" spans="1:53" s="230" customFormat="1" ht="13.35" customHeight="1">
      <c r="A2020" s="222" t="s">
        <v>1548</v>
      </c>
      <c r="B2020" s="222" t="s">
        <v>1666</v>
      </c>
      <c r="C2020" s="222" t="s">
        <v>1667</v>
      </c>
      <c r="D2020" s="252" t="s">
        <v>5797</v>
      </c>
      <c r="E2020" s="387" t="s">
        <v>2323</v>
      </c>
      <c r="F2020" s="429"/>
      <c r="G2020" s="429"/>
      <c r="H2020" s="218" t="s">
        <v>2324</v>
      </c>
      <c r="I2020" s="230">
        <v>149168</v>
      </c>
      <c r="J2020" s="564" t="s">
        <v>2325</v>
      </c>
      <c r="K2020" s="246" t="s">
        <v>298</v>
      </c>
      <c r="L2020" s="218" t="s">
        <v>351</v>
      </c>
      <c r="M2020" s="222" t="s">
        <v>352</v>
      </c>
      <c r="N2020" s="246">
        <v>4</v>
      </c>
      <c r="O2020" s="246"/>
      <c r="P2020" s="246"/>
      <c r="Q2020" s="246" t="s">
        <v>301</v>
      </c>
      <c r="R2020" s="388" t="s">
        <v>2329</v>
      </c>
      <c r="S2020" s="247"/>
      <c r="T2020" s="247"/>
      <c r="U2020" s="247"/>
      <c r="V2020" s="247">
        <v>560</v>
      </c>
      <c r="W2020" s="247">
        <v>6</v>
      </c>
      <c r="X2020" s="247"/>
      <c r="Y2020" s="248">
        <v>1</v>
      </c>
      <c r="Z2020" s="1263">
        <f>3.14/4*W2020^2*V2020</f>
        <v>15825.6</v>
      </c>
      <c r="AA2020" s="1046">
        <f>IF(Z2020&gt;=1,ROUND(Z2020,0),ROUND(Z2020,2))</f>
        <v>15826</v>
      </c>
      <c r="AB2020" s="218"/>
      <c r="AC2020" s="718"/>
      <c r="AD2020" s="1270">
        <f>0.288*Z2020^0.811</f>
        <v>732.9487312478426</v>
      </c>
      <c r="AE2020" s="1046">
        <f>IF(AD2020&gt;=1,ROUND(AD2020,0),ROUND(AD2020,2))</f>
        <v>733</v>
      </c>
      <c r="AF2020" s="218"/>
      <c r="AG2020" s="222"/>
      <c r="AH2020" s="222"/>
      <c r="AI2020" s="222" t="s">
        <v>275</v>
      </c>
      <c r="AJ2020" s="309" t="s">
        <v>8243</v>
      </c>
      <c r="AK2020" s="222"/>
      <c r="AY2020" s="324"/>
      <c r="AZ2020" s="324"/>
      <c r="BA2020" s="324"/>
    </row>
    <row r="2021" spans="1:53" ht="13.35" customHeight="1">
      <c r="A2021" s="222" t="s">
        <v>1548</v>
      </c>
      <c r="B2021" s="222" t="s">
        <v>1666</v>
      </c>
      <c r="C2021" s="222" t="s">
        <v>1667</v>
      </c>
      <c r="D2021" s="252" t="s">
        <v>5797</v>
      </c>
      <c r="E2021" s="387" t="s">
        <v>2323</v>
      </c>
      <c r="F2021" s="429"/>
      <c r="G2021" s="429"/>
      <c r="H2021" s="218" t="s">
        <v>2324</v>
      </c>
      <c r="I2021" s="230">
        <v>149168</v>
      </c>
      <c r="J2021" s="564" t="s">
        <v>2325</v>
      </c>
      <c r="K2021" s="246" t="s">
        <v>298</v>
      </c>
      <c r="L2021" s="218" t="s">
        <v>351</v>
      </c>
      <c r="M2021" s="222" t="s">
        <v>352</v>
      </c>
      <c r="N2021" s="246">
        <v>5</v>
      </c>
      <c r="Q2021" s="246" t="s">
        <v>301</v>
      </c>
      <c r="R2021" s="388" t="s">
        <v>2330</v>
      </c>
      <c r="T2021" s="247"/>
      <c r="U2021" s="247"/>
      <c r="V2021" s="247">
        <v>325</v>
      </c>
      <c r="W2021" s="247">
        <v>7</v>
      </c>
      <c r="Y2021" s="248">
        <v>1</v>
      </c>
      <c r="Z2021" s="1263">
        <f>3.14/4*W2021^2*V2021</f>
        <v>12501.125000000002</v>
      </c>
      <c r="AA2021" s="1046">
        <f>IF(Z2021&gt;=1,ROUND(Z2021,0),ROUND(Z2021,2))</f>
        <v>12501</v>
      </c>
      <c r="AC2021" s="718"/>
      <c r="AD2021" s="1270">
        <f>0.288*Z2021^0.811</f>
        <v>605.36625174947767</v>
      </c>
      <c r="AE2021" s="1046">
        <f>IF(AD2021&gt;=1,ROUND(AD2021,0),ROUND(AD2021,2))</f>
        <v>605</v>
      </c>
      <c r="AF2021" s="218"/>
      <c r="AI2021" s="222" t="s">
        <v>275</v>
      </c>
      <c r="AJ2021" s="309" t="s">
        <v>8243</v>
      </c>
    </row>
    <row r="2022" spans="1:53" ht="13.35" customHeight="1">
      <c r="A2022" s="222" t="s">
        <v>1548</v>
      </c>
      <c r="B2022" s="222" t="s">
        <v>1666</v>
      </c>
      <c r="C2022" s="222" t="s">
        <v>1667</v>
      </c>
      <c r="D2022" s="252" t="s">
        <v>5797</v>
      </c>
      <c r="E2022" s="387" t="s">
        <v>2323</v>
      </c>
      <c r="F2022" s="429"/>
      <c r="G2022" s="429"/>
      <c r="H2022" s="218" t="s">
        <v>2324</v>
      </c>
      <c r="I2022" s="230">
        <v>149168</v>
      </c>
      <c r="J2022" s="564" t="s">
        <v>2325</v>
      </c>
      <c r="K2022" s="246" t="s">
        <v>298</v>
      </c>
      <c r="L2022" s="218" t="s">
        <v>351</v>
      </c>
      <c r="M2022" s="222" t="s">
        <v>352</v>
      </c>
      <c r="N2022" s="246">
        <v>6</v>
      </c>
      <c r="Q2022" s="246" t="s">
        <v>301</v>
      </c>
      <c r="R2022" s="388" t="s">
        <v>2331</v>
      </c>
      <c r="T2022" s="247"/>
      <c r="U2022" s="247"/>
      <c r="V2022" s="247">
        <v>360</v>
      </c>
      <c r="W2022" s="247">
        <v>9</v>
      </c>
      <c r="Y2022" s="248">
        <v>1</v>
      </c>
      <c r="Z2022" s="1263">
        <f>3.14/4*W2022^2*V2022</f>
        <v>22890.6</v>
      </c>
      <c r="AA2022" s="1046">
        <f>IF(Z2022&gt;=1,ROUND(Z2022,0),ROUND(Z2022,2))</f>
        <v>22891</v>
      </c>
      <c r="AC2022" s="718"/>
      <c r="AD2022" s="1270">
        <f>0.288*Z2022^0.811</f>
        <v>988.72259211556798</v>
      </c>
      <c r="AE2022" s="1046">
        <f>IF(AD2022&gt;=1,ROUND(AD2022,0),ROUND(AD2022,2))</f>
        <v>989</v>
      </c>
      <c r="AF2022" s="218"/>
      <c r="AI2022" s="222" t="s">
        <v>275</v>
      </c>
      <c r="AJ2022" s="309" t="s">
        <v>8243</v>
      </c>
    </row>
    <row r="2023" spans="1:53" ht="13.35" customHeight="1">
      <c r="A2023" s="222" t="s">
        <v>1548</v>
      </c>
      <c r="B2023" s="222" t="s">
        <v>1666</v>
      </c>
      <c r="C2023" s="222" t="s">
        <v>1667</v>
      </c>
      <c r="D2023" s="252" t="s">
        <v>5797</v>
      </c>
      <c r="E2023" s="387" t="s">
        <v>2323</v>
      </c>
      <c r="F2023" s="429"/>
      <c r="G2023" s="429"/>
      <c r="H2023" s="218" t="s">
        <v>2324</v>
      </c>
      <c r="I2023" s="230">
        <v>149168</v>
      </c>
      <c r="J2023" s="564" t="s">
        <v>2325</v>
      </c>
      <c r="K2023" s="246" t="s">
        <v>298</v>
      </c>
      <c r="L2023" s="218" t="s">
        <v>351</v>
      </c>
      <c r="M2023" s="222" t="s">
        <v>352</v>
      </c>
      <c r="N2023" s="246">
        <v>7</v>
      </c>
      <c r="Q2023" s="246" t="s">
        <v>301</v>
      </c>
      <c r="R2023" s="388" t="s">
        <v>7409</v>
      </c>
      <c r="T2023" s="247"/>
      <c r="U2023" s="247"/>
      <c r="V2023" s="247">
        <v>450</v>
      </c>
      <c r="W2023" s="247">
        <v>10</v>
      </c>
      <c r="Y2023" s="248">
        <v>1</v>
      </c>
      <c r="Z2023" s="1263">
        <f>3.14/4*W2023^2*V2023</f>
        <v>35325</v>
      </c>
      <c r="AA2023" s="1046">
        <f>IF(Z2023&gt;=1,ROUND(Z2023,0),ROUND(Z2023,2))</f>
        <v>35325</v>
      </c>
      <c r="AC2023" s="718"/>
      <c r="AD2023" s="1270">
        <f>0.288*Z2023^0.811</f>
        <v>1405.6821437050116</v>
      </c>
      <c r="AE2023" s="1046">
        <f>IF(AD2023&gt;=1,ROUND(AD2023,0),ROUND(AD2023,2))</f>
        <v>1406</v>
      </c>
      <c r="AF2023" s="218"/>
      <c r="AI2023" s="222" t="s">
        <v>275</v>
      </c>
      <c r="AJ2023" s="309" t="s">
        <v>8243</v>
      </c>
    </row>
    <row r="2024" spans="1:53" ht="13.35" customHeight="1">
      <c r="A2024" s="222" t="s">
        <v>1548</v>
      </c>
      <c r="B2024" s="222" t="s">
        <v>1666</v>
      </c>
      <c r="C2024" s="222" t="s">
        <v>1667</v>
      </c>
      <c r="D2024" s="252" t="s">
        <v>5797</v>
      </c>
      <c r="E2024" s="387" t="s">
        <v>2323</v>
      </c>
      <c r="F2024" s="429"/>
      <c r="G2024" s="429"/>
      <c r="H2024" s="218" t="s">
        <v>2324</v>
      </c>
      <c r="I2024" s="230">
        <v>149168</v>
      </c>
      <c r="J2024" s="686" t="s">
        <v>2325</v>
      </c>
      <c r="K2024" s="246" t="s">
        <v>298</v>
      </c>
      <c r="L2024" s="218" t="s">
        <v>351</v>
      </c>
      <c r="M2024" s="222" t="s">
        <v>352</v>
      </c>
      <c r="N2024" s="246">
        <v>8</v>
      </c>
      <c r="Q2024" s="246" t="s">
        <v>301</v>
      </c>
      <c r="R2024" s="388" t="s">
        <v>7223</v>
      </c>
      <c r="T2024" s="247"/>
      <c r="U2024" s="247"/>
      <c r="V2024" s="247">
        <v>1300</v>
      </c>
      <c r="W2024" s="247">
        <v>20</v>
      </c>
      <c r="Y2024" s="248">
        <v>1</v>
      </c>
      <c r="Z2024" s="1263">
        <f>3.14/4*W2024^2*V2024</f>
        <v>408200</v>
      </c>
      <c r="AA2024" s="1046">
        <f>IF(Z2024&gt;=1,ROUND(Z2024,0),ROUND(Z2024,2))</f>
        <v>408200</v>
      </c>
      <c r="AC2024" s="718"/>
      <c r="AD2024" s="1270">
        <f>0.288*Z2024^0.811</f>
        <v>10228.465651059134</v>
      </c>
      <c r="AE2024" s="1046">
        <f>IF(AD2024&gt;=1,ROUND(AD2024,0),ROUND(AD2024,2))</f>
        <v>10228</v>
      </c>
      <c r="AF2024" s="218"/>
      <c r="AI2024" s="222" t="s">
        <v>275</v>
      </c>
      <c r="AJ2024" s="309" t="s">
        <v>8243</v>
      </c>
    </row>
    <row r="2025" spans="1:53" ht="13.35" customHeight="1">
      <c r="A2025" s="222" t="s">
        <v>1548</v>
      </c>
      <c r="B2025" s="222" t="s">
        <v>1666</v>
      </c>
      <c r="C2025" s="222" t="s">
        <v>1667</v>
      </c>
      <c r="D2025" s="252" t="s">
        <v>5797</v>
      </c>
      <c r="E2025" s="252" t="s">
        <v>2332</v>
      </c>
      <c r="H2025" s="222" t="s">
        <v>6118</v>
      </c>
      <c r="I2025" s="230">
        <v>345513</v>
      </c>
      <c r="J2025" s="686" t="s">
        <v>2333</v>
      </c>
      <c r="K2025" s="246" t="s">
        <v>298</v>
      </c>
      <c r="L2025" s="218" t="s">
        <v>351</v>
      </c>
      <c r="M2025" s="222" t="s">
        <v>352</v>
      </c>
      <c r="N2025" s="246">
        <v>1</v>
      </c>
      <c r="Q2025" s="246" t="s">
        <v>301</v>
      </c>
      <c r="R2025" s="388" t="s">
        <v>2334</v>
      </c>
      <c r="T2025" s="247"/>
      <c r="U2025" s="247"/>
      <c r="V2025" s="247">
        <v>200</v>
      </c>
      <c r="W2025" s="247">
        <v>25</v>
      </c>
      <c r="Y2025" s="248">
        <v>1</v>
      </c>
      <c r="Z2025" s="1263">
        <f>3.14/4*W2025^2*V2025</f>
        <v>98125</v>
      </c>
      <c r="AA2025" s="1046">
        <f>IF(Z2025&gt;=1,ROUND(Z2025,0),ROUND(Z2025,2))</f>
        <v>98125</v>
      </c>
      <c r="AC2025" s="718"/>
      <c r="AD2025" s="1270">
        <f>0.288*Z2025^0.811</f>
        <v>3219.0357501830076</v>
      </c>
      <c r="AE2025" s="1046">
        <f>IF(AD2025&gt;=1,ROUND(AD2025,0),ROUND(AD2025,2))</f>
        <v>3219</v>
      </c>
      <c r="AI2025" s="222" t="s">
        <v>275</v>
      </c>
      <c r="AJ2025" s="309" t="s">
        <v>8243</v>
      </c>
    </row>
    <row r="2026" spans="1:53" ht="13.35" customHeight="1">
      <c r="A2026" s="222" t="s">
        <v>1548</v>
      </c>
      <c r="B2026" s="222" t="s">
        <v>1666</v>
      </c>
      <c r="C2026" s="222" t="s">
        <v>1667</v>
      </c>
      <c r="D2026" s="252" t="s">
        <v>5800</v>
      </c>
      <c r="E2026" s="252" t="s">
        <v>2436</v>
      </c>
      <c r="F2026" s="429"/>
      <c r="G2026" s="429"/>
      <c r="H2026" s="222" t="s">
        <v>6127</v>
      </c>
      <c r="I2026" s="230">
        <v>149653</v>
      </c>
      <c r="J2026" s="685" t="s">
        <v>2437</v>
      </c>
      <c r="K2026" s="246" t="s">
        <v>298</v>
      </c>
      <c r="L2026" s="218" t="s">
        <v>351</v>
      </c>
      <c r="M2026" s="222" t="s">
        <v>352</v>
      </c>
      <c r="N2026" s="246">
        <v>1</v>
      </c>
      <c r="Q2026" s="246" t="s">
        <v>301</v>
      </c>
      <c r="R2026" s="388" t="s">
        <v>2438</v>
      </c>
      <c r="T2026" s="247"/>
      <c r="U2026" s="247"/>
      <c r="V2026" s="247">
        <v>25</v>
      </c>
      <c r="W2026" s="247">
        <v>45</v>
      </c>
      <c r="Y2026" s="248">
        <v>1</v>
      </c>
      <c r="Z2026" s="1263">
        <f>3.14/4*W2026^2*V2026</f>
        <v>39740.625</v>
      </c>
      <c r="AA2026" s="1046">
        <f>IF(Z2026&gt;=1,ROUND(Z2026,0),ROUND(Z2026,2))</f>
        <v>39741</v>
      </c>
      <c r="AC2026" s="718"/>
      <c r="AD2026" s="1270">
        <f>0.288*Z2026^0.811</f>
        <v>1546.5779846482087</v>
      </c>
      <c r="AE2026" s="1046">
        <f>IF(AD2026&gt;=1,ROUND(AD2026,0),ROUND(AD2026,2))</f>
        <v>1547</v>
      </c>
      <c r="AF2026" s="218"/>
      <c r="AI2026" s="222" t="s">
        <v>275</v>
      </c>
      <c r="AJ2026" s="309" t="s">
        <v>8185</v>
      </c>
    </row>
    <row r="2027" spans="1:53" ht="13.35" customHeight="1">
      <c r="A2027" s="222" t="s">
        <v>1548</v>
      </c>
      <c r="B2027" s="222" t="s">
        <v>1666</v>
      </c>
      <c r="C2027" s="222" t="s">
        <v>1667</v>
      </c>
      <c r="D2027" s="252" t="s">
        <v>5800</v>
      </c>
      <c r="E2027" s="252" t="s">
        <v>2436</v>
      </c>
      <c r="F2027" s="429"/>
      <c r="G2027" s="429"/>
      <c r="H2027" s="222" t="s">
        <v>6127</v>
      </c>
      <c r="I2027" s="230">
        <v>149653</v>
      </c>
      <c r="J2027" s="564" t="s">
        <v>2437</v>
      </c>
      <c r="K2027" s="246" t="s">
        <v>298</v>
      </c>
      <c r="L2027" s="218" t="s">
        <v>351</v>
      </c>
      <c r="M2027" s="222" t="s">
        <v>352</v>
      </c>
      <c r="N2027" s="246">
        <v>2</v>
      </c>
      <c r="Q2027" s="246" t="s">
        <v>301</v>
      </c>
      <c r="R2027" s="388" t="s">
        <v>2439</v>
      </c>
      <c r="T2027" s="247"/>
      <c r="U2027" s="247"/>
      <c r="V2027" s="247">
        <v>35</v>
      </c>
      <c r="W2027" s="247">
        <v>70</v>
      </c>
      <c r="Y2027" s="248">
        <v>1</v>
      </c>
      <c r="Z2027" s="1263">
        <f>3.14/4*W2027^2*V2027</f>
        <v>134627.5</v>
      </c>
      <c r="AA2027" s="1046">
        <f>IF(Z2027&gt;=1,ROUND(Z2027,0),ROUND(Z2027,2))</f>
        <v>134628</v>
      </c>
      <c r="AC2027" s="718"/>
      <c r="AD2027" s="1270">
        <f>0.288*Z2027^0.811</f>
        <v>4160.2553163425637</v>
      </c>
      <c r="AE2027" s="1046">
        <f>IF(AD2027&gt;=1,ROUND(AD2027,0),ROUND(AD2027,2))</f>
        <v>4160</v>
      </c>
      <c r="AF2027" s="218"/>
      <c r="AI2027" s="222" t="s">
        <v>275</v>
      </c>
      <c r="AJ2027" s="309" t="s">
        <v>8185</v>
      </c>
    </row>
    <row r="2028" spans="1:53" ht="13.35" customHeight="1">
      <c r="A2028" s="222" t="s">
        <v>1548</v>
      </c>
      <c r="B2028" s="222" t="s">
        <v>1666</v>
      </c>
      <c r="C2028" s="222" t="s">
        <v>1667</v>
      </c>
      <c r="D2028" s="252" t="s">
        <v>5800</v>
      </c>
      <c r="E2028" s="252" t="s">
        <v>2436</v>
      </c>
      <c r="F2028" s="429"/>
      <c r="G2028" s="429"/>
      <c r="H2028" s="222" t="s">
        <v>6127</v>
      </c>
      <c r="I2028" s="230">
        <v>149653</v>
      </c>
      <c r="J2028" s="564" t="s">
        <v>2437</v>
      </c>
      <c r="K2028" s="246" t="s">
        <v>298</v>
      </c>
      <c r="L2028" s="218" t="s">
        <v>351</v>
      </c>
      <c r="M2028" s="222" t="s">
        <v>352</v>
      </c>
      <c r="N2028" s="246">
        <v>3</v>
      </c>
      <c r="Q2028" s="246" t="s">
        <v>301</v>
      </c>
      <c r="R2028" s="388" t="s">
        <v>2440</v>
      </c>
      <c r="T2028" s="247"/>
      <c r="U2028" s="247"/>
      <c r="V2028" s="247">
        <v>40</v>
      </c>
      <c r="W2028" s="247">
        <v>75</v>
      </c>
      <c r="Y2028" s="248">
        <v>1</v>
      </c>
      <c r="Z2028" s="1263">
        <f>3.14/4*W2028^2*V2028</f>
        <v>176625</v>
      </c>
      <c r="AA2028" s="1046">
        <f>IF(Z2028&gt;=1,ROUND(Z2028,0),ROUND(Z2028,2))</f>
        <v>176625</v>
      </c>
      <c r="AC2028" s="718"/>
      <c r="AD2028" s="1270">
        <f>0.288*Z2028^0.811</f>
        <v>5185.0363044575006</v>
      </c>
      <c r="AE2028" s="1046">
        <f>IF(AD2028&gt;=1,ROUND(AD2028,0),ROUND(AD2028,2))</f>
        <v>5185</v>
      </c>
      <c r="AF2028" s="218"/>
      <c r="AI2028" s="222" t="s">
        <v>275</v>
      </c>
      <c r="AJ2028" s="309" t="s">
        <v>8185</v>
      </c>
    </row>
    <row r="2029" spans="1:53" ht="13.35" customHeight="1">
      <c r="A2029" s="222" t="s">
        <v>1548</v>
      </c>
      <c r="B2029" s="222" t="s">
        <v>1666</v>
      </c>
      <c r="C2029" s="222" t="s">
        <v>1667</v>
      </c>
      <c r="D2029" s="252" t="s">
        <v>5800</v>
      </c>
      <c r="E2029" s="252" t="s">
        <v>2436</v>
      </c>
      <c r="F2029" s="429"/>
      <c r="G2029" s="429"/>
      <c r="H2029" s="222" t="s">
        <v>6127</v>
      </c>
      <c r="I2029" s="230">
        <v>149653</v>
      </c>
      <c r="J2029" s="686" t="s">
        <v>2437</v>
      </c>
      <c r="K2029" s="246" t="s">
        <v>298</v>
      </c>
      <c r="L2029" s="218" t="s">
        <v>351</v>
      </c>
      <c r="M2029" s="222" t="s">
        <v>352</v>
      </c>
      <c r="N2029" s="246">
        <v>4</v>
      </c>
      <c r="Q2029" s="246" t="s">
        <v>301</v>
      </c>
      <c r="R2029" s="388" t="s">
        <v>2441</v>
      </c>
      <c r="T2029" s="247"/>
      <c r="U2029" s="247"/>
      <c r="V2029" s="247">
        <v>60</v>
      </c>
      <c r="W2029" s="247">
        <v>120</v>
      </c>
      <c r="Y2029" s="248">
        <v>1</v>
      </c>
      <c r="Z2029" s="1263">
        <f>3.14/4*W2029^2*V2029</f>
        <v>678240</v>
      </c>
      <c r="AA2029" s="1046">
        <f>IF(Z2029&gt;=1,ROUND(Z2029,0),ROUND(Z2029,2))</f>
        <v>678240</v>
      </c>
      <c r="AC2029" s="718"/>
      <c r="AD2029" s="1270">
        <f>0.288*Z2029^0.811</f>
        <v>15439.897914093981</v>
      </c>
      <c r="AE2029" s="1046">
        <f>IF(AD2029&gt;=1,ROUND(AD2029,0),ROUND(AD2029,2))</f>
        <v>15440</v>
      </c>
      <c r="AF2029" s="218"/>
      <c r="AI2029" s="222" t="s">
        <v>275</v>
      </c>
      <c r="AJ2029" s="309" t="s">
        <v>8185</v>
      </c>
    </row>
    <row r="2030" spans="1:53" ht="13.35" customHeight="1">
      <c r="A2030" s="222" t="s">
        <v>1548</v>
      </c>
      <c r="B2030" s="222" t="s">
        <v>1666</v>
      </c>
      <c r="C2030" s="222" t="s">
        <v>1667</v>
      </c>
      <c r="D2030" s="252" t="s">
        <v>2466</v>
      </c>
      <c r="E2030" s="387" t="s">
        <v>2442</v>
      </c>
      <c r="F2030" s="429"/>
      <c r="G2030" s="429"/>
      <c r="H2030" s="218" t="s">
        <v>6129</v>
      </c>
      <c r="I2030" s="230">
        <v>163403</v>
      </c>
      <c r="J2030" s="554" t="s">
        <v>2443</v>
      </c>
      <c r="K2030" s="246" t="s">
        <v>298</v>
      </c>
      <c r="L2030" s="218" t="s">
        <v>351</v>
      </c>
      <c r="M2030" s="222" t="s">
        <v>352</v>
      </c>
      <c r="N2030" s="246">
        <v>1</v>
      </c>
      <c r="Q2030" s="246" t="s">
        <v>301</v>
      </c>
      <c r="R2030" s="388" t="s">
        <v>2444</v>
      </c>
      <c r="T2030" s="247"/>
      <c r="U2030" s="247"/>
      <c r="V2030" s="247">
        <v>11.6</v>
      </c>
      <c r="W2030" s="247">
        <v>6.5</v>
      </c>
      <c r="Y2030" s="248">
        <v>1</v>
      </c>
      <c r="Z2030" s="1263">
        <f>3.14/4*W2030^2*V2030</f>
        <v>384.72849999999994</v>
      </c>
      <c r="AA2030" s="1046">
        <f>IF(Z2030&gt;=1,ROUND(Z2030,0),ROUND(Z2030,2))</f>
        <v>385</v>
      </c>
      <c r="AC2030" s="718"/>
      <c r="AD2030" s="1270">
        <f>0.288*Z2030^0.811</f>
        <v>35.971013390494129</v>
      </c>
      <c r="AE2030" s="1046">
        <f>IF(AD2030&gt;=1,ROUND(AD2030,0),ROUND(AD2030,2))</f>
        <v>36</v>
      </c>
      <c r="AF2030" s="218"/>
      <c r="AI2030" s="222" t="s">
        <v>275</v>
      </c>
      <c r="AJ2030" s="309" t="s">
        <v>8245</v>
      </c>
    </row>
    <row r="2031" spans="1:53" ht="13.35" customHeight="1">
      <c r="A2031" s="222" t="s">
        <v>1548</v>
      </c>
      <c r="B2031" s="222" t="s">
        <v>1666</v>
      </c>
      <c r="C2031" s="222" t="s">
        <v>1667</v>
      </c>
      <c r="D2031" s="252" t="s">
        <v>2466</v>
      </c>
      <c r="E2031" s="387" t="s">
        <v>2442</v>
      </c>
      <c r="F2031" s="429"/>
      <c r="G2031" s="429"/>
      <c r="H2031" s="218" t="s">
        <v>6129</v>
      </c>
      <c r="I2031" s="230">
        <v>163403</v>
      </c>
      <c r="J2031" s="443" t="s">
        <v>2443</v>
      </c>
      <c r="K2031" s="246" t="s">
        <v>298</v>
      </c>
      <c r="L2031" s="218" t="s">
        <v>351</v>
      </c>
      <c r="M2031" s="222" t="s">
        <v>352</v>
      </c>
      <c r="N2031" s="246">
        <v>2</v>
      </c>
      <c r="Q2031" s="246" t="s">
        <v>301</v>
      </c>
      <c r="R2031" s="388" t="s">
        <v>2445</v>
      </c>
      <c r="T2031" s="247"/>
      <c r="U2031" s="247"/>
      <c r="V2031" s="247">
        <v>14</v>
      </c>
      <c r="W2031" s="247">
        <v>8.5</v>
      </c>
      <c r="Y2031" s="248">
        <v>1</v>
      </c>
      <c r="Z2031" s="1263">
        <f>3.14/4*W2031^2*V2031</f>
        <v>794.02750000000003</v>
      </c>
      <c r="AA2031" s="1046">
        <f>IF(Z2031&gt;=1,ROUND(Z2031,0),ROUND(Z2031,2))</f>
        <v>794</v>
      </c>
      <c r="AC2031" s="718"/>
      <c r="AD2031" s="1270">
        <f>0.288*Z2031^0.811</f>
        <v>64.737975484424965</v>
      </c>
      <c r="AE2031" s="1046">
        <f>IF(AD2031&gt;=1,ROUND(AD2031,0),ROUND(AD2031,2))</f>
        <v>65</v>
      </c>
      <c r="AF2031" s="218"/>
      <c r="AI2031" s="222" t="s">
        <v>275</v>
      </c>
      <c r="AJ2031" s="309" t="s">
        <v>8245</v>
      </c>
    </row>
    <row r="2032" spans="1:53" ht="13.35" customHeight="1">
      <c r="A2032" s="222" t="s">
        <v>1548</v>
      </c>
      <c r="B2032" s="222" t="s">
        <v>1666</v>
      </c>
      <c r="C2032" s="222" t="s">
        <v>1667</v>
      </c>
      <c r="D2032" s="252" t="s">
        <v>2466</v>
      </c>
      <c r="E2032" s="387" t="s">
        <v>2442</v>
      </c>
      <c r="F2032" s="429"/>
      <c r="G2032" s="429"/>
      <c r="H2032" s="218" t="s">
        <v>6129</v>
      </c>
      <c r="I2032" s="230">
        <v>163403</v>
      </c>
      <c r="J2032" s="443" t="s">
        <v>2443</v>
      </c>
      <c r="K2032" s="246" t="s">
        <v>298</v>
      </c>
      <c r="L2032" s="218" t="s">
        <v>351</v>
      </c>
      <c r="M2032" s="222" t="s">
        <v>352</v>
      </c>
      <c r="N2032" s="246">
        <v>3</v>
      </c>
      <c r="Q2032" s="246" t="s">
        <v>301</v>
      </c>
      <c r="R2032" s="388" t="s">
        <v>2446</v>
      </c>
      <c r="T2032" s="247"/>
      <c r="U2032" s="247"/>
      <c r="V2032" s="247">
        <v>17</v>
      </c>
      <c r="W2032" s="247">
        <v>11</v>
      </c>
      <c r="Y2032" s="248">
        <v>1</v>
      </c>
      <c r="Z2032" s="1263">
        <f>3.14/4*W2032^2*V2032</f>
        <v>1614.7449999999999</v>
      </c>
      <c r="AA2032" s="1046">
        <f>IF(Z2032&gt;=1,ROUND(Z2032,0),ROUND(Z2032,2))</f>
        <v>1615</v>
      </c>
      <c r="AC2032" s="718"/>
      <c r="AD2032" s="1270">
        <f>0.288*Z2032^0.811</f>
        <v>115.12371348000704</v>
      </c>
      <c r="AE2032" s="1046">
        <f>IF(AD2032&gt;=1,ROUND(AD2032,0),ROUND(AD2032,2))</f>
        <v>115</v>
      </c>
      <c r="AF2032" s="218"/>
      <c r="AI2032" s="222" t="s">
        <v>275</v>
      </c>
      <c r="AJ2032" s="309" t="s">
        <v>8245</v>
      </c>
    </row>
    <row r="2033" spans="1:53" ht="13.35" customHeight="1">
      <c r="A2033" s="222" t="s">
        <v>1548</v>
      </c>
      <c r="B2033" s="222" t="s">
        <v>1666</v>
      </c>
      <c r="C2033" s="222" t="s">
        <v>1667</v>
      </c>
      <c r="D2033" s="252" t="s">
        <v>2466</v>
      </c>
      <c r="E2033" s="387" t="s">
        <v>2442</v>
      </c>
      <c r="F2033" s="429"/>
      <c r="G2033" s="429"/>
      <c r="H2033" s="218" t="s">
        <v>6129</v>
      </c>
      <c r="I2033" s="230">
        <v>163403</v>
      </c>
      <c r="J2033" s="554" t="s">
        <v>2443</v>
      </c>
      <c r="K2033" s="246" t="s">
        <v>298</v>
      </c>
      <c r="L2033" s="218" t="s">
        <v>351</v>
      </c>
      <c r="M2033" s="222" t="s">
        <v>352</v>
      </c>
      <c r="N2033" s="246">
        <v>4</v>
      </c>
      <c r="Q2033" s="246" t="s">
        <v>301</v>
      </c>
      <c r="R2033" s="388" t="s">
        <v>2447</v>
      </c>
      <c r="T2033" s="247"/>
      <c r="U2033" s="247"/>
      <c r="V2033" s="247">
        <v>25.2</v>
      </c>
      <c r="W2033" s="247">
        <v>14</v>
      </c>
      <c r="Y2033" s="248">
        <v>1</v>
      </c>
      <c r="Z2033" s="1263">
        <f>3.14/4*W2033^2*V2033</f>
        <v>3877.2720000000004</v>
      </c>
      <c r="AA2033" s="1046">
        <f>IF(Z2033&gt;=1,ROUND(Z2033,0),ROUND(Z2033,2))</f>
        <v>3877</v>
      </c>
      <c r="AC2033" s="718"/>
      <c r="AD2033" s="1270">
        <f>0.288*Z2033^0.811</f>
        <v>234.25414909425808</v>
      </c>
      <c r="AE2033" s="1046">
        <f>IF(AD2033&gt;=1,ROUND(AD2033,0),ROUND(AD2033,2))</f>
        <v>234</v>
      </c>
      <c r="AF2033" s="218"/>
      <c r="AI2033" s="222" t="s">
        <v>275</v>
      </c>
      <c r="AJ2033" s="309" t="s">
        <v>8245</v>
      </c>
    </row>
    <row r="2034" spans="1:53" ht="13.35" customHeight="1">
      <c r="A2034" s="222" t="s">
        <v>1548</v>
      </c>
      <c r="B2034" s="222" t="s">
        <v>1666</v>
      </c>
      <c r="C2034" s="222" t="s">
        <v>1667</v>
      </c>
      <c r="D2034" s="252" t="s">
        <v>2466</v>
      </c>
      <c r="E2034" s="387" t="s">
        <v>2448</v>
      </c>
      <c r="F2034" s="429"/>
      <c r="G2034" s="429"/>
      <c r="H2034" s="218" t="s">
        <v>2547</v>
      </c>
      <c r="I2034" s="230">
        <v>149080</v>
      </c>
      <c r="J2034" s="685" t="s">
        <v>2449</v>
      </c>
      <c r="K2034" s="246" t="s">
        <v>298</v>
      </c>
      <c r="L2034" s="218" t="s">
        <v>351</v>
      </c>
      <c r="M2034" s="222" t="s">
        <v>352</v>
      </c>
      <c r="N2034" s="246">
        <v>1</v>
      </c>
      <c r="Q2034" s="246" t="s">
        <v>301</v>
      </c>
      <c r="R2034" s="388" t="s">
        <v>7347</v>
      </c>
      <c r="T2034" s="247"/>
      <c r="U2034" s="247"/>
      <c r="V2034" s="247">
        <v>8</v>
      </c>
      <c r="W2034" s="247">
        <v>8.5</v>
      </c>
      <c r="Y2034" s="248">
        <v>1</v>
      </c>
      <c r="Z2034" s="1263">
        <f>3.14/4*W2034^2*V2034</f>
        <v>453.73</v>
      </c>
      <c r="AA2034" s="1046">
        <f>IF(Z2034&gt;=1,ROUND(Z2034,0),ROUND(Z2034,2))</f>
        <v>454</v>
      </c>
      <c r="AB2034" s="218">
        <v>6</v>
      </c>
      <c r="AC2034" s="718"/>
      <c r="AD2034" s="1270">
        <f>0.288*Z2034^0.811</f>
        <v>41.120203600724061</v>
      </c>
      <c r="AE2034" s="1046">
        <f>IF(AD2034&gt;=1,ROUND(AD2034,0),ROUND(AD2034,2))</f>
        <v>41</v>
      </c>
      <c r="AF2034" s="218"/>
      <c r="AG2034" s="309"/>
      <c r="AI2034" s="222" t="s">
        <v>275</v>
      </c>
      <c r="AJ2034" s="309" t="s">
        <v>8245</v>
      </c>
    </row>
    <row r="2035" spans="1:53" s="230" customFormat="1" ht="13.35" customHeight="1">
      <c r="A2035" s="222" t="s">
        <v>1548</v>
      </c>
      <c r="B2035" s="222" t="s">
        <v>1666</v>
      </c>
      <c r="C2035" s="222" t="s">
        <v>1667</v>
      </c>
      <c r="D2035" s="252" t="s">
        <v>2466</v>
      </c>
      <c r="E2035" s="387" t="s">
        <v>2448</v>
      </c>
      <c r="F2035" s="429"/>
      <c r="G2035" s="429"/>
      <c r="H2035" s="218" t="s">
        <v>2547</v>
      </c>
      <c r="I2035" s="230">
        <v>149080</v>
      </c>
      <c r="J2035" s="564" t="s">
        <v>2449</v>
      </c>
      <c r="K2035" s="246" t="s">
        <v>298</v>
      </c>
      <c r="L2035" s="218" t="s">
        <v>351</v>
      </c>
      <c r="M2035" s="222" t="s">
        <v>352</v>
      </c>
      <c r="N2035" s="246">
        <v>2</v>
      </c>
      <c r="O2035" s="246"/>
      <c r="P2035" s="246"/>
      <c r="Q2035" s="246" t="s">
        <v>301</v>
      </c>
      <c r="R2035" s="388" t="s">
        <v>1193</v>
      </c>
      <c r="S2035" s="247"/>
      <c r="T2035" s="247"/>
      <c r="U2035" s="247"/>
      <c r="V2035" s="247">
        <v>9</v>
      </c>
      <c r="W2035" s="247">
        <v>11.2</v>
      </c>
      <c r="X2035" s="247"/>
      <c r="Y2035" s="248">
        <v>1</v>
      </c>
      <c r="Z2035" s="1263">
        <f>3.14/4*W2035^2*V2035</f>
        <v>886.23360000000002</v>
      </c>
      <c r="AA2035" s="1046">
        <f>IF(Z2035&gt;=1,ROUND(Z2035,0),ROUND(Z2035,2))</f>
        <v>886</v>
      </c>
      <c r="AB2035" s="218">
        <v>6</v>
      </c>
      <c r="AC2035" s="718"/>
      <c r="AD2035" s="1270">
        <f>0.288*Z2035^0.811</f>
        <v>70.77079712642599</v>
      </c>
      <c r="AE2035" s="1046">
        <f>IF(AD2035&gt;=1,ROUND(AD2035,0),ROUND(AD2035,2))</f>
        <v>71</v>
      </c>
      <c r="AF2035" s="218"/>
      <c r="AG2035" s="222"/>
      <c r="AH2035" s="222"/>
      <c r="AI2035" s="222" t="s">
        <v>275</v>
      </c>
      <c r="AJ2035" s="309" t="s">
        <v>8245</v>
      </c>
      <c r="AK2035" s="222"/>
      <c r="AY2035" s="324"/>
      <c r="AZ2035" s="324"/>
      <c r="BA2035" s="324"/>
    </row>
    <row r="2036" spans="1:53" s="230" customFormat="1" ht="13.35" customHeight="1">
      <c r="A2036" s="222" t="s">
        <v>1548</v>
      </c>
      <c r="B2036" s="222" t="s">
        <v>1666</v>
      </c>
      <c r="C2036" s="222" t="s">
        <v>1667</v>
      </c>
      <c r="D2036" s="252" t="s">
        <v>2466</v>
      </c>
      <c r="E2036" s="387" t="s">
        <v>2448</v>
      </c>
      <c r="F2036" s="429"/>
      <c r="G2036" s="429"/>
      <c r="H2036" s="218" t="s">
        <v>2547</v>
      </c>
      <c r="I2036" s="230">
        <v>149080</v>
      </c>
      <c r="J2036" s="564" t="s">
        <v>2449</v>
      </c>
      <c r="K2036" s="246" t="s">
        <v>298</v>
      </c>
      <c r="L2036" s="218" t="s">
        <v>351</v>
      </c>
      <c r="M2036" s="222" t="s">
        <v>352</v>
      </c>
      <c r="N2036" s="246">
        <v>3</v>
      </c>
      <c r="O2036" s="246"/>
      <c r="P2036" s="246"/>
      <c r="Q2036" s="246" t="s">
        <v>301</v>
      </c>
      <c r="R2036" s="388" t="s">
        <v>7348</v>
      </c>
      <c r="S2036" s="247"/>
      <c r="T2036" s="247"/>
      <c r="U2036" s="247"/>
      <c r="V2036" s="247">
        <v>10</v>
      </c>
      <c r="W2036" s="247">
        <v>14</v>
      </c>
      <c r="X2036" s="247"/>
      <c r="Y2036" s="248">
        <v>1</v>
      </c>
      <c r="Z2036" s="1263">
        <f>3.14/4*W2036^2*V2036</f>
        <v>1538.6000000000001</v>
      </c>
      <c r="AA2036" s="1046">
        <f>IF(Z2036&gt;=1,ROUND(Z2036,0),ROUND(Z2036,2))</f>
        <v>1539</v>
      </c>
      <c r="AB2036" s="218">
        <v>6</v>
      </c>
      <c r="AC2036" s="718"/>
      <c r="AD2036" s="1270">
        <f>0.288*Z2036^0.811</f>
        <v>110.70097686100175</v>
      </c>
      <c r="AE2036" s="1046">
        <f>IF(AD2036&gt;=1,ROUND(AD2036,0),ROUND(AD2036,2))</f>
        <v>111</v>
      </c>
      <c r="AF2036" s="218"/>
      <c r="AG2036" s="222"/>
      <c r="AH2036" s="222"/>
      <c r="AI2036" s="222" t="s">
        <v>275</v>
      </c>
      <c r="AJ2036" s="309" t="s">
        <v>8245</v>
      </c>
      <c r="AK2036" s="222"/>
      <c r="AY2036" s="324"/>
      <c r="AZ2036" s="324"/>
      <c r="BA2036" s="324"/>
    </row>
    <row r="2037" spans="1:53" s="230" customFormat="1" ht="13.35" customHeight="1">
      <c r="A2037" s="222" t="s">
        <v>1548</v>
      </c>
      <c r="B2037" s="222" t="s">
        <v>1666</v>
      </c>
      <c r="C2037" s="222" t="s">
        <v>1667</v>
      </c>
      <c r="D2037" s="252" t="s">
        <v>2466</v>
      </c>
      <c r="E2037" s="387" t="s">
        <v>2448</v>
      </c>
      <c r="F2037" s="429"/>
      <c r="G2037" s="429"/>
      <c r="H2037" s="218" t="s">
        <v>2547</v>
      </c>
      <c r="I2037" s="230">
        <v>149080</v>
      </c>
      <c r="J2037" s="686" t="s">
        <v>2449</v>
      </c>
      <c r="K2037" s="246" t="s">
        <v>298</v>
      </c>
      <c r="L2037" s="218" t="s">
        <v>351</v>
      </c>
      <c r="M2037" s="222" t="s">
        <v>352</v>
      </c>
      <c r="N2037" s="246">
        <v>4</v>
      </c>
      <c r="O2037" s="246"/>
      <c r="P2037" s="246"/>
      <c r="Q2037" s="246" t="s">
        <v>301</v>
      </c>
      <c r="R2037" s="388" t="s">
        <v>7349</v>
      </c>
      <c r="S2037" s="247"/>
      <c r="T2037" s="247"/>
      <c r="U2037" s="247"/>
      <c r="V2037" s="247">
        <v>12</v>
      </c>
      <c r="W2037" s="247">
        <v>15.5</v>
      </c>
      <c r="X2037" s="247"/>
      <c r="Y2037" s="248">
        <v>1</v>
      </c>
      <c r="Z2037" s="1263">
        <f>3.14/4*W2037^2*V2037</f>
        <v>2263.1549999999997</v>
      </c>
      <c r="AA2037" s="1046">
        <f>IF(Z2037&gt;=1,ROUND(Z2037,0),ROUND(Z2037,2))</f>
        <v>2263</v>
      </c>
      <c r="AB2037" s="218">
        <v>6</v>
      </c>
      <c r="AC2037" s="718"/>
      <c r="AD2037" s="1270">
        <f>0.288*Z2037^0.811</f>
        <v>151.37905310964001</v>
      </c>
      <c r="AE2037" s="1046">
        <f>IF(AD2037&gt;=1,ROUND(AD2037,0),ROUND(AD2037,2))</f>
        <v>151</v>
      </c>
      <c r="AF2037" s="218"/>
      <c r="AG2037" s="222"/>
      <c r="AH2037" s="222"/>
      <c r="AI2037" s="222" t="s">
        <v>275</v>
      </c>
      <c r="AJ2037" s="309" t="s">
        <v>8245</v>
      </c>
      <c r="AK2037" s="222"/>
      <c r="AY2037" s="324"/>
      <c r="AZ2037" s="324"/>
      <c r="BA2037" s="324"/>
    </row>
    <row r="2038" spans="1:53" s="230" customFormat="1" ht="13.35" customHeight="1">
      <c r="A2038" s="222" t="s">
        <v>1548</v>
      </c>
      <c r="B2038" s="222" t="s">
        <v>1666</v>
      </c>
      <c r="C2038" s="222" t="s">
        <v>1667</v>
      </c>
      <c r="D2038" s="252" t="s">
        <v>2466</v>
      </c>
      <c r="E2038" s="387" t="s">
        <v>2448</v>
      </c>
      <c r="F2038" s="429"/>
      <c r="G2038" s="429"/>
      <c r="H2038" s="218" t="s">
        <v>2547</v>
      </c>
      <c r="I2038" s="230">
        <v>149080</v>
      </c>
      <c r="J2038" s="564" t="s">
        <v>2449</v>
      </c>
      <c r="K2038" s="246" t="s">
        <v>298</v>
      </c>
      <c r="L2038" s="218" t="s">
        <v>351</v>
      </c>
      <c r="M2038" s="222" t="s">
        <v>352</v>
      </c>
      <c r="N2038" s="246">
        <v>5</v>
      </c>
      <c r="O2038" s="246"/>
      <c r="P2038" s="246"/>
      <c r="Q2038" s="246" t="s">
        <v>301</v>
      </c>
      <c r="R2038" s="388" t="s">
        <v>1628</v>
      </c>
      <c r="S2038" s="247"/>
      <c r="T2038" s="247"/>
      <c r="U2038" s="247"/>
      <c r="V2038" s="247">
        <v>14</v>
      </c>
      <c r="W2038" s="247">
        <v>22.5</v>
      </c>
      <c r="X2038" s="247"/>
      <c r="Y2038" s="248">
        <v>1</v>
      </c>
      <c r="Z2038" s="1263">
        <f>3.14/4*W2038^2*V2038</f>
        <v>5563.6875</v>
      </c>
      <c r="AA2038" s="1046">
        <f>IF(Z2038&gt;=1,ROUND(Z2038,0),ROUND(Z2038,2))</f>
        <v>5564</v>
      </c>
      <c r="AB2038" s="218">
        <v>6</v>
      </c>
      <c r="AC2038" s="718"/>
      <c r="AD2038" s="1270">
        <f>0.288*Z2038^0.811</f>
        <v>313.96530647727667</v>
      </c>
      <c r="AE2038" s="1046">
        <f>IF(AD2038&gt;=1,ROUND(AD2038,0),ROUND(AD2038,2))</f>
        <v>314</v>
      </c>
      <c r="AF2038" s="218"/>
      <c r="AG2038" s="222"/>
      <c r="AH2038" s="222"/>
      <c r="AI2038" s="222" t="s">
        <v>275</v>
      </c>
      <c r="AJ2038" s="309" t="s">
        <v>8245</v>
      </c>
      <c r="AK2038" s="222"/>
      <c r="AY2038" s="324"/>
      <c r="AZ2038" s="324"/>
      <c r="BA2038" s="324"/>
    </row>
    <row r="2039" spans="1:53" s="230" customFormat="1" ht="13.35" customHeight="1">
      <c r="A2039" s="222" t="s">
        <v>1548</v>
      </c>
      <c r="B2039" s="222" t="s">
        <v>1666</v>
      </c>
      <c r="C2039" s="222" t="s">
        <v>1667</v>
      </c>
      <c r="D2039" s="252" t="s">
        <v>2466</v>
      </c>
      <c r="E2039" s="387" t="s">
        <v>2455</v>
      </c>
      <c r="F2039" s="429"/>
      <c r="G2039" s="429"/>
      <c r="H2039" s="218" t="s">
        <v>6132</v>
      </c>
      <c r="I2039" s="222">
        <v>163427</v>
      </c>
      <c r="J2039" s="686" t="s">
        <v>2456</v>
      </c>
      <c r="K2039" s="246" t="s">
        <v>298</v>
      </c>
      <c r="L2039" s="218" t="s">
        <v>351</v>
      </c>
      <c r="M2039" s="222" t="s">
        <v>352</v>
      </c>
      <c r="N2039" s="246">
        <v>1</v>
      </c>
      <c r="O2039" s="246"/>
      <c r="P2039" s="246"/>
      <c r="Q2039" s="246" t="s">
        <v>301</v>
      </c>
      <c r="R2039" s="388" t="s">
        <v>85</v>
      </c>
      <c r="S2039" s="247"/>
      <c r="T2039" s="247"/>
      <c r="U2039" s="247"/>
      <c r="V2039" s="247">
        <v>7</v>
      </c>
      <c r="W2039" s="247">
        <v>8</v>
      </c>
      <c r="X2039" s="247"/>
      <c r="Y2039" s="248">
        <v>1</v>
      </c>
      <c r="Z2039" s="1263">
        <f>3.14/4*W2039^2*V2039</f>
        <v>351.68</v>
      </c>
      <c r="AA2039" s="1046">
        <f>IF(Z2039&gt;=1,ROUND(Z2039,0),ROUND(Z2039,2))</f>
        <v>352</v>
      </c>
      <c r="AB2039" s="218">
        <v>6</v>
      </c>
      <c r="AC2039" s="718"/>
      <c r="AD2039" s="1270">
        <f>0.288*Z2039^0.811</f>
        <v>33.444002616042312</v>
      </c>
      <c r="AE2039" s="1046">
        <f>IF(AD2039&gt;=1,ROUND(AD2039,0),ROUND(AD2039,2))</f>
        <v>33</v>
      </c>
      <c r="AF2039" s="218"/>
      <c r="AG2039" s="222"/>
      <c r="AH2039" s="222"/>
      <c r="AI2039" s="222" t="s">
        <v>275</v>
      </c>
      <c r="AJ2039" s="309" t="s">
        <v>8185</v>
      </c>
      <c r="AK2039" s="222"/>
      <c r="AY2039" s="324"/>
      <c r="AZ2039" s="324"/>
      <c r="BA2039" s="324"/>
    </row>
    <row r="2040" spans="1:53" s="230" customFormat="1" ht="13.35" customHeight="1">
      <c r="A2040" s="222" t="s">
        <v>1548</v>
      </c>
      <c r="B2040" s="222" t="s">
        <v>1666</v>
      </c>
      <c r="C2040" s="222" t="s">
        <v>1667</v>
      </c>
      <c r="D2040" s="252" t="s">
        <v>2466</v>
      </c>
      <c r="E2040" s="387" t="s">
        <v>2458</v>
      </c>
      <c r="F2040" s="429"/>
      <c r="G2040" s="429"/>
      <c r="H2040" s="218" t="s">
        <v>2459</v>
      </c>
      <c r="I2040" s="230">
        <v>163433</v>
      </c>
      <c r="J2040" s="686" t="s">
        <v>2460</v>
      </c>
      <c r="K2040" s="246" t="s">
        <v>298</v>
      </c>
      <c r="L2040" s="218" t="s">
        <v>351</v>
      </c>
      <c r="M2040" s="222" t="s">
        <v>352</v>
      </c>
      <c r="N2040" s="246">
        <v>1</v>
      </c>
      <c r="O2040" s="246"/>
      <c r="P2040" s="246"/>
      <c r="Q2040" s="246" t="s">
        <v>301</v>
      </c>
      <c r="R2040" s="388" t="s">
        <v>944</v>
      </c>
      <c r="S2040" s="247"/>
      <c r="T2040" s="247"/>
      <c r="U2040" s="247"/>
      <c r="V2040" s="247">
        <f>W2040*0.6</f>
        <v>13.5</v>
      </c>
      <c r="W2040" s="247">
        <v>22.5</v>
      </c>
      <c r="X2040" s="247"/>
      <c r="Y2040" s="248">
        <v>1</v>
      </c>
      <c r="Z2040" s="1263">
        <f>3.14/4*W2040^2*V2040</f>
        <v>5364.984375</v>
      </c>
      <c r="AA2040" s="1046">
        <f>IF(Z2040&gt;=1,ROUND(Z2040,0),ROUND(Z2040,2))</f>
        <v>5365</v>
      </c>
      <c r="AB2040" s="218" t="s">
        <v>2158</v>
      </c>
      <c r="AC2040" s="718"/>
      <c r="AD2040" s="1270">
        <f>0.288*Z2040^0.811</f>
        <v>304.84039100557391</v>
      </c>
      <c r="AE2040" s="1046">
        <f>IF(AD2040&gt;=1,ROUND(AD2040,0),ROUND(AD2040,2))</f>
        <v>305</v>
      </c>
      <c r="AF2040" s="218"/>
      <c r="AG2040" s="222"/>
      <c r="AH2040" s="222"/>
      <c r="AI2040" s="222" t="s">
        <v>275</v>
      </c>
      <c r="AJ2040" s="309" t="s">
        <v>8246</v>
      </c>
      <c r="AK2040" s="222"/>
      <c r="AY2040" s="324"/>
      <c r="AZ2040" s="324"/>
      <c r="BA2040" s="324"/>
    </row>
    <row r="2041" spans="1:53" s="230" customFormat="1" ht="13.35" customHeight="1">
      <c r="A2041" s="222" t="s">
        <v>1548</v>
      </c>
      <c r="B2041" s="222" t="s">
        <v>1666</v>
      </c>
      <c r="C2041" s="222" t="s">
        <v>1667</v>
      </c>
      <c r="D2041" s="252" t="s">
        <v>2466</v>
      </c>
      <c r="E2041" s="387" t="s">
        <v>2458</v>
      </c>
      <c r="F2041" s="429"/>
      <c r="G2041" s="429"/>
      <c r="H2041" s="218" t="s">
        <v>2459</v>
      </c>
      <c r="I2041" s="230">
        <v>163433</v>
      </c>
      <c r="J2041" s="564" t="s">
        <v>2460</v>
      </c>
      <c r="K2041" s="246" t="s">
        <v>298</v>
      </c>
      <c r="L2041" s="218" t="s">
        <v>351</v>
      </c>
      <c r="M2041" s="222" t="s">
        <v>352</v>
      </c>
      <c r="N2041" s="246">
        <v>2</v>
      </c>
      <c r="O2041" s="246"/>
      <c r="P2041" s="246"/>
      <c r="Q2041" s="246" t="s">
        <v>301</v>
      </c>
      <c r="R2041" s="388" t="s">
        <v>945</v>
      </c>
      <c r="S2041" s="247"/>
      <c r="T2041" s="247"/>
      <c r="U2041" s="247"/>
      <c r="V2041" s="247">
        <f>W2041*0.6</f>
        <v>16.5</v>
      </c>
      <c r="W2041" s="247">
        <v>27.5</v>
      </c>
      <c r="X2041" s="247"/>
      <c r="Y2041" s="248">
        <v>1</v>
      </c>
      <c r="Z2041" s="1263">
        <f>3.14/4*W2041^2*V2041</f>
        <v>9795.328125</v>
      </c>
      <c r="AA2041" s="1046">
        <f>IF(Z2041&gt;=1,ROUND(Z2041,0),ROUND(Z2041,2))</f>
        <v>9795</v>
      </c>
      <c r="AB2041" s="218" t="s">
        <v>2158</v>
      </c>
      <c r="AC2041" s="718"/>
      <c r="AD2041" s="1270">
        <f>0.288*Z2041^0.811</f>
        <v>496.71684407875722</v>
      </c>
      <c r="AE2041" s="1046">
        <f>IF(AD2041&gt;=1,ROUND(AD2041,0),ROUND(AD2041,2))</f>
        <v>497</v>
      </c>
      <c r="AF2041" s="218"/>
      <c r="AG2041" s="222"/>
      <c r="AH2041" s="222"/>
      <c r="AI2041" s="222" t="s">
        <v>275</v>
      </c>
      <c r="AJ2041" s="309" t="s">
        <v>8246</v>
      </c>
      <c r="AK2041" s="222"/>
      <c r="AY2041" s="324"/>
      <c r="AZ2041" s="324"/>
      <c r="BA2041" s="324"/>
    </row>
    <row r="2042" spans="1:53" s="230" customFormat="1" ht="13.35" customHeight="1">
      <c r="A2042" s="222" t="s">
        <v>1548</v>
      </c>
      <c r="B2042" s="222" t="s">
        <v>1666</v>
      </c>
      <c r="C2042" s="222" t="s">
        <v>1667</v>
      </c>
      <c r="D2042" s="252" t="s">
        <v>2466</v>
      </c>
      <c r="E2042" s="387" t="s">
        <v>2458</v>
      </c>
      <c r="F2042" s="429"/>
      <c r="G2042" s="429"/>
      <c r="H2042" s="218" t="s">
        <v>2459</v>
      </c>
      <c r="I2042" s="230">
        <v>163433</v>
      </c>
      <c r="J2042" s="564" t="s">
        <v>2460</v>
      </c>
      <c r="K2042" s="246" t="s">
        <v>298</v>
      </c>
      <c r="L2042" s="218" t="s">
        <v>351</v>
      </c>
      <c r="M2042" s="222" t="s">
        <v>352</v>
      </c>
      <c r="N2042" s="246">
        <v>3</v>
      </c>
      <c r="O2042" s="246"/>
      <c r="P2042" s="246"/>
      <c r="Q2042" s="246" t="s">
        <v>301</v>
      </c>
      <c r="R2042" s="388" t="s">
        <v>932</v>
      </c>
      <c r="S2042" s="247"/>
      <c r="T2042" s="247"/>
      <c r="U2042" s="247"/>
      <c r="V2042" s="247">
        <f>W2042*0.6</f>
        <v>19.5</v>
      </c>
      <c r="W2042" s="247">
        <v>32.5</v>
      </c>
      <c r="X2042" s="247"/>
      <c r="Y2042" s="248">
        <v>1</v>
      </c>
      <c r="Z2042" s="1263">
        <f>3.14/4*W2042^2*V2042</f>
        <v>16168.546875</v>
      </c>
      <c r="AA2042" s="1046">
        <f>IF(Z2042&gt;=1,ROUND(Z2042,0),ROUND(Z2042,2))</f>
        <v>16169</v>
      </c>
      <c r="AB2042" s="218" t="s">
        <v>2158</v>
      </c>
      <c r="AC2042" s="718"/>
      <c r="AD2042" s="1270">
        <f>0.288*Z2042^0.811</f>
        <v>745.80391826124151</v>
      </c>
      <c r="AE2042" s="1046">
        <f>IF(AD2042&gt;=1,ROUND(AD2042,0),ROUND(AD2042,2))</f>
        <v>746</v>
      </c>
      <c r="AF2042" s="218"/>
      <c r="AG2042" s="222"/>
      <c r="AH2042" s="222"/>
      <c r="AI2042" s="222" t="s">
        <v>275</v>
      </c>
      <c r="AJ2042" s="309" t="s">
        <v>8246</v>
      </c>
      <c r="AK2042" s="222"/>
      <c r="AY2042" s="324"/>
      <c r="AZ2042" s="324"/>
      <c r="BA2042" s="324"/>
    </row>
    <row r="2043" spans="1:53" ht="13.35" customHeight="1">
      <c r="A2043" s="222" t="s">
        <v>1548</v>
      </c>
      <c r="B2043" s="222" t="s">
        <v>1666</v>
      </c>
      <c r="C2043" s="222" t="s">
        <v>1667</v>
      </c>
      <c r="D2043" s="252" t="s">
        <v>2466</v>
      </c>
      <c r="E2043" s="387" t="s">
        <v>2458</v>
      </c>
      <c r="F2043" s="429"/>
      <c r="G2043" s="429"/>
      <c r="H2043" s="218" t="s">
        <v>2459</v>
      </c>
      <c r="I2043" s="230">
        <v>163433</v>
      </c>
      <c r="J2043" s="564" t="s">
        <v>2460</v>
      </c>
      <c r="K2043" s="246" t="s">
        <v>298</v>
      </c>
      <c r="L2043" s="218" t="s">
        <v>351</v>
      </c>
      <c r="M2043" s="222" t="s">
        <v>352</v>
      </c>
      <c r="N2043" s="246">
        <v>4</v>
      </c>
      <c r="Q2043" s="246" t="s">
        <v>301</v>
      </c>
      <c r="R2043" s="388" t="s">
        <v>934</v>
      </c>
      <c r="T2043" s="247"/>
      <c r="U2043" s="247"/>
      <c r="V2043" s="247">
        <f>W2043*0.6</f>
        <v>22.5</v>
      </c>
      <c r="W2043" s="247">
        <v>37.5</v>
      </c>
      <c r="Y2043" s="248">
        <v>1</v>
      </c>
      <c r="Z2043" s="1263">
        <f>3.14/4*W2043^2*V2043</f>
        <v>24837.890625</v>
      </c>
      <c r="AA2043" s="1046">
        <f>IF(Z2043&gt;=1,ROUND(Z2043,0),ROUND(Z2043,2))</f>
        <v>24838</v>
      </c>
      <c r="AB2043" s="218" t="s">
        <v>2158</v>
      </c>
      <c r="AC2043" s="718"/>
      <c r="AD2043" s="1270">
        <f>0.288*Z2043^0.811</f>
        <v>1056.4051696699287</v>
      </c>
      <c r="AE2043" s="1046">
        <f>IF(AD2043&gt;=1,ROUND(AD2043,0),ROUND(AD2043,2))</f>
        <v>1056</v>
      </c>
      <c r="AF2043" s="218"/>
      <c r="AI2043" s="222" t="s">
        <v>275</v>
      </c>
      <c r="AJ2043" s="309" t="s">
        <v>8246</v>
      </c>
    </row>
    <row r="2044" spans="1:53" ht="13.35" customHeight="1">
      <c r="A2044" s="222" t="s">
        <v>1548</v>
      </c>
      <c r="B2044" s="222" t="s">
        <v>1666</v>
      </c>
      <c r="C2044" s="222" t="s">
        <v>1667</v>
      </c>
      <c r="D2044" s="252" t="s">
        <v>2466</v>
      </c>
      <c r="E2044" s="387" t="s">
        <v>2458</v>
      </c>
      <c r="F2044" s="429"/>
      <c r="G2044" s="429"/>
      <c r="H2044" s="218" t="s">
        <v>2459</v>
      </c>
      <c r="I2044" s="230">
        <v>163433</v>
      </c>
      <c r="J2044" s="686" t="s">
        <v>2460</v>
      </c>
      <c r="K2044" s="246" t="s">
        <v>298</v>
      </c>
      <c r="L2044" s="218" t="s">
        <v>351</v>
      </c>
      <c r="M2044" s="222" t="s">
        <v>352</v>
      </c>
      <c r="N2044" s="246">
        <v>5</v>
      </c>
      <c r="Q2044" s="246" t="s">
        <v>301</v>
      </c>
      <c r="R2044" s="388" t="s">
        <v>4515</v>
      </c>
      <c r="T2044" s="247"/>
      <c r="U2044" s="247"/>
      <c r="V2044" s="247">
        <v>25.2</v>
      </c>
      <c r="W2044" s="247">
        <v>42.5</v>
      </c>
      <c r="Y2044" s="248">
        <v>1</v>
      </c>
      <c r="Z2044" s="1263">
        <f>3.14/4*W2044^2*V2044</f>
        <v>35731.237499999996</v>
      </c>
      <c r="AA2044" s="1046">
        <f>IF(Z2044&gt;=1,ROUND(Z2044,0),ROUND(Z2044,2))</f>
        <v>35731</v>
      </c>
      <c r="AB2044" s="218" t="s">
        <v>2158</v>
      </c>
      <c r="AC2044" s="718"/>
      <c r="AD2044" s="1270">
        <f>0.288*Z2044^0.811</f>
        <v>1418.7780553546149</v>
      </c>
      <c r="AE2044" s="1046">
        <f>IF(AD2044&gt;=1,ROUND(AD2044,0),ROUND(AD2044,2))</f>
        <v>1419</v>
      </c>
      <c r="AF2044" s="218"/>
      <c r="AI2044" s="222" t="s">
        <v>275</v>
      </c>
      <c r="AJ2044" s="309" t="s">
        <v>8246</v>
      </c>
    </row>
    <row r="2045" spans="1:53" ht="13.35" customHeight="1">
      <c r="A2045" s="222" t="s">
        <v>1548</v>
      </c>
      <c r="B2045" s="222" t="s">
        <v>1666</v>
      </c>
      <c r="C2045" s="222" t="s">
        <v>1667</v>
      </c>
      <c r="D2045" s="252" t="s">
        <v>2466</v>
      </c>
      <c r="E2045" s="387" t="s">
        <v>2461</v>
      </c>
      <c r="F2045" s="429"/>
      <c r="G2045" s="429"/>
      <c r="H2045" s="218" t="s">
        <v>6134</v>
      </c>
      <c r="I2045" s="230">
        <v>149083</v>
      </c>
      <c r="J2045" s="686" t="s">
        <v>2462</v>
      </c>
      <c r="K2045" s="246" t="s">
        <v>298</v>
      </c>
      <c r="L2045" s="218" t="s">
        <v>351</v>
      </c>
      <c r="M2045" s="222" t="s">
        <v>352</v>
      </c>
      <c r="N2045" s="246">
        <v>1</v>
      </c>
      <c r="Q2045" s="246" t="s">
        <v>301</v>
      </c>
      <c r="R2045" s="388" t="s">
        <v>85</v>
      </c>
      <c r="T2045" s="247"/>
      <c r="U2045" s="247"/>
      <c r="V2045" s="247">
        <v>7</v>
      </c>
      <c r="W2045" s="247">
        <v>8</v>
      </c>
      <c r="Y2045" s="248">
        <v>1</v>
      </c>
      <c r="Z2045" s="1263">
        <f>3.14/4*W2045^2*V2045</f>
        <v>351.68</v>
      </c>
      <c r="AA2045" s="1046">
        <f>IF(Z2045&gt;=1,ROUND(Z2045,0),ROUND(Z2045,2))</f>
        <v>352</v>
      </c>
      <c r="AB2045" s="218">
        <v>6</v>
      </c>
      <c r="AC2045" s="718"/>
      <c r="AD2045" s="1270">
        <f>0.288*Z2045^0.811</f>
        <v>33.444002616042312</v>
      </c>
      <c r="AE2045" s="1046">
        <f>IF(AD2045&gt;=1,ROUND(AD2045,0),ROUND(AD2045,2))</f>
        <v>33</v>
      </c>
      <c r="AF2045" s="218"/>
      <c r="AI2045" s="222" t="s">
        <v>275</v>
      </c>
      <c r="AJ2045" s="309" t="s">
        <v>8185</v>
      </c>
    </row>
    <row r="2046" spans="1:53" s="428" customFormat="1" ht="12.75">
      <c r="A2046" s="222" t="s">
        <v>1548</v>
      </c>
      <c r="B2046" s="222" t="s">
        <v>1666</v>
      </c>
      <c r="C2046" s="222" t="s">
        <v>1667</v>
      </c>
      <c r="D2046" s="252" t="s">
        <v>2466</v>
      </c>
      <c r="E2046" s="387" t="s">
        <v>2463</v>
      </c>
      <c r="F2046" s="429"/>
      <c r="G2046" s="429"/>
      <c r="H2046" s="218" t="s">
        <v>2464</v>
      </c>
      <c r="I2046" s="230">
        <v>163435</v>
      </c>
      <c r="J2046" s="686" t="s">
        <v>2465</v>
      </c>
      <c r="K2046" s="246" t="s">
        <v>298</v>
      </c>
      <c r="L2046" s="218" t="s">
        <v>351</v>
      </c>
      <c r="M2046" s="222" t="s">
        <v>352</v>
      </c>
      <c r="N2046" s="246">
        <v>1</v>
      </c>
      <c r="O2046" s="246"/>
      <c r="P2046" s="246"/>
      <c r="Q2046" s="246" t="s">
        <v>301</v>
      </c>
      <c r="R2046" s="388" t="s">
        <v>944</v>
      </c>
      <c r="S2046" s="247"/>
      <c r="T2046" s="247"/>
      <c r="U2046" s="247"/>
      <c r="V2046" s="247">
        <f>W2046*0.6</f>
        <v>13.5</v>
      </c>
      <c r="W2046" s="247">
        <v>22.5</v>
      </c>
      <c r="X2046" s="247"/>
      <c r="Y2046" s="248">
        <v>1</v>
      </c>
      <c r="Z2046" s="1263">
        <f>3.14/4*W2046^2*V2046</f>
        <v>5364.984375</v>
      </c>
      <c r="AA2046" s="1046">
        <f>IF(Z2046&gt;=1,ROUND(Z2046,0),ROUND(Z2046,2))</f>
        <v>5365</v>
      </c>
      <c r="AB2046" s="218" t="s">
        <v>2158</v>
      </c>
      <c r="AC2046" s="718"/>
      <c r="AD2046" s="1270">
        <f>0.288*Z2046^0.811</f>
        <v>304.84039100557391</v>
      </c>
      <c r="AE2046" s="1046">
        <f>IF(AD2046&gt;=1,ROUND(AD2046,0),ROUND(AD2046,2))</f>
        <v>305</v>
      </c>
      <c r="AF2046" s="218"/>
      <c r="AG2046" s="222"/>
      <c r="AH2046" s="222"/>
      <c r="AI2046" s="222" t="s">
        <v>275</v>
      </c>
      <c r="AJ2046" s="309" t="s">
        <v>8247</v>
      </c>
      <c r="AK2046" s="222"/>
    </row>
    <row r="2047" spans="1:53" s="428" customFormat="1" ht="12">
      <c r="A2047" s="222" t="s">
        <v>1548</v>
      </c>
      <c r="B2047" s="222" t="s">
        <v>1666</v>
      </c>
      <c r="C2047" s="222" t="s">
        <v>1667</v>
      </c>
      <c r="D2047" s="252" t="s">
        <v>2466</v>
      </c>
      <c r="E2047" s="387" t="s">
        <v>2463</v>
      </c>
      <c r="F2047" s="429"/>
      <c r="G2047" s="429"/>
      <c r="H2047" s="218" t="s">
        <v>2464</v>
      </c>
      <c r="I2047" s="230">
        <v>163435</v>
      </c>
      <c r="J2047" s="564" t="s">
        <v>2465</v>
      </c>
      <c r="K2047" s="246" t="s">
        <v>298</v>
      </c>
      <c r="L2047" s="218" t="s">
        <v>351</v>
      </c>
      <c r="M2047" s="222" t="s">
        <v>352</v>
      </c>
      <c r="N2047" s="246">
        <v>2</v>
      </c>
      <c r="O2047" s="246"/>
      <c r="P2047" s="246"/>
      <c r="Q2047" s="246" t="s">
        <v>301</v>
      </c>
      <c r="R2047" s="388" t="s">
        <v>945</v>
      </c>
      <c r="S2047" s="247"/>
      <c r="T2047" s="247"/>
      <c r="U2047" s="247"/>
      <c r="V2047" s="247">
        <f>W2047*0.6</f>
        <v>16.5</v>
      </c>
      <c r="W2047" s="247">
        <v>27.5</v>
      </c>
      <c r="X2047" s="247"/>
      <c r="Y2047" s="248">
        <v>1</v>
      </c>
      <c r="Z2047" s="1263">
        <f>3.14/4*W2047^2*V2047</f>
        <v>9795.328125</v>
      </c>
      <c r="AA2047" s="1046">
        <f>IF(Z2047&gt;=1,ROUND(Z2047,0),ROUND(Z2047,2))</f>
        <v>9795</v>
      </c>
      <c r="AB2047" s="218" t="s">
        <v>2158</v>
      </c>
      <c r="AC2047" s="718"/>
      <c r="AD2047" s="1270">
        <f>0.288*Z2047^0.811</f>
        <v>496.71684407875722</v>
      </c>
      <c r="AE2047" s="1046">
        <f>IF(AD2047&gt;=1,ROUND(AD2047,0),ROUND(AD2047,2))</f>
        <v>497</v>
      </c>
      <c r="AF2047" s="218"/>
      <c r="AG2047" s="222"/>
      <c r="AH2047" s="222"/>
      <c r="AI2047" s="222" t="s">
        <v>275</v>
      </c>
      <c r="AJ2047" s="309" t="s">
        <v>8247</v>
      </c>
      <c r="AK2047" s="222"/>
    </row>
    <row r="2048" spans="1:53" s="428" customFormat="1" ht="12">
      <c r="A2048" s="222" t="s">
        <v>1548</v>
      </c>
      <c r="B2048" s="222" t="s">
        <v>1666</v>
      </c>
      <c r="C2048" s="222" t="s">
        <v>1667</v>
      </c>
      <c r="D2048" s="252" t="s">
        <v>2466</v>
      </c>
      <c r="E2048" s="387" t="s">
        <v>2463</v>
      </c>
      <c r="F2048" s="429"/>
      <c r="G2048" s="429"/>
      <c r="H2048" s="218" t="s">
        <v>2464</v>
      </c>
      <c r="I2048" s="230">
        <v>163435</v>
      </c>
      <c r="J2048" s="564" t="s">
        <v>2465</v>
      </c>
      <c r="K2048" s="246" t="s">
        <v>298</v>
      </c>
      <c r="L2048" s="218" t="s">
        <v>351</v>
      </c>
      <c r="M2048" s="222" t="s">
        <v>352</v>
      </c>
      <c r="N2048" s="246">
        <v>3</v>
      </c>
      <c r="O2048" s="246"/>
      <c r="P2048" s="246"/>
      <c r="Q2048" s="246" t="s">
        <v>301</v>
      </c>
      <c r="R2048" s="388" t="s">
        <v>932</v>
      </c>
      <c r="S2048" s="247"/>
      <c r="T2048" s="247"/>
      <c r="U2048" s="247"/>
      <c r="V2048" s="247">
        <f>W2048*0.6</f>
        <v>19.5</v>
      </c>
      <c r="W2048" s="247">
        <v>32.5</v>
      </c>
      <c r="X2048" s="247"/>
      <c r="Y2048" s="248">
        <v>1</v>
      </c>
      <c r="Z2048" s="1263">
        <f>3.14/4*W2048^2*V2048</f>
        <v>16168.546875</v>
      </c>
      <c r="AA2048" s="1046">
        <f>IF(Z2048&gt;=1,ROUND(Z2048,0),ROUND(Z2048,2))</f>
        <v>16169</v>
      </c>
      <c r="AB2048" s="218" t="s">
        <v>2158</v>
      </c>
      <c r="AC2048" s="718"/>
      <c r="AD2048" s="1270">
        <f>0.288*Z2048^0.811</f>
        <v>745.80391826124151</v>
      </c>
      <c r="AE2048" s="1046">
        <f>IF(AD2048&gt;=1,ROUND(AD2048,0),ROUND(AD2048,2))</f>
        <v>746</v>
      </c>
      <c r="AF2048" s="218"/>
      <c r="AG2048" s="222"/>
      <c r="AH2048" s="222"/>
      <c r="AI2048" s="222" t="s">
        <v>275</v>
      </c>
      <c r="AJ2048" s="309" t="s">
        <v>8247</v>
      </c>
      <c r="AK2048" s="222"/>
    </row>
    <row r="2049" spans="1:36" ht="13.35" customHeight="1">
      <c r="A2049" s="222" t="s">
        <v>1548</v>
      </c>
      <c r="B2049" s="222" t="s">
        <v>1666</v>
      </c>
      <c r="C2049" s="222" t="s">
        <v>1667</v>
      </c>
      <c r="D2049" s="252" t="s">
        <v>2466</v>
      </c>
      <c r="E2049" s="387" t="s">
        <v>2463</v>
      </c>
      <c r="F2049" s="429"/>
      <c r="G2049" s="429"/>
      <c r="H2049" s="218" t="s">
        <v>2464</v>
      </c>
      <c r="I2049" s="230">
        <v>163435</v>
      </c>
      <c r="J2049" s="564" t="s">
        <v>2465</v>
      </c>
      <c r="K2049" s="246" t="s">
        <v>298</v>
      </c>
      <c r="L2049" s="218" t="s">
        <v>351</v>
      </c>
      <c r="M2049" s="222" t="s">
        <v>352</v>
      </c>
      <c r="N2049" s="246">
        <v>4</v>
      </c>
      <c r="Q2049" s="246" t="s">
        <v>301</v>
      </c>
      <c r="R2049" s="388" t="s">
        <v>934</v>
      </c>
      <c r="T2049" s="247"/>
      <c r="U2049" s="247"/>
      <c r="V2049" s="247">
        <f>W2049*0.6</f>
        <v>22.5</v>
      </c>
      <c r="W2049" s="247">
        <v>37.5</v>
      </c>
      <c r="Y2049" s="248">
        <v>1</v>
      </c>
      <c r="Z2049" s="1263">
        <f>3.14/4*W2049^2*V2049</f>
        <v>24837.890625</v>
      </c>
      <c r="AA2049" s="1046">
        <f>IF(Z2049&gt;=1,ROUND(Z2049,0),ROUND(Z2049,2))</f>
        <v>24838</v>
      </c>
      <c r="AB2049" s="218" t="s">
        <v>2158</v>
      </c>
      <c r="AC2049" s="718"/>
      <c r="AD2049" s="1270">
        <f>0.288*Z2049^0.811</f>
        <v>1056.4051696699287</v>
      </c>
      <c r="AE2049" s="1046">
        <f>IF(AD2049&gt;=1,ROUND(AD2049,0),ROUND(AD2049,2))</f>
        <v>1056</v>
      </c>
      <c r="AF2049" s="218"/>
      <c r="AI2049" s="222" t="s">
        <v>275</v>
      </c>
      <c r="AJ2049" s="309" t="s">
        <v>8247</v>
      </c>
    </row>
    <row r="2050" spans="1:36" ht="13.35" customHeight="1">
      <c r="A2050" s="222" t="s">
        <v>1548</v>
      </c>
      <c r="B2050" s="222" t="s">
        <v>1666</v>
      </c>
      <c r="C2050" s="222" t="s">
        <v>1667</v>
      </c>
      <c r="D2050" s="252" t="s">
        <v>2466</v>
      </c>
      <c r="E2050" s="387" t="s">
        <v>2463</v>
      </c>
      <c r="F2050" s="429"/>
      <c r="G2050" s="429"/>
      <c r="H2050" s="218" t="s">
        <v>2464</v>
      </c>
      <c r="I2050" s="230">
        <v>163435</v>
      </c>
      <c r="J2050" s="686" t="s">
        <v>2465</v>
      </c>
      <c r="K2050" s="246" t="s">
        <v>298</v>
      </c>
      <c r="L2050" s="218" t="s">
        <v>351</v>
      </c>
      <c r="M2050" s="222" t="s">
        <v>352</v>
      </c>
      <c r="N2050" s="246">
        <v>5</v>
      </c>
      <c r="Q2050" s="246" t="s">
        <v>301</v>
      </c>
      <c r="R2050" s="388" t="s">
        <v>79</v>
      </c>
      <c r="T2050" s="247"/>
      <c r="U2050" s="247"/>
      <c r="V2050" s="247">
        <f>W2050*0.6</f>
        <v>25.5</v>
      </c>
      <c r="W2050" s="247">
        <v>42.5</v>
      </c>
      <c r="Y2050" s="248">
        <v>1</v>
      </c>
      <c r="Z2050" s="1263">
        <f>3.14/4*W2050^2*V2050</f>
        <v>36156.609375</v>
      </c>
      <c r="AA2050" s="1046">
        <f>IF(Z2050&gt;=1,ROUND(Z2050,0),ROUND(Z2050,2))</f>
        <v>36157</v>
      </c>
      <c r="AB2050" s="218" t="s">
        <v>2158</v>
      </c>
      <c r="AC2050" s="718"/>
      <c r="AD2050" s="1270">
        <f>0.288*Z2050^0.811</f>
        <v>1432.4606817040631</v>
      </c>
      <c r="AE2050" s="1046">
        <f>IF(AD2050&gt;=1,ROUND(AD2050,0),ROUND(AD2050,2))</f>
        <v>1432</v>
      </c>
      <c r="AF2050" s="218"/>
      <c r="AI2050" s="222" t="s">
        <v>275</v>
      </c>
      <c r="AJ2050" s="309" t="s">
        <v>8247</v>
      </c>
    </row>
    <row r="2051" spans="1:36" ht="13.35" customHeight="1">
      <c r="A2051" s="222" t="s">
        <v>1548</v>
      </c>
      <c r="B2051" s="222" t="s">
        <v>1666</v>
      </c>
      <c r="C2051" s="222" t="s">
        <v>1667</v>
      </c>
      <c r="D2051" s="252" t="s">
        <v>2466</v>
      </c>
      <c r="E2051" s="387" t="s">
        <v>2466</v>
      </c>
      <c r="F2051" s="429"/>
      <c r="G2051" s="429"/>
      <c r="H2051" s="218" t="s">
        <v>1947</v>
      </c>
      <c r="I2051" s="230">
        <v>149079</v>
      </c>
      <c r="J2051" s="686" t="s">
        <v>2467</v>
      </c>
      <c r="K2051" s="246" t="s">
        <v>298</v>
      </c>
      <c r="L2051" s="218" t="s">
        <v>351</v>
      </c>
      <c r="M2051" s="222" t="s">
        <v>352</v>
      </c>
      <c r="N2051" s="246">
        <v>1</v>
      </c>
      <c r="Q2051" s="246" t="s">
        <v>301</v>
      </c>
      <c r="R2051" s="388" t="s">
        <v>7260</v>
      </c>
      <c r="T2051" s="247"/>
      <c r="U2051" s="247"/>
      <c r="V2051" s="247">
        <f>W2051*0.6</f>
        <v>3</v>
      </c>
      <c r="W2051" s="247">
        <v>5</v>
      </c>
      <c r="Y2051" s="248">
        <v>1</v>
      </c>
      <c r="Z2051" s="1263">
        <f>3.14/4*W2051^2*V2051</f>
        <v>58.875</v>
      </c>
      <c r="AA2051" s="1046">
        <f>IF(Z2051&gt;=1,ROUND(Z2051,0),ROUND(Z2051,2))</f>
        <v>59</v>
      </c>
      <c r="AB2051" s="218" t="s">
        <v>2158</v>
      </c>
      <c r="AC2051" s="718"/>
      <c r="AD2051" s="1270">
        <f>0.288*Z2051^0.811</f>
        <v>7.8488578555368571</v>
      </c>
      <c r="AE2051" s="1046">
        <f>IF(AD2051&gt;=1,ROUND(AD2051,0),ROUND(AD2051,2))</f>
        <v>8</v>
      </c>
      <c r="AF2051" s="218"/>
      <c r="AI2051" s="222" t="s">
        <v>5724</v>
      </c>
      <c r="AJ2051" s="309" t="s">
        <v>8245</v>
      </c>
    </row>
    <row r="2052" spans="1:36" ht="13.35" customHeight="1">
      <c r="A2052" s="222" t="s">
        <v>1548</v>
      </c>
      <c r="B2052" s="222" t="s">
        <v>1666</v>
      </c>
      <c r="C2052" s="222" t="s">
        <v>1667</v>
      </c>
      <c r="D2052" s="252" t="s">
        <v>2466</v>
      </c>
      <c r="E2052" s="387" t="s">
        <v>2466</v>
      </c>
      <c r="F2052" s="429"/>
      <c r="G2052" s="429"/>
      <c r="H2052" s="218" t="s">
        <v>1947</v>
      </c>
      <c r="I2052" s="230">
        <v>149079</v>
      </c>
      <c r="J2052" s="564" t="s">
        <v>2467</v>
      </c>
      <c r="K2052" s="246" t="s">
        <v>298</v>
      </c>
      <c r="L2052" s="218" t="s">
        <v>351</v>
      </c>
      <c r="M2052" s="222" t="s">
        <v>352</v>
      </c>
      <c r="N2052" s="246">
        <v>2</v>
      </c>
      <c r="Q2052" s="246" t="s">
        <v>301</v>
      </c>
      <c r="R2052" s="388" t="s">
        <v>2469</v>
      </c>
      <c r="T2052" s="247"/>
      <c r="U2052" s="247"/>
      <c r="V2052" s="247">
        <f>W2052*0.6</f>
        <v>6</v>
      </c>
      <c r="W2052" s="247">
        <v>10</v>
      </c>
      <c r="Y2052" s="248">
        <v>1</v>
      </c>
      <c r="Z2052" s="1263">
        <f>3.14/4*W2052^2*V2052</f>
        <v>471</v>
      </c>
      <c r="AA2052" s="1046">
        <f>IF(Z2052&gt;=1,ROUND(Z2052,0),ROUND(Z2052,2))</f>
        <v>471</v>
      </c>
      <c r="AB2052" s="218" t="s">
        <v>2158</v>
      </c>
      <c r="AC2052" s="718"/>
      <c r="AD2052" s="1270">
        <f>0.288*Z2052^0.811</f>
        <v>42.385024979215274</v>
      </c>
      <c r="AE2052" s="1046">
        <f>IF(AD2052&gt;=1,ROUND(AD2052,0),ROUND(AD2052,2))</f>
        <v>42</v>
      </c>
      <c r="AF2052" s="218"/>
      <c r="AI2052" s="222" t="s">
        <v>5724</v>
      </c>
      <c r="AJ2052" s="309" t="s">
        <v>8245</v>
      </c>
    </row>
    <row r="2053" spans="1:36" ht="13.35" customHeight="1">
      <c r="A2053" s="222" t="s">
        <v>1548</v>
      </c>
      <c r="B2053" s="222" t="s">
        <v>1666</v>
      </c>
      <c r="C2053" s="222" t="s">
        <v>1667</v>
      </c>
      <c r="D2053" s="252" t="s">
        <v>2466</v>
      </c>
      <c r="E2053" s="387" t="s">
        <v>2466</v>
      </c>
      <c r="F2053" s="429"/>
      <c r="G2053" s="429"/>
      <c r="H2053" s="218" t="s">
        <v>1947</v>
      </c>
      <c r="I2053" s="230">
        <v>149079</v>
      </c>
      <c r="J2053" s="564" t="s">
        <v>2467</v>
      </c>
      <c r="K2053" s="246" t="s">
        <v>298</v>
      </c>
      <c r="L2053" s="218" t="s">
        <v>351</v>
      </c>
      <c r="M2053" s="222" t="s">
        <v>352</v>
      </c>
      <c r="N2053" s="246">
        <v>3</v>
      </c>
      <c r="Q2053" s="246" t="s">
        <v>301</v>
      </c>
      <c r="R2053" s="388" t="s">
        <v>2470</v>
      </c>
      <c r="T2053" s="247"/>
      <c r="U2053" s="247"/>
      <c r="V2053" s="247">
        <f>W2053*0.6</f>
        <v>9</v>
      </c>
      <c r="W2053" s="247">
        <v>15</v>
      </c>
      <c r="Y2053" s="248">
        <v>1</v>
      </c>
      <c r="Z2053" s="1263">
        <f>3.14/4*W2053^2*V2053</f>
        <v>1589.625</v>
      </c>
      <c r="AA2053" s="1046">
        <f>IF(Z2053&gt;=1,ROUND(Z2053,0),ROUND(Z2053,2))</f>
        <v>1590</v>
      </c>
      <c r="AB2053" s="218" t="s">
        <v>2158</v>
      </c>
      <c r="AC2053" s="718"/>
      <c r="AD2053" s="1270">
        <f>0.288*Z2053^0.811</f>
        <v>113.66911448342064</v>
      </c>
      <c r="AE2053" s="1046">
        <f>IF(AD2053&gt;=1,ROUND(AD2053,0),ROUND(AD2053,2))</f>
        <v>114</v>
      </c>
      <c r="AF2053" s="218"/>
      <c r="AI2053" s="222" t="s">
        <v>5724</v>
      </c>
      <c r="AJ2053" s="309" t="s">
        <v>8245</v>
      </c>
    </row>
    <row r="2054" spans="1:36" ht="13.35" customHeight="1">
      <c r="A2054" s="222" t="s">
        <v>1548</v>
      </c>
      <c r="B2054" s="222" t="s">
        <v>1666</v>
      </c>
      <c r="C2054" s="222" t="s">
        <v>1667</v>
      </c>
      <c r="D2054" s="252" t="s">
        <v>2466</v>
      </c>
      <c r="E2054" s="387" t="s">
        <v>2466</v>
      </c>
      <c r="F2054" s="429"/>
      <c r="G2054" s="429"/>
      <c r="H2054" s="218" t="s">
        <v>1947</v>
      </c>
      <c r="I2054" s="230">
        <v>149079</v>
      </c>
      <c r="J2054" s="686" t="s">
        <v>2467</v>
      </c>
      <c r="K2054" s="246" t="s">
        <v>298</v>
      </c>
      <c r="L2054" s="218" t="s">
        <v>351</v>
      </c>
      <c r="M2054" s="222" t="s">
        <v>352</v>
      </c>
      <c r="N2054" s="246">
        <v>4</v>
      </c>
      <c r="Q2054" s="246" t="s">
        <v>301</v>
      </c>
      <c r="R2054" s="388" t="s">
        <v>137</v>
      </c>
      <c r="T2054" s="247"/>
      <c r="U2054" s="247"/>
      <c r="V2054" s="247">
        <f>W2054*0.6</f>
        <v>12</v>
      </c>
      <c r="W2054" s="247">
        <v>20</v>
      </c>
      <c r="Y2054" s="248">
        <v>1</v>
      </c>
      <c r="Z2054" s="1263">
        <f>3.14/4*W2054^2*V2054</f>
        <v>3768</v>
      </c>
      <c r="AA2054" s="1046">
        <f>IF(Z2054&gt;=1,ROUND(Z2054,0),ROUND(Z2054,2))</f>
        <v>3768</v>
      </c>
      <c r="AB2054" s="218" t="s">
        <v>2158</v>
      </c>
      <c r="AC2054" s="718"/>
      <c r="AD2054" s="1270">
        <f>0.288*Z2054^0.811</f>
        <v>228.88557488926799</v>
      </c>
      <c r="AE2054" s="1046">
        <f>IF(AD2054&gt;=1,ROUND(AD2054,0),ROUND(AD2054,2))</f>
        <v>229</v>
      </c>
      <c r="AF2054" s="218"/>
      <c r="AI2054" s="222" t="s">
        <v>5724</v>
      </c>
      <c r="AJ2054" s="309" t="s">
        <v>8245</v>
      </c>
    </row>
    <row r="2055" spans="1:36" ht="13.35" customHeight="1">
      <c r="A2055" s="222" t="s">
        <v>1548</v>
      </c>
      <c r="B2055" s="222" t="s">
        <v>1666</v>
      </c>
      <c r="C2055" s="222" t="s">
        <v>1667</v>
      </c>
      <c r="D2055" s="252" t="s">
        <v>5801</v>
      </c>
      <c r="E2055" s="387" t="s">
        <v>2471</v>
      </c>
      <c r="F2055" s="429"/>
      <c r="G2055" s="429"/>
      <c r="H2055" s="218" t="s">
        <v>5378</v>
      </c>
      <c r="I2055" s="230">
        <v>149631</v>
      </c>
      <c r="J2055" s="686" t="s">
        <v>2472</v>
      </c>
      <c r="K2055" s="246" t="s">
        <v>298</v>
      </c>
      <c r="L2055" s="218" t="s">
        <v>351</v>
      </c>
      <c r="M2055" s="222" t="s">
        <v>352</v>
      </c>
      <c r="N2055" s="246">
        <v>1</v>
      </c>
      <c r="Q2055" s="246" t="s">
        <v>301</v>
      </c>
      <c r="R2055" s="388" t="s">
        <v>903</v>
      </c>
      <c r="T2055" s="247"/>
      <c r="U2055" s="247"/>
      <c r="V2055" s="247">
        <v>40</v>
      </c>
      <c r="W2055" s="247">
        <v>30</v>
      </c>
      <c r="Y2055" s="248">
        <v>1</v>
      </c>
      <c r="Z2055" s="1263">
        <f>3.14/4*W2055^2*V2055</f>
        <v>28260</v>
      </c>
      <c r="AA2055" s="1046">
        <f>IF(Z2055&gt;=1,ROUND(Z2055,0),ROUND(Z2055,2))</f>
        <v>28260</v>
      </c>
      <c r="AB2055" s="218">
        <v>6</v>
      </c>
      <c r="AC2055" s="718"/>
      <c r="AD2055" s="1270">
        <f>0.288*Z2055^0.811</f>
        <v>1172.9867530453641</v>
      </c>
      <c r="AE2055" s="1046">
        <f>IF(AD2055&gt;=1,ROUND(AD2055,0),ROUND(AD2055,2))</f>
        <v>1173</v>
      </c>
      <c r="AF2055" s="218"/>
      <c r="AI2055" s="222" t="s">
        <v>275</v>
      </c>
      <c r="AJ2055" s="309" t="s">
        <v>8225</v>
      </c>
    </row>
    <row r="2056" spans="1:36" ht="13.35" customHeight="1">
      <c r="A2056" s="222" t="s">
        <v>1548</v>
      </c>
      <c r="B2056" s="222" t="s">
        <v>1666</v>
      </c>
      <c r="C2056" s="222" t="s">
        <v>1667</v>
      </c>
      <c r="D2056" s="252" t="s">
        <v>5802</v>
      </c>
      <c r="E2056" s="387" t="s">
        <v>6621</v>
      </c>
      <c r="F2056" s="429"/>
      <c r="G2056" s="218"/>
      <c r="H2056" s="218" t="s">
        <v>6622</v>
      </c>
      <c r="I2056" s="248">
        <v>839996</v>
      </c>
      <c r="J2056" s="562" t="s">
        <v>6623</v>
      </c>
      <c r="K2056" s="246" t="s">
        <v>298</v>
      </c>
      <c r="L2056" s="218" t="s">
        <v>1670</v>
      </c>
      <c r="M2056" s="222" t="s">
        <v>1671</v>
      </c>
      <c r="N2056" s="246">
        <v>1</v>
      </c>
      <c r="P2056" s="222"/>
      <c r="Q2056" s="246" t="s">
        <v>301</v>
      </c>
      <c r="R2056" s="388" t="s">
        <v>6634</v>
      </c>
      <c r="T2056" s="247"/>
      <c r="U2056" s="263"/>
      <c r="V2056" s="247">
        <v>105</v>
      </c>
      <c r="W2056" s="247">
        <v>65</v>
      </c>
      <c r="X2056" s="247">
        <v>40</v>
      </c>
      <c r="Y2056" s="248">
        <v>1</v>
      </c>
      <c r="Z2056" s="1263">
        <f>3.14/4*V2056*W2056*X2056*Y2056</f>
        <v>214305</v>
      </c>
      <c r="AA2056" s="1046">
        <f>IF(Z2056&gt;=1,ROUND(Z2056,0),ROUND(Z2056,2))</f>
        <v>214305</v>
      </c>
      <c r="AC2056" s="718"/>
      <c r="AD2056" s="1270">
        <f>0.288 * Z2056^0.811</f>
        <v>6065.4033407157494</v>
      </c>
      <c r="AE2056" s="1046">
        <f>IF(AD2056&gt;=1,ROUND(AD2056,0),ROUND(AD2056,2))</f>
        <v>6065</v>
      </c>
      <c r="AG2056" s="230"/>
      <c r="AI2056" s="222" t="s">
        <v>275</v>
      </c>
      <c r="AJ2056" s="309" t="s">
        <v>8255</v>
      </c>
    </row>
    <row r="2057" spans="1:36" ht="13.35" customHeight="1">
      <c r="A2057" s="222" t="s">
        <v>1548</v>
      </c>
      <c r="B2057" s="222" t="s">
        <v>1666</v>
      </c>
      <c r="C2057" s="222" t="s">
        <v>1667</v>
      </c>
      <c r="D2057" s="252" t="s">
        <v>5802</v>
      </c>
      <c r="E2057" s="387" t="s">
        <v>6621</v>
      </c>
      <c r="F2057" s="429"/>
      <c r="G2057" s="218"/>
      <c r="H2057" s="218" t="s">
        <v>6622</v>
      </c>
      <c r="I2057" s="248">
        <v>839996</v>
      </c>
      <c r="J2057" s="558" t="s">
        <v>6623</v>
      </c>
      <c r="K2057" s="246" t="s">
        <v>298</v>
      </c>
      <c r="L2057" s="218" t="s">
        <v>1670</v>
      </c>
      <c r="M2057" s="222" t="s">
        <v>1671</v>
      </c>
      <c r="N2057" s="246">
        <v>2</v>
      </c>
      <c r="P2057" s="222"/>
      <c r="Q2057" s="246" t="s">
        <v>301</v>
      </c>
      <c r="R2057" s="388" t="s">
        <v>6635</v>
      </c>
      <c r="T2057" s="247"/>
      <c r="U2057" s="263"/>
      <c r="V2057" s="247">
        <v>115</v>
      </c>
      <c r="W2057" s="247">
        <v>75</v>
      </c>
      <c r="X2057" s="247">
        <v>50</v>
      </c>
      <c r="Y2057" s="248">
        <v>1</v>
      </c>
      <c r="Z2057" s="1263">
        <f>3.14/4*V2057*W2057*X2057*Y2057</f>
        <v>338531.25</v>
      </c>
      <c r="AA2057" s="1046">
        <f>IF(Z2057&gt;=1,ROUND(Z2057,0),ROUND(Z2057,2))</f>
        <v>338531</v>
      </c>
      <c r="AC2057" s="718"/>
      <c r="AD2057" s="1270">
        <f>0.288 * Z2057^0.811</f>
        <v>8788.1424115647696</v>
      </c>
      <c r="AE2057" s="1046">
        <f>IF(AD2057&gt;=1,ROUND(AD2057,0),ROUND(AD2057,2))</f>
        <v>8788</v>
      </c>
      <c r="AG2057" s="230"/>
      <c r="AI2057" s="222" t="s">
        <v>275</v>
      </c>
      <c r="AJ2057" s="309" t="s">
        <v>8255</v>
      </c>
    </row>
    <row r="2058" spans="1:36" ht="13.35" customHeight="1">
      <c r="A2058" s="222" t="s">
        <v>1548</v>
      </c>
      <c r="B2058" s="222" t="s">
        <v>1666</v>
      </c>
      <c r="C2058" s="222" t="s">
        <v>1667</v>
      </c>
      <c r="D2058" s="252" t="s">
        <v>5802</v>
      </c>
      <c r="E2058" s="387" t="s">
        <v>6621</v>
      </c>
      <c r="F2058" s="429"/>
      <c r="G2058" s="218"/>
      <c r="H2058" s="218" t="s">
        <v>6622</v>
      </c>
      <c r="I2058" s="248">
        <v>839996</v>
      </c>
      <c r="J2058" s="562" t="s">
        <v>6623</v>
      </c>
      <c r="K2058" s="246" t="s">
        <v>298</v>
      </c>
      <c r="L2058" s="218" t="s">
        <v>1670</v>
      </c>
      <c r="M2058" s="222" t="s">
        <v>1671</v>
      </c>
      <c r="N2058" s="246">
        <v>3</v>
      </c>
      <c r="P2058" s="222"/>
      <c r="Q2058" s="246" t="s">
        <v>301</v>
      </c>
      <c r="R2058" s="388" t="s">
        <v>6636</v>
      </c>
      <c r="T2058" s="247"/>
      <c r="U2058" s="263"/>
      <c r="V2058" s="247">
        <v>135</v>
      </c>
      <c r="W2058" s="247">
        <v>85</v>
      </c>
      <c r="X2058" s="247">
        <v>60</v>
      </c>
      <c r="Y2058" s="248">
        <v>1</v>
      </c>
      <c r="Z2058" s="1263">
        <f>3.14/4*V2058*W2058*X2058*Y2058</f>
        <v>540472.5</v>
      </c>
      <c r="AA2058" s="1046">
        <f>IF(Z2058&gt;=1,ROUND(Z2058,0),ROUND(Z2058,2))</f>
        <v>540473</v>
      </c>
      <c r="AC2058" s="718"/>
      <c r="AD2058" s="1270">
        <f>0.288 * Z2058^0.811</f>
        <v>12843.159568807669</v>
      </c>
      <c r="AE2058" s="1046">
        <f>IF(AD2058&gt;=1,ROUND(AD2058,0),ROUND(AD2058,2))</f>
        <v>12843</v>
      </c>
      <c r="AG2058" s="230"/>
      <c r="AI2058" s="222" t="s">
        <v>275</v>
      </c>
      <c r="AJ2058" s="309" t="s">
        <v>8255</v>
      </c>
    </row>
    <row r="2059" spans="1:36" ht="13.35" customHeight="1">
      <c r="A2059" s="222" t="s">
        <v>1548</v>
      </c>
      <c r="B2059" s="222" t="s">
        <v>1666</v>
      </c>
      <c r="C2059" s="222" t="s">
        <v>1667</v>
      </c>
      <c r="D2059" s="252" t="s">
        <v>5802</v>
      </c>
      <c r="E2059" s="252" t="s">
        <v>5449</v>
      </c>
      <c r="F2059" s="429"/>
      <c r="G2059" s="429"/>
      <c r="H2059" s="218" t="s">
        <v>8254</v>
      </c>
      <c r="I2059" s="230">
        <v>839991</v>
      </c>
      <c r="J2059" s="686" t="s">
        <v>5450</v>
      </c>
      <c r="K2059" s="246" t="s">
        <v>298</v>
      </c>
      <c r="L2059" s="218" t="s">
        <v>1670</v>
      </c>
      <c r="M2059" s="222" t="s">
        <v>1671</v>
      </c>
      <c r="N2059" s="246">
        <v>1</v>
      </c>
      <c r="Q2059" s="246" t="s">
        <v>301</v>
      </c>
      <c r="R2059" s="388" t="s">
        <v>2304</v>
      </c>
      <c r="T2059" s="247"/>
      <c r="U2059" s="247"/>
      <c r="V2059" s="247">
        <v>60</v>
      </c>
      <c r="W2059" s="247">
        <v>70</v>
      </c>
      <c r="X2059" s="247">
        <v>36</v>
      </c>
      <c r="Y2059" s="248">
        <v>1</v>
      </c>
      <c r="Z2059" s="1263">
        <f>3.14/4*V2059*W2059*X2059*Y2059</f>
        <v>118692</v>
      </c>
      <c r="AA2059" s="1046">
        <f>IF(Z2059&gt;=1,ROUND(Z2059,0),ROUND(Z2059,2))</f>
        <v>118692</v>
      </c>
      <c r="AC2059" s="718"/>
      <c r="AD2059" s="1270">
        <f>0.288*Z2059^0.811</f>
        <v>3756.1963126381261</v>
      </c>
      <c r="AE2059" s="1046">
        <f>IF(AD2059&gt;=1,ROUND(AD2059,0),ROUND(AD2059,2))</f>
        <v>3756</v>
      </c>
      <c r="AF2059" s="218"/>
      <c r="AH2059" s="218" t="s">
        <v>2301</v>
      </c>
      <c r="AI2059" s="222" t="s">
        <v>275</v>
      </c>
      <c r="AJ2059" s="365" t="s">
        <v>8252</v>
      </c>
    </row>
    <row r="2060" spans="1:36" ht="13.35" customHeight="1">
      <c r="A2060" s="230" t="s">
        <v>1548</v>
      </c>
      <c r="B2060" s="230" t="s">
        <v>1666</v>
      </c>
      <c r="C2060" s="230" t="s">
        <v>1667</v>
      </c>
      <c r="D2060" s="252" t="s">
        <v>2541</v>
      </c>
      <c r="E2060" s="254" t="s">
        <v>2541</v>
      </c>
      <c r="F2060" s="390"/>
      <c r="G2060" s="390"/>
      <c r="H2060" s="385"/>
      <c r="I2060" s="230">
        <v>341285</v>
      </c>
      <c r="J2060" s="684" t="s">
        <v>2542</v>
      </c>
      <c r="K2060" s="391" t="s">
        <v>298</v>
      </c>
      <c r="L2060" s="385" t="s">
        <v>351</v>
      </c>
      <c r="M2060" s="230" t="s">
        <v>352</v>
      </c>
      <c r="N2060" s="391">
        <v>1</v>
      </c>
      <c r="O2060" s="391"/>
      <c r="P2060" s="391"/>
      <c r="Q2060" s="391" t="s">
        <v>301</v>
      </c>
      <c r="R2060" s="392" t="s">
        <v>527</v>
      </c>
      <c r="S2060" s="678"/>
      <c r="T2060" s="678"/>
      <c r="U2060" s="678"/>
      <c r="V2060" s="678">
        <f>W2060*0.65</f>
        <v>3.25</v>
      </c>
      <c r="W2060" s="678">
        <v>5</v>
      </c>
      <c r="X2060" s="678"/>
      <c r="Y2060" s="303">
        <v>1</v>
      </c>
      <c r="Z2060" s="1267">
        <f>3.14/4*W2060^2*V2060</f>
        <v>63.78125</v>
      </c>
      <c r="AA2060" s="1046">
        <f>IF(Z2060&gt;=1,ROUND(Z2060,0),ROUND(Z2060,2))</f>
        <v>64</v>
      </c>
      <c r="AB2060" s="385" t="s">
        <v>149</v>
      </c>
      <c r="AC2060" s="719"/>
      <c r="AD2060" s="1271">
        <f>0.288*Z2060^0.811</f>
        <v>8.3752645144057567</v>
      </c>
      <c r="AE2060" s="1046">
        <f>IF(AD2060&gt;=1,ROUND(AD2060,0),ROUND(AD2060,2))</f>
        <v>8</v>
      </c>
      <c r="AF2060" s="385"/>
      <c r="AG2060" s="230"/>
      <c r="AH2060" s="230"/>
      <c r="AI2060" s="222" t="s">
        <v>274</v>
      </c>
      <c r="AJ2060" s="309" t="s">
        <v>8257</v>
      </c>
    </row>
    <row r="2061" spans="1:36" ht="13.35" customHeight="1">
      <c r="A2061" s="230" t="s">
        <v>1548</v>
      </c>
      <c r="B2061" s="230" t="s">
        <v>1666</v>
      </c>
      <c r="C2061" s="230" t="s">
        <v>1667</v>
      </c>
      <c r="D2061" s="252" t="s">
        <v>2541</v>
      </c>
      <c r="E2061" s="254" t="s">
        <v>2541</v>
      </c>
      <c r="F2061" s="390"/>
      <c r="G2061" s="390"/>
      <c r="H2061" s="385"/>
      <c r="I2061" s="230">
        <v>341285</v>
      </c>
      <c r="J2061" s="683" t="s">
        <v>2542</v>
      </c>
      <c r="K2061" s="391" t="s">
        <v>298</v>
      </c>
      <c r="L2061" s="385" t="s">
        <v>351</v>
      </c>
      <c r="M2061" s="230" t="s">
        <v>352</v>
      </c>
      <c r="N2061" s="391">
        <v>2</v>
      </c>
      <c r="O2061" s="391"/>
      <c r="P2061" s="391"/>
      <c r="Q2061" s="391" t="s">
        <v>301</v>
      </c>
      <c r="R2061" s="392" t="s">
        <v>135</v>
      </c>
      <c r="S2061" s="678"/>
      <c r="T2061" s="678"/>
      <c r="U2061" s="678"/>
      <c r="V2061" s="678">
        <f>W2061*0.65</f>
        <v>6.5</v>
      </c>
      <c r="W2061" s="678">
        <v>10</v>
      </c>
      <c r="X2061" s="678"/>
      <c r="Y2061" s="303">
        <v>1</v>
      </c>
      <c r="Z2061" s="1267">
        <f>3.14/4*W2061^2*V2061</f>
        <v>510.25</v>
      </c>
      <c r="AA2061" s="1046">
        <f>IF(Z2061&gt;=1,ROUND(Z2061,0),ROUND(Z2061,2))</f>
        <v>510</v>
      </c>
      <c r="AB2061" s="385" t="s">
        <v>149</v>
      </c>
      <c r="AC2061" s="719"/>
      <c r="AD2061" s="1271">
        <f>0.288*Z2061^0.811</f>
        <v>45.227700919593524</v>
      </c>
      <c r="AE2061" s="1046">
        <f>IF(AD2061&gt;=1,ROUND(AD2061,0),ROUND(AD2061,2))</f>
        <v>45</v>
      </c>
      <c r="AF2061" s="385"/>
      <c r="AG2061" s="230"/>
      <c r="AH2061" s="230"/>
      <c r="AI2061" s="222" t="s">
        <v>274</v>
      </c>
      <c r="AJ2061" s="309" t="s">
        <v>8257</v>
      </c>
    </row>
    <row r="2062" spans="1:36" ht="13.35" customHeight="1">
      <c r="A2062" s="230" t="s">
        <v>1548</v>
      </c>
      <c r="B2062" s="230" t="s">
        <v>1666</v>
      </c>
      <c r="C2062" s="230" t="s">
        <v>1667</v>
      </c>
      <c r="D2062" s="252" t="s">
        <v>2541</v>
      </c>
      <c r="E2062" s="254" t="s">
        <v>2541</v>
      </c>
      <c r="F2062" s="390"/>
      <c r="G2062" s="390"/>
      <c r="H2062" s="385"/>
      <c r="I2062" s="230">
        <v>341285</v>
      </c>
      <c r="J2062" s="683" t="s">
        <v>2542</v>
      </c>
      <c r="K2062" s="391" t="s">
        <v>298</v>
      </c>
      <c r="L2062" s="385" t="s">
        <v>351</v>
      </c>
      <c r="M2062" s="230" t="s">
        <v>352</v>
      </c>
      <c r="N2062" s="391">
        <v>3</v>
      </c>
      <c r="O2062" s="391"/>
      <c r="P2062" s="391"/>
      <c r="Q2062" s="391" t="s">
        <v>301</v>
      </c>
      <c r="R2062" s="392" t="s">
        <v>150</v>
      </c>
      <c r="S2062" s="678"/>
      <c r="T2062" s="678"/>
      <c r="U2062" s="678"/>
      <c r="V2062" s="678">
        <f>W2062*0.65</f>
        <v>9.75</v>
      </c>
      <c r="W2062" s="678">
        <v>15</v>
      </c>
      <c r="X2062" s="678"/>
      <c r="Y2062" s="303">
        <v>1</v>
      </c>
      <c r="Z2062" s="1267">
        <f>3.14/4*W2062^2*V2062</f>
        <v>1722.09375</v>
      </c>
      <c r="AA2062" s="1046">
        <f>IF(Z2062&gt;=1,ROUND(Z2062,0),ROUND(Z2062,2))</f>
        <v>1722</v>
      </c>
      <c r="AB2062" s="385" t="s">
        <v>149</v>
      </c>
      <c r="AC2062" s="719"/>
      <c r="AD2062" s="1271">
        <f>0.288*Z2062^0.811</f>
        <v>121.29266683627579</v>
      </c>
      <c r="AE2062" s="1046">
        <f>IF(AD2062&gt;=1,ROUND(AD2062,0),ROUND(AD2062,2))</f>
        <v>121</v>
      </c>
      <c r="AF2062" s="385"/>
      <c r="AG2062" s="230"/>
      <c r="AH2062" s="230"/>
      <c r="AI2062" s="222" t="s">
        <v>274</v>
      </c>
      <c r="AJ2062" s="309" t="s">
        <v>8257</v>
      </c>
    </row>
    <row r="2063" spans="1:36" ht="13.35" customHeight="1">
      <c r="A2063" s="230" t="s">
        <v>1548</v>
      </c>
      <c r="B2063" s="230" t="s">
        <v>1666</v>
      </c>
      <c r="C2063" s="230" t="s">
        <v>1667</v>
      </c>
      <c r="D2063" s="252" t="s">
        <v>2541</v>
      </c>
      <c r="E2063" s="254" t="s">
        <v>2541</v>
      </c>
      <c r="F2063" s="390"/>
      <c r="G2063" s="390"/>
      <c r="H2063" s="385"/>
      <c r="I2063" s="230">
        <v>341285</v>
      </c>
      <c r="J2063" s="683" t="s">
        <v>2542</v>
      </c>
      <c r="K2063" s="391" t="s">
        <v>298</v>
      </c>
      <c r="L2063" s="385" t="s">
        <v>351</v>
      </c>
      <c r="M2063" s="230" t="s">
        <v>352</v>
      </c>
      <c r="N2063" s="391">
        <v>4</v>
      </c>
      <c r="O2063" s="391"/>
      <c r="P2063" s="391"/>
      <c r="Q2063" s="391" t="s">
        <v>301</v>
      </c>
      <c r="R2063" s="392" t="s">
        <v>6973</v>
      </c>
      <c r="S2063" s="678"/>
      <c r="T2063" s="678"/>
      <c r="U2063" s="678"/>
      <c r="V2063" s="678">
        <f>W2063*0.5</f>
        <v>10</v>
      </c>
      <c r="W2063" s="678">
        <v>20</v>
      </c>
      <c r="X2063" s="678"/>
      <c r="Y2063" s="303">
        <v>1</v>
      </c>
      <c r="Z2063" s="1267">
        <f>3.14/4*W2063^2*V2063</f>
        <v>3140</v>
      </c>
      <c r="AA2063" s="1046">
        <f>IF(Z2063&gt;=1,ROUND(Z2063,0),ROUND(Z2063,2))</f>
        <v>3140</v>
      </c>
      <c r="AB2063" s="385" t="s">
        <v>2147</v>
      </c>
      <c r="AC2063" s="719"/>
      <c r="AD2063" s="1271">
        <f>0.288*Z2063^0.811</f>
        <v>197.42512985829686</v>
      </c>
      <c r="AE2063" s="1046">
        <f>IF(AD2063&gt;=1,ROUND(AD2063,0),ROUND(AD2063,2))</f>
        <v>197</v>
      </c>
      <c r="AF2063" s="385"/>
      <c r="AG2063" s="230"/>
      <c r="AH2063" s="230"/>
      <c r="AI2063" s="222" t="s">
        <v>274</v>
      </c>
      <c r="AJ2063" s="309" t="s">
        <v>8257</v>
      </c>
    </row>
    <row r="2064" spans="1:36" ht="13.35" customHeight="1">
      <c r="A2064" s="230" t="s">
        <v>1548</v>
      </c>
      <c r="B2064" s="230" t="s">
        <v>1666</v>
      </c>
      <c r="C2064" s="230" t="s">
        <v>1667</v>
      </c>
      <c r="D2064" s="252" t="s">
        <v>2541</v>
      </c>
      <c r="E2064" s="254" t="s">
        <v>2541</v>
      </c>
      <c r="F2064" s="390"/>
      <c r="G2064" s="390"/>
      <c r="H2064" s="385"/>
      <c r="I2064" s="230">
        <v>341285</v>
      </c>
      <c r="J2064" s="683" t="s">
        <v>2542</v>
      </c>
      <c r="K2064" s="391" t="s">
        <v>298</v>
      </c>
      <c r="L2064" s="385" t="s">
        <v>351</v>
      </c>
      <c r="M2064" s="230" t="s">
        <v>352</v>
      </c>
      <c r="N2064" s="391">
        <v>5</v>
      </c>
      <c r="O2064" s="391"/>
      <c r="P2064" s="391"/>
      <c r="Q2064" s="391" t="s">
        <v>301</v>
      </c>
      <c r="R2064" s="392" t="s">
        <v>1675</v>
      </c>
      <c r="S2064" s="678"/>
      <c r="T2064" s="678"/>
      <c r="U2064" s="678"/>
      <c r="V2064" s="678">
        <f>W2064*0.5</f>
        <v>12.5</v>
      </c>
      <c r="W2064" s="678">
        <v>25</v>
      </c>
      <c r="X2064" s="678"/>
      <c r="Y2064" s="303">
        <v>1</v>
      </c>
      <c r="Z2064" s="1267">
        <f>3.14/4*W2064^2*V2064</f>
        <v>6132.8125</v>
      </c>
      <c r="AA2064" s="1046">
        <f>IF(Z2064&gt;=1,ROUND(Z2064,0),ROUND(Z2064,2))</f>
        <v>6133</v>
      </c>
      <c r="AB2064" s="385" t="s">
        <v>2147</v>
      </c>
      <c r="AC2064" s="719"/>
      <c r="AD2064" s="1271">
        <f>0.288*Z2064^0.811</f>
        <v>339.76958051292615</v>
      </c>
      <c r="AE2064" s="1046">
        <f>IF(AD2064&gt;=1,ROUND(AD2064,0),ROUND(AD2064,2))</f>
        <v>340</v>
      </c>
      <c r="AF2064" s="385"/>
      <c r="AG2064" s="230"/>
      <c r="AH2064" s="230"/>
      <c r="AI2064" s="222" t="s">
        <v>274</v>
      </c>
      <c r="AJ2064" s="309" t="s">
        <v>8257</v>
      </c>
    </row>
    <row r="2065" spans="1:36" ht="13.35" customHeight="1">
      <c r="A2065" s="230" t="s">
        <v>1548</v>
      </c>
      <c r="B2065" s="230" t="s">
        <v>1666</v>
      </c>
      <c r="C2065" s="230" t="s">
        <v>1667</v>
      </c>
      <c r="D2065" s="252" t="s">
        <v>2541</v>
      </c>
      <c r="E2065" s="254" t="s">
        <v>2541</v>
      </c>
      <c r="F2065" s="390"/>
      <c r="G2065" s="390"/>
      <c r="H2065" s="385"/>
      <c r="I2065" s="230">
        <v>341285</v>
      </c>
      <c r="J2065" s="683" t="s">
        <v>2542</v>
      </c>
      <c r="K2065" s="391" t="s">
        <v>298</v>
      </c>
      <c r="L2065" s="385" t="s">
        <v>351</v>
      </c>
      <c r="M2065" s="230" t="s">
        <v>352</v>
      </c>
      <c r="N2065" s="391">
        <v>6</v>
      </c>
      <c r="O2065" s="391"/>
      <c r="P2065" s="391"/>
      <c r="Q2065" s="391" t="s">
        <v>301</v>
      </c>
      <c r="R2065" s="392" t="s">
        <v>6974</v>
      </c>
      <c r="S2065" s="678"/>
      <c r="T2065" s="678"/>
      <c r="U2065" s="678"/>
      <c r="V2065" s="678">
        <f>W2065*0.5</f>
        <v>15</v>
      </c>
      <c r="W2065" s="678">
        <v>30</v>
      </c>
      <c r="X2065" s="678"/>
      <c r="Y2065" s="303">
        <v>1</v>
      </c>
      <c r="Z2065" s="1267">
        <f>3.14/4*W2065^2*V2065</f>
        <v>10597.5</v>
      </c>
      <c r="AA2065" s="1046">
        <f>IF(Z2065&gt;=1,ROUND(Z2065,0),ROUND(Z2065,2))</f>
        <v>10598</v>
      </c>
      <c r="AB2065" s="385" t="s">
        <v>2147</v>
      </c>
      <c r="AC2065" s="719"/>
      <c r="AD2065" s="1271">
        <f>0.288*Z2065^0.811</f>
        <v>529.45915919057722</v>
      </c>
      <c r="AE2065" s="1046">
        <f>IF(AD2065&gt;=1,ROUND(AD2065,0),ROUND(AD2065,2))</f>
        <v>529</v>
      </c>
      <c r="AF2065" s="385"/>
      <c r="AG2065" s="230"/>
      <c r="AH2065" s="230"/>
      <c r="AI2065" s="222" t="s">
        <v>274</v>
      </c>
      <c r="AJ2065" s="309" t="s">
        <v>8257</v>
      </c>
    </row>
    <row r="2066" spans="1:36" ht="13.35" customHeight="1">
      <c r="A2066" s="230" t="s">
        <v>1548</v>
      </c>
      <c r="B2066" s="230" t="s">
        <v>1666</v>
      </c>
      <c r="C2066" s="230" t="s">
        <v>1667</v>
      </c>
      <c r="D2066" s="252" t="s">
        <v>2541</v>
      </c>
      <c r="E2066" s="254" t="s">
        <v>2541</v>
      </c>
      <c r="F2066" s="390"/>
      <c r="G2066" s="390"/>
      <c r="H2066" s="385"/>
      <c r="I2066" s="230">
        <v>341285</v>
      </c>
      <c r="J2066" s="683" t="s">
        <v>2542</v>
      </c>
      <c r="K2066" s="391" t="s">
        <v>298</v>
      </c>
      <c r="L2066" s="385" t="s">
        <v>351</v>
      </c>
      <c r="M2066" s="230" t="s">
        <v>352</v>
      </c>
      <c r="N2066" s="391">
        <v>7</v>
      </c>
      <c r="O2066" s="391"/>
      <c r="P2066" s="391"/>
      <c r="Q2066" s="391" t="s">
        <v>301</v>
      </c>
      <c r="R2066" s="392" t="s">
        <v>2483</v>
      </c>
      <c r="S2066" s="678"/>
      <c r="T2066" s="678"/>
      <c r="U2066" s="678"/>
      <c r="V2066" s="678">
        <f>W2066*0.5</f>
        <v>17.5</v>
      </c>
      <c r="W2066" s="678">
        <v>35</v>
      </c>
      <c r="X2066" s="678"/>
      <c r="Y2066" s="303">
        <v>1</v>
      </c>
      <c r="Z2066" s="1267">
        <f>3.14/4*W2066^2*V2066</f>
        <v>16828.4375</v>
      </c>
      <c r="AA2066" s="1046">
        <f>IF(Z2066&gt;=1,ROUND(Z2066,0),ROUND(Z2066,2))</f>
        <v>16828</v>
      </c>
      <c r="AB2066" s="385" t="s">
        <v>2147</v>
      </c>
      <c r="AC2066" s="719"/>
      <c r="AD2066" s="1271">
        <f>0.288*Z2066^0.811</f>
        <v>770.39597444443757</v>
      </c>
      <c r="AE2066" s="1046">
        <f>IF(AD2066&gt;=1,ROUND(AD2066,0),ROUND(AD2066,2))</f>
        <v>770</v>
      </c>
      <c r="AF2066" s="385"/>
      <c r="AG2066" s="230"/>
      <c r="AH2066" s="230"/>
      <c r="AI2066" s="222" t="s">
        <v>274</v>
      </c>
      <c r="AJ2066" s="309" t="s">
        <v>8257</v>
      </c>
    </row>
    <row r="2067" spans="1:36" ht="13.35" customHeight="1">
      <c r="A2067" s="230" t="s">
        <v>1548</v>
      </c>
      <c r="B2067" s="230" t="s">
        <v>1666</v>
      </c>
      <c r="C2067" s="230" t="s">
        <v>1667</v>
      </c>
      <c r="D2067" s="252" t="s">
        <v>2541</v>
      </c>
      <c r="E2067" s="254" t="s">
        <v>2541</v>
      </c>
      <c r="F2067" s="390"/>
      <c r="G2067" s="390"/>
      <c r="H2067" s="385"/>
      <c r="I2067" s="230">
        <v>341285</v>
      </c>
      <c r="J2067" s="683" t="s">
        <v>2542</v>
      </c>
      <c r="K2067" s="391" t="s">
        <v>298</v>
      </c>
      <c r="L2067" s="385" t="s">
        <v>351</v>
      </c>
      <c r="M2067" s="230" t="s">
        <v>352</v>
      </c>
      <c r="N2067" s="391">
        <v>8</v>
      </c>
      <c r="O2067" s="391"/>
      <c r="P2067" s="391"/>
      <c r="Q2067" s="391" t="s">
        <v>301</v>
      </c>
      <c r="R2067" s="392" t="s">
        <v>922</v>
      </c>
      <c r="S2067" s="678"/>
      <c r="T2067" s="678"/>
      <c r="U2067" s="678"/>
      <c r="V2067" s="678">
        <f>W2067*0.5</f>
        <v>22.5</v>
      </c>
      <c r="W2067" s="678">
        <v>45</v>
      </c>
      <c r="X2067" s="678"/>
      <c r="Y2067" s="303">
        <v>1</v>
      </c>
      <c r="Z2067" s="1267">
        <f>3.14/4*W2067^2*V2067</f>
        <v>35766.5625</v>
      </c>
      <c r="AA2067" s="1046">
        <f>IF(Z2067&gt;=1,ROUND(Z2067,0),ROUND(Z2067,2))</f>
        <v>35767</v>
      </c>
      <c r="AB2067" s="385" t="s">
        <v>2147</v>
      </c>
      <c r="AC2067" s="719"/>
      <c r="AD2067" s="1271">
        <f>0.288*Z2067^0.811</f>
        <v>1419.9154963301771</v>
      </c>
      <c r="AE2067" s="1046">
        <f>IF(AD2067&gt;=1,ROUND(AD2067,0),ROUND(AD2067,2))</f>
        <v>1420</v>
      </c>
      <c r="AF2067" s="385"/>
      <c r="AG2067" s="230"/>
      <c r="AH2067" s="230"/>
      <c r="AI2067" s="222" t="s">
        <v>274</v>
      </c>
      <c r="AJ2067" s="309" t="s">
        <v>8257</v>
      </c>
    </row>
    <row r="2068" spans="1:36" ht="13.35" customHeight="1">
      <c r="A2068" s="230" t="s">
        <v>1548</v>
      </c>
      <c r="B2068" s="230" t="s">
        <v>1666</v>
      </c>
      <c r="C2068" s="230" t="s">
        <v>1667</v>
      </c>
      <c r="D2068" s="252" t="s">
        <v>2541</v>
      </c>
      <c r="E2068" s="254" t="s">
        <v>2541</v>
      </c>
      <c r="F2068" s="390"/>
      <c r="G2068" s="390"/>
      <c r="H2068" s="385"/>
      <c r="I2068" s="230">
        <v>341285</v>
      </c>
      <c r="J2068" s="683" t="s">
        <v>2542</v>
      </c>
      <c r="K2068" s="391" t="s">
        <v>298</v>
      </c>
      <c r="L2068" s="385" t="s">
        <v>351</v>
      </c>
      <c r="M2068" s="230" t="s">
        <v>352</v>
      </c>
      <c r="N2068" s="391">
        <v>9</v>
      </c>
      <c r="O2068" s="391"/>
      <c r="P2068" s="391"/>
      <c r="Q2068" s="391" t="s">
        <v>301</v>
      </c>
      <c r="R2068" s="392" t="s">
        <v>924</v>
      </c>
      <c r="S2068" s="678"/>
      <c r="T2068" s="678"/>
      <c r="U2068" s="678"/>
      <c r="V2068" s="678">
        <f>W2068*0.5</f>
        <v>27.5</v>
      </c>
      <c r="W2068" s="678">
        <v>55</v>
      </c>
      <c r="X2068" s="678"/>
      <c r="Y2068" s="303">
        <v>1</v>
      </c>
      <c r="Z2068" s="1267">
        <f>3.14/4*W2068^2*V2068</f>
        <v>65302.1875</v>
      </c>
      <c r="AA2068" s="1046">
        <f>IF(Z2068&gt;=1,ROUND(Z2068,0),ROUND(Z2068,2))</f>
        <v>65302</v>
      </c>
      <c r="AB2068" s="385" t="s">
        <v>2147</v>
      </c>
      <c r="AC2068" s="719"/>
      <c r="AD2068" s="1271">
        <f>0.288*Z2068^0.811</f>
        <v>2313.6564740292274</v>
      </c>
      <c r="AE2068" s="1046">
        <f>IF(AD2068&gt;=1,ROUND(AD2068,0),ROUND(AD2068,2))</f>
        <v>2314</v>
      </c>
      <c r="AF2068" s="385"/>
      <c r="AG2068" s="230"/>
      <c r="AH2068" s="230"/>
      <c r="AI2068" s="222" t="s">
        <v>274</v>
      </c>
      <c r="AJ2068" s="309" t="s">
        <v>8257</v>
      </c>
    </row>
    <row r="2069" spans="1:36" ht="13.35" customHeight="1">
      <c r="A2069" s="230" t="s">
        <v>1548</v>
      </c>
      <c r="B2069" s="230" t="s">
        <v>1666</v>
      </c>
      <c r="C2069" s="230" t="s">
        <v>1667</v>
      </c>
      <c r="D2069" s="252" t="s">
        <v>2541</v>
      </c>
      <c r="E2069" s="254" t="s">
        <v>2541</v>
      </c>
      <c r="F2069" s="390"/>
      <c r="G2069" s="390"/>
      <c r="H2069" s="385"/>
      <c r="I2069" s="230">
        <v>341285</v>
      </c>
      <c r="J2069" s="683" t="s">
        <v>2542</v>
      </c>
      <c r="K2069" s="391" t="s">
        <v>298</v>
      </c>
      <c r="L2069" s="385" t="s">
        <v>351</v>
      </c>
      <c r="M2069" s="230" t="s">
        <v>352</v>
      </c>
      <c r="N2069" s="391">
        <v>10</v>
      </c>
      <c r="O2069" s="391"/>
      <c r="P2069" s="391"/>
      <c r="Q2069" s="391" t="s">
        <v>301</v>
      </c>
      <c r="R2069" s="392" t="s">
        <v>925</v>
      </c>
      <c r="S2069" s="678"/>
      <c r="T2069" s="678"/>
      <c r="U2069" s="678"/>
      <c r="V2069" s="678">
        <f>W2069*0.3</f>
        <v>19.5</v>
      </c>
      <c r="W2069" s="678">
        <v>65</v>
      </c>
      <c r="X2069" s="678"/>
      <c r="Y2069" s="303">
        <v>1</v>
      </c>
      <c r="Z2069" s="1267">
        <f>3.14/4*W2069^2*V2069</f>
        <v>64674.1875</v>
      </c>
      <c r="AA2069" s="1046">
        <f>IF(Z2069&gt;=1,ROUND(Z2069,0),ROUND(Z2069,2))</f>
        <v>64674</v>
      </c>
      <c r="AB2069" s="385" t="s">
        <v>2151</v>
      </c>
      <c r="AC2069" s="719"/>
      <c r="AD2069" s="1271">
        <f>0.288*Z2069^0.811</f>
        <v>2295.5952300566214</v>
      </c>
      <c r="AE2069" s="1046">
        <f>IF(AD2069&gt;=1,ROUND(AD2069,0),ROUND(AD2069,2))</f>
        <v>2296</v>
      </c>
      <c r="AF2069" s="385"/>
      <c r="AG2069" s="230"/>
      <c r="AH2069" s="230"/>
      <c r="AI2069" s="222" t="s">
        <v>274</v>
      </c>
      <c r="AJ2069" s="309" t="s">
        <v>8257</v>
      </c>
    </row>
    <row r="2070" spans="1:36" ht="13.35" customHeight="1">
      <c r="A2070" s="230" t="s">
        <v>1548</v>
      </c>
      <c r="B2070" s="230" t="s">
        <v>1666</v>
      </c>
      <c r="C2070" s="230" t="s">
        <v>1667</v>
      </c>
      <c r="D2070" s="252" t="s">
        <v>2541</v>
      </c>
      <c r="E2070" s="254" t="s">
        <v>2541</v>
      </c>
      <c r="F2070" s="390"/>
      <c r="G2070" s="390"/>
      <c r="H2070" s="385"/>
      <c r="I2070" s="230">
        <v>341285</v>
      </c>
      <c r="J2070" s="683" t="s">
        <v>2542</v>
      </c>
      <c r="K2070" s="391" t="s">
        <v>298</v>
      </c>
      <c r="L2070" s="385" t="s">
        <v>351</v>
      </c>
      <c r="M2070" s="230" t="s">
        <v>352</v>
      </c>
      <c r="N2070" s="391">
        <v>11</v>
      </c>
      <c r="O2070" s="391"/>
      <c r="P2070" s="391"/>
      <c r="Q2070" s="391" t="s">
        <v>301</v>
      </c>
      <c r="R2070" s="392" t="s">
        <v>1303</v>
      </c>
      <c r="S2070" s="678"/>
      <c r="T2070" s="678"/>
      <c r="U2070" s="678"/>
      <c r="V2070" s="678">
        <f>W2070*0.3</f>
        <v>24</v>
      </c>
      <c r="W2070" s="678">
        <v>80</v>
      </c>
      <c r="X2070" s="678"/>
      <c r="Y2070" s="303">
        <v>1</v>
      </c>
      <c r="Z2070" s="1267">
        <f>3.14/4*W2070^2*V2070</f>
        <v>120576</v>
      </c>
      <c r="AA2070" s="1046">
        <f>IF(Z2070&gt;=1,ROUND(Z2070,0),ROUND(Z2070,2))</f>
        <v>120576</v>
      </c>
      <c r="AB2070" s="385" t="s">
        <v>2151</v>
      </c>
      <c r="AC2070" s="719"/>
      <c r="AD2070" s="1271">
        <f>0.288*Z2070^0.811</f>
        <v>3804.4778093957671</v>
      </c>
      <c r="AE2070" s="1046">
        <f>IF(AD2070&gt;=1,ROUND(AD2070,0),ROUND(AD2070,2))</f>
        <v>3804</v>
      </c>
      <c r="AF2070" s="385"/>
      <c r="AG2070" s="230"/>
      <c r="AH2070" s="230"/>
      <c r="AI2070" s="222" t="s">
        <v>274</v>
      </c>
      <c r="AJ2070" s="309" t="s">
        <v>8257</v>
      </c>
    </row>
    <row r="2071" spans="1:36" ht="13.35" customHeight="1">
      <c r="A2071" s="230" t="s">
        <v>1548</v>
      </c>
      <c r="B2071" s="230" t="s">
        <v>1666</v>
      </c>
      <c r="C2071" s="230" t="s">
        <v>1667</v>
      </c>
      <c r="D2071" s="252" t="s">
        <v>2541</v>
      </c>
      <c r="E2071" s="254" t="s">
        <v>2541</v>
      </c>
      <c r="F2071" s="390"/>
      <c r="G2071" s="390"/>
      <c r="H2071" s="385"/>
      <c r="I2071" s="230">
        <v>341285</v>
      </c>
      <c r="J2071" s="684" t="s">
        <v>2542</v>
      </c>
      <c r="K2071" s="391" t="s">
        <v>298</v>
      </c>
      <c r="L2071" s="385" t="s">
        <v>351</v>
      </c>
      <c r="M2071" s="230" t="s">
        <v>352</v>
      </c>
      <c r="N2071" s="391">
        <v>12</v>
      </c>
      <c r="O2071" s="391"/>
      <c r="P2071" s="391"/>
      <c r="Q2071" s="391" t="s">
        <v>301</v>
      </c>
      <c r="R2071" s="392" t="s">
        <v>2484</v>
      </c>
      <c r="S2071" s="678"/>
      <c r="T2071" s="678"/>
      <c r="U2071" s="678"/>
      <c r="V2071" s="678">
        <f>W2071*0.3</f>
        <v>30</v>
      </c>
      <c r="W2071" s="678">
        <v>100</v>
      </c>
      <c r="X2071" s="678"/>
      <c r="Y2071" s="303">
        <v>1</v>
      </c>
      <c r="Z2071" s="1267">
        <f>3.14/4*W2071^2*V2071</f>
        <v>235500</v>
      </c>
      <c r="AA2071" s="1046">
        <f>IF(Z2071&gt;=1,ROUND(Z2071,0),ROUND(Z2071,2))</f>
        <v>235500</v>
      </c>
      <c r="AB2071" s="385" t="s">
        <v>2151</v>
      </c>
      <c r="AC2071" s="719"/>
      <c r="AD2071" s="1271">
        <f>0.288*Z2071^0.811</f>
        <v>6547.5242705776209</v>
      </c>
      <c r="AE2071" s="1046">
        <f>IF(AD2071&gt;=1,ROUND(AD2071,0),ROUND(AD2071,2))</f>
        <v>6548</v>
      </c>
      <c r="AF2071" s="385"/>
      <c r="AG2071" s="230"/>
      <c r="AH2071" s="230"/>
      <c r="AI2071" s="222" t="s">
        <v>274</v>
      </c>
      <c r="AJ2071" s="309" t="s">
        <v>8257</v>
      </c>
    </row>
    <row r="2072" spans="1:36" ht="13.35" customHeight="1">
      <c r="A2072" s="230" t="s">
        <v>1548</v>
      </c>
      <c r="B2072" s="230" t="s">
        <v>1666</v>
      </c>
      <c r="C2072" s="230" t="s">
        <v>1667</v>
      </c>
      <c r="D2072" s="252" t="s">
        <v>2541</v>
      </c>
      <c r="E2072" s="254" t="s">
        <v>2541</v>
      </c>
      <c r="F2072" s="390"/>
      <c r="G2072" s="390"/>
      <c r="H2072" s="385"/>
      <c r="I2072" s="230">
        <v>341285</v>
      </c>
      <c r="J2072" s="683" t="s">
        <v>2542</v>
      </c>
      <c r="K2072" s="391" t="s">
        <v>298</v>
      </c>
      <c r="L2072" s="385" t="s">
        <v>351</v>
      </c>
      <c r="M2072" s="230" t="s">
        <v>352</v>
      </c>
      <c r="N2072" s="391">
        <v>13</v>
      </c>
      <c r="O2072" s="391"/>
      <c r="P2072" s="391"/>
      <c r="Q2072" s="391" t="s">
        <v>301</v>
      </c>
      <c r="R2072" s="392" t="s">
        <v>327</v>
      </c>
      <c r="S2072" s="678"/>
      <c r="T2072" s="678"/>
      <c r="U2072" s="678"/>
      <c r="V2072" s="678">
        <f>W2072*0.65</f>
        <v>1.9500000000000002</v>
      </c>
      <c r="W2072" s="678">
        <v>3</v>
      </c>
      <c r="X2072" s="678"/>
      <c r="Y2072" s="303">
        <v>1</v>
      </c>
      <c r="Z2072" s="1267">
        <f>3.14/4*W2072^2*V2072</f>
        <v>13.776750000000002</v>
      </c>
      <c r="AA2072" s="1046">
        <f>IF(Z2072&gt;=1,ROUND(Z2072,0),ROUND(Z2072,2))</f>
        <v>14</v>
      </c>
      <c r="AB2072" s="385" t="s">
        <v>149</v>
      </c>
      <c r="AC2072" s="719"/>
      <c r="AD2072" s="1271">
        <f>0.288*Z2072^0.811</f>
        <v>2.4167989542727004</v>
      </c>
      <c r="AE2072" s="1046">
        <f>IF(AD2072&gt;=1,ROUND(AD2072,0),ROUND(AD2072,2))</f>
        <v>2</v>
      </c>
      <c r="AF2072" s="385"/>
      <c r="AG2072" s="230"/>
      <c r="AH2072" s="230"/>
      <c r="AI2072" s="222" t="s">
        <v>274</v>
      </c>
      <c r="AJ2072" s="309" t="s">
        <v>8257</v>
      </c>
    </row>
    <row r="2073" spans="1:36" ht="13.35" customHeight="1">
      <c r="A2073" s="230" t="s">
        <v>1548</v>
      </c>
      <c r="B2073" s="230" t="s">
        <v>1666</v>
      </c>
      <c r="C2073" s="230" t="s">
        <v>1667</v>
      </c>
      <c r="D2073" s="252" t="s">
        <v>2541</v>
      </c>
      <c r="E2073" s="254" t="s">
        <v>2541</v>
      </c>
      <c r="F2073" s="390"/>
      <c r="G2073" s="390"/>
      <c r="H2073" s="385"/>
      <c r="I2073" s="230">
        <v>341285</v>
      </c>
      <c r="J2073" s="683" t="s">
        <v>2542</v>
      </c>
      <c r="K2073" s="391" t="s">
        <v>298</v>
      </c>
      <c r="L2073" s="385" t="s">
        <v>351</v>
      </c>
      <c r="M2073" s="230" t="s">
        <v>352</v>
      </c>
      <c r="N2073" s="391">
        <v>14</v>
      </c>
      <c r="O2073" s="391"/>
      <c r="P2073" s="391"/>
      <c r="Q2073" s="391" t="s">
        <v>301</v>
      </c>
      <c r="R2073" s="392" t="s">
        <v>2130</v>
      </c>
      <c r="S2073" s="678"/>
      <c r="T2073" s="678"/>
      <c r="U2073" s="678"/>
      <c r="V2073" s="678">
        <f>W2073*0.3</f>
        <v>36</v>
      </c>
      <c r="W2073" s="678">
        <v>120</v>
      </c>
      <c r="X2073" s="678"/>
      <c r="Y2073" s="303">
        <v>1</v>
      </c>
      <c r="Z2073" s="1267">
        <f>3.14/4*W2073^2*V2073</f>
        <v>406944</v>
      </c>
      <c r="AA2073" s="1046">
        <f>IF(Z2073&gt;=1,ROUND(Z2073,0),ROUND(Z2073,2))</f>
        <v>406944</v>
      </c>
      <c r="AB2073" s="385" t="s">
        <v>2151</v>
      </c>
      <c r="AC2073" s="719"/>
      <c r="AD2073" s="1271">
        <f>0.288*Z2073^0.811</f>
        <v>10202.934264587695</v>
      </c>
      <c r="AE2073" s="1046">
        <f>IF(AD2073&gt;=1,ROUND(AD2073,0),ROUND(AD2073,2))</f>
        <v>10203</v>
      </c>
      <c r="AF2073" s="385"/>
      <c r="AG2073" s="230"/>
      <c r="AH2073" s="230"/>
      <c r="AI2073" s="222" t="s">
        <v>274</v>
      </c>
      <c r="AJ2073" s="309" t="s">
        <v>8257</v>
      </c>
    </row>
    <row r="2074" spans="1:36" ht="13.35" customHeight="1">
      <c r="A2074" s="230" t="s">
        <v>1548</v>
      </c>
      <c r="B2074" s="230" t="s">
        <v>1666</v>
      </c>
      <c r="C2074" s="230" t="s">
        <v>1667</v>
      </c>
      <c r="D2074" s="252" t="s">
        <v>2541</v>
      </c>
      <c r="E2074" s="254" t="s">
        <v>2541</v>
      </c>
      <c r="F2074" s="390"/>
      <c r="G2074" s="390"/>
      <c r="H2074" s="385"/>
      <c r="I2074" s="230">
        <v>341285</v>
      </c>
      <c r="J2074" s="683" t="s">
        <v>2542</v>
      </c>
      <c r="K2074" s="391" t="s">
        <v>298</v>
      </c>
      <c r="L2074" s="385" t="s">
        <v>351</v>
      </c>
      <c r="M2074" s="230" t="s">
        <v>352</v>
      </c>
      <c r="N2074" s="391">
        <v>15</v>
      </c>
      <c r="O2074" s="391"/>
      <c r="P2074" s="391"/>
      <c r="Q2074" s="391" t="s">
        <v>301</v>
      </c>
      <c r="R2074" s="392" t="s">
        <v>2131</v>
      </c>
      <c r="S2074" s="678"/>
      <c r="T2074" s="678"/>
      <c r="U2074" s="678"/>
      <c r="V2074" s="678">
        <f>W2074*0.3</f>
        <v>42</v>
      </c>
      <c r="W2074" s="678">
        <v>140</v>
      </c>
      <c r="X2074" s="678"/>
      <c r="Y2074" s="303">
        <v>1</v>
      </c>
      <c r="Z2074" s="1267">
        <f>3.14/4*W2074^2*V2074</f>
        <v>646212</v>
      </c>
      <c r="AA2074" s="1046">
        <f>IF(Z2074&gt;=1,ROUND(Z2074,0),ROUND(Z2074,2))</f>
        <v>646212</v>
      </c>
      <c r="AB2074" s="385" t="s">
        <v>2151</v>
      </c>
      <c r="AC2074" s="719"/>
      <c r="AD2074" s="1271">
        <f>0.288*Z2074^0.811</f>
        <v>14845.903311930957</v>
      </c>
      <c r="AE2074" s="1046">
        <f>IF(AD2074&gt;=1,ROUND(AD2074,0),ROUND(AD2074,2))</f>
        <v>14846</v>
      </c>
      <c r="AF2074" s="385"/>
      <c r="AG2074" s="230"/>
      <c r="AH2074" s="230"/>
      <c r="AI2074" s="222" t="s">
        <v>274</v>
      </c>
      <c r="AJ2074" s="309" t="s">
        <v>8257</v>
      </c>
    </row>
    <row r="2075" spans="1:36" ht="13.35" customHeight="1">
      <c r="A2075" s="230" t="s">
        <v>1548</v>
      </c>
      <c r="B2075" s="230" t="s">
        <v>1666</v>
      </c>
      <c r="C2075" s="230" t="s">
        <v>1667</v>
      </c>
      <c r="D2075" s="252" t="s">
        <v>2541</v>
      </c>
      <c r="E2075" s="254" t="s">
        <v>2541</v>
      </c>
      <c r="F2075" s="390"/>
      <c r="G2075" s="390"/>
      <c r="H2075" s="385"/>
      <c r="I2075" s="230">
        <v>341285</v>
      </c>
      <c r="J2075" s="683" t="s">
        <v>2542</v>
      </c>
      <c r="K2075" s="391" t="s">
        <v>298</v>
      </c>
      <c r="L2075" s="385" t="s">
        <v>351</v>
      </c>
      <c r="M2075" s="230" t="s">
        <v>352</v>
      </c>
      <c r="N2075" s="391">
        <v>16</v>
      </c>
      <c r="O2075" s="391"/>
      <c r="P2075" s="391"/>
      <c r="Q2075" s="391" t="s">
        <v>301</v>
      </c>
      <c r="R2075" s="392" t="s">
        <v>2132</v>
      </c>
      <c r="S2075" s="678"/>
      <c r="T2075" s="678"/>
      <c r="U2075" s="678"/>
      <c r="V2075" s="678">
        <f>W2075*0.3</f>
        <v>48</v>
      </c>
      <c r="W2075" s="678">
        <v>160</v>
      </c>
      <c r="X2075" s="678"/>
      <c r="Y2075" s="303">
        <v>1</v>
      </c>
      <c r="Z2075" s="1267">
        <f>3.14/4*W2075^2*V2075</f>
        <v>964608</v>
      </c>
      <c r="AA2075" s="1046">
        <f>IF(Z2075&gt;=1,ROUND(Z2075,0),ROUND(Z2075,2))</f>
        <v>964608</v>
      </c>
      <c r="AB2075" s="385" t="s">
        <v>2151</v>
      </c>
      <c r="AC2075" s="719"/>
      <c r="AD2075" s="1271">
        <f>0.288*Z2075^0.811</f>
        <v>20544.758224963436</v>
      </c>
      <c r="AE2075" s="1046">
        <f>IF(AD2075&gt;=1,ROUND(AD2075,0),ROUND(AD2075,2))</f>
        <v>20545</v>
      </c>
      <c r="AF2075" s="385"/>
      <c r="AG2075" s="230"/>
      <c r="AH2075" s="230"/>
      <c r="AI2075" s="222" t="s">
        <v>274</v>
      </c>
      <c r="AJ2075" s="309" t="s">
        <v>8257</v>
      </c>
    </row>
    <row r="2076" spans="1:36" ht="13.35" customHeight="1">
      <c r="A2076" s="230" t="s">
        <v>1548</v>
      </c>
      <c r="B2076" s="230" t="s">
        <v>1666</v>
      </c>
      <c r="C2076" s="230" t="s">
        <v>1667</v>
      </c>
      <c r="D2076" s="252" t="s">
        <v>2541</v>
      </c>
      <c r="E2076" s="254" t="s">
        <v>2541</v>
      </c>
      <c r="F2076" s="390"/>
      <c r="G2076" s="390"/>
      <c r="H2076" s="385"/>
      <c r="I2076" s="230">
        <v>341285</v>
      </c>
      <c r="J2076" s="683" t="s">
        <v>2542</v>
      </c>
      <c r="K2076" s="391" t="s">
        <v>298</v>
      </c>
      <c r="L2076" s="385" t="s">
        <v>351</v>
      </c>
      <c r="M2076" s="230" t="s">
        <v>352</v>
      </c>
      <c r="N2076" s="391">
        <v>17</v>
      </c>
      <c r="O2076" s="391"/>
      <c r="P2076" s="391"/>
      <c r="Q2076" s="391" t="s">
        <v>301</v>
      </c>
      <c r="R2076" s="392" t="s">
        <v>2544</v>
      </c>
      <c r="S2076" s="678"/>
      <c r="T2076" s="678"/>
      <c r="U2076" s="678"/>
      <c r="V2076" s="678">
        <f>W2076*0.3</f>
        <v>54</v>
      </c>
      <c r="W2076" s="678">
        <v>180</v>
      </c>
      <c r="X2076" s="678"/>
      <c r="Y2076" s="303">
        <v>1</v>
      </c>
      <c r="Z2076" s="1267">
        <f>3.14/4*W2076^2*V2076</f>
        <v>1373436</v>
      </c>
      <c r="AA2076" s="1046">
        <f>IF(Z2076&gt;=1,ROUND(Z2076,0),ROUND(Z2076,2))</f>
        <v>1373436</v>
      </c>
      <c r="AB2076" s="385" t="s">
        <v>2151</v>
      </c>
      <c r="AC2076" s="719"/>
      <c r="AD2076" s="1271">
        <f>0.288*Z2076^0.811</f>
        <v>27362.45887685462</v>
      </c>
      <c r="AE2076" s="1046">
        <f>IF(AD2076&gt;=1,ROUND(AD2076,0),ROUND(AD2076,2))</f>
        <v>27362</v>
      </c>
      <c r="AF2076" s="385"/>
      <c r="AG2076" s="230"/>
      <c r="AH2076" s="230"/>
      <c r="AI2076" s="222" t="s">
        <v>274</v>
      </c>
      <c r="AJ2076" s="309" t="s">
        <v>8257</v>
      </c>
    </row>
    <row r="2077" spans="1:36" ht="13.35" customHeight="1">
      <c r="A2077" s="222" t="s">
        <v>1548</v>
      </c>
      <c r="B2077" s="222" t="s">
        <v>1666</v>
      </c>
      <c r="C2077" s="222" t="s">
        <v>8174</v>
      </c>
      <c r="D2077" s="252" t="s">
        <v>5780</v>
      </c>
      <c r="E2077" s="387" t="s">
        <v>1787</v>
      </c>
      <c r="F2077" s="429"/>
      <c r="G2077" s="429"/>
      <c r="H2077" s="218" t="s">
        <v>6081</v>
      </c>
      <c r="I2077" s="230">
        <v>149619</v>
      </c>
      <c r="J2077" s="684" t="s">
        <v>1788</v>
      </c>
      <c r="K2077" s="246" t="s">
        <v>298</v>
      </c>
      <c r="L2077" s="218" t="s">
        <v>351</v>
      </c>
      <c r="M2077" s="222" t="s">
        <v>352</v>
      </c>
      <c r="N2077" s="246">
        <v>1</v>
      </c>
      <c r="Q2077" s="246" t="s">
        <v>301</v>
      </c>
      <c r="R2077" s="388" t="s">
        <v>6822</v>
      </c>
      <c r="T2077" s="247"/>
      <c r="U2077" s="247"/>
      <c r="V2077" s="247">
        <v>47.5</v>
      </c>
      <c r="W2077" s="247">
        <v>5</v>
      </c>
      <c r="Y2077" s="248">
        <v>1</v>
      </c>
      <c r="Z2077" s="1263">
        <f>3.14/4*W2077^2*V2077</f>
        <v>932.1875</v>
      </c>
      <c r="AA2077" s="1046">
        <f>IF(Z2077&gt;=1,ROUND(Z2077,0),ROUND(Z2077,2))</f>
        <v>932</v>
      </c>
      <c r="AC2077" s="718"/>
      <c r="AD2077" s="1270">
        <f>0.288*Z2077^0.811</f>
        <v>73.732616181557617</v>
      </c>
      <c r="AE2077" s="1046">
        <f>IF(AD2077&gt;=1,ROUND(AD2077,0),ROUND(AD2077,2))</f>
        <v>74</v>
      </c>
      <c r="AF2077" s="218"/>
      <c r="AI2077" s="222" t="s">
        <v>275</v>
      </c>
      <c r="AJ2077" s="309" t="s">
        <v>8175</v>
      </c>
    </row>
    <row r="2078" spans="1:36" ht="13.35" customHeight="1">
      <c r="A2078" s="222" t="s">
        <v>1548</v>
      </c>
      <c r="B2078" s="222" t="s">
        <v>1666</v>
      </c>
      <c r="C2078" s="222" t="s">
        <v>8174</v>
      </c>
      <c r="D2078" s="252" t="s">
        <v>5780</v>
      </c>
      <c r="E2078" s="387" t="s">
        <v>1787</v>
      </c>
      <c r="F2078" s="429"/>
      <c r="G2078" s="429"/>
      <c r="H2078" s="218" t="s">
        <v>6081</v>
      </c>
      <c r="I2078" s="230">
        <v>149619</v>
      </c>
      <c r="J2078" s="683" t="s">
        <v>1788</v>
      </c>
      <c r="K2078" s="246" t="s">
        <v>298</v>
      </c>
      <c r="L2078" s="218" t="s">
        <v>351</v>
      </c>
      <c r="M2078" s="222" t="s">
        <v>352</v>
      </c>
      <c r="N2078" s="246">
        <v>2</v>
      </c>
      <c r="Q2078" s="246" t="s">
        <v>301</v>
      </c>
      <c r="R2078" s="388" t="s">
        <v>6823</v>
      </c>
      <c r="T2078" s="247"/>
      <c r="U2078" s="247"/>
      <c r="V2078" s="247">
        <v>35</v>
      </c>
      <c r="W2078" s="247">
        <v>10</v>
      </c>
      <c r="Y2078" s="248">
        <v>1</v>
      </c>
      <c r="Z2078" s="1263">
        <f>3.14/4*W2078^2*V2078</f>
        <v>2747.5</v>
      </c>
      <c r="AA2078" s="1046">
        <f>IF(Z2078&gt;=1,ROUND(Z2078,0),ROUND(Z2078,2))</f>
        <v>2748</v>
      </c>
      <c r="AC2078" s="718"/>
      <c r="AD2078" s="1270">
        <f>0.288*Z2078^0.811</f>
        <v>177.16215864930408</v>
      </c>
      <c r="AE2078" s="1046">
        <f>IF(AD2078&gt;=1,ROUND(AD2078,0),ROUND(AD2078,2))</f>
        <v>177</v>
      </c>
      <c r="AF2078" s="218"/>
      <c r="AI2078" s="222" t="s">
        <v>275</v>
      </c>
      <c r="AJ2078" s="309" t="s">
        <v>8175</v>
      </c>
    </row>
    <row r="2079" spans="1:36" ht="13.35" customHeight="1">
      <c r="A2079" s="222" t="s">
        <v>1548</v>
      </c>
      <c r="B2079" s="222" t="s">
        <v>1666</v>
      </c>
      <c r="C2079" s="222" t="s">
        <v>8174</v>
      </c>
      <c r="D2079" s="252" t="s">
        <v>5780</v>
      </c>
      <c r="E2079" s="387" t="s">
        <v>1787</v>
      </c>
      <c r="F2079" s="429"/>
      <c r="G2079" s="429"/>
      <c r="H2079" s="218" t="s">
        <v>6081</v>
      </c>
      <c r="I2079" s="230">
        <v>149619</v>
      </c>
      <c r="J2079" s="683" t="s">
        <v>1788</v>
      </c>
      <c r="K2079" s="246" t="s">
        <v>298</v>
      </c>
      <c r="L2079" s="218" t="s">
        <v>351</v>
      </c>
      <c r="M2079" s="222" t="s">
        <v>352</v>
      </c>
      <c r="N2079" s="246">
        <v>3</v>
      </c>
      <c r="Q2079" s="246" t="s">
        <v>301</v>
      </c>
      <c r="R2079" s="388" t="s">
        <v>6824</v>
      </c>
      <c r="T2079" s="247"/>
      <c r="U2079" s="247"/>
      <c r="V2079" s="247">
        <v>75</v>
      </c>
      <c r="W2079" s="247">
        <v>10</v>
      </c>
      <c r="Y2079" s="248">
        <v>1</v>
      </c>
      <c r="Z2079" s="1263">
        <f>3.14/4*W2079^2*V2079</f>
        <v>5887.5</v>
      </c>
      <c r="AA2079" s="1046">
        <f>IF(Z2079&gt;=1,ROUND(Z2079,0),ROUND(Z2079,2))</f>
        <v>5888</v>
      </c>
      <c r="AC2079" s="718"/>
      <c r="AD2079" s="1270">
        <f>0.288*Z2079^0.811</f>
        <v>328.70511634240592</v>
      </c>
      <c r="AE2079" s="1046">
        <f>IF(AD2079&gt;=1,ROUND(AD2079,0),ROUND(AD2079,2))</f>
        <v>329</v>
      </c>
      <c r="AF2079" s="218"/>
      <c r="AI2079" s="222" t="s">
        <v>275</v>
      </c>
      <c r="AJ2079" s="309" t="s">
        <v>8175</v>
      </c>
    </row>
    <row r="2080" spans="1:36" ht="13.35" customHeight="1">
      <c r="A2080" s="222" t="s">
        <v>1548</v>
      </c>
      <c r="B2080" s="222" t="s">
        <v>1666</v>
      </c>
      <c r="C2080" s="222" t="s">
        <v>8174</v>
      </c>
      <c r="D2080" s="252" t="s">
        <v>5780</v>
      </c>
      <c r="E2080" s="387" t="s">
        <v>1787</v>
      </c>
      <c r="F2080" s="429"/>
      <c r="G2080" s="429"/>
      <c r="H2080" s="218" t="s">
        <v>6081</v>
      </c>
      <c r="I2080" s="230">
        <v>149619</v>
      </c>
      <c r="J2080" s="683" t="s">
        <v>1788</v>
      </c>
      <c r="K2080" s="246" t="s">
        <v>298</v>
      </c>
      <c r="L2080" s="218" t="s">
        <v>351</v>
      </c>
      <c r="M2080" s="222" t="s">
        <v>352</v>
      </c>
      <c r="N2080" s="246">
        <v>4</v>
      </c>
      <c r="Q2080" s="246" t="s">
        <v>301</v>
      </c>
      <c r="R2080" s="388" t="s">
        <v>6825</v>
      </c>
      <c r="T2080" s="247"/>
      <c r="U2080" s="247"/>
      <c r="V2080" s="247">
        <v>42.5</v>
      </c>
      <c r="W2080" s="247">
        <v>16</v>
      </c>
      <c r="Y2080" s="248">
        <v>1</v>
      </c>
      <c r="Z2080" s="1263">
        <f>3.14/4*W2080^2*V2080</f>
        <v>8540.8000000000011</v>
      </c>
      <c r="AA2080" s="1046">
        <f>IF(Z2080&gt;=1,ROUND(Z2080,0),ROUND(Z2080,2))</f>
        <v>8541</v>
      </c>
      <c r="AC2080" s="718"/>
      <c r="AD2080" s="1270">
        <f>0.288*Z2080^0.811</f>
        <v>444.46525173481382</v>
      </c>
      <c r="AE2080" s="1046">
        <f>IF(AD2080&gt;=1,ROUND(AD2080,0),ROUND(AD2080,2))</f>
        <v>444</v>
      </c>
      <c r="AF2080" s="218"/>
      <c r="AI2080" s="222" t="s">
        <v>275</v>
      </c>
      <c r="AJ2080" s="309" t="s">
        <v>8175</v>
      </c>
    </row>
    <row r="2081" spans="1:53" ht="13.35" customHeight="1">
      <c r="A2081" s="222" t="s">
        <v>1548</v>
      </c>
      <c r="B2081" s="222" t="s">
        <v>1666</v>
      </c>
      <c r="C2081" s="222" t="s">
        <v>8174</v>
      </c>
      <c r="D2081" s="252" t="s">
        <v>5780</v>
      </c>
      <c r="E2081" s="387" t="s">
        <v>1787</v>
      </c>
      <c r="F2081" s="429"/>
      <c r="G2081" s="429"/>
      <c r="H2081" s="218" t="s">
        <v>6081</v>
      </c>
      <c r="I2081" s="230">
        <v>149619</v>
      </c>
      <c r="J2081" s="683" t="s">
        <v>1788</v>
      </c>
      <c r="K2081" s="246" t="s">
        <v>298</v>
      </c>
      <c r="L2081" s="218" t="s">
        <v>351</v>
      </c>
      <c r="M2081" s="222" t="s">
        <v>352</v>
      </c>
      <c r="N2081" s="246">
        <v>5</v>
      </c>
      <c r="Q2081" s="246" t="s">
        <v>301</v>
      </c>
      <c r="R2081" s="388" t="s">
        <v>7335</v>
      </c>
      <c r="T2081" s="247"/>
      <c r="U2081" s="247"/>
      <c r="V2081" s="247">
        <v>65</v>
      </c>
      <c r="W2081" s="247">
        <v>15</v>
      </c>
      <c r="Y2081" s="248">
        <v>1</v>
      </c>
      <c r="Z2081" s="1263">
        <f>3.14/4*W2081^2*V2081</f>
        <v>11480.625</v>
      </c>
      <c r="AA2081" s="1046">
        <f>IF(Z2081&gt;=1,ROUND(Z2081,0),ROUND(Z2081,2))</f>
        <v>11481</v>
      </c>
      <c r="AC2081" s="718"/>
      <c r="AD2081" s="1270">
        <f>0.288*Z2081^0.811</f>
        <v>564.96888966689596</v>
      </c>
      <c r="AE2081" s="1046">
        <f>IF(AD2081&gt;=1,ROUND(AD2081,0),ROUND(AD2081,2))</f>
        <v>565</v>
      </c>
      <c r="AF2081" s="218"/>
      <c r="AI2081" s="222" t="s">
        <v>275</v>
      </c>
      <c r="AJ2081" s="309" t="s">
        <v>8175</v>
      </c>
    </row>
    <row r="2082" spans="1:53" ht="13.35" customHeight="1">
      <c r="A2082" s="222" t="s">
        <v>1548</v>
      </c>
      <c r="B2082" s="222" t="s">
        <v>1666</v>
      </c>
      <c r="C2082" s="222" t="s">
        <v>8174</v>
      </c>
      <c r="D2082" s="252" t="s">
        <v>5780</v>
      </c>
      <c r="E2082" s="387" t="s">
        <v>1787</v>
      </c>
      <c r="F2082" s="429"/>
      <c r="G2082" s="429"/>
      <c r="H2082" s="218" t="s">
        <v>6081</v>
      </c>
      <c r="I2082" s="230">
        <v>149619</v>
      </c>
      <c r="J2082" s="683" t="s">
        <v>1788</v>
      </c>
      <c r="K2082" s="246" t="s">
        <v>298</v>
      </c>
      <c r="L2082" s="218" t="s">
        <v>351</v>
      </c>
      <c r="M2082" s="222" t="s">
        <v>352</v>
      </c>
      <c r="N2082" s="246">
        <v>6</v>
      </c>
      <c r="Q2082" s="246" t="s">
        <v>301</v>
      </c>
      <c r="R2082" s="388" t="s">
        <v>6820</v>
      </c>
      <c r="T2082" s="247"/>
      <c r="U2082" s="247"/>
      <c r="V2082" s="247">
        <v>100</v>
      </c>
      <c r="W2082" s="247">
        <v>15.5</v>
      </c>
      <c r="Y2082" s="248">
        <v>1</v>
      </c>
      <c r="Z2082" s="1263">
        <f>3.14/4*W2082^2*V2082</f>
        <v>18859.625</v>
      </c>
      <c r="AA2082" s="1046">
        <f>IF(Z2082&gt;=1,ROUND(Z2082,0),ROUND(Z2082,2))</f>
        <v>18860</v>
      </c>
      <c r="AC2082" s="718"/>
      <c r="AD2082" s="1270">
        <f>0.288*Z2082^0.811</f>
        <v>844.98654543125554</v>
      </c>
      <c r="AE2082" s="1046">
        <f>IF(AD2082&gt;=1,ROUND(AD2082,0),ROUND(AD2082,2))</f>
        <v>845</v>
      </c>
      <c r="AF2082" s="218"/>
      <c r="AI2082" s="222" t="s">
        <v>275</v>
      </c>
      <c r="AJ2082" s="309" t="s">
        <v>8175</v>
      </c>
    </row>
    <row r="2083" spans="1:53" ht="13.35" customHeight="1">
      <c r="A2083" s="222" t="s">
        <v>1548</v>
      </c>
      <c r="B2083" s="222" t="s">
        <v>1666</v>
      </c>
      <c r="C2083" s="222" t="s">
        <v>8174</v>
      </c>
      <c r="D2083" s="252" t="s">
        <v>5780</v>
      </c>
      <c r="E2083" s="387" t="s">
        <v>1787</v>
      </c>
      <c r="F2083" s="429"/>
      <c r="G2083" s="429"/>
      <c r="H2083" s="218" t="s">
        <v>6081</v>
      </c>
      <c r="I2083" s="230">
        <v>149619</v>
      </c>
      <c r="J2083" s="683" t="s">
        <v>1788</v>
      </c>
      <c r="K2083" s="246" t="s">
        <v>298</v>
      </c>
      <c r="L2083" s="218" t="s">
        <v>351</v>
      </c>
      <c r="M2083" s="222" t="s">
        <v>352</v>
      </c>
      <c r="N2083" s="246">
        <v>7</v>
      </c>
      <c r="Q2083" s="246" t="s">
        <v>301</v>
      </c>
      <c r="R2083" s="388" t="s">
        <v>6830</v>
      </c>
      <c r="T2083" s="247"/>
      <c r="U2083" s="247"/>
      <c r="V2083" s="247">
        <v>50</v>
      </c>
      <c r="W2083" s="247">
        <v>20</v>
      </c>
      <c r="Y2083" s="248">
        <v>1</v>
      </c>
      <c r="Z2083" s="1263">
        <f>3.14/4*W2083^2*V2083</f>
        <v>15700</v>
      </c>
      <c r="AA2083" s="1046">
        <f>IF(Z2083&gt;=1,ROUND(Z2083,0),ROUND(Z2083,2))</f>
        <v>15700</v>
      </c>
      <c r="AC2083" s="718"/>
      <c r="AD2083" s="1270">
        <f>0.288*Z2083^0.811</f>
        <v>728.22755152129514</v>
      </c>
      <c r="AE2083" s="1046">
        <f>IF(AD2083&gt;=1,ROUND(AD2083,0),ROUND(AD2083,2))</f>
        <v>728</v>
      </c>
      <c r="AF2083" s="218"/>
      <c r="AI2083" s="222" t="s">
        <v>275</v>
      </c>
      <c r="AJ2083" s="309" t="s">
        <v>8175</v>
      </c>
    </row>
    <row r="2084" spans="1:53" ht="13.35" customHeight="1">
      <c r="A2084" s="222" t="s">
        <v>1548</v>
      </c>
      <c r="B2084" s="222" t="s">
        <v>1666</v>
      </c>
      <c r="C2084" s="222" t="s">
        <v>8174</v>
      </c>
      <c r="D2084" s="252" t="s">
        <v>5780</v>
      </c>
      <c r="E2084" s="387" t="s">
        <v>1787</v>
      </c>
      <c r="F2084" s="429"/>
      <c r="G2084" s="429"/>
      <c r="H2084" s="218" t="s">
        <v>6081</v>
      </c>
      <c r="I2084" s="230">
        <v>149619</v>
      </c>
      <c r="J2084" s="683" t="s">
        <v>1788</v>
      </c>
      <c r="K2084" s="246" t="s">
        <v>298</v>
      </c>
      <c r="L2084" s="218" t="s">
        <v>351</v>
      </c>
      <c r="M2084" s="222" t="s">
        <v>352</v>
      </c>
      <c r="N2084" s="246">
        <v>8</v>
      </c>
      <c r="Q2084" s="246" t="s">
        <v>301</v>
      </c>
      <c r="R2084" s="388" t="s">
        <v>6831</v>
      </c>
      <c r="T2084" s="247"/>
      <c r="U2084" s="247"/>
      <c r="V2084" s="247">
        <v>79</v>
      </c>
      <c r="W2084" s="247">
        <v>20.5</v>
      </c>
      <c r="Y2084" s="248">
        <v>1</v>
      </c>
      <c r="Z2084" s="1263">
        <f>3.14/4*W2084^2*V2084</f>
        <v>26061.803749999999</v>
      </c>
      <c r="AA2084" s="1046">
        <f>IF(Z2084&gt;=1,ROUND(Z2084,0),ROUND(Z2084,2))</f>
        <v>26062</v>
      </c>
      <c r="AC2084" s="718"/>
      <c r="AD2084" s="1270">
        <f>0.288*Z2084^0.811</f>
        <v>1098.4293103646476</v>
      </c>
      <c r="AE2084" s="1046">
        <f>IF(AD2084&gt;=1,ROUND(AD2084,0),ROUND(AD2084,2))</f>
        <v>1098</v>
      </c>
      <c r="AF2084" s="218"/>
      <c r="AI2084" s="222" t="s">
        <v>275</v>
      </c>
      <c r="AJ2084" s="309" t="s">
        <v>8175</v>
      </c>
    </row>
    <row r="2085" spans="1:53" ht="13.35" customHeight="1">
      <c r="A2085" s="222" t="s">
        <v>1548</v>
      </c>
      <c r="B2085" s="222" t="s">
        <v>1666</v>
      </c>
      <c r="C2085" s="222" t="s">
        <v>8174</v>
      </c>
      <c r="D2085" s="252" t="s">
        <v>5780</v>
      </c>
      <c r="E2085" s="387" t="s">
        <v>1787</v>
      </c>
      <c r="F2085" s="429"/>
      <c r="G2085" s="429"/>
      <c r="H2085" s="218" t="s">
        <v>6081</v>
      </c>
      <c r="I2085" s="230">
        <v>149619</v>
      </c>
      <c r="J2085" s="683" t="s">
        <v>1788</v>
      </c>
      <c r="K2085" s="246" t="s">
        <v>298</v>
      </c>
      <c r="L2085" s="218" t="s">
        <v>351</v>
      </c>
      <c r="M2085" s="222" t="s">
        <v>352</v>
      </c>
      <c r="N2085" s="246">
        <v>9</v>
      </c>
      <c r="Q2085" s="246" t="s">
        <v>301</v>
      </c>
      <c r="R2085" s="388" t="s">
        <v>6827</v>
      </c>
      <c r="T2085" s="247"/>
      <c r="U2085" s="247"/>
      <c r="V2085" s="247">
        <v>100</v>
      </c>
      <c r="W2085" s="247">
        <v>20</v>
      </c>
      <c r="Y2085" s="248">
        <v>1</v>
      </c>
      <c r="Z2085" s="1263">
        <f>3.14/4*W2085^2*V2085</f>
        <v>31400</v>
      </c>
      <c r="AA2085" s="1046">
        <f>IF(Z2085&gt;=1,ROUND(Z2085,0),ROUND(Z2085,2))</f>
        <v>31400</v>
      </c>
      <c r="AC2085" s="718"/>
      <c r="AD2085" s="1270">
        <f>0.288*Z2085^0.811</f>
        <v>1277.6221495100181</v>
      </c>
      <c r="AE2085" s="1046">
        <f>IF(AD2085&gt;=1,ROUND(AD2085,0),ROUND(AD2085,2))</f>
        <v>1278</v>
      </c>
      <c r="AF2085" s="218"/>
      <c r="AI2085" s="222" t="s">
        <v>275</v>
      </c>
      <c r="AJ2085" s="309" t="s">
        <v>8175</v>
      </c>
    </row>
    <row r="2086" spans="1:53" ht="13.35" customHeight="1">
      <c r="A2086" s="222" t="s">
        <v>1548</v>
      </c>
      <c r="B2086" s="222" t="s">
        <v>1666</v>
      </c>
      <c r="C2086" s="222" t="s">
        <v>8174</v>
      </c>
      <c r="D2086" s="252" t="s">
        <v>5780</v>
      </c>
      <c r="E2086" s="387" t="s">
        <v>1787</v>
      </c>
      <c r="F2086" s="429"/>
      <c r="G2086" s="429"/>
      <c r="H2086" s="218" t="s">
        <v>6081</v>
      </c>
      <c r="I2086" s="230">
        <v>149619</v>
      </c>
      <c r="J2086" s="683" t="s">
        <v>1788</v>
      </c>
      <c r="K2086" s="246" t="s">
        <v>298</v>
      </c>
      <c r="L2086" s="218" t="s">
        <v>351</v>
      </c>
      <c r="M2086" s="222" t="s">
        <v>352</v>
      </c>
      <c r="N2086" s="246">
        <v>10</v>
      </c>
      <c r="Q2086" s="246" t="s">
        <v>301</v>
      </c>
      <c r="R2086" s="388" t="s">
        <v>6832</v>
      </c>
      <c r="T2086" s="247"/>
      <c r="U2086" s="247"/>
      <c r="V2086" s="247">
        <v>120</v>
      </c>
      <c r="W2086" s="247">
        <v>21.5</v>
      </c>
      <c r="Y2086" s="248">
        <v>1</v>
      </c>
      <c r="Z2086" s="1263">
        <f>3.14/4*W2086^2*V2086</f>
        <v>43543.950000000004</v>
      </c>
      <c r="AA2086" s="1046">
        <f>IF(Z2086&gt;=1,ROUND(Z2086,0),ROUND(Z2086,2))</f>
        <v>43544</v>
      </c>
      <c r="AC2086" s="718"/>
      <c r="AD2086" s="1270">
        <f>0.288*Z2086^0.811</f>
        <v>1665.5702382309564</v>
      </c>
      <c r="AE2086" s="1046">
        <f>IF(AD2086&gt;=1,ROUND(AD2086,0),ROUND(AD2086,2))</f>
        <v>1666</v>
      </c>
      <c r="AF2086" s="218"/>
      <c r="AI2086" s="222" t="s">
        <v>275</v>
      </c>
      <c r="AJ2086" s="309" t="s">
        <v>8175</v>
      </c>
    </row>
    <row r="2087" spans="1:53" ht="13.35" customHeight="1">
      <c r="A2087" s="222" t="s">
        <v>1548</v>
      </c>
      <c r="B2087" s="222" t="s">
        <v>1666</v>
      </c>
      <c r="C2087" s="222" t="s">
        <v>8174</v>
      </c>
      <c r="D2087" s="252" t="s">
        <v>5780</v>
      </c>
      <c r="E2087" s="387" t="s">
        <v>1787</v>
      </c>
      <c r="F2087" s="429"/>
      <c r="G2087" s="429"/>
      <c r="H2087" s="218" t="s">
        <v>6081</v>
      </c>
      <c r="I2087" s="230">
        <v>149619</v>
      </c>
      <c r="J2087" s="683" t="s">
        <v>1788</v>
      </c>
      <c r="K2087" s="246" t="s">
        <v>298</v>
      </c>
      <c r="L2087" s="218" t="s">
        <v>351</v>
      </c>
      <c r="M2087" s="222" t="s">
        <v>352</v>
      </c>
      <c r="N2087" s="246">
        <v>11</v>
      </c>
      <c r="Q2087" s="246" t="s">
        <v>301</v>
      </c>
      <c r="R2087" s="388" t="s">
        <v>6833</v>
      </c>
      <c r="T2087" s="247"/>
      <c r="U2087" s="247"/>
      <c r="V2087" s="247">
        <v>85</v>
      </c>
      <c r="W2087" s="247">
        <v>27</v>
      </c>
      <c r="Y2087" s="248">
        <v>1</v>
      </c>
      <c r="Z2087" s="1263">
        <f>3.14/4*W2087^2*V2087</f>
        <v>48642.525000000001</v>
      </c>
      <c r="AA2087" s="1046">
        <f>IF(Z2087&gt;=1,ROUND(Z2087,0),ROUND(Z2087,2))</f>
        <v>48643</v>
      </c>
      <c r="AC2087" s="718"/>
      <c r="AD2087" s="1270">
        <f>0.288*Z2087^0.811</f>
        <v>1822.0594945070143</v>
      </c>
      <c r="AE2087" s="1046">
        <f>IF(AD2087&gt;=1,ROUND(AD2087,0),ROUND(AD2087,2))</f>
        <v>1822</v>
      </c>
      <c r="AF2087" s="218"/>
      <c r="AI2087" s="222" t="s">
        <v>275</v>
      </c>
      <c r="AJ2087" s="309" t="s">
        <v>8175</v>
      </c>
    </row>
    <row r="2088" spans="1:53" ht="13.35" customHeight="1">
      <c r="A2088" s="222" t="s">
        <v>1548</v>
      </c>
      <c r="B2088" s="222" t="s">
        <v>1666</v>
      </c>
      <c r="C2088" s="222" t="s">
        <v>8174</v>
      </c>
      <c r="D2088" s="252" t="s">
        <v>5780</v>
      </c>
      <c r="E2088" s="387" t="s">
        <v>1787</v>
      </c>
      <c r="F2088" s="429"/>
      <c r="G2088" s="429"/>
      <c r="H2088" s="218" t="s">
        <v>6081</v>
      </c>
      <c r="I2088" s="230">
        <v>149619</v>
      </c>
      <c r="J2088" s="683" t="s">
        <v>1788</v>
      </c>
      <c r="K2088" s="246" t="s">
        <v>298</v>
      </c>
      <c r="L2088" s="218" t="s">
        <v>351</v>
      </c>
      <c r="M2088" s="222" t="s">
        <v>352</v>
      </c>
      <c r="N2088" s="246">
        <v>12</v>
      </c>
      <c r="Q2088" s="246" t="s">
        <v>301</v>
      </c>
      <c r="R2088" s="388" t="s">
        <v>6829</v>
      </c>
      <c r="T2088" s="247"/>
      <c r="U2088" s="247"/>
      <c r="V2088" s="247">
        <v>45</v>
      </c>
      <c r="W2088" s="247">
        <v>30</v>
      </c>
      <c r="Y2088" s="248">
        <v>1</v>
      </c>
      <c r="Z2088" s="1263">
        <f>3.14/4*W2088^2*V2088</f>
        <v>31792.5</v>
      </c>
      <c r="AA2088" s="1046">
        <f>IF(Z2088&gt;=1,ROUND(Z2088,0),ROUND(Z2088,2))</f>
        <v>31793</v>
      </c>
      <c r="AC2088" s="718"/>
      <c r="AD2088" s="1270">
        <f>0.288*Z2088^0.811</f>
        <v>1290.5588199067606</v>
      </c>
      <c r="AE2088" s="1046">
        <f>IF(AD2088&gt;=1,ROUND(AD2088,0),ROUND(AD2088,2))</f>
        <v>1291</v>
      </c>
      <c r="AF2088" s="218"/>
      <c r="AI2088" s="222" t="s">
        <v>275</v>
      </c>
      <c r="AJ2088" s="309" t="s">
        <v>8175</v>
      </c>
    </row>
    <row r="2089" spans="1:53" ht="13.35" customHeight="1">
      <c r="A2089" s="222" t="s">
        <v>1548</v>
      </c>
      <c r="B2089" s="222" t="s">
        <v>1666</v>
      </c>
      <c r="C2089" s="222" t="s">
        <v>8174</v>
      </c>
      <c r="D2089" s="252" t="s">
        <v>5780</v>
      </c>
      <c r="E2089" s="387" t="s">
        <v>1787</v>
      </c>
      <c r="F2089" s="429"/>
      <c r="G2089" s="429"/>
      <c r="H2089" s="218" t="s">
        <v>6081</v>
      </c>
      <c r="I2089" s="230">
        <v>149619</v>
      </c>
      <c r="J2089" s="683" t="s">
        <v>1788</v>
      </c>
      <c r="K2089" s="246" t="s">
        <v>298</v>
      </c>
      <c r="L2089" s="218" t="s">
        <v>351</v>
      </c>
      <c r="M2089" s="222" t="s">
        <v>352</v>
      </c>
      <c r="N2089" s="246">
        <v>13</v>
      </c>
      <c r="Q2089" s="246" t="s">
        <v>301</v>
      </c>
      <c r="R2089" s="388" t="s">
        <v>6835</v>
      </c>
      <c r="T2089" s="247"/>
      <c r="U2089" s="247"/>
      <c r="V2089" s="247">
        <v>70</v>
      </c>
      <c r="W2089" s="247">
        <v>30</v>
      </c>
      <c r="Y2089" s="248">
        <v>1</v>
      </c>
      <c r="Z2089" s="1263">
        <f>3.14/4*W2089^2*V2089</f>
        <v>49455</v>
      </c>
      <c r="AA2089" s="1046">
        <f>IF(Z2089&gt;=1,ROUND(Z2089,0),ROUND(Z2089,2))</f>
        <v>49455</v>
      </c>
      <c r="AC2089" s="718"/>
      <c r="AD2089" s="1270">
        <f>0.288*Z2089^0.811</f>
        <v>1846.7026184877359</v>
      </c>
      <c r="AE2089" s="1046">
        <f>IF(AD2089&gt;=1,ROUND(AD2089,0),ROUND(AD2089,2))</f>
        <v>1847</v>
      </c>
      <c r="AF2089" s="218"/>
      <c r="AI2089" s="222" t="s">
        <v>275</v>
      </c>
      <c r="AJ2089" s="309" t="s">
        <v>8175</v>
      </c>
    </row>
    <row r="2090" spans="1:53" ht="13.5" customHeight="1">
      <c r="A2090" s="222" t="s">
        <v>1548</v>
      </c>
      <c r="B2090" s="222" t="s">
        <v>1666</v>
      </c>
      <c r="C2090" s="222" t="s">
        <v>8174</v>
      </c>
      <c r="D2090" s="252" t="s">
        <v>5780</v>
      </c>
      <c r="E2090" s="387" t="s">
        <v>1787</v>
      </c>
      <c r="F2090" s="429"/>
      <c r="G2090" s="429"/>
      <c r="H2090" s="218" t="s">
        <v>6081</v>
      </c>
      <c r="I2090" s="230">
        <v>149619</v>
      </c>
      <c r="J2090" s="683" t="s">
        <v>1788</v>
      </c>
      <c r="K2090" s="246" t="s">
        <v>298</v>
      </c>
      <c r="L2090" s="218" t="s">
        <v>351</v>
      </c>
      <c r="M2090" s="222" t="s">
        <v>352</v>
      </c>
      <c r="N2090" s="246">
        <v>14</v>
      </c>
      <c r="Q2090" s="246" t="s">
        <v>301</v>
      </c>
      <c r="R2090" s="388" t="s">
        <v>6837</v>
      </c>
      <c r="T2090" s="247"/>
      <c r="U2090" s="247"/>
      <c r="V2090" s="247">
        <v>45</v>
      </c>
      <c r="W2090" s="247">
        <v>40</v>
      </c>
      <c r="Y2090" s="248">
        <v>1</v>
      </c>
      <c r="Z2090" s="1263">
        <f>3.14/4*W2090^2*V2090</f>
        <v>56520</v>
      </c>
      <c r="AA2090" s="1046">
        <f>IF(Z2090&gt;=1,ROUND(Z2090,0),ROUND(Z2090,2))</f>
        <v>56520</v>
      </c>
      <c r="AC2090" s="718"/>
      <c r="AD2090" s="1270">
        <f>0.288*Z2090^0.811</f>
        <v>2057.9197445110262</v>
      </c>
      <c r="AE2090" s="1046">
        <f>IF(AD2090&gt;=1,ROUND(AD2090,0),ROUND(AD2090,2))</f>
        <v>2058</v>
      </c>
      <c r="AF2090" s="218"/>
      <c r="AI2090" s="222" t="s">
        <v>275</v>
      </c>
      <c r="AJ2090" s="309" t="s">
        <v>8175</v>
      </c>
    </row>
    <row r="2091" spans="1:53" s="836" customFormat="1" ht="13.35" customHeight="1">
      <c r="A2091" s="222" t="s">
        <v>1548</v>
      </c>
      <c r="B2091" s="222" t="s">
        <v>1666</v>
      </c>
      <c r="C2091" s="222" t="s">
        <v>8174</v>
      </c>
      <c r="D2091" s="252" t="s">
        <v>5780</v>
      </c>
      <c r="E2091" s="387" t="s">
        <v>1787</v>
      </c>
      <c r="F2091" s="429"/>
      <c r="G2091" s="429"/>
      <c r="H2091" s="218" t="s">
        <v>6081</v>
      </c>
      <c r="I2091" s="230">
        <v>149619</v>
      </c>
      <c r="J2091" s="683" t="s">
        <v>1788</v>
      </c>
      <c r="K2091" s="246" t="s">
        <v>298</v>
      </c>
      <c r="L2091" s="218" t="s">
        <v>351</v>
      </c>
      <c r="M2091" s="222" t="s">
        <v>352</v>
      </c>
      <c r="N2091" s="246">
        <v>15</v>
      </c>
      <c r="O2091" s="246"/>
      <c r="P2091" s="246"/>
      <c r="Q2091" s="246" t="s">
        <v>301</v>
      </c>
      <c r="R2091" s="388" t="s">
        <v>6839</v>
      </c>
      <c r="S2091" s="247"/>
      <c r="T2091" s="247"/>
      <c r="U2091" s="247"/>
      <c r="V2091" s="247">
        <v>70</v>
      </c>
      <c r="W2091" s="247">
        <v>40</v>
      </c>
      <c r="X2091" s="247"/>
      <c r="Y2091" s="248">
        <v>1</v>
      </c>
      <c r="Z2091" s="1263">
        <f>3.14/4*W2091^2*V2091</f>
        <v>87920</v>
      </c>
      <c r="AA2091" s="1046">
        <f>IF(Z2091&gt;=1,ROUND(Z2091,0),ROUND(Z2091,2))</f>
        <v>87920</v>
      </c>
      <c r="AB2091" s="218"/>
      <c r="AC2091" s="718"/>
      <c r="AD2091" s="1270">
        <f>0.288*Z2091^0.811</f>
        <v>2944.7443403631123</v>
      </c>
      <c r="AE2091" s="1046">
        <f>IF(AD2091&gt;=1,ROUND(AD2091,0),ROUND(AD2091,2))</f>
        <v>2945</v>
      </c>
      <c r="AF2091" s="218"/>
      <c r="AG2091" s="222"/>
      <c r="AH2091" s="222"/>
      <c r="AI2091" s="222" t="s">
        <v>275</v>
      </c>
      <c r="AJ2091" s="309" t="s">
        <v>8175</v>
      </c>
      <c r="AY2091" s="838"/>
      <c r="AZ2091" s="838"/>
      <c r="BA2091" s="838"/>
    </row>
    <row r="2092" spans="1:53" s="836" customFormat="1" ht="13.35" customHeight="1">
      <c r="A2092" s="222" t="s">
        <v>1548</v>
      </c>
      <c r="B2092" s="222" t="s">
        <v>1666</v>
      </c>
      <c r="C2092" s="222" t="s">
        <v>8174</v>
      </c>
      <c r="D2092" s="252" t="s">
        <v>5780</v>
      </c>
      <c r="E2092" s="387" t="s">
        <v>1787</v>
      </c>
      <c r="F2092" s="429"/>
      <c r="G2092" s="429"/>
      <c r="H2092" s="218" t="s">
        <v>6081</v>
      </c>
      <c r="I2092" s="230">
        <v>149619</v>
      </c>
      <c r="J2092" s="683" t="s">
        <v>1788</v>
      </c>
      <c r="K2092" s="246" t="s">
        <v>298</v>
      </c>
      <c r="L2092" s="218" t="s">
        <v>351</v>
      </c>
      <c r="M2092" s="222" t="s">
        <v>352</v>
      </c>
      <c r="N2092" s="246">
        <v>16</v>
      </c>
      <c r="O2092" s="246"/>
      <c r="P2092" s="246"/>
      <c r="Q2092" s="246" t="s">
        <v>301</v>
      </c>
      <c r="R2092" s="388" t="s">
        <v>6841</v>
      </c>
      <c r="S2092" s="247"/>
      <c r="T2092" s="247"/>
      <c r="U2092" s="247"/>
      <c r="V2092" s="247">
        <v>95</v>
      </c>
      <c r="W2092" s="247">
        <v>40</v>
      </c>
      <c r="X2092" s="247"/>
      <c r="Y2092" s="248">
        <v>1</v>
      </c>
      <c r="Z2092" s="1263">
        <f>3.14/4*W2092^2*V2092</f>
        <v>119320</v>
      </c>
      <c r="AA2092" s="1046">
        <f>IF(Z2092&gt;=1,ROUND(Z2092,0),ROUND(Z2092,2))</f>
        <v>119320</v>
      </c>
      <c r="AB2092" s="218"/>
      <c r="AC2092" s="718"/>
      <c r="AD2092" s="1270">
        <f>0.288*Z2092^0.811</f>
        <v>3772.3061288114077</v>
      </c>
      <c r="AE2092" s="1046">
        <f>IF(AD2092&gt;=1,ROUND(AD2092,0),ROUND(AD2092,2))</f>
        <v>3772</v>
      </c>
      <c r="AF2092" s="218"/>
      <c r="AG2092" s="222"/>
      <c r="AH2092" s="222"/>
      <c r="AI2092" s="222" t="s">
        <v>275</v>
      </c>
      <c r="AJ2092" s="309" t="s">
        <v>8175</v>
      </c>
      <c r="AY2092" s="838"/>
      <c r="AZ2092" s="838"/>
      <c r="BA2092" s="838"/>
    </row>
    <row r="2093" spans="1:53" ht="13.35" customHeight="1">
      <c r="A2093" s="222" t="s">
        <v>1548</v>
      </c>
      <c r="B2093" s="222" t="s">
        <v>1666</v>
      </c>
      <c r="C2093" s="222" t="s">
        <v>8174</v>
      </c>
      <c r="D2093" s="252" t="s">
        <v>5780</v>
      </c>
      <c r="E2093" s="387" t="s">
        <v>1787</v>
      </c>
      <c r="F2093" s="429"/>
      <c r="G2093" s="429"/>
      <c r="H2093" s="218" t="s">
        <v>6081</v>
      </c>
      <c r="I2093" s="230">
        <v>149619</v>
      </c>
      <c r="J2093" s="684" t="s">
        <v>1788</v>
      </c>
      <c r="K2093" s="246" t="s">
        <v>298</v>
      </c>
      <c r="L2093" s="218" t="s">
        <v>351</v>
      </c>
      <c r="M2093" s="222" t="s">
        <v>352</v>
      </c>
      <c r="N2093" s="246">
        <v>17</v>
      </c>
      <c r="Q2093" s="246" t="s">
        <v>301</v>
      </c>
      <c r="R2093" s="388" t="s">
        <v>1805</v>
      </c>
      <c r="T2093" s="247"/>
      <c r="U2093" s="247"/>
      <c r="V2093" s="247">
        <v>55</v>
      </c>
      <c r="W2093" s="247">
        <v>10</v>
      </c>
      <c r="Y2093" s="248">
        <v>1</v>
      </c>
      <c r="Z2093" s="1263">
        <f>3.14/4*W2093^2*V2093</f>
        <v>4317.5</v>
      </c>
      <c r="AA2093" s="1046">
        <f>IF(Z2093&gt;=1,ROUND(Z2093,0),ROUND(Z2093,2))</f>
        <v>4318</v>
      </c>
      <c r="AC2093" s="718"/>
      <c r="AD2093" s="1270">
        <f>0.288*Z2093^0.811</f>
        <v>255.6029845505893</v>
      </c>
      <c r="AE2093" s="1046">
        <f>IF(AD2093&gt;=1,ROUND(AD2093,0),ROUND(AD2093,2))</f>
        <v>256</v>
      </c>
      <c r="AF2093" s="218"/>
      <c r="AI2093" s="222" t="s">
        <v>275</v>
      </c>
      <c r="AJ2093" s="309" t="s">
        <v>8175</v>
      </c>
    </row>
    <row r="2094" spans="1:53" ht="13.35" customHeight="1">
      <c r="A2094" s="222" t="s">
        <v>1548</v>
      </c>
      <c r="B2094" s="222" t="s">
        <v>1666</v>
      </c>
      <c r="C2094" s="222" t="s">
        <v>8174</v>
      </c>
      <c r="D2094" s="252" t="s">
        <v>5787</v>
      </c>
      <c r="E2094" s="252" t="s">
        <v>195</v>
      </c>
      <c r="F2094" s="429"/>
      <c r="G2094" s="429"/>
      <c r="H2094" s="218" t="s">
        <v>2052</v>
      </c>
      <c r="I2094" s="230">
        <v>157430</v>
      </c>
      <c r="J2094" s="686" t="s">
        <v>196</v>
      </c>
      <c r="K2094" s="246" t="s">
        <v>298</v>
      </c>
      <c r="L2094" s="218" t="s">
        <v>1670</v>
      </c>
      <c r="M2094" s="222" t="s">
        <v>1671</v>
      </c>
      <c r="N2094" s="246">
        <v>1</v>
      </c>
      <c r="Q2094" s="246" t="s">
        <v>301</v>
      </c>
      <c r="R2094" s="388" t="s">
        <v>197</v>
      </c>
      <c r="T2094" s="247"/>
      <c r="U2094" s="247"/>
      <c r="V2094" s="247">
        <v>35</v>
      </c>
      <c r="W2094" s="247">
        <v>45</v>
      </c>
      <c r="X2094" s="247">
        <f>W2094*0.4</f>
        <v>18</v>
      </c>
      <c r="Y2094" s="248">
        <v>1</v>
      </c>
      <c r="Z2094" s="1263">
        <f>3.14/4*V2094*W2094*X2094*Y2094</f>
        <v>22254.75</v>
      </c>
      <c r="AA2094" s="1046">
        <f>IF(Z2094&gt;=1,ROUND(Z2094,0),ROUND(Z2094,2))</f>
        <v>22255</v>
      </c>
      <c r="AB2094" s="218" t="s">
        <v>198</v>
      </c>
      <c r="AC2094" s="718"/>
      <c r="AD2094" s="1270">
        <f>0.288*Z2094^0.811</f>
        <v>966.38974709709396</v>
      </c>
      <c r="AE2094" s="1046">
        <f>IF(AD2094&gt;=1,ROUND(AD2094,0),ROUND(AD2094,2))</f>
        <v>966</v>
      </c>
      <c r="AF2094" s="218"/>
      <c r="AI2094" s="222" t="s">
        <v>275</v>
      </c>
      <c r="AJ2094" s="365" t="s">
        <v>8225</v>
      </c>
    </row>
    <row r="2095" spans="1:53" ht="13.35" customHeight="1">
      <c r="A2095" s="222" t="s">
        <v>1548</v>
      </c>
      <c r="B2095" s="222" t="s">
        <v>1666</v>
      </c>
      <c r="C2095" s="222" t="s">
        <v>8174</v>
      </c>
      <c r="D2095" s="252" t="s">
        <v>5787</v>
      </c>
      <c r="E2095" s="387" t="s">
        <v>199</v>
      </c>
      <c r="F2095" s="429"/>
      <c r="G2095" s="429"/>
      <c r="H2095" s="218" t="s">
        <v>911</v>
      </c>
      <c r="I2095" s="230">
        <v>149131</v>
      </c>
      <c r="J2095" s="686" t="s">
        <v>200</v>
      </c>
      <c r="K2095" s="246" t="s">
        <v>298</v>
      </c>
      <c r="L2095" s="218" t="s">
        <v>1670</v>
      </c>
      <c r="M2095" s="222" t="s">
        <v>1671</v>
      </c>
      <c r="N2095" s="246">
        <v>1</v>
      </c>
      <c r="Q2095" s="246" t="s">
        <v>301</v>
      </c>
      <c r="R2095" s="388" t="s">
        <v>7156</v>
      </c>
      <c r="T2095" s="247"/>
      <c r="U2095" s="247"/>
      <c r="V2095" s="247">
        <v>10</v>
      </c>
      <c r="W2095" s="247">
        <v>20</v>
      </c>
      <c r="X2095" s="247">
        <f>W2095*0.4</f>
        <v>8</v>
      </c>
      <c r="Y2095" s="248">
        <v>1</v>
      </c>
      <c r="Z2095" s="1263">
        <f>3.14/4*V2095*W2095*X2095*Y2095</f>
        <v>1256</v>
      </c>
      <c r="AA2095" s="1046">
        <f>IF(Z2095&gt;=1,ROUND(Z2095,0),ROUND(Z2095,2))</f>
        <v>1256</v>
      </c>
      <c r="AB2095" s="218" t="s">
        <v>198</v>
      </c>
      <c r="AC2095" s="718"/>
      <c r="AD2095" s="1270">
        <f>0.288*Z2095^0.811</f>
        <v>93.901620106303355</v>
      </c>
      <c r="AE2095" s="1046">
        <f>IF(AD2095&gt;=1,ROUND(AD2095,0),ROUND(AD2095,2))</f>
        <v>94</v>
      </c>
      <c r="AF2095" s="218"/>
      <c r="AI2095" s="222" t="s">
        <v>275</v>
      </c>
      <c r="AJ2095" s="309" t="s">
        <v>8226</v>
      </c>
    </row>
    <row r="2096" spans="1:53" ht="13.35" customHeight="1">
      <c r="A2096" s="222" t="s">
        <v>1548</v>
      </c>
      <c r="B2096" s="222" t="s">
        <v>1666</v>
      </c>
      <c r="C2096" s="222" t="s">
        <v>8174</v>
      </c>
      <c r="D2096" s="252" t="s">
        <v>5787</v>
      </c>
      <c r="E2096" s="387" t="s">
        <v>199</v>
      </c>
      <c r="F2096" s="429"/>
      <c r="G2096" s="429"/>
      <c r="H2096" s="218" t="s">
        <v>911</v>
      </c>
      <c r="I2096" s="230">
        <v>149131</v>
      </c>
      <c r="J2096" s="443" t="s">
        <v>200</v>
      </c>
      <c r="K2096" s="246" t="s">
        <v>298</v>
      </c>
      <c r="L2096" s="218" t="s">
        <v>1670</v>
      </c>
      <c r="M2096" s="222" t="s">
        <v>1671</v>
      </c>
      <c r="N2096" s="246">
        <v>2</v>
      </c>
      <c r="Q2096" s="246" t="s">
        <v>301</v>
      </c>
      <c r="R2096" s="388" t="s">
        <v>6879</v>
      </c>
      <c r="T2096" s="247"/>
      <c r="U2096" s="247"/>
      <c r="V2096" s="247">
        <v>15</v>
      </c>
      <c r="W2096" s="247">
        <v>25</v>
      </c>
      <c r="X2096" s="247">
        <f>W2096*0.4</f>
        <v>10</v>
      </c>
      <c r="Y2096" s="248">
        <v>1</v>
      </c>
      <c r="Z2096" s="1263">
        <f>3.14/4*V2096*W2096*X2096*Y2096</f>
        <v>2943.75</v>
      </c>
      <c r="AA2096" s="1046">
        <f>IF(Z2096&gt;=1,ROUND(Z2096,0),ROUND(Z2096,2))</f>
        <v>2944</v>
      </c>
      <c r="AB2096" s="218" t="s">
        <v>198</v>
      </c>
      <c r="AC2096" s="718"/>
      <c r="AD2096" s="1270">
        <f>0.288*Z2096^0.811</f>
        <v>187.35752361396868</v>
      </c>
      <c r="AE2096" s="1046">
        <f>IF(AD2096&gt;=1,ROUND(AD2096,0),ROUND(AD2096,2))</f>
        <v>187</v>
      </c>
      <c r="AF2096" s="218"/>
      <c r="AI2096" s="222" t="s">
        <v>275</v>
      </c>
      <c r="AJ2096" s="309" t="s">
        <v>8226</v>
      </c>
    </row>
    <row r="2097" spans="1:36" ht="13.35" customHeight="1">
      <c r="A2097" s="222" t="s">
        <v>1548</v>
      </c>
      <c r="B2097" s="222" t="s">
        <v>1666</v>
      </c>
      <c r="C2097" s="222" t="s">
        <v>8174</v>
      </c>
      <c r="D2097" s="252" t="s">
        <v>5787</v>
      </c>
      <c r="E2097" s="387" t="s">
        <v>199</v>
      </c>
      <c r="F2097" s="429"/>
      <c r="G2097" s="429"/>
      <c r="H2097" s="218" t="s">
        <v>911</v>
      </c>
      <c r="I2097" s="230">
        <v>149131</v>
      </c>
      <c r="J2097" s="443" t="s">
        <v>200</v>
      </c>
      <c r="K2097" s="246" t="s">
        <v>298</v>
      </c>
      <c r="L2097" s="218" t="s">
        <v>1670</v>
      </c>
      <c r="M2097" s="222" t="s">
        <v>1671</v>
      </c>
      <c r="N2097" s="246">
        <v>3</v>
      </c>
      <c r="Q2097" s="246" t="s">
        <v>301</v>
      </c>
      <c r="R2097" s="388" t="s">
        <v>6866</v>
      </c>
      <c r="T2097" s="247"/>
      <c r="U2097" s="247"/>
      <c r="V2097" s="247">
        <v>20</v>
      </c>
      <c r="W2097" s="247">
        <v>25</v>
      </c>
      <c r="X2097" s="247">
        <f>W2097*0.4</f>
        <v>10</v>
      </c>
      <c r="Y2097" s="248">
        <v>1</v>
      </c>
      <c r="Z2097" s="1263">
        <f>3.14/4*V2097*W2097*X2097*Y2097</f>
        <v>3925</v>
      </c>
      <c r="AA2097" s="1046">
        <f>IF(Z2097&gt;=1,ROUND(Z2097,0),ROUND(Z2097,2))</f>
        <v>3925</v>
      </c>
      <c r="AB2097" s="218" t="s">
        <v>198</v>
      </c>
      <c r="AC2097" s="718"/>
      <c r="AD2097" s="1270">
        <f>0.288*Z2097^0.811</f>
        <v>236.59003738955101</v>
      </c>
      <c r="AE2097" s="1046">
        <f>IF(AD2097&gt;=1,ROUND(AD2097,0),ROUND(AD2097,2))</f>
        <v>237</v>
      </c>
      <c r="AF2097" s="218"/>
      <c r="AI2097" s="222" t="s">
        <v>275</v>
      </c>
      <c r="AJ2097" s="309" t="s">
        <v>8226</v>
      </c>
    </row>
    <row r="2098" spans="1:36" ht="13.35" customHeight="1">
      <c r="A2098" s="222" t="s">
        <v>1548</v>
      </c>
      <c r="B2098" s="222" t="s">
        <v>1666</v>
      </c>
      <c r="C2098" s="222" t="s">
        <v>8174</v>
      </c>
      <c r="D2098" s="252" t="s">
        <v>5787</v>
      </c>
      <c r="E2098" s="387" t="s">
        <v>199</v>
      </c>
      <c r="F2098" s="429"/>
      <c r="G2098" s="429"/>
      <c r="H2098" s="218" t="s">
        <v>911</v>
      </c>
      <c r="I2098" s="230">
        <v>149131</v>
      </c>
      <c r="J2098" s="443" t="s">
        <v>200</v>
      </c>
      <c r="K2098" s="246" t="s">
        <v>298</v>
      </c>
      <c r="L2098" s="218" t="s">
        <v>1670</v>
      </c>
      <c r="M2098" s="222" t="s">
        <v>1671</v>
      </c>
      <c r="N2098" s="246">
        <v>4</v>
      </c>
      <c r="Q2098" s="246" t="s">
        <v>301</v>
      </c>
      <c r="R2098" s="388" t="s">
        <v>197</v>
      </c>
      <c r="T2098" s="247"/>
      <c r="U2098" s="247"/>
      <c r="V2098" s="247">
        <v>35</v>
      </c>
      <c r="W2098" s="247">
        <v>45</v>
      </c>
      <c r="X2098" s="247">
        <f>W2098*0.4</f>
        <v>18</v>
      </c>
      <c r="Y2098" s="248">
        <v>1</v>
      </c>
      <c r="Z2098" s="1263">
        <f>3.14/4*V2098*W2098*X2098*Y2098</f>
        <v>22254.75</v>
      </c>
      <c r="AA2098" s="1046">
        <f>IF(Z2098&gt;=1,ROUND(Z2098,0),ROUND(Z2098,2))</f>
        <v>22255</v>
      </c>
      <c r="AB2098" s="218" t="s">
        <v>198</v>
      </c>
      <c r="AC2098" s="718"/>
      <c r="AD2098" s="1270">
        <f>0.288*Z2098^0.811</f>
        <v>966.38974709709396</v>
      </c>
      <c r="AE2098" s="1046">
        <f>IF(AD2098&gt;=1,ROUND(AD2098,0),ROUND(AD2098,2))</f>
        <v>966</v>
      </c>
      <c r="AF2098" s="218"/>
      <c r="AI2098" s="222" t="s">
        <v>275</v>
      </c>
      <c r="AJ2098" s="309" t="s">
        <v>8226</v>
      </c>
    </row>
    <row r="2099" spans="1:36" ht="13.35" customHeight="1">
      <c r="A2099" s="222" t="s">
        <v>1548</v>
      </c>
      <c r="B2099" s="222" t="s">
        <v>1666</v>
      </c>
      <c r="C2099" s="222" t="s">
        <v>8174</v>
      </c>
      <c r="D2099" s="252" t="s">
        <v>5787</v>
      </c>
      <c r="E2099" s="387" t="s">
        <v>199</v>
      </c>
      <c r="F2099" s="429"/>
      <c r="G2099" s="429"/>
      <c r="H2099" s="218" t="s">
        <v>911</v>
      </c>
      <c r="I2099" s="230">
        <v>149131</v>
      </c>
      <c r="J2099" s="554" t="s">
        <v>200</v>
      </c>
      <c r="K2099" s="246" t="s">
        <v>298</v>
      </c>
      <c r="L2099" s="218" t="s">
        <v>1670</v>
      </c>
      <c r="M2099" s="222" t="s">
        <v>1671</v>
      </c>
      <c r="N2099" s="246">
        <v>5</v>
      </c>
      <c r="Q2099" s="246" t="s">
        <v>301</v>
      </c>
      <c r="R2099" s="388" t="s">
        <v>3317</v>
      </c>
      <c r="T2099" s="247"/>
      <c r="U2099" s="247"/>
      <c r="V2099" s="247">
        <v>25</v>
      </c>
      <c r="W2099" s="247">
        <v>50</v>
      </c>
      <c r="X2099" s="247">
        <f>W2099*0.6</f>
        <v>30</v>
      </c>
      <c r="Y2099" s="248">
        <v>1</v>
      </c>
      <c r="Z2099" s="1263">
        <f>3.14/4*V2099*W2099*X2099*Y2099</f>
        <v>29437.5</v>
      </c>
      <c r="AA2099" s="1046">
        <f>IF(Z2099&gt;=1,ROUND(Z2099,0),ROUND(Z2099,2))</f>
        <v>29438</v>
      </c>
      <c r="AB2099" s="218" t="s">
        <v>1840</v>
      </c>
      <c r="AC2099" s="718"/>
      <c r="AD2099" s="1270">
        <f>0.288*Z2099^0.811</f>
        <v>1212.4703791172064</v>
      </c>
      <c r="AE2099" s="1046">
        <f>IF(AD2099&gt;=1,ROUND(AD2099,0),ROUND(AD2099,2))</f>
        <v>1212</v>
      </c>
      <c r="AF2099" s="218"/>
      <c r="AI2099" s="222" t="s">
        <v>275</v>
      </c>
      <c r="AJ2099" s="309" t="s">
        <v>8226</v>
      </c>
    </row>
    <row r="2100" spans="1:36" ht="13.35" customHeight="1">
      <c r="A2100" s="222" t="s">
        <v>1548</v>
      </c>
      <c r="B2100" s="222" t="s">
        <v>1666</v>
      </c>
      <c r="C2100" s="222" t="s">
        <v>8224</v>
      </c>
      <c r="D2100" s="252" t="s">
        <v>5786</v>
      </c>
      <c r="E2100" s="387" t="s">
        <v>184</v>
      </c>
      <c r="F2100" s="429"/>
      <c r="G2100" s="429"/>
      <c r="H2100" s="218" t="s">
        <v>6564</v>
      </c>
      <c r="I2100" s="230">
        <v>149023</v>
      </c>
      <c r="J2100" s="685" t="s">
        <v>185</v>
      </c>
      <c r="K2100" s="246" t="s">
        <v>298</v>
      </c>
      <c r="L2100" s="218" t="s">
        <v>186</v>
      </c>
      <c r="M2100" s="222" t="s">
        <v>333</v>
      </c>
      <c r="N2100" s="246">
        <v>1</v>
      </c>
      <c r="Q2100" s="246" t="s">
        <v>301</v>
      </c>
      <c r="R2100" s="388" t="s">
        <v>7340</v>
      </c>
      <c r="S2100" s="247">
        <v>15</v>
      </c>
      <c r="T2100" s="247"/>
      <c r="U2100" s="247">
        <v>15</v>
      </c>
      <c r="V2100" s="247">
        <v>100</v>
      </c>
      <c r="Y2100" s="248">
        <v>1</v>
      </c>
      <c r="Z2100" s="1263">
        <f>V2100*S2100*U2100/2*Y2100</f>
        <v>11250</v>
      </c>
      <c r="AA2100" s="1046">
        <f>IF(Z2100&gt;=1,ROUND(Z2100,0),ROUND(Z2100,2))</f>
        <v>11250</v>
      </c>
      <c r="AC2100" s="718"/>
      <c r="AD2100" s="1270">
        <f>0.288*Z2100^0.811</f>
        <v>555.74707226086662</v>
      </c>
      <c r="AE2100" s="1046">
        <f>IF(AD2100&gt;=1,ROUND(AD2100,0),ROUND(AD2100,2))</f>
        <v>556</v>
      </c>
      <c r="AF2100" s="218"/>
      <c r="AI2100" s="222" t="s">
        <v>275</v>
      </c>
      <c r="AJ2100" s="309" t="s">
        <v>8222</v>
      </c>
    </row>
    <row r="2101" spans="1:36" ht="13.35" customHeight="1">
      <c r="A2101" s="222" t="s">
        <v>1548</v>
      </c>
      <c r="B2101" s="222" t="s">
        <v>1666</v>
      </c>
      <c r="C2101" s="222" t="s">
        <v>8224</v>
      </c>
      <c r="D2101" s="252" t="s">
        <v>5786</v>
      </c>
      <c r="E2101" s="387" t="s">
        <v>184</v>
      </c>
      <c r="F2101" s="429"/>
      <c r="G2101" s="429"/>
      <c r="H2101" s="218" t="s">
        <v>6564</v>
      </c>
      <c r="I2101" s="230">
        <v>149023</v>
      </c>
      <c r="J2101" s="564" t="s">
        <v>185</v>
      </c>
      <c r="K2101" s="246" t="s">
        <v>298</v>
      </c>
      <c r="L2101" s="218" t="s">
        <v>186</v>
      </c>
      <c r="M2101" s="222" t="s">
        <v>333</v>
      </c>
      <c r="N2101" s="246">
        <v>2</v>
      </c>
      <c r="Q2101" s="246" t="s">
        <v>301</v>
      </c>
      <c r="R2101" s="388" t="s">
        <v>188</v>
      </c>
      <c r="S2101" s="247">
        <v>21</v>
      </c>
      <c r="T2101" s="247"/>
      <c r="U2101" s="247">
        <v>21</v>
      </c>
      <c r="V2101" s="247">
        <v>125</v>
      </c>
      <c r="Y2101" s="248">
        <v>1</v>
      </c>
      <c r="Z2101" s="1263">
        <f>V2101*S2101*U2101/2*Y2101</f>
        <v>27562.5</v>
      </c>
      <c r="AA2101" s="1046">
        <f>IF(Z2101&gt;=1,ROUND(Z2101,0),ROUND(Z2101,2))</f>
        <v>27563</v>
      </c>
      <c r="AC2101" s="718"/>
      <c r="AD2101" s="1270">
        <f>0.288*Z2101^0.811</f>
        <v>1149.45209955824</v>
      </c>
      <c r="AE2101" s="1046">
        <f>IF(AD2101&gt;=1,ROUND(AD2101,0),ROUND(AD2101,2))</f>
        <v>1149</v>
      </c>
      <c r="AF2101" s="218"/>
      <c r="AI2101" s="222" t="s">
        <v>275</v>
      </c>
      <c r="AJ2101" s="309" t="s">
        <v>8222</v>
      </c>
    </row>
    <row r="2102" spans="1:36" ht="13.35" customHeight="1">
      <c r="A2102" s="222" t="s">
        <v>1548</v>
      </c>
      <c r="B2102" s="222" t="s">
        <v>1666</v>
      </c>
      <c r="C2102" s="222" t="s">
        <v>8224</v>
      </c>
      <c r="D2102" s="252" t="s">
        <v>5786</v>
      </c>
      <c r="E2102" s="387" t="s">
        <v>184</v>
      </c>
      <c r="F2102" s="429"/>
      <c r="G2102" s="429"/>
      <c r="H2102" s="218" t="s">
        <v>6564</v>
      </c>
      <c r="I2102" s="230">
        <v>149023</v>
      </c>
      <c r="J2102" s="564" t="s">
        <v>185</v>
      </c>
      <c r="K2102" s="246" t="s">
        <v>298</v>
      </c>
      <c r="L2102" s="218" t="s">
        <v>186</v>
      </c>
      <c r="M2102" s="222" t="s">
        <v>333</v>
      </c>
      <c r="N2102" s="246">
        <v>3</v>
      </c>
      <c r="Q2102" s="246" t="s">
        <v>301</v>
      </c>
      <c r="R2102" s="388" t="s">
        <v>7153</v>
      </c>
      <c r="S2102" s="247">
        <v>24</v>
      </c>
      <c r="T2102" s="247"/>
      <c r="U2102" s="247">
        <v>24</v>
      </c>
      <c r="V2102" s="247">
        <v>200</v>
      </c>
      <c r="Y2102" s="248">
        <v>1</v>
      </c>
      <c r="Z2102" s="1263">
        <f>V2102*S2102*U2102/2*Y2102</f>
        <v>57600</v>
      </c>
      <c r="AA2102" s="1046">
        <f>IF(Z2102&gt;=1,ROUND(Z2102,0),ROUND(Z2102,2))</f>
        <v>57600</v>
      </c>
      <c r="AC2102" s="718"/>
      <c r="AD2102" s="1270">
        <f>0.288*Z2102^0.811</f>
        <v>2089.7537913015613</v>
      </c>
      <c r="AE2102" s="1046">
        <f>IF(AD2102&gt;=1,ROUND(AD2102,0),ROUND(AD2102,2))</f>
        <v>2090</v>
      </c>
      <c r="AF2102" s="218"/>
      <c r="AI2102" s="222" t="s">
        <v>275</v>
      </c>
      <c r="AJ2102" s="309" t="s">
        <v>8222</v>
      </c>
    </row>
    <row r="2103" spans="1:36" ht="13.35" customHeight="1">
      <c r="A2103" s="222" t="s">
        <v>1548</v>
      </c>
      <c r="B2103" s="222" t="s">
        <v>1666</v>
      </c>
      <c r="C2103" s="222" t="s">
        <v>8224</v>
      </c>
      <c r="D2103" s="252" t="s">
        <v>5786</v>
      </c>
      <c r="E2103" s="387" t="s">
        <v>184</v>
      </c>
      <c r="F2103" s="429"/>
      <c r="G2103" s="429"/>
      <c r="H2103" s="218" t="s">
        <v>6564</v>
      </c>
      <c r="I2103" s="230">
        <v>149023</v>
      </c>
      <c r="J2103" s="564" t="s">
        <v>185</v>
      </c>
      <c r="K2103" s="246" t="s">
        <v>298</v>
      </c>
      <c r="L2103" s="218" t="s">
        <v>186</v>
      </c>
      <c r="M2103" s="222" t="s">
        <v>333</v>
      </c>
      <c r="N2103" s="246">
        <v>4</v>
      </c>
      <c r="Q2103" s="246" t="s">
        <v>301</v>
      </c>
      <c r="R2103" s="388" t="s">
        <v>7154</v>
      </c>
      <c r="S2103" s="247">
        <v>30</v>
      </c>
      <c r="T2103" s="247"/>
      <c r="U2103" s="247">
        <v>30</v>
      </c>
      <c r="V2103" s="247">
        <v>200</v>
      </c>
      <c r="Y2103" s="248">
        <v>1</v>
      </c>
      <c r="Z2103" s="1263">
        <f>V2103*S2103*U2103/2*Y2103</f>
        <v>90000</v>
      </c>
      <c r="AA2103" s="1046">
        <f>IF(Z2103&gt;=1,ROUND(Z2103,0),ROUND(Z2103,2))</f>
        <v>90000</v>
      </c>
      <c r="AC2103" s="718"/>
      <c r="AD2103" s="1270">
        <f>0.288*Z2103^0.811</f>
        <v>3001.1186306917039</v>
      </c>
      <c r="AE2103" s="1046">
        <f>IF(AD2103&gt;=1,ROUND(AD2103,0),ROUND(AD2103,2))</f>
        <v>3001</v>
      </c>
      <c r="AF2103" s="218"/>
      <c r="AI2103" s="222" t="s">
        <v>275</v>
      </c>
      <c r="AJ2103" s="309" t="s">
        <v>8222</v>
      </c>
    </row>
    <row r="2104" spans="1:36" ht="13.35" customHeight="1">
      <c r="A2104" s="222" t="s">
        <v>1548</v>
      </c>
      <c r="B2104" s="222" t="s">
        <v>1666</v>
      </c>
      <c r="C2104" s="222" t="s">
        <v>8224</v>
      </c>
      <c r="D2104" s="252" t="s">
        <v>5786</v>
      </c>
      <c r="E2104" s="387" t="s">
        <v>184</v>
      </c>
      <c r="F2104" s="429"/>
      <c r="G2104" s="429"/>
      <c r="H2104" s="218" t="s">
        <v>6564</v>
      </c>
      <c r="I2104" s="230">
        <v>149023</v>
      </c>
      <c r="J2104" s="564" t="s">
        <v>185</v>
      </c>
      <c r="K2104" s="246" t="s">
        <v>298</v>
      </c>
      <c r="L2104" s="218" t="s">
        <v>186</v>
      </c>
      <c r="M2104" s="222" t="s">
        <v>333</v>
      </c>
      <c r="N2104" s="246">
        <v>5</v>
      </c>
      <c r="Q2104" s="246" t="s">
        <v>301</v>
      </c>
      <c r="R2104" s="388" t="s">
        <v>7045</v>
      </c>
      <c r="S2104" s="247">
        <v>20</v>
      </c>
      <c r="T2104" s="247"/>
      <c r="U2104" s="247">
        <v>20</v>
      </c>
      <c r="V2104" s="247">
        <v>80</v>
      </c>
      <c r="Y2104" s="272">
        <v>1</v>
      </c>
      <c r="Z2104" s="1263">
        <f>V2104*S2104*U2104/2*Y2104</f>
        <v>16000</v>
      </c>
      <c r="AA2104" s="1046">
        <f>IF(Z2104&gt;=1,ROUND(Z2104,0),ROUND(Z2104,2))</f>
        <v>16000</v>
      </c>
      <c r="AC2104" s="718"/>
      <c r="AD2104" s="1270">
        <f>0.288*Z2104^0.811</f>
        <v>739.4925340412002</v>
      </c>
      <c r="AE2104" s="1046">
        <f>IF(AD2104&gt;=1,ROUND(AD2104,0),ROUND(AD2104,2))</f>
        <v>739</v>
      </c>
      <c r="AF2104" s="218"/>
      <c r="AI2104" s="222" t="s">
        <v>275</v>
      </c>
      <c r="AJ2104" s="309" t="s">
        <v>8222</v>
      </c>
    </row>
    <row r="2105" spans="1:36" ht="13.35" customHeight="1">
      <c r="A2105" s="222" t="s">
        <v>1548</v>
      </c>
      <c r="B2105" s="222" t="s">
        <v>1666</v>
      </c>
      <c r="C2105" s="222" t="s">
        <v>8224</v>
      </c>
      <c r="D2105" s="252" t="s">
        <v>5786</v>
      </c>
      <c r="E2105" s="387" t="s">
        <v>184</v>
      </c>
      <c r="F2105" s="429"/>
      <c r="G2105" s="429"/>
      <c r="H2105" s="218" t="s">
        <v>6564</v>
      </c>
      <c r="I2105" s="230">
        <v>149023</v>
      </c>
      <c r="J2105" s="564" t="s">
        <v>185</v>
      </c>
      <c r="K2105" s="246" t="s">
        <v>298</v>
      </c>
      <c r="L2105" s="218" t="s">
        <v>186</v>
      </c>
      <c r="M2105" s="222" t="s">
        <v>333</v>
      </c>
      <c r="N2105" s="246">
        <v>6</v>
      </c>
      <c r="Q2105" s="246" t="s">
        <v>301</v>
      </c>
      <c r="R2105" s="388" t="s">
        <v>192</v>
      </c>
      <c r="S2105" s="247">
        <v>25</v>
      </c>
      <c r="T2105" s="247"/>
      <c r="U2105" s="247">
        <v>25</v>
      </c>
      <c r="V2105" s="247">
        <v>120</v>
      </c>
      <c r="Y2105" s="272">
        <v>1</v>
      </c>
      <c r="Z2105" s="1263">
        <f>V2105*S2105*U2105/2*Y2105</f>
        <v>37500</v>
      </c>
      <c r="AA2105" s="1046">
        <f>IF(Z2105&gt;=1,ROUND(Z2105,0),ROUND(Z2105,2))</f>
        <v>37500</v>
      </c>
      <c r="AC2105" s="718"/>
      <c r="AD2105" s="1270">
        <f>0.288*Z2105^0.811</f>
        <v>1475.4749678666847</v>
      </c>
      <c r="AE2105" s="1046">
        <f>IF(AD2105&gt;=1,ROUND(AD2105,0),ROUND(AD2105,2))</f>
        <v>1475</v>
      </c>
      <c r="AF2105" s="218"/>
      <c r="AI2105" s="222" t="s">
        <v>275</v>
      </c>
      <c r="AJ2105" s="309" t="s">
        <v>8222</v>
      </c>
    </row>
    <row r="2106" spans="1:36" ht="13.35" customHeight="1">
      <c r="A2106" s="222" t="s">
        <v>1548</v>
      </c>
      <c r="B2106" s="222" t="s">
        <v>1666</v>
      </c>
      <c r="C2106" s="222" t="s">
        <v>8224</v>
      </c>
      <c r="D2106" s="252" t="s">
        <v>5786</v>
      </c>
      <c r="E2106" s="387" t="s">
        <v>184</v>
      </c>
      <c r="F2106" s="429"/>
      <c r="G2106" s="429"/>
      <c r="H2106" s="218" t="s">
        <v>6564</v>
      </c>
      <c r="I2106" s="230">
        <v>149023</v>
      </c>
      <c r="J2106" s="564" t="s">
        <v>185</v>
      </c>
      <c r="K2106" s="246" t="s">
        <v>298</v>
      </c>
      <c r="L2106" s="218" t="s">
        <v>186</v>
      </c>
      <c r="M2106" s="222" t="s">
        <v>333</v>
      </c>
      <c r="N2106" s="246">
        <v>7</v>
      </c>
      <c r="Q2106" s="246" t="s">
        <v>301</v>
      </c>
      <c r="R2106" s="388" t="s">
        <v>193</v>
      </c>
      <c r="S2106" s="247">
        <v>50</v>
      </c>
      <c r="T2106" s="247"/>
      <c r="U2106" s="247">
        <v>50</v>
      </c>
      <c r="V2106" s="247">
        <v>68</v>
      </c>
      <c r="Y2106" s="272">
        <v>1</v>
      </c>
      <c r="Z2106" s="1263">
        <f>V2106*S2106*U2106/2*Y2106</f>
        <v>85000</v>
      </c>
      <c r="AA2106" s="1046">
        <f>IF(Z2106&gt;=1,ROUND(Z2106,0),ROUND(Z2106,2))</f>
        <v>85000</v>
      </c>
      <c r="AC2106" s="718"/>
      <c r="AD2106" s="1270">
        <f>0.288*Z2106^0.811</f>
        <v>2865.1755504406497</v>
      </c>
      <c r="AE2106" s="1046">
        <f>IF(AD2106&gt;=1,ROUND(AD2106,0),ROUND(AD2106,2))</f>
        <v>2865</v>
      </c>
      <c r="AF2106" s="218"/>
      <c r="AI2106" s="222" t="s">
        <v>275</v>
      </c>
      <c r="AJ2106" s="309" t="s">
        <v>8222</v>
      </c>
    </row>
    <row r="2107" spans="1:36" ht="13.35" customHeight="1">
      <c r="A2107" s="222" t="s">
        <v>1548</v>
      </c>
      <c r="B2107" s="222" t="s">
        <v>1666</v>
      </c>
      <c r="C2107" s="222" t="s">
        <v>8224</v>
      </c>
      <c r="D2107" s="252" t="s">
        <v>5786</v>
      </c>
      <c r="E2107" s="387" t="s">
        <v>184</v>
      </c>
      <c r="F2107" s="429"/>
      <c r="G2107" s="429"/>
      <c r="H2107" s="218" t="s">
        <v>6564</v>
      </c>
      <c r="I2107" s="230">
        <v>149023</v>
      </c>
      <c r="J2107" s="686" t="s">
        <v>185</v>
      </c>
      <c r="K2107" s="246" t="s">
        <v>298</v>
      </c>
      <c r="L2107" s="218" t="s">
        <v>186</v>
      </c>
      <c r="M2107" s="222" t="s">
        <v>333</v>
      </c>
      <c r="N2107" s="246">
        <v>8</v>
      </c>
      <c r="Q2107" s="246" t="s">
        <v>301</v>
      </c>
      <c r="R2107" s="388" t="s">
        <v>194</v>
      </c>
      <c r="S2107" s="247">
        <v>50</v>
      </c>
      <c r="T2107" s="247"/>
      <c r="U2107" s="247">
        <v>50</v>
      </c>
      <c r="V2107" s="247">
        <v>113</v>
      </c>
      <c r="Y2107" s="272">
        <v>1</v>
      </c>
      <c r="Z2107" s="1263">
        <f>V2107*S2107*U2107/2*Y2107</f>
        <v>141250</v>
      </c>
      <c r="AA2107" s="1046">
        <f>IF(Z2107&gt;=1,ROUND(Z2107,0),ROUND(Z2107,2))</f>
        <v>141250</v>
      </c>
      <c r="AC2107" s="718"/>
      <c r="AD2107" s="1270">
        <f>0.288*Z2107^0.811</f>
        <v>4325.4682244721735</v>
      </c>
      <c r="AE2107" s="1046">
        <f>IF(AD2107&gt;=1,ROUND(AD2107,0),ROUND(AD2107,2))</f>
        <v>4325</v>
      </c>
      <c r="AF2107" s="218"/>
      <c r="AI2107" s="222" t="s">
        <v>275</v>
      </c>
      <c r="AJ2107" s="309" t="s">
        <v>8222</v>
      </c>
    </row>
    <row r="2108" spans="1:36" ht="13.35" customHeight="1">
      <c r="A2108" s="222" t="s">
        <v>1548</v>
      </c>
      <c r="B2108" s="222" t="s">
        <v>1666</v>
      </c>
      <c r="C2108" s="222" t="s">
        <v>8224</v>
      </c>
      <c r="D2108" s="252" t="s">
        <v>5791</v>
      </c>
      <c r="E2108" s="252" t="s">
        <v>256</v>
      </c>
      <c r="F2108" s="429"/>
      <c r="G2108" s="429"/>
      <c r="H2108" s="222" t="s">
        <v>911</v>
      </c>
      <c r="I2108" s="230">
        <v>149322</v>
      </c>
      <c r="J2108" s="686" t="s">
        <v>257</v>
      </c>
      <c r="K2108" s="246" t="s">
        <v>298</v>
      </c>
      <c r="L2108" s="279" t="s">
        <v>186</v>
      </c>
      <c r="M2108" s="222" t="s">
        <v>333</v>
      </c>
      <c r="N2108" s="246">
        <v>1</v>
      </c>
      <c r="Q2108" s="246" t="s">
        <v>301</v>
      </c>
      <c r="R2108" s="388" t="s">
        <v>258</v>
      </c>
      <c r="S2108" s="247">
        <v>40</v>
      </c>
      <c r="T2108" s="247"/>
      <c r="U2108" s="247">
        <v>40</v>
      </c>
      <c r="V2108" s="247">
        <v>30</v>
      </c>
      <c r="Y2108" s="272">
        <v>1</v>
      </c>
      <c r="Z2108" s="1263">
        <f>V2108*S2108*U2108/2*Y2108</f>
        <v>24000</v>
      </c>
      <c r="AA2108" s="1046">
        <f>IF(Z2108&gt;=1,ROUND(Z2108,0),ROUND(Z2108,2))</f>
        <v>24000</v>
      </c>
      <c r="AC2108" s="718"/>
      <c r="AD2108" s="1270">
        <f>0.288*Z2108^0.811</f>
        <v>1027.4100385559534</v>
      </c>
      <c r="AE2108" s="1046">
        <f>IF(AD2108&gt;=1,ROUND(AD2108,0),ROUND(AD2108,2))</f>
        <v>1027</v>
      </c>
      <c r="AF2108" s="218"/>
      <c r="AI2108" s="222" t="s">
        <v>275</v>
      </c>
      <c r="AJ2108" s="365" t="s">
        <v>8233</v>
      </c>
    </row>
    <row r="2109" spans="1:36" ht="13.35" customHeight="1">
      <c r="A2109" s="222" t="s">
        <v>1548</v>
      </c>
      <c r="B2109" s="222" t="s">
        <v>1666</v>
      </c>
      <c r="C2109" s="222" t="s">
        <v>8237</v>
      </c>
      <c r="D2109" s="252" t="s">
        <v>2293</v>
      </c>
      <c r="E2109" s="387" t="s">
        <v>259</v>
      </c>
      <c r="F2109" s="429"/>
      <c r="G2109" s="429"/>
      <c r="H2109" s="218" t="s">
        <v>260</v>
      </c>
      <c r="I2109" s="230">
        <v>160537</v>
      </c>
      <c r="J2109" s="686" t="s">
        <v>261</v>
      </c>
      <c r="K2109" s="246" t="s">
        <v>298</v>
      </c>
      <c r="L2109" s="218" t="s">
        <v>351</v>
      </c>
      <c r="M2109" s="222" t="s">
        <v>352</v>
      </c>
      <c r="N2109" s="246">
        <v>1</v>
      </c>
      <c r="Q2109" s="246" t="s">
        <v>301</v>
      </c>
      <c r="R2109" s="388" t="s">
        <v>7206</v>
      </c>
      <c r="T2109" s="247"/>
      <c r="U2109" s="247"/>
      <c r="V2109" s="247">
        <v>13</v>
      </c>
      <c r="W2109" s="247">
        <v>8</v>
      </c>
      <c r="Y2109" s="248">
        <v>1</v>
      </c>
      <c r="Z2109" s="1263">
        <f>3.14/4*W2109^2*V2109</f>
        <v>653.12</v>
      </c>
      <c r="AA2109" s="1046">
        <f>IF(Z2109&gt;=1,ROUND(Z2109,0),ROUND(Z2109,2))</f>
        <v>653</v>
      </c>
      <c r="AC2109" s="718"/>
      <c r="AD2109" s="1270">
        <f>0.288*Z2109^0.811</f>
        <v>55.252482666403232</v>
      </c>
      <c r="AE2109" s="1046">
        <f>IF(AD2109&gt;=1,ROUND(AD2109,0),ROUND(AD2109,2))</f>
        <v>55</v>
      </c>
      <c r="AF2109" s="218"/>
      <c r="AI2109" s="222" t="s">
        <v>275</v>
      </c>
      <c r="AJ2109" s="309" t="s">
        <v>8225</v>
      </c>
    </row>
    <row r="2110" spans="1:36" ht="13.35" customHeight="1">
      <c r="A2110" s="222" t="s">
        <v>1548</v>
      </c>
      <c r="B2110" s="222" t="s">
        <v>1666</v>
      </c>
      <c r="C2110" s="222" t="s">
        <v>8237</v>
      </c>
      <c r="D2110" s="252" t="s">
        <v>2293</v>
      </c>
      <c r="E2110" s="387" t="s">
        <v>259</v>
      </c>
      <c r="F2110" s="429"/>
      <c r="G2110" s="429"/>
      <c r="H2110" s="218" t="s">
        <v>260</v>
      </c>
      <c r="I2110" s="230">
        <v>160537</v>
      </c>
      <c r="J2110" s="564" t="s">
        <v>261</v>
      </c>
      <c r="K2110" s="246" t="s">
        <v>298</v>
      </c>
      <c r="L2110" s="218" t="s">
        <v>351</v>
      </c>
      <c r="M2110" s="222" t="s">
        <v>352</v>
      </c>
      <c r="N2110" s="246">
        <v>2</v>
      </c>
      <c r="Q2110" s="246" t="s">
        <v>301</v>
      </c>
      <c r="R2110" s="388" t="s">
        <v>263</v>
      </c>
      <c r="T2110" s="247"/>
      <c r="U2110" s="247"/>
      <c r="V2110" s="247">
        <v>17.5</v>
      </c>
      <c r="W2110" s="247">
        <v>9</v>
      </c>
      <c r="Y2110" s="248">
        <v>1</v>
      </c>
      <c r="Z2110" s="1263">
        <f>3.14/4*W2110^2*V2110</f>
        <v>1112.7375</v>
      </c>
      <c r="AA2110" s="1046">
        <f>IF(Z2110&gt;=1,ROUND(Z2110,0),ROUND(Z2110,2))</f>
        <v>1113</v>
      </c>
      <c r="AC2110" s="718"/>
      <c r="AD2110" s="1270">
        <f>0.288*Z2110^0.811</f>
        <v>85.117133062032508</v>
      </c>
      <c r="AE2110" s="1046">
        <f>IF(AD2110&gt;=1,ROUND(AD2110,0),ROUND(AD2110,2))</f>
        <v>85</v>
      </c>
      <c r="AF2110" s="218"/>
      <c r="AI2110" s="222" t="s">
        <v>275</v>
      </c>
      <c r="AJ2110" s="309" t="s">
        <v>8225</v>
      </c>
    </row>
    <row r="2111" spans="1:36" ht="13.35" customHeight="1">
      <c r="A2111" s="222" t="s">
        <v>1548</v>
      </c>
      <c r="B2111" s="222" t="s">
        <v>1666</v>
      </c>
      <c r="C2111" s="222" t="s">
        <v>8237</v>
      </c>
      <c r="D2111" s="252" t="s">
        <v>2293</v>
      </c>
      <c r="E2111" s="387" t="s">
        <v>259</v>
      </c>
      <c r="F2111" s="429"/>
      <c r="G2111" s="429"/>
      <c r="H2111" s="218" t="s">
        <v>260</v>
      </c>
      <c r="I2111" s="230">
        <v>160537</v>
      </c>
      <c r="J2111" s="564" t="s">
        <v>261</v>
      </c>
      <c r="K2111" s="246" t="s">
        <v>298</v>
      </c>
      <c r="L2111" s="218" t="s">
        <v>351</v>
      </c>
      <c r="M2111" s="222" t="s">
        <v>352</v>
      </c>
      <c r="N2111" s="246">
        <v>3</v>
      </c>
      <c r="Q2111" s="246" t="s">
        <v>301</v>
      </c>
      <c r="R2111" s="388" t="s">
        <v>264</v>
      </c>
      <c r="T2111" s="247"/>
      <c r="U2111" s="247"/>
      <c r="V2111" s="247">
        <v>22</v>
      </c>
      <c r="W2111" s="247">
        <v>12</v>
      </c>
      <c r="Y2111" s="248">
        <v>1</v>
      </c>
      <c r="Z2111" s="1263">
        <f>3.14/4*W2111^2*V2111</f>
        <v>2486.88</v>
      </c>
      <c r="AA2111" s="1046">
        <f>IF(Z2111&gt;=1,ROUND(Z2111,0),ROUND(Z2111,2))</f>
        <v>2487</v>
      </c>
      <c r="AC2111" s="718"/>
      <c r="AD2111" s="1270">
        <f>0.288*Z2111^0.811</f>
        <v>163.40620902787438</v>
      </c>
      <c r="AE2111" s="1046">
        <f>IF(AD2111&gt;=1,ROUND(AD2111,0),ROUND(AD2111,2))</f>
        <v>163</v>
      </c>
      <c r="AF2111" s="218"/>
      <c r="AI2111" s="222" t="s">
        <v>275</v>
      </c>
      <c r="AJ2111" s="309" t="s">
        <v>8225</v>
      </c>
    </row>
    <row r="2112" spans="1:36" ht="13.35" customHeight="1">
      <c r="A2112" s="222" t="s">
        <v>1548</v>
      </c>
      <c r="B2112" s="222" t="s">
        <v>1666</v>
      </c>
      <c r="C2112" s="222" t="s">
        <v>8237</v>
      </c>
      <c r="D2112" s="252" t="s">
        <v>2293</v>
      </c>
      <c r="E2112" s="387" t="s">
        <v>259</v>
      </c>
      <c r="F2112" s="429"/>
      <c r="G2112" s="429"/>
      <c r="H2112" s="218" t="s">
        <v>260</v>
      </c>
      <c r="I2112" s="230">
        <v>160537</v>
      </c>
      <c r="J2112" s="564" t="s">
        <v>261</v>
      </c>
      <c r="K2112" s="246" t="s">
        <v>298</v>
      </c>
      <c r="L2112" s="218" t="s">
        <v>351</v>
      </c>
      <c r="M2112" s="222" t="s">
        <v>352</v>
      </c>
      <c r="N2112" s="246">
        <v>4</v>
      </c>
      <c r="Q2112" s="246" t="s">
        <v>301</v>
      </c>
      <c r="R2112" s="388" t="s">
        <v>7208</v>
      </c>
      <c r="T2112" s="247"/>
      <c r="U2112" s="247"/>
      <c r="V2112" s="247">
        <v>17.5</v>
      </c>
      <c r="W2112" s="247">
        <v>14</v>
      </c>
      <c r="Y2112" s="248">
        <v>1</v>
      </c>
      <c r="Z2112" s="1263">
        <f>3.14/4*W2112^2*V2112</f>
        <v>2692.55</v>
      </c>
      <c r="AA2112" s="1046">
        <f>IF(Z2112&gt;=1,ROUND(Z2112,0),ROUND(Z2112,2))</f>
        <v>2693</v>
      </c>
      <c r="AC2112" s="718"/>
      <c r="AD2112" s="1270">
        <f>0.288*Z2112^0.811</f>
        <v>174.2831138609254</v>
      </c>
      <c r="AE2112" s="1046">
        <f>IF(AD2112&gt;=1,ROUND(AD2112,0),ROUND(AD2112,2))</f>
        <v>174</v>
      </c>
      <c r="AF2112" s="218"/>
      <c r="AI2112" s="222" t="s">
        <v>275</v>
      </c>
      <c r="AJ2112" s="309" t="s">
        <v>8225</v>
      </c>
    </row>
    <row r="2113" spans="1:37" ht="13.35" customHeight="1">
      <c r="A2113" s="222" t="s">
        <v>1548</v>
      </c>
      <c r="B2113" s="222" t="s">
        <v>1666</v>
      </c>
      <c r="C2113" s="222" t="s">
        <v>8237</v>
      </c>
      <c r="D2113" s="252" t="s">
        <v>2293</v>
      </c>
      <c r="E2113" s="387" t="s">
        <v>259</v>
      </c>
      <c r="F2113" s="429"/>
      <c r="G2113" s="429"/>
      <c r="H2113" s="218" t="s">
        <v>260</v>
      </c>
      <c r="I2113" s="230">
        <v>160537</v>
      </c>
      <c r="J2113" s="564" t="s">
        <v>261</v>
      </c>
      <c r="K2113" s="246" t="s">
        <v>298</v>
      </c>
      <c r="L2113" s="218" t="s">
        <v>351</v>
      </c>
      <c r="M2113" s="222" t="s">
        <v>352</v>
      </c>
      <c r="N2113" s="246">
        <v>5</v>
      </c>
      <c r="Q2113" s="246" t="s">
        <v>301</v>
      </c>
      <c r="R2113" s="388" t="s">
        <v>7210</v>
      </c>
      <c r="T2113" s="247"/>
      <c r="U2113" s="247"/>
      <c r="V2113" s="247">
        <v>25</v>
      </c>
      <c r="W2113" s="247">
        <v>14</v>
      </c>
      <c r="Y2113" s="248">
        <v>1</v>
      </c>
      <c r="Z2113" s="1263">
        <f>3.14/4*W2113^2*V2113</f>
        <v>3846.5000000000005</v>
      </c>
      <c r="AA2113" s="1046">
        <f>IF(Z2113&gt;=1,ROUND(Z2113,0),ROUND(Z2113,2))</f>
        <v>3847</v>
      </c>
      <c r="AC2113" s="718"/>
      <c r="AD2113" s="1270">
        <f>0.288*Z2113^0.811</f>
        <v>232.74523599786653</v>
      </c>
      <c r="AE2113" s="1046">
        <f>IF(AD2113&gt;=1,ROUND(AD2113,0),ROUND(AD2113,2))</f>
        <v>233</v>
      </c>
      <c r="AF2113" s="218"/>
      <c r="AI2113" s="222" t="s">
        <v>275</v>
      </c>
      <c r="AJ2113" s="309" t="s">
        <v>8225</v>
      </c>
    </row>
    <row r="2114" spans="1:37" ht="13.35" customHeight="1">
      <c r="A2114" s="222" t="s">
        <v>1548</v>
      </c>
      <c r="B2114" s="222" t="s">
        <v>1666</v>
      </c>
      <c r="C2114" s="222" t="s">
        <v>8237</v>
      </c>
      <c r="D2114" s="252" t="s">
        <v>2293</v>
      </c>
      <c r="E2114" s="387" t="s">
        <v>259</v>
      </c>
      <c r="F2114" s="429"/>
      <c r="G2114" s="429"/>
      <c r="H2114" s="218" t="s">
        <v>260</v>
      </c>
      <c r="I2114" s="230">
        <v>160537</v>
      </c>
      <c r="J2114" s="564" t="s">
        <v>261</v>
      </c>
      <c r="K2114" s="246" t="s">
        <v>298</v>
      </c>
      <c r="L2114" s="218" t="s">
        <v>351</v>
      </c>
      <c r="M2114" s="222" t="s">
        <v>352</v>
      </c>
      <c r="N2114" s="246">
        <v>6</v>
      </c>
      <c r="Q2114" s="246" t="s">
        <v>301</v>
      </c>
      <c r="R2114" s="388" t="s">
        <v>7212</v>
      </c>
      <c r="T2114" s="247"/>
      <c r="U2114" s="247"/>
      <c r="V2114" s="247">
        <v>20</v>
      </c>
      <c r="W2114" s="247">
        <v>15</v>
      </c>
      <c r="Y2114" s="248">
        <v>1</v>
      </c>
      <c r="Z2114" s="1263">
        <f>3.14/4*W2114^2*V2114</f>
        <v>3532.5</v>
      </c>
      <c r="AA2114" s="1046">
        <f>IF(Z2114&gt;=1,ROUND(Z2114,0),ROUND(Z2114,2))</f>
        <v>3533</v>
      </c>
      <c r="AC2114" s="718"/>
      <c r="AD2114" s="1270">
        <f>0.288*Z2114^0.811</f>
        <v>217.21365731400414</v>
      </c>
      <c r="AE2114" s="1046">
        <f>IF(AD2114&gt;=1,ROUND(AD2114,0),ROUND(AD2114,2))</f>
        <v>217</v>
      </c>
      <c r="AF2114" s="218"/>
      <c r="AI2114" s="222" t="s">
        <v>275</v>
      </c>
      <c r="AJ2114" s="309" t="s">
        <v>8225</v>
      </c>
    </row>
    <row r="2115" spans="1:37" ht="13.35" customHeight="1">
      <c r="A2115" s="222" t="s">
        <v>1548</v>
      </c>
      <c r="B2115" s="222" t="s">
        <v>1666</v>
      </c>
      <c r="C2115" s="222" t="s">
        <v>8237</v>
      </c>
      <c r="D2115" s="252" t="s">
        <v>2293</v>
      </c>
      <c r="E2115" s="387" t="s">
        <v>259</v>
      </c>
      <c r="F2115" s="429"/>
      <c r="G2115" s="429"/>
      <c r="H2115" s="218" t="s">
        <v>260</v>
      </c>
      <c r="I2115" s="230">
        <v>160537</v>
      </c>
      <c r="J2115" s="564" t="s">
        <v>261</v>
      </c>
      <c r="K2115" s="246" t="s">
        <v>298</v>
      </c>
      <c r="L2115" s="218" t="s">
        <v>351</v>
      </c>
      <c r="M2115" s="222" t="s">
        <v>352</v>
      </c>
      <c r="N2115" s="246">
        <v>7</v>
      </c>
      <c r="Q2115" s="246" t="s">
        <v>301</v>
      </c>
      <c r="R2115" s="388" t="s">
        <v>7214</v>
      </c>
      <c r="T2115" s="247"/>
      <c r="U2115" s="247"/>
      <c r="V2115" s="247">
        <v>20</v>
      </c>
      <c r="W2115" s="247">
        <v>17</v>
      </c>
      <c r="Y2115" s="248">
        <v>1</v>
      </c>
      <c r="Z2115" s="1263">
        <f>3.14/4*W2115^2*V2115</f>
        <v>4537.3</v>
      </c>
      <c r="AA2115" s="1046">
        <f>IF(Z2115&gt;=1,ROUND(Z2115,0),ROUND(Z2115,2))</f>
        <v>4537</v>
      </c>
      <c r="AC2115" s="718"/>
      <c r="AD2115" s="1270">
        <f>0.288*Z2115^0.811</f>
        <v>266.1063611828688</v>
      </c>
      <c r="AE2115" s="1046">
        <f>IF(AD2115&gt;=1,ROUND(AD2115,0),ROUND(AD2115,2))</f>
        <v>266</v>
      </c>
      <c r="AF2115" s="218"/>
      <c r="AI2115" s="222" t="s">
        <v>275</v>
      </c>
      <c r="AJ2115" s="309" t="s">
        <v>8225</v>
      </c>
    </row>
    <row r="2116" spans="1:37" ht="13.35" customHeight="1">
      <c r="A2116" s="222" t="s">
        <v>1548</v>
      </c>
      <c r="B2116" s="222" t="s">
        <v>1666</v>
      </c>
      <c r="C2116" s="222" t="s">
        <v>8237</v>
      </c>
      <c r="D2116" s="252" t="s">
        <v>2293</v>
      </c>
      <c r="E2116" s="387" t="s">
        <v>259</v>
      </c>
      <c r="F2116" s="429"/>
      <c r="G2116" s="429"/>
      <c r="H2116" s="218" t="s">
        <v>260</v>
      </c>
      <c r="I2116" s="230">
        <v>160537</v>
      </c>
      <c r="J2116" s="686" t="s">
        <v>261</v>
      </c>
      <c r="K2116" s="246" t="s">
        <v>298</v>
      </c>
      <c r="L2116" s="218" t="s">
        <v>351</v>
      </c>
      <c r="M2116" s="222" t="s">
        <v>352</v>
      </c>
      <c r="N2116" s="246">
        <v>8</v>
      </c>
      <c r="Q2116" s="246" t="s">
        <v>301</v>
      </c>
      <c r="R2116" s="388" t="s">
        <v>7216</v>
      </c>
      <c r="T2116" s="247"/>
      <c r="U2116" s="247"/>
      <c r="V2116" s="247">
        <v>26</v>
      </c>
      <c r="W2116" s="247">
        <v>19</v>
      </c>
      <c r="Y2116" s="248">
        <v>1</v>
      </c>
      <c r="Z2116" s="1263">
        <f>3.14/4*W2116^2*V2116</f>
        <v>7368.01</v>
      </c>
      <c r="AA2116" s="1046">
        <f>IF(Z2116&gt;=1,ROUND(Z2116,0),ROUND(Z2116,2))</f>
        <v>7368</v>
      </c>
      <c r="AC2116" s="718"/>
      <c r="AD2116" s="1270">
        <f>0.288*Z2116^0.811</f>
        <v>394.28795064448576</v>
      </c>
      <c r="AE2116" s="1046">
        <f>IF(AD2116&gt;=1,ROUND(AD2116,0),ROUND(AD2116,2))</f>
        <v>394</v>
      </c>
      <c r="AF2116" s="218"/>
      <c r="AI2116" s="222" t="s">
        <v>275</v>
      </c>
      <c r="AJ2116" s="309" t="s">
        <v>8225</v>
      </c>
    </row>
    <row r="2117" spans="1:37" ht="13.35" customHeight="1">
      <c r="A2117" s="222" t="s">
        <v>1548</v>
      </c>
      <c r="B2117" s="222" t="s">
        <v>1666</v>
      </c>
      <c r="C2117" s="222" t="s">
        <v>8237</v>
      </c>
      <c r="D2117" s="252" t="s">
        <v>2293</v>
      </c>
      <c r="E2117" s="387" t="s">
        <v>270</v>
      </c>
      <c r="F2117" s="429"/>
      <c r="G2117" s="429"/>
      <c r="H2117" s="222" t="s">
        <v>6103</v>
      </c>
      <c r="I2117" s="230">
        <v>156636</v>
      </c>
      <c r="J2117" s="685" t="s">
        <v>271</v>
      </c>
      <c r="K2117" s="246" t="s">
        <v>298</v>
      </c>
      <c r="L2117" s="218" t="s">
        <v>351</v>
      </c>
      <c r="M2117" s="222" t="s">
        <v>352</v>
      </c>
      <c r="N2117" s="246">
        <v>1</v>
      </c>
      <c r="Q2117" s="246" t="s">
        <v>301</v>
      </c>
      <c r="R2117" s="388" t="s">
        <v>2276</v>
      </c>
      <c r="S2117" s="263"/>
      <c r="T2117" s="263"/>
      <c r="U2117" s="263"/>
      <c r="V2117" s="263">
        <v>30</v>
      </c>
      <c r="W2117" s="263">
        <v>14</v>
      </c>
      <c r="X2117" s="263"/>
      <c r="Y2117" s="222">
        <v>1</v>
      </c>
      <c r="Z2117" s="1270">
        <f>(3.14)/4*W2117^2*V2117</f>
        <v>4615.8</v>
      </c>
      <c r="AA2117" s="1046">
        <f>IF(Z2117&gt;=1,ROUND(Z2117,0),ROUND(Z2117,2))</f>
        <v>4616</v>
      </c>
      <c r="AB2117" s="222"/>
      <c r="AC2117" s="718"/>
      <c r="AD2117" s="1270">
        <f>0.288*Z2117^0.811</f>
        <v>269.83407422523373</v>
      </c>
      <c r="AE2117" s="1046">
        <f>IF(AD2117&gt;=1,ROUND(AD2117,0),ROUND(AD2117,2))</f>
        <v>270</v>
      </c>
      <c r="AI2117" s="222" t="s">
        <v>275</v>
      </c>
      <c r="AJ2117" s="309" t="s">
        <v>8234</v>
      </c>
    </row>
    <row r="2118" spans="1:37" ht="13.35" customHeight="1">
      <c r="A2118" s="222" t="s">
        <v>1548</v>
      </c>
      <c r="B2118" s="222" t="s">
        <v>1666</v>
      </c>
      <c r="C2118" s="222" t="s">
        <v>8237</v>
      </c>
      <c r="D2118" s="252" t="s">
        <v>2293</v>
      </c>
      <c r="E2118" s="387" t="s">
        <v>270</v>
      </c>
      <c r="F2118" s="429"/>
      <c r="G2118" s="429"/>
      <c r="H2118" s="222" t="s">
        <v>6103</v>
      </c>
      <c r="I2118" s="230">
        <v>156636</v>
      </c>
      <c r="J2118" s="686" t="s">
        <v>271</v>
      </c>
      <c r="K2118" s="246" t="s">
        <v>298</v>
      </c>
      <c r="L2118" s="218" t="s">
        <v>351</v>
      </c>
      <c r="M2118" s="222" t="s">
        <v>352</v>
      </c>
      <c r="N2118" s="246">
        <v>2</v>
      </c>
      <c r="Q2118" s="246" t="s">
        <v>301</v>
      </c>
      <c r="R2118" s="388" t="s">
        <v>1753</v>
      </c>
      <c r="S2118" s="263"/>
      <c r="T2118" s="263"/>
      <c r="U2118" s="263"/>
      <c r="V2118" s="263">
        <v>45</v>
      </c>
      <c r="W2118" s="263">
        <v>20</v>
      </c>
      <c r="X2118" s="263"/>
      <c r="Y2118" s="222">
        <v>1</v>
      </c>
      <c r="Z2118" s="1270">
        <f>(3.14)/4*W2118^2*V2118</f>
        <v>14130</v>
      </c>
      <c r="AA2118" s="1046">
        <f>IF(Z2118&gt;=1,ROUND(Z2118,0),ROUND(Z2118,2))</f>
        <v>14130</v>
      </c>
      <c r="AB2118" s="222"/>
      <c r="AC2118" s="718"/>
      <c r="AD2118" s="1270">
        <f>0.288*Z2118^0.811</f>
        <v>668.58677384759972</v>
      </c>
      <c r="AE2118" s="1046">
        <f>IF(AD2118&gt;=1,ROUND(AD2118,0),ROUND(AD2118,2))</f>
        <v>669</v>
      </c>
      <c r="AI2118" s="222" t="s">
        <v>275</v>
      </c>
      <c r="AJ2118" s="309" t="s">
        <v>8234</v>
      </c>
    </row>
    <row r="2119" spans="1:37" ht="13.35" customHeight="1">
      <c r="A2119" s="222" t="s">
        <v>1548</v>
      </c>
      <c r="B2119" s="222" t="s">
        <v>1666</v>
      </c>
      <c r="C2119" s="222" t="s">
        <v>8237</v>
      </c>
      <c r="D2119" s="252" t="s">
        <v>2293</v>
      </c>
      <c r="E2119" s="387" t="s">
        <v>2277</v>
      </c>
      <c r="F2119" s="429"/>
      <c r="G2119" s="429"/>
      <c r="H2119" s="218" t="s">
        <v>6105</v>
      </c>
      <c r="I2119" s="230">
        <v>418547</v>
      </c>
      <c r="J2119" s="685" t="s">
        <v>2278</v>
      </c>
      <c r="K2119" s="246" t="s">
        <v>298</v>
      </c>
      <c r="L2119" s="218" t="s">
        <v>351</v>
      </c>
      <c r="M2119" s="222" t="s">
        <v>352</v>
      </c>
      <c r="N2119" s="246">
        <v>1</v>
      </c>
      <c r="Q2119" s="246" t="s">
        <v>301</v>
      </c>
      <c r="R2119" s="388" t="s">
        <v>5196</v>
      </c>
      <c r="T2119" s="247"/>
      <c r="U2119" s="247"/>
      <c r="V2119" s="247">
        <v>20</v>
      </c>
      <c r="W2119" s="247">
        <v>20</v>
      </c>
      <c r="Y2119" s="248">
        <v>1</v>
      </c>
      <c r="Z2119" s="1263">
        <f>3.14/4*W2119^2*V2119</f>
        <v>6280</v>
      </c>
      <c r="AA2119" s="1046">
        <f>IF(Z2119&gt;=1,ROUND(Z2119,0),ROUND(Z2119,2))</f>
        <v>6280</v>
      </c>
      <c r="AC2119" s="718"/>
      <c r="AD2119" s="1270">
        <f>0.288*Z2119^0.811</f>
        <v>346.36799754406923</v>
      </c>
      <c r="AE2119" s="1046">
        <f>IF(AD2119&gt;=1,ROUND(AD2119,0),ROUND(AD2119,2))</f>
        <v>346</v>
      </c>
      <c r="AF2119" s="218"/>
      <c r="AI2119" s="222" t="s">
        <v>275</v>
      </c>
      <c r="AJ2119" s="309" t="s">
        <v>8225</v>
      </c>
    </row>
    <row r="2120" spans="1:37" ht="13.35" customHeight="1">
      <c r="A2120" s="222" t="s">
        <v>1548</v>
      </c>
      <c r="B2120" s="222" t="s">
        <v>1666</v>
      </c>
      <c r="C2120" s="222" t="s">
        <v>8237</v>
      </c>
      <c r="D2120" s="252" t="s">
        <v>2293</v>
      </c>
      <c r="E2120" s="387" t="s">
        <v>2277</v>
      </c>
      <c r="F2120" s="429"/>
      <c r="G2120" s="429"/>
      <c r="H2120" s="218" t="s">
        <v>6105</v>
      </c>
      <c r="I2120" s="230">
        <v>418547</v>
      </c>
      <c r="J2120" s="564" t="s">
        <v>2278</v>
      </c>
      <c r="K2120" s="246" t="s">
        <v>298</v>
      </c>
      <c r="L2120" s="218" t="s">
        <v>351</v>
      </c>
      <c r="M2120" s="222" t="s">
        <v>352</v>
      </c>
      <c r="N2120" s="246">
        <v>2</v>
      </c>
      <c r="Q2120" s="246" t="s">
        <v>301</v>
      </c>
      <c r="R2120" s="388" t="s">
        <v>2280</v>
      </c>
      <c r="T2120" s="247"/>
      <c r="U2120" s="247"/>
      <c r="V2120" s="247">
        <v>35</v>
      </c>
      <c r="W2120" s="247">
        <v>35</v>
      </c>
      <c r="Y2120" s="248">
        <v>1</v>
      </c>
      <c r="Z2120" s="1263">
        <f>3.14/4*W2120^2*V2120</f>
        <v>33656.875</v>
      </c>
      <c r="AA2120" s="1046">
        <f>IF(Z2120&gt;=1,ROUND(Z2120,0),ROUND(Z2120,2))</f>
        <v>33657</v>
      </c>
      <c r="AC2120" s="718"/>
      <c r="AD2120" s="1270">
        <f>0.288*Z2120^0.811</f>
        <v>1351.603573343772</v>
      </c>
      <c r="AE2120" s="1046">
        <f>IF(AD2120&gt;=1,ROUND(AD2120,0),ROUND(AD2120,2))</f>
        <v>1352</v>
      </c>
      <c r="AF2120" s="218"/>
      <c r="AI2120" s="222" t="s">
        <v>275</v>
      </c>
      <c r="AJ2120" s="309" t="s">
        <v>8225</v>
      </c>
    </row>
    <row r="2121" spans="1:37" ht="13.35" customHeight="1">
      <c r="A2121" s="222" t="s">
        <v>1548</v>
      </c>
      <c r="B2121" s="222" t="s">
        <v>1666</v>
      </c>
      <c r="C2121" s="222" t="s">
        <v>8237</v>
      </c>
      <c r="D2121" s="252" t="s">
        <v>2293</v>
      </c>
      <c r="E2121" s="387" t="s">
        <v>2277</v>
      </c>
      <c r="F2121" s="429"/>
      <c r="G2121" s="429"/>
      <c r="H2121" s="218" t="s">
        <v>6105</v>
      </c>
      <c r="I2121" s="230">
        <v>418547</v>
      </c>
      <c r="J2121" s="564" t="s">
        <v>2278</v>
      </c>
      <c r="K2121" s="246" t="s">
        <v>298</v>
      </c>
      <c r="L2121" s="218" t="s">
        <v>351</v>
      </c>
      <c r="M2121" s="222" t="s">
        <v>352</v>
      </c>
      <c r="N2121" s="246">
        <v>3</v>
      </c>
      <c r="Q2121" s="246" t="s">
        <v>301</v>
      </c>
      <c r="R2121" s="388" t="s">
        <v>2281</v>
      </c>
      <c r="T2121" s="247"/>
      <c r="U2121" s="247"/>
      <c r="V2121" s="247">
        <v>45</v>
      </c>
      <c r="W2121" s="247">
        <v>45</v>
      </c>
      <c r="Y2121" s="248">
        <v>1</v>
      </c>
      <c r="Z2121" s="1263">
        <f>3.14/4*W2121^2*V2121</f>
        <v>71533.125</v>
      </c>
      <c r="AA2121" s="1046">
        <f>IF(Z2121&gt;=1,ROUND(Z2121,0),ROUND(Z2121,2))</f>
        <v>71533</v>
      </c>
      <c r="AC2121" s="718"/>
      <c r="AD2121" s="1270">
        <f>0.288*Z2121^0.811</f>
        <v>2491.1382228730436</v>
      </c>
      <c r="AE2121" s="1046">
        <f>IF(AD2121&gt;=1,ROUND(AD2121,0),ROUND(AD2121,2))</f>
        <v>2491</v>
      </c>
      <c r="AF2121" s="218"/>
      <c r="AI2121" s="222" t="s">
        <v>275</v>
      </c>
      <c r="AJ2121" s="309" t="s">
        <v>8225</v>
      </c>
    </row>
    <row r="2122" spans="1:37" ht="13.35" customHeight="1">
      <c r="A2122" s="222" t="s">
        <v>1548</v>
      </c>
      <c r="B2122" s="222" t="s">
        <v>1666</v>
      </c>
      <c r="C2122" s="222" t="s">
        <v>8237</v>
      </c>
      <c r="D2122" s="252" t="s">
        <v>2293</v>
      </c>
      <c r="E2122" s="387" t="s">
        <v>2277</v>
      </c>
      <c r="F2122" s="429"/>
      <c r="G2122" s="429"/>
      <c r="H2122" s="218" t="s">
        <v>6105</v>
      </c>
      <c r="I2122" s="230">
        <v>418547</v>
      </c>
      <c r="J2122" s="686" t="s">
        <v>2278</v>
      </c>
      <c r="K2122" s="246" t="s">
        <v>298</v>
      </c>
      <c r="L2122" s="218" t="s">
        <v>351</v>
      </c>
      <c r="M2122" s="222" t="s">
        <v>352</v>
      </c>
      <c r="N2122" s="246">
        <v>4</v>
      </c>
      <c r="Q2122" s="246" t="s">
        <v>301</v>
      </c>
      <c r="R2122" s="388" t="s">
        <v>2282</v>
      </c>
      <c r="T2122" s="247"/>
      <c r="U2122" s="247"/>
      <c r="V2122" s="247">
        <v>45</v>
      </c>
      <c r="W2122" s="247">
        <v>55</v>
      </c>
      <c r="Y2122" s="248">
        <v>1</v>
      </c>
      <c r="Z2122" s="1263">
        <f>3.14/4*W2122^2*V2122</f>
        <v>106858.125</v>
      </c>
      <c r="AA2122" s="1046">
        <f>IF(Z2122&gt;=1,ROUND(Z2122,0),ROUND(Z2122,2))</f>
        <v>106858</v>
      </c>
      <c r="AC2122" s="718"/>
      <c r="AD2122" s="1270">
        <f>0.288*Z2122^0.811</f>
        <v>3449.4941313204954</v>
      </c>
      <c r="AE2122" s="1046">
        <f>IF(AD2122&gt;=1,ROUND(AD2122,0),ROUND(AD2122,2))</f>
        <v>3449</v>
      </c>
      <c r="AF2122" s="218"/>
      <c r="AI2122" s="222" t="s">
        <v>275</v>
      </c>
      <c r="AJ2122" s="309" t="s">
        <v>8225</v>
      </c>
    </row>
    <row r="2123" spans="1:37" ht="13.35" customHeight="1">
      <c r="A2123" s="222" t="s">
        <v>1548</v>
      </c>
      <c r="B2123" s="222" t="s">
        <v>1666</v>
      </c>
      <c r="C2123" s="222" t="s">
        <v>8237</v>
      </c>
      <c r="D2123" s="252" t="s">
        <v>2293</v>
      </c>
      <c r="E2123" s="387" t="s">
        <v>2283</v>
      </c>
      <c r="F2123" s="429"/>
      <c r="G2123" s="429"/>
      <c r="H2123" s="218" t="s">
        <v>6107</v>
      </c>
      <c r="I2123" s="230">
        <v>149044</v>
      </c>
      <c r="J2123" s="685" t="s">
        <v>2284</v>
      </c>
      <c r="K2123" s="246" t="s">
        <v>298</v>
      </c>
      <c r="L2123" s="218" t="s">
        <v>351</v>
      </c>
      <c r="M2123" s="222" t="s">
        <v>352</v>
      </c>
      <c r="N2123" s="246">
        <v>1</v>
      </c>
      <c r="Q2123" s="246" t="s">
        <v>301</v>
      </c>
      <c r="R2123" s="388" t="s">
        <v>2285</v>
      </c>
      <c r="T2123" s="247"/>
      <c r="U2123" s="247"/>
      <c r="V2123" s="247">
        <v>17.5</v>
      </c>
      <c r="W2123" s="247">
        <v>10</v>
      </c>
      <c r="Y2123" s="248">
        <v>1</v>
      </c>
      <c r="Z2123" s="1263">
        <f>3.14/4*W2123^2*V2123</f>
        <v>1373.75</v>
      </c>
      <c r="AA2123" s="1046">
        <f>IF(Z2123&gt;=1,ROUND(Z2123,0),ROUND(Z2123,2))</f>
        <v>1374</v>
      </c>
      <c r="AC2123" s="718"/>
      <c r="AD2123" s="1270">
        <f>0.288*Z2123^0.811</f>
        <v>100.9800628964426</v>
      </c>
      <c r="AE2123" s="1046">
        <f>IF(AD2123&gt;=1,ROUND(AD2123,0),ROUND(AD2123,2))</f>
        <v>101</v>
      </c>
      <c r="AF2123" s="218"/>
      <c r="AI2123" s="222" t="s">
        <v>275</v>
      </c>
      <c r="AJ2123" s="309" t="s">
        <v>8235</v>
      </c>
    </row>
    <row r="2124" spans="1:37" ht="13.35" customHeight="1">
      <c r="A2124" s="222" t="s">
        <v>1548</v>
      </c>
      <c r="B2124" s="222" t="s">
        <v>1666</v>
      </c>
      <c r="C2124" s="222" t="s">
        <v>8237</v>
      </c>
      <c r="D2124" s="252" t="s">
        <v>2293</v>
      </c>
      <c r="E2124" s="387" t="s">
        <v>2283</v>
      </c>
      <c r="F2124" s="429"/>
      <c r="G2124" s="429"/>
      <c r="H2124" s="218" t="s">
        <v>6107</v>
      </c>
      <c r="I2124" s="230">
        <v>149044</v>
      </c>
      <c r="J2124" s="564" t="s">
        <v>2284</v>
      </c>
      <c r="K2124" s="246" t="s">
        <v>298</v>
      </c>
      <c r="L2124" s="218" t="s">
        <v>351</v>
      </c>
      <c r="M2124" s="222" t="s">
        <v>352</v>
      </c>
      <c r="N2124" s="246">
        <v>2</v>
      </c>
      <c r="Q2124" s="246" t="s">
        <v>301</v>
      </c>
      <c r="R2124" s="388" t="s">
        <v>2286</v>
      </c>
      <c r="T2124" s="247"/>
      <c r="U2124" s="247"/>
      <c r="V2124" s="247">
        <v>28</v>
      </c>
      <c r="W2124" s="247">
        <v>14</v>
      </c>
      <c r="Y2124" s="248">
        <v>1</v>
      </c>
      <c r="Z2124" s="1263">
        <f>3.14/4*W2124^2*V2124</f>
        <v>4308.08</v>
      </c>
      <c r="AA2124" s="1046">
        <f>IF(Z2124&gt;=1,ROUND(Z2124,0),ROUND(Z2124,2))</f>
        <v>4308</v>
      </c>
      <c r="AC2124" s="718"/>
      <c r="AD2124" s="1270">
        <f>0.288*Z2124^0.811</f>
        <v>255.15061335553858</v>
      </c>
      <c r="AE2124" s="1046">
        <f>IF(AD2124&gt;=1,ROUND(AD2124,0),ROUND(AD2124,2))</f>
        <v>255</v>
      </c>
      <c r="AF2124" s="218"/>
      <c r="AI2124" s="222" t="s">
        <v>275</v>
      </c>
      <c r="AJ2124" s="309" t="s">
        <v>8235</v>
      </c>
      <c r="AK2124" s="230"/>
    </row>
    <row r="2125" spans="1:37" ht="13.35" customHeight="1">
      <c r="A2125" s="222" t="s">
        <v>1548</v>
      </c>
      <c r="B2125" s="222" t="s">
        <v>1666</v>
      </c>
      <c r="C2125" s="222" t="s">
        <v>8237</v>
      </c>
      <c r="D2125" s="252" t="s">
        <v>2293</v>
      </c>
      <c r="E2125" s="387" t="s">
        <v>2287</v>
      </c>
      <c r="F2125" s="429"/>
      <c r="G2125" s="429"/>
      <c r="H2125" s="218" t="s">
        <v>5417</v>
      </c>
      <c r="I2125" s="230">
        <v>149043</v>
      </c>
      <c r="J2125" s="685" t="s">
        <v>2288</v>
      </c>
      <c r="K2125" s="246" t="s">
        <v>298</v>
      </c>
      <c r="L2125" s="218" t="s">
        <v>351</v>
      </c>
      <c r="M2125" s="222" t="s">
        <v>352</v>
      </c>
      <c r="N2125" s="246">
        <v>1</v>
      </c>
      <c r="Q2125" s="246" t="s">
        <v>301</v>
      </c>
      <c r="R2125" s="388" t="s">
        <v>7219</v>
      </c>
      <c r="T2125" s="247"/>
      <c r="U2125" s="247"/>
      <c r="V2125" s="247">
        <v>25</v>
      </c>
      <c r="W2125" s="247">
        <v>11.2</v>
      </c>
      <c r="Y2125" s="248">
        <v>1</v>
      </c>
      <c r="Z2125" s="1263">
        <f>3.14/4*W2125^2*V2125</f>
        <v>2461.7599999999998</v>
      </c>
      <c r="AA2125" s="1046">
        <f>IF(Z2125&gt;=1,ROUND(Z2125,0),ROUND(Z2125,2))</f>
        <v>2462</v>
      </c>
      <c r="AC2125" s="718"/>
      <c r="AD2125" s="1270">
        <f>0.288*Z2125^0.811</f>
        <v>162.06631565970994</v>
      </c>
      <c r="AE2125" s="1046">
        <f>IF(AD2125&gt;=1,ROUND(AD2125,0),ROUND(AD2125,2))</f>
        <v>162</v>
      </c>
      <c r="AF2125" s="218"/>
      <c r="AI2125" s="222" t="s">
        <v>275</v>
      </c>
      <c r="AJ2125" s="309" t="s">
        <v>8235</v>
      </c>
    </row>
    <row r="2126" spans="1:37" ht="13.35" customHeight="1">
      <c r="A2126" s="222" t="s">
        <v>1548</v>
      </c>
      <c r="B2126" s="222" t="s">
        <v>1666</v>
      </c>
      <c r="C2126" s="222" t="s">
        <v>8237</v>
      </c>
      <c r="D2126" s="252" t="s">
        <v>2293</v>
      </c>
      <c r="E2126" s="387" t="s">
        <v>2287</v>
      </c>
      <c r="F2126" s="429"/>
      <c r="G2126" s="429"/>
      <c r="H2126" s="218" t="s">
        <v>5417</v>
      </c>
      <c r="I2126" s="230">
        <v>149043</v>
      </c>
      <c r="J2126" s="443" t="s">
        <v>2288</v>
      </c>
      <c r="K2126" s="246" t="s">
        <v>298</v>
      </c>
      <c r="L2126" s="218" t="s">
        <v>351</v>
      </c>
      <c r="M2126" s="222" t="s">
        <v>352</v>
      </c>
      <c r="N2126" s="246">
        <v>2</v>
      </c>
      <c r="Q2126" s="246" t="s">
        <v>301</v>
      </c>
      <c r="R2126" s="388" t="s">
        <v>2290</v>
      </c>
      <c r="T2126" s="247"/>
      <c r="U2126" s="247"/>
      <c r="V2126" s="247">
        <v>22.4</v>
      </c>
      <c r="W2126" s="247">
        <v>14</v>
      </c>
      <c r="Y2126" s="248">
        <v>1</v>
      </c>
      <c r="Z2126" s="1263">
        <f>3.14/4*W2126^2*V2126</f>
        <v>3446.4639999999999</v>
      </c>
      <c r="AA2126" s="1046">
        <f>IF(Z2126&gt;=1,ROUND(Z2126,0),ROUND(Z2126,2))</f>
        <v>3446</v>
      </c>
      <c r="AC2126" s="718"/>
      <c r="AD2126" s="1270">
        <f>0.288*Z2126^0.811</f>
        <v>212.91320433835824</v>
      </c>
      <c r="AE2126" s="1046">
        <f>IF(AD2126&gt;=1,ROUND(AD2126,0),ROUND(AD2126,2))</f>
        <v>213</v>
      </c>
      <c r="AF2126" s="218"/>
      <c r="AI2126" s="222" t="s">
        <v>275</v>
      </c>
      <c r="AJ2126" s="309" t="s">
        <v>8235</v>
      </c>
    </row>
    <row r="2127" spans="1:37" ht="13.35" customHeight="1">
      <c r="A2127" s="222" t="s">
        <v>1548</v>
      </c>
      <c r="B2127" s="222" t="s">
        <v>1666</v>
      </c>
      <c r="C2127" s="222" t="s">
        <v>8237</v>
      </c>
      <c r="D2127" s="252" t="s">
        <v>2293</v>
      </c>
      <c r="E2127" s="387" t="s">
        <v>2287</v>
      </c>
      <c r="F2127" s="429"/>
      <c r="G2127" s="429"/>
      <c r="H2127" s="218" t="s">
        <v>5417</v>
      </c>
      <c r="I2127" s="230">
        <v>149043</v>
      </c>
      <c r="J2127" s="443" t="s">
        <v>2288</v>
      </c>
      <c r="K2127" s="246" t="s">
        <v>298</v>
      </c>
      <c r="L2127" s="218" t="s">
        <v>351</v>
      </c>
      <c r="M2127" s="222" t="s">
        <v>352</v>
      </c>
      <c r="N2127" s="246">
        <v>3</v>
      </c>
      <c r="Q2127" s="246" t="s">
        <v>301</v>
      </c>
      <c r="R2127" s="388" t="s">
        <v>2291</v>
      </c>
      <c r="T2127" s="247"/>
      <c r="U2127" s="247"/>
      <c r="V2127" s="247">
        <v>28</v>
      </c>
      <c r="W2127" s="247">
        <v>16</v>
      </c>
      <c r="Y2127" s="248">
        <v>1</v>
      </c>
      <c r="Z2127" s="1263">
        <f>3.14/4*W2127^2*V2127</f>
        <v>5626.88</v>
      </c>
      <c r="AA2127" s="1046">
        <f>IF(Z2127&gt;=1,ROUND(Z2127,0),ROUND(Z2127,2))</f>
        <v>5627</v>
      </c>
      <c r="AC2127" s="718"/>
      <c r="AD2127" s="1270">
        <f>0.288*Z2127^0.811</f>
        <v>316.8542630795003</v>
      </c>
      <c r="AE2127" s="1046">
        <f>IF(AD2127&gt;=1,ROUND(AD2127,0),ROUND(AD2127,2))</f>
        <v>317</v>
      </c>
      <c r="AF2127" s="218"/>
      <c r="AI2127" s="222" t="s">
        <v>275</v>
      </c>
      <c r="AJ2127" s="309" t="s">
        <v>8235</v>
      </c>
    </row>
    <row r="2128" spans="1:37" ht="13.35" customHeight="1">
      <c r="A2128" s="222" t="s">
        <v>1548</v>
      </c>
      <c r="B2128" s="222" t="s">
        <v>1666</v>
      </c>
      <c r="C2128" s="222" t="s">
        <v>8237</v>
      </c>
      <c r="D2128" s="252" t="s">
        <v>2293</v>
      </c>
      <c r="E2128" s="387" t="s">
        <v>2287</v>
      </c>
      <c r="F2128" s="429"/>
      <c r="G2128" s="429"/>
      <c r="H2128" s="218" t="s">
        <v>5417</v>
      </c>
      <c r="I2128" s="230">
        <v>149043</v>
      </c>
      <c r="J2128" s="554" t="s">
        <v>2288</v>
      </c>
      <c r="K2128" s="246" t="s">
        <v>298</v>
      </c>
      <c r="L2128" s="218" t="s">
        <v>351</v>
      </c>
      <c r="M2128" s="222" t="s">
        <v>352</v>
      </c>
      <c r="N2128" s="246">
        <v>4</v>
      </c>
      <c r="Q2128" s="246" t="s">
        <v>301</v>
      </c>
      <c r="R2128" s="388" t="s">
        <v>2292</v>
      </c>
      <c r="T2128" s="247"/>
      <c r="U2128" s="247"/>
      <c r="V2128" s="247">
        <v>32.5</v>
      </c>
      <c r="W2128" s="247">
        <v>20</v>
      </c>
      <c r="Y2128" s="248">
        <v>1</v>
      </c>
      <c r="Z2128" s="1263">
        <f>3.14/4*W2128^2*V2128</f>
        <v>10205</v>
      </c>
      <c r="AA2128" s="1046">
        <f>IF(Z2128&gt;=1,ROUND(Z2128,0),ROUND(Z2128,2))</f>
        <v>10205</v>
      </c>
      <c r="AC2128" s="718"/>
      <c r="AD2128" s="1270">
        <f>0.288*Z2128^0.811</f>
        <v>513.49927894793291</v>
      </c>
      <c r="AE2128" s="1046">
        <f>IF(AD2128&gt;=1,ROUND(AD2128,0),ROUND(AD2128,2))</f>
        <v>513</v>
      </c>
      <c r="AF2128" s="218"/>
      <c r="AI2128" s="222" t="s">
        <v>275</v>
      </c>
      <c r="AJ2128" s="309" t="s">
        <v>8235</v>
      </c>
    </row>
    <row r="2129" spans="1:53" ht="13.35" customHeight="1">
      <c r="A2129" s="222" t="s">
        <v>1548</v>
      </c>
      <c r="B2129" s="222" t="s">
        <v>1666</v>
      </c>
      <c r="C2129" s="222" t="s">
        <v>8237</v>
      </c>
      <c r="D2129" s="252" t="s">
        <v>2293</v>
      </c>
      <c r="E2129" s="252" t="s">
        <v>2293</v>
      </c>
      <c r="F2129" s="429"/>
      <c r="H2129" s="222" t="s">
        <v>6107</v>
      </c>
      <c r="I2129" s="230">
        <v>149042</v>
      </c>
      <c r="J2129" s="686" t="s">
        <v>2294</v>
      </c>
      <c r="K2129" s="246" t="s">
        <v>298</v>
      </c>
      <c r="L2129" s="218" t="s">
        <v>351</v>
      </c>
      <c r="M2129" s="222" t="s">
        <v>352</v>
      </c>
      <c r="N2129" s="246">
        <v>1</v>
      </c>
      <c r="Q2129" s="246" t="s">
        <v>301</v>
      </c>
      <c r="R2129" s="388" t="s">
        <v>7220</v>
      </c>
      <c r="T2129" s="247"/>
      <c r="U2129" s="247"/>
      <c r="V2129" s="247">
        <v>13</v>
      </c>
      <c r="W2129" s="247">
        <v>8</v>
      </c>
      <c r="Y2129" s="248">
        <v>1</v>
      </c>
      <c r="Z2129" s="1263">
        <f>3.14/4*W2129^2*V2129</f>
        <v>653.12</v>
      </c>
      <c r="AA2129" s="1046">
        <f>IF(Z2129&gt;=1,ROUND(Z2129,0),ROUND(Z2129,2))</f>
        <v>653</v>
      </c>
      <c r="AC2129" s="718"/>
      <c r="AD2129" s="1270">
        <f>0.288*Z2129^0.811</f>
        <v>55.252482666403232</v>
      </c>
      <c r="AE2129" s="1046">
        <f>IF(AD2129&gt;=1,ROUND(AD2129,0),ROUND(AD2129,2))</f>
        <v>55</v>
      </c>
      <c r="AI2129" s="222" t="s">
        <v>5724</v>
      </c>
      <c r="AJ2129" s="365" t="s">
        <v>8225</v>
      </c>
    </row>
    <row r="2130" spans="1:53" ht="13.35" customHeight="1">
      <c r="A2130" s="222" t="s">
        <v>1548</v>
      </c>
      <c r="B2130" s="222" t="s">
        <v>1666</v>
      </c>
      <c r="C2130" s="222" t="s">
        <v>8237</v>
      </c>
      <c r="D2130" s="252" t="s">
        <v>2293</v>
      </c>
      <c r="E2130" s="252" t="s">
        <v>2293</v>
      </c>
      <c r="F2130" s="429"/>
      <c r="H2130" s="222" t="s">
        <v>6107</v>
      </c>
      <c r="I2130" s="230">
        <v>149042</v>
      </c>
      <c r="J2130" s="564" t="s">
        <v>2294</v>
      </c>
      <c r="K2130" s="246" t="s">
        <v>298</v>
      </c>
      <c r="L2130" s="218" t="s">
        <v>351</v>
      </c>
      <c r="M2130" s="222" t="s">
        <v>352</v>
      </c>
      <c r="N2130" s="246">
        <v>2</v>
      </c>
      <c r="Q2130" s="246" t="s">
        <v>301</v>
      </c>
      <c r="R2130" s="388" t="s">
        <v>263</v>
      </c>
      <c r="T2130" s="247"/>
      <c r="U2130" s="247"/>
      <c r="V2130" s="247">
        <v>17.5</v>
      </c>
      <c r="W2130" s="247">
        <v>9</v>
      </c>
      <c r="Y2130" s="248">
        <v>1</v>
      </c>
      <c r="Z2130" s="1263">
        <f>3.14/4*W2130^2*V2130</f>
        <v>1112.7375</v>
      </c>
      <c r="AA2130" s="1046">
        <f>IF(Z2130&gt;=1,ROUND(Z2130,0),ROUND(Z2130,2))</f>
        <v>1113</v>
      </c>
      <c r="AC2130" s="718"/>
      <c r="AD2130" s="1270">
        <f>0.288*Z2130^0.811</f>
        <v>85.117133062032508</v>
      </c>
      <c r="AE2130" s="1046">
        <f>IF(AD2130&gt;=1,ROUND(AD2130,0),ROUND(AD2130,2))</f>
        <v>85</v>
      </c>
      <c r="AI2130" s="222" t="s">
        <v>5724</v>
      </c>
      <c r="AJ2130" s="365" t="s">
        <v>8225</v>
      </c>
    </row>
    <row r="2131" spans="1:53" ht="13.35" customHeight="1">
      <c r="A2131" s="222" t="s">
        <v>1548</v>
      </c>
      <c r="B2131" s="222" t="s">
        <v>1666</v>
      </c>
      <c r="C2131" s="222" t="s">
        <v>8239</v>
      </c>
      <c r="D2131" s="252" t="s">
        <v>5794</v>
      </c>
      <c r="E2131" s="252" t="s">
        <v>2309</v>
      </c>
      <c r="F2131" s="429"/>
      <c r="G2131" s="429"/>
      <c r="H2131" s="222" t="s">
        <v>6115</v>
      </c>
      <c r="I2131" s="230">
        <v>149055</v>
      </c>
      <c r="J2131" s="686" t="s">
        <v>2310</v>
      </c>
      <c r="K2131" s="246" t="s">
        <v>298</v>
      </c>
      <c r="L2131" s="279" t="s">
        <v>351</v>
      </c>
      <c r="M2131" s="222" t="s">
        <v>352</v>
      </c>
      <c r="N2131" s="246">
        <v>1</v>
      </c>
      <c r="Q2131" s="246" t="s">
        <v>301</v>
      </c>
      <c r="R2131" s="388" t="s">
        <v>7156</v>
      </c>
      <c r="T2131" s="247"/>
      <c r="U2131" s="247"/>
      <c r="V2131" s="247">
        <v>10</v>
      </c>
      <c r="W2131" s="247">
        <v>20</v>
      </c>
      <c r="Y2131" s="248">
        <v>1</v>
      </c>
      <c r="Z2131" s="1263">
        <f>3.14/4*W2131^2*V2131</f>
        <v>3140</v>
      </c>
      <c r="AA2131" s="1046">
        <f>IF(Z2131&gt;=1,ROUND(Z2131,0),ROUND(Z2131,2))</f>
        <v>3140</v>
      </c>
      <c r="AC2131" s="718"/>
      <c r="AD2131" s="1270">
        <f>0.288*Z2131^0.811</f>
        <v>197.42512985829686</v>
      </c>
      <c r="AE2131" s="1046">
        <f>IF(AD2131&gt;=1,ROUND(AD2131,0),ROUND(AD2131,2))</f>
        <v>197</v>
      </c>
      <c r="AF2131" s="218"/>
      <c r="AI2131" s="222" t="s">
        <v>275</v>
      </c>
      <c r="AJ2131" s="309" t="s">
        <v>8225</v>
      </c>
    </row>
    <row r="2132" spans="1:53" ht="13.35" customHeight="1">
      <c r="A2132" s="222" t="s">
        <v>1548</v>
      </c>
      <c r="B2132" s="222" t="s">
        <v>1666</v>
      </c>
      <c r="C2132" s="222" t="s">
        <v>8218</v>
      </c>
      <c r="D2132" s="252" t="s">
        <v>5784</v>
      </c>
      <c r="E2132" s="252" t="s">
        <v>151</v>
      </c>
      <c r="H2132" s="222" t="s">
        <v>6100</v>
      </c>
      <c r="I2132" s="230">
        <v>179786</v>
      </c>
      <c r="J2132" s="686" t="s">
        <v>152</v>
      </c>
      <c r="K2132" s="246" t="s">
        <v>298</v>
      </c>
      <c r="L2132" s="218" t="s">
        <v>351</v>
      </c>
      <c r="M2132" s="222" t="s">
        <v>352</v>
      </c>
      <c r="N2132" s="246">
        <v>1</v>
      </c>
      <c r="Q2132" s="246" t="s">
        <v>301</v>
      </c>
      <c r="R2132" s="388" t="s">
        <v>153</v>
      </c>
      <c r="T2132" s="247"/>
      <c r="U2132" s="247"/>
      <c r="V2132" s="247">
        <v>75</v>
      </c>
      <c r="W2132" s="247">
        <v>10.5</v>
      </c>
      <c r="Y2132" s="248">
        <v>1</v>
      </c>
      <c r="Z2132" s="1263">
        <f>3.14/4*W2132^2*V2132</f>
        <v>6490.96875</v>
      </c>
      <c r="AA2132" s="1046">
        <f>IF(Z2132&gt;=1,ROUND(Z2132,0),ROUND(Z2132,2))</f>
        <v>6491</v>
      </c>
      <c r="AC2132" s="718"/>
      <c r="AD2132" s="1270">
        <f>0.288*Z2132^0.811</f>
        <v>355.77506533744918</v>
      </c>
      <c r="AE2132" s="1046">
        <f>IF(AD2132&gt;=1,ROUND(AD2132,0),ROUND(AD2132,2))</f>
        <v>356</v>
      </c>
      <c r="AI2132" s="222" t="s">
        <v>275</v>
      </c>
      <c r="AJ2132" s="365" t="s">
        <v>8216</v>
      </c>
    </row>
    <row r="2133" spans="1:53" ht="13.35" customHeight="1">
      <c r="A2133" s="222" t="s">
        <v>1548</v>
      </c>
      <c r="B2133" s="222" t="s">
        <v>1666</v>
      </c>
      <c r="C2133" s="222" t="s">
        <v>8218</v>
      </c>
      <c r="D2133" s="252" t="s">
        <v>5784</v>
      </c>
      <c r="E2133" s="252" t="s">
        <v>151</v>
      </c>
      <c r="H2133" s="222" t="s">
        <v>6100</v>
      </c>
      <c r="I2133" s="230">
        <v>179786</v>
      </c>
      <c r="J2133" s="443" t="s">
        <v>152</v>
      </c>
      <c r="K2133" s="246" t="s">
        <v>298</v>
      </c>
      <c r="L2133" s="218" t="s">
        <v>351</v>
      </c>
      <c r="M2133" s="222" t="s">
        <v>352</v>
      </c>
      <c r="N2133" s="246">
        <v>2</v>
      </c>
      <c r="Q2133" s="246" t="s">
        <v>301</v>
      </c>
      <c r="R2133" s="388" t="s">
        <v>154</v>
      </c>
      <c r="T2133" s="247"/>
      <c r="U2133" s="247"/>
      <c r="V2133" s="247">
        <v>125</v>
      </c>
      <c r="W2133" s="247">
        <v>22.5</v>
      </c>
      <c r="Y2133" s="248">
        <v>1</v>
      </c>
      <c r="Z2133" s="1263">
        <f>3.14/4*W2133^2*V2133</f>
        <v>49675.78125</v>
      </c>
      <c r="AA2133" s="1046">
        <f>IF(Z2133&gt;=1,ROUND(Z2133,0),ROUND(Z2133,2))</f>
        <v>49676</v>
      </c>
      <c r="AC2133" s="718"/>
      <c r="AD2133" s="1270">
        <f>0.288*Z2133^0.811</f>
        <v>1853.3858555717152</v>
      </c>
      <c r="AE2133" s="1046">
        <f>IF(AD2133&gt;=1,ROUND(AD2133,0),ROUND(AD2133,2))</f>
        <v>1853</v>
      </c>
      <c r="AI2133" s="222" t="s">
        <v>275</v>
      </c>
      <c r="AJ2133" s="365" t="s">
        <v>8216</v>
      </c>
    </row>
    <row r="2134" spans="1:53" s="230" customFormat="1" ht="13.35" customHeight="1">
      <c r="A2134" s="222" t="s">
        <v>1548</v>
      </c>
      <c r="B2134" s="222" t="s">
        <v>1666</v>
      </c>
      <c r="C2134" s="222" t="s">
        <v>8218</v>
      </c>
      <c r="D2134" s="252" t="s">
        <v>5784</v>
      </c>
      <c r="E2134" s="252" t="s">
        <v>151</v>
      </c>
      <c r="F2134" s="222"/>
      <c r="G2134" s="222"/>
      <c r="H2134" s="222" t="s">
        <v>6100</v>
      </c>
      <c r="I2134" s="230">
        <v>179786</v>
      </c>
      <c r="J2134" s="443" t="s">
        <v>152</v>
      </c>
      <c r="K2134" s="246" t="s">
        <v>298</v>
      </c>
      <c r="L2134" s="218" t="s">
        <v>351</v>
      </c>
      <c r="M2134" s="222" t="s">
        <v>352</v>
      </c>
      <c r="N2134" s="246">
        <v>3</v>
      </c>
      <c r="O2134" s="246"/>
      <c r="P2134" s="246"/>
      <c r="Q2134" s="246" t="s">
        <v>301</v>
      </c>
      <c r="R2134" s="388" t="s">
        <v>2789</v>
      </c>
      <c r="S2134" s="247"/>
      <c r="T2134" s="247"/>
      <c r="U2134" s="247"/>
      <c r="V2134" s="247">
        <v>140</v>
      </c>
      <c r="W2134" s="247">
        <v>25</v>
      </c>
      <c r="X2134" s="247"/>
      <c r="Y2134" s="248">
        <v>1</v>
      </c>
      <c r="Z2134" s="1263">
        <f>3.14/4*W2134^2*V2134</f>
        <v>68687.5</v>
      </c>
      <c r="AA2134" s="1046">
        <f>IF(Z2134&gt;=1,ROUND(Z2134,0),ROUND(Z2134,2))</f>
        <v>68688</v>
      </c>
      <c r="AB2134" s="218"/>
      <c r="AC2134" s="718"/>
      <c r="AD2134" s="1270">
        <f>0.288*Z2134^0.811</f>
        <v>2410.4621165121362</v>
      </c>
      <c r="AE2134" s="1046">
        <f>IF(AD2134&gt;=1,ROUND(AD2134,0),ROUND(AD2134,2))</f>
        <v>2410</v>
      </c>
      <c r="AF2134" s="222"/>
      <c r="AG2134" s="222"/>
      <c r="AH2134" s="222"/>
      <c r="AI2134" s="222" t="s">
        <v>275</v>
      </c>
      <c r="AJ2134" s="365" t="s">
        <v>8216</v>
      </c>
      <c r="AK2134" s="222"/>
      <c r="AY2134" s="324"/>
      <c r="AZ2134" s="324"/>
      <c r="BA2134" s="324"/>
    </row>
    <row r="2135" spans="1:53" s="230" customFormat="1" ht="13.35" customHeight="1">
      <c r="A2135" s="222" t="s">
        <v>1548</v>
      </c>
      <c r="B2135" s="222" t="s">
        <v>1666</v>
      </c>
      <c r="C2135" s="222" t="s">
        <v>8218</v>
      </c>
      <c r="D2135" s="252" t="s">
        <v>5784</v>
      </c>
      <c r="E2135" s="252" t="s">
        <v>151</v>
      </c>
      <c r="F2135" s="222"/>
      <c r="G2135" s="222"/>
      <c r="H2135" s="222" t="s">
        <v>6100</v>
      </c>
      <c r="I2135" s="230">
        <v>179786</v>
      </c>
      <c r="J2135" s="554" t="s">
        <v>152</v>
      </c>
      <c r="K2135" s="246" t="s">
        <v>298</v>
      </c>
      <c r="L2135" s="218" t="s">
        <v>351</v>
      </c>
      <c r="M2135" s="222" t="s">
        <v>352</v>
      </c>
      <c r="N2135" s="246">
        <v>4</v>
      </c>
      <c r="O2135" s="246"/>
      <c r="P2135" s="246"/>
      <c r="Q2135" s="246" t="s">
        <v>301</v>
      </c>
      <c r="R2135" s="388" t="s">
        <v>6233</v>
      </c>
      <c r="S2135" s="247"/>
      <c r="T2135" s="247"/>
      <c r="U2135" s="247"/>
      <c r="V2135" s="247">
        <v>135</v>
      </c>
      <c r="W2135" s="247">
        <v>40</v>
      </c>
      <c r="X2135" s="247"/>
      <c r="Y2135" s="248">
        <v>1</v>
      </c>
      <c r="Z2135" s="1263">
        <f>3.14/4*W2135^2*V2135</f>
        <v>169560</v>
      </c>
      <c r="AA2135" s="1046">
        <f>IF(Z2135&gt;=1,ROUND(Z2135,0),ROUND(Z2135,2))</f>
        <v>169560</v>
      </c>
      <c r="AB2135" s="218"/>
      <c r="AC2135" s="718"/>
      <c r="AD2135" s="1270">
        <f>0.288*Z2135^0.811</f>
        <v>5016.1876149223508</v>
      </c>
      <c r="AE2135" s="1046">
        <f>IF(AD2135&gt;=1,ROUND(AD2135,0),ROUND(AD2135,2))</f>
        <v>5016</v>
      </c>
      <c r="AF2135" s="222"/>
      <c r="AG2135" s="1330"/>
      <c r="AH2135" s="222"/>
      <c r="AI2135" s="222" t="s">
        <v>275</v>
      </c>
      <c r="AJ2135" s="365" t="s">
        <v>8216</v>
      </c>
      <c r="AK2135" s="222"/>
      <c r="AY2135" s="324"/>
      <c r="AZ2135" s="324"/>
      <c r="BA2135" s="324"/>
    </row>
    <row r="2136" spans="1:53" s="230" customFormat="1" ht="13.35" customHeight="1">
      <c r="A2136" s="222" t="s">
        <v>1548</v>
      </c>
      <c r="B2136" s="222" t="s">
        <v>1666</v>
      </c>
      <c r="C2136" s="222" t="s">
        <v>8218</v>
      </c>
      <c r="D2136" s="252" t="s">
        <v>5784</v>
      </c>
      <c r="E2136" s="387" t="s">
        <v>155</v>
      </c>
      <c r="F2136" s="429"/>
      <c r="G2136" s="429"/>
      <c r="H2136" s="218" t="s">
        <v>156</v>
      </c>
      <c r="I2136" s="230">
        <v>149310</v>
      </c>
      <c r="J2136" s="686" t="s">
        <v>157</v>
      </c>
      <c r="K2136" s="246" t="s">
        <v>298</v>
      </c>
      <c r="L2136" s="218" t="s">
        <v>351</v>
      </c>
      <c r="M2136" s="222" t="s">
        <v>352</v>
      </c>
      <c r="N2136" s="246">
        <v>1</v>
      </c>
      <c r="O2136" s="246"/>
      <c r="P2136" s="246"/>
      <c r="Q2136" s="246" t="s">
        <v>301</v>
      </c>
      <c r="R2136" s="388" t="s">
        <v>158</v>
      </c>
      <c r="S2136" s="247"/>
      <c r="T2136" s="247"/>
      <c r="U2136" s="247"/>
      <c r="V2136" s="247">
        <v>34</v>
      </c>
      <c r="W2136" s="247">
        <v>5</v>
      </c>
      <c r="X2136" s="247"/>
      <c r="Y2136" s="248">
        <v>1</v>
      </c>
      <c r="Z2136" s="1263">
        <f>3.14/4*W2136^2*V2136</f>
        <v>667.25</v>
      </c>
      <c r="AA2136" s="1046">
        <f>IF(Z2136&gt;=1,ROUND(Z2136,0),ROUND(Z2136,2))</f>
        <v>667</v>
      </c>
      <c r="AB2136" s="218"/>
      <c r="AC2136" s="718"/>
      <c r="AD2136" s="1270">
        <f>0.288*Z2136^0.811</f>
        <v>56.219959463947596</v>
      </c>
      <c r="AE2136" s="1046">
        <f>IF(AD2136&gt;=1,ROUND(AD2136,0),ROUND(AD2136,2))</f>
        <v>56</v>
      </c>
      <c r="AF2136" s="218"/>
      <c r="AG2136" s="222"/>
      <c r="AH2136" s="222"/>
      <c r="AI2136" s="222" t="s">
        <v>275</v>
      </c>
      <c r="AJ2136" s="309" t="s">
        <v>8219</v>
      </c>
      <c r="AK2136" s="222"/>
      <c r="AY2136" s="324"/>
      <c r="AZ2136" s="324"/>
      <c r="BA2136" s="324"/>
    </row>
    <row r="2137" spans="1:53" s="230" customFormat="1" ht="13.35" customHeight="1">
      <c r="A2137" s="222" t="s">
        <v>1548</v>
      </c>
      <c r="B2137" s="222" t="s">
        <v>1666</v>
      </c>
      <c r="C2137" s="222" t="s">
        <v>8218</v>
      </c>
      <c r="D2137" s="252" t="s">
        <v>5784</v>
      </c>
      <c r="E2137" s="387" t="s">
        <v>155</v>
      </c>
      <c r="F2137" s="429"/>
      <c r="G2137" s="429"/>
      <c r="H2137" s="218" t="s">
        <v>156</v>
      </c>
      <c r="I2137" s="230">
        <v>149310</v>
      </c>
      <c r="J2137" s="564" t="s">
        <v>157</v>
      </c>
      <c r="K2137" s="246" t="s">
        <v>298</v>
      </c>
      <c r="L2137" s="218" t="s">
        <v>351</v>
      </c>
      <c r="M2137" s="222" t="s">
        <v>352</v>
      </c>
      <c r="N2137" s="246">
        <v>2</v>
      </c>
      <c r="O2137" s="246"/>
      <c r="P2137" s="246"/>
      <c r="Q2137" s="246" t="s">
        <v>301</v>
      </c>
      <c r="R2137" s="388" t="s">
        <v>159</v>
      </c>
      <c r="S2137" s="247"/>
      <c r="T2137" s="247"/>
      <c r="U2137" s="247"/>
      <c r="V2137" s="247">
        <v>45</v>
      </c>
      <c r="W2137" s="247">
        <v>9</v>
      </c>
      <c r="X2137" s="247"/>
      <c r="Y2137" s="248">
        <v>1</v>
      </c>
      <c r="Z2137" s="1263">
        <f>3.14/4*W2137^2*V2137</f>
        <v>2861.3249999999998</v>
      </c>
      <c r="AA2137" s="1046">
        <f>IF(Z2137&gt;=1,ROUND(Z2137,0),ROUND(Z2137,2))</f>
        <v>2861</v>
      </c>
      <c r="AB2137" s="218"/>
      <c r="AC2137" s="718"/>
      <c r="AD2137" s="1270">
        <f>0.288*Z2137^0.811</f>
        <v>183.09162464522657</v>
      </c>
      <c r="AE2137" s="1046">
        <f>IF(AD2137&gt;=1,ROUND(AD2137,0),ROUND(AD2137,2))</f>
        <v>183</v>
      </c>
      <c r="AF2137" s="218"/>
      <c r="AG2137" s="222"/>
      <c r="AH2137" s="222"/>
      <c r="AI2137" s="222" t="s">
        <v>275</v>
      </c>
      <c r="AJ2137" s="309" t="s">
        <v>8219</v>
      </c>
      <c r="AK2137" s="222"/>
      <c r="AY2137" s="324"/>
      <c r="AZ2137" s="324"/>
      <c r="BA2137" s="324"/>
    </row>
    <row r="2138" spans="1:53" s="230" customFormat="1" ht="13.35" customHeight="1">
      <c r="A2138" s="222" t="s">
        <v>1548</v>
      </c>
      <c r="B2138" s="222" t="s">
        <v>1666</v>
      </c>
      <c r="C2138" s="222" t="s">
        <v>8218</v>
      </c>
      <c r="D2138" s="252" t="s">
        <v>5784</v>
      </c>
      <c r="E2138" s="387" t="s">
        <v>155</v>
      </c>
      <c r="F2138" s="429"/>
      <c r="G2138" s="429"/>
      <c r="H2138" s="218" t="s">
        <v>156</v>
      </c>
      <c r="I2138" s="230">
        <v>149310</v>
      </c>
      <c r="J2138" s="564" t="s">
        <v>157</v>
      </c>
      <c r="K2138" s="246" t="s">
        <v>298</v>
      </c>
      <c r="L2138" s="218" t="s">
        <v>351</v>
      </c>
      <c r="M2138" s="222" t="s">
        <v>352</v>
      </c>
      <c r="N2138" s="246">
        <v>3</v>
      </c>
      <c r="O2138" s="246"/>
      <c r="P2138" s="246"/>
      <c r="Q2138" s="246" t="s">
        <v>301</v>
      </c>
      <c r="R2138" s="388" t="s">
        <v>160</v>
      </c>
      <c r="S2138" s="247"/>
      <c r="T2138" s="247"/>
      <c r="U2138" s="247"/>
      <c r="V2138" s="247">
        <v>70</v>
      </c>
      <c r="W2138" s="247">
        <v>11</v>
      </c>
      <c r="X2138" s="247"/>
      <c r="Y2138" s="248">
        <v>1</v>
      </c>
      <c r="Z2138" s="1263">
        <f>3.14/4*W2138^2*V2138</f>
        <v>6648.95</v>
      </c>
      <c r="AA2138" s="1046">
        <f>IF(Z2138&gt;=1,ROUND(Z2138,0),ROUND(Z2138,2))</f>
        <v>6649</v>
      </c>
      <c r="AB2138" s="218"/>
      <c r="AC2138" s="718"/>
      <c r="AD2138" s="1270">
        <f>0.288*Z2138^0.811</f>
        <v>362.78157768721235</v>
      </c>
      <c r="AE2138" s="1046">
        <f>IF(AD2138&gt;=1,ROUND(AD2138,0),ROUND(AD2138,2))</f>
        <v>363</v>
      </c>
      <c r="AF2138" s="218"/>
      <c r="AG2138" s="222"/>
      <c r="AH2138" s="222"/>
      <c r="AI2138" s="222" t="s">
        <v>275</v>
      </c>
      <c r="AJ2138" s="309" t="s">
        <v>8219</v>
      </c>
      <c r="AK2138" s="222"/>
      <c r="AY2138" s="324"/>
      <c r="AZ2138" s="324"/>
      <c r="BA2138" s="324"/>
    </row>
    <row r="2139" spans="1:53" s="230" customFormat="1" ht="13.35" customHeight="1">
      <c r="A2139" s="222" t="s">
        <v>1548</v>
      </c>
      <c r="B2139" s="222" t="s">
        <v>1666</v>
      </c>
      <c r="C2139" s="222" t="s">
        <v>8218</v>
      </c>
      <c r="D2139" s="252" t="s">
        <v>5784</v>
      </c>
      <c r="E2139" s="387" t="s">
        <v>155</v>
      </c>
      <c r="F2139" s="429"/>
      <c r="G2139" s="429"/>
      <c r="H2139" s="218" t="s">
        <v>156</v>
      </c>
      <c r="I2139" s="230">
        <v>149310</v>
      </c>
      <c r="J2139" s="564" t="s">
        <v>157</v>
      </c>
      <c r="K2139" s="246" t="s">
        <v>298</v>
      </c>
      <c r="L2139" s="218" t="s">
        <v>351</v>
      </c>
      <c r="M2139" s="222" t="s">
        <v>352</v>
      </c>
      <c r="N2139" s="246">
        <v>4</v>
      </c>
      <c r="O2139" s="246"/>
      <c r="P2139" s="246"/>
      <c r="Q2139" s="246" t="s">
        <v>301</v>
      </c>
      <c r="R2139" s="388" t="s">
        <v>161</v>
      </c>
      <c r="S2139" s="247"/>
      <c r="T2139" s="247"/>
      <c r="U2139" s="247"/>
      <c r="V2139" s="247">
        <v>90</v>
      </c>
      <c r="W2139" s="247">
        <v>11</v>
      </c>
      <c r="X2139" s="247"/>
      <c r="Y2139" s="248">
        <v>1</v>
      </c>
      <c r="Z2139" s="1263">
        <f>3.14/4*W2139^2*V2139</f>
        <v>8548.65</v>
      </c>
      <c r="AA2139" s="1046">
        <f>IF(Z2139&gt;=1,ROUND(Z2139,0),ROUND(Z2139,2))</f>
        <v>8549</v>
      </c>
      <c r="AB2139" s="218"/>
      <c r="AC2139" s="718"/>
      <c r="AD2139" s="1270">
        <f>0.288*Z2139^0.811</f>
        <v>444.79652932866009</v>
      </c>
      <c r="AE2139" s="1046">
        <f>IF(AD2139&gt;=1,ROUND(AD2139,0),ROUND(AD2139,2))</f>
        <v>445</v>
      </c>
      <c r="AF2139" s="218"/>
      <c r="AG2139" s="222"/>
      <c r="AH2139" s="222"/>
      <c r="AI2139" s="222" t="s">
        <v>275</v>
      </c>
      <c r="AJ2139" s="309" t="s">
        <v>8219</v>
      </c>
      <c r="AK2139" s="222"/>
      <c r="AY2139" s="324"/>
      <c r="AZ2139" s="324"/>
      <c r="BA2139" s="324"/>
    </row>
    <row r="2140" spans="1:53" s="230" customFormat="1" ht="13.35" customHeight="1">
      <c r="A2140" s="222" t="s">
        <v>1548</v>
      </c>
      <c r="B2140" s="222" t="s">
        <v>1666</v>
      </c>
      <c r="C2140" s="222" t="s">
        <v>8218</v>
      </c>
      <c r="D2140" s="252" t="s">
        <v>5784</v>
      </c>
      <c r="E2140" s="387" t="s">
        <v>155</v>
      </c>
      <c r="F2140" s="429"/>
      <c r="G2140" s="429"/>
      <c r="H2140" s="218" t="s">
        <v>156</v>
      </c>
      <c r="I2140" s="230">
        <v>149310</v>
      </c>
      <c r="J2140" s="564" t="s">
        <v>157</v>
      </c>
      <c r="K2140" s="246" t="s">
        <v>298</v>
      </c>
      <c r="L2140" s="218" t="s">
        <v>351</v>
      </c>
      <c r="M2140" s="222" t="s">
        <v>352</v>
      </c>
      <c r="N2140" s="246">
        <v>5</v>
      </c>
      <c r="O2140" s="246"/>
      <c r="P2140" s="246"/>
      <c r="Q2140" s="246" t="s">
        <v>301</v>
      </c>
      <c r="R2140" s="388" t="s">
        <v>162</v>
      </c>
      <c r="S2140" s="247"/>
      <c r="T2140" s="247"/>
      <c r="U2140" s="247"/>
      <c r="V2140" s="247">
        <v>67</v>
      </c>
      <c r="W2140" s="247">
        <v>12.5</v>
      </c>
      <c r="X2140" s="247"/>
      <c r="Y2140" s="248">
        <v>1</v>
      </c>
      <c r="Z2140" s="1263">
        <f>3.14/4*W2140^2*V2140</f>
        <v>8217.96875</v>
      </c>
      <c r="AA2140" s="1046">
        <f>IF(Z2140&gt;=1,ROUND(Z2140,0),ROUND(Z2140,2))</f>
        <v>8218</v>
      </c>
      <c r="AB2140" s="218"/>
      <c r="AC2140" s="718"/>
      <c r="AD2140" s="1270">
        <f>0.288*Z2140^0.811</f>
        <v>430.79086504000276</v>
      </c>
      <c r="AE2140" s="1046">
        <f>IF(AD2140&gt;=1,ROUND(AD2140,0),ROUND(AD2140,2))</f>
        <v>431</v>
      </c>
      <c r="AF2140" s="218"/>
      <c r="AG2140" s="222"/>
      <c r="AH2140" s="222"/>
      <c r="AI2140" s="222" t="s">
        <v>275</v>
      </c>
      <c r="AJ2140" s="309" t="s">
        <v>8219</v>
      </c>
      <c r="AK2140" s="222"/>
      <c r="AY2140" s="324"/>
      <c r="AZ2140" s="324"/>
      <c r="BA2140" s="324"/>
    </row>
    <row r="2141" spans="1:53" s="230" customFormat="1" ht="13.35" customHeight="1">
      <c r="A2141" s="222" t="s">
        <v>1548</v>
      </c>
      <c r="B2141" s="222" t="s">
        <v>1666</v>
      </c>
      <c r="C2141" s="222" t="s">
        <v>8218</v>
      </c>
      <c r="D2141" s="252" t="s">
        <v>5784</v>
      </c>
      <c r="E2141" s="387" t="s">
        <v>155</v>
      </c>
      <c r="F2141" s="429"/>
      <c r="G2141" s="429"/>
      <c r="H2141" s="218" t="s">
        <v>156</v>
      </c>
      <c r="I2141" s="230">
        <v>149310</v>
      </c>
      <c r="J2141" s="564" t="s">
        <v>157</v>
      </c>
      <c r="K2141" s="246" t="s">
        <v>298</v>
      </c>
      <c r="L2141" s="218" t="s">
        <v>351</v>
      </c>
      <c r="M2141" s="222" t="s">
        <v>352</v>
      </c>
      <c r="N2141" s="246">
        <v>6</v>
      </c>
      <c r="O2141" s="246"/>
      <c r="P2141" s="246"/>
      <c r="Q2141" s="246" t="s">
        <v>301</v>
      </c>
      <c r="R2141" s="388" t="s">
        <v>163</v>
      </c>
      <c r="S2141" s="247"/>
      <c r="T2141" s="247"/>
      <c r="U2141" s="247"/>
      <c r="V2141" s="247">
        <v>57</v>
      </c>
      <c r="W2141" s="247">
        <v>19.5</v>
      </c>
      <c r="X2141" s="247"/>
      <c r="Y2141" s="248">
        <v>1</v>
      </c>
      <c r="Z2141" s="1263">
        <f>3.14/4*W2141^2*V2141</f>
        <v>17014.286250000001</v>
      </c>
      <c r="AA2141" s="1046">
        <f>IF(Z2141&gt;=1,ROUND(Z2141,0),ROUND(Z2141,2))</f>
        <v>17014</v>
      </c>
      <c r="AB2141" s="218"/>
      <c r="AC2141" s="718"/>
      <c r="AD2141" s="1270">
        <f>0.288*Z2141^0.811</f>
        <v>777.28883039781476</v>
      </c>
      <c r="AE2141" s="1046">
        <f>IF(AD2141&gt;=1,ROUND(AD2141,0),ROUND(AD2141,2))</f>
        <v>777</v>
      </c>
      <c r="AF2141" s="218"/>
      <c r="AG2141" s="222"/>
      <c r="AH2141" s="222"/>
      <c r="AI2141" s="222" t="s">
        <v>275</v>
      </c>
      <c r="AJ2141" s="309" t="s">
        <v>8219</v>
      </c>
      <c r="AK2141" s="222"/>
      <c r="AY2141" s="324"/>
      <c r="AZ2141" s="324"/>
      <c r="BA2141" s="324"/>
    </row>
    <row r="2142" spans="1:53" s="518" customFormat="1" ht="12.75">
      <c r="A2142" s="222" t="s">
        <v>1548</v>
      </c>
      <c r="B2142" s="222" t="s">
        <v>1666</v>
      </c>
      <c r="C2142" s="222" t="s">
        <v>8218</v>
      </c>
      <c r="D2142" s="252" t="s">
        <v>5784</v>
      </c>
      <c r="E2142" s="387" t="s">
        <v>155</v>
      </c>
      <c r="F2142" s="429"/>
      <c r="G2142" s="429"/>
      <c r="H2142" s="218" t="s">
        <v>156</v>
      </c>
      <c r="I2142" s="230">
        <v>149310</v>
      </c>
      <c r="J2142" s="564" t="s">
        <v>157</v>
      </c>
      <c r="K2142" s="246" t="s">
        <v>298</v>
      </c>
      <c r="L2142" s="218" t="s">
        <v>351</v>
      </c>
      <c r="M2142" s="222" t="s">
        <v>352</v>
      </c>
      <c r="N2142" s="246">
        <v>7</v>
      </c>
      <c r="O2142" s="246"/>
      <c r="P2142" s="246"/>
      <c r="Q2142" s="246" t="s">
        <v>301</v>
      </c>
      <c r="R2142" s="388" t="s">
        <v>164</v>
      </c>
      <c r="S2142" s="247"/>
      <c r="T2142" s="247"/>
      <c r="U2142" s="247"/>
      <c r="V2142" s="247">
        <v>175</v>
      </c>
      <c r="W2142" s="247">
        <v>31</v>
      </c>
      <c r="X2142" s="247"/>
      <c r="Y2142" s="248">
        <v>1</v>
      </c>
      <c r="Z2142" s="1263">
        <f>3.14/4*W2142^2*V2142</f>
        <v>132017.375</v>
      </c>
      <c r="AA2142" s="1046">
        <f>IF(Z2142&gt;=1,ROUND(Z2142,0),ROUND(Z2142,2))</f>
        <v>132017</v>
      </c>
      <c r="AB2142" s="218"/>
      <c r="AC2142" s="718"/>
      <c r="AD2142" s="1270">
        <f>0.288*Z2142^0.811</f>
        <v>4094.7208912841338</v>
      </c>
      <c r="AE2142" s="1046">
        <f>IF(AD2142&gt;=1,ROUND(AD2142,0),ROUND(AD2142,2))</f>
        <v>4095</v>
      </c>
      <c r="AF2142" s="218"/>
      <c r="AG2142" s="1330"/>
      <c r="AH2142" s="222"/>
      <c r="AI2142" s="222" t="s">
        <v>275</v>
      </c>
      <c r="AJ2142" s="309" t="s">
        <v>8219</v>
      </c>
    </row>
    <row r="2143" spans="1:53" ht="13.35" customHeight="1">
      <c r="A2143" s="222" t="s">
        <v>1548</v>
      </c>
      <c r="B2143" s="222" t="s">
        <v>1666</v>
      </c>
      <c r="C2143" s="222" t="s">
        <v>8218</v>
      </c>
      <c r="D2143" s="252" t="s">
        <v>5784</v>
      </c>
      <c r="E2143" s="387" t="s">
        <v>155</v>
      </c>
      <c r="F2143" s="429"/>
      <c r="G2143" s="429"/>
      <c r="H2143" s="218" t="s">
        <v>156</v>
      </c>
      <c r="I2143" s="230">
        <v>149310</v>
      </c>
      <c r="J2143" s="564" t="s">
        <v>157</v>
      </c>
      <c r="K2143" s="246" t="s">
        <v>298</v>
      </c>
      <c r="L2143" s="218" t="s">
        <v>351</v>
      </c>
      <c r="M2143" s="222" t="s">
        <v>352</v>
      </c>
      <c r="N2143" s="246">
        <v>8</v>
      </c>
      <c r="Q2143" s="246" t="s">
        <v>301</v>
      </c>
      <c r="R2143" s="388" t="s">
        <v>165</v>
      </c>
      <c r="T2143" s="247"/>
      <c r="U2143" s="247"/>
      <c r="V2143" s="247">
        <v>67</v>
      </c>
      <c r="W2143" s="247">
        <v>15</v>
      </c>
      <c r="Y2143" s="248">
        <v>1</v>
      </c>
      <c r="Z2143" s="1263">
        <f>3.14/4*W2143^2*V2143</f>
        <v>11833.875</v>
      </c>
      <c r="AA2143" s="1046">
        <f>IF(Z2143&gt;=1,ROUND(Z2143,0),ROUND(Z2143,2))</f>
        <v>11834</v>
      </c>
      <c r="AC2143" s="718"/>
      <c r="AD2143" s="1270">
        <f>0.288*Z2143^0.811</f>
        <v>579.02653499783798</v>
      </c>
      <c r="AE2143" s="1046">
        <f>IF(AD2143&gt;=1,ROUND(AD2143,0),ROUND(AD2143,2))</f>
        <v>579</v>
      </c>
      <c r="AF2143" s="218"/>
      <c r="AI2143" s="222" t="s">
        <v>275</v>
      </c>
      <c r="AJ2143" s="309" t="s">
        <v>8219</v>
      </c>
      <c r="AY2143" s="222"/>
      <c r="AZ2143" s="222"/>
    </row>
    <row r="2144" spans="1:53" ht="13.35" customHeight="1">
      <c r="A2144" s="222" t="s">
        <v>1548</v>
      </c>
      <c r="B2144" s="222" t="s">
        <v>1666</v>
      </c>
      <c r="C2144" s="222" t="s">
        <v>8218</v>
      </c>
      <c r="D2144" s="252" t="s">
        <v>5784</v>
      </c>
      <c r="E2144" s="387" t="s">
        <v>155</v>
      </c>
      <c r="F2144" s="429"/>
      <c r="G2144" s="429"/>
      <c r="H2144" s="218" t="s">
        <v>156</v>
      </c>
      <c r="I2144" s="230">
        <v>149310</v>
      </c>
      <c r="J2144" s="564" t="s">
        <v>157</v>
      </c>
      <c r="K2144" s="246" t="s">
        <v>298</v>
      </c>
      <c r="L2144" s="218" t="s">
        <v>351</v>
      </c>
      <c r="M2144" s="222" t="s">
        <v>352</v>
      </c>
      <c r="N2144" s="246">
        <v>9</v>
      </c>
      <c r="Q2144" s="246" t="s">
        <v>301</v>
      </c>
      <c r="R2144" s="388" t="s">
        <v>166</v>
      </c>
      <c r="T2144" s="247"/>
      <c r="U2144" s="247"/>
      <c r="V2144" s="247">
        <v>67</v>
      </c>
      <c r="W2144" s="247">
        <v>17</v>
      </c>
      <c r="Y2144" s="248">
        <v>1</v>
      </c>
      <c r="Z2144" s="1263">
        <f>3.14/4*W2144^2*V2144</f>
        <v>15199.955</v>
      </c>
      <c r="AA2144" s="1046">
        <f>IF(Z2144&gt;=1,ROUND(Z2144,0),ROUND(Z2144,2))</f>
        <v>15200</v>
      </c>
      <c r="AC2144" s="718"/>
      <c r="AD2144" s="1270">
        <f>0.288*Z2144^0.811</f>
        <v>709.3598356656621</v>
      </c>
      <c r="AE2144" s="1046">
        <f>IF(AD2144&gt;=1,ROUND(AD2144,0),ROUND(AD2144,2))</f>
        <v>709</v>
      </c>
      <c r="AF2144" s="218"/>
      <c r="AI2144" s="222" t="s">
        <v>275</v>
      </c>
      <c r="AJ2144" s="309" t="s">
        <v>8219</v>
      </c>
    </row>
    <row r="2145" spans="1:53" ht="13.35" customHeight="1">
      <c r="A2145" s="222" t="s">
        <v>1548</v>
      </c>
      <c r="B2145" s="222" t="s">
        <v>1666</v>
      </c>
      <c r="C2145" s="222" t="s">
        <v>8218</v>
      </c>
      <c r="D2145" s="252" t="s">
        <v>5784</v>
      </c>
      <c r="E2145" s="387" t="s">
        <v>155</v>
      </c>
      <c r="F2145" s="429"/>
      <c r="G2145" s="429"/>
      <c r="H2145" s="218" t="s">
        <v>156</v>
      </c>
      <c r="I2145" s="230">
        <v>149310</v>
      </c>
      <c r="J2145" s="564" t="s">
        <v>157</v>
      </c>
      <c r="K2145" s="246" t="s">
        <v>298</v>
      </c>
      <c r="L2145" s="218" t="s">
        <v>351</v>
      </c>
      <c r="M2145" s="222" t="s">
        <v>352</v>
      </c>
      <c r="N2145" s="246">
        <v>10</v>
      </c>
      <c r="Q2145" s="246" t="s">
        <v>301</v>
      </c>
      <c r="R2145" s="388" t="s">
        <v>167</v>
      </c>
      <c r="T2145" s="247"/>
      <c r="U2145" s="247"/>
      <c r="V2145" s="247">
        <v>45</v>
      </c>
      <c r="W2145" s="247">
        <v>6</v>
      </c>
      <c r="Y2145" s="248">
        <v>1</v>
      </c>
      <c r="Z2145" s="1263">
        <f>3.14/4*W2145^2*V2145</f>
        <v>1271.7</v>
      </c>
      <c r="AA2145" s="1046">
        <f>IF(Z2145&gt;=1,ROUND(Z2145,0),ROUND(Z2145,2))</f>
        <v>1272</v>
      </c>
      <c r="AC2145" s="718"/>
      <c r="AD2145" s="1270">
        <f>0.288*Z2145^0.811</f>
        <v>94.852428848544676</v>
      </c>
      <c r="AE2145" s="1046">
        <f>IF(AD2145&gt;=1,ROUND(AD2145,0),ROUND(AD2145,2))</f>
        <v>95</v>
      </c>
      <c r="AF2145" s="218"/>
      <c r="AI2145" s="222" t="s">
        <v>275</v>
      </c>
      <c r="AJ2145" s="309" t="s">
        <v>8219</v>
      </c>
    </row>
    <row r="2146" spans="1:53" ht="13.35" customHeight="1">
      <c r="A2146" s="222" t="s">
        <v>1548</v>
      </c>
      <c r="B2146" s="222" t="s">
        <v>1666</v>
      </c>
      <c r="C2146" s="222" t="s">
        <v>8218</v>
      </c>
      <c r="D2146" s="252" t="s">
        <v>5784</v>
      </c>
      <c r="E2146" s="387" t="s">
        <v>155</v>
      </c>
      <c r="F2146" s="429"/>
      <c r="G2146" s="429"/>
      <c r="H2146" s="218" t="s">
        <v>156</v>
      </c>
      <c r="I2146" s="230">
        <v>149310</v>
      </c>
      <c r="J2146" s="564" t="s">
        <v>157</v>
      </c>
      <c r="K2146" s="246" t="s">
        <v>298</v>
      </c>
      <c r="L2146" s="218" t="s">
        <v>351</v>
      </c>
      <c r="M2146" s="222" t="s">
        <v>352</v>
      </c>
      <c r="N2146" s="246">
        <v>11</v>
      </c>
      <c r="Q2146" s="246" t="s">
        <v>301</v>
      </c>
      <c r="R2146" s="388" t="s">
        <v>168</v>
      </c>
      <c r="T2146" s="247"/>
      <c r="U2146" s="247"/>
      <c r="V2146" s="247">
        <v>75</v>
      </c>
      <c r="W2146" s="247">
        <v>15</v>
      </c>
      <c r="Y2146" s="248">
        <v>1</v>
      </c>
      <c r="Z2146" s="1263">
        <f>3.14/4*W2146^2*V2146</f>
        <v>13246.875</v>
      </c>
      <c r="AA2146" s="1046">
        <f>IF(Z2146&gt;=1,ROUND(Z2146,0),ROUND(Z2146,2))</f>
        <v>13247</v>
      </c>
      <c r="AC2146" s="718"/>
      <c r="AD2146" s="1270">
        <f>0.288*Z2146^0.811</f>
        <v>634.49249018627211</v>
      </c>
      <c r="AE2146" s="1046">
        <f>IF(AD2146&gt;=1,ROUND(AD2146,0),ROUND(AD2146,2))</f>
        <v>634</v>
      </c>
      <c r="AF2146" s="218"/>
      <c r="AI2146" s="222" t="s">
        <v>275</v>
      </c>
      <c r="AJ2146" s="309" t="s">
        <v>8219</v>
      </c>
    </row>
    <row r="2147" spans="1:53" ht="13.35" customHeight="1">
      <c r="A2147" s="222" t="s">
        <v>1548</v>
      </c>
      <c r="B2147" s="222" t="s">
        <v>1666</v>
      </c>
      <c r="C2147" s="222" t="s">
        <v>8218</v>
      </c>
      <c r="D2147" s="252" t="s">
        <v>5784</v>
      </c>
      <c r="E2147" s="387" t="s">
        <v>155</v>
      </c>
      <c r="F2147" s="429"/>
      <c r="G2147" s="429"/>
      <c r="H2147" s="218" t="s">
        <v>156</v>
      </c>
      <c r="I2147" s="230">
        <v>149310</v>
      </c>
      <c r="J2147" s="686" t="s">
        <v>157</v>
      </c>
      <c r="K2147" s="246" t="s">
        <v>298</v>
      </c>
      <c r="L2147" s="218" t="s">
        <v>351</v>
      </c>
      <c r="M2147" s="222" t="s">
        <v>352</v>
      </c>
      <c r="N2147" s="246">
        <v>12</v>
      </c>
      <c r="Q2147" s="246" t="s">
        <v>301</v>
      </c>
      <c r="R2147" s="388" t="s">
        <v>169</v>
      </c>
      <c r="T2147" s="247"/>
      <c r="U2147" s="247"/>
      <c r="V2147" s="247">
        <v>75</v>
      </c>
      <c r="W2147" s="247">
        <v>25</v>
      </c>
      <c r="Y2147" s="248">
        <v>1</v>
      </c>
      <c r="Z2147" s="1263">
        <f>3.14/4*W2147^2*V2147</f>
        <v>36796.875</v>
      </c>
      <c r="AA2147" s="1046">
        <f>IF(Z2147&gt;=1,ROUND(Z2147,0),ROUND(Z2147,2))</f>
        <v>36797</v>
      </c>
      <c r="AC2147" s="718"/>
      <c r="AD2147" s="1270">
        <f>0.288*Z2147^0.811</f>
        <v>1452.9984735730332</v>
      </c>
      <c r="AE2147" s="1046">
        <f>IF(AD2147&gt;=1,ROUND(AD2147,0),ROUND(AD2147,2))</f>
        <v>1453</v>
      </c>
      <c r="AF2147" s="218"/>
      <c r="AI2147" s="222" t="s">
        <v>275</v>
      </c>
      <c r="AJ2147" s="309" t="s">
        <v>8219</v>
      </c>
    </row>
    <row r="2148" spans="1:53" ht="13.35" customHeight="1">
      <c r="A2148" s="222" t="s">
        <v>1548</v>
      </c>
      <c r="B2148" s="222" t="s">
        <v>1666</v>
      </c>
      <c r="C2148" s="222" t="s">
        <v>8218</v>
      </c>
      <c r="D2148" s="252" t="s">
        <v>5784</v>
      </c>
      <c r="E2148" s="252" t="s">
        <v>170</v>
      </c>
      <c r="F2148" s="429"/>
      <c r="G2148" s="429"/>
      <c r="H2148" s="222" t="s">
        <v>6560</v>
      </c>
      <c r="I2148" s="230">
        <v>248064</v>
      </c>
      <c r="J2148" s="685" t="s">
        <v>171</v>
      </c>
      <c r="K2148" s="246" t="s">
        <v>298</v>
      </c>
      <c r="L2148" s="218" t="s">
        <v>351</v>
      </c>
      <c r="M2148" s="222" t="s">
        <v>352</v>
      </c>
      <c r="N2148" s="246">
        <v>1</v>
      </c>
      <c r="Q2148" s="246" t="s">
        <v>301</v>
      </c>
      <c r="R2148" s="388" t="s">
        <v>7338</v>
      </c>
      <c r="T2148" s="247"/>
      <c r="U2148" s="247"/>
      <c r="V2148" s="247">
        <v>40</v>
      </c>
      <c r="W2148" s="247">
        <v>12</v>
      </c>
      <c r="Y2148" s="248">
        <v>1</v>
      </c>
      <c r="Z2148" s="1263">
        <f>3.14/4*W2148^2*V2148</f>
        <v>4521.6000000000004</v>
      </c>
      <c r="AA2148" s="1046">
        <f>IF(Z2148&gt;=1,ROUND(Z2148,0),ROUND(Z2148,2))</f>
        <v>4522</v>
      </c>
      <c r="AC2148" s="718"/>
      <c r="AD2148" s="1270">
        <f>0.288*Z2148^0.811</f>
        <v>265.35936144498453</v>
      </c>
      <c r="AE2148" s="1046">
        <f>IF(AD2148&gt;=1,ROUND(AD2148,0),ROUND(AD2148,2))</f>
        <v>265</v>
      </c>
      <c r="AF2148" s="218"/>
      <c r="AI2148" s="222" t="s">
        <v>275</v>
      </c>
      <c r="AJ2148" s="365" t="s">
        <v>8220</v>
      </c>
    </row>
    <row r="2149" spans="1:53" ht="13.35" customHeight="1">
      <c r="A2149" s="222" t="s">
        <v>1548</v>
      </c>
      <c r="B2149" s="222" t="s">
        <v>1666</v>
      </c>
      <c r="C2149" s="222" t="s">
        <v>8218</v>
      </c>
      <c r="D2149" s="252" t="s">
        <v>5784</v>
      </c>
      <c r="E2149" s="252" t="s">
        <v>170</v>
      </c>
      <c r="F2149" s="429"/>
      <c r="G2149" s="429"/>
      <c r="H2149" s="222" t="s">
        <v>6560</v>
      </c>
      <c r="I2149" s="230">
        <v>248064</v>
      </c>
      <c r="J2149" s="443" t="s">
        <v>171</v>
      </c>
      <c r="K2149" s="246" t="s">
        <v>298</v>
      </c>
      <c r="L2149" s="218" t="s">
        <v>351</v>
      </c>
      <c r="M2149" s="222" t="s">
        <v>352</v>
      </c>
      <c r="N2149" s="246">
        <v>2</v>
      </c>
      <c r="Q2149" s="246" t="s">
        <v>301</v>
      </c>
      <c r="R2149" s="388" t="s">
        <v>7146</v>
      </c>
      <c r="T2149" s="247"/>
      <c r="U2149" s="247"/>
      <c r="V2149" s="247">
        <v>80</v>
      </c>
      <c r="W2149" s="247">
        <v>10</v>
      </c>
      <c r="Y2149" s="248">
        <v>1</v>
      </c>
      <c r="Z2149" s="1263">
        <f>3.14/4*W2149^2*V2149</f>
        <v>6280</v>
      </c>
      <c r="AA2149" s="1046">
        <f>IF(Z2149&gt;=1,ROUND(Z2149,0),ROUND(Z2149,2))</f>
        <v>6280</v>
      </c>
      <c r="AC2149" s="718"/>
      <c r="AD2149" s="1270">
        <f>0.288*Z2149^0.811</f>
        <v>346.36799754406923</v>
      </c>
      <c r="AE2149" s="1046">
        <f>IF(AD2149&gt;=1,ROUND(AD2149,0),ROUND(AD2149,2))</f>
        <v>346</v>
      </c>
      <c r="AF2149" s="218"/>
      <c r="AI2149" s="222" t="s">
        <v>275</v>
      </c>
      <c r="AJ2149" s="365" t="s">
        <v>8220</v>
      </c>
    </row>
    <row r="2150" spans="1:53" s="230" customFormat="1" ht="13.35" customHeight="1">
      <c r="A2150" s="222" t="s">
        <v>1548</v>
      </c>
      <c r="B2150" s="222" t="s">
        <v>1666</v>
      </c>
      <c r="C2150" s="222" t="s">
        <v>8218</v>
      </c>
      <c r="D2150" s="252" t="s">
        <v>5784</v>
      </c>
      <c r="E2150" s="252" t="s">
        <v>170</v>
      </c>
      <c r="F2150" s="429"/>
      <c r="G2150" s="429"/>
      <c r="H2150" s="222" t="s">
        <v>6560</v>
      </c>
      <c r="I2150" s="230">
        <v>248064</v>
      </c>
      <c r="J2150" s="554" t="s">
        <v>171</v>
      </c>
      <c r="K2150" s="246" t="s">
        <v>298</v>
      </c>
      <c r="L2150" s="218" t="s">
        <v>351</v>
      </c>
      <c r="M2150" s="222" t="s">
        <v>352</v>
      </c>
      <c r="N2150" s="246">
        <v>3</v>
      </c>
      <c r="O2150" s="246"/>
      <c r="P2150" s="246"/>
      <c r="Q2150" s="246" t="s">
        <v>301</v>
      </c>
      <c r="R2150" s="388" t="s">
        <v>7148</v>
      </c>
      <c r="S2150" s="247"/>
      <c r="T2150" s="247"/>
      <c r="U2150" s="247"/>
      <c r="V2150" s="247">
        <v>80</v>
      </c>
      <c r="W2150" s="247">
        <v>15</v>
      </c>
      <c r="X2150" s="247"/>
      <c r="Y2150" s="248">
        <v>1</v>
      </c>
      <c r="Z2150" s="1263">
        <f>3.14/4*W2150^2*V2150</f>
        <v>14130</v>
      </c>
      <c r="AA2150" s="1046">
        <f>IF(Z2150&gt;=1,ROUND(Z2150,0),ROUND(Z2150,2))</f>
        <v>14130</v>
      </c>
      <c r="AB2150" s="218"/>
      <c r="AC2150" s="718"/>
      <c r="AD2150" s="1270">
        <f>0.288*Z2150^0.811</f>
        <v>668.58677384759972</v>
      </c>
      <c r="AE2150" s="1046">
        <f>IF(AD2150&gt;=1,ROUND(AD2150,0),ROUND(AD2150,2))</f>
        <v>669</v>
      </c>
      <c r="AF2150" s="218"/>
      <c r="AG2150" s="222"/>
      <c r="AH2150" s="222"/>
      <c r="AI2150" s="222" t="s">
        <v>275</v>
      </c>
      <c r="AJ2150" s="365" t="s">
        <v>8220</v>
      </c>
      <c r="AK2150" s="222"/>
      <c r="AY2150" s="324"/>
      <c r="AZ2150" s="324"/>
      <c r="BA2150" s="324"/>
    </row>
    <row r="2151" spans="1:53" s="230" customFormat="1" ht="13.35" customHeight="1">
      <c r="A2151" s="222" t="s">
        <v>1548</v>
      </c>
      <c r="B2151" s="222" t="s">
        <v>1666</v>
      </c>
      <c r="C2151" s="222" t="s">
        <v>8218</v>
      </c>
      <c r="D2151" s="252" t="s">
        <v>5788</v>
      </c>
      <c r="E2151" s="387" t="s">
        <v>204</v>
      </c>
      <c r="F2151" s="429"/>
      <c r="G2151" s="429"/>
      <c r="H2151" s="218" t="s">
        <v>6566</v>
      </c>
      <c r="I2151" s="230">
        <v>149112</v>
      </c>
      <c r="J2151" s="685" t="s">
        <v>205</v>
      </c>
      <c r="K2151" s="246" t="s">
        <v>298</v>
      </c>
      <c r="L2151" s="218" t="s">
        <v>351</v>
      </c>
      <c r="M2151" s="222" t="s">
        <v>352</v>
      </c>
      <c r="N2151" s="246">
        <v>1</v>
      </c>
      <c r="O2151" s="246"/>
      <c r="P2151" s="246"/>
      <c r="Q2151" s="246" t="s">
        <v>301</v>
      </c>
      <c r="R2151" s="388" t="s">
        <v>7158</v>
      </c>
      <c r="S2151" s="247"/>
      <c r="T2151" s="247"/>
      <c r="U2151" s="247"/>
      <c r="V2151" s="247">
        <v>30</v>
      </c>
      <c r="W2151" s="247">
        <v>10</v>
      </c>
      <c r="X2151" s="247"/>
      <c r="Y2151" s="248">
        <v>1</v>
      </c>
      <c r="Z2151" s="1263">
        <f>3.14/4*W2151^2*V2151</f>
        <v>2355</v>
      </c>
      <c r="AA2151" s="1046">
        <f>IF(Z2151&gt;=1,ROUND(Z2151,0),ROUND(Z2151,2))</f>
        <v>2355</v>
      </c>
      <c r="AB2151" s="218"/>
      <c r="AC2151" s="718"/>
      <c r="AD2151" s="1270">
        <f>0.288*Z2151^0.811</f>
        <v>156.34252328433115</v>
      </c>
      <c r="AE2151" s="1046">
        <f>IF(AD2151&gt;=1,ROUND(AD2151,0),ROUND(AD2151,2))</f>
        <v>156</v>
      </c>
      <c r="AF2151" s="218"/>
      <c r="AG2151" s="222"/>
      <c r="AH2151" s="222"/>
      <c r="AI2151" s="222" t="s">
        <v>275</v>
      </c>
      <c r="AJ2151" s="309" t="s">
        <v>8227</v>
      </c>
      <c r="AK2151" s="222"/>
      <c r="AY2151" s="324"/>
      <c r="AZ2151" s="324"/>
      <c r="BA2151" s="324"/>
    </row>
    <row r="2152" spans="1:53" s="230" customFormat="1" ht="13.35" customHeight="1">
      <c r="A2152" s="222" t="s">
        <v>1548</v>
      </c>
      <c r="B2152" s="222" t="s">
        <v>1666</v>
      </c>
      <c r="C2152" s="222" t="s">
        <v>8218</v>
      </c>
      <c r="D2152" s="252" t="s">
        <v>5788</v>
      </c>
      <c r="E2152" s="387" t="s">
        <v>204</v>
      </c>
      <c r="F2152" s="429"/>
      <c r="G2152" s="429"/>
      <c r="H2152" s="218" t="s">
        <v>6566</v>
      </c>
      <c r="I2152" s="230">
        <v>149112</v>
      </c>
      <c r="J2152" s="443" t="s">
        <v>205</v>
      </c>
      <c r="K2152" s="246" t="s">
        <v>298</v>
      </c>
      <c r="L2152" s="218" t="s">
        <v>351</v>
      </c>
      <c r="M2152" s="222" t="s">
        <v>352</v>
      </c>
      <c r="N2152" s="246">
        <v>2</v>
      </c>
      <c r="O2152" s="246"/>
      <c r="P2152" s="246"/>
      <c r="Q2152" s="246" t="s">
        <v>301</v>
      </c>
      <c r="R2152" s="388" t="s">
        <v>7160</v>
      </c>
      <c r="S2152" s="247"/>
      <c r="T2152" s="247"/>
      <c r="U2152" s="247"/>
      <c r="V2152" s="247">
        <v>50</v>
      </c>
      <c r="W2152" s="247">
        <v>10</v>
      </c>
      <c r="X2152" s="247"/>
      <c r="Y2152" s="248">
        <v>1</v>
      </c>
      <c r="Z2152" s="1263">
        <f>3.14/4*W2152^2*V2152</f>
        <v>3925</v>
      </c>
      <c r="AA2152" s="1046">
        <f>IF(Z2152&gt;=1,ROUND(Z2152,0),ROUND(Z2152,2))</f>
        <v>3925</v>
      </c>
      <c r="AB2152" s="218"/>
      <c r="AC2152" s="718"/>
      <c r="AD2152" s="1270">
        <f>0.288*Z2152^0.811</f>
        <v>236.59003738955101</v>
      </c>
      <c r="AE2152" s="1046">
        <f>IF(AD2152&gt;=1,ROUND(AD2152,0),ROUND(AD2152,2))</f>
        <v>237</v>
      </c>
      <c r="AF2152" s="218"/>
      <c r="AG2152" s="222"/>
      <c r="AH2152" s="222"/>
      <c r="AI2152" s="222" t="s">
        <v>275</v>
      </c>
      <c r="AJ2152" s="309" t="s">
        <v>8227</v>
      </c>
      <c r="AK2152" s="222"/>
      <c r="AY2152" s="324"/>
      <c r="AZ2152" s="324"/>
      <c r="BA2152" s="324"/>
    </row>
    <row r="2153" spans="1:53" ht="13.35" customHeight="1">
      <c r="A2153" s="222" t="s">
        <v>1548</v>
      </c>
      <c r="B2153" s="222" t="s">
        <v>1666</v>
      </c>
      <c r="C2153" s="222" t="s">
        <v>8218</v>
      </c>
      <c r="D2153" s="252" t="s">
        <v>5788</v>
      </c>
      <c r="E2153" s="387" t="s">
        <v>204</v>
      </c>
      <c r="F2153" s="429"/>
      <c r="G2153" s="429"/>
      <c r="H2153" s="218" t="s">
        <v>6566</v>
      </c>
      <c r="I2153" s="230">
        <v>149112</v>
      </c>
      <c r="J2153" s="554" t="s">
        <v>205</v>
      </c>
      <c r="K2153" s="246" t="s">
        <v>298</v>
      </c>
      <c r="L2153" s="218" t="s">
        <v>351</v>
      </c>
      <c r="M2153" s="222" t="s">
        <v>352</v>
      </c>
      <c r="N2153" s="246">
        <v>3</v>
      </c>
      <c r="Q2153" s="246" t="s">
        <v>301</v>
      </c>
      <c r="R2153" s="388" t="s">
        <v>7162</v>
      </c>
      <c r="T2153" s="247"/>
      <c r="U2153" s="247"/>
      <c r="V2153" s="247">
        <v>50</v>
      </c>
      <c r="W2153" s="247">
        <v>15</v>
      </c>
      <c r="Y2153" s="248">
        <v>1</v>
      </c>
      <c r="Z2153" s="1263">
        <f>3.14/4*W2153^2*V2153</f>
        <v>8831.25</v>
      </c>
      <c r="AA2153" s="1046">
        <f>IF(Z2153&gt;=1,ROUND(Z2153,0),ROUND(Z2153,2))</f>
        <v>8831</v>
      </c>
      <c r="AC2153" s="718"/>
      <c r="AD2153" s="1270">
        <f>0.288*Z2153^0.811</f>
        <v>456.68471378519115</v>
      </c>
      <c r="AE2153" s="1046">
        <f>IF(AD2153&gt;=1,ROUND(AD2153,0),ROUND(AD2153,2))</f>
        <v>457</v>
      </c>
      <c r="AF2153" s="218"/>
      <c r="AI2153" s="222" t="s">
        <v>275</v>
      </c>
      <c r="AJ2153" s="309" t="s">
        <v>8227</v>
      </c>
    </row>
    <row r="2154" spans="1:53" ht="13.35" customHeight="1">
      <c r="A2154" s="222" t="s">
        <v>1548</v>
      </c>
      <c r="B2154" s="222" t="s">
        <v>1666</v>
      </c>
      <c r="C2154" s="222" t="s">
        <v>8218</v>
      </c>
      <c r="D2154" s="252" t="s">
        <v>5788</v>
      </c>
      <c r="E2154" s="387" t="s">
        <v>204</v>
      </c>
      <c r="F2154" s="429"/>
      <c r="G2154" s="429"/>
      <c r="H2154" s="218" t="s">
        <v>6566</v>
      </c>
      <c r="I2154" s="230">
        <v>149112</v>
      </c>
      <c r="J2154" s="554" t="s">
        <v>205</v>
      </c>
      <c r="K2154" s="246" t="s">
        <v>298</v>
      </c>
      <c r="L2154" s="218" t="s">
        <v>351</v>
      </c>
      <c r="M2154" s="222" t="s">
        <v>352</v>
      </c>
      <c r="N2154" s="246">
        <v>4</v>
      </c>
      <c r="Q2154" s="246" t="s">
        <v>301</v>
      </c>
      <c r="R2154" s="388" t="s">
        <v>8454</v>
      </c>
      <c r="T2154" s="247"/>
      <c r="U2154" s="247"/>
      <c r="V2154" s="247">
        <v>45</v>
      </c>
      <c r="W2154" s="247">
        <v>21.5</v>
      </c>
      <c r="Y2154" s="248">
        <v>1</v>
      </c>
      <c r="Z2154" s="1263">
        <f>3.14/4*W2154^2*V2154</f>
        <v>16328.981250000001</v>
      </c>
      <c r="AA2154" s="1046">
        <f>IF(Z2154&gt;=1,ROUND(Z2154,0),ROUND(Z2154,2))</f>
        <v>16329</v>
      </c>
      <c r="AC2154" s="718"/>
      <c r="AD2154" s="1270">
        <f>0.288*Z2154^0.811</f>
        <v>751.79998036389259</v>
      </c>
      <c r="AE2154" s="1046">
        <f>IF(AD2154&gt;=1,ROUND(AD2154,0),ROUND(AD2154,2))</f>
        <v>752</v>
      </c>
      <c r="AF2154" s="218"/>
      <c r="AI2154" s="222" t="s">
        <v>275</v>
      </c>
      <c r="AJ2154" s="309" t="s">
        <v>8227</v>
      </c>
    </row>
    <row r="2155" spans="1:53" ht="13.35" customHeight="1">
      <c r="A2155" s="836" t="s">
        <v>1548</v>
      </c>
      <c r="B2155" s="836" t="s">
        <v>1666</v>
      </c>
      <c r="C2155" s="836" t="s">
        <v>8218</v>
      </c>
      <c r="D2155" s="1032" t="s">
        <v>5788</v>
      </c>
      <c r="E2155" s="1033" t="s">
        <v>204</v>
      </c>
      <c r="F2155" s="1034"/>
      <c r="G2155" s="1034"/>
      <c r="H2155" s="1035" t="s">
        <v>6566</v>
      </c>
      <c r="I2155" s="837">
        <v>149112</v>
      </c>
      <c r="J2155" s="1044" t="s">
        <v>205</v>
      </c>
      <c r="K2155" s="1037" t="s">
        <v>298</v>
      </c>
      <c r="L2155" s="1035" t="s">
        <v>351</v>
      </c>
      <c r="M2155" s="836" t="s">
        <v>352</v>
      </c>
      <c r="N2155" s="1037">
        <v>5</v>
      </c>
      <c r="O2155" s="1037"/>
      <c r="P2155" s="1037"/>
      <c r="Q2155" s="1037" t="s">
        <v>301</v>
      </c>
      <c r="R2155" s="1038" t="s">
        <v>7164</v>
      </c>
      <c r="S2155" s="1039"/>
      <c r="T2155" s="1039"/>
      <c r="U2155" s="1039"/>
      <c r="V2155" s="1039">
        <v>70</v>
      </c>
      <c r="W2155" s="1039">
        <v>15</v>
      </c>
      <c r="X2155" s="1039"/>
      <c r="Y2155" s="1046">
        <v>1</v>
      </c>
      <c r="Z2155" s="1263">
        <f>3.14/4*W2155^2*V2155</f>
        <v>12363.75</v>
      </c>
      <c r="AA2155" s="1046">
        <f>IF(Z2155&gt;=1,ROUND(Z2155,0),ROUND(Z2155,2))</f>
        <v>12364</v>
      </c>
      <c r="AB2155" s="1035"/>
      <c r="AC2155" s="1047"/>
      <c r="AD2155" s="1270">
        <f>0.288*Z2155^0.811</f>
        <v>599.96554736588985</v>
      </c>
      <c r="AE2155" s="1046">
        <f>IF(AD2155&gt;=1,ROUND(AD2155,0),ROUND(AD2155,2))</f>
        <v>600</v>
      </c>
      <c r="AF2155" s="1035"/>
      <c r="AG2155" s="963" t="s">
        <v>8913</v>
      </c>
      <c r="AH2155" s="836"/>
      <c r="AI2155" s="836" t="s">
        <v>275</v>
      </c>
      <c r="AJ2155" s="1050" t="s">
        <v>8227</v>
      </c>
    </row>
    <row r="2156" spans="1:53" ht="13.35" customHeight="1">
      <c r="A2156" s="222" t="s">
        <v>1548</v>
      </c>
      <c r="B2156" s="222" t="s">
        <v>1666</v>
      </c>
      <c r="C2156" s="222" t="s">
        <v>8218</v>
      </c>
      <c r="D2156" s="252" t="s">
        <v>5788</v>
      </c>
      <c r="E2156" s="387" t="s">
        <v>209</v>
      </c>
      <c r="F2156" s="429"/>
      <c r="G2156" s="429"/>
      <c r="H2156" s="218" t="s">
        <v>6102</v>
      </c>
      <c r="I2156" s="230">
        <v>149132</v>
      </c>
      <c r="J2156" s="685" t="s">
        <v>210</v>
      </c>
      <c r="K2156" s="246" t="s">
        <v>298</v>
      </c>
      <c r="L2156" s="218" t="s">
        <v>351</v>
      </c>
      <c r="M2156" s="222" t="s">
        <v>352</v>
      </c>
      <c r="N2156" s="246">
        <v>1</v>
      </c>
      <c r="Q2156" s="246" t="s">
        <v>301</v>
      </c>
      <c r="R2156" s="388" t="s">
        <v>7164</v>
      </c>
      <c r="T2156" s="247"/>
      <c r="U2156" s="247"/>
      <c r="V2156" s="247">
        <v>69</v>
      </c>
      <c r="W2156" s="247">
        <v>15</v>
      </c>
      <c r="Y2156" s="248">
        <v>1</v>
      </c>
      <c r="Z2156" s="1263">
        <f>3.14/4*W2156^2*V2156</f>
        <v>12187.125</v>
      </c>
      <c r="AA2156" s="1046">
        <f>IF(Z2156&gt;=1,ROUND(Z2156,0),ROUND(Z2156,2))</f>
        <v>12187</v>
      </c>
      <c r="AC2156" s="718"/>
      <c r="AD2156" s="1270">
        <f>0.288*Z2156^0.811</f>
        <v>593.00508051324789</v>
      </c>
      <c r="AE2156" s="1046">
        <f>IF(AD2156&gt;=1,ROUND(AD2156,0),ROUND(AD2156,2))</f>
        <v>593</v>
      </c>
      <c r="AF2156" s="218"/>
      <c r="AI2156" s="222" t="s">
        <v>275</v>
      </c>
      <c r="AJ2156" s="309" t="s">
        <v>8216</v>
      </c>
    </row>
    <row r="2157" spans="1:53" ht="13.35" customHeight="1">
      <c r="A2157" s="222" t="s">
        <v>1548</v>
      </c>
      <c r="B2157" s="222" t="s">
        <v>1666</v>
      </c>
      <c r="C2157" s="222" t="s">
        <v>8218</v>
      </c>
      <c r="D2157" s="252" t="s">
        <v>5788</v>
      </c>
      <c r="E2157" s="387" t="s">
        <v>209</v>
      </c>
      <c r="F2157" s="429"/>
      <c r="G2157" s="429"/>
      <c r="H2157" s="218" t="s">
        <v>6102</v>
      </c>
      <c r="I2157" s="230">
        <v>149132</v>
      </c>
      <c r="J2157" s="443" t="s">
        <v>210</v>
      </c>
      <c r="K2157" s="246" t="s">
        <v>298</v>
      </c>
      <c r="L2157" s="218" t="s">
        <v>351</v>
      </c>
      <c r="M2157" s="222" t="s">
        <v>352</v>
      </c>
      <c r="N2157" s="246">
        <v>2</v>
      </c>
      <c r="Q2157" s="246" t="s">
        <v>301</v>
      </c>
      <c r="R2157" s="388" t="s">
        <v>7166</v>
      </c>
      <c r="T2157" s="247"/>
      <c r="U2157" s="247"/>
      <c r="V2157" s="247">
        <v>70</v>
      </c>
      <c r="W2157" s="247">
        <v>20</v>
      </c>
      <c r="Y2157" s="248">
        <v>1</v>
      </c>
      <c r="Z2157" s="1263">
        <f>3.14/4*W2157^2*V2157</f>
        <v>21980</v>
      </c>
      <c r="AA2157" s="1046">
        <f>IF(Z2157&gt;=1,ROUND(Z2157,0),ROUND(Z2157,2))</f>
        <v>21980</v>
      </c>
      <c r="AC2157" s="718"/>
      <c r="AD2157" s="1270">
        <f>0.288*Z2157^0.811</f>
        <v>956.70257481161104</v>
      </c>
      <c r="AE2157" s="1046">
        <f>IF(AD2157&gt;=1,ROUND(AD2157,0),ROUND(AD2157,2))</f>
        <v>957</v>
      </c>
      <c r="AF2157" s="218"/>
      <c r="AI2157" s="222" t="s">
        <v>275</v>
      </c>
      <c r="AJ2157" s="309" t="s">
        <v>8216</v>
      </c>
    </row>
    <row r="2158" spans="1:53" ht="13.35" customHeight="1">
      <c r="A2158" s="222" t="s">
        <v>1548</v>
      </c>
      <c r="B2158" s="222" t="s">
        <v>1666</v>
      </c>
      <c r="C2158" s="222" t="s">
        <v>8218</v>
      </c>
      <c r="D2158" s="252" t="s">
        <v>5788</v>
      </c>
      <c r="E2158" s="387" t="s">
        <v>209</v>
      </c>
      <c r="F2158" s="429"/>
      <c r="G2158" s="429"/>
      <c r="H2158" s="218" t="s">
        <v>6102</v>
      </c>
      <c r="I2158" s="230">
        <v>149132</v>
      </c>
      <c r="J2158" s="443" t="s">
        <v>210</v>
      </c>
      <c r="K2158" s="246" t="s">
        <v>298</v>
      </c>
      <c r="L2158" s="218" t="s">
        <v>351</v>
      </c>
      <c r="M2158" s="222" t="s">
        <v>352</v>
      </c>
      <c r="N2158" s="246">
        <v>3</v>
      </c>
      <c r="Q2158" s="246" t="s">
        <v>301</v>
      </c>
      <c r="R2158" s="388" t="s">
        <v>7168</v>
      </c>
      <c r="T2158" s="247"/>
      <c r="U2158" s="247"/>
      <c r="V2158" s="247">
        <v>90</v>
      </c>
      <c r="W2158" s="247">
        <v>25</v>
      </c>
      <c r="Y2158" s="248">
        <v>1</v>
      </c>
      <c r="Z2158" s="1263">
        <f>3.14/4*W2158^2*V2158</f>
        <v>44156.25</v>
      </c>
      <c r="AA2158" s="1046">
        <f>IF(Z2158&gt;=1,ROUND(Z2158,0),ROUND(Z2158,2))</f>
        <v>44156</v>
      </c>
      <c r="AC2158" s="718"/>
      <c r="AD2158" s="1270">
        <f>0.288*Z2158^0.811</f>
        <v>1684.5393044730311</v>
      </c>
      <c r="AE2158" s="1046">
        <f>IF(AD2158&gt;=1,ROUND(AD2158,0),ROUND(AD2158,2))</f>
        <v>1685</v>
      </c>
      <c r="AF2158" s="218"/>
      <c r="AI2158" s="222" t="s">
        <v>275</v>
      </c>
      <c r="AJ2158" s="309" t="s">
        <v>8216</v>
      </c>
    </row>
    <row r="2159" spans="1:53" ht="13.35" customHeight="1">
      <c r="A2159" s="222" t="s">
        <v>1548</v>
      </c>
      <c r="B2159" s="222" t="s">
        <v>1666</v>
      </c>
      <c r="C2159" s="222" t="s">
        <v>8218</v>
      </c>
      <c r="D2159" s="252" t="s">
        <v>5788</v>
      </c>
      <c r="E2159" s="387" t="s">
        <v>209</v>
      </c>
      <c r="F2159" s="429"/>
      <c r="G2159" s="429"/>
      <c r="H2159" s="218" t="s">
        <v>6102</v>
      </c>
      <c r="I2159" s="230">
        <v>149132</v>
      </c>
      <c r="J2159" s="443" t="s">
        <v>210</v>
      </c>
      <c r="K2159" s="246" t="s">
        <v>298</v>
      </c>
      <c r="L2159" s="218" t="s">
        <v>351</v>
      </c>
      <c r="M2159" s="222" t="s">
        <v>352</v>
      </c>
      <c r="N2159" s="246">
        <v>4</v>
      </c>
      <c r="Q2159" s="246" t="s">
        <v>301</v>
      </c>
      <c r="R2159" s="388" t="s">
        <v>7170</v>
      </c>
      <c r="T2159" s="247"/>
      <c r="U2159" s="247"/>
      <c r="V2159" s="247">
        <v>120</v>
      </c>
      <c r="W2159" s="247">
        <v>30</v>
      </c>
      <c r="Y2159" s="248">
        <v>1</v>
      </c>
      <c r="Z2159" s="1263">
        <f>3.14/4*W2159^2*V2159</f>
        <v>84780</v>
      </c>
      <c r="AA2159" s="1046">
        <f>IF(Z2159&gt;=1,ROUND(Z2159,0),ROUND(Z2159,2))</f>
        <v>84780</v>
      </c>
      <c r="AC2159" s="718"/>
      <c r="AD2159" s="1270">
        <f>0.288*Z2159^0.811</f>
        <v>2859.1599059137229</v>
      </c>
      <c r="AE2159" s="1046">
        <f>IF(AD2159&gt;=1,ROUND(AD2159,0),ROUND(AD2159,2))</f>
        <v>2859</v>
      </c>
      <c r="AF2159" s="218"/>
      <c r="AI2159" s="222" t="s">
        <v>275</v>
      </c>
      <c r="AJ2159" s="309" t="s">
        <v>8216</v>
      </c>
    </row>
    <row r="2160" spans="1:53" ht="13.35" customHeight="1">
      <c r="A2160" s="222" t="s">
        <v>1548</v>
      </c>
      <c r="B2160" s="222" t="s">
        <v>1666</v>
      </c>
      <c r="C2160" s="222" t="s">
        <v>8218</v>
      </c>
      <c r="D2160" s="252" t="s">
        <v>5788</v>
      </c>
      <c r="E2160" s="387" t="s">
        <v>209</v>
      </c>
      <c r="F2160" s="429"/>
      <c r="G2160" s="429"/>
      <c r="H2160" s="218" t="s">
        <v>6102</v>
      </c>
      <c r="I2160" s="230">
        <v>149132</v>
      </c>
      <c r="J2160" s="443" t="s">
        <v>210</v>
      </c>
      <c r="K2160" s="246" t="s">
        <v>298</v>
      </c>
      <c r="L2160" s="218" t="s">
        <v>351</v>
      </c>
      <c r="M2160" s="222" t="s">
        <v>352</v>
      </c>
      <c r="N2160" s="246">
        <v>5</v>
      </c>
      <c r="Q2160" s="246" t="s">
        <v>301</v>
      </c>
      <c r="R2160" s="388" t="s">
        <v>7180</v>
      </c>
      <c r="T2160" s="247"/>
      <c r="U2160" s="247"/>
      <c r="V2160" s="247">
        <v>75</v>
      </c>
      <c r="W2160" s="247">
        <v>35</v>
      </c>
      <c r="Y2160" s="248">
        <v>1</v>
      </c>
      <c r="Z2160" s="1263">
        <f>3.14/4*W2160^2*V2160</f>
        <v>72121.875</v>
      </c>
      <c r="AA2160" s="1046">
        <f>IF(Z2160&gt;=1,ROUND(Z2160,0),ROUND(Z2160,2))</f>
        <v>72122</v>
      </c>
      <c r="AC2160" s="718"/>
      <c r="AD2160" s="1270">
        <f>0.288*Z2160^0.811</f>
        <v>2507.7534232591656</v>
      </c>
      <c r="AE2160" s="1046">
        <f>IF(AD2160&gt;=1,ROUND(AD2160,0),ROUND(AD2160,2))</f>
        <v>2508</v>
      </c>
      <c r="AF2160" s="218"/>
      <c r="AI2160" s="222" t="s">
        <v>275</v>
      </c>
      <c r="AJ2160" s="309" t="s">
        <v>8216</v>
      </c>
    </row>
    <row r="2161" spans="1:37" ht="13.35" customHeight="1">
      <c r="A2161" s="222" t="s">
        <v>1548</v>
      </c>
      <c r="B2161" s="222" t="s">
        <v>1666</v>
      </c>
      <c r="C2161" s="222" t="s">
        <v>8218</v>
      </c>
      <c r="D2161" s="252" t="s">
        <v>5788</v>
      </c>
      <c r="E2161" s="387" t="s">
        <v>209</v>
      </c>
      <c r="F2161" s="429"/>
      <c r="G2161" s="429"/>
      <c r="H2161" s="218" t="s">
        <v>6102</v>
      </c>
      <c r="I2161" s="230">
        <v>149132</v>
      </c>
      <c r="J2161" s="443" t="s">
        <v>210</v>
      </c>
      <c r="K2161" s="246" t="s">
        <v>298</v>
      </c>
      <c r="L2161" s="218" t="s">
        <v>351</v>
      </c>
      <c r="M2161" s="222" t="s">
        <v>352</v>
      </c>
      <c r="N2161" s="246">
        <v>6</v>
      </c>
      <c r="Q2161" s="246" t="s">
        <v>301</v>
      </c>
      <c r="R2161" s="388" t="s">
        <v>7173</v>
      </c>
      <c r="T2161" s="247"/>
      <c r="U2161" s="247"/>
      <c r="V2161" s="247">
        <v>125</v>
      </c>
      <c r="W2161" s="247">
        <v>35</v>
      </c>
      <c r="Y2161" s="248">
        <v>1</v>
      </c>
      <c r="Z2161" s="1263">
        <f>3.14/4*W2161^2*V2161</f>
        <v>120203.125</v>
      </c>
      <c r="AA2161" s="1046">
        <f>IF(Z2161&gt;=1,ROUND(Z2161,0),ROUND(Z2161,2))</f>
        <v>120203</v>
      </c>
      <c r="AC2161" s="718"/>
      <c r="AD2161" s="1270">
        <f>0.288*Z2161^0.811</f>
        <v>3794.9334813641376</v>
      </c>
      <c r="AE2161" s="1046">
        <f>IF(AD2161&gt;=1,ROUND(AD2161,0),ROUND(AD2161,2))</f>
        <v>3795</v>
      </c>
      <c r="AF2161" s="218"/>
      <c r="AI2161" s="222" t="s">
        <v>275</v>
      </c>
      <c r="AJ2161" s="309" t="s">
        <v>8216</v>
      </c>
    </row>
    <row r="2162" spans="1:37" ht="13.35" customHeight="1">
      <c r="A2162" s="222" t="s">
        <v>1548</v>
      </c>
      <c r="B2162" s="222" t="s">
        <v>1666</v>
      </c>
      <c r="C2162" s="222" t="s">
        <v>8218</v>
      </c>
      <c r="D2162" s="252" t="s">
        <v>5788</v>
      </c>
      <c r="E2162" s="387" t="s">
        <v>209</v>
      </c>
      <c r="F2162" s="429"/>
      <c r="G2162" s="429"/>
      <c r="H2162" s="218" t="s">
        <v>6102</v>
      </c>
      <c r="I2162" s="230">
        <v>149132</v>
      </c>
      <c r="J2162" s="443" t="s">
        <v>210</v>
      </c>
      <c r="K2162" s="246" t="s">
        <v>298</v>
      </c>
      <c r="L2162" s="218" t="s">
        <v>351</v>
      </c>
      <c r="M2162" s="222" t="s">
        <v>352</v>
      </c>
      <c r="N2162" s="246">
        <v>7</v>
      </c>
      <c r="Q2162" s="246" t="s">
        <v>301</v>
      </c>
      <c r="R2162" s="388" t="s">
        <v>7175</v>
      </c>
      <c r="T2162" s="247"/>
      <c r="U2162" s="247"/>
      <c r="V2162" s="247">
        <v>250</v>
      </c>
      <c r="W2162" s="247">
        <v>35</v>
      </c>
      <c r="Y2162" s="248">
        <v>1</v>
      </c>
      <c r="Z2162" s="1263">
        <f>3.14/4*W2162^2*V2162</f>
        <v>240406.25</v>
      </c>
      <c r="AA2162" s="1046">
        <f>IF(Z2162&gt;=1,ROUND(Z2162,0),ROUND(Z2162,2))</f>
        <v>240406</v>
      </c>
      <c r="AC2162" s="718"/>
      <c r="AD2162" s="1270">
        <f>0.288*Z2162^0.811</f>
        <v>6657.9341327848688</v>
      </c>
      <c r="AE2162" s="1046">
        <f>IF(AD2162&gt;=1,ROUND(AD2162,0),ROUND(AD2162,2))</f>
        <v>6658</v>
      </c>
      <c r="AF2162" s="218"/>
      <c r="AI2162" s="222" t="s">
        <v>275</v>
      </c>
      <c r="AJ2162" s="309" t="s">
        <v>8216</v>
      </c>
      <c r="AK2162" s="333"/>
    </row>
    <row r="2163" spans="1:37" ht="13.35" customHeight="1">
      <c r="A2163" s="222" t="s">
        <v>1548</v>
      </c>
      <c r="B2163" s="222" t="s">
        <v>1666</v>
      </c>
      <c r="C2163" s="222" t="s">
        <v>8218</v>
      </c>
      <c r="D2163" s="252" t="s">
        <v>5788</v>
      </c>
      <c r="E2163" s="387" t="s">
        <v>209</v>
      </c>
      <c r="F2163" s="429"/>
      <c r="G2163" s="429"/>
      <c r="H2163" s="218" t="s">
        <v>6102</v>
      </c>
      <c r="I2163" s="230">
        <v>149132</v>
      </c>
      <c r="J2163" s="443" t="s">
        <v>210</v>
      </c>
      <c r="K2163" s="246" t="s">
        <v>298</v>
      </c>
      <c r="L2163" s="218" t="s">
        <v>351</v>
      </c>
      <c r="M2163" s="222" t="s">
        <v>352</v>
      </c>
      <c r="N2163" s="246">
        <v>8</v>
      </c>
      <c r="Q2163" s="246" t="s">
        <v>301</v>
      </c>
      <c r="R2163" s="388" t="s">
        <v>7177</v>
      </c>
      <c r="T2163" s="247"/>
      <c r="U2163" s="247"/>
      <c r="V2163" s="247">
        <v>150</v>
      </c>
      <c r="W2163" s="247">
        <v>40</v>
      </c>
      <c r="Y2163" s="248">
        <v>1</v>
      </c>
      <c r="Z2163" s="1263">
        <f>3.14/4*W2163^2*V2163</f>
        <v>188400</v>
      </c>
      <c r="AA2163" s="1046">
        <f>IF(Z2163&gt;=1,ROUND(Z2163,0),ROUND(Z2163,2))</f>
        <v>188400</v>
      </c>
      <c r="AC2163" s="718"/>
      <c r="AD2163" s="1270">
        <f>0.288*Z2163^0.811</f>
        <v>5463.6528386052214</v>
      </c>
      <c r="AE2163" s="1046">
        <f>IF(AD2163&gt;=1,ROUND(AD2163,0),ROUND(AD2163,2))</f>
        <v>5464</v>
      </c>
      <c r="AF2163" s="218"/>
      <c r="AI2163" s="222" t="s">
        <v>275</v>
      </c>
      <c r="AJ2163" s="309" t="s">
        <v>8216</v>
      </c>
    </row>
    <row r="2164" spans="1:37" ht="13.35" customHeight="1">
      <c r="A2164" s="222" t="s">
        <v>1548</v>
      </c>
      <c r="B2164" s="222" t="s">
        <v>1666</v>
      </c>
      <c r="C2164" s="222" t="s">
        <v>8218</v>
      </c>
      <c r="D2164" s="252" t="s">
        <v>5788</v>
      </c>
      <c r="E2164" s="387" t="s">
        <v>209</v>
      </c>
      <c r="F2164" s="429"/>
      <c r="G2164" s="429"/>
      <c r="H2164" s="218" t="s">
        <v>6102</v>
      </c>
      <c r="I2164" s="230">
        <v>149132</v>
      </c>
      <c r="J2164" s="554" t="s">
        <v>210</v>
      </c>
      <c r="K2164" s="246" t="s">
        <v>298</v>
      </c>
      <c r="L2164" s="218" t="s">
        <v>351</v>
      </c>
      <c r="M2164" s="222" t="s">
        <v>352</v>
      </c>
      <c r="N2164" s="246">
        <v>9</v>
      </c>
      <c r="Q2164" s="246" t="s">
        <v>301</v>
      </c>
      <c r="R2164" s="388" t="s">
        <v>7179</v>
      </c>
      <c r="T2164" s="247"/>
      <c r="U2164" s="247"/>
      <c r="V2164" s="247">
        <v>125</v>
      </c>
      <c r="W2164" s="247">
        <v>50</v>
      </c>
      <c r="Y2164" s="248">
        <v>1</v>
      </c>
      <c r="Z2164" s="1263">
        <f>3.14/4*W2164^2*V2164</f>
        <v>245312.5</v>
      </c>
      <c r="AA2164" s="1046">
        <f>IF(Z2164&gt;=1,ROUND(Z2164,0),ROUND(Z2164,2))</f>
        <v>245313</v>
      </c>
      <c r="AC2164" s="718"/>
      <c r="AD2164" s="1270">
        <f>0.288*Z2164^0.811</f>
        <v>6767.9189164034296</v>
      </c>
      <c r="AE2164" s="1046">
        <f>IF(AD2164&gt;=1,ROUND(AD2164,0),ROUND(AD2164,2))</f>
        <v>6768</v>
      </c>
      <c r="AF2164" s="218"/>
      <c r="AI2164" s="222" t="s">
        <v>275</v>
      </c>
      <c r="AJ2164" s="309" t="s">
        <v>8216</v>
      </c>
    </row>
    <row r="2165" spans="1:37" ht="13.35" customHeight="1">
      <c r="A2165" s="222" t="s">
        <v>1548</v>
      </c>
      <c r="B2165" s="222" t="s">
        <v>1666</v>
      </c>
      <c r="C2165" s="222" t="s">
        <v>8218</v>
      </c>
      <c r="D2165" s="252" t="s">
        <v>5788</v>
      </c>
      <c r="E2165" s="387" t="s">
        <v>220</v>
      </c>
      <c r="F2165" s="429"/>
      <c r="G2165" s="429"/>
      <c r="H2165" s="218" t="s">
        <v>6568</v>
      </c>
      <c r="I2165" s="230">
        <v>149113</v>
      </c>
      <c r="J2165" s="686" t="s">
        <v>221</v>
      </c>
      <c r="K2165" s="246" t="s">
        <v>298</v>
      </c>
      <c r="L2165" s="218" t="s">
        <v>351</v>
      </c>
      <c r="M2165" s="222" t="s">
        <v>352</v>
      </c>
      <c r="N2165" s="246">
        <v>1</v>
      </c>
      <c r="Q2165" s="246" t="s">
        <v>301</v>
      </c>
      <c r="R2165" s="388" t="s">
        <v>222</v>
      </c>
      <c r="T2165" s="247"/>
      <c r="U2165" s="247"/>
      <c r="V2165" s="247">
        <v>100</v>
      </c>
      <c r="W2165" s="247">
        <v>25</v>
      </c>
      <c r="Y2165" s="248">
        <v>1</v>
      </c>
      <c r="Z2165" s="1263">
        <f>3.14/4*W2165^2*V2165</f>
        <v>49062.5</v>
      </c>
      <c r="AA2165" s="1046">
        <f>IF(Z2165&gt;=1,ROUND(Z2165,0),ROUND(Z2165,2))</f>
        <v>49063</v>
      </c>
      <c r="AC2165" s="718"/>
      <c r="AD2165" s="1270">
        <f>0.288*Z2165^0.811</f>
        <v>1834.8073595266856</v>
      </c>
      <c r="AE2165" s="1046">
        <f>IF(AD2165&gt;=1,ROUND(AD2165,0),ROUND(AD2165,2))</f>
        <v>1835</v>
      </c>
      <c r="AF2165" s="218"/>
      <c r="AI2165" s="222" t="s">
        <v>275</v>
      </c>
      <c r="AJ2165" s="309" t="s">
        <v>8228</v>
      </c>
    </row>
    <row r="2166" spans="1:37" ht="13.35" customHeight="1">
      <c r="A2166" s="222" t="s">
        <v>1548</v>
      </c>
      <c r="B2166" s="222" t="s">
        <v>1666</v>
      </c>
      <c r="C2166" s="222" t="s">
        <v>8218</v>
      </c>
      <c r="D2166" s="252" t="s">
        <v>5792</v>
      </c>
      <c r="E2166" s="252" t="s">
        <v>2295</v>
      </c>
      <c r="F2166" s="429"/>
      <c r="G2166" s="429"/>
      <c r="H2166" s="222" t="s">
        <v>6112</v>
      </c>
      <c r="I2166" s="230">
        <v>345491</v>
      </c>
      <c r="J2166" s="686" t="s">
        <v>2296</v>
      </c>
      <c r="K2166" s="246" t="s">
        <v>298</v>
      </c>
      <c r="L2166" s="218" t="s">
        <v>8306</v>
      </c>
      <c r="M2166" s="222" t="s">
        <v>8307</v>
      </c>
      <c r="N2166" s="327">
        <v>2</v>
      </c>
      <c r="Q2166" s="246" t="s">
        <v>301</v>
      </c>
      <c r="R2166" s="388" t="s">
        <v>2297</v>
      </c>
      <c r="T2166" s="247"/>
      <c r="U2166" s="247"/>
      <c r="V2166" s="247">
        <v>250</v>
      </c>
      <c r="W2166" s="247">
        <v>75</v>
      </c>
      <c r="Y2166" s="248">
        <v>1</v>
      </c>
      <c r="Z2166" s="1263">
        <f>2/15*3.14*W2166*W2166*V2166*Y2166</f>
        <v>588750</v>
      </c>
      <c r="AA2166" s="1046">
        <f>IF(Z2166&gt;=1,ROUND(Z2166,0),ROUND(Z2166,2))</f>
        <v>588750</v>
      </c>
      <c r="AB2166" s="218">
        <v>14</v>
      </c>
      <c r="AC2166" s="718"/>
      <c r="AD2166" s="1270">
        <f>0.288*Z2166^0.811</f>
        <v>13765.958754553641</v>
      </c>
      <c r="AE2166" s="1046">
        <f>IF(AD2166&gt;=1,ROUND(AD2166,0),ROUND(AD2166,2))</f>
        <v>13766</v>
      </c>
      <c r="AF2166" s="218"/>
      <c r="AG2166" s="423"/>
      <c r="AI2166" s="222" t="s">
        <v>275</v>
      </c>
      <c r="AJ2166" s="309" t="s">
        <v>8185</v>
      </c>
    </row>
    <row r="2167" spans="1:37" ht="13.35" customHeight="1">
      <c r="A2167" s="222" t="s">
        <v>1548</v>
      </c>
      <c r="B2167" s="222" t="s">
        <v>1666</v>
      </c>
      <c r="C2167" s="222" t="s">
        <v>8218</v>
      </c>
      <c r="D2167" s="252" t="s">
        <v>5798</v>
      </c>
      <c r="E2167" s="387" t="s">
        <v>2335</v>
      </c>
      <c r="H2167" s="222" t="s">
        <v>6119</v>
      </c>
      <c r="I2167" s="230">
        <v>163344</v>
      </c>
      <c r="J2167" s="685" t="s">
        <v>2336</v>
      </c>
      <c r="K2167" s="246" t="s">
        <v>298</v>
      </c>
      <c r="L2167" s="279" t="s">
        <v>351</v>
      </c>
      <c r="M2167" s="218" t="s">
        <v>352</v>
      </c>
      <c r="N2167" s="327">
        <v>1</v>
      </c>
      <c r="O2167" s="327"/>
      <c r="P2167" s="327"/>
      <c r="Q2167" s="246" t="s">
        <v>301</v>
      </c>
      <c r="R2167" s="388" t="s">
        <v>2337</v>
      </c>
      <c r="T2167" s="247"/>
      <c r="U2167" s="247"/>
      <c r="V2167" s="247">
        <v>275</v>
      </c>
      <c r="W2167" s="247">
        <v>10</v>
      </c>
      <c r="Y2167" s="248">
        <v>1</v>
      </c>
      <c r="Z2167" s="1263">
        <f>3.14/4*W2167^2*V2167</f>
        <v>21587.5</v>
      </c>
      <c r="AA2167" s="1046">
        <f>IF(Z2167&gt;=1,ROUND(Z2167,0),ROUND(Z2167,2))</f>
        <v>21588</v>
      </c>
      <c r="AB2167" s="328"/>
      <c r="AD2167" s="1270">
        <f>0.288*Z2167^0.811</f>
        <v>942.82392385615765</v>
      </c>
      <c r="AE2167" s="1046">
        <f>IF(AD2167&gt;=1,ROUND(AD2167,0),ROUND(AD2167,2))</f>
        <v>943</v>
      </c>
      <c r="AI2167" s="222" t="s">
        <v>275</v>
      </c>
      <c r="AJ2167" s="365" t="s">
        <v>8243</v>
      </c>
    </row>
    <row r="2168" spans="1:37" ht="13.35" customHeight="1">
      <c r="A2168" s="222" t="s">
        <v>1548</v>
      </c>
      <c r="B2168" s="222" t="s">
        <v>1666</v>
      </c>
      <c r="C2168" s="222" t="s">
        <v>8218</v>
      </c>
      <c r="D2168" s="252" t="s">
        <v>5798</v>
      </c>
      <c r="E2168" s="387" t="s">
        <v>2335</v>
      </c>
      <c r="H2168" s="222" t="s">
        <v>6119</v>
      </c>
      <c r="I2168" s="230">
        <v>163344</v>
      </c>
      <c r="J2168" s="564" t="s">
        <v>2336</v>
      </c>
      <c r="K2168" s="246" t="s">
        <v>298</v>
      </c>
      <c r="L2168" s="279" t="s">
        <v>351</v>
      </c>
      <c r="M2168" s="218" t="s">
        <v>352</v>
      </c>
      <c r="N2168" s="327">
        <v>2</v>
      </c>
      <c r="O2168" s="327"/>
      <c r="P2168" s="327"/>
      <c r="Q2168" s="246" t="s">
        <v>301</v>
      </c>
      <c r="R2168" s="388" t="s">
        <v>2338</v>
      </c>
      <c r="T2168" s="247"/>
      <c r="U2168" s="247"/>
      <c r="V2168" s="247">
        <v>450</v>
      </c>
      <c r="W2168" s="247">
        <v>10</v>
      </c>
      <c r="Y2168" s="248">
        <v>1</v>
      </c>
      <c r="Z2168" s="1263">
        <f>3.14/4*W2168^2*V2168</f>
        <v>35325</v>
      </c>
      <c r="AA2168" s="1046">
        <f>IF(Z2168&gt;=1,ROUND(Z2168,0),ROUND(Z2168,2))</f>
        <v>35325</v>
      </c>
      <c r="AB2168" s="328"/>
      <c r="AD2168" s="1270">
        <f>0.288*Z2168^0.811</f>
        <v>1405.6821437050116</v>
      </c>
      <c r="AE2168" s="1046">
        <f>IF(AD2168&gt;=1,ROUND(AD2168,0),ROUND(AD2168,2))</f>
        <v>1406</v>
      </c>
      <c r="AI2168" s="222" t="s">
        <v>275</v>
      </c>
      <c r="AJ2168" s="365" t="s">
        <v>8243</v>
      </c>
    </row>
    <row r="2169" spans="1:37" ht="13.35" customHeight="1">
      <c r="A2169" s="222" t="s">
        <v>1548</v>
      </c>
      <c r="B2169" s="222" t="s">
        <v>1666</v>
      </c>
      <c r="C2169" s="222" t="s">
        <v>8218</v>
      </c>
      <c r="D2169" s="252" t="s">
        <v>5798</v>
      </c>
      <c r="E2169" s="387" t="s">
        <v>2335</v>
      </c>
      <c r="F2169" s="429"/>
      <c r="G2169" s="429"/>
      <c r="H2169" s="222" t="s">
        <v>6119</v>
      </c>
      <c r="I2169" s="230">
        <v>163344</v>
      </c>
      <c r="J2169" s="564" t="s">
        <v>2336</v>
      </c>
      <c r="K2169" s="246" t="s">
        <v>298</v>
      </c>
      <c r="L2169" s="218" t="s">
        <v>351</v>
      </c>
      <c r="M2169" s="222" t="s">
        <v>352</v>
      </c>
      <c r="N2169" s="246">
        <v>3</v>
      </c>
      <c r="Q2169" s="246" t="s">
        <v>301</v>
      </c>
      <c r="R2169" s="388" t="s">
        <v>2339</v>
      </c>
      <c r="T2169" s="247"/>
      <c r="U2169" s="247"/>
      <c r="V2169" s="247">
        <v>350</v>
      </c>
      <c r="W2169" s="247">
        <v>13</v>
      </c>
      <c r="Y2169" s="248">
        <v>1</v>
      </c>
      <c r="Z2169" s="1263">
        <f>3.14/4*W2169^2*V2169</f>
        <v>46432.75</v>
      </c>
      <c r="AA2169" s="1046">
        <f>IF(Z2169&gt;=1,ROUND(Z2169,0),ROUND(Z2169,2))</f>
        <v>46433</v>
      </c>
      <c r="AC2169" s="718"/>
      <c r="AD2169" s="1270">
        <f>0.288*Z2169^0.811</f>
        <v>1754.6361827082555</v>
      </c>
      <c r="AE2169" s="1046">
        <f>IF(AD2169&gt;=1,ROUND(AD2169,0),ROUND(AD2169,2))</f>
        <v>1755</v>
      </c>
      <c r="AF2169" s="218"/>
      <c r="AI2169" s="222" t="s">
        <v>275</v>
      </c>
      <c r="AJ2169" s="365" t="s">
        <v>8243</v>
      </c>
    </row>
    <row r="2170" spans="1:37" ht="13.35" customHeight="1">
      <c r="A2170" s="222" t="s">
        <v>1548</v>
      </c>
      <c r="B2170" s="222" t="s">
        <v>1666</v>
      </c>
      <c r="C2170" s="222" t="s">
        <v>8218</v>
      </c>
      <c r="D2170" s="252" t="s">
        <v>5798</v>
      </c>
      <c r="E2170" s="387" t="s">
        <v>2335</v>
      </c>
      <c r="F2170" s="429"/>
      <c r="G2170" s="429"/>
      <c r="H2170" s="222" t="s">
        <v>6119</v>
      </c>
      <c r="I2170" s="230">
        <v>163344</v>
      </c>
      <c r="J2170" s="564" t="s">
        <v>2336</v>
      </c>
      <c r="K2170" s="246" t="s">
        <v>298</v>
      </c>
      <c r="L2170" s="218" t="s">
        <v>351</v>
      </c>
      <c r="M2170" s="222" t="s">
        <v>352</v>
      </c>
      <c r="N2170" s="246">
        <v>4</v>
      </c>
      <c r="Q2170" s="246" t="s">
        <v>301</v>
      </c>
      <c r="R2170" s="388" t="s">
        <v>2340</v>
      </c>
      <c r="T2170" s="247"/>
      <c r="U2170" s="247"/>
      <c r="V2170" s="247">
        <v>350</v>
      </c>
      <c r="W2170" s="247">
        <v>18</v>
      </c>
      <c r="Y2170" s="248">
        <v>1</v>
      </c>
      <c r="Z2170" s="1263">
        <f>3.14/4*W2170^2*V2170</f>
        <v>89019</v>
      </c>
      <c r="AA2170" s="1046">
        <f>IF(Z2170&gt;=1,ROUND(Z2170,0),ROUND(Z2170,2))</f>
        <v>89019</v>
      </c>
      <c r="AC2170" s="718"/>
      <c r="AD2170" s="1270">
        <f>0.288*Z2170^0.811</f>
        <v>2974.5615965437132</v>
      </c>
      <c r="AE2170" s="1046">
        <f>IF(AD2170&gt;=1,ROUND(AD2170,0),ROUND(AD2170,2))</f>
        <v>2975</v>
      </c>
      <c r="AF2170" s="218"/>
      <c r="AI2170" s="222" t="s">
        <v>275</v>
      </c>
      <c r="AJ2170" s="365" t="s">
        <v>8243</v>
      </c>
    </row>
    <row r="2171" spans="1:37" ht="13.35" customHeight="1">
      <c r="A2171" s="222" t="s">
        <v>1548</v>
      </c>
      <c r="B2171" s="222" t="s">
        <v>1666</v>
      </c>
      <c r="C2171" s="222" t="s">
        <v>8218</v>
      </c>
      <c r="D2171" s="252" t="s">
        <v>5798</v>
      </c>
      <c r="E2171" s="252" t="s">
        <v>2335</v>
      </c>
      <c r="H2171" s="222" t="s">
        <v>6119</v>
      </c>
      <c r="I2171" s="230">
        <v>163344</v>
      </c>
      <c r="J2171" s="564" t="s">
        <v>2336</v>
      </c>
      <c r="K2171" s="246" t="s">
        <v>298</v>
      </c>
      <c r="L2171" s="279" t="s">
        <v>351</v>
      </c>
      <c r="M2171" s="218" t="s">
        <v>352</v>
      </c>
      <c r="N2171" s="327">
        <v>5</v>
      </c>
      <c r="O2171" s="327"/>
      <c r="P2171" s="327"/>
      <c r="Q2171" s="246" t="s">
        <v>301</v>
      </c>
      <c r="R2171" s="388" t="s">
        <v>2341</v>
      </c>
      <c r="T2171" s="247"/>
      <c r="U2171" s="247"/>
      <c r="V2171" s="247">
        <v>450</v>
      </c>
      <c r="W2171" s="247">
        <v>20</v>
      </c>
      <c r="Y2171" s="248">
        <v>1</v>
      </c>
      <c r="Z2171" s="1263">
        <f>3.14/4*W2171^2*V2171</f>
        <v>141300</v>
      </c>
      <c r="AA2171" s="1046">
        <f>IF(Z2171&gt;=1,ROUND(Z2171,0),ROUND(Z2171,2))</f>
        <v>141300</v>
      </c>
      <c r="AD2171" s="1270">
        <f>0.288*Z2171^0.811</f>
        <v>4326.7099368264289</v>
      </c>
      <c r="AE2171" s="1046">
        <f>IF(AD2171&gt;=1,ROUND(AD2171,0),ROUND(AD2171,2))</f>
        <v>4327</v>
      </c>
      <c r="AI2171" s="222" t="s">
        <v>275</v>
      </c>
      <c r="AJ2171" s="365" t="s">
        <v>8243</v>
      </c>
    </row>
    <row r="2172" spans="1:37" ht="13.35" customHeight="1">
      <c r="A2172" s="222" t="s">
        <v>1548</v>
      </c>
      <c r="B2172" s="222" t="s">
        <v>1666</v>
      </c>
      <c r="C2172" s="222" t="s">
        <v>8218</v>
      </c>
      <c r="D2172" s="252" t="s">
        <v>5798</v>
      </c>
      <c r="E2172" s="387" t="s">
        <v>2335</v>
      </c>
      <c r="F2172" s="429"/>
      <c r="G2172" s="429"/>
      <c r="H2172" s="222" t="s">
        <v>6119</v>
      </c>
      <c r="I2172" s="230">
        <v>163344</v>
      </c>
      <c r="J2172" s="564" t="s">
        <v>2336</v>
      </c>
      <c r="K2172" s="246" t="s">
        <v>298</v>
      </c>
      <c r="L2172" s="218" t="s">
        <v>351</v>
      </c>
      <c r="M2172" s="222" t="s">
        <v>352</v>
      </c>
      <c r="N2172" s="246">
        <v>6</v>
      </c>
      <c r="Q2172" s="246" t="s">
        <v>301</v>
      </c>
      <c r="R2172" s="388" t="s">
        <v>2342</v>
      </c>
      <c r="T2172" s="247"/>
      <c r="U2172" s="247"/>
      <c r="V2172" s="247">
        <v>350</v>
      </c>
      <c r="W2172" s="247">
        <v>25</v>
      </c>
      <c r="Y2172" s="248">
        <v>1</v>
      </c>
      <c r="Z2172" s="1263">
        <f>3.14/4*W2172^2*V2172</f>
        <v>171718.75</v>
      </c>
      <c r="AA2172" s="1046">
        <f>IF(Z2172&gt;=1,ROUND(Z2172,0),ROUND(Z2172,2))</f>
        <v>171719</v>
      </c>
      <c r="AC2172" s="718"/>
      <c r="AD2172" s="1270">
        <f>0.288*Z2172^0.811</f>
        <v>5067.9189116457919</v>
      </c>
      <c r="AE2172" s="1046">
        <f>IF(AD2172&gt;=1,ROUND(AD2172,0),ROUND(AD2172,2))</f>
        <v>5068</v>
      </c>
      <c r="AF2172" s="218"/>
      <c r="AI2172" s="222" t="s">
        <v>275</v>
      </c>
      <c r="AJ2172" s="365" t="s">
        <v>8243</v>
      </c>
    </row>
    <row r="2173" spans="1:37" ht="13.35" customHeight="1">
      <c r="A2173" s="222" t="s">
        <v>1548</v>
      </c>
      <c r="B2173" s="222" t="s">
        <v>1666</v>
      </c>
      <c r="C2173" s="222" t="s">
        <v>8218</v>
      </c>
      <c r="D2173" s="252" t="s">
        <v>5798</v>
      </c>
      <c r="E2173" s="387" t="s">
        <v>2335</v>
      </c>
      <c r="F2173" s="429"/>
      <c r="G2173" s="429"/>
      <c r="H2173" s="222" t="s">
        <v>6119</v>
      </c>
      <c r="I2173" s="230">
        <v>163344</v>
      </c>
      <c r="J2173" s="564" t="s">
        <v>2336</v>
      </c>
      <c r="K2173" s="246" t="s">
        <v>298</v>
      </c>
      <c r="L2173" s="218" t="s">
        <v>351</v>
      </c>
      <c r="M2173" s="222" t="s">
        <v>352</v>
      </c>
      <c r="N2173" s="246">
        <v>7</v>
      </c>
      <c r="Q2173" s="246" t="s">
        <v>301</v>
      </c>
      <c r="R2173" s="388" t="s">
        <v>2343</v>
      </c>
      <c r="T2173" s="247"/>
      <c r="U2173" s="247"/>
      <c r="V2173" s="247">
        <v>550</v>
      </c>
      <c r="W2173" s="247">
        <v>17.5</v>
      </c>
      <c r="Y2173" s="248">
        <v>1</v>
      </c>
      <c r="Z2173" s="1263">
        <f>3.14/4*W2173^2*V2173</f>
        <v>132223.4375</v>
      </c>
      <c r="AA2173" s="1046">
        <f>IF(Z2173&gt;=1,ROUND(Z2173,0),ROUND(Z2173,2))</f>
        <v>132223</v>
      </c>
      <c r="AC2173" s="718"/>
      <c r="AD2173" s="1270">
        <f>0.288*Z2173^0.811</f>
        <v>4099.9035069701995</v>
      </c>
      <c r="AE2173" s="1046">
        <f>IF(AD2173&gt;=1,ROUND(AD2173,0),ROUND(AD2173,2))</f>
        <v>4100</v>
      </c>
      <c r="AF2173" s="218"/>
      <c r="AI2173" s="222" t="s">
        <v>275</v>
      </c>
      <c r="AJ2173" s="365" t="s">
        <v>8243</v>
      </c>
    </row>
    <row r="2174" spans="1:37" ht="13.35" customHeight="1">
      <c r="A2174" s="222" t="s">
        <v>1548</v>
      </c>
      <c r="B2174" s="222" t="s">
        <v>1666</v>
      </c>
      <c r="C2174" s="222" t="s">
        <v>8218</v>
      </c>
      <c r="D2174" s="252" t="s">
        <v>5798</v>
      </c>
      <c r="E2174" s="387" t="s">
        <v>2335</v>
      </c>
      <c r="F2174" s="429"/>
      <c r="G2174" s="429"/>
      <c r="H2174" s="222" t="s">
        <v>6119</v>
      </c>
      <c r="I2174" s="230">
        <v>163344</v>
      </c>
      <c r="J2174" s="686" t="s">
        <v>2336</v>
      </c>
      <c r="K2174" s="246" t="s">
        <v>298</v>
      </c>
      <c r="L2174" s="218" t="s">
        <v>351</v>
      </c>
      <c r="M2174" s="222" t="s">
        <v>352</v>
      </c>
      <c r="N2174" s="246">
        <v>8</v>
      </c>
      <c r="Q2174" s="246" t="s">
        <v>301</v>
      </c>
      <c r="R2174" s="388" t="s">
        <v>2344</v>
      </c>
      <c r="T2174" s="247"/>
      <c r="U2174" s="247"/>
      <c r="V2174" s="247">
        <v>550</v>
      </c>
      <c r="W2174" s="247">
        <v>50</v>
      </c>
      <c r="Y2174" s="248">
        <v>1</v>
      </c>
      <c r="Z2174" s="1263">
        <f>3.14/4*W2174^2*V2174</f>
        <v>1079375</v>
      </c>
      <c r="AA2174" s="1046">
        <f>IF(Z2174&gt;=1,ROUND(Z2174,0),ROUND(Z2174,2))</f>
        <v>1079375</v>
      </c>
      <c r="AC2174" s="718"/>
      <c r="AD2174" s="1270">
        <f>0.288*Z2174^0.811</f>
        <v>22505.842101992363</v>
      </c>
      <c r="AE2174" s="1046">
        <f>IF(AD2174&gt;=1,ROUND(AD2174,0),ROUND(AD2174,2))</f>
        <v>22506</v>
      </c>
      <c r="AF2174" s="218"/>
      <c r="AI2174" s="222" t="s">
        <v>275</v>
      </c>
      <c r="AJ2174" s="365" t="s">
        <v>8243</v>
      </c>
    </row>
    <row r="2175" spans="1:37" ht="13.35" customHeight="1">
      <c r="A2175" s="222" t="s">
        <v>1548</v>
      </c>
      <c r="B2175" s="222" t="s">
        <v>1666</v>
      </c>
      <c r="C2175" s="222" t="s">
        <v>8218</v>
      </c>
      <c r="D2175" s="252" t="s">
        <v>5798</v>
      </c>
      <c r="E2175" s="387" t="s">
        <v>2335</v>
      </c>
      <c r="F2175" s="429"/>
      <c r="G2175" s="429"/>
      <c r="H2175" s="222" t="s">
        <v>6119</v>
      </c>
      <c r="I2175" s="230">
        <v>163344</v>
      </c>
      <c r="J2175" s="686" t="s">
        <v>2336</v>
      </c>
      <c r="K2175" s="246" t="s">
        <v>298</v>
      </c>
      <c r="L2175" s="218" t="s">
        <v>351</v>
      </c>
      <c r="M2175" s="222" t="s">
        <v>352</v>
      </c>
      <c r="N2175" s="246">
        <v>9</v>
      </c>
      <c r="Q2175" s="246" t="s">
        <v>301</v>
      </c>
      <c r="R2175" s="388" t="s">
        <v>8406</v>
      </c>
      <c r="T2175" s="247"/>
      <c r="U2175" s="247"/>
      <c r="V2175" s="247">
        <v>250</v>
      </c>
      <c r="W2175" s="247">
        <v>35</v>
      </c>
      <c r="Y2175" s="248">
        <v>1</v>
      </c>
      <c r="Z2175" s="1263">
        <f>3.14/4*W2175^2*V2175</f>
        <v>240406.25</v>
      </c>
      <c r="AA2175" s="1046">
        <f>IF(Z2175&gt;=1,ROUND(Z2175,0),ROUND(Z2175,2))</f>
        <v>240406</v>
      </c>
      <c r="AC2175" s="718"/>
      <c r="AD2175" s="1270">
        <f>0.288*Z2175^0.811</f>
        <v>6657.9341327848688</v>
      </c>
      <c r="AE2175" s="1046">
        <f>IF(AD2175&gt;=1,ROUND(AD2175,0),ROUND(AD2175,2))</f>
        <v>6658</v>
      </c>
      <c r="AF2175" s="218"/>
      <c r="AI2175" s="222" t="s">
        <v>275</v>
      </c>
      <c r="AJ2175" s="365" t="s">
        <v>8243</v>
      </c>
    </row>
    <row r="2176" spans="1:37" ht="13.35" customHeight="1">
      <c r="A2176" s="222" t="s">
        <v>1548</v>
      </c>
      <c r="B2176" s="222" t="s">
        <v>1666</v>
      </c>
      <c r="C2176" s="222" t="s">
        <v>8218</v>
      </c>
      <c r="D2176" s="252" t="s">
        <v>2390</v>
      </c>
      <c r="E2176" s="387" t="s">
        <v>2345</v>
      </c>
      <c r="F2176" s="429"/>
      <c r="G2176" s="429"/>
      <c r="H2176" s="218" t="s">
        <v>2346</v>
      </c>
      <c r="I2176" s="230">
        <v>149070</v>
      </c>
      <c r="J2176" s="686" t="s">
        <v>2347</v>
      </c>
      <c r="K2176" s="246" t="s">
        <v>298</v>
      </c>
      <c r="L2176" s="218" t="s">
        <v>351</v>
      </c>
      <c r="M2176" s="222" t="s">
        <v>352</v>
      </c>
      <c r="N2176" s="246">
        <v>1</v>
      </c>
      <c r="Q2176" s="246" t="s">
        <v>301</v>
      </c>
      <c r="R2176" s="388" t="s">
        <v>7225</v>
      </c>
      <c r="T2176" s="247"/>
      <c r="U2176" s="247"/>
      <c r="V2176" s="247">
        <v>300</v>
      </c>
      <c r="W2176" s="247">
        <v>4</v>
      </c>
      <c r="Y2176" s="248">
        <v>1</v>
      </c>
      <c r="Z2176" s="1263">
        <f>3.14/4*W2176^2*V2176</f>
        <v>3768</v>
      </c>
      <c r="AA2176" s="1046">
        <f>IF(Z2176&gt;=1,ROUND(Z2176,0),ROUND(Z2176,2))</f>
        <v>3768</v>
      </c>
      <c r="AC2176" s="718"/>
      <c r="AD2176" s="1270">
        <f>0.288*Z2176^0.811</f>
        <v>228.88557488926799</v>
      </c>
      <c r="AE2176" s="1046">
        <f>IF(AD2176&gt;=1,ROUND(AD2176,0),ROUND(AD2176,2))</f>
        <v>229</v>
      </c>
      <c r="AF2176" s="218"/>
      <c r="AI2176" s="222" t="s">
        <v>275</v>
      </c>
      <c r="AJ2176" s="309" t="s">
        <v>8186</v>
      </c>
    </row>
    <row r="2177" spans="1:36" ht="13.35" customHeight="1">
      <c r="A2177" s="222" t="s">
        <v>1548</v>
      </c>
      <c r="B2177" s="222" t="s">
        <v>1666</v>
      </c>
      <c r="C2177" s="222" t="s">
        <v>8218</v>
      </c>
      <c r="D2177" s="252" t="s">
        <v>2390</v>
      </c>
      <c r="E2177" s="387" t="s">
        <v>2345</v>
      </c>
      <c r="F2177" s="429"/>
      <c r="G2177" s="429"/>
      <c r="H2177" s="218" t="s">
        <v>2346</v>
      </c>
      <c r="I2177" s="230">
        <v>149070</v>
      </c>
      <c r="J2177" s="564" t="s">
        <v>2347</v>
      </c>
      <c r="K2177" s="246" t="s">
        <v>298</v>
      </c>
      <c r="L2177" s="218" t="s">
        <v>351</v>
      </c>
      <c r="M2177" s="222" t="s">
        <v>352</v>
      </c>
      <c r="N2177" s="246">
        <v>2</v>
      </c>
      <c r="Q2177" s="246" t="s">
        <v>301</v>
      </c>
      <c r="R2177" s="388" t="s">
        <v>7227</v>
      </c>
      <c r="T2177" s="247"/>
      <c r="U2177" s="247"/>
      <c r="V2177" s="247">
        <v>500</v>
      </c>
      <c r="W2177" s="247">
        <v>5</v>
      </c>
      <c r="Y2177" s="248">
        <v>1</v>
      </c>
      <c r="Z2177" s="1263">
        <f>3.14/4*W2177^2*V2177</f>
        <v>9812.5</v>
      </c>
      <c r="AA2177" s="1046">
        <f>IF(Z2177&gt;=1,ROUND(Z2177,0),ROUND(Z2177,2))</f>
        <v>9813</v>
      </c>
      <c r="AC2177" s="718"/>
      <c r="AD2177" s="1270">
        <f>0.288*Z2177^0.811</f>
        <v>497.4229284003161</v>
      </c>
      <c r="AE2177" s="1046">
        <f>IF(AD2177&gt;=1,ROUND(AD2177,0),ROUND(AD2177,2))</f>
        <v>497</v>
      </c>
      <c r="AF2177" s="218"/>
      <c r="AI2177" s="222" t="s">
        <v>275</v>
      </c>
      <c r="AJ2177" s="309" t="s">
        <v>8186</v>
      </c>
    </row>
    <row r="2178" spans="1:36" ht="13.35" customHeight="1">
      <c r="A2178" s="222" t="s">
        <v>1548</v>
      </c>
      <c r="B2178" s="222" t="s">
        <v>1666</v>
      </c>
      <c r="C2178" s="222" t="s">
        <v>8218</v>
      </c>
      <c r="D2178" s="252" t="s">
        <v>2390</v>
      </c>
      <c r="E2178" s="387" t="s">
        <v>2345</v>
      </c>
      <c r="F2178" s="429"/>
      <c r="G2178" s="429"/>
      <c r="H2178" s="218" t="s">
        <v>2346</v>
      </c>
      <c r="I2178" s="230">
        <v>149070</v>
      </c>
      <c r="J2178" s="564" t="s">
        <v>2347</v>
      </c>
      <c r="K2178" s="246" t="s">
        <v>298</v>
      </c>
      <c r="L2178" s="218" t="s">
        <v>351</v>
      </c>
      <c r="M2178" s="222" t="s">
        <v>352</v>
      </c>
      <c r="N2178" s="246">
        <v>3</v>
      </c>
      <c r="Q2178" s="246" t="s">
        <v>301</v>
      </c>
      <c r="R2178" s="388" t="s">
        <v>7229</v>
      </c>
      <c r="T2178" s="247"/>
      <c r="U2178" s="247"/>
      <c r="V2178" s="247">
        <v>400</v>
      </c>
      <c r="W2178" s="247">
        <v>7</v>
      </c>
      <c r="Y2178" s="248">
        <v>1</v>
      </c>
      <c r="Z2178" s="1263">
        <f>3.14/4*W2178^2*V2178</f>
        <v>15386.000000000002</v>
      </c>
      <c r="AA2178" s="1046">
        <f>IF(Z2178&gt;=1,ROUND(Z2178,0),ROUND(Z2178,2))</f>
        <v>15386</v>
      </c>
      <c r="AC2178" s="718"/>
      <c r="AD2178" s="1270">
        <f>0.288*Z2178^0.811</f>
        <v>716.39319731752062</v>
      </c>
      <c r="AE2178" s="1046">
        <f>IF(AD2178&gt;=1,ROUND(AD2178,0),ROUND(AD2178,2))</f>
        <v>716</v>
      </c>
      <c r="AF2178" s="218"/>
      <c r="AI2178" s="222" t="s">
        <v>275</v>
      </c>
      <c r="AJ2178" s="309" t="s">
        <v>8186</v>
      </c>
    </row>
    <row r="2179" spans="1:36" ht="13.35" customHeight="1">
      <c r="A2179" s="222" t="s">
        <v>1548</v>
      </c>
      <c r="B2179" s="222" t="s">
        <v>1666</v>
      </c>
      <c r="C2179" s="222" t="s">
        <v>8218</v>
      </c>
      <c r="D2179" s="252" t="s">
        <v>2390</v>
      </c>
      <c r="E2179" s="387" t="s">
        <v>2345</v>
      </c>
      <c r="F2179" s="429"/>
      <c r="G2179" s="429"/>
      <c r="H2179" s="218" t="s">
        <v>2346</v>
      </c>
      <c r="I2179" s="230">
        <v>149070</v>
      </c>
      <c r="J2179" s="564" t="s">
        <v>2347</v>
      </c>
      <c r="K2179" s="246" t="s">
        <v>298</v>
      </c>
      <c r="L2179" s="218" t="s">
        <v>351</v>
      </c>
      <c r="M2179" s="222" t="s">
        <v>352</v>
      </c>
      <c r="N2179" s="246">
        <v>4</v>
      </c>
      <c r="Q2179" s="246" t="s">
        <v>301</v>
      </c>
      <c r="R2179" s="388" t="s">
        <v>7231</v>
      </c>
      <c r="T2179" s="247"/>
      <c r="U2179" s="247"/>
      <c r="V2179" s="247">
        <v>400</v>
      </c>
      <c r="W2179" s="247">
        <v>10</v>
      </c>
      <c r="Y2179" s="248">
        <v>1</v>
      </c>
      <c r="Z2179" s="1263">
        <f>3.14/4*W2179^2*V2179</f>
        <v>31400</v>
      </c>
      <c r="AA2179" s="1046">
        <f>IF(Z2179&gt;=1,ROUND(Z2179,0),ROUND(Z2179,2))</f>
        <v>31400</v>
      </c>
      <c r="AC2179" s="718"/>
      <c r="AD2179" s="1270">
        <f>0.288*Z2179^0.811</f>
        <v>1277.6221495100181</v>
      </c>
      <c r="AE2179" s="1046">
        <f>IF(AD2179&gt;=1,ROUND(AD2179,0),ROUND(AD2179,2))</f>
        <v>1278</v>
      </c>
      <c r="AF2179" s="218"/>
      <c r="AI2179" s="222" t="s">
        <v>275</v>
      </c>
      <c r="AJ2179" s="309" t="s">
        <v>8186</v>
      </c>
    </row>
    <row r="2180" spans="1:36" ht="13.35" customHeight="1">
      <c r="A2180" s="222" t="s">
        <v>1548</v>
      </c>
      <c r="B2180" s="222" t="s">
        <v>1666</v>
      </c>
      <c r="C2180" s="222" t="s">
        <v>8218</v>
      </c>
      <c r="D2180" s="252" t="s">
        <v>2390</v>
      </c>
      <c r="E2180" s="387" t="s">
        <v>2345</v>
      </c>
      <c r="F2180" s="429"/>
      <c r="G2180" s="429"/>
      <c r="H2180" s="218" t="s">
        <v>2346</v>
      </c>
      <c r="I2180" s="230">
        <v>149070</v>
      </c>
      <c r="J2180" s="564" t="s">
        <v>2347</v>
      </c>
      <c r="K2180" s="246" t="s">
        <v>298</v>
      </c>
      <c r="L2180" s="218" t="s">
        <v>351</v>
      </c>
      <c r="M2180" s="222" t="s">
        <v>352</v>
      </c>
      <c r="N2180" s="246">
        <v>5</v>
      </c>
      <c r="Q2180" s="246" t="s">
        <v>301</v>
      </c>
      <c r="R2180" s="388" t="s">
        <v>7233</v>
      </c>
      <c r="T2180" s="247"/>
      <c r="U2180" s="247"/>
      <c r="V2180" s="247">
        <v>800</v>
      </c>
      <c r="W2180" s="247">
        <v>10</v>
      </c>
      <c r="Y2180" s="248">
        <v>1</v>
      </c>
      <c r="Z2180" s="1263">
        <f>3.14/4*W2180^2*V2180</f>
        <v>62800</v>
      </c>
      <c r="AA2180" s="1046">
        <f>IF(Z2180&gt;=1,ROUND(Z2180,0),ROUND(Z2180,2))</f>
        <v>62800</v>
      </c>
      <c r="AC2180" s="718"/>
      <c r="AD2180" s="1270">
        <f>0.288*Z2180^0.811</f>
        <v>2241.4949194226801</v>
      </c>
      <c r="AE2180" s="1046">
        <f>IF(AD2180&gt;=1,ROUND(AD2180,0),ROUND(AD2180,2))</f>
        <v>2241</v>
      </c>
      <c r="AF2180" s="218"/>
      <c r="AI2180" s="222" t="s">
        <v>275</v>
      </c>
      <c r="AJ2180" s="309" t="s">
        <v>8186</v>
      </c>
    </row>
    <row r="2181" spans="1:36" ht="13.35" customHeight="1">
      <c r="A2181" s="222" t="s">
        <v>1548</v>
      </c>
      <c r="B2181" s="222" t="s">
        <v>1666</v>
      </c>
      <c r="C2181" s="222" t="s">
        <v>8218</v>
      </c>
      <c r="D2181" s="252" t="s">
        <v>2390</v>
      </c>
      <c r="E2181" s="387" t="s">
        <v>2345</v>
      </c>
      <c r="F2181" s="429"/>
      <c r="G2181" s="429"/>
      <c r="H2181" s="218" t="s">
        <v>2346</v>
      </c>
      <c r="I2181" s="230">
        <v>149070</v>
      </c>
      <c r="J2181" s="564" t="s">
        <v>2347</v>
      </c>
      <c r="K2181" s="246" t="s">
        <v>298</v>
      </c>
      <c r="L2181" s="218" t="s">
        <v>351</v>
      </c>
      <c r="M2181" s="222" t="s">
        <v>352</v>
      </c>
      <c r="N2181" s="246">
        <v>6</v>
      </c>
      <c r="Q2181" s="246" t="s">
        <v>301</v>
      </c>
      <c r="R2181" s="388" t="s">
        <v>7235</v>
      </c>
      <c r="T2181" s="247"/>
      <c r="U2181" s="247"/>
      <c r="V2181" s="247">
        <v>400</v>
      </c>
      <c r="W2181" s="247">
        <v>15</v>
      </c>
      <c r="Y2181" s="248">
        <v>1</v>
      </c>
      <c r="Z2181" s="1263">
        <f>3.14/4*W2181^2*V2181</f>
        <v>70650</v>
      </c>
      <c r="AA2181" s="1046">
        <f>IF(Z2181&gt;=1,ROUND(Z2181,0),ROUND(Z2181,2))</f>
        <v>70650</v>
      </c>
      <c r="AC2181" s="718"/>
      <c r="AD2181" s="1270">
        <f>0.288*Z2181^0.811</f>
        <v>2466.1668433396694</v>
      </c>
      <c r="AE2181" s="1046">
        <f>IF(AD2181&gt;=1,ROUND(AD2181,0),ROUND(AD2181,2))</f>
        <v>2466</v>
      </c>
      <c r="AF2181" s="218"/>
      <c r="AI2181" s="222" t="s">
        <v>275</v>
      </c>
      <c r="AJ2181" s="309" t="s">
        <v>8186</v>
      </c>
    </row>
    <row r="2182" spans="1:36" ht="13.35" customHeight="1">
      <c r="A2182" s="222" t="s">
        <v>1548</v>
      </c>
      <c r="B2182" s="222" t="s">
        <v>1666</v>
      </c>
      <c r="C2182" s="222" t="s">
        <v>8218</v>
      </c>
      <c r="D2182" s="252" t="s">
        <v>2390</v>
      </c>
      <c r="E2182" s="387" t="s">
        <v>2345</v>
      </c>
      <c r="F2182" s="429"/>
      <c r="G2182" s="429"/>
      <c r="H2182" s="218" t="s">
        <v>2346</v>
      </c>
      <c r="I2182" s="230">
        <v>149070</v>
      </c>
      <c r="J2182" s="686" t="s">
        <v>2347</v>
      </c>
      <c r="K2182" s="246" t="s">
        <v>298</v>
      </c>
      <c r="L2182" s="218" t="s">
        <v>351</v>
      </c>
      <c r="M2182" s="222" t="s">
        <v>352</v>
      </c>
      <c r="N2182" s="246">
        <v>7</v>
      </c>
      <c r="Q2182" s="246" t="s">
        <v>301</v>
      </c>
      <c r="R2182" s="388" t="s">
        <v>7237</v>
      </c>
      <c r="T2182" s="247"/>
      <c r="U2182" s="247"/>
      <c r="V2182" s="247">
        <v>800</v>
      </c>
      <c r="W2182" s="247">
        <v>15</v>
      </c>
      <c r="Y2182" s="248">
        <v>1</v>
      </c>
      <c r="Z2182" s="1263">
        <f>3.14/4*W2182^2*V2182</f>
        <v>141300</v>
      </c>
      <c r="AA2182" s="1046">
        <f>IF(Z2182&gt;=1,ROUND(Z2182,0),ROUND(Z2182,2))</f>
        <v>141300</v>
      </c>
      <c r="AC2182" s="718"/>
      <c r="AD2182" s="1270">
        <f>0.288*Z2182^0.811</f>
        <v>4326.7099368264289</v>
      </c>
      <c r="AE2182" s="1046">
        <f>IF(AD2182&gt;=1,ROUND(AD2182,0),ROUND(AD2182,2))</f>
        <v>4327</v>
      </c>
      <c r="AF2182" s="218"/>
      <c r="AI2182" s="222" t="s">
        <v>275</v>
      </c>
      <c r="AJ2182" s="309" t="s">
        <v>8186</v>
      </c>
    </row>
    <row r="2183" spans="1:36" ht="13.35" customHeight="1">
      <c r="A2183" s="222" t="s">
        <v>1548</v>
      </c>
      <c r="B2183" s="222" t="s">
        <v>1666</v>
      </c>
      <c r="C2183" s="222" t="s">
        <v>8218</v>
      </c>
      <c r="D2183" s="252" t="s">
        <v>2390</v>
      </c>
      <c r="E2183" s="387" t="s">
        <v>2355</v>
      </c>
      <c r="F2183" s="429"/>
      <c r="G2183" s="429"/>
      <c r="H2183" s="218" t="s">
        <v>5366</v>
      </c>
      <c r="I2183" s="222">
        <v>149071</v>
      </c>
      <c r="J2183" s="686" t="s">
        <v>2356</v>
      </c>
      <c r="K2183" s="246" t="s">
        <v>298</v>
      </c>
      <c r="L2183" s="218" t="s">
        <v>351</v>
      </c>
      <c r="M2183" s="222" t="s">
        <v>352</v>
      </c>
      <c r="N2183" s="246">
        <v>1</v>
      </c>
      <c r="Q2183" s="246" t="s">
        <v>301</v>
      </c>
      <c r="R2183" s="388" t="s">
        <v>7225</v>
      </c>
      <c r="T2183" s="247"/>
      <c r="U2183" s="247"/>
      <c r="V2183" s="247">
        <v>300</v>
      </c>
      <c r="W2183" s="247">
        <v>4</v>
      </c>
      <c r="Y2183" s="248">
        <v>1</v>
      </c>
      <c r="Z2183" s="1263">
        <f>3.14/4*W2183^2*V2183</f>
        <v>3768</v>
      </c>
      <c r="AA2183" s="1046">
        <f>IF(Z2183&gt;=1,ROUND(Z2183,0),ROUND(Z2183,2))</f>
        <v>3768</v>
      </c>
      <c r="AC2183" s="718"/>
      <c r="AD2183" s="1270">
        <f>0.288*Z2183^0.811</f>
        <v>228.88557488926799</v>
      </c>
      <c r="AE2183" s="1046">
        <f>IF(AD2183&gt;=1,ROUND(AD2183,0),ROUND(AD2183,2))</f>
        <v>229</v>
      </c>
      <c r="AF2183" s="218"/>
      <c r="AI2183" s="222" t="s">
        <v>5906</v>
      </c>
      <c r="AJ2183" s="309" t="s">
        <v>8186</v>
      </c>
    </row>
    <row r="2184" spans="1:36" ht="13.35" customHeight="1">
      <c r="A2184" s="222" t="s">
        <v>1548</v>
      </c>
      <c r="B2184" s="222" t="s">
        <v>1666</v>
      </c>
      <c r="C2184" s="222" t="s">
        <v>8218</v>
      </c>
      <c r="D2184" s="252" t="s">
        <v>2390</v>
      </c>
      <c r="E2184" s="387" t="s">
        <v>2355</v>
      </c>
      <c r="F2184" s="429"/>
      <c r="G2184" s="429"/>
      <c r="H2184" s="218" t="s">
        <v>5366</v>
      </c>
      <c r="I2184" s="222">
        <v>149071</v>
      </c>
      <c r="J2184" s="564" t="s">
        <v>2356</v>
      </c>
      <c r="K2184" s="246" t="s">
        <v>298</v>
      </c>
      <c r="L2184" s="218" t="s">
        <v>351</v>
      </c>
      <c r="M2184" s="222" t="s">
        <v>352</v>
      </c>
      <c r="N2184" s="246">
        <v>2</v>
      </c>
      <c r="Q2184" s="246" t="s">
        <v>301</v>
      </c>
      <c r="R2184" s="388" t="s">
        <v>7227</v>
      </c>
      <c r="T2184" s="247"/>
      <c r="U2184" s="247"/>
      <c r="V2184" s="247">
        <v>500</v>
      </c>
      <c r="W2184" s="247">
        <v>5</v>
      </c>
      <c r="Y2184" s="248">
        <v>1</v>
      </c>
      <c r="Z2184" s="1263">
        <f>3.14/4*W2184^2*V2184</f>
        <v>9812.5</v>
      </c>
      <c r="AA2184" s="1046">
        <f>IF(Z2184&gt;=1,ROUND(Z2184,0),ROUND(Z2184,2))</f>
        <v>9813</v>
      </c>
      <c r="AC2184" s="718"/>
      <c r="AD2184" s="1270">
        <f>0.288*Z2184^0.811</f>
        <v>497.4229284003161</v>
      </c>
      <c r="AE2184" s="1046">
        <f>IF(AD2184&gt;=1,ROUND(AD2184,0),ROUND(AD2184,2))</f>
        <v>497</v>
      </c>
      <c r="AF2184" s="218"/>
      <c r="AI2184" s="222" t="s">
        <v>5906</v>
      </c>
      <c r="AJ2184" s="309" t="s">
        <v>8186</v>
      </c>
    </row>
    <row r="2185" spans="1:36" ht="13.35" customHeight="1">
      <c r="A2185" s="222" t="s">
        <v>1548</v>
      </c>
      <c r="B2185" s="222" t="s">
        <v>1666</v>
      </c>
      <c r="C2185" s="222" t="s">
        <v>8218</v>
      </c>
      <c r="D2185" s="252" t="s">
        <v>2390</v>
      </c>
      <c r="E2185" s="387" t="s">
        <v>2355</v>
      </c>
      <c r="F2185" s="429"/>
      <c r="G2185" s="429"/>
      <c r="H2185" s="218" t="s">
        <v>5366</v>
      </c>
      <c r="I2185" s="222">
        <v>149071</v>
      </c>
      <c r="J2185" s="564" t="s">
        <v>2356</v>
      </c>
      <c r="K2185" s="246" t="s">
        <v>298</v>
      </c>
      <c r="L2185" s="218" t="s">
        <v>351</v>
      </c>
      <c r="M2185" s="222" t="s">
        <v>352</v>
      </c>
      <c r="N2185" s="246">
        <v>3</v>
      </c>
      <c r="Q2185" s="246" t="s">
        <v>301</v>
      </c>
      <c r="R2185" s="388" t="s">
        <v>7229</v>
      </c>
      <c r="T2185" s="247"/>
      <c r="U2185" s="247"/>
      <c r="V2185" s="247">
        <v>400</v>
      </c>
      <c r="W2185" s="247">
        <v>7</v>
      </c>
      <c r="Y2185" s="248">
        <v>1</v>
      </c>
      <c r="Z2185" s="1263">
        <f>3.14/4*W2185^2*V2185</f>
        <v>15386.000000000002</v>
      </c>
      <c r="AA2185" s="1046">
        <f>IF(Z2185&gt;=1,ROUND(Z2185,0),ROUND(Z2185,2))</f>
        <v>15386</v>
      </c>
      <c r="AC2185" s="718"/>
      <c r="AD2185" s="1270">
        <f>0.288*Z2185^0.811</f>
        <v>716.39319731752062</v>
      </c>
      <c r="AE2185" s="1046">
        <f>IF(AD2185&gt;=1,ROUND(AD2185,0),ROUND(AD2185,2))</f>
        <v>716</v>
      </c>
      <c r="AF2185" s="218"/>
      <c r="AI2185" s="222" t="s">
        <v>5906</v>
      </c>
      <c r="AJ2185" s="309" t="s">
        <v>8186</v>
      </c>
    </row>
    <row r="2186" spans="1:36" ht="13.35" customHeight="1">
      <c r="A2186" s="222" t="s">
        <v>1548</v>
      </c>
      <c r="B2186" s="222" t="s">
        <v>1666</v>
      </c>
      <c r="C2186" s="222" t="s">
        <v>8218</v>
      </c>
      <c r="D2186" s="252" t="s">
        <v>2390</v>
      </c>
      <c r="E2186" s="387" t="s">
        <v>2355</v>
      </c>
      <c r="F2186" s="429"/>
      <c r="G2186" s="429"/>
      <c r="H2186" s="218" t="s">
        <v>5366</v>
      </c>
      <c r="I2186" s="222">
        <v>149071</v>
      </c>
      <c r="J2186" s="564" t="s">
        <v>2356</v>
      </c>
      <c r="K2186" s="246" t="s">
        <v>298</v>
      </c>
      <c r="L2186" s="218" t="s">
        <v>351</v>
      </c>
      <c r="M2186" s="222" t="s">
        <v>352</v>
      </c>
      <c r="N2186" s="246">
        <v>4</v>
      </c>
      <c r="Q2186" s="246" t="s">
        <v>301</v>
      </c>
      <c r="R2186" s="388" t="s">
        <v>7231</v>
      </c>
      <c r="T2186" s="247"/>
      <c r="U2186" s="247"/>
      <c r="V2186" s="247">
        <v>400</v>
      </c>
      <c r="W2186" s="247">
        <v>10</v>
      </c>
      <c r="Y2186" s="248">
        <v>1</v>
      </c>
      <c r="Z2186" s="1263">
        <f>3.14/4*W2186^2*V2186</f>
        <v>31400</v>
      </c>
      <c r="AA2186" s="1046">
        <f>IF(Z2186&gt;=1,ROUND(Z2186,0),ROUND(Z2186,2))</f>
        <v>31400</v>
      </c>
      <c r="AC2186" s="718"/>
      <c r="AD2186" s="1270">
        <f>0.288*Z2186^0.811</f>
        <v>1277.6221495100181</v>
      </c>
      <c r="AE2186" s="1046">
        <f>IF(AD2186&gt;=1,ROUND(AD2186,0),ROUND(AD2186,2))</f>
        <v>1278</v>
      </c>
      <c r="AF2186" s="218"/>
      <c r="AI2186" s="222" t="s">
        <v>5906</v>
      </c>
      <c r="AJ2186" s="309" t="s">
        <v>8186</v>
      </c>
    </row>
    <row r="2187" spans="1:36" ht="13.35" customHeight="1">
      <c r="A2187" s="222" t="s">
        <v>1548</v>
      </c>
      <c r="B2187" s="222" t="s">
        <v>1666</v>
      </c>
      <c r="C2187" s="222" t="s">
        <v>8218</v>
      </c>
      <c r="D2187" s="252" t="s">
        <v>2390</v>
      </c>
      <c r="E2187" s="387" t="s">
        <v>2355</v>
      </c>
      <c r="F2187" s="429"/>
      <c r="G2187" s="429"/>
      <c r="H2187" s="218" t="s">
        <v>5366</v>
      </c>
      <c r="I2187" s="222">
        <v>149071</v>
      </c>
      <c r="J2187" s="564" t="s">
        <v>2356</v>
      </c>
      <c r="K2187" s="246" t="s">
        <v>298</v>
      </c>
      <c r="L2187" s="218" t="s">
        <v>351</v>
      </c>
      <c r="M2187" s="222" t="s">
        <v>352</v>
      </c>
      <c r="N2187" s="246">
        <v>5</v>
      </c>
      <c r="Q2187" s="246" t="s">
        <v>301</v>
      </c>
      <c r="R2187" s="388" t="s">
        <v>7233</v>
      </c>
      <c r="T2187" s="247"/>
      <c r="U2187" s="247"/>
      <c r="V2187" s="247">
        <v>800</v>
      </c>
      <c r="W2187" s="247">
        <v>10</v>
      </c>
      <c r="Y2187" s="248">
        <v>1</v>
      </c>
      <c r="Z2187" s="1263">
        <f>3.14/4*W2187^2*V2187</f>
        <v>62800</v>
      </c>
      <c r="AA2187" s="1046">
        <f>IF(Z2187&gt;=1,ROUND(Z2187,0),ROUND(Z2187,2))</f>
        <v>62800</v>
      </c>
      <c r="AC2187" s="718"/>
      <c r="AD2187" s="1270">
        <f>0.288*Z2187^0.811</f>
        <v>2241.4949194226801</v>
      </c>
      <c r="AE2187" s="1046">
        <f>IF(AD2187&gt;=1,ROUND(AD2187,0),ROUND(AD2187,2))</f>
        <v>2241</v>
      </c>
      <c r="AF2187" s="218"/>
      <c r="AI2187" s="222" t="s">
        <v>5906</v>
      </c>
      <c r="AJ2187" s="309" t="s">
        <v>8186</v>
      </c>
    </row>
    <row r="2188" spans="1:36" ht="13.35" customHeight="1">
      <c r="A2188" s="222" t="s">
        <v>1548</v>
      </c>
      <c r="B2188" s="222" t="s">
        <v>1666</v>
      </c>
      <c r="C2188" s="222" t="s">
        <v>8218</v>
      </c>
      <c r="D2188" s="252" t="s">
        <v>2390</v>
      </c>
      <c r="E2188" s="387" t="s">
        <v>2355</v>
      </c>
      <c r="F2188" s="429"/>
      <c r="G2188" s="429"/>
      <c r="H2188" s="218" t="s">
        <v>5366</v>
      </c>
      <c r="I2188" s="222">
        <v>149071</v>
      </c>
      <c r="J2188" s="564" t="s">
        <v>2356</v>
      </c>
      <c r="K2188" s="246" t="s">
        <v>298</v>
      </c>
      <c r="L2188" s="218" t="s">
        <v>351</v>
      </c>
      <c r="M2188" s="222" t="s">
        <v>352</v>
      </c>
      <c r="N2188" s="246">
        <v>6</v>
      </c>
      <c r="Q2188" s="246" t="s">
        <v>301</v>
      </c>
      <c r="R2188" s="388" t="s">
        <v>7235</v>
      </c>
      <c r="T2188" s="247"/>
      <c r="U2188" s="247"/>
      <c r="V2188" s="247">
        <v>400</v>
      </c>
      <c r="W2188" s="247">
        <v>15</v>
      </c>
      <c r="Y2188" s="248">
        <v>1</v>
      </c>
      <c r="Z2188" s="1263">
        <f>3.14/4*W2188^2*V2188</f>
        <v>70650</v>
      </c>
      <c r="AA2188" s="1046">
        <f>IF(Z2188&gt;=1,ROUND(Z2188,0),ROUND(Z2188,2))</f>
        <v>70650</v>
      </c>
      <c r="AC2188" s="718"/>
      <c r="AD2188" s="1270">
        <f>0.288*Z2188^0.811</f>
        <v>2466.1668433396694</v>
      </c>
      <c r="AE2188" s="1046">
        <f>IF(AD2188&gt;=1,ROUND(AD2188,0),ROUND(AD2188,2))</f>
        <v>2466</v>
      </c>
      <c r="AF2188" s="218"/>
      <c r="AI2188" s="222" t="s">
        <v>5906</v>
      </c>
      <c r="AJ2188" s="309" t="s">
        <v>8186</v>
      </c>
    </row>
    <row r="2189" spans="1:36" ht="13.35" customHeight="1">
      <c r="A2189" s="222" t="s">
        <v>1548</v>
      </c>
      <c r="B2189" s="222" t="s">
        <v>1666</v>
      </c>
      <c r="C2189" s="222" t="s">
        <v>8218</v>
      </c>
      <c r="D2189" s="252" t="s">
        <v>2390</v>
      </c>
      <c r="E2189" s="387" t="s">
        <v>2355</v>
      </c>
      <c r="F2189" s="429"/>
      <c r="G2189" s="429"/>
      <c r="H2189" s="218" t="s">
        <v>5366</v>
      </c>
      <c r="I2189" s="222">
        <v>149071</v>
      </c>
      <c r="J2189" s="686" t="s">
        <v>2356</v>
      </c>
      <c r="K2189" s="246" t="s">
        <v>298</v>
      </c>
      <c r="L2189" s="218" t="s">
        <v>351</v>
      </c>
      <c r="M2189" s="222" t="s">
        <v>352</v>
      </c>
      <c r="N2189" s="246">
        <v>7</v>
      </c>
      <c r="Q2189" s="246" t="s">
        <v>301</v>
      </c>
      <c r="R2189" s="388" t="s">
        <v>7237</v>
      </c>
      <c r="T2189" s="247"/>
      <c r="U2189" s="247"/>
      <c r="V2189" s="247">
        <v>800</v>
      </c>
      <c r="W2189" s="247">
        <v>15</v>
      </c>
      <c r="Y2189" s="248">
        <v>1</v>
      </c>
      <c r="Z2189" s="1263">
        <f>3.14/4*W2189^2*V2189</f>
        <v>141300</v>
      </c>
      <c r="AA2189" s="1046">
        <f>IF(Z2189&gt;=1,ROUND(Z2189,0),ROUND(Z2189,2))</f>
        <v>141300</v>
      </c>
      <c r="AC2189" s="718"/>
      <c r="AD2189" s="1270">
        <f>0.288*Z2189^0.811</f>
        <v>4326.7099368264289</v>
      </c>
      <c r="AE2189" s="1046">
        <f>IF(AD2189&gt;=1,ROUND(AD2189,0),ROUND(AD2189,2))</f>
        <v>4327</v>
      </c>
      <c r="AF2189" s="218"/>
      <c r="AI2189" s="222" t="s">
        <v>5906</v>
      </c>
      <c r="AJ2189" s="309" t="s">
        <v>8186</v>
      </c>
    </row>
    <row r="2190" spans="1:36" ht="13.35" customHeight="1">
      <c r="A2190" s="222" t="s">
        <v>1548</v>
      </c>
      <c r="B2190" s="222" t="s">
        <v>1666</v>
      </c>
      <c r="C2190" s="222" t="s">
        <v>8218</v>
      </c>
      <c r="D2190" s="252" t="s">
        <v>2390</v>
      </c>
      <c r="E2190" s="252" t="s">
        <v>2357</v>
      </c>
      <c r="F2190" s="429"/>
      <c r="G2190" s="429"/>
      <c r="H2190" s="222" t="s">
        <v>2358</v>
      </c>
      <c r="I2190" s="230">
        <v>149116</v>
      </c>
      <c r="J2190" s="686" t="s">
        <v>2359</v>
      </c>
      <c r="K2190" s="246" t="s">
        <v>298</v>
      </c>
      <c r="L2190" s="218" t="s">
        <v>351</v>
      </c>
      <c r="M2190" s="222" t="s">
        <v>352</v>
      </c>
      <c r="N2190" s="246">
        <v>1</v>
      </c>
      <c r="Q2190" s="246" t="s">
        <v>301</v>
      </c>
      <c r="R2190" s="388" t="s">
        <v>2360</v>
      </c>
      <c r="T2190" s="247"/>
      <c r="U2190" s="247"/>
      <c r="V2190" s="247">
        <v>245</v>
      </c>
      <c r="W2190" s="247">
        <v>12.5</v>
      </c>
      <c r="Y2190" s="248">
        <v>1</v>
      </c>
      <c r="Z2190" s="1263">
        <f>3.14/4*W2190^2*V2190</f>
        <v>30050.78125</v>
      </c>
      <c r="AA2190" s="1046">
        <f>IF(Z2190&gt;=1,ROUND(Z2190,0),ROUND(Z2190,2))</f>
        <v>30051</v>
      </c>
      <c r="AC2190" s="718"/>
      <c r="AD2190" s="1270">
        <f>0.288*Z2190^0.811</f>
        <v>1232.9160746131781</v>
      </c>
      <c r="AE2190" s="1046">
        <f>IF(AD2190&gt;=1,ROUND(AD2190,0),ROUND(AD2190,2))</f>
        <v>1233</v>
      </c>
      <c r="AF2190" s="218"/>
      <c r="AI2190" s="222" t="s">
        <v>275</v>
      </c>
      <c r="AJ2190" s="309" t="s">
        <v>8186</v>
      </c>
    </row>
    <row r="2191" spans="1:36" ht="13.35" customHeight="1">
      <c r="A2191" s="222" t="s">
        <v>1548</v>
      </c>
      <c r="B2191" s="222" t="s">
        <v>1666</v>
      </c>
      <c r="C2191" s="222" t="s">
        <v>8218</v>
      </c>
      <c r="D2191" s="252" t="s">
        <v>2390</v>
      </c>
      <c r="E2191" s="252" t="s">
        <v>2357</v>
      </c>
      <c r="F2191" s="429"/>
      <c r="G2191" s="429"/>
      <c r="H2191" s="222" t="s">
        <v>2358</v>
      </c>
      <c r="I2191" s="230">
        <v>149116</v>
      </c>
      <c r="J2191" s="686" t="s">
        <v>2359</v>
      </c>
      <c r="K2191" s="246" t="s">
        <v>298</v>
      </c>
      <c r="L2191" s="218" t="s">
        <v>351</v>
      </c>
      <c r="M2191" s="222" t="s">
        <v>352</v>
      </c>
      <c r="N2191" s="246">
        <v>2</v>
      </c>
      <c r="Q2191" s="246" t="s">
        <v>301</v>
      </c>
      <c r="R2191" s="388" t="s">
        <v>7343</v>
      </c>
      <c r="T2191" s="247"/>
      <c r="U2191" s="247"/>
      <c r="V2191" s="247">
        <v>350</v>
      </c>
      <c r="W2191" s="247">
        <v>15</v>
      </c>
      <c r="Y2191" s="248">
        <v>1</v>
      </c>
      <c r="Z2191" s="1263">
        <f>3.14/4*W2191^2*V2191</f>
        <v>61818.75</v>
      </c>
      <c r="AA2191" s="1046">
        <f>IF(Z2191&gt;=1,ROUND(Z2191,0),ROUND(Z2191,2))</f>
        <v>61819</v>
      </c>
      <c r="AC2191" s="718"/>
      <c r="AD2191" s="1270">
        <f>0.288*Z2191^0.811</f>
        <v>2213.0487738262718</v>
      </c>
      <c r="AE2191" s="1046">
        <f>IF(AD2191&gt;=1,ROUND(AD2191,0),ROUND(AD2191,2))</f>
        <v>2213</v>
      </c>
      <c r="AF2191" s="218"/>
      <c r="AI2191" s="222" t="s">
        <v>275</v>
      </c>
      <c r="AJ2191" s="309" t="s">
        <v>8186</v>
      </c>
    </row>
    <row r="2192" spans="1:36" ht="13.35" customHeight="1">
      <c r="A2192" s="222" t="s">
        <v>1548</v>
      </c>
      <c r="B2192" s="222" t="s">
        <v>1666</v>
      </c>
      <c r="C2192" s="222" t="s">
        <v>8218</v>
      </c>
      <c r="D2192" s="252" t="s">
        <v>2390</v>
      </c>
      <c r="E2192" s="252" t="s">
        <v>2362</v>
      </c>
      <c r="F2192" s="429"/>
      <c r="G2192" s="429"/>
      <c r="H2192" s="778" t="s">
        <v>6121</v>
      </c>
      <c r="I2192" s="230">
        <v>163522</v>
      </c>
      <c r="J2192" s="595" t="s">
        <v>2363</v>
      </c>
      <c r="K2192" s="246" t="s">
        <v>298</v>
      </c>
      <c r="L2192" s="218" t="s">
        <v>1670</v>
      </c>
      <c r="M2192" s="222" t="s">
        <v>1671</v>
      </c>
      <c r="N2192" s="246">
        <v>1</v>
      </c>
      <c r="Q2192" s="246" t="s">
        <v>301</v>
      </c>
      <c r="R2192" s="779" t="s">
        <v>2364</v>
      </c>
      <c r="T2192" s="247"/>
      <c r="U2192" s="247"/>
      <c r="V2192" s="780">
        <v>95</v>
      </c>
      <c r="W2192" s="780">
        <v>5.5</v>
      </c>
      <c r="X2192" s="247">
        <f>W2192*0.9</f>
        <v>4.95</v>
      </c>
      <c r="Y2192" s="248">
        <v>1</v>
      </c>
      <c r="Z2192" s="1263">
        <f>3.14/4*W2192*X2192*V2192</f>
        <v>2030.3043750000002</v>
      </c>
      <c r="AA2192" s="1046">
        <f>IF(Z2192&gt;=1,ROUND(Z2192,0),ROUND(Z2192,2))</f>
        <v>2030</v>
      </c>
      <c r="AC2192" s="718"/>
      <c r="AD2192" s="1270">
        <f>0.288*Z2192^0.811</f>
        <v>138.61958067946719</v>
      </c>
      <c r="AE2192" s="1046">
        <f>IF(AD2192&gt;=1,ROUND(AD2192,0),ROUND(AD2192,2))</f>
        <v>139</v>
      </c>
      <c r="AF2192" s="218"/>
      <c r="AI2192" s="222" t="s">
        <v>275</v>
      </c>
      <c r="AJ2192" s="309" t="s">
        <v>8185</v>
      </c>
    </row>
    <row r="2193" spans="1:36" ht="13.35" customHeight="1">
      <c r="A2193" s="222" t="s">
        <v>1548</v>
      </c>
      <c r="B2193" s="222" t="s">
        <v>1666</v>
      </c>
      <c r="C2193" s="222" t="s">
        <v>8218</v>
      </c>
      <c r="D2193" s="252" t="s">
        <v>2390</v>
      </c>
      <c r="E2193" s="252" t="s">
        <v>2362</v>
      </c>
      <c r="F2193" s="429"/>
      <c r="G2193" s="429"/>
      <c r="H2193" s="778" t="s">
        <v>6121</v>
      </c>
      <c r="I2193" s="230">
        <v>163522</v>
      </c>
      <c r="J2193" s="781" t="s">
        <v>2363</v>
      </c>
      <c r="K2193" s="246" t="s">
        <v>298</v>
      </c>
      <c r="L2193" s="218" t="s">
        <v>1670</v>
      </c>
      <c r="M2193" s="222" t="s">
        <v>1671</v>
      </c>
      <c r="N2193" s="246">
        <v>2</v>
      </c>
      <c r="Q2193" s="246" t="s">
        <v>301</v>
      </c>
      <c r="R2193" s="248" t="s">
        <v>2365</v>
      </c>
      <c r="T2193" s="247"/>
      <c r="U2193" s="247"/>
      <c r="V2193" s="247">
        <v>140</v>
      </c>
      <c r="W2193" s="247">
        <v>5.5</v>
      </c>
      <c r="X2193" s="247">
        <f>W2193*0.9</f>
        <v>4.95</v>
      </c>
      <c r="Y2193" s="248">
        <v>1</v>
      </c>
      <c r="Z2193" s="1263">
        <f>3.14/4*W2193*X2193*V2193</f>
        <v>2992.0275000000001</v>
      </c>
      <c r="AA2193" s="1046">
        <f>IF(Z2193&gt;=1,ROUND(Z2193,0),ROUND(Z2193,2))</f>
        <v>2992</v>
      </c>
      <c r="AC2193" s="718"/>
      <c r="AD2193" s="1270">
        <f>0.288*Z2193^0.811</f>
        <v>189.84561650739741</v>
      </c>
      <c r="AE2193" s="1046">
        <f>IF(AD2193&gt;=1,ROUND(AD2193,0),ROUND(AD2193,2))</f>
        <v>190</v>
      </c>
      <c r="AF2193" s="218"/>
      <c r="AI2193" s="222" t="s">
        <v>275</v>
      </c>
      <c r="AJ2193" s="309" t="s">
        <v>8185</v>
      </c>
    </row>
    <row r="2194" spans="1:36" ht="13.35" customHeight="1">
      <c r="A2194" s="222" t="s">
        <v>1548</v>
      </c>
      <c r="B2194" s="222" t="s">
        <v>1666</v>
      </c>
      <c r="C2194" s="222" t="s">
        <v>8218</v>
      </c>
      <c r="D2194" s="252" t="s">
        <v>2390</v>
      </c>
      <c r="E2194" s="252" t="s">
        <v>2362</v>
      </c>
      <c r="F2194" s="429"/>
      <c r="G2194" s="429"/>
      <c r="H2194" s="778" t="s">
        <v>6121</v>
      </c>
      <c r="I2194" s="230">
        <v>163522</v>
      </c>
      <c r="J2194" s="781" t="s">
        <v>2363</v>
      </c>
      <c r="K2194" s="246" t="s">
        <v>298</v>
      </c>
      <c r="L2194" s="218" t="s">
        <v>1670</v>
      </c>
      <c r="M2194" s="222" t="s">
        <v>1671</v>
      </c>
      <c r="N2194" s="246">
        <v>3</v>
      </c>
      <c r="Q2194" s="246" t="s">
        <v>301</v>
      </c>
      <c r="R2194" s="248" t="s">
        <v>2366</v>
      </c>
      <c r="T2194" s="247"/>
      <c r="U2194" s="247"/>
      <c r="V2194" s="247">
        <v>180</v>
      </c>
      <c r="W2194" s="247">
        <v>5.5</v>
      </c>
      <c r="X2194" s="247">
        <f>W2194*0.9</f>
        <v>4.95</v>
      </c>
      <c r="Y2194" s="248">
        <v>1</v>
      </c>
      <c r="Z2194" s="1263">
        <f>3.14/4*W2194*X2194*V2194</f>
        <v>3846.8925000000004</v>
      </c>
      <c r="AA2194" s="1046">
        <f>IF(Z2194&gt;=1,ROUND(Z2194,0),ROUND(Z2194,2))</f>
        <v>3847</v>
      </c>
      <c r="AC2194" s="718"/>
      <c r="AD2194" s="1270">
        <f>0.288*Z2194^0.811</f>
        <v>232.76449666789884</v>
      </c>
      <c r="AE2194" s="1046">
        <f>IF(AD2194&gt;=1,ROUND(AD2194,0),ROUND(AD2194,2))</f>
        <v>233</v>
      </c>
      <c r="AF2194" s="218"/>
      <c r="AI2194" s="222" t="s">
        <v>275</v>
      </c>
      <c r="AJ2194" s="309" t="s">
        <v>8185</v>
      </c>
    </row>
    <row r="2195" spans="1:36" ht="13.35" customHeight="1">
      <c r="A2195" s="222" t="s">
        <v>1548</v>
      </c>
      <c r="B2195" s="222" t="s">
        <v>1666</v>
      </c>
      <c r="C2195" s="222" t="s">
        <v>8218</v>
      </c>
      <c r="D2195" s="252" t="s">
        <v>2390</v>
      </c>
      <c r="E2195" s="252" t="s">
        <v>2362</v>
      </c>
      <c r="F2195" s="429"/>
      <c r="G2195" s="429"/>
      <c r="H2195" s="778" t="s">
        <v>6121</v>
      </c>
      <c r="I2195" s="230">
        <v>163522</v>
      </c>
      <c r="J2195" s="781" t="s">
        <v>2363</v>
      </c>
      <c r="K2195" s="246" t="s">
        <v>298</v>
      </c>
      <c r="L2195" s="218" t="s">
        <v>1670</v>
      </c>
      <c r="M2195" s="222" t="s">
        <v>1671</v>
      </c>
      <c r="N2195" s="246">
        <v>4</v>
      </c>
      <c r="Q2195" s="246" t="s">
        <v>301</v>
      </c>
      <c r="R2195" s="248" t="s">
        <v>2367</v>
      </c>
      <c r="T2195" s="247"/>
      <c r="U2195" s="247"/>
      <c r="V2195" s="247">
        <v>95</v>
      </c>
      <c r="W2195" s="247">
        <v>8.5</v>
      </c>
      <c r="X2195" s="247">
        <f>W2195*0.9</f>
        <v>7.65</v>
      </c>
      <c r="Y2195" s="248">
        <v>1</v>
      </c>
      <c r="Z2195" s="1263">
        <f>3.14/4*W2195*X2195*V2195</f>
        <v>4849.2393750000001</v>
      </c>
      <c r="AA2195" s="1046">
        <f>IF(Z2195&gt;=1,ROUND(Z2195,0),ROUND(Z2195,2))</f>
        <v>4849</v>
      </c>
      <c r="AC2195" s="718"/>
      <c r="AD2195" s="1270">
        <f>0.288*Z2195^0.811</f>
        <v>280.84959111720855</v>
      </c>
      <c r="AE2195" s="1046">
        <f>IF(AD2195&gt;=1,ROUND(AD2195,0),ROUND(AD2195,2))</f>
        <v>281</v>
      </c>
      <c r="AF2195" s="218"/>
      <c r="AI2195" s="222" t="s">
        <v>275</v>
      </c>
      <c r="AJ2195" s="309" t="s">
        <v>8185</v>
      </c>
    </row>
    <row r="2196" spans="1:36" ht="13.35" customHeight="1">
      <c r="A2196" s="222" t="s">
        <v>1548</v>
      </c>
      <c r="B2196" s="222" t="s">
        <v>1666</v>
      </c>
      <c r="C2196" s="222" t="s">
        <v>8218</v>
      </c>
      <c r="D2196" s="252" t="s">
        <v>2390</v>
      </c>
      <c r="E2196" s="252" t="s">
        <v>2362</v>
      </c>
      <c r="F2196" s="429"/>
      <c r="G2196" s="429"/>
      <c r="H2196" s="778" t="s">
        <v>6121</v>
      </c>
      <c r="I2196" s="230">
        <v>163522</v>
      </c>
      <c r="J2196" s="781" t="s">
        <v>2363</v>
      </c>
      <c r="K2196" s="246" t="s">
        <v>298</v>
      </c>
      <c r="L2196" s="218" t="s">
        <v>1670</v>
      </c>
      <c r="M2196" s="222" t="s">
        <v>1671</v>
      </c>
      <c r="N2196" s="246">
        <v>5</v>
      </c>
      <c r="Q2196" s="246" t="s">
        <v>301</v>
      </c>
      <c r="R2196" s="248" t="s">
        <v>2368</v>
      </c>
      <c r="T2196" s="247"/>
      <c r="U2196" s="247"/>
      <c r="V2196" s="247">
        <v>140</v>
      </c>
      <c r="W2196" s="247">
        <v>8.5</v>
      </c>
      <c r="X2196" s="247">
        <f>W2196*0.9</f>
        <v>7.65</v>
      </c>
      <c r="Y2196" s="248">
        <v>1</v>
      </c>
      <c r="Z2196" s="1263">
        <f>3.14/4*W2196*X2196*V2196</f>
        <v>7146.2475000000004</v>
      </c>
      <c r="AA2196" s="1046">
        <f>IF(Z2196&gt;=1,ROUND(Z2196,0),ROUND(Z2196,2))</f>
        <v>7146</v>
      </c>
      <c r="AC2196" s="718"/>
      <c r="AD2196" s="1270">
        <f>0.288*Z2196^0.811</f>
        <v>384.63587546686756</v>
      </c>
      <c r="AE2196" s="1046">
        <f>IF(AD2196&gt;=1,ROUND(AD2196,0),ROUND(AD2196,2))</f>
        <v>385</v>
      </c>
      <c r="AF2196" s="218"/>
      <c r="AI2196" s="222" t="s">
        <v>275</v>
      </c>
      <c r="AJ2196" s="309" t="s">
        <v>8185</v>
      </c>
    </row>
    <row r="2197" spans="1:36" ht="13.35" customHeight="1">
      <c r="A2197" s="222" t="s">
        <v>1548</v>
      </c>
      <c r="B2197" s="222" t="s">
        <v>1666</v>
      </c>
      <c r="C2197" s="222" t="s">
        <v>8218</v>
      </c>
      <c r="D2197" s="252" t="s">
        <v>2390</v>
      </c>
      <c r="E2197" s="252" t="s">
        <v>2362</v>
      </c>
      <c r="F2197" s="429"/>
      <c r="G2197" s="429"/>
      <c r="H2197" s="778" t="s">
        <v>6121</v>
      </c>
      <c r="I2197" s="230">
        <v>163522</v>
      </c>
      <c r="J2197" s="781" t="s">
        <v>2363</v>
      </c>
      <c r="K2197" s="246" t="s">
        <v>298</v>
      </c>
      <c r="L2197" s="218" t="s">
        <v>1670</v>
      </c>
      <c r="M2197" s="222" t="s">
        <v>1671</v>
      </c>
      <c r="N2197" s="246">
        <v>6</v>
      </c>
      <c r="Q2197" s="246" t="s">
        <v>301</v>
      </c>
      <c r="R2197" s="782" t="s">
        <v>2369</v>
      </c>
      <c r="T2197" s="247"/>
      <c r="U2197" s="247"/>
      <c r="V2197" s="783">
        <v>180</v>
      </c>
      <c r="W2197" s="783">
        <v>8.5</v>
      </c>
      <c r="X2197" s="247">
        <f>W2197*0.9</f>
        <v>7.65</v>
      </c>
      <c r="Y2197" s="248">
        <v>1</v>
      </c>
      <c r="Z2197" s="1263">
        <f>3.14/4*W2197*X2197*V2197</f>
        <v>9188.0325000000012</v>
      </c>
      <c r="AA2197" s="1046">
        <f>IF(Z2197&gt;=1,ROUND(Z2197,0),ROUND(Z2197,2))</f>
        <v>9188</v>
      </c>
      <c r="AC2197" s="718"/>
      <c r="AD2197" s="1270">
        <f>0.288*Z2197^0.811</f>
        <v>471.59148365152566</v>
      </c>
      <c r="AE2197" s="1046">
        <f>IF(AD2197&gt;=1,ROUND(AD2197,0),ROUND(AD2197,2))</f>
        <v>472</v>
      </c>
      <c r="AF2197" s="218"/>
      <c r="AI2197" s="222" t="s">
        <v>275</v>
      </c>
      <c r="AJ2197" s="309" t="s">
        <v>8185</v>
      </c>
    </row>
    <row r="2198" spans="1:36" ht="13.35" customHeight="1">
      <c r="A2198" s="222" t="s">
        <v>1548</v>
      </c>
      <c r="B2198" s="222" t="s">
        <v>1666</v>
      </c>
      <c r="C2198" s="222" t="s">
        <v>8218</v>
      </c>
      <c r="D2198" s="252" t="s">
        <v>2390</v>
      </c>
      <c r="E2198" s="387" t="s">
        <v>2362</v>
      </c>
      <c r="F2198" s="230"/>
      <c r="G2198" s="230"/>
      <c r="H2198" s="778" t="s">
        <v>6121</v>
      </c>
      <c r="I2198" s="230">
        <v>163522</v>
      </c>
      <c r="J2198" s="554" t="s">
        <v>2363</v>
      </c>
      <c r="K2198" s="245" t="s">
        <v>298</v>
      </c>
      <c r="L2198" s="218" t="s">
        <v>1670</v>
      </c>
      <c r="M2198" s="222" t="s">
        <v>1671</v>
      </c>
      <c r="N2198" s="245">
        <v>7</v>
      </c>
      <c r="O2198" s="245"/>
      <c r="P2198" s="245"/>
      <c r="Q2198" s="246" t="s">
        <v>301</v>
      </c>
      <c r="R2198" s="249" t="s">
        <v>7238</v>
      </c>
      <c r="S2198" s="659"/>
      <c r="T2198" s="659"/>
      <c r="U2198" s="659"/>
      <c r="V2198" s="659">
        <v>140</v>
      </c>
      <c r="W2198" s="659">
        <v>3</v>
      </c>
      <c r="X2198" s="659">
        <v>2.5</v>
      </c>
      <c r="Y2198" s="250">
        <v>1</v>
      </c>
      <c r="Z2198" s="1263">
        <f>3.14/4*W2198*X2198*V2198</f>
        <v>824.25</v>
      </c>
      <c r="AA2198" s="1046">
        <f>IF(Z2198&gt;=1,ROUND(Z2198,0),ROUND(Z2198,2))</f>
        <v>824</v>
      </c>
      <c r="AB2198" s="251"/>
      <c r="AC2198" s="727"/>
      <c r="AD2198" s="1270">
        <f>0.288*Z2198^0.811</f>
        <v>66.729258800723983</v>
      </c>
      <c r="AE2198" s="1046">
        <f>IF(AD2198&gt;=1,ROUND(AD2198,0),ROUND(AD2198,2))</f>
        <v>67</v>
      </c>
      <c r="AF2198" s="230"/>
      <c r="AG2198" s="1330"/>
      <c r="AH2198" s="230"/>
      <c r="AI2198" s="222" t="s">
        <v>275</v>
      </c>
      <c r="AJ2198" s="309" t="s">
        <v>8185</v>
      </c>
    </row>
    <row r="2199" spans="1:36" ht="13.35" customHeight="1">
      <c r="A2199" s="222" t="s">
        <v>1548</v>
      </c>
      <c r="B2199" s="222" t="s">
        <v>1666</v>
      </c>
      <c r="C2199" s="222" t="s">
        <v>8218</v>
      </c>
      <c r="D2199" s="252" t="s">
        <v>2390</v>
      </c>
      <c r="E2199" s="387" t="s">
        <v>2381</v>
      </c>
      <c r="F2199" s="429"/>
      <c r="G2199" s="429"/>
      <c r="H2199" s="218" t="s">
        <v>2358</v>
      </c>
      <c r="I2199" s="230">
        <v>149115</v>
      </c>
      <c r="J2199" s="686" t="s">
        <v>2382</v>
      </c>
      <c r="K2199" s="246" t="s">
        <v>298</v>
      </c>
      <c r="L2199" s="218" t="s">
        <v>351</v>
      </c>
      <c r="M2199" s="222" t="s">
        <v>352</v>
      </c>
      <c r="N2199" s="246">
        <v>1</v>
      </c>
      <c r="Q2199" s="246" t="s">
        <v>301</v>
      </c>
      <c r="R2199" s="388" t="s">
        <v>7239</v>
      </c>
      <c r="T2199" s="247"/>
      <c r="U2199" s="247"/>
      <c r="V2199" s="247">
        <v>375</v>
      </c>
      <c r="W2199" s="247">
        <v>4</v>
      </c>
      <c r="Y2199" s="248">
        <v>1</v>
      </c>
      <c r="Z2199" s="1263">
        <f>3.14/4*W2199^2*V2199</f>
        <v>4710</v>
      </c>
      <c r="AA2199" s="1046">
        <f>IF(Z2199&gt;=1,ROUND(Z2199,0),ROUND(Z2199,2))</f>
        <v>4710</v>
      </c>
      <c r="AC2199" s="718"/>
      <c r="AD2199" s="1270">
        <f>0.288*Z2199^0.811</f>
        <v>274.29155933618415</v>
      </c>
      <c r="AE2199" s="1046">
        <f>IF(AD2199&gt;=1,ROUND(AD2199,0),ROUND(AD2199,2))</f>
        <v>274</v>
      </c>
      <c r="AF2199" s="218"/>
      <c r="AI2199" s="222" t="s">
        <v>275</v>
      </c>
      <c r="AJ2199" s="309" t="s">
        <v>8186</v>
      </c>
    </row>
    <row r="2200" spans="1:36" ht="13.35" customHeight="1">
      <c r="A2200" s="222" t="s">
        <v>1548</v>
      </c>
      <c r="B2200" s="222" t="s">
        <v>1666</v>
      </c>
      <c r="C2200" s="222" t="s">
        <v>8218</v>
      </c>
      <c r="D2200" s="252" t="s">
        <v>2390</v>
      </c>
      <c r="E2200" s="387" t="s">
        <v>2381</v>
      </c>
      <c r="F2200" s="429"/>
      <c r="G2200" s="429"/>
      <c r="H2200" s="218" t="s">
        <v>2358</v>
      </c>
      <c r="I2200" s="230">
        <v>149115</v>
      </c>
      <c r="J2200" s="564" t="s">
        <v>2382</v>
      </c>
      <c r="K2200" s="246" t="s">
        <v>298</v>
      </c>
      <c r="L2200" s="218" t="s">
        <v>351</v>
      </c>
      <c r="M2200" s="222" t="s">
        <v>352</v>
      </c>
      <c r="N2200" s="246">
        <v>2</v>
      </c>
      <c r="Q2200" s="246" t="s">
        <v>301</v>
      </c>
      <c r="R2200" s="388" t="s">
        <v>7229</v>
      </c>
      <c r="T2200" s="247"/>
      <c r="U2200" s="247"/>
      <c r="V2200" s="247">
        <v>400</v>
      </c>
      <c r="W2200" s="247">
        <v>7</v>
      </c>
      <c r="Y2200" s="248">
        <v>1</v>
      </c>
      <c r="Z2200" s="1263">
        <f>3.14/4*W2200^2*V2200</f>
        <v>15386.000000000002</v>
      </c>
      <c r="AA2200" s="1046">
        <f>IF(Z2200&gt;=1,ROUND(Z2200,0),ROUND(Z2200,2))</f>
        <v>15386</v>
      </c>
      <c r="AC2200" s="718"/>
      <c r="AD2200" s="1270">
        <f>0.288*Z2200^0.811</f>
        <v>716.39319731752062</v>
      </c>
      <c r="AE2200" s="1046">
        <f>IF(AD2200&gt;=1,ROUND(AD2200,0),ROUND(AD2200,2))</f>
        <v>716</v>
      </c>
      <c r="AF2200" s="218"/>
      <c r="AI2200" s="222" t="s">
        <v>275</v>
      </c>
      <c r="AJ2200" s="309" t="s">
        <v>8186</v>
      </c>
    </row>
    <row r="2201" spans="1:36" ht="13.35" customHeight="1">
      <c r="A2201" s="222" t="s">
        <v>1548</v>
      </c>
      <c r="B2201" s="222" t="s">
        <v>1666</v>
      </c>
      <c r="C2201" s="222" t="s">
        <v>8218</v>
      </c>
      <c r="D2201" s="252" t="s">
        <v>2390</v>
      </c>
      <c r="E2201" s="387" t="s">
        <v>2381</v>
      </c>
      <c r="F2201" s="429"/>
      <c r="G2201" s="429"/>
      <c r="H2201" s="218" t="s">
        <v>2358</v>
      </c>
      <c r="I2201" s="230">
        <v>149115</v>
      </c>
      <c r="J2201" s="564" t="s">
        <v>2382</v>
      </c>
      <c r="K2201" s="246" t="s">
        <v>298</v>
      </c>
      <c r="L2201" s="218" t="s">
        <v>351</v>
      </c>
      <c r="M2201" s="222" t="s">
        <v>352</v>
      </c>
      <c r="N2201" s="246">
        <v>3</v>
      </c>
      <c r="Q2201" s="246" t="s">
        <v>301</v>
      </c>
      <c r="R2201" s="388" t="s">
        <v>7240</v>
      </c>
      <c r="T2201" s="247"/>
      <c r="U2201" s="247"/>
      <c r="V2201" s="247">
        <v>425</v>
      </c>
      <c r="W2201" s="247">
        <v>10</v>
      </c>
      <c r="Y2201" s="248">
        <v>1</v>
      </c>
      <c r="Z2201" s="1263">
        <f>3.14/4*W2201^2*V2201</f>
        <v>33362.5</v>
      </c>
      <c r="AA2201" s="1046">
        <f>IF(Z2201&gt;=1,ROUND(Z2201,0),ROUND(Z2201,2))</f>
        <v>33363</v>
      </c>
      <c r="AC2201" s="718"/>
      <c r="AD2201" s="1270">
        <f>0.288*Z2201^0.811</f>
        <v>1342.0082993874605</v>
      </c>
      <c r="AE2201" s="1046">
        <f>IF(AD2201&gt;=1,ROUND(AD2201,0),ROUND(AD2201,2))</f>
        <v>1342</v>
      </c>
      <c r="AF2201" s="218"/>
      <c r="AI2201" s="222" t="s">
        <v>275</v>
      </c>
      <c r="AJ2201" s="309" t="s">
        <v>8186</v>
      </c>
    </row>
    <row r="2202" spans="1:36" ht="13.35" customHeight="1">
      <c r="A2202" s="222" t="s">
        <v>1548</v>
      </c>
      <c r="B2202" s="222" t="s">
        <v>1666</v>
      </c>
      <c r="C2202" s="222" t="s">
        <v>8218</v>
      </c>
      <c r="D2202" s="252" t="s">
        <v>2390</v>
      </c>
      <c r="E2202" s="387" t="s">
        <v>2381</v>
      </c>
      <c r="F2202" s="429"/>
      <c r="G2202" s="429"/>
      <c r="H2202" s="218" t="s">
        <v>2358</v>
      </c>
      <c r="I2202" s="230">
        <v>149115</v>
      </c>
      <c r="J2202" s="564" t="s">
        <v>2382</v>
      </c>
      <c r="K2202" s="246" t="s">
        <v>298</v>
      </c>
      <c r="L2202" s="218" t="s">
        <v>351</v>
      </c>
      <c r="M2202" s="222" t="s">
        <v>352</v>
      </c>
      <c r="N2202" s="246">
        <v>4</v>
      </c>
      <c r="Q2202" s="246" t="s">
        <v>301</v>
      </c>
      <c r="R2202" s="388" t="s">
        <v>7235</v>
      </c>
      <c r="T2202" s="247"/>
      <c r="U2202" s="247"/>
      <c r="V2202" s="247">
        <v>400</v>
      </c>
      <c r="W2202" s="247">
        <v>15</v>
      </c>
      <c r="Y2202" s="248">
        <v>1</v>
      </c>
      <c r="Z2202" s="1263">
        <f>3.14/4*W2202^2*V2202</f>
        <v>70650</v>
      </c>
      <c r="AA2202" s="1046">
        <f>IF(Z2202&gt;=1,ROUND(Z2202,0),ROUND(Z2202,2))</f>
        <v>70650</v>
      </c>
      <c r="AC2202" s="718"/>
      <c r="AD2202" s="1270">
        <f>0.288*Z2202^0.811</f>
        <v>2466.1668433396694</v>
      </c>
      <c r="AE2202" s="1046">
        <f>IF(AD2202&gt;=1,ROUND(AD2202,0),ROUND(AD2202,2))</f>
        <v>2466</v>
      </c>
      <c r="AF2202" s="218"/>
      <c r="AI2202" s="222" t="s">
        <v>275</v>
      </c>
      <c r="AJ2202" s="309" t="s">
        <v>8186</v>
      </c>
    </row>
    <row r="2203" spans="1:36" ht="13.35" customHeight="1">
      <c r="A2203" s="222" t="s">
        <v>1548</v>
      </c>
      <c r="B2203" s="222" t="s">
        <v>1666</v>
      </c>
      <c r="C2203" s="222" t="s">
        <v>8218</v>
      </c>
      <c r="D2203" s="252" t="s">
        <v>2390</v>
      </c>
      <c r="E2203" s="387" t="s">
        <v>2381</v>
      </c>
      <c r="F2203" s="429"/>
      <c r="G2203" s="429"/>
      <c r="H2203" s="218" t="s">
        <v>2358</v>
      </c>
      <c r="I2203" s="230">
        <v>149115</v>
      </c>
      <c r="J2203" s="564" t="s">
        <v>2382</v>
      </c>
      <c r="K2203" s="246" t="s">
        <v>298</v>
      </c>
      <c r="L2203" s="218" t="s">
        <v>351</v>
      </c>
      <c r="M2203" s="222" t="s">
        <v>352</v>
      </c>
      <c r="N2203" s="246">
        <v>5</v>
      </c>
      <c r="Q2203" s="246" t="s">
        <v>301</v>
      </c>
      <c r="R2203" s="388" t="s">
        <v>7243</v>
      </c>
      <c r="T2203" s="247"/>
      <c r="U2203" s="247"/>
      <c r="V2203" s="247">
        <v>220</v>
      </c>
      <c r="W2203" s="247">
        <v>20</v>
      </c>
      <c r="Y2203" s="248">
        <v>1</v>
      </c>
      <c r="Z2203" s="1263">
        <f>3.14/4*W2203^2*V2203</f>
        <v>69080</v>
      </c>
      <c r="AA2203" s="1046">
        <f>IF(Z2203&gt;=1,ROUND(Z2203,0),ROUND(Z2203,2))</f>
        <v>69080</v>
      </c>
      <c r="AC2203" s="718"/>
      <c r="AD2203" s="1270">
        <f>0.288*Z2203^0.811</f>
        <v>2421.6268680665999</v>
      </c>
      <c r="AE2203" s="1046">
        <f>IF(AD2203&gt;=1,ROUND(AD2203,0),ROUND(AD2203,2))</f>
        <v>2422</v>
      </c>
      <c r="AF2203" s="218"/>
      <c r="AI2203" s="222" t="s">
        <v>275</v>
      </c>
      <c r="AJ2203" s="309" t="s">
        <v>8186</v>
      </c>
    </row>
    <row r="2204" spans="1:36" ht="13.35" customHeight="1">
      <c r="A2204" s="222" t="s">
        <v>1548</v>
      </c>
      <c r="B2204" s="222" t="s">
        <v>1666</v>
      </c>
      <c r="C2204" s="222" t="s">
        <v>8218</v>
      </c>
      <c r="D2204" s="252" t="s">
        <v>2390</v>
      </c>
      <c r="E2204" s="387" t="s">
        <v>2381</v>
      </c>
      <c r="F2204" s="429"/>
      <c r="G2204" s="429"/>
      <c r="H2204" s="218" t="s">
        <v>2358</v>
      </c>
      <c r="I2204" s="230">
        <v>149115</v>
      </c>
      <c r="J2204" s="564" t="s">
        <v>2382</v>
      </c>
      <c r="K2204" s="246" t="s">
        <v>298</v>
      </c>
      <c r="L2204" s="218" t="s">
        <v>351</v>
      </c>
      <c r="M2204" s="222" t="s">
        <v>352</v>
      </c>
      <c r="N2204" s="246">
        <v>6</v>
      </c>
      <c r="Q2204" s="246" t="s">
        <v>301</v>
      </c>
      <c r="R2204" s="388" t="s">
        <v>7245</v>
      </c>
      <c r="T2204" s="247"/>
      <c r="U2204" s="247"/>
      <c r="V2204" s="247">
        <v>520</v>
      </c>
      <c r="W2204" s="247">
        <v>20</v>
      </c>
      <c r="Y2204" s="248">
        <v>1</v>
      </c>
      <c r="Z2204" s="1263">
        <f>3.14/4*W2204^2*V2204</f>
        <v>163280</v>
      </c>
      <c r="AA2204" s="1046">
        <f>IF(Z2204&gt;=1,ROUND(Z2204,0),ROUND(Z2204,2))</f>
        <v>163280</v>
      </c>
      <c r="AC2204" s="718"/>
      <c r="AD2204" s="1270">
        <f>0.288*Z2204^0.811</f>
        <v>4864.9809501227755</v>
      </c>
      <c r="AE2204" s="1046">
        <f>IF(AD2204&gt;=1,ROUND(AD2204,0),ROUND(AD2204,2))</f>
        <v>4865</v>
      </c>
      <c r="AF2204" s="218"/>
      <c r="AI2204" s="222" t="s">
        <v>275</v>
      </c>
      <c r="AJ2204" s="309" t="s">
        <v>8186</v>
      </c>
    </row>
    <row r="2205" spans="1:36" ht="13.35" customHeight="1">
      <c r="A2205" s="222" t="s">
        <v>1548</v>
      </c>
      <c r="B2205" s="222" t="s">
        <v>1666</v>
      </c>
      <c r="C2205" s="222" t="s">
        <v>8218</v>
      </c>
      <c r="D2205" s="252" t="s">
        <v>2390</v>
      </c>
      <c r="E2205" s="387" t="s">
        <v>2381</v>
      </c>
      <c r="F2205" s="429"/>
      <c r="G2205" s="429"/>
      <c r="H2205" s="218" t="s">
        <v>2358</v>
      </c>
      <c r="I2205" s="230">
        <v>149115</v>
      </c>
      <c r="J2205" s="564" t="s">
        <v>2382</v>
      </c>
      <c r="K2205" s="246" t="s">
        <v>298</v>
      </c>
      <c r="L2205" s="218" t="s">
        <v>351</v>
      </c>
      <c r="M2205" s="222" t="s">
        <v>352</v>
      </c>
      <c r="N2205" s="246">
        <v>7</v>
      </c>
      <c r="Q2205" s="246" t="s">
        <v>301</v>
      </c>
      <c r="R2205" s="388" t="s">
        <v>7247</v>
      </c>
      <c r="T2205" s="247"/>
      <c r="U2205" s="247"/>
      <c r="V2205" s="247">
        <v>575</v>
      </c>
      <c r="W2205" s="247">
        <v>25</v>
      </c>
      <c r="Y2205" s="248">
        <v>1</v>
      </c>
      <c r="Z2205" s="1263">
        <f>3.14/4*W2205^2*V2205</f>
        <v>282109.375</v>
      </c>
      <c r="AA2205" s="1046">
        <f>IF(Z2205&gt;=1,ROUND(Z2205,0),ROUND(Z2205,2))</f>
        <v>282109</v>
      </c>
      <c r="AC2205" s="718"/>
      <c r="AD2205" s="1270">
        <f>0.288*Z2205^0.811</f>
        <v>7580.2075235879292</v>
      </c>
      <c r="AE2205" s="1046">
        <f>IF(AD2205&gt;=1,ROUND(AD2205,0),ROUND(AD2205,2))</f>
        <v>7580</v>
      </c>
      <c r="AF2205" s="218"/>
      <c r="AI2205" s="222" t="s">
        <v>275</v>
      </c>
      <c r="AJ2205" s="309" t="s">
        <v>8186</v>
      </c>
    </row>
    <row r="2206" spans="1:36" ht="13.35" customHeight="1">
      <c r="A2206" s="222" t="s">
        <v>1548</v>
      </c>
      <c r="B2206" s="222" t="s">
        <v>1666</v>
      </c>
      <c r="C2206" s="222" t="s">
        <v>8218</v>
      </c>
      <c r="D2206" s="252" t="s">
        <v>2390</v>
      </c>
      <c r="E2206" s="387" t="s">
        <v>2381</v>
      </c>
      <c r="F2206" s="429"/>
      <c r="G2206" s="429"/>
      <c r="H2206" s="218" t="s">
        <v>2358</v>
      </c>
      <c r="I2206" s="230">
        <v>149115</v>
      </c>
      <c r="J2206" s="564" t="s">
        <v>2382</v>
      </c>
      <c r="K2206" s="246" t="s">
        <v>298</v>
      </c>
      <c r="L2206" s="218" t="s">
        <v>351</v>
      </c>
      <c r="M2206" s="222" t="s">
        <v>352</v>
      </c>
      <c r="N2206" s="246">
        <v>8</v>
      </c>
      <c r="Q2206" s="246" t="s">
        <v>301</v>
      </c>
      <c r="R2206" s="388" t="s">
        <v>7249</v>
      </c>
      <c r="T2206" s="247"/>
      <c r="U2206" s="247"/>
      <c r="V2206" s="247">
        <v>700</v>
      </c>
      <c r="W2206" s="247">
        <v>50</v>
      </c>
      <c r="Y2206" s="248">
        <v>1</v>
      </c>
      <c r="Z2206" s="1263">
        <f>3.14/4*W2206^2*V2206</f>
        <v>1373750</v>
      </c>
      <c r="AA2206" s="1046">
        <f>IF(Z2206&gt;=1,ROUND(Z2206,0),ROUND(Z2206,2))</f>
        <v>1373750</v>
      </c>
      <c r="AC2206" s="718"/>
      <c r="AD2206" s="1270">
        <f>0.288*Z2206^0.811</f>
        <v>27367.532144975026</v>
      </c>
      <c r="AE2206" s="1046">
        <f>IF(AD2206&gt;=1,ROUND(AD2206,0),ROUND(AD2206,2))</f>
        <v>27368</v>
      </c>
      <c r="AF2206" s="218"/>
      <c r="AI2206" s="222" t="s">
        <v>275</v>
      </c>
      <c r="AJ2206" s="309" t="s">
        <v>8186</v>
      </c>
    </row>
    <row r="2207" spans="1:36" ht="13.35" customHeight="1">
      <c r="A2207" s="222" t="s">
        <v>1548</v>
      </c>
      <c r="B2207" s="222" t="s">
        <v>1666</v>
      </c>
      <c r="C2207" s="222" t="s">
        <v>8218</v>
      </c>
      <c r="D2207" s="252" t="s">
        <v>2390</v>
      </c>
      <c r="E2207" s="387" t="s">
        <v>2381</v>
      </c>
      <c r="F2207" s="429"/>
      <c r="G2207" s="429"/>
      <c r="H2207" s="218" t="s">
        <v>2358</v>
      </c>
      <c r="I2207" s="230">
        <v>149115</v>
      </c>
      <c r="J2207" s="686" t="s">
        <v>2382</v>
      </c>
      <c r="K2207" s="246" t="s">
        <v>298</v>
      </c>
      <c r="L2207" s="218" t="s">
        <v>351</v>
      </c>
      <c r="M2207" s="222" t="s">
        <v>352</v>
      </c>
      <c r="N2207" s="246">
        <v>9</v>
      </c>
      <c r="Q2207" s="246" t="s">
        <v>301</v>
      </c>
      <c r="R2207" s="388" t="s">
        <v>7607</v>
      </c>
      <c r="T2207" s="247"/>
      <c r="U2207" s="247"/>
      <c r="V2207" s="247">
        <v>575</v>
      </c>
      <c r="W2207" s="247">
        <v>36</v>
      </c>
      <c r="Y2207" s="248">
        <v>1</v>
      </c>
      <c r="Z2207" s="1263">
        <f>3.14/4*W2207^2*V2207</f>
        <v>584982</v>
      </c>
      <c r="AA2207" s="1046">
        <f>IF(Z2207&gt;=1,ROUND(Z2207,0),ROUND(Z2207,2))</f>
        <v>584982</v>
      </c>
      <c r="AC2207" s="718"/>
      <c r="AD2207" s="1270">
        <f>0.288*Z2207^0.811</f>
        <v>13694.464598772738</v>
      </c>
      <c r="AE2207" s="1046">
        <f>IF(AD2207&gt;=1,ROUND(AD2207,0),ROUND(AD2207,2))</f>
        <v>13694</v>
      </c>
      <c r="AF2207" s="218"/>
      <c r="AI2207" s="222" t="s">
        <v>275</v>
      </c>
      <c r="AJ2207" s="309" t="s">
        <v>8186</v>
      </c>
    </row>
    <row r="2208" spans="1:36" ht="13.35" customHeight="1">
      <c r="A2208" s="222" t="s">
        <v>1548</v>
      </c>
      <c r="B2208" s="222" t="s">
        <v>1666</v>
      </c>
      <c r="C2208" s="222" t="s">
        <v>8218</v>
      </c>
      <c r="D2208" s="252" t="s">
        <v>2390</v>
      </c>
      <c r="E2208" s="387" t="s">
        <v>5368</v>
      </c>
      <c r="F2208" s="429"/>
      <c r="G2208" s="429"/>
      <c r="H2208" s="222" t="s">
        <v>5369</v>
      </c>
      <c r="I2208" s="230">
        <v>547544</v>
      </c>
      <c r="J2208" s="685" t="s">
        <v>5370</v>
      </c>
      <c r="K2208" s="246" t="s">
        <v>298</v>
      </c>
      <c r="L2208" s="218" t="s">
        <v>351</v>
      </c>
      <c r="M2208" s="222" t="s">
        <v>352</v>
      </c>
      <c r="N2208" s="246">
        <v>1</v>
      </c>
      <c r="Q2208" s="246" t="s">
        <v>301</v>
      </c>
      <c r="R2208" s="388" t="s">
        <v>2374</v>
      </c>
      <c r="T2208" s="247"/>
      <c r="U2208" s="247"/>
      <c r="V2208" s="247">
        <v>250</v>
      </c>
      <c r="W2208" s="247">
        <v>4</v>
      </c>
      <c r="Y2208" s="248">
        <v>1</v>
      </c>
      <c r="Z2208" s="1263">
        <f>3.14/4*W2208^2*V2208</f>
        <v>3140</v>
      </c>
      <c r="AA2208" s="1046">
        <f>IF(Z2208&gt;=1,ROUND(Z2208,0),ROUND(Z2208,2))</f>
        <v>3140</v>
      </c>
      <c r="AC2208" s="718"/>
      <c r="AD2208" s="1270">
        <f>0.288*Z2208^0.811</f>
        <v>197.42512985829686</v>
      </c>
      <c r="AE2208" s="1046">
        <f>IF(AD2208&gt;=1,ROUND(AD2208,0),ROUND(AD2208,2))</f>
        <v>197</v>
      </c>
      <c r="AF2208" s="218"/>
      <c r="AH2208" s="218" t="s">
        <v>2371</v>
      </c>
      <c r="AI2208" s="222" t="s">
        <v>5906</v>
      </c>
      <c r="AJ2208" s="309" t="s">
        <v>8186</v>
      </c>
    </row>
    <row r="2209" spans="1:36" ht="13.35" customHeight="1">
      <c r="A2209" s="222" t="s">
        <v>1548</v>
      </c>
      <c r="B2209" s="222" t="s">
        <v>1666</v>
      </c>
      <c r="C2209" s="222" t="s">
        <v>8218</v>
      </c>
      <c r="D2209" s="252" t="s">
        <v>2390</v>
      </c>
      <c r="E2209" s="387" t="s">
        <v>5368</v>
      </c>
      <c r="F2209" s="429"/>
      <c r="G2209" s="429"/>
      <c r="H2209" s="222" t="s">
        <v>5369</v>
      </c>
      <c r="I2209" s="230">
        <v>547544</v>
      </c>
      <c r="J2209" s="685" t="s">
        <v>5370</v>
      </c>
      <c r="K2209" s="246" t="s">
        <v>298</v>
      </c>
      <c r="L2209" s="218" t="s">
        <v>351</v>
      </c>
      <c r="M2209" s="222" t="s">
        <v>352</v>
      </c>
      <c r="N2209" s="246">
        <v>2</v>
      </c>
      <c r="Q2209" s="246" t="s">
        <v>301</v>
      </c>
      <c r="R2209" s="388" t="s">
        <v>2375</v>
      </c>
      <c r="T2209" s="247"/>
      <c r="U2209" s="247"/>
      <c r="V2209" s="247">
        <v>385</v>
      </c>
      <c r="W2209" s="247">
        <v>5</v>
      </c>
      <c r="Y2209" s="248">
        <v>1</v>
      </c>
      <c r="Z2209" s="1263">
        <f>3.14/4*W2209^2*V2209</f>
        <v>7555.625</v>
      </c>
      <c r="AA2209" s="1046">
        <f>IF(Z2209&gt;=1,ROUND(Z2209,0),ROUND(Z2209,2))</f>
        <v>7556</v>
      </c>
      <c r="AC2209" s="718"/>
      <c r="AD2209" s="1270">
        <f>0.288*Z2209^0.811</f>
        <v>402.4109391153533</v>
      </c>
      <c r="AE2209" s="1046">
        <f>IF(AD2209&gt;=1,ROUND(AD2209,0),ROUND(AD2209,2))</f>
        <v>402</v>
      </c>
      <c r="AF2209" s="218"/>
      <c r="AH2209" s="218" t="s">
        <v>2371</v>
      </c>
      <c r="AI2209" s="222" t="s">
        <v>5906</v>
      </c>
      <c r="AJ2209" s="309" t="s">
        <v>8186</v>
      </c>
    </row>
    <row r="2210" spans="1:36" ht="13.35" customHeight="1">
      <c r="A2210" s="222" t="s">
        <v>1548</v>
      </c>
      <c r="B2210" s="222" t="s">
        <v>1666</v>
      </c>
      <c r="C2210" s="222" t="s">
        <v>8218</v>
      </c>
      <c r="D2210" s="252" t="s">
        <v>2390</v>
      </c>
      <c r="E2210" s="387" t="s">
        <v>5368</v>
      </c>
      <c r="F2210" s="429"/>
      <c r="G2210" s="429"/>
      <c r="H2210" s="222" t="s">
        <v>5369</v>
      </c>
      <c r="I2210" s="230">
        <v>547544</v>
      </c>
      <c r="J2210" s="685" t="s">
        <v>5370</v>
      </c>
      <c r="K2210" s="246" t="s">
        <v>298</v>
      </c>
      <c r="L2210" s="218" t="s">
        <v>351</v>
      </c>
      <c r="M2210" s="222" t="s">
        <v>352</v>
      </c>
      <c r="N2210" s="246">
        <v>3</v>
      </c>
      <c r="Q2210" s="246" t="s">
        <v>301</v>
      </c>
      <c r="R2210" s="388" t="s">
        <v>2376</v>
      </c>
      <c r="T2210" s="247"/>
      <c r="U2210" s="247"/>
      <c r="V2210" s="247">
        <v>350</v>
      </c>
      <c r="W2210" s="247">
        <v>6</v>
      </c>
      <c r="Y2210" s="248">
        <v>1</v>
      </c>
      <c r="Z2210" s="1263">
        <f>3.14/4*W2210^2*V2210</f>
        <v>9891</v>
      </c>
      <c r="AA2210" s="1046">
        <f>IF(Z2210&gt;=1,ROUND(Z2210,0),ROUND(Z2210,2))</f>
        <v>9891</v>
      </c>
      <c r="AC2210" s="718"/>
      <c r="AD2210" s="1270">
        <f>0.288*Z2210^0.811</f>
        <v>500.64777623829951</v>
      </c>
      <c r="AE2210" s="1046">
        <f>IF(AD2210&gt;=1,ROUND(AD2210,0),ROUND(AD2210,2))</f>
        <v>501</v>
      </c>
      <c r="AF2210" s="218"/>
      <c r="AH2210" s="218" t="s">
        <v>2371</v>
      </c>
      <c r="AI2210" s="222" t="s">
        <v>5906</v>
      </c>
      <c r="AJ2210" s="309" t="s">
        <v>8186</v>
      </c>
    </row>
    <row r="2211" spans="1:36" ht="13.35" customHeight="1">
      <c r="A2211" s="222" t="s">
        <v>1548</v>
      </c>
      <c r="B2211" s="222" t="s">
        <v>1666</v>
      </c>
      <c r="C2211" s="222" t="s">
        <v>8218</v>
      </c>
      <c r="D2211" s="252" t="s">
        <v>2390</v>
      </c>
      <c r="E2211" s="387" t="s">
        <v>5368</v>
      </c>
      <c r="F2211" s="429"/>
      <c r="G2211" s="429"/>
      <c r="H2211" s="222" t="s">
        <v>5369</v>
      </c>
      <c r="I2211" s="230">
        <v>547544</v>
      </c>
      <c r="J2211" s="685" t="s">
        <v>5370</v>
      </c>
      <c r="K2211" s="246" t="s">
        <v>298</v>
      </c>
      <c r="L2211" s="218" t="s">
        <v>351</v>
      </c>
      <c r="M2211" s="222" t="s">
        <v>352</v>
      </c>
      <c r="N2211" s="246">
        <v>4</v>
      </c>
      <c r="Q2211" s="246" t="s">
        <v>301</v>
      </c>
      <c r="R2211" s="388" t="s">
        <v>2377</v>
      </c>
      <c r="T2211" s="247"/>
      <c r="U2211" s="247"/>
      <c r="V2211" s="247">
        <v>400</v>
      </c>
      <c r="W2211" s="247">
        <v>7</v>
      </c>
      <c r="Y2211" s="248">
        <v>1</v>
      </c>
      <c r="Z2211" s="1263">
        <f>3.14/4*W2211^2*V2211</f>
        <v>15386.000000000002</v>
      </c>
      <c r="AA2211" s="1046">
        <f>IF(Z2211&gt;=1,ROUND(Z2211,0),ROUND(Z2211,2))</f>
        <v>15386</v>
      </c>
      <c r="AC2211" s="718"/>
      <c r="AD2211" s="1270">
        <f>0.288*Z2211^0.811</f>
        <v>716.39319731752062</v>
      </c>
      <c r="AE2211" s="1046">
        <f>IF(AD2211&gt;=1,ROUND(AD2211,0),ROUND(AD2211,2))</f>
        <v>716</v>
      </c>
      <c r="AF2211" s="218"/>
      <c r="AH2211" s="218" t="s">
        <v>2371</v>
      </c>
      <c r="AI2211" s="222" t="s">
        <v>5906</v>
      </c>
      <c r="AJ2211" s="309" t="s">
        <v>8186</v>
      </c>
    </row>
    <row r="2212" spans="1:36" ht="13.35" customHeight="1">
      <c r="A2212" s="222" t="s">
        <v>1548</v>
      </c>
      <c r="B2212" s="222" t="s">
        <v>1666</v>
      </c>
      <c r="C2212" s="222" t="s">
        <v>8218</v>
      </c>
      <c r="D2212" s="252" t="s">
        <v>2390</v>
      </c>
      <c r="E2212" s="387" t="s">
        <v>5368</v>
      </c>
      <c r="F2212" s="429"/>
      <c r="G2212" s="429"/>
      <c r="H2212" s="222" t="s">
        <v>5369</v>
      </c>
      <c r="I2212" s="230">
        <v>547544</v>
      </c>
      <c r="J2212" s="685" t="s">
        <v>5370</v>
      </c>
      <c r="K2212" s="246" t="s">
        <v>298</v>
      </c>
      <c r="L2212" s="218" t="s">
        <v>351</v>
      </c>
      <c r="M2212" s="222" t="s">
        <v>352</v>
      </c>
      <c r="N2212" s="246">
        <v>5</v>
      </c>
      <c r="Q2212" s="246" t="s">
        <v>301</v>
      </c>
      <c r="R2212" s="388" t="s">
        <v>2378</v>
      </c>
      <c r="T2212" s="247"/>
      <c r="U2212" s="247"/>
      <c r="V2212" s="247">
        <v>690</v>
      </c>
      <c r="W2212" s="247">
        <v>8</v>
      </c>
      <c r="Y2212" s="248">
        <v>1</v>
      </c>
      <c r="Z2212" s="1263">
        <f>3.14/4*W2212^2*V2212</f>
        <v>34665.599999999999</v>
      </c>
      <c r="AA2212" s="1046">
        <f>IF(Z2212&gt;=1,ROUND(Z2212,0),ROUND(Z2212,2))</f>
        <v>34666</v>
      </c>
      <c r="AC2212" s="718"/>
      <c r="AD2212" s="1270">
        <f>0.288*Z2212^0.811</f>
        <v>1384.3641715144977</v>
      </c>
      <c r="AE2212" s="1046">
        <f>IF(AD2212&gt;=1,ROUND(AD2212,0),ROUND(AD2212,2))</f>
        <v>1384</v>
      </c>
      <c r="AF2212" s="218"/>
      <c r="AH2212" s="218" t="s">
        <v>2371</v>
      </c>
      <c r="AI2212" s="222" t="s">
        <v>5906</v>
      </c>
      <c r="AJ2212" s="309" t="s">
        <v>8186</v>
      </c>
    </row>
    <row r="2213" spans="1:36" ht="13.35" customHeight="1">
      <c r="A2213" s="222" t="s">
        <v>1548</v>
      </c>
      <c r="B2213" s="222" t="s">
        <v>1666</v>
      </c>
      <c r="C2213" s="222" t="s">
        <v>8218</v>
      </c>
      <c r="D2213" s="252" t="s">
        <v>2390</v>
      </c>
      <c r="E2213" s="387" t="s">
        <v>5368</v>
      </c>
      <c r="F2213" s="429"/>
      <c r="G2213" s="429"/>
      <c r="H2213" s="222" t="s">
        <v>5369</v>
      </c>
      <c r="I2213" s="230">
        <v>547544</v>
      </c>
      <c r="J2213" s="685" t="s">
        <v>5370</v>
      </c>
      <c r="K2213" s="246" t="s">
        <v>298</v>
      </c>
      <c r="L2213" s="218" t="s">
        <v>351</v>
      </c>
      <c r="M2213" s="222" t="s">
        <v>352</v>
      </c>
      <c r="N2213" s="246">
        <v>6</v>
      </c>
      <c r="Q2213" s="246" t="s">
        <v>301</v>
      </c>
      <c r="R2213" s="388" t="s">
        <v>7250</v>
      </c>
      <c r="T2213" s="247"/>
      <c r="U2213" s="247"/>
      <c r="V2213" s="247">
        <v>400</v>
      </c>
      <c r="W2213" s="247">
        <v>10</v>
      </c>
      <c r="Y2213" s="248">
        <v>1</v>
      </c>
      <c r="Z2213" s="1263">
        <f>3.14/4*W2213^2*V2213</f>
        <v>31400</v>
      </c>
      <c r="AA2213" s="1046">
        <f>IF(Z2213&gt;=1,ROUND(Z2213,0),ROUND(Z2213,2))</f>
        <v>31400</v>
      </c>
      <c r="AC2213" s="718"/>
      <c r="AD2213" s="1270">
        <f>0.288*Z2213^0.811</f>
        <v>1277.6221495100181</v>
      </c>
      <c r="AE2213" s="1046">
        <f>IF(AD2213&gt;=1,ROUND(AD2213,0),ROUND(AD2213,2))</f>
        <v>1278</v>
      </c>
      <c r="AF2213" s="218"/>
      <c r="AH2213" s="218" t="s">
        <v>2371</v>
      </c>
      <c r="AI2213" s="222" t="s">
        <v>5906</v>
      </c>
      <c r="AJ2213" s="309" t="s">
        <v>8186</v>
      </c>
    </row>
    <row r="2214" spans="1:36" ht="13.35" customHeight="1">
      <c r="A2214" s="222" t="s">
        <v>1548</v>
      </c>
      <c r="B2214" s="222" t="s">
        <v>1666</v>
      </c>
      <c r="C2214" s="222" t="s">
        <v>8218</v>
      </c>
      <c r="D2214" s="252" t="s">
        <v>2390</v>
      </c>
      <c r="E2214" s="387" t="s">
        <v>5368</v>
      </c>
      <c r="F2214" s="429"/>
      <c r="G2214" s="429"/>
      <c r="H2214" s="222" t="s">
        <v>5369</v>
      </c>
      <c r="I2214" s="230">
        <v>547544</v>
      </c>
      <c r="J2214" s="685" t="s">
        <v>5370</v>
      </c>
      <c r="K2214" s="246" t="s">
        <v>298</v>
      </c>
      <c r="L2214" s="218" t="s">
        <v>351</v>
      </c>
      <c r="M2214" s="222" t="s">
        <v>352</v>
      </c>
      <c r="N2214" s="246">
        <v>7</v>
      </c>
      <c r="Q2214" s="246" t="s">
        <v>301</v>
      </c>
      <c r="R2214" s="388" t="s">
        <v>7252</v>
      </c>
      <c r="T2214" s="247"/>
      <c r="U2214" s="247"/>
      <c r="V2214" s="247">
        <v>475</v>
      </c>
      <c r="W2214" s="247">
        <v>15</v>
      </c>
      <c r="Y2214" s="248">
        <v>1</v>
      </c>
      <c r="Z2214" s="1263">
        <f>3.14/4*W2214^2*V2214</f>
        <v>83896.875</v>
      </c>
      <c r="AA2214" s="1046">
        <f>IF(Z2214&gt;=1,ROUND(Z2214,0),ROUND(Z2214,2))</f>
        <v>83897</v>
      </c>
      <c r="AC2214" s="718"/>
      <c r="AD2214" s="1270">
        <f>0.288*Z2214^0.811</f>
        <v>2834.9820860285563</v>
      </c>
      <c r="AE2214" s="1046">
        <f>IF(AD2214&gt;=1,ROUND(AD2214,0),ROUND(AD2214,2))</f>
        <v>2835</v>
      </c>
      <c r="AF2214" s="218"/>
      <c r="AH2214" s="218" t="s">
        <v>2371</v>
      </c>
      <c r="AI2214" s="222" t="s">
        <v>5906</v>
      </c>
      <c r="AJ2214" s="309" t="s">
        <v>8186</v>
      </c>
    </row>
    <row r="2215" spans="1:36" ht="13.35" customHeight="1">
      <c r="A2215" s="222" t="s">
        <v>1548</v>
      </c>
      <c r="B2215" s="222" t="s">
        <v>1666</v>
      </c>
      <c r="C2215" s="222" t="s">
        <v>8218</v>
      </c>
      <c r="D2215" s="252" t="s">
        <v>2390</v>
      </c>
      <c r="E2215" s="387" t="s">
        <v>5368</v>
      </c>
      <c r="F2215" s="429"/>
      <c r="G2215" s="429"/>
      <c r="H2215" s="222" t="s">
        <v>5369</v>
      </c>
      <c r="I2215" s="230">
        <v>547544</v>
      </c>
      <c r="J2215" s="686" t="s">
        <v>5370</v>
      </c>
      <c r="K2215" s="246" t="s">
        <v>298</v>
      </c>
      <c r="L2215" s="218" t="s">
        <v>351</v>
      </c>
      <c r="M2215" s="222" t="s">
        <v>352</v>
      </c>
      <c r="N2215" s="246">
        <v>8</v>
      </c>
      <c r="Q2215" s="246" t="s">
        <v>301</v>
      </c>
      <c r="R2215" s="388" t="s">
        <v>7254</v>
      </c>
      <c r="T2215" s="247"/>
      <c r="U2215" s="247"/>
      <c r="V2215" s="247">
        <v>260</v>
      </c>
      <c r="W2215" s="247">
        <v>20</v>
      </c>
      <c r="Y2215" s="248">
        <v>1</v>
      </c>
      <c r="Z2215" s="1263">
        <f>3.14/4*W2215^2*V2215</f>
        <v>81640</v>
      </c>
      <c r="AA2215" s="1046">
        <f>IF(Z2215&gt;=1,ROUND(Z2215,0),ROUND(Z2215,2))</f>
        <v>81640</v>
      </c>
      <c r="AC2215" s="718"/>
      <c r="AD2215" s="1270">
        <f>0.288*Z2215^0.811</f>
        <v>2772.9741276514005</v>
      </c>
      <c r="AE2215" s="1046">
        <f>IF(AD2215&gt;=1,ROUND(AD2215,0),ROUND(AD2215,2))</f>
        <v>2773</v>
      </c>
      <c r="AF2215" s="218"/>
      <c r="AH2215" s="218" t="s">
        <v>2371</v>
      </c>
      <c r="AI2215" s="222" t="s">
        <v>5906</v>
      </c>
      <c r="AJ2215" s="309" t="s">
        <v>8186</v>
      </c>
    </row>
    <row r="2216" spans="1:36" ht="13.35" customHeight="1">
      <c r="A2216" s="222" t="s">
        <v>1548</v>
      </c>
      <c r="B2216" s="222" t="s">
        <v>1666</v>
      </c>
      <c r="C2216" s="222" t="s">
        <v>8218</v>
      </c>
      <c r="D2216" s="252" t="s">
        <v>2390</v>
      </c>
      <c r="E2216" s="387" t="s">
        <v>2387</v>
      </c>
      <c r="F2216" s="429"/>
      <c r="G2216" s="429"/>
      <c r="H2216" s="218" t="s">
        <v>6123</v>
      </c>
      <c r="I2216" s="230">
        <v>149629</v>
      </c>
      <c r="J2216" s="685" t="s">
        <v>2388</v>
      </c>
      <c r="K2216" s="246" t="s">
        <v>298</v>
      </c>
      <c r="L2216" s="218" t="s">
        <v>351</v>
      </c>
      <c r="M2216" s="222" t="s">
        <v>352</v>
      </c>
      <c r="N2216" s="246">
        <v>1</v>
      </c>
      <c r="Q2216" s="246" t="s">
        <v>301</v>
      </c>
      <c r="R2216" s="388" t="s">
        <v>7256</v>
      </c>
      <c r="T2216" s="247"/>
      <c r="U2216" s="247"/>
      <c r="V2216" s="247">
        <v>100</v>
      </c>
      <c r="W2216" s="247">
        <v>60</v>
      </c>
      <c r="Y2216" s="248">
        <v>1</v>
      </c>
      <c r="Z2216" s="1263">
        <f>3.14/4*W2216^2*V2216</f>
        <v>282600</v>
      </c>
      <c r="AA2216" s="1046">
        <f>IF(Z2216&gt;=1,ROUND(Z2216,0),ROUND(Z2216,2))</f>
        <v>282600</v>
      </c>
      <c r="AC2216" s="718"/>
      <c r="AD2216" s="1270">
        <f>0.288*Z2216^0.811</f>
        <v>7590.8971560421433</v>
      </c>
      <c r="AE2216" s="1046">
        <f>IF(AD2216&gt;=1,ROUND(AD2216,0),ROUND(AD2216,2))</f>
        <v>7591</v>
      </c>
      <c r="AF2216" s="218"/>
      <c r="AI2216" s="222" t="s">
        <v>275</v>
      </c>
      <c r="AJ2216" s="309" t="s">
        <v>8186</v>
      </c>
    </row>
    <row r="2217" spans="1:36" ht="13.35" customHeight="1">
      <c r="A2217" s="222" t="s">
        <v>1548</v>
      </c>
      <c r="B2217" s="222" t="s">
        <v>1666</v>
      </c>
      <c r="C2217" s="222" t="s">
        <v>8218</v>
      </c>
      <c r="D2217" s="252" t="s">
        <v>2390</v>
      </c>
      <c r="E2217" s="387" t="s">
        <v>2387</v>
      </c>
      <c r="F2217" s="429"/>
      <c r="G2217" s="429"/>
      <c r="H2217" s="218" t="s">
        <v>6123</v>
      </c>
      <c r="I2217" s="230">
        <v>149629</v>
      </c>
      <c r="J2217" s="686" t="s">
        <v>2388</v>
      </c>
      <c r="K2217" s="246" t="s">
        <v>298</v>
      </c>
      <c r="L2217" s="218" t="s">
        <v>351</v>
      </c>
      <c r="M2217" s="222" t="s">
        <v>352</v>
      </c>
      <c r="N2217" s="246">
        <v>3</v>
      </c>
      <c r="Q2217" s="246" t="s">
        <v>301</v>
      </c>
      <c r="R2217" s="388" t="s">
        <v>2389</v>
      </c>
      <c r="T2217" s="247"/>
      <c r="U2217" s="247"/>
      <c r="V2217" s="247">
        <v>450</v>
      </c>
      <c r="W2217" s="247">
        <v>35</v>
      </c>
      <c r="Y2217" s="248">
        <v>1</v>
      </c>
      <c r="Z2217" s="1263">
        <f>3.14/4*W2217^2*V2217</f>
        <v>432731.25</v>
      </c>
      <c r="AA2217" s="1046">
        <f>IF(Z2217&gt;=1,ROUND(Z2217,0),ROUND(Z2217,2))</f>
        <v>432731</v>
      </c>
      <c r="AC2217" s="718"/>
      <c r="AD2217" s="1270">
        <f>0.288*Z2217^0.811</f>
        <v>10724.214600354724</v>
      </c>
      <c r="AE2217" s="1046">
        <f>IF(AD2217&gt;=1,ROUND(AD2217,0),ROUND(AD2217,2))</f>
        <v>10724</v>
      </c>
      <c r="AF2217" s="218"/>
      <c r="AI2217" s="222" t="s">
        <v>275</v>
      </c>
      <c r="AJ2217" s="309" t="s">
        <v>8186</v>
      </c>
    </row>
    <row r="2218" spans="1:36" ht="13.35" customHeight="1">
      <c r="A2218" s="222" t="s">
        <v>1548</v>
      </c>
      <c r="B2218" s="222" t="s">
        <v>1666</v>
      </c>
      <c r="C2218" s="222" t="s">
        <v>8218</v>
      </c>
      <c r="D2218" s="252" t="s">
        <v>2390</v>
      </c>
      <c r="E2218" s="387" t="s">
        <v>2390</v>
      </c>
      <c r="F2218" s="429"/>
      <c r="G2218" s="429"/>
      <c r="H2218" s="218" t="s">
        <v>2358</v>
      </c>
      <c r="I2218" s="222">
        <v>149069</v>
      </c>
      <c r="J2218" s="686" t="s">
        <v>2391</v>
      </c>
      <c r="K2218" s="246" t="s">
        <v>298</v>
      </c>
      <c r="L2218" s="218" t="s">
        <v>351</v>
      </c>
      <c r="M2218" s="222" t="s">
        <v>352</v>
      </c>
      <c r="N2218" s="246">
        <v>1</v>
      </c>
      <c r="Q2218" s="246" t="s">
        <v>301</v>
      </c>
      <c r="R2218" s="388" t="s">
        <v>2392</v>
      </c>
      <c r="T2218" s="247"/>
      <c r="U2218" s="247"/>
      <c r="V2218" s="247">
        <v>400</v>
      </c>
      <c r="W2218" s="247">
        <v>15</v>
      </c>
      <c r="Y2218" s="248">
        <v>1</v>
      </c>
      <c r="Z2218" s="1263">
        <f>3.14/4*W2218^2*V2218</f>
        <v>70650</v>
      </c>
      <c r="AA2218" s="1046">
        <f>IF(Z2218&gt;=1,ROUND(Z2218,0),ROUND(Z2218,2))</f>
        <v>70650</v>
      </c>
      <c r="AC2218" s="718"/>
      <c r="AD2218" s="1270">
        <f>0.288*Z2218^0.811</f>
        <v>2466.1668433396694</v>
      </c>
      <c r="AE2218" s="1046">
        <f>IF(AD2218&gt;=1,ROUND(AD2218,0),ROUND(AD2218,2))</f>
        <v>2466</v>
      </c>
      <c r="AF2218" s="218"/>
      <c r="AI2218" s="222" t="s">
        <v>5724</v>
      </c>
      <c r="AJ2218" s="309" t="s">
        <v>8186</v>
      </c>
    </row>
    <row r="2219" spans="1:36" ht="13.35" customHeight="1">
      <c r="A2219" s="222" t="s">
        <v>1548</v>
      </c>
      <c r="B2219" s="222" t="s">
        <v>1666</v>
      </c>
      <c r="C2219" s="222" t="s">
        <v>8218</v>
      </c>
      <c r="D2219" s="252" t="s">
        <v>2390</v>
      </c>
      <c r="E2219" s="387" t="s">
        <v>2390</v>
      </c>
      <c r="F2219" s="429"/>
      <c r="G2219" s="429"/>
      <c r="H2219" s="218" t="s">
        <v>2358</v>
      </c>
      <c r="I2219" s="222">
        <v>149069</v>
      </c>
      <c r="J2219" s="564" t="s">
        <v>2391</v>
      </c>
      <c r="K2219" s="246" t="s">
        <v>298</v>
      </c>
      <c r="L2219" s="218" t="s">
        <v>351</v>
      </c>
      <c r="M2219" s="222" t="s">
        <v>352</v>
      </c>
      <c r="N2219" s="246">
        <v>2</v>
      </c>
      <c r="Q2219" s="246" t="s">
        <v>301</v>
      </c>
      <c r="R2219" s="388" t="s">
        <v>2393</v>
      </c>
      <c r="T2219" s="247"/>
      <c r="U2219" s="247"/>
      <c r="V2219" s="247">
        <v>100</v>
      </c>
      <c r="W2219" s="247">
        <v>4</v>
      </c>
      <c r="Y2219" s="248">
        <v>1</v>
      </c>
      <c r="Z2219" s="1263">
        <f>3.14/4*W2219^2*V2219</f>
        <v>1256</v>
      </c>
      <c r="AA2219" s="1046">
        <f>IF(Z2219&gt;=1,ROUND(Z2219,0),ROUND(Z2219,2))</f>
        <v>1256</v>
      </c>
      <c r="AC2219" s="718"/>
      <c r="AD2219" s="1270">
        <f>0.288*Z2219^0.811</f>
        <v>93.901620106303355</v>
      </c>
      <c r="AE2219" s="1046">
        <f>IF(AD2219&gt;=1,ROUND(AD2219,0),ROUND(AD2219,2))</f>
        <v>94</v>
      </c>
      <c r="AF2219" s="218"/>
      <c r="AI2219" s="222" t="s">
        <v>5724</v>
      </c>
      <c r="AJ2219" s="309" t="s">
        <v>8186</v>
      </c>
    </row>
    <row r="2220" spans="1:36" ht="13.35" customHeight="1">
      <c r="A2220" s="222" t="s">
        <v>1548</v>
      </c>
      <c r="B2220" s="222" t="s">
        <v>1666</v>
      </c>
      <c r="C2220" s="222" t="s">
        <v>8218</v>
      </c>
      <c r="D2220" s="252" t="s">
        <v>2390</v>
      </c>
      <c r="E2220" s="387" t="s">
        <v>2390</v>
      </c>
      <c r="F2220" s="429"/>
      <c r="G2220" s="429"/>
      <c r="H2220" s="218" t="s">
        <v>2358</v>
      </c>
      <c r="I2220" s="222">
        <v>149069</v>
      </c>
      <c r="J2220" s="564" t="s">
        <v>2391</v>
      </c>
      <c r="K2220" s="246" t="s">
        <v>298</v>
      </c>
      <c r="L2220" s="218" t="s">
        <v>351</v>
      </c>
      <c r="M2220" s="222" t="s">
        <v>352</v>
      </c>
      <c r="N2220" s="246">
        <v>3</v>
      </c>
      <c r="Q2220" s="246" t="s">
        <v>301</v>
      </c>
      <c r="R2220" s="388" t="s">
        <v>2394</v>
      </c>
      <c r="T2220" s="247"/>
      <c r="U2220" s="247"/>
      <c r="V2220" s="247">
        <v>300</v>
      </c>
      <c r="W2220" s="247">
        <v>10</v>
      </c>
      <c r="Y2220" s="248">
        <v>1</v>
      </c>
      <c r="Z2220" s="1263">
        <f>3.14/4*W2220^2*V2220</f>
        <v>23550</v>
      </c>
      <c r="AA2220" s="1046">
        <f>IF(Z2220&gt;=1,ROUND(Z2220,0),ROUND(Z2220,2))</f>
        <v>23550</v>
      </c>
      <c r="AC2220" s="718"/>
      <c r="AD2220" s="1270">
        <f>0.288*Z2220^0.811</f>
        <v>1011.7590947095583</v>
      </c>
      <c r="AE2220" s="1046">
        <f>IF(AD2220&gt;=1,ROUND(AD2220,0),ROUND(AD2220,2))</f>
        <v>1012</v>
      </c>
      <c r="AF2220" s="218"/>
      <c r="AI2220" s="222" t="s">
        <v>5724</v>
      </c>
      <c r="AJ2220" s="309" t="s">
        <v>8186</v>
      </c>
    </row>
    <row r="2221" spans="1:36" ht="13.35" customHeight="1">
      <c r="A2221" s="222" t="s">
        <v>1548</v>
      </c>
      <c r="B2221" s="222" t="s">
        <v>1666</v>
      </c>
      <c r="C2221" s="222" t="s">
        <v>8218</v>
      </c>
      <c r="D2221" s="252" t="s">
        <v>2390</v>
      </c>
      <c r="E2221" s="387" t="s">
        <v>2390</v>
      </c>
      <c r="F2221" s="429"/>
      <c r="G2221" s="429"/>
      <c r="H2221" s="218" t="s">
        <v>2358</v>
      </c>
      <c r="I2221" s="222">
        <v>149069</v>
      </c>
      <c r="J2221" s="564" t="s">
        <v>2391</v>
      </c>
      <c r="K2221" s="246" t="s">
        <v>298</v>
      </c>
      <c r="L2221" s="218" t="s">
        <v>351</v>
      </c>
      <c r="M2221" s="222" t="s">
        <v>352</v>
      </c>
      <c r="N2221" s="246">
        <v>4</v>
      </c>
      <c r="Q2221" s="246" t="s">
        <v>301</v>
      </c>
      <c r="R2221" s="388" t="s">
        <v>2395</v>
      </c>
      <c r="T2221" s="247"/>
      <c r="U2221" s="247"/>
      <c r="V2221" s="247">
        <v>300</v>
      </c>
      <c r="W2221" s="247">
        <v>7.5</v>
      </c>
      <c r="Y2221" s="248">
        <v>1</v>
      </c>
      <c r="Z2221" s="1263">
        <f>3.14/4*W2221^2*V2221</f>
        <v>13246.875</v>
      </c>
      <c r="AA2221" s="1046">
        <f>IF(Z2221&gt;=1,ROUND(Z2221,0),ROUND(Z2221,2))</f>
        <v>13247</v>
      </c>
      <c r="AC2221" s="718"/>
      <c r="AD2221" s="1270">
        <f>0.288*Z2221^0.811</f>
        <v>634.49249018627211</v>
      </c>
      <c r="AE2221" s="1046">
        <f>IF(AD2221&gt;=1,ROUND(AD2221,0),ROUND(AD2221,2))</f>
        <v>634</v>
      </c>
      <c r="AF2221" s="218"/>
      <c r="AI2221" s="222" t="s">
        <v>5724</v>
      </c>
      <c r="AJ2221" s="309" t="s">
        <v>8186</v>
      </c>
    </row>
    <row r="2222" spans="1:36" ht="13.35" customHeight="1">
      <c r="A2222" s="222" t="s">
        <v>1548</v>
      </c>
      <c r="B2222" s="222" t="s">
        <v>1666</v>
      </c>
      <c r="C2222" s="222" t="s">
        <v>8218</v>
      </c>
      <c r="D2222" s="252" t="s">
        <v>2390</v>
      </c>
      <c r="E2222" s="387" t="s">
        <v>2390</v>
      </c>
      <c r="F2222" s="429"/>
      <c r="G2222" s="429"/>
      <c r="H2222" s="218" t="s">
        <v>2358</v>
      </c>
      <c r="I2222" s="222">
        <v>149069</v>
      </c>
      <c r="J2222" s="686" t="s">
        <v>2391</v>
      </c>
      <c r="K2222" s="246" t="s">
        <v>298</v>
      </c>
      <c r="L2222" s="218" t="s">
        <v>351</v>
      </c>
      <c r="M2222" s="222" t="s">
        <v>352</v>
      </c>
      <c r="N2222" s="246">
        <v>5</v>
      </c>
      <c r="Q2222" s="246" t="s">
        <v>301</v>
      </c>
      <c r="R2222" s="388" t="s">
        <v>7258</v>
      </c>
      <c r="T2222" s="247"/>
      <c r="U2222" s="247"/>
      <c r="V2222" s="247">
        <v>225</v>
      </c>
      <c r="W2222" s="247">
        <v>120</v>
      </c>
      <c r="Y2222" s="248">
        <v>1</v>
      </c>
      <c r="Z2222" s="1263">
        <f>3.14/4*W2222^2*V2222</f>
        <v>2543400</v>
      </c>
      <c r="AA2222" s="1046">
        <f>IF(Z2222&gt;=1,ROUND(Z2222,0),ROUND(Z2222,2))</f>
        <v>2543400</v>
      </c>
      <c r="AC2222" s="718"/>
      <c r="AD2222" s="1270">
        <f>0.288*Z2222^0.811</f>
        <v>45100.751936483917</v>
      </c>
      <c r="AE2222" s="1046">
        <f>IF(AD2222&gt;=1,ROUND(AD2222,0),ROUND(AD2222,2))</f>
        <v>45101</v>
      </c>
      <c r="AF2222" s="218"/>
      <c r="AI2222" s="222" t="s">
        <v>5724</v>
      </c>
      <c r="AJ2222" s="309" t="s">
        <v>8186</v>
      </c>
    </row>
    <row r="2223" spans="1:36" ht="13.35" customHeight="1">
      <c r="A2223" s="222" t="s">
        <v>1548</v>
      </c>
      <c r="B2223" s="222" t="s">
        <v>1666</v>
      </c>
      <c r="C2223" s="222" t="s">
        <v>8218</v>
      </c>
      <c r="D2223" s="252" t="s">
        <v>7848</v>
      </c>
      <c r="E2223" s="387" t="s">
        <v>7849</v>
      </c>
      <c r="F2223" s="489"/>
      <c r="G2223" s="489"/>
      <c r="H2223" s="423" t="s">
        <v>7854</v>
      </c>
      <c r="I2223" s="423">
        <v>157455</v>
      </c>
      <c r="J2223" s="562" t="s">
        <v>7850</v>
      </c>
      <c r="K2223" s="246" t="s">
        <v>298</v>
      </c>
      <c r="L2223" s="218" t="s">
        <v>1670</v>
      </c>
      <c r="M2223" s="222" t="s">
        <v>1671</v>
      </c>
      <c r="N2223" s="245">
        <v>1</v>
      </c>
      <c r="O2223" s="245"/>
      <c r="P2223" s="245"/>
      <c r="Q2223" s="246" t="s">
        <v>301</v>
      </c>
      <c r="R2223" s="249" t="s">
        <v>7851</v>
      </c>
      <c r="S2223" s="659"/>
      <c r="T2223" s="659"/>
      <c r="U2223" s="659"/>
      <c r="V2223" s="659">
        <v>50</v>
      </c>
      <c r="W2223" s="659">
        <v>8</v>
      </c>
      <c r="X2223" s="659">
        <v>3</v>
      </c>
      <c r="Y2223" s="250">
        <v>1</v>
      </c>
      <c r="Z2223" s="1263">
        <f>3.14/4*W2223*X2223*V2223</f>
        <v>942</v>
      </c>
      <c r="AA2223" s="1046">
        <f>IF(Z2223&gt;=1,ROUND(Z2223,0),ROUND(Z2223,2))</f>
        <v>942</v>
      </c>
      <c r="AB2223" s="251"/>
      <c r="AC2223" s="727"/>
      <c r="AD2223" s="1270">
        <f>0.288*Z2223^0.811</f>
        <v>74.361436350293474</v>
      </c>
      <c r="AE2223" s="1046">
        <f>IF(AD2223&gt;=1,ROUND(AD2223,0),ROUND(AD2223,2))</f>
        <v>74</v>
      </c>
      <c r="AG2223" s="423"/>
      <c r="AI2223" s="222" t="s">
        <v>275</v>
      </c>
      <c r="AJ2223" s="309" t="s">
        <v>8256</v>
      </c>
    </row>
    <row r="2224" spans="1:36" ht="13.35" customHeight="1">
      <c r="A2224" s="222" t="s">
        <v>1548</v>
      </c>
      <c r="B2224" s="222" t="s">
        <v>1666</v>
      </c>
      <c r="C2224" s="222" t="s">
        <v>8218</v>
      </c>
      <c r="D2224" s="252" t="s">
        <v>7848</v>
      </c>
      <c r="E2224" s="387" t="s">
        <v>7849</v>
      </c>
      <c r="F2224" s="489"/>
      <c r="G2224" s="489"/>
      <c r="H2224" s="423" t="s">
        <v>7854</v>
      </c>
      <c r="I2224" s="423">
        <v>157455</v>
      </c>
      <c r="J2224" s="562" t="s">
        <v>7850</v>
      </c>
      <c r="K2224" s="246" t="s">
        <v>298</v>
      </c>
      <c r="L2224" s="218" t="s">
        <v>1670</v>
      </c>
      <c r="M2224" s="222" t="s">
        <v>1671</v>
      </c>
      <c r="N2224" s="245">
        <v>2</v>
      </c>
      <c r="O2224" s="245"/>
      <c r="P2224" s="245"/>
      <c r="Q2224" s="246" t="s">
        <v>301</v>
      </c>
      <c r="R2224" s="249" t="s">
        <v>7852</v>
      </c>
      <c r="S2224" s="659"/>
      <c r="T2224" s="659"/>
      <c r="U2224" s="659"/>
      <c r="V2224" s="659">
        <v>70</v>
      </c>
      <c r="W2224" s="659">
        <v>8</v>
      </c>
      <c r="X2224" s="659">
        <v>3</v>
      </c>
      <c r="Y2224" s="250">
        <v>1</v>
      </c>
      <c r="Z2224" s="1263">
        <f>3.14/4*W2224*X2224*V2224</f>
        <v>1318.8</v>
      </c>
      <c r="AA2224" s="1046">
        <f>IF(Z2224&gt;=1,ROUND(Z2224,0),ROUND(Z2224,2))</f>
        <v>1319</v>
      </c>
      <c r="AB2224" s="251"/>
      <c r="AC2224" s="727"/>
      <c r="AD2224" s="1270">
        <f>0.288*Z2224^0.811</f>
        <v>97.69168644388364</v>
      </c>
      <c r="AE2224" s="1046">
        <f>IF(AD2224&gt;=1,ROUND(AD2224,0),ROUND(AD2224,2))</f>
        <v>98</v>
      </c>
      <c r="AG2224" s="423"/>
      <c r="AI2224" s="222" t="s">
        <v>275</v>
      </c>
      <c r="AJ2224" s="309" t="s">
        <v>8256</v>
      </c>
    </row>
    <row r="2225" spans="1:53" ht="13.35" customHeight="1">
      <c r="A2225" s="222" t="s">
        <v>1548</v>
      </c>
      <c r="B2225" s="222" t="s">
        <v>1666</v>
      </c>
      <c r="C2225" s="222" t="s">
        <v>8213</v>
      </c>
      <c r="D2225" s="252" t="s">
        <v>5781</v>
      </c>
      <c r="E2225" s="252" t="s">
        <v>2118</v>
      </c>
      <c r="F2225" s="429"/>
      <c r="G2225" s="429"/>
      <c r="H2225" s="218" t="s">
        <v>2119</v>
      </c>
      <c r="I2225" s="230">
        <v>547454</v>
      </c>
      <c r="J2225" s="686" t="s">
        <v>2120</v>
      </c>
      <c r="K2225" s="246" t="s">
        <v>298</v>
      </c>
      <c r="L2225" s="218" t="s">
        <v>351</v>
      </c>
      <c r="M2225" s="222" t="s">
        <v>352</v>
      </c>
      <c r="N2225" s="246">
        <v>1</v>
      </c>
      <c r="Q2225" s="246" t="s">
        <v>301</v>
      </c>
      <c r="R2225" s="388" t="s">
        <v>985</v>
      </c>
      <c r="T2225" s="247"/>
      <c r="U2225" s="247"/>
      <c r="V2225" s="247">
        <v>8</v>
      </c>
      <c r="W2225" s="247">
        <v>12.5</v>
      </c>
      <c r="Y2225" s="248">
        <v>1</v>
      </c>
      <c r="Z2225" s="1263">
        <f>3.14/4*W2225^2*V2225</f>
        <v>981.25</v>
      </c>
      <c r="AA2225" s="1046">
        <f>IF(Z2225&gt;=1,ROUND(Z2225,0),ROUND(Z2225,2))</f>
        <v>981</v>
      </c>
      <c r="AB2225" s="218">
        <v>6</v>
      </c>
      <c r="AC2225" s="718"/>
      <c r="AD2225" s="1270">
        <f>0.288*Z2225^0.811</f>
        <v>76.864498843878621</v>
      </c>
      <c r="AE2225" s="1046">
        <f>IF(AD2225&gt;=1,ROUND(AD2225,0),ROUND(AD2225,2))</f>
        <v>77</v>
      </c>
      <c r="AF2225" s="218"/>
      <c r="AH2225" s="218" t="s">
        <v>4522</v>
      </c>
      <c r="AI2225" s="222" t="s">
        <v>275</v>
      </c>
      <c r="AJ2225" s="309" t="s">
        <v>8061</v>
      </c>
    </row>
    <row r="2226" spans="1:53" ht="13.35" customHeight="1">
      <c r="A2226" s="222" t="s">
        <v>1548</v>
      </c>
      <c r="B2226" s="222" t="s">
        <v>1666</v>
      </c>
      <c r="C2226" s="222" t="s">
        <v>8213</v>
      </c>
      <c r="D2226" s="252" t="s">
        <v>5781</v>
      </c>
      <c r="E2226" s="387" t="s">
        <v>2122</v>
      </c>
      <c r="F2226" s="429"/>
      <c r="G2226" s="429"/>
      <c r="H2226" s="218" t="s">
        <v>2123</v>
      </c>
      <c r="I2226" s="230">
        <v>623754</v>
      </c>
      <c r="J2226" s="685" t="s">
        <v>2124</v>
      </c>
      <c r="K2226" s="246" t="s">
        <v>298</v>
      </c>
      <c r="L2226" s="218" t="s">
        <v>351</v>
      </c>
      <c r="M2226" s="222" t="s">
        <v>352</v>
      </c>
      <c r="N2226" s="246">
        <v>1</v>
      </c>
      <c r="Q2226" s="246" t="s">
        <v>301</v>
      </c>
      <c r="R2226" s="388" t="s">
        <v>2125</v>
      </c>
      <c r="T2226" s="247"/>
      <c r="U2226" s="247"/>
      <c r="V2226" s="247">
        <v>10</v>
      </c>
      <c r="W2226" s="247">
        <v>13</v>
      </c>
      <c r="Y2226" s="248">
        <v>1</v>
      </c>
      <c r="Z2226" s="1263">
        <f>3.14/4*W2226^2*V2226</f>
        <v>1326.6499999999999</v>
      </c>
      <c r="AA2226" s="1046">
        <f>IF(Z2226&gt;=1,ROUND(Z2226,0),ROUND(Z2226,2))</f>
        <v>1327</v>
      </c>
      <c r="AB2226" s="218">
        <v>6</v>
      </c>
      <c r="AC2226" s="718"/>
      <c r="AD2226" s="1270">
        <f>0.288*Z2226^0.811</f>
        <v>98.163016781828944</v>
      </c>
      <c r="AE2226" s="1046">
        <f>IF(AD2226&gt;=1,ROUND(AD2226,0),ROUND(AD2226,2))</f>
        <v>98</v>
      </c>
      <c r="AF2226" s="218"/>
      <c r="AH2226" s="218" t="s">
        <v>4523</v>
      </c>
      <c r="AI2226" s="222" t="s">
        <v>275</v>
      </c>
      <c r="AJ2226" s="309" t="s">
        <v>8211</v>
      </c>
    </row>
    <row r="2227" spans="1:53" ht="13.35" customHeight="1">
      <c r="A2227" s="222" t="s">
        <v>1548</v>
      </c>
      <c r="B2227" s="222" t="s">
        <v>1666</v>
      </c>
      <c r="C2227" s="222" t="s">
        <v>8213</v>
      </c>
      <c r="D2227" s="252" t="s">
        <v>5781</v>
      </c>
      <c r="E2227" s="387" t="s">
        <v>2122</v>
      </c>
      <c r="F2227" s="429"/>
      <c r="G2227" s="429"/>
      <c r="H2227" s="218" t="s">
        <v>2123</v>
      </c>
      <c r="I2227" s="230">
        <v>623754</v>
      </c>
      <c r="J2227" s="564" t="s">
        <v>2124</v>
      </c>
      <c r="K2227" s="246" t="s">
        <v>298</v>
      </c>
      <c r="L2227" s="218" t="s">
        <v>351</v>
      </c>
      <c r="M2227" s="222" t="s">
        <v>352</v>
      </c>
      <c r="N2227" s="246">
        <v>2</v>
      </c>
      <c r="Q2227" s="246" t="s">
        <v>301</v>
      </c>
      <c r="R2227" s="388" t="s">
        <v>2126</v>
      </c>
      <c r="T2227" s="247"/>
      <c r="U2227" s="247"/>
      <c r="V2227" s="247">
        <v>14</v>
      </c>
      <c r="W2227" s="247">
        <v>16</v>
      </c>
      <c r="Y2227" s="248">
        <v>1</v>
      </c>
      <c r="Z2227" s="1263">
        <f>3.14/4*W2227^2*V2227</f>
        <v>2813.44</v>
      </c>
      <c r="AA2227" s="1046">
        <f>IF(Z2227&gt;=1,ROUND(Z2227,0),ROUND(Z2227,2))</f>
        <v>2813</v>
      </c>
      <c r="AB2227" s="218">
        <v>6</v>
      </c>
      <c r="AC2227" s="718"/>
      <c r="AD2227" s="1270">
        <f>0.288*Z2227^0.811</f>
        <v>180.60269562480644</v>
      </c>
      <c r="AE2227" s="1046">
        <f>IF(AD2227&gt;=1,ROUND(AD2227,0),ROUND(AD2227,2))</f>
        <v>181</v>
      </c>
      <c r="AF2227" s="218"/>
      <c r="AH2227" s="218" t="s">
        <v>4523</v>
      </c>
      <c r="AI2227" s="222" t="s">
        <v>275</v>
      </c>
      <c r="AJ2227" s="309" t="s">
        <v>8211</v>
      </c>
    </row>
    <row r="2228" spans="1:53" ht="13.35" customHeight="1">
      <c r="A2228" s="222" t="s">
        <v>1548</v>
      </c>
      <c r="B2228" s="222" t="s">
        <v>1666</v>
      </c>
      <c r="C2228" s="222" t="s">
        <v>8213</v>
      </c>
      <c r="D2228" s="252" t="s">
        <v>5781</v>
      </c>
      <c r="E2228" s="387" t="s">
        <v>2122</v>
      </c>
      <c r="F2228" s="429"/>
      <c r="G2228" s="429"/>
      <c r="H2228" s="218" t="s">
        <v>2123</v>
      </c>
      <c r="I2228" s="230">
        <v>623754</v>
      </c>
      <c r="J2228" s="686" t="s">
        <v>2124</v>
      </c>
      <c r="K2228" s="246" t="s">
        <v>298</v>
      </c>
      <c r="L2228" s="218" t="s">
        <v>351</v>
      </c>
      <c r="M2228" s="222" t="s">
        <v>352</v>
      </c>
      <c r="N2228" s="246">
        <v>3</v>
      </c>
      <c r="Q2228" s="246" t="s">
        <v>301</v>
      </c>
      <c r="R2228" s="388" t="s">
        <v>67</v>
      </c>
      <c r="T2228" s="247"/>
      <c r="U2228" s="247"/>
      <c r="V2228" s="247">
        <v>15</v>
      </c>
      <c r="W2228" s="247">
        <v>20</v>
      </c>
      <c r="Y2228" s="248">
        <v>1</v>
      </c>
      <c r="Z2228" s="1263">
        <f>3.14/4*W2228^2*V2228</f>
        <v>4710</v>
      </c>
      <c r="AA2228" s="1046">
        <f>IF(Z2228&gt;=1,ROUND(Z2228,0),ROUND(Z2228,2))</f>
        <v>4710</v>
      </c>
      <c r="AB2228" s="218">
        <v>6</v>
      </c>
      <c r="AC2228" s="718"/>
      <c r="AD2228" s="1270">
        <f>0.288*Z2228^0.811</f>
        <v>274.29155933618415</v>
      </c>
      <c r="AE2228" s="1046">
        <f>IF(AD2228&gt;=1,ROUND(AD2228,0),ROUND(AD2228,2))</f>
        <v>274</v>
      </c>
      <c r="AF2228" s="218"/>
      <c r="AH2228" s="218" t="s">
        <v>4523</v>
      </c>
      <c r="AI2228" s="222" t="s">
        <v>275</v>
      </c>
      <c r="AJ2228" s="309" t="s">
        <v>8211</v>
      </c>
    </row>
    <row r="2229" spans="1:53" ht="13.35" customHeight="1">
      <c r="A2229" s="222" t="s">
        <v>1548</v>
      </c>
      <c r="B2229" s="222" t="s">
        <v>1666</v>
      </c>
      <c r="C2229" s="222" t="s">
        <v>8213</v>
      </c>
      <c r="D2229" s="252" t="s">
        <v>5785</v>
      </c>
      <c r="E2229" s="387" t="s">
        <v>175</v>
      </c>
      <c r="F2229" s="429"/>
      <c r="G2229" s="429"/>
      <c r="H2229" s="218" t="s">
        <v>6562</v>
      </c>
      <c r="I2229" s="230">
        <v>149286</v>
      </c>
      <c r="J2229" s="685" t="s">
        <v>176</v>
      </c>
      <c r="K2229" s="246" t="s">
        <v>298</v>
      </c>
      <c r="L2229" s="218" t="s">
        <v>351</v>
      </c>
      <c r="M2229" s="222" t="s">
        <v>352</v>
      </c>
      <c r="N2229" s="246">
        <v>1</v>
      </c>
      <c r="Q2229" s="246" t="s">
        <v>301</v>
      </c>
      <c r="R2229" s="388" t="s">
        <v>177</v>
      </c>
      <c r="T2229" s="247"/>
      <c r="U2229" s="247"/>
      <c r="V2229" s="247">
        <v>14</v>
      </c>
      <c r="W2229" s="247">
        <v>5.5</v>
      </c>
      <c r="Y2229" s="248">
        <v>1</v>
      </c>
      <c r="Z2229" s="1263">
        <f>3.14/4*W2229^2*V2229</f>
        <v>332.44749999999999</v>
      </c>
      <c r="AA2229" s="1046">
        <f>IF(Z2229&gt;=1,ROUND(Z2229,0),ROUND(Z2229,2))</f>
        <v>332</v>
      </c>
      <c r="AC2229" s="718"/>
      <c r="AD2229" s="1270">
        <f>0.288*Z2229^0.811</f>
        <v>31.952871926893653</v>
      </c>
      <c r="AE2229" s="1046">
        <f>IF(AD2229&gt;=1,ROUND(AD2229,0),ROUND(AD2229,2))</f>
        <v>32</v>
      </c>
      <c r="AF2229" s="218"/>
      <c r="AI2229" s="222" t="s">
        <v>275</v>
      </c>
      <c r="AJ2229" s="309" t="s">
        <v>8221</v>
      </c>
    </row>
    <row r="2230" spans="1:53" ht="13.35" customHeight="1">
      <c r="A2230" s="222" t="s">
        <v>1548</v>
      </c>
      <c r="B2230" s="222" t="s">
        <v>1666</v>
      </c>
      <c r="C2230" s="222" t="s">
        <v>8213</v>
      </c>
      <c r="D2230" s="252" t="s">
        <v>5785</v>
      </c>
      <c r="E2230" s="387" t="s">
        <v>175</v>
      </c>
      <c r="F2230" s="429"/>
      <c r="G2230" s="429"/>
      <c r="H2230" s="218" t="s">
        <v>6562</v>
      </c>
      <c r="I2230" s="230">
        <v>149286</v>
      </c>
      <c r="J2230" s="564" t="s">
        <v>176</v>
      </c>
      <c r="K2230" s="246" t="s">
        <v>298</v>
      </c>
      <c r="L2230" s="218" t="s">
        <v>351</v>
      </c>
      <c r="M2230" s="222" t="s">
        <v>352</v>
      </c>
      <c r="N2230" s="246">
        <v>2</v>
      </c>
      <c r="Q2230" s="246" t="s">
        <v>301</v>
      </c>
      <c r="R2230" s="388" t="s">
        <v>178</v>
      </c>
      <c r="T2230" s="247"/>
      <c r="U2230" s="247"/>
      <c r="V2230" s="247">
        <v>15</v>
      </c>
      <c r="W2230" s="247">
        <v>9</v>
      </c>
      <c r="Y2230" s="248">
        <v>1</v>
      </c>
      <c r="Z2230" s="1263">
        <f>3.14/4*W2230^2*V2230</f>
        <v>953.77499999999998</v>
      </c>
      <c r="AA2230" s="1046">
        <f>IF(Z2230&gt;=1,ROUND(Z2230,0),ROUND(Z2230,2))</f>
        <v>954</v>
      </c>
      <c r="AC2230" s="718"/>
      <c r="AD2230" s="1270">
        <f>0.288*Z2230^0.811</f>
        <v>75.114389320513141</v>
      </c>
      <c r="AE2230" s="1046">
        <f>IF(AD2230&gt;=1,ROUND(AD2230,0),ROUND(AD2230,2))</f>
        <v>75</v>
      </c>
      <c r="AF2230" s="218"/>
      <c r="AI2230" s="222" t="s">
        <v>275</v>
      </c>
      <c r="AJ2230" s="309" t="s">
        <v>8221</v>
      </c>
    </row>
    <row r="2231" spans="1:53" ht="13.35" customHeight="1">
      <c r="A2231" s="222" t="s">
        <v>1548</v>
      </c>
      <c r="B2231" s="222" t="s">
        <v>1666</v>
      </c>
      <c r="C2231" s="222" t="s">
        <v>8213</v>
      </c>
      <c r="D2231" s="252" t="s">
        <v>5785</v>
      </c>
      <c r="E2231" s="387" t="s">
        <v>175</v>
      </c>
      <c r="F2231" s="429"/>
      <c r="G2231" s="429"/>
      <c r="H2231" s="218" t="s">
        <v>6562</v>
      </c>
      <c r="I2231" s="230">
        <v>149286</v>
      </c>
      <c r="J2231" s="564" t="s">
        <v>176</v>
      </c>
      <c r="K2231" s="246" t="s">
        <v>298</v>
      </c>
      <c r="L2231" s="218" t="s">
        <v>351</v>
      </c>
      <c r="M2231" s="222" t="s">
        <v>352</v>
      </c>
      <c r="N2231" s="246">
        <v>3</v>
      </c>
      <c r="Q2231" s="246" t="s">
        <v>301</v>
      </c>
      <c r="R2231" s="388" t="s">
        <v>7150</v>
      </c>
      <c r="T2231" s="247"/>
      <c r="U2231" s="247"/>
      <c r="V2231" s="247">
        <v>20</v>
      </c>
      <c r="W2231" s="247">
        <v>15</v>
      </c>
      <c r="Y2231" s="248">
        <v>1</v>
      </c>
      <c r="Z2231" s="1263">
        <f>3.14/4*W2231^2*V2231</f>
        <v>3532.5</v>
      </c>
      <c r="AA2231" s="1046">
        <f>IF(Z2231&gt;=1,ROUND(Z2231,0),ROUND(Z2231,2))</f>
        <v>3533</v>
      </c>
      <c r="AC2231" s="718"/>
      <c r="AD2231" s="1270">
        <f>0.288*Z2231^0.811</f>
        <v>217.21365731400414</v>
      </c>
      <c r="AE2231" s="1046">
        <f>IF(AD2231&gt;=1,ROUND(AD2231,0),ROUND(AD2231,2))</f>
        <v>217</v>
      </c>
      <c r="AF2231" s="218"/>
      <c r="AI2231" s="222" t="s">
        <v>275</v>
      </c>
      <c r="AJ2231" s="309" t="s">
        <v>8221</v>
      </c>
    </row>
    <row r="2232" spans="1:53" ht="13.35" customHeight="1">
      <c r="A2232" s="222" t="s">
        <v>1548</v>
      </c>
      <c r="B2232" s="222" t="s">
        <v>1666</v>
      </c>
      <c r="C2232" s="222" t="s">
        <v>8213</v>
      </c>
      <c r="D2232" s="252" t="s">
        <v>5785</v>
      </c>
      <c r="E2232" s="387" t="s">
        <v>175</v>
      </c>
      <c r="F2232" s="429"/>
      <c r="G2232" s="429"/>
      <c r="H2232" s="218" t="s">
        <v>6562</v>
      </c>
      <c r="I2232" s="230">
        <v>149286</v>
      </c>
      <c r="J2232" s="686" t="s">
        <v>176</v>
      </c>
      <c r="K2232" s="246" t="s">
        <v>298</v>
      </c>
      <c r="L2232" s="218" t="s">
        <v>351</v>
      </c>
      <c r="M2232" s="222" t="s">
        <v>352</v>
      </c>
      <c r="N2232" s="246">
        <v>4</v>
      </c>
      <c r="Q2232" s="246" t="s">
        <v>301</v>
      </c>
      <c r="R2232" s="388" t="s">
        <v>7941</v>
      </c>
      <c r="T2232" s="247"/>
      <c r="U2232" s="247"/>
      <c r="V2232" s="247">
        <v>25</v>
      </c>
      <c r="W2232" s="247">
        <v>8.5</v>
      </c>
      <c r="Y2232" s="248">
        <v>1</v>
      </c>
      <c r="Z2232" s="1263">
        <f>3.14/4*W2232^2*V2232</f>
        <v>1417.90625</v>
      </c>
      <c r="AA2232" s="1046">
        <f>IF(Z2232&gt;=1,ROUND(Z2232,0),ROUND(Z2232,2))</f>
        <v>1418</v>
      </c>
      <c r="AC2232" s="718"/>
      <c r="AD2232" s="1270">
        <f>0.288*Z2232^0.811</f>
        <v>103.60450114010546</v>
      </c>
      <c r="AE2232" s="1046">
        <f>IF(AD2232&gt;=1,ROUND(AD2232,0),ROUND(AD2232,2))</f>
        <v>104</v>
      </c>
      <c r="AF2232" s="218"/>
      <c r="AI2232" s="222" t="s">
        <v>275</v>
      </c>
      <c r="AJ2232" s="309" t="s">
        <v>8221</v>
      </c>
    </row>
    <row r="2233" spans="1:53" ht="13.35" customHeight="1">
      <c r="A2233" s="222" t="s">
        <v>1548</v>
      </c>
      <c r="B2233" s="222" t="s">
        <v>1666</v>
      </c>
      <c r="C2233" s="222" t="s">
        <v>8213</v>
      </c>
      <c r="D2233" s="252" t="s">
        <v>5785</v>
      </c>
      <c r="E2233" s="387" t="s">
        <v>180</v>
      </c>
      <c r="F2233" s="429"/>
      <c r="G2233" s="429"/>
      <c r="H2233" s="218" t="s">
        <v>182</v>
      </c>
      <c r="I2233" s="230">
        <v>149647</v>
      </c>
      <c r="J2233" s="686" t="s">
        <v>183</v>
      </c>
      <c r="K2233" s="246" t="s">
        <v>298</v>
      </c>
      <c r="L2233" s="218" t="s">
        <v>351</v>
      </c>
      <c r="M2233" s="222" t="s">
        <v>352</v>
      </c>
      <c r="N2233" s="246">
        <v>1</v>
      </c>
      <c r="Q2233" s="246" t="s">
        <v>301</v>
      </c>
      <c r="R2233" s="388" t="s">
        <v>7152</v>
      </c>
      <c r="T2233" s="247"/>
      <c r="U2233" s="247"/>
      <c r="V2233" s="247">
        <v>22</v>
      </c>
      <c r="W2233" s="247">
        <v>18</v>
      </c>
      <c r="Y2233" s="248">
        <v>1</v>
      </c>
      <c r="Z2233" s="1263">
        <f>3.14/4*W2233^2*V2233</f>
        <v>5595.4800000000005</v>
      </c>
      <c r="AA2233" s="1046">
        <f>IF(Z2233&gt;=1,ROUND(Z2233,0),ROUND(Z2233,2))</f>
        <v>5595</v>
      </c>
      <c r="AC2233" s="718"/>
      <c r="AD2233" s="1270">
        <f>0.288*Z2233^0.811</f>
        <v>315.41952748308609</v>
      </c>
      <c r="AE2233" s="1046">
        <f>IF(AD2233&gt;=1,ROUND(AD2233,0),ROUND(AD2233,2))</f>
        <v>315</v>
      </c>
      <c r="AF2233" s="218"/>
      <c r="AI2233" s="222" t="s">
        <v>275</v>
      </c>
      <c r="AJ2233" s="309" t="s">
        <v>8221</v>
      </c>
    </row>
    <row r="2234" spans="1:53" ht="13.35" customHeight="1">
      <c r="A2234" s="222" t="s">
        <v>1548</v>
      </c>
      <c r="B2234" s="222" t="s">
        <v>1666</v>
      </c>
      <c r="C2234" s="222" t="s">
        <v>8213</v>
      </c>
      <c r="D2234" s="252" t="s">
        <v>5790</v>
      </c>
      <c r="E2234" s="387" t="s">
        <v>229</v>
      </c>
      <c r="F2234" s="429"/>
      <c r="G2234" s="429"/>
      <c r="H2234" s="218" t="s">
        <v>5385</v>
      </c>
      <c r="I2234" s="230">
        <v>149135</v>
      </c>
      <c r="J2234" s="685" t="s">
        <v>230</v>
      </c>
      <c r="K2234" s="246" t="s">
        <v>298</v>
      </c>
      <c r="L2234" s="218" t="s">
        <v>351</v>
      </c>
      <c r="M2234" s="222" t="s">
        <v>352</v>
      </c>
      <c r="N2234" s="246">
        <v>1</v>
      </c>
      <c r="Q2234" s="246" t="s">
        <v>301</v>
      </c>
      <c r="R2234" s="388" t="s">
        <v>231</v>
      </c>
      <c r="T2234" s="247"/>
      <c r="U2234" s="247"/>
      <c r="V2234" s="247">
        <v>34</v>
      </c>
      <c r="W2234" s="247">
        <v>34</v>
      </c>
      <c r="Y2234" s="248">
        <v>1</v>
      </c>
      <c r="Z2234" s="1263">
        <f>3.14/4*W2234^2*V2234</f>
        <v>30853.64</v>
      </c>
      <c r="AA2234" s="1046">
        <f>IF(Z2234&gt;=1,ROUND(Z2234,0),ROUND(Z2234,2))</f>
        <v>30854</v>
      </c>
      <c r="AC2234" s="718"/>
      <c r="AD2234" s="1270">
        <f>0.288*Z2234^0.811</f>
        <v>1259.5632607561311</v>
      </c>
      <c r="AE2234" s="1046">
        <f>IF(AD2234&gt;=1,ROUND(AD2234,0),ROUND(AD2234,2))</f>
        <v>1260</v>
      </c>
      <c r="AF2234" s="218"/>
      <c r="AI2234" s="222" t="s">
        <v>275</v>
      </c>
      <c r="AJ2234" s="309" t="s">
        <v>8230</v>
      </c>
    </row>
    <row r="2235" spans="1:53" ht="13.35" customHeight="1">
      <c r="A2235" s="222" t="s">
        <v>1548</v>
      </c>
      <c r="B2235" s="222" t="s">
        <v>1666</v>
      </c>
      <c r="C2235" s="222" t="s">
        <v>8213</v>
      </c>
      <c r="D2235" s="252" t="s">
        <v>5790</v>
      </c>
      <c r="E2235" s="387" t="s">
        <v>229</v>
      </c>
      <c r="F2235" s="429"/>
      <c r="G2235" s="429"/>
      <c r="H2235" s="218" t="s">
        <v>5385</v>
      </c>
      <c r="I2235" s="230">
        <v>149135</v>
      </c>
      <c r="J2235" s="443" t="s">
        <v>230</v>
      </c>
      <c r="K2235" s="246" t="s">
        <v>298</v>
      </c>
      <c r="L2235" s="218" t="s">
        <v>351</v>
      </c>
      <c r="M2235" s="222" t="s">
        <v>352</v>
      </c>
      <c r="N2235" s="246">
        <v>2</v>
      </c>
      <c r="Q2235" s="246" t="s">
        <v>301</v>
      </c>
      <c r="R2235" s="388" t="s">
        <v>7182</v>
      </c>
      <c r="T2235" s="247"/>
      <c r="U2235" s="247"/>
      <c r="V2235" s="247">
        <v>30</v>
      </c>
      <c r="W2235" s="247">
        <v>32</v>
      </c>
      <c r="Y2235" s="248">
        <v>1</v>
      </c>
      <c r="Z2235" s="1263">
        <f>3.14/4*W2235^2*V2235</f>
        <v>24115.200000000001</v>
      </c>
      <c r="AA2235" s="1046">
        <f>IF(Z2235&gt;=1,ROUND(Z2235,0),ROUND(Z2235,2))</f>
        <v>24115</v>
      </c>
      <c r="AC2235" s="718"/>
      <c r="AD2235" s="1270">
        <f>0.288*Z2235^0.811</f>
        <v>1031.4077296222761</v>
      </c>
      <c r="AE2235" s="1046">
        <f>IF(AD2235&gt;=1,ROUND(AD2235,0),ROUND(AD2235,2))</f>
        <v>1031</v>
      </c>
      <c r="AF2235" s="218"/>
      <c r="AI2235" s="222" t="s">
        <v>275</v>
      </c>
      <c r="AJ2235" s="309" t="s">
        <v>8230</v>
      </c>
    </row>
    <row r="2236" spans="1:53" ht="13.35" customHeight="1">
      <c r="A2236" s="222" t="s">
        <v>1548</v>
      </c>
      <c r="B2236" s="222" t="s">
        <v>1666</v>
      </c>
      <c r="C2236" s="222" t="s">
        <v>8213</v>
      </c>
      <c r="D2236" s="252" t="s">
        <v>5790</v>
      </c>
      <c r="E2236" s="387" t="s">
        <v>229</v>
      </c>
      <c r="F2236" s="429"/>
      <c r="G2236" s="429"/>
      <c r="H2236" s="218" t="s">
        <v>5385</v>
      </c>
      <c r="I2236" s="230">
        <v>149135</v>
      </c>
      <c r="J2236" s="554" t="s">
        <v>230</v>
      </c>
      <c r="K2236" s="246" t="s">
        <v>298</v>
      </c>
      <c r="L2236" s="218" t="s">
        <v>351</v>
      </c>
      <c r="M2236" s="222" t="s">
        <v>352</v>
      </c>
      <c r="N2236" s="246">
        <v>3</v>
      </c>
      <c r="Q2236" s="246" t="s">
        <v>301</v>
      </c>
      <c r="R2236" s="388" t="s">
        <v>7184</v>
      </c>
      <c r="T2236" s="247"/>
      <c r="U2236" s="247"/>
      <c r="V2236" s="247">
        <v>30</v>
      </c>
      <c r="W2236" s="247">
        <v>40</v>
      </c>
      <c r="Y2236" s="248">
        <v>1</v>
      </c>
      <c r="Z2236" s="1263">
        <f>3.14/4*W2236^2*V2236</f>
        <v>37680</v>
      </c>
      <c r="AA2236" s="1046">
        <f>IF(Z2236&gt;=1,ROUND(Z2236,0),ROUND(Z2236,2))</f>
        <v>37680</v>
      </c>
      <c r="AC2236" s="718"/>
      <c r="AD2236" s="1270">
        <f>0.288*Z2236^0.811</f>
        <v>1481.2160964095924</v>
      </c>
      <c r="AE2236" s="1046">
        <f>IF(AD2236&gt;=1,ROUND(AD2236,0),ROUND(AD2236,2))</f>
        <v>1481</v>
      </c>
      <c r="AF2236" s="218"/>
      <c r="AI2236" s="222" t="s">
        <v>275</v>
      </c>
      <c r="AJ2236" s="309" t="s">
        <v>8230</v>
      </c>
    </row>
    <row r="2237" spans="1:53" s="423" customFormat="1" ht="13.35" customHeight="1">
      <c r="A2237" s="222" t="s">
        <v>1548</v>
      </c>
      <c r="B2237" s="222" t="s">
        <v>1666</v>
      </c>
      <c r="C2237" s="222" t="s">
        <v>8213</v>
      </c>
      <c r="D2237" s="252" t="s">
        <v>5795</v>
      </c>
      <c r="E2237" s="395" t="s">
        <v>2312</v>
      </c>
      <c r="F2237" s="230"/>
      <c r="G2237" s="390"/>
      <c r="H2237" s="218" t="s">
        <v>2313</v>
      </c>
      <c r="I2237" s="230">
        <v>196815</v>
      </c>
      <c r="J2237" s="686" t="s">
        <v>2314</v>
      </c>
      <c r="K2237" s="246" t="s">
        <v>298</v>
      </c>
      <c r="L2237" s="218" t="s">
        <v>351</v>
      </c>
      <c r="M2237" s="222" t="s">
        <v>352</v>
      </c>
      <c r="N2237" s="246">
        <v>1</v>
      </c>
      <c r="O2237" s="391"/>
      <c r="P2237" s="222"/>
      <c r="Q2237" s="246" t="s">
        <v>301</v>
      </c>
      <c r="R2237" s="388" t="s">
        <v>59</v>
      </c>
      <c r="S2237" s="247"/>
      <c r="T2237" s="247"/>
      <c r="U2237" s="247"/>
      <c r="V2237" s="247">
        <v>20</v>
      </c>
      <c r="W2237" s="247">
        <v>35</v>
      </c>
      <c r="X2237" s="678"/>
      <c r="Y2237" s="248">
        <v>1</v>
      </c>
      <c r="Z2237" s="1263">
        <f>3.14/4*W2237^2*V2237</f>
        <v>19232.5</v>
      </c>
      <c r="AA2237" s="1046">
        <f>IF(Z2237&gt;=1,ROUND(Z2237,0),ROUND(Z2237,2))</f>
        <v>19233</v>
      </c>
      <c r="AB2237" s="218" t="s">
        <v>2151</v>
      </c>
      <c r="AC2237" s="718"/>
      <c r="AD2237" s="1270">
        <f>0.288*Z2237^0.811</f>
        <v>858.51022846294234</v>
      </c>
      <c r="AE2237" s="1046">
        <f>IF(AD2237&gt;=1,ROUND(AD2237,0),ROUND(AD2237,2))</f>
        <v>859</v>
      </c>
      <c r="AF2237" s="385"/>
      <c r="AG2237" s="1300"/>
      <c r="AH2237" s="222"/>
      <c r="AI2237" s="222" t="s">
        <v>275</v>
      </c>
      <c r="AJ2237" s="309" t="s">
        <v>8185</v>
      </c>
      <c r="AK2237" s="222"/>
      <c r="AY2237" s="518"/>
      <c r="AZ2237" s="518"/>
      <c r="BA2237" s="518"/>
    </row>
    <row r="2238" spans="1:53" ht="13.35" customHeight="1">
      <c r="A2238" s="222" t="s">
        <v>1548</v>
      </c>
      <c r="B2238" s="222" t="s">
        <v>1666</v>
      </c>
      <c r="C2238" s="222" t="s">
        <v>8213</v>
      </c>
      <c r="D2238" s="252" t="s">
        <v>5796</v>
      </c>
      <c r="E2238" s="387" t="s">
        <v>2315</v>
      </c>
      <c r="F2238" s="429"/>
      <c r="G2238" s="429"/>
      <c r="H2238" s="218" t="s">
        <v>8242</v>
      </c>
      <c r="I2238" s="230">
        <v>156689</v>
      </c>
      <c r="J2238" s="685" t="s">
        <v>2316</v>
      </c>
      <c r="K2238" s="246" t="s">
        <v>298</v>
      </c>
      <c r="L2238" s="218" t="s">
        <v>351</v>
      </c>
      <c r="M2238" s="222" t="s">
        <v>352</v>
      </c>
      <c r="N2238" s="246">
        <v>1</v>
      </c>
      <c r="Q2238" s="246" t="s">
        <v>301</v>
      </c>
      <c r="R2238" s="388" t="s">
        <v>932</v>
      </c>
      <c r="T2238" s="247"/>
      <c r="U2238" s="247"/>
      <c r="V2238" s="247">
        <f>W2238*0.6</f>
        <v>19.8</v>
      </c>
      <c r="W2238" s="247">
        <v>33</v>
      </c>
      <c r="Y2238" s="248">
        <v>1</v>
      </c>
      <c r="Z2238" s="1263">
        <f>3.14/4*W2238^2*V2238</f>
        <v>16926.327000000001</v>
      </c>
      <c r="AA2238" s="1046">
        <f>IF(Z2238&gt;=1,ROUND(Z2238,0),ROUND(Z2238,2))</f>
        <v>16926</v>
      </c>
      <c r="AB2238" s="218" t="s">
        <v>2158</v>
      </c>
      <c r="AC2238" s="718"/>
      <c r="AD2238" s="1270">
        <f>0.288*Z2238^0.811</f>
        <v>774.02833480476977</v>
      </c>
      <c r="AE2238" s="1046">
        <f>IF(AD2238&gt;=1,ROUND(AD2238,0),ROUND(AD2238,2))</f>
        <v>774</v>
      </c>
      <c r="AF2238" s="218"/>
      <c r="AG2238" s="230"/>
      <c r="AI2238" s="222" t="s">
        <v>275</v>
      </c>
      <c r="AJ2238" s="309" t="s">
        <v>8240</v>
      </c>
    </row>
    <row r="2239" spans="1:53" ht="13.35" customHeight="1">
      <c r="A2239" s="222" t="s">
        <v>1548</v>
      </c>
      <c r="B2239" s="222" t="s">
        <v>1666</v>
      </c>
      <c r="C2239" s="222" t="s">
        <v>8213</v>
      </c>
      <c r="D2239" s="252" t="s">
        <v>5796</v>
      </c>
      <c r="E2239" s="387" t="s">
        <v>2315</v>
      </c>
      <c r="F2239" s="429"/>
      <c r="G2239" s="429"/>
      <c r="H2239" s="218" t="s">
        <v>8242</v>
      </c>
      <c r="I2239" s="230">
        <v>156689</v>
      </c>
      <c r="J2239" s="564" t="s">
        <v>2316</v>
      </c>
      <c r="K2239" s="246" t="s">
        <v>298</v>
      </c>
      <c r="L2239" s="218" t="s">
        <v>351</v>
      </c>
      <c r="M2239" s="222" t="s">
        <v>352</v>
      </c>
      <c r="N2239" s="246">
        <v>2</v>
      </c>
      <c r="Q2239" s="246" t="s">
        <v>301</v>
      </c>
      <c r="R2239" s="388" t="s">
        <v>934</v>
      </c>
      <c r="T2239" s="247"/>
      <c r="U2239" s="247"/>
      <c r="V2239" s="247">
        <f>W2239*0.6</f>
        <v>22.2</v>
      </c>
      <c r="W2239" s="247">
        <v>37</v>
      </c>
      <c r="Y2239" s="248">
        <v>1</v>
      </c>
      <c r="Z2239" s="1263">
        <f>3.14/4*W2239^2*V2239</f>
        <v>23857.562999999998</v>
      </c>
      <c r="AA2239" s="1046">
        <f>IF(Z2239&gt;=1,ROUND(Z2239,0),ROUND(Z2239,2))</f>
        <v>23858</v>
      </c>
      <c r="AB2239" s="218" t="s">
        <v>2158</v>
      </c>
      <c r="AC2239" s="718"/>
      <c r="AD2239" s="1270">
        <f>0.288*Z2239^0.811</f>
        <v>1022.4621453918813</v>
      </c>
      <c r="AE2239" s="1046">
        <f>IF(AD2239&gt;=1,ROUND(AD2239,0),ROUND(AD2239,2))</f>
        <v>1022</v>
      </c>
      <c r="AF2239" s="218"/>
      <c r="AG2239" s="230"/>
      <c r="AI2239" s="222" t="s">
        <v>275</v>
      </c>
      <c r="AJ2239" s="309" t="s">
        <v>8240</v>
      </c>
    </row>
    <row r="2240" spans="1:53" ht="13.35" customHeight="1">
      <c r="A2240" s="222" t="s">
        <v>1548</v>
      </c>
      <c r="B2240" s="222" t="s">
        <v>1666</v>
      </c>
      <c r="C2240" s="222" t="s">
        <v>8213</v>
      </c>
      <c r="D2240" s="252" t="s">
        <v>5796</v>
      </c>
      <c r="E2240" s="387" t="s">
        <v>2315</v>
      </c>
      <c r="F2240" s="429"/>
      <c r="G2240" s="429"/>
      <c r="H2240" s="218" t="s">
        <v>8242</v>
      </c>
      <c r="I2240" s="230">
        <v>156689</v>
      </c>
      <c r="J2240" s="564" t="s">
        <v>2316</v>
      </c>
      <c r="K2240" s="246" t="s">
        <v>298</v>
      </c>
      <c r="L2240" s="218" t="s">
        <v>351</v>
      </c>
      <c r="M2240" s="222" t="s">
        <v>352</v>
      </c>
      <c r="N2240" s="246">
        <v>3</v>
      </c>
      <c r="Q2240" s="246" t="s">
        <v>301</v>
      </c>
      <c r="R2240" s="388" t="s">
        <v>935</v>
      </c>
      <c r="T2240" s="247"/>
      <c r="U2240" s="247"/>
      <c r="V2240" s="247">
        <f>W2240*0.6</f>
        <v>25.8</v>
      </c>
      <c r="W2240" s="247">
        <v>43</v>
      </c>
      <c r="Y2240" s="248">
        <v>1</v>
      </c>
      <c r="Z2240" s="1263">
        <f>3.14/4*W2240^2*V2240</f>
        <v>37447.797000000006</v>
      </c>
      <c r="AA2240" s="1046">
        <f>IF(Z2240&gt;=1,ROUND(Z2240,0),ROUND(Z2240,2))</f>
        <v>37448</v>
      </c>
      <c r="AB2240" s="218" t="s">
        <v>2158</v>
      </c>
      <c r="AC2240" s="718"/>
      <c r="AD2240" s="1270">
        <f>0.288*Z2240^0.811</f>
        <v>1473.8089714843716</v>
      </c>
      <c r="AE2240" s="1046">
        <f>IF(AD2240&gt;=1,ROUND(AD2240,0),ROUND(AD2240,2))</f>
        <v>1474</v>
      </c>
      <c r="AF2240" s="218"/>
      <c r="AG2240" s="230"/>
      <c r="AI2240" s="222" t="s">
        <v>275</v>
      </c>
      <c r="AJ2240" s="309" t="s">
        <v>8240</v>
      </c>
    </row>
    <row r="2241" spans="1:53" ht="13.35" customHeight="1">
      <c r="A2241" s="222" t="s">
        <v>1548</v>
      </c>
      <c r="B2241" s="222" t="s">
        <v>1666</v>
      </c>
      <c r="C2241" s="222" t="s">
        <v>8213</v>
      </c>
      <c r="D2241" s="252" t="s">
        <v>5796</v>
      </c>
      <c r="E2241" s="387" t="s">
        <v>2315</v>
      </c>
      <c r="F2241" s="429"/>
      <c r="G2241" s="429"/>
      <c r="H2241" s="218" t="s">
        <v>8242</v>
      </c>
      <c r="I2241" s="230">
        <v>156689</v>
      </c>
      <c r="J2241" s="564" t="s">
        <v>2316</v>
      </c>
      <c r="K2241" s="246" t="s">
        <v>298</v>
      </c>
      <c r="L2241" s="218" t="s">
        <v>351</v>
      </c>
      <c r="M2241" s="222" t="s">
        <v>352</v>
      </c>
      <c r="N2241" s="246">
        <v>4</v>
      </c>
      <c r="Q2241" s="246" t="s">
        <v>301</v>
      </c>
      <c r="R2241" s="388" t="s">
        <v>918</v>
      </c>
      <c r="T2241" s="247"/>
      <c r="U2241" s="247"/>
      <c r="V2241" s="247">
        <f>W2241*0.6</f>
        <v>28.2</v>
      </c>
      <c r="W2241" s="247">
        <v>47</v>
      </c>
      <c r="Y2241" s="248">
        <v>1</v>
      </c>
      <c r="Z2241" s="1263">
        <f>3.14/4*W2241^2*V2241</f>
        <v>48900.633000000002</v>
      </c>
      <c r="AA2241" s="1046">
        <f>IF(Z2241&gt;=1,ROUND(Z2241,0),ROUND(Z2241,2))</f>
        <v>48901</v>
      </c>
      <c r="AB2241" s="218" t="s">
        <v>2158</v>
      </c>
      <c r="AC2241" s="718"/>
      <c r="AD2241" s="1270">
        <f>0.288*Z2241^0.811</f>
        <v>1829.8965224129295</v>
      </c>
      <c r="AE2241" s="1046">
        <f>IF(AD2241&gt;=1,ROUND(AD2241,0),ROUND(AD2241,2))</f>
        <v>1830</v>
      </c>
      <c r="AF2241" s="218"/>
      <c r="AG2241" s="230"/>
      <c r="AI2241" s="222" t="s">
        <v>275</v>
      </c>
      <c r="AJ2241" s="309" t="s">
        <v>8240</v>
      </c>
    </row>
    <row r="2242" spans="1:53" ht="13.35" customHeight="1">
      <c r="A2242" s="222" t="s">
        <v>1548</v>
      </c>
      <c r="B2242" s="222" t="s">
        <v>1666</v>
      </c>
      <c r="C2242" s="222" t="s">
        <v>8213</v>
      </c>
      <c r="D2242" s="252" t="s">
        <v>5796</v>
      </c>
      <c r="E2242" s="387" t="s">
        <v>2315</v>
      </c>
      <c r="F2242" s="429"/>
      <c r="G2242" s="429"/>
      <c r="H2242" s="218" t="s">
        <v>8242</v>
      </c>
      <c r="I2242" s="230">
        <v>156689</v>
      </c>
      <c r="J2242" s="564" t="s">
        <v>2316</v>
      </c>
      <c r="K2242" s="246" t="s">
        <v>298</v>
      </c>
      <c r="L2242" s="218" t="s">
        <v>351</v>
      </c>
      <c r="M2242" s="222" t="s">
        <v>352</v>
      </c>
      <c r="N2242" s="246">
        <v>5</v>
      </c>
      <c r="Q2242" s="246" t="s">
        <v>301</v>
      </c>
      <c r="R2242" s="388" t="s">
        <v>1366</v>
      </c>
      <c r="T2242" s="247"/>
      <c r="U2242" s="247"/>
      <c r="V2242" s="247">
        <f>W2242*0.6</f>
        <v>31.799999999999997</v>
      </c>
      <c r="W2242" s="247">
        <v>53</v>
      </c>
      <c r="Y2242" s="248">
        <v>1</v>
      </c>
      <c r="Z2242" s="1263">
        <f>3.14/4*W2242^2*V2242</f>
        <v>70121.066999999995</v>
      </c>
      <c r="AA2242" s="1046">
        <f>IF(Z2242&gt;=1,ROUND(Z2242,0),ROUND(Z2242,2))</f>
        <v>70121</v>
      </c>
      <c r="AB2242" s="218" t="s">
        <v>2158</v>
      </c>
      <c r="AC2242" s="718"/>
      <c r="AD2242" s="1270">
        <f>0.288*Z2242^0.811</f>
        <v>2451.1824256273212</v>
      </c>
      <c r="AE2242" s="1046">
        <f>IF(AD2242&gt;=1,ROUND(AD2242,0),ROUND(AD2242,2))</f>
        <v>2451</v>
      </c>
      <c r="AF2242" s="218"/>
      <c r="AG2242" s="230"/>
      <c r="AI2242" s="222" t="s">
        <v>275</v>
      </c>
      <c r="AJ2242" s="309" t="s">
        <v>8240</v>
      </c>
    </row>
    <row r="2243" spans="1:53" ht="13.35" customHeight="1">
      <c r="A2243" s="222" t="s">
        <v>1548</v>
      </c>
      <c r="B2243" s="222" t="s">
        <v>1666</v>
      </c>
      <c r="C2243" s="222" t="s">
        <v>8213</v>
      </c>
      <c r="D2243" s="252" t="s">
        <v>5796</v>
      </c>
      <c r="E2243" s="387" t="s">
        <v>2315</v>
      </c>
      <c r="F2243" s="429"/>
      <c r="G2243" s="429"/>
      <c r="H2243" s="218" t="s">
        <v>8242</v>
      </c>
      <c r="I2243" s="230">
        <v>156689</v>
      </c>
      <c r="J2243" s="564" t="s">
        <v>2316</v>
      </c>
      <c r="K2243" s="246" t="s">
        <v>298</v>
      </c>
      <c r="L2243" s="218" t="s">
        <v>351</v>
      </c>
      <c r="M2243" s="222" t="s">
        <v>352</v>
      </c>
      <c r="N2243" s="246">
        <v>6</v>
      </c>
      <c r="Q2243" s="246" t="s">
        <v>301</v>
      </c>
      <c r="R2243" s="388" t="s">
        <v>2317</v>
      </c>
      <c r="T2243" s="247"/>
      <c r="U2243" s="247"/>
      <c r="V2243" s="247">
        <f>W2243*0.6</f>
        <v>34.199999999999996</v>
      </c>
      <c r="W2243" s="247">
        <v>57</v>
      </c>
      <c r="Y2243" s="248">
        <v>1</v>
      </c>
      <c r="Z2243" s="1263">
        <f>3.14/4*W2243^2*V2243</f>
        <v>87225.902999999991</v>
      </c>
      <c r="AA2243" s="1046">
        <f>IF(Z2243&gt;=1,ROUND(Z2243,0),ROUND(Z2243,2))</f>
        <v>87226</v>
      </c>
      <c r="AB2243" s="218" t="s">
        <v>2158</v>
      </c>
      <c r="AC2243" s="718"/>
      <c r="AD2243" s="1270">
        <f>0.288*Z2243^0.811</f>
        <v>2925.8763416837055</v>
      </c>
      <c r="AE2243" s="1046">
        <f>IF(AD2243&gt;=1,ROUND(AD2243,0),ROUND(AD2243,2))</f>
        <v>2926</v>
      </c>
      <c r="AF2243" s="218"/>
      <c r="AG2243" s="230"/>
      <c r="AI2243" s="222" t="s">
        <v>275</v>
      </c>
      <c r="AJ2243" s="309" t="s">
        <v>8240</v>
      </c>
    </row>
    <row r="2244" spans="1:53" ht="12.75" customHeight="1">
      <c r="A2244" s="222" t="s">
        <v>1548</v>
      </c>
      <c r="B2244" s="222" t="s">
        <v>1666</v>
      </c>
      <c r="C2244" s="222" t="s">
        <v>8213</v>
      </c>
      <c r="D2244" s="252" t="s">
        <v>5796</v>
      </c>
      <c r="E2244" s="387" t="s">
        <v>2315</v>
      </c>
      <c r="F2244" s="429"/>
      <c r="G2244" s="429"/>
      <c r="H2244" s="218" t="s">
        <v>8242</v>
      </c>
      <c r="I2244" s="230">
        <v>156689</v>
      </c>
      <c r="J2244" s="564" t="s">
        <v>2316</v>
      </c>
      <c r="K2244" s="246" t="s">
        <v>298</v>
      </c>
      <c r="L2244" s="218" t="s">
        <v>351</v>
      </c>
      <c r="M2244" s="222" t="s">
        <v>352</v>
      </c>
      <c r="N2244" s="246">
        <v>7</v>
      </c>
      <c r="Q2244" s="246" t="s">
        <v>301</v>
      </c>
      <c r="R2244" s="388" t="s">
        <v>2318</v>
      </c>
      <c r="T2244" s="247"/>
      <c r="U2244" s="247"/>
      <c r="V2244" s="247">
        <f>W2244*0.6</f>
        <v>37.799999999999997</v>
      </c>
      <c r="W2244" s="247">
        <v>63</v>
      </c>
      <c r="Y2244" s="248">
        <v>1</v>
      </c>
      <c r="Z2244" s="1263">
        <f>3.14/4*W2244^2*V2244</f>
        <v>117772.13699999999</v>
      </c>
      <c r="AA2244" s="1046">
        <f>IF(Z2244&gt;=1,ROUND(Z2244,0),ROUND(Z2244,2))</f>
        <v>117772</v>
      </c>
      <c r="AB2244" s="218" t="s">
        <v>2158</v>
      </c>
      <c r="AC2244" s="718"/>
      <c r="AD2244" s="1270">
        <f>0.288*Z2244^0.811</f>
        <v>3732.570336056433</v>
      </c>
      <c r="AE2244" s="1046">
        <f>IF(AD2244&gt;=1,ROUND(AD2244,0),ROUND(AD2244,2))</f>
        <v>3733</v>
      </c>
      <c r="AF2244" s="218"/>
      <c r="AG2244" s="230"/>
      <c r="AI2244" s="222" t="s">
        <v>275</v>
      </c>
      <c r="AJ2244" s="309" t="s">
        <v>8240</v>
      </c>
      <c r="AY2244" s="222"/>
      <c r="AZ2244" s="222"/>
      <c r="BA2244" s="222"/>
    </row>
    <row r="2245" spans="1:53" ht="12.75" customHeight="1">
      <c r="A2245" s="222" t="s">
        <v>1548</v>
      </c>
      <c r="B2245" s="222" t="s">
        <v>1666</v>
      </c>
      <c r="C2245" s="222" t="s">
        <v>8213</v>
      </c>
      <c r="D2245" s="252" t="s">
        <v>5796</v>
      </c>
      <c r="E2245" s="387" t="s">
        <v>2315</v>
      </c>
      <c r="F2245" s="429"/>
      <c r="G2245" s="429"/>
      <c r="H2245" s="218" t="s">
        <v>8242</v>
      </c>
      <c r="I2245" s="230">
        <v>156689</v>
      </c>
      <c r="J2245" s="564" t="s">
        <v>2316</v>
      </c>
      <c r="K2245" s="246" t="s">
        <v>298</v>
      </c>
      <c r="L2245" s="218" t="s">
        <v>351</v>
      </c>
      <c r="M2245" s="222" t="s">
        <v>352</v>
      </c>
      <c r="N2245" s="246">
        <v>8</v>
      </c>
      <c r="Q2245" s="246" t="s">
        <v>301</v>
      </c>
      <c r="R2245" s="388" t="s">
        <v>2319</v>
      </c>
      <c r="T2245" s="247"/>
      <c r="U2245" s="247"/>
      <c r="V2245" s="247">
        <f>W2245*0.6</f>
        <v>40.199999999999996</v>
      </c>
      <c r="W2245" s="247">
        <v>67</v>
      </c>
      <c r="Y2245" s="248">
        <v>1</v>
      </c>
      <c r="Z2245" s="1263">
        <f>3.14/4*W2245^2*V2245</f>
        <v>141659.37299999999</v>
      </c>
      <c r="AA2245" s="1046">
        <f>IF(Z2245&gt;=1,ROUND(Z2245,0),ROUND(Z2245,2))</f>
        <v>141659</v>
      </c>
      <c r="AB2245" s="218" t="s">
        <v>2158</v>
      </c>
      <c r="AC2245" s="718"/>
      <c r="AD2245" s="1270">
        <f>0.288*Z2245^0.811</f>
        <v>4335.6322534428064</v>
      </c>
      <c r="AE2245" s="1046">
        <f>IF(AD2245&gt;=1,ROUND(AD2245,0),ROUND(AD2245,2))</f>
        <v>4336</v>
      </c>
      <c r="AF2245" s="218"/>
      <c r="AG2245" s="230"/>
      <c r="AI2245" s="222" t="s">
        <v>275</v>
      </c>
      <c r="AJ2245" s="309" t="s">
        <v>8240</v>
      </c>
      <c r="AY2245" s="222"/>
      <c r="AZ2245" s="222"/>
      <c r="BA2245" s="222"/>
    </row>
    <row r="2246" spans="1:53" ht="12.75" customHeight="1">
      <c r="A2246" s="222" t="s">
        <v>1548</v>
      </c>
      <c r="B2246" s="222" t="s">
        <v>1666</v>
      </c>
      <c r="C2246" s="222" t="s">
        <v>8213</v>
      </c>
      <c r="D2246" s="252" t="s">
        <v>5796</v>
      </c>
      <c r="E2246" s="387" t="s">
        <v>2315</v>
      </c>
      <c r="F2246" s="429"/>
      <c r="G2246" s="429"/>
      <c r="H2246" s="218" t="s">
        <v>8242</v>
      </c>
      <c r="I2246" s="230">
        <v>156689</v>
      </c>
      <c r="J2246" s="564" t="s">
        <v>2316</v>
      </c>
      <c r="K2246" s="246" t="s">
        <v>298</v>
      </c>
      <c r="L2246" s="218" t="s">
        <v>351</v>
      </c>
      <c r="M2246" s="222" t="s">
        <v>352</v>
      </c>
      <c r="N2246" s="246">
        <v>9</v>
      </c>
      <c r="Q2246" s="246" t="s">
        <v>301</v>
      </c>
      <c r="R2246" s="388" t="s">
        <v>2320</v>
      </c>
      <c r="T2246" s="247"/>
      <c r="U2246" s="247"/>
      <c r="V2246" s="247">
        <f>W2246*0.6</f>
        <v>43.8</v>
      </c>
      <c r="W2246" s="247">
        <v>73</v>
      </c>
      <c r="Y2246" s="248">
        <v>1</v>
      </c>
      <c r="Z2246" s="1263">
        <f>3.14/4*W2246^2*V2246</f>
        <v>183227.00700000001</v>
      </c>
      <c r="AA2246" s="1046">
        <f>IF(Z2246&gt;=1,ROUND(Z2246,0),ROUND(Z2246,2))</f>
        <v>183227</v>
      </c>
      <c r="AB2246" s="218" t="s">
        <v>2158</v>
      </c>
      <c r="AC2246" s="718"/>
      <c r="AD2246" s="1270">
        <f>0.288*Z2246^0.811</f>
        <v>5341.6688639076801</v>
      </c>
      <c r="AE2246" s="1046">
        <f>IF(AD2246&gt;=1,ROUND(AD2246,0),ROUND(AD2246,2))</f>
        <v>5342</v>
      </c>
      <c r="AF2246" s="218"/>
      <c r="AG2246" s="230"/>
      <c r="AI2246" s="222" t="s">
        <v>275</v>
      </c>
      <c r="AJ2246" s="309" t="s">
        <v>8240</v>
      </c>
      <c r="AY2246" s="222"/>
      <c r="AZ2246" s="222"/>
      <c r="BA2246" s="222"/>
    </row>
    <row r="2247" spans="1:53" ht="12.75" customHeight="1">
      <c r="A2247" s="222" t="s">
        <v>1548</v>
      </c>
      <c r="B2247" s="222" t="s">
        <v>1666</v>
      </c>
      <c r="C2247" s="222" t="s">
        <v>8213</v>
      </c>
      <c r="D2247" s="252" t="s">
        <v>5796</v>
      </c>
      <c r="E2247" s="387" t="s">
        <v>2315</v>
      </c>
      <c r="F2247" s="429"/>
      <c r="G2247" s="429"/>
      <c r="H2247" s="218" t="s">
        <v>8242</v>
      </c>
      <c r="I2247" s="230">
        <v>156689</v>
      </c>
      <c r="J2247" s="564" t="s">
        <v>2316</v>
      </c>
      <c r="K2247" s="246" t="s">
        <v>298</v>
      </c>
      <c r="L2247" s="218" t="s">
        <v>351</v>
      </c>
      <c r="M2247" s="222" t="s">
        <v>352</v>
      </c>
      <c r="N2247" s="246">
        <v>10</v>
      </c>
      <c r="Q2247" s="246" t="s">
        <v>301</v>
      </c>
      <c r="R2247" s="388" t="s">
        <v>2321</v>
      </c>
      <c r="T2247" s="247"/>
      <c r="U2247" s="247"/>
      <c r="V2247" s="247">
        <f>W2247*0.6</f>
        <v>46.199999999999996</v>
      </c>
      <c r="W2247" s="247">
        <v>77</v>
      </c>
      <c r="Y2247" s="248">
        <v>1</v>
      </c>
      <c r="Z2247" s="1263">
        <f>3.14/4*W2247^2*V2247</f>
        <v>215027.04300000001</v>
      </c>
      <c r="AA2247" s="1046">
        <f>IF(Z2247&gt;=1,ROUND(Z2247,0),ROUND(Z2247,2))</f>
        <v>215027</v>
      </c>
      <c r="AB2247" s="218" t="s">
        <v>2158</v>
      </c>
      <c r="AC2247" s="718"/>
      <c r="AD2247" s="1270">
        <f>0.288*Z2247^0.811</f>
        <v>6081.9714589397563</v>
      </c>
      <c r="AE2247" s="1046">
        <f>IF(AD2247&gt;=1,ROUND(AD2247,0),ROUND(AD2247,2))</f>
        <v>6082</v>
      </c>
      <c r="AF2247" s="218"/>
      <c r="AG2247" s="230"/>
      <c r="AI2247" s="222" t="s">
        <v>275</v>
      </c>
      <c r="AJ2247" s="309" t="s">
        <v>8240</v>
      </c>
      <c r="AY2247" s="222"/>
      <c r="AZ2247" s="222"/>
      <c r="BA2247" s="222"/>
    </row>
    <row r="2248" spans="1:53" ht="13.35" customHeight="1">
      <c r="A2248" s="222" t="s">
        <v>1548</v>
      </c>
      <c r="B2248" s="222" t="s">
        <v>1666</v>
      </c>
      <c r="C2248" s="222" t="s">
        <v>8213</v>
      </c>
      <c r="D2248" s="252" t="s">
        <v>5796</v>
      </c>
      <c r="E2248" s="387" t="s">
        <v>2315</v>
      </c>
      <c r="F2248" s="429"/>
      <c r="G2248" s="429"/>
      <c r="H2248" s="218" t="s">
        <v>8242</v>
      </c>
      <c r="I2248" s="230">
        <v>156689</v>
      </c>
      <c r="J2248" s="686" t="s">
        <v>2316</v>
      </c>
      <c r="K2248" s="246" t="s">
        <v>298</v>
      </c>
      <c r="L2248" s="218" t="s">
        <v>351</v>
      </c>
      <c r="M2248" s="222" t="s">
        <v>352</v>
      </c>
      <c r="N2248" s="246">
        <v>11</v>
      </c>
      <c r="Q2248" s="246" t="s">
        <v>301</v>
      </c>
      <c r="R2248" s="388" t="s">
        <v>2322</v>
      </c>
      <c r="T2248" s="247"/>
      <c r="U2248" s="247"/>
      <c r="V2248" s="247">
        <f>W2248*0.6</f>
        <v>49.8</v>
      </c>
      <c r="W2248" s="247">
        <v>83</v>
      </c>
      <c r="Y2248" s="248">
        <v>1</v>
      </c>
      <c r="Z2248" s="1263">
        <f>3.14/4*W2248^2*V2248</f>
        <v>269311.67699999997</v>
      </c>
      <c r="AA2248" s="1046">
        <f>IF(Z2248&gt;=1,ROUND(Z2248,0),ROUND(Z2248,2))</f>
        <v>269312</v>
      </c>
      <c r="AB2248" s="218" t="s">
        <v>2158</v>
      </c>
      <c r="AC2248" s="718"/>
      <c r="AD2248" s="1270">
        <f>0.288*Z2248^0.811</f>
        <v>7300.1106380269321</v>
      </c>
      <c r="AE2248" s="1046">
        <f>IF(AD2248&gt;=1,ROUND(AD2248,0),ROUND(AD2248,2))</f>
        <v>7300</v>
      </c>
      <c r="AF2248" s="218"/>
      <c r="AG2248" s="230"/>
      <c r="AI2248" s="222" t="s">
        <v>275</v>
      </c>
      <c r="AJ2248" s="309" t="s">
        <v>8240</v>
      </c>
    </row>
    <row r="2249" spans="1:53" ht="13.35" customHeight="1">
      <c r="A2249" s="222" t="s">
        <v>1548</v>
      </c>
      <c r="B2249" s="222" t="s">
        <v>1666</v>
      </c>
      <c r="C2249" s="222" t="s">
        <v>8213</v>
      </c>
      <c r="D2249" s="252" t="s">
        <v>2433</v>
      </c>
      <c r="E2249" s="254" t="s">
        <v>2399</v>
      </c>
      <c r="F2249" s="429"/>
      <c r="G2249" s="429"/>
      <c r="H2249" s="385" t="s">
        <v>6125</v>
      </c>
      <c r="I2249" s="230">
        <v>376667</v>
      </c>
      <c r="J2249" s="566" t="s">
        <v>2400</v>
      </c>
      <c r="K2249" s="246" t="s">
        <v>298</v>
      </c>
      <c r="L2249" s="218" t="s">
        <v>351</v>
      </c>
      <c r="M2249" s="222" t="s">
        <v>352</v>
      </c>
      <c r="N2249" s="246">
        <v>1</v>
      </c>
      <c r="Q2249" s="246" t="s">
        <v>301</v>
      </c>
      <c r="R2249" s="388" t="s">
        <v>2401</v>
      </c>
      <c r="T2249" s="247"/>
      <c r="U2249" s="247"/>
      <c r="V2249" s="247">
        <v>4</v>
      </c>
      <c r="W2249" s="247">
        <v>2</v>
      </c>
      <c r="Y2249" s="248">
        <v>1</v>
      </c>
      <c r="Z2249" s="1263">
        <f>3.14/4*W2249^2*V2249</f>
        <v>12.56</v>
      </c>
      <c r="AA2249" s="1046">
        <f>IF(Z2249&gt;=1,ROUND(Z2249,0),ROUND(Z2249,2))</f>
        <v>13</v>
      </c>
      <c r="AC2249" s="718"/>
      <c r="AD2249" s="1270">
        <f>0.288*Z2249^0.811</f>
        <v>2.2421934797365792</v>
      </c>
      <c r="AE2249" s="1046">
        <f>IF(AD2249&gt;=1,ROUND(AD2249,0),ROUND(AD2249,2))</f>
        <v>2</v>
      </c>
      <c r="AF2249" s="218"/>
      <c r="AI2249" s="222" t="s">
        <v>275</v>
      </c>
      <c r="AJ2249" s="337" t="s">
        <v>8225</v>
      </c>
    </row>
    <row r="2250" spans="1:53" ht="13.35" customHeight="1">
      <c r="A2250" s="222" t="s">
        <v>1548</v>
      </c>
      <c r="B2250" s="222" t="s">
        <v>1666</v>
      </c>
      <c r="C2250" s="222" t="s">
        <v>8213</v>
      </c>
      <c r="D2250" s="252" t="s">
        <v>2433</v>
      </c>
      <c r="E2250" s="254" t="s">
        <v>2399</v>
      </c>
      <c r="F2250" s="429"/>
      <c r="G2250" s="429"/>
      <c r="H2250" s="385" t="s">
        <v>6125</v>
      </c>
      <c r="I2250" s="230">
        <v>376667</v>
      </c>
      <c r="J2250" s="565" t="s">
        <v>2400</v>
      </c>
      <c r="K2250" s="246" t="s">
        <v>298</v>
      </c>
      <c r="L2250" s="218" t="s">
        <v>351</v>
      </c>
      <c r="M2250" s="222" t="s">
        <v>352</v>
      </c>
      <c r="N2250" s="246">
        <v>2</v>
      </c>
      <c r="Q2250" s="246" t="s">
        <v>301</v>
      </c>
      <c r="R2250" s="388" t="s">
        <v>2073</v>
      </c>
      <c r="T2250" s="247"/>
      <c r="U2250" s="247"/>
      <c r="V2250" s="247">
        <v>4</v>
      </c>
      <c r="W2250" s="247">
        <v>3</v>
      </c>
      <c r="Y2250" s="248">
        <v>1</v>
      </c>
      <c r="Z2250" s="1263">
        <f>3.14/4*W2250^2*V2250</f>
        <v>28.26</v>
      </c>
      <c r="AA2250" s="1046">
        <f>IF(Z2250&gt;=1,ROUND(Z2250,0),ROUND(Z2250,2))</f>
        <v>28</v>
      </c>
      <c r="AC2250" s="718"/>
      <c r="AD2250" s="1270">
        <f>0.288*Z2250^0.811</f>
        <v>4.3280583529327616</v>
      </c>
      <c r="AE2250" s="1046">
        <f>IF(AD2250&gt;=1,ROUND(AD2250,0),ROUND(AD2250,2))</f>
        <v>4</v>
      </c>
      <c r="AF2250" s="218"/>
      <c r="AI2250" s="222" t="s">
        <v>275</v>
      </c>
      <c r="AJ2250" s="337" t="s">
        <v>8225</v>
      </c>
    </row>
    <row r="2251" spans="1:53" ht="13.35" customHeight="1">
      <c r="A2251" s="222" t="s">
        <v>1548</v>
      </c>
      <c r="B2251" s="222" t="s">
        <v>1666</v>
      </c>
      <c r="C2251" s="222" t="s">
        <v>8213</v>
      </c>
      <c r="D2251" s="252" t="s">
        <v>2433</v>
      </c>
      <c r="E2251" s="254" t="s">
        <v>2399</v>
      </c>
      <c r="F2251" s="429"/>
      <c r="G2251" s="429"/>
      <c r="H2251" s="385" t="s">
        <v>6125</v>
      </c>
      <c r="I2251" s="230">
        <v>376667</v>
      </c>
      <c r="J2251" s="565" t="s">
        <v>2400</v>
      </c>
      <c r="K2251" s="246" t="s">
        <v>298</v>
      </c>
      <c r="L2251" s="218" t="s">
        <v>351</v>
      </c>
      <c r="M2251" s="222" t="s">
        <v>352</v>
      </c>
      <c r="N2251" s="246">
        <v>3</v>
      </c>
      <c r="Q2251" s="246" t="s">
        <v>301</v>
      </c>
      <c r="R2251" s="388" t="s">
        <v>2402</v>
      </c>
      <c r="T2251" s="247"/>
      <c r="U2251" s="247"/>
      <c r="V2251" s="247">
        <v>7</v>
      </c>
      <c r="W2251" s="247">
        <v>3</v>
      </c>
      <c r="Y2251" s="248">
        <v>1</v>
      </c>
      <c r="Z2251" s="1263">
        <f>3.14/4*W2251^2*V2251</f>
        <v>49.455000000000005</v>
      </c>
      <c r="AA2251" s="1046">
        <f>IF(Z2251&gt;=1,ROUND(Z2251,0),ROUND(Z2251,2))</f>
        <v>49</v>
      </c>
      <c r="AC2251" s="718"/>
      <c r="AD2251" s="1270">
        <f>0.288*Z2251^0.811</f>
        <v>6.8139189744281348</v>
      </c>
      <c r="AE2251" s="1046">
        <f>IF(AD2251&gt;=1,ROUND(AD2251,0),ROUND(AD2251,2))</f>
        <v>7</v>
      </c>
      <c r="AF2251" s="218"/>
      <c r="AI2251" s="222" t="s">
        <v>275</v>
      </c>
      <c r="AJ2251" s="337" t="s">
        <v>8225</v>
      </c>
    </row>
    <row r="2252" spans="1:53" ht="13.35" customHeight="1">
      <c r="A2252" s="222" t="s">
        <v>1548</v>
      </c>
      <c r="B2252" s="222" t="s">
        <v>1666</v>
      </c>
      <c r="C2252" s="222" t="s">
        <v>8213</v>
      </c>
      <c r="D2252" s="252" t="s">
        <v>2433</v>
      </c>
      <c r="E2252" s="254" t="s">
        <v>2399</v>
      </c>
      <c r="F2252" s="429"/>
      <c r="G2252" s="429"/>
      <c r="H2252" s="385" t="s">
        <v>6125</v>
      </c>
      <c r="I2252" s="230">
        <v>376667</v>
      </c>
      <c r="J2252" s="565" t="s">
        <v>2400</v>
      </c>
      <c r="K2252" s="246" t="s">
        <v>298</v>
      </c>
      <c r="L2252" s="218" t="s">
        <v>351</v>
      </c>
      <c r="M2252" s="222" t="s">
        <v>352</v>
      </c>
      <c r="N2252" s="246">
        <v>4</v>
      </c>
      <c r="Q2252" s="246" t="s">
        <v>301</v>
      </c>
      <c r="R2252" s="388" t="s">
        <v>2403</v>
      </c>
      <c r="T2252" s="247"/>
      <c r="U2252" s="247"/>
      <c r="V2252" s="247">
        <v>7.5</v>
      </c>
      <c r="W2252" s="247">
        <v>4</v>
      </c>
      <c r="Y2252" s="248">
        <v>1</v>
      </c>
      <c r="Z2252" s="1263">
        <f>3.14/4*W2252^2*V2252</f>
        <v>94.2</v>
      </c>
      <c r="AA2252" s="1046">
        <f>IF(Z2252&gt;=1,ROUND(Z2252,0),ROUND(Z2252,2))</f>
        <v>94</v>
      </c>
      <c r="AC2252" s="718"/>
      <c r="AD2252" s="1270">
        <f>0.288*Z2252^0.811</f>
        <v>11.49073396507441</v>
      </c>
      <c r="AE2252" s="1046">
        <f>IF(AD2252&gt;=1,ROUND(AD2252,0),ROUND(AD2252,2))</f>
        <v>11</v>
      </c>
      <c r="AF2252" s="218"/>
      <c r="AI2252" s="222" t="s">
        <v>275</v>
      </c>
      <c r="AJ2252" s="337" t="s">
        <v>8225</v>
      </c>
    </row>
    <row r="2253" spans="1:53" ht="13.35" customHeight="1">
      <c r="A2253" s="222" t="s">
        <v>1548</v>
      </c>
      <c r="B2253" s="222" t="s">
        <v>1666</v>
      </c>
      <c r="C2253" s="222" t="s">
        <v>8213</v>
      </c>
      <c r="D2253" s="252" t="s">
        <v>2433</v>
      </c>
      <c r="E2253" s="254" t="s">
        <v>2399</v>
      </c>
      <c r="F2253" s="429"/>
      <c r="G2253" s="429"/>
      <c r="H2253" s="385" t="s">
        <v>6125</v>
      </c>
      <c r="I2253" s="230">
        <v>376667</v>
      </c>
      <c r="J2253" s="565" t="s">
        <v>2400</v>
      </c>
      <c r="K2253" s="246" t="s">
        <v>298</v>
      </c>
      <c r="L2253" s="218" t="s">
        <v>351</v>
      </c>
      <c r="M2253" s="222" t="s">
        <v>352</v>
      </c>
      <c r="N2253" s="246">
        <v>5</v>
      </c>
      <c r="Q2253" s="246" t="s">
        <v>301</v>
      </c>
      <c r="R2253" s="388" t="s">
        <v>2404</v>
      </c>
      <c r="T2253" s="247"/>
      <c r="U2253" s="247"/>
      <c r="V2253" s="247">
        <v>8.5</v>
      </c>
      <c r="W2253" s="247">
        <v>5</v>
      </c>
      <c r="Y2253" s="248">
        <v>1</v>
      </c>
      <c r="Z2253" s="1263">
        <f>3.14/4*W2253^2*V2253</f>
        <v>166.8125</v>
      </c>
      <c r="AA2253" s="1046">
        <f>IF(Z2253&gt;=1,ROUND(Z2253,0),ROUND(Z2253,2))</f>
        <v>167</v>
      </c>
      <c r="AC2253" s="718"/>
      <c r="AD2253" s="1270">
        <f>0.288*Z2253^0.811</f>
        <v>18.265008353265319</v>
      </c>
      <c r="AE2253" s="1046">
        <f>IF(AD2253&gt;=1,ROUND(AD2253,0),ROUND(AD2253,2))</f>
        <v>18</v>
      </c>
      <c r="AF2253" s="218"/>
      <c r="AI2253" s="222" t="s">
        <v>275</v>
      </c>
      <c r="AJ2253" s="337" t="s">
        <v>8225</v>
      </c>
    </row>
    <row r="2254" spans="1:53" ht="13.35" customHeight="1">
      <c r="A2254" s="222" t="s">
        <v>1548</v>
      </c>
      <c r="B2254" s="222" t="s">
        <v>1666</v>
      </c>
      <c r="C2254" s="222" t="s">
        <v>8213</v>
      </c>
      <c r="D2254" s="252" t="s">
        <v>2433</v>
      </c>
      <c r="E2254" s="254" t="s">
        <v>2399</v>
      </c>
      <c r="F2254" s="429"/>
      <c r="G2254" s="429"/>
      <c r="H2254" s="385" t="s">
        <v>6125</v>
      </c>
      <c r="I2254" s="230">
        <v>376667</v>
      </c>
      <c r="J2254" s="565" t="s">
        <v>2400</v>
      </c>
      <c r="K2254" s="246" t="s">
        <v>298</v>
      </c>
      <c r="L2254" s="218" t="s">
        <v>351</v>
      </c>
      <c r="M2254" s="222" t="s">
        <v>352</v>
      </c>
      <c r="N2254" s="246">
        <v>6</v>
      </c>
      <c r="Q2254" s="246" t="s">
        <v>301</v>
      </c>
      <c r="R2254" s="388" t="s">
        <v>2405</v>
      </c>
      <c r="T2254" s="247"/>
      <c r="U2254" s="247"/>
      <c r="V2254" s="247">
        <v>8</v>
      </c>
      <c r="W2254" s="247">
        <v>6</v>
      </c>
      <c r="Y2254" s="248">
        <v>1</v>
      </c>
      <c r="Z2254" s="1263">
        <f>3.14/4*W2254^2*V2254</f>
        <v>226.08</v>
      </c>
      <c r="AA2254" s="1046">
        <f>IF(Z2254&gt;=1,ROUND(Z2254,0),ROUND(Z2254,2))</f>
        <v>226</v>
      </c>
      <c r="AC2254" s="718"/>
      <c r="AD2254" s="1270">
        <f>0.288*Z2254^0.811</f>
        <v>23.372172713148071</v>
      </c>
      <c r="AE2254" s="1046">
        <f>IF(AD2254&gt;=1,ROUND(AD2254,0),ROUND(AD2254,2))</f>
        <v>23</v>
      </c>
      <c r="AF2254" s="218"/>
      <c r="AI2254" s="222" t="s">
        <v>275</v>
      </c>
      <c r="AJ2254" s="337" t="s">
        <v>8225</v>
      </c>
    </row>
    <row r="2255" spans="1:53" ht="13.35" customHeight="1">
      <c r="A2255" s="222" t="s">
        <v>1548</v>
      </c>
      <c r="B2255" s="222" t="s">
        <v>1666</v>
      </c>
      <c r="C2255" s="222" t="s">
        <v>8213</v>
      </c>
      <c r="D2255" s="252" t="s">
        <v>2433</v>
      </c>
      <c r="E2255" s="254" t="s">
        <v>2399</v>
      </c>
      <c r="F2255" s="429"/>
      <c r="G2255" s="429"/>
      <c r="H2255" s="385" t="s">
        <v>6125</v>
      </c>
      <c r="I2255" s="230">
        <v>376667</v>
      </c>
      <c r="J2255" s="565" t="s">
        <v>2400</v>
      </c>
      <c r="K2255" s="246" t="s">
        <v>298</v>
      </c>
      <c r="L2255" s="218" t="s">
        <v>351</v>
      </c>
      <c r="M2255" s="222" t="s">
        <v>352</v>
      </c>
      <c r="N2255" s="246">
        <v>7</v>
      </c>
      <c r="Q2255" s="246" t="s">
        <v>301</v>
      </c>
      <c r="R2255" s="388" t="s">
        <v>2406</v>
      </c>
      <c r="T2255" s="247"/>
      <c r="U2255" s="247"/>
      <c r="V2255" s="247">
        <v>8.5</v>
      </c>
      <c r="W2255" s="247">
        <v>7</v>
      </c>
      <c r="Y2255" s="248">
        <v>1</v>
      </c>
      <c r="Z2255" s="1263">
        <f>3.14/4*W2255^2*V2255</f>
        <v>326.95250000000004</v>
      </c>
      <c r="AA2255" s="1046">
        <f>IF(Z2255&gt;=1,ROUND(Z2255,0),ROUND(Z2255,2))</f>
        <v>327</v>
      </c>
      <c r="AC2255" s="718"/>
      <c r="AD2255" s="1270">
        <f>0.288*Z2255^0.811</f>
        <v>31.52387153657671</v>
      </c>
      <c r="AE2255" s="1046">
        <f>IF(AD2255&gt;=1,ROUND(AD2255,0),ROUND(AD2255,2))</f>
        <v>32</v>
      </c>
      <c r="AF2255" s="218"/>
      <c r="AI2255" s="222" t="s">
        <v>275</v>
      </c>
      <c r="AJ2255" s="337" t="s">
        <v>8225</v>
      </c>
    </row>
    <row r="2256" spans="1:53" ht="13.35" customHeight="1">
      <c r="A2256" s="222" t="s">
        <v>1548</v>
      </c>
      <c r="B2256" s="222" t="s">
        <v>1666</v>
      </c>
      <c r="C2256" s="222" t="s">
        <v>8213</v>
      </c>
      <c r="D2256" s="252" t="s">
        <v>2433</v>
      </c>
      <c r="E2256" s="254" t="s">
        <v>2399</v>
      </c>
      <c r="F2256" s="429"/>
      <c r="G2256" s="429"/>
      <c r="H2256" s="385" t="s">
        <v>6125</v>
      </c>
      <c r="I2256" s="230">
        <v>376667</v>
      </c>
      <c r="J2256" s="565" t="s">
        <v>2400</v>
      </c>
      <c r="K2256" s="246" t="s">
        <v>298</v>
      </c>
      <c r="L2256" s="218" t="s">
        <v>351</v>
      </c>
      <c r="M2256" s="222" t="s">
        <v>352</v>
      </c>
      <c r="N2256" s="246">
        <v>8</v>
      </c>
      <c r="Q2256" s="246" t="s">
        <v>301</v>
      </c>
      <c r="R2256" s="388" t="s">
        <v>7410</v>
      </c>
      <c r="T2256" s="247"/>
      <c r="U2256" s="247"/>
      <c r="V2256" s="247">
        <v>5</v>
      </c>
      <c r="W2256" s="247">
        <v>10</v>
      </c>
      <c r="Y2256" s="248">
        <v>1</v>
      </c>
      <c r="Z2256" s="1263">
        <f>3.14/4*W2256^2*V2256</f>
        <v>392.5</v>
      </c>
      <c r="AA2256" s="1046">
        <f>IF(Z2256&gt;=1,ROUND(Z2256,0),ROUND(Z2256,2))</f>
        <v>393</v>
      </c>
      <c r="AC2256" s="718"/>
      <c r="AD2256" s="1270">
        <f>0.288*Z2256^0.811</f>
        <v>36.559180562676303</v>
      </c>
      <c r="AE2256" s="1046">
        <f>IF(AD2256&gt;=1,ROUND(AD2256,0),ROUND(AD2256,2))</f>
        <v>37</v>
      </c>
      <c r="AF2256" s="218"/>
      <c r="AI2256" s="222" t="s">
        <v>275</v>
      </c>
      <c r="AJ2256" s="337" t="s">
        <v>8225</v>
      </c>
    </row>
    <row r="2257" spans="1:53" ht="13.35" customHeight="1">
      <c r="A2257" s="222" t="s">
        <v>1548</v>
      </c>
      <c r="B2257" s="222" t="s">
        <v>1666</v>
      </c>
      <c r="C2257" s="222" t="s">
        <v>8213</v>
      </c>
      <c r="D2257" s="252" t="s">
        <v>2433</v>
      </c>
      <c r="E2257" s="254" t="s">
        <v>2399</v>
      </c>
      <c r="F2257" s="429"/>
      <c r="G2257" s="429"/>
      <c r="H2257" s="385" t="s">
        <v>6125</v>
      </c>
      <c r="I2257" s="230">
        <v>376667</v>
      </c>
      <c r="J2257" s="565" t="s">
        <v>2400</v>
      </c>
      <c r="K2257" s="246" t="s">
        <v>298</v>
      </c>
      <c r="L2257" s="218" t="s">
        <v>351</v>
      </c>
      <c r="M2257" s="222" t="s">
        <v>352</v>
      </c>
      <c r="N2257" s="246">
        <v>9</v>
      </c>
      <c r="Q2257" s="246" t="s">
        <v>301</v>
      </c>
      <c r="R2257" s="388" t="s">
        <v>7411</v>
      </c>
      <c r="T2257" s="247"/>
      <c r="U2257" s="247"/>
      <c r="V2257" s="247">
        <v>14</v>
      </c>
      <c r="W2257" s="247">
        <v>2</v>
      </c>
      <c r="Y2257" s="248">
        <v>1</v>
      </c>
      <c r="Z2257" s="1263">
        <f>3.14/4*W2257^2*V2257</f>
        <v>43.96</v>
      </c>
      <c r="AA2257" s="1046">
        <f>IF(Z2257&gt;=1,ROUND(Z2257,0),ROUND(Z2257,2))</f>
        <v>44</v>
      </c>
      <c r="AC2257" s="718"/>
      <c r="AD2257" s="1270">
        <f>0.288*Z2257^0.811</f>
        <v>6.1931595600625968</v>
      </c>
      <c r="AE2257" s="1046">
        <f>IF(AD2257&gt;=1,ROUND(AD2257,0),ROUND(AD2257,2))</f>
        <v>6</v>
      </c>
      <c r="AF2257" s="218"/>
      <c r="AI2257" s="222" t="s">
        <v>275</v>
      </c>
      <c r="AJ2257" s="337" t="s">
        <v>8225</v>
      </c>
    </row>
    <row r="2258" spans="1:53" s="294" customFormat="1" ht="13.35" customHeight="1">
      <c r="A2258" s="294" t="s">
        <v>1548</v>
      </c>
      <c r="B2258" s="294" t="s">
        <v>1666</v>
      </c>
      <c r="C2258" s="222" t="s">
        <v>8213</v>
      </c>
      <c r="D2258" s="305" t="s">
        <v>2433</v>
      </c>
      <c r="E2258" s="698" t="s">
        <v>2399</v>
      </c>
      <c r="F2258" s="296"/>
      <c r="G2258" s="296"/>
      <c r="H2258" s="227" t="s">
        <v>6125</v>
      </c>
      <c r="I2258" s="231">
        <v>376667</v>
      </c>
      <c r="J2258" s="1305" t="s">
        <v>2400</v>
      </c>
      <c r="K2258" s="297" t="s">
        <v>298</v>
      </c>
      <c r="L2258" s="298" t="s">
        <v>351</v>
      </c>
      <c r="M2258" s="294" t="s">
        <v>352</v>
      </c>
      <c r="N2258" s="297">
        <v>10</v>
      </c>
      <c r="O2258" s="297"/>
      <c r="P2258" s="297"/>
      <c r="Q2258" s="297" t="s">
        <v>301</v>
      </c>
      <c r="R2258" s="299" t="s">
        <v>2408</v>
      </c>
      <c r="S2258" s="300"/>
      <c r="T2258" s="300"/>
      <c r="U2258" s="300"/>
      <c r="V2258" s="300">
        <v>11</v>
      </c>
      <c r="W2258" s="300">
        <v>3</v>
      </c>
      <c r="X2258" s="300"/>
      <c r="Y2258" s="301">
        <v>1</v>
      </c>
      <c r="Z2258" s="1264">
        <f>3.14/4*W2258^2*V2258</f>
        <v>77.715000000000003</v>
      </c>
      <c r="AA2258" s="1046">
        <f>IF(Z2258&gt;=1,ROUND(Z2258,0),ROUND(Z2258,2))</f>
        <v>78</v>
      </c>
      <c r="AB2258" s="298"/>
      <c r="AC2258" s="738"/>
      <c r="AD2258" s="1280">
        <f>0.288*Z2258^0.811</f>
        <v>9.8308692986596853</v>
      </c>
      <c r="AE2258" s="1046">
        <f>IF(AD2258&gt;=1,ROUND(AD2258,0),ROUND(AD2258,2))</f>
        <v>10</v>
      </c>
      <c r="AF2258" s="298"/>
      <c r="AG2258" s="222"/>
      <c r="AI2258" s="294" t="s">
        <v>275</v>
      </c>
      <c r="AJ2258" s="337" t="s">
        <v>8225</v>
      </c>
      <c r="AY2258" s="228"/>
      <c r="AZ2258" s="228"/>
      <c r="BA2258" s="228"/>
    </row>
    <row r="2259" spans="1:53" ht="13.35" customHeight="1">
      <c r="A2259" s="222" t="s">
        <v>1548</v>
      </c>
      <c r="B2259" s="222" t="s">
        <v>1666</v>
      </c>
      <c r="C2259" s="222" t="s">
        <v>8213</v>
      </c>
      <c r="D2259" s="252" t="s">
        <v>2433</v>
      </c>
      <c r="E2259" s="254" t="s">
        <v>2399</v>
      </c>
      <c r="F2259" s="429"/>
      <c r="G2259" s="429"/>
      <c r="H2259" s="385" t="s">
        <v>6125</v>
      </c>
      <c r="I2259" s="230">
        <v>376667</v>
      </c>
      <c r="J2259" s="565" t="s">
        <v>2400</v>
      </c>
      <c r="K2259" s="246" t="s">
        <v>298</v>
      </c>
      <c r="L2259" s="218" t="s">
        <v>351</v>
      </c>
      <c r="M2259" s="222" t="s">
        <v>352</v>
      </c>
      <c r="N2259" s="246">
        <v>11</v>
      </c>
      <c r="Q2259" s="246" t="s">
        <v>301</v>
      </c>
      <c r="R2259" s="388" t="s">
        <v>2409</v>
      </c>
      <c r="T2259" s="247"/>
      <c r="U2259" s="247"/>
      <c r="V2259" s="247">
        <v>19</v>
      </c>
      <c r="W2259" s="247">
        <v>3</v>
      </c>
      <c r="Y2259" s="248">
        <v>1</v>
      </c>
      <c r="Z2259" s="1263">
        <f>3.14/4*W2259^2*V2259</f>
        <v>134.23500000000001</v>
      </c>
      <c r="AA2259" s="1046">
        <f>IF(Z2259&gt;=1,ROUND(Z2259,0),ROUND(Z2259,2))</f>
        <v>134</v>
      </c>
      <c r="AC2259" s="718"/>
      <c r="AD2259" s="1270">
        <f>0.288*Z2259^0.811</f>
        <v>15.314105156293573</v>
      </c>
      <c r="AE2259" s="1046">
        <f>IF(AD2259&gt;=1,ROUND(AD2259,0),ROUND(AD2259,2))</f>
        <v>15</v>
      </c>
      <c r="AF2259" s="218"/>
      <c r="AI2259" s="222" t="s">
        <v>275</v>
      </c>
      <c r="AJ2259" s="337" t="s">
        <v>8225</v>
      </c>
    </row>
    <row r="2260" spans="1:53" ht="13.35" customHeight="1">
      <c r="A2260" s="222" t="s">
        <v>1548</v>
      </c>
      <c r="B2260" s="222" t="s">
        <v>1666</v>
      </c>
      <c r="C2260" s="222" t="s">
        <v>8213</v>
      </c>
      <c r="D2260" s="252" t="s">
        <v>2433</v>
      </c>
      <c r="E2260" s="254" t="s">
        <v>2399</v>
      </c>
      <c r="F2260" s="429"/>
      <c r="G2260" s="429"/>
      <c r="H2260" s="385" t="s">
        <v>6125</v>
      </c>
      <c r="I2260" s="230">
        <v>376667</v>
      </c>
      <c r="J2260" s="565" t="s">
        <v>2400</v>
      </c>
      <c r="K2260" s="246" t="s">
        <v>298</v>
      </c>
      <c r="L2260" s="218" t="s">
        <v>351</v>
      </c>
      <c r="M2260" s="222" t="s">
        <v>352</v>
      </c>
      <c r="N2260" s="246">
        <v>12</v>
      </c>
      <c r="Q2260" s="246" t="s">
        <v>301</v>
      </c>
      <c r="R2260" s="388" t="s">
        <v>2410</v>
      </c>
      <c r="T2260" s="247"/>
      <c r="U2260" s="247"/>
      <c r="V2260" s="247">
        <v>11</v>
      </c>
      <c r="W2260" s="247">
        <v>4</v>
      </c>
      <c r="Y2260" s="248">
        <v>1</v>
      </c>
      <c r="Z2260" s="1263">
        <f>3.14/4*W2260^2*V2260</f>
        <v>138.16</v>
      </c>
      <c r="AA2260" s="1046">
        <f>IF(Z2260&gt;=1,ROUND(Z2260,0),ROUND(Z2260,2))</f>
        <v>138</v>
      </c>
      <c r="AC2260" s="718"/>
      <c r="AD2260" s="1270">
        <f>0.288*Z2260^0.811</f>
        <v>15.676263432053952</v>
      </c>
      <c r="AE2260" s="1046">
        <f>IF(AD2260&gt;=1,ROUND(AD2260,0),ROUND(AD2260,2))</f>
        <v>16</v>
      </c>
      <c r="AF2260" s="218"/>
      <c r="AI2260" s="222" t="s">
        <v>275</v>
      </c>
      <c r="AJ2260" s="337" t="s">
        <v>8225</v>
      </c>
    </row>
    <row r="2261" spans="1:53" ht="13.35" customHeight="1">
      <c r="A2261" s="222" t="s">
        <v>1548</v>
      </c>
      <c r="B2261" s="222" t="s">
        <v>1666</v>
      </c>
      <c r="C2261" s="222" t="s">
        <v>8213</v>
      </c>
      <c r="D2261" s="252" t="s">
        <v>2433</v>
      </c>
      <c r="E2261" s="254" t="s">
        <v>2399</v>
      </c>
      <c r="F2261" s="429"/>
      <c r="G2261" s="429"/>
      <c r="H2261" s="385" t="s">
        <v>6125</v>
      </c>
      <c r="I2261" s="230">
        <v>376667</v>
      </c>
      <c r="J2261" s="565" t="s">
        <v>2400</v>
      </c>
      <c r="K2261" s="246" t="s">
        <v>298</v>
      </c>
      <c r="L2261" s="218" t="s">
        <v>351</v>
      </c>
      <c r="M2261" s="222" t="s">
        <v>352</v>
      </c>
      <c r="N2261" s="246">
        <v>13</v>
      </c>
      <c r="Q2261" s="246" t="s">
        <v>301</v>
      </c>
      <c r="R2261" s="388" t="s">
        <v>2411</v>
      </c>
      <c r="T2261" s="247"/>
      <c r="U2261" s="247"/>
      <c r="V2261" s="247">
        <v>21</v>
      </c>
      <c r="W2261" s="247">
        <v>4</v>
      </c>
      <c r="Y2261" s="248">
        <v>1</v>
      </c>
      <c r="Z2261" s="1263">
        <f>3.14/4*W2261^2*V2261</f>
        <v>263.76</v>
      </c>
      <c r="AA2261" s="1046">
        <f>IF(Z2261&gt;=1,ROUND(Z2261,0),ROUND(Z2261,2))</f>
        <v>264</v>
      </c>
      <c r="AC2261" s="718"/>
      <c r="AD2261" s="1270">
        <f>0.288*Z2261^0.811</f>
        <v>26.484570436766475</v>
      </c>
      <c r="AE2261" s="1046">
        <f>IF(AD2261&gt;=1,ROUND(AD2261,0),ROUND(AD2261,2))</f>
        <v>26</v>
      </c>
      <c r="AF2261" s="218"/>
      <c r="AI2261" s="222" t="s">
        <v>275</v>
      </c>
      <c r="AJ2261" s="337" t="s">
        <v>8225</v>
      </c>
    </row>
    <row r="2262" spans="1:53" ht="13.35" customHeight="1">
      <c r="A2262" s="222" t="s">
        <v>1548</v>
      </c>
      <c r="B2262" s="222" t="s">
        <v>1666</v>
      </c>
      <c r="C2262" s="222" t="s">
        <v>8213</v>
      </c>
      <c r="D2262" s="252" t="s">
        <v>2433</v>
      </c>
      <c r="E2262" s="254" t="s">
        <v>2399</v>
      </c>
      <c r="F2262" s="429"/>
      <c r="G2262" s="429"/>
      <c r="H2262" s="385" t="s">
        <v>6125</v>
      </c>
      <c r="I2262" s="230">
        <v>376667</v>
      </c>
      <c r="J2262" s="565" t="s">
        <v>2400</v>
      </c>
      <c r="K2262" s="246" t="s">
        <v>298</v>
      </c>
      <c r="L2262" s="218" t="s">
        <v>351</v>
      </c>
      <c r="M2262" s="222" t="s">
        <v>352</v>
      </c>
      <c r="N2262" s="246">
        <v>14</v>
      </c>
      <c r="Q2262" s="246" t="s">
        <v>301</v>
      </c>
      <c r="R2262" s="388" t="s">
        <v>2412</v>
      </c>
      <c r="T2262" s="247"/>
      <c r="U2262" s="247"/>
      <c r="V2262" s="247">
        <v>11</v>
      </c>
      <c r="W2262" s="247">
        <v>5</v>
      </c>
      <c r="Y2262" s="248">
        <v>1</v>
      </c>
      <c r="Z2262" s="1263">
        <f>3.14/4*W2262^2*V2262</f>
        <v>215.875</v>
      </c>
      <c r="AA2262" s="1046">
        <f>IF(Z2262&gt;=1,ROUND(Z2262,0),ROUND(Z2262,2))</f>
        <v>216</v>
      </c>
      <c r="AC2262" s="718"/>
      <c r="AD2262" s="1270">
        <f>0.288*Z2262^0.811</f>
        <v>22.512856031842094</v>
      </c>
      <c r="AE2262" s="1046">
        <f>IF(AD2262&gt;=1,ROUND(AD2262,0),ROUND(AD2262,2))</f>
        <v>23</v>
      </c>
      <c r="AF2262" s="218"/>
      <c r="AI2262" s="222" t="s">
        <v>275</v>
      </c>
      <c r="AJ2262" s="337" t="s">
        <v>8225</v>
      </c>
      <c r="AY2262" s="230"/>
      <c r="AZ2262" s="230"/>
      <c r="BA2262" s="230"/>
    </row>
    <row r="2263" spans="1:53" ht="13.35" customHeight="1">
      <c r="A2263" s="222" t="s">
        <v>1548</v>
      </c>
      <c r="B2263" s="222" t="s">
        <v>1666</v>
      </c>
      <c r="C2263" s="222" t="s">
        <v>8213</v>
      </c>
      <c r="D2263" s="252" t="s">
        <v>2433</v>
      </c>
      <c r="E2263" s="254" t="s">
        <v>2399</v>
      </c>
      <c r="F2263" s="429"/>
      <c r="G2263" s="429"/>
      <c r="H2263" s="385" t="s">
        <v>6125</v>
      </c>
      <c r="I2263" s="230">
        <v>376667</v>
      </c>
      <c r="J2263" s="565" t="s">
        <v>2400</v>
      </c>
      <c r="K2263" s="246" t="s">
        <v>298</v>
      </c>
      <c r="L2263" s="218" t="s">
        <v>351</v>
      </c>
      <c r="M2263" s="222" t="s">
        <v>352</v>
      </c>
      <c r="N2263" s="246">
        <v>15</v>
      </c>
      <c r="Q2263" s="246" t="s">
        <v>301</v>
      </c>
      <c r="R2263" s="388" t="s">
        <v>2413</v>
      </c>
      <c r="T2263" s="247"/>
      <c r="U2263" s="247"/>
      <c r="V2263" s="247">
        <v>19</v>
      </c>
      <c r="W2263" s="247">
        <v>5</v>
      </c>
      <c r="Y2263" s="248">
        <v>1</v>
      </c>
      <c r="Z2263" s="1263">
        <f>3.14/4*W2263^2*V2263</f>
        <v>372.875</v>
      </c>
      <c r="AA2263" s="1046">
        <f>IF(Z2263&gt;=1,ROUND(Z2263,0),ROUND(Z2263,2))</f>
        <v>373</v>
      </c>
      <c r="AC2263" s="718"/>
      <c r="AD2263" s="1270">
        <f>0.288*Z2263^0.811</f>
        <v>35.069558364195913</v>
      </c>
      <c r="AE2263" s="1046">
        <f>IF(AD2263&gt;=1,ROUND(AD2263,0),ROUND(AD2263,2))</f>
        <v>35</v>
      </c>
      <c r="AF2263" s="218"/>
      <c r="AI2263" s="222" t="s">
        <v>275</v>
      </c>
      <c r="AJ2263" s="337" t="s">
        <v>8225</v>
      </c>
      <c r="AL2263" s="490"/>
      <c r="AM2263" s="490"/>
      <c r="AN2263" s="490"/>
      <c r="AO2263" s="490"/>
      <c r="AP2263" s="490"/>
      <c r="AQ2263" s="490"/>
      <c r="AR2263" s="490"/>
      <c r="AS2263" s="490"/>
      <c r="AT2263" s="490"/>
      <c r="AU2263" s="490"/>
      <c r="AV2263" s="490"/>
      <c r="AW2263" s="490"/>
      <c r="AX2263" s="490"/>
      <c r="AY2263" s="490"/>
      <c r="AZ2263" s="490"/>
      <c r="BA2263" s="490"/>
    </row>
    <row r="2264" spans="1:53" ht="13.35" customHeight="1">
      <c r="A2264" s="222" t="s">
        <v>1548</v>
      </c>
      <c r="B2264" s="222" t="s">
        <v>1666</v>
      </c>
      <c r="C2264" s="222" t="s">
        <v>8213</v>
      </c>
      <c r="D2264" s="252" t="s">
        <v>2433</v>
      </c>
      <c r="E2264" s="254" t="s">
        <v>2399</v>
      </c>
      <c r="F2264" s="429"/>
      <c r="G2264" s="429"/>
      <c r="H2264" s="385" t="s">
        <v>6125</v>
      </c>
      <c r="I2264" s="230">
        <v>376667</v>
      </c>
      <c r="J2264" s="565" t="s">
        <v>2400</v>
      </c>
      <c r="K2264" s="246" t="s">
        <v>298</v>
      </c>
      <c r="L2264" s="218" t="s">
        <v>351</v>
      </c>
      <c r="M2264" s="222" t="s">
        <v>352</v>
      </c>
      <c r="N2264" s="246">
        <v>16</v>
      </c>
      <c r="Q2264" s="246" t="s">
        <v>301</v>
      </c>
      <c r="R2264" s="388" t="s">
        <v>2414</v>
      </c>
      <c r="T2264" s="247"/>
      <c r="U2264" s="247"/>
      <c r="V2264" s="247">
        <v>11</v>
      </c>
      <c r="W2264" s="247">
        <v>6</v>
      </c>
      <c r="Y2264" s="248">
        <v>1</v>
      </c>
      <c r="Z2264" s="1263">
        <f>3.14/4*W2264^2*V2264</f>
        <v>310.86</v>
      </c>
      <c r="AA2264" s="1046">
        <f>IF(Z2264&gt;=1,ROUND(Z2264,0),ROUND(Z2264,2))</f>
        <v>311</v>
      </c>
      <c r="AC2264" s="718"/>
      <c r="AD2264" s="1270">
        <f>0.288*Z2264^0.811</f>
        <v>30.259557662190044</v>
      </c>
      <c r="AE2264" s="1046">
        <f>IF(AD2264&gt;=1,ROUND(AD2264,0),ROUND(AD2264,2))</f>
        <v>30</v>
      </c>
      <c r="AF2264" s="218"/>
      <c r="AI2264" s="222" t="s">
        <v>275</v>
      </c>
      <c r="AJ2264" s="337" t="s">
        <v>8225</v>
      </c>
      <c r="AL2264" s="490"/>
      <c r="AM2264" s="490"/>
      <c r="AN2264" s="490"/>
      <c r="AO2264" s="490"/>
      <c r="AP2264" s="490"/>
      <c r="AQ2264" s="490"/>
      <c r="AR2264" s="490"/>
      <c r="AS2264" s="490"/>
      <c r="AT2264" s="490"/>
      <c r="AU2264" s="490"/>
      <c r="AV2264" s="490"/>
      <c r="AW2264" s="490"/>
      <c r="AX2264" s="490"/>
      <c r="AY2264" s="490"/>
      <c r="AZ2264" s="490"/>
      <c r="BA2264" s="490"/>
    </row>
    <row r="2265" spans="1:53" s="230" customFormat="1" ht="13.35" customHeight="1">
      <c r="A2265" s="222" t="s">
        <v>1548</v>
      </c>
      <c r="B2265" s="222" t="s">
        <v>1666</v>
      </c>
      <c r="C2265" s="222" t="s">
        <v>8213</v>
      </c>
      <c r="D2265" s="252" t="s">
        <v>2433</v>
      </c>
      <c r="E2265" s="254" t="s">
        <v>2399</v>
      </c>
      <c r="F2265" s="429"/>
      <c r="G2265" s="429"/>
      <c r="H2265" s="385" t="s">
        <v>6125</v>
      </c>
      <c r="I2265" s="230">
        <v>376667</v>
      </c>
      <c r="J2265" s="565" t="s">
        <v>2400</v>
      </c>
      <c r="K2265" s="246" t="s">
        <v>298</v>
      </c>
      <c r="L2265" s="218" t="s">
        <v>351</v>
      </c>
      <c r="M2265" s="222" t="s">
        <v>352</v>
      </c>
      <c r="N2265" s="246">
        <v>17</v>
      </c>
      <c r="O2265" s="246"/>
      <c r="P2265" s="246"/>
      <c r="Q2265" s="246" t="s">
        <v>301</v>
      </c>
      <c r="R2265" s="388" t="s">
        <v>2415</v>
      </c>
      <c r="S2265" s="247"/>
      <c r="T2265" s="247"/>
      <c r="U2265" s="247"/>
      <c r="V2265" s="247">
        <v>19</v>
      </c>
      <c r="W2265" s="247">
        <v>6</v>
      </c>
      <c r="X2265" s="247"/>
      <c r="Y2265" s="248">
        <v>1</v>
      </c>
      <c r="Z2265" s="1263">
        <f>3.14/4*W2265^2*V2265</f>
        <v>536.94000000000005</v>
      </c>
      <c r="AA2265" s="1046">
        <f>IF(Z2265&gt;=1,ROUND(Z2265,0),ROUND(Z2265,2))</f>
        <v>537</v>
      </c>
      <c r="AB2265" s="218"/>
      <c r="AC2265" s="718"/>
      <c r="AD2265" s="1270">
        <f>0.288*Z2265^0.811</f>
        <v>47.137036811677</v>
      </c>
      <c r="AE2265" s="1046">
        <f>IF(AD2265&gt;=1,ROUND(AD2265,0),ROUND(AD2265,2))</f>
        <v>47</v>
      </c>
      <c r="AF2265" s="218"/>
      <c r="AG2265" s="222"/>
      <c r="AH2265" s="222"/>
      <c r="AI2265" s="222" t="s">
        <v>275</v>
      </c>
      <c r="AJ2265" s="337" t="s">
        <v>8225</v>
      </c>
      <c r="AK2265" s="222"/>
      <c r="AY2265" s="324"/>
      <c r="AZ2265" s="324"/>
      <c r="BA2265" s="324"/>
    </row>
    <row r="2266" spans="1:53" s="230" customFormat="1" ht="13.35" customHeight="1">
      <c r="A2266" s="222" t="s">
        <v>1548</v>
      </c>
      <c r="B2266" s="222" t="s">
        <v>1666</v>
      </c>
      <c r="C2266" s="222" t="s">
        <v>8213</v>
      </c>
      <c r="D2266" s="252" t="s">
        <v>2433</v>
      </c>
      <c r="E2266" s="254" t="s">
        <v>2399</v>
      </c>
      <c r="F2266" s="429"/>
      <c r="G2266" s="429"/>
      <c r="H2266" s="385" t="s">
        <v>6125</v>
      </c>
      <c r="I2266" s="230">
        <v>376667</v>
      </c>
      <c r="J2266" s="565" t="s">
        <v>2400</v>
      </c>
      <c r="K2266" s="246" t="s">
        <v>298</v>
      </c>
      <c r="L2266" s="218" t="s">
        <v>351</v>
      </c>
      <c r="M2266" s="222" t="s">
        <v>352</v>
      </c>
      <c r="N2266" s="246">
        <v>18</v>
      </c>
      <c r="O2266" s="246"/>
      <c r="P2266" s="246"/>
      <c r="Q2266" s="246" t="s">
        <v>301</v>
      </c>
      <c r="R2266" s="388" t="s">
        <v>2416</v>
      </c>
      <c r="S2266" s="247"/>
      <c r="T2266" s="247"/>
      <c r="U2266" s="247"/>
      <c r="V2266" s="247">
        <v>11</v>
      </c>
      <c r="W2266" s="247">
        <v>7</v>
      </c>
      <c r="X2266" s="247"/>
      <c r="Y2266" s="248">
        <v>1</v>
      </c>
      <c r="Z2266" s="1263">
        <f>3.14/4*W2266^2*V2266</f>
        <v>423.11500000000001</v>
      </c>
      <c r="AA2266" s="1046">
        <f>IF(Z2266&gt;=1,ROUND(Z2266,0),ROUND(Z2266,2))</f>
        <v>423</v>
      </c>
      <c r="AB2266" s="218"/>
      <c r="AC2266" s="718"/>
      <c r="AD2266" s="1270">
        <f>0.288*Z2266^0.811</f>
        <v>38.855300131431989</v>
      </c>
      <c r="AE2266" s="1046">
        <f>IF(AD2266&gt;=1,ROUND(AD2266,0),ROUND(AD2266,2))</f>
        <v>39</v>
      </c>
      <c r="AF2266" s="218"/>
      <c r="AG2266" s="222"/>
      <c r="AH2266" s="222"/>
      <c r="AI2266" s="222" t="s">
        <v>275</v>
      </c>
      <c r="AJ2266" s="337" t="s">
        <v>8225</v>
      </c>
      <c r="AK2266" s="222"/>
      <c r="AY2266" s="324"/>
      <c r="AZ2266" s="324"/>
      <c r="BA2266" s="324"/>
    </row>
    <row r="2267" spans="1:53" s="230" customFormat="1" ht="13.35" customHeight="1">
      <c r="A2267" s="222" t="s">
        <v>1548</v>
      </c>
      <c r="B2267" s="222" t="s">
        <v>1666</v>
      </c>
      <c r="C2267" s="222" t="s">
        <v>8213</v>
      </c>
      <c r="D2267" s="252" t="s">
        <v>2433</v>
      </c>
      <c r="E2267" s="254" t="s">
        <v>2399</v>
      </c>
      <c r="F2267" s="429"/>
      <c r="G2267" s="429"/>
      <c r="H2267" s="385" t="s">
        <v>6125</v>
      </c>
      <c r="I2267" s="230">
        <v>376667</v>
      </c>
      <c r="J2267" s="565" t="s">
        <v>2400</v>
      </c>
      <c r="K2267" s="246" t="s">
        <v>298</v>
      </c>
      <c r="L2267" s="218" t="s">
        <v>351</v>
      </c>
      <c r="M2267" s="222" t="s">
        <v>352</v>
      </c>
      <c r="N2267" s="246">
        <v>19</v>
      </c>
      <c r="O2267" s="246"/>
      <c r="P2267" s="246"/>
      <c r="Q2267" s="246" t="s">
        <v>301</v>
      </c>
      <c r="R2267" s="388" t="s">
        <v>2417</v>
      </c>
      <c r="S2267" s="247"/>
      <c r="T2267" s="247"/>
      <c r="U2267" s="247"/>
      <c r="V2267" s="247">
        <v>19</v>
      </c>
      <c r="W2267" s="247">
        <v>7</v>
      </c>
      <c r="X2267" s="247"/>
      <c r="Y2267" s="248">
        <v>1</v>
      </c>
      <c r="Z2267" s="1263">
        <f>3.14/4*W2267^2*V2267</f>
        <v>730.83500000000004</v>
      </c>
      <c r="AA2267" s="1046">
        <f>IF(Z2267&gt;=1,ROUND(Z2267,0),ROUND(Z2267,2))</f>
        <v>731</v>
      </c>
      <c r="AB2267" s="218"/>
      <c r="AC2267" s="718"/>
      <c r="AD2267" s="1270">
        <f>0.288*Z2267^0.811</f>
        <v>60.527114542477115</v>
      </c>
      <c r="AE2267" s="1046">
        <f>IF(AD2267&gt;=1,ROUND(AD2267,0),ROUND(AD2267,2))</f>
        <v>61</v>
      </c>
      <c r="AF2267" s="218"/>
      <c r="AG2267" s="222"/>
      <c r="AH2267" s="222"/>
      <c r="AI2267" s="222" t="s">
        <v>275</v>
      </c>
      <c r="AJ2267" s="337" t="s">
        <v>8225</v>
      </c>
      <c r="AK2267" s="222"/>
      <c r="AY2267" s="324"/>
      <c r="AZ2267" s="324"/>
      <c r="BA2267" s="324"/>
    </row>
    <row r="2268" spans="1:53" s="230" customFormat="1" ht="13.35" customHeight="1">
      <c r="A2268" s="222" t="s">
        <v>1548</v>
      </c>
      <c r="B2268" s="222" t="s">
        <v>1666</v>
      </c>
      <c r="C2268" s="222" t="s">
        <v>8213</v>
      </c>
      <c r="D2268" s="252" t="s">
        <v>2433</v>
      </c>
      <c r="E2268" s="254" t="s">
        <v>2399</v>
      </c>
      <c r="F2268" s="429"/>
      <c r="G2268" s="429"/>
      <c r="H2268" s="385" t="s">
        <v>6125</v>
      </c>
      <c r="I2268" s="230">
        <v>376667</v>
      </c>
      <c r="J2268" s="565" t="s">
        <v>2400</v>
      </c>
      <c r="K2268" s="246" t="s">
        <v>298</v>
      </c>
      <c r="L2268" s="218" t="s">
        <v>351</v>
      </c>
      <c r="M2268" s="222" t="s">
        <v>352</v>
      </c>
      <c r="N2268" s="246">
        <v>20</v>
      </c>
      <c r="O2268" s="246"/>
      <c r="P2268" s="246"/>
      <c r="Q2268" s="246" t="s">
        <v>301</v>
      </c>
      <c r="R2268" s="388" t="s">
        <v>2418</v>
      </c>
      <c r="S2268" s="247"/>
      <c r="T2268" s="247"/>
      <c r="U2268" s="247"/>
      <c r="V2268" s="247">
        <v>11</v>
      </c>
      <c r="W2268" s="247">
        <v>8</v>
      </c>
      <c r="X2268" s="247"/>
      <c r="Y2268" s="248">
        <v>1</v>
      </c>
      <c r="Z2268" s="1263">
        <f>3.14/4*W2268^2*V2268</f>
        <v>552.64</v>
      </c>
      <c r="AA2268" s="1046">
        <f>IF(Z2268&gt;=1,ROUND(Z2268,0),ROUND(Z2268,2))</f>
        <v>553</v>
      </c>
      <c r="AB2268" s="218"/>
      <c r="AC2268" s="718"/>
      <c r="AD2268" s="1270">
        <f>0.288*Z2268^0.811</f>
        <v>48.251765214149493</v>
      </c>
      <c r="AE2268" s="1046">
        <f>IF(AD2268&gt;=1,ROUND(AD2268,0),ROUND(AD2268,2))</f>
        <v>48</v>
      </c>
      <c r="AF2268" s="218"/>
      <c r="AG2268" s="222"/>
      <c r="AH2268" s="222"/>
      <c r="AI2268" s="222" t="s">
        <v>275</v>
      </c>
      <c r="AJ2268" s="337" t="s">
        <v>8225</v>
      </c>
      <c r="AK2268" s="222"/>
      <c r="AY2268" s="324"/>
      <c r="AZ2268" s="324"/>
      <c r="BA2268" s="324"/>
    </row>
    <row r="2269" spans="1:53" s="230" customFormat="1" ht="13.35" customHeight="1">
      <c r="A2269" s="222" t="s">
        <v>1548</v>
      </c>
      <c r="B2269" s="222" t="s">
        <v>1666</v>
      </c>
      <c r="C2269" s="222" t="s">
        <v>8213</v>
      </c>
      <c r="D2269" s="252" t="s">
        <v>2433</v>
      </c>
      <c r="E2269" s="254" t="s">
        <v>2399</v>
      </c>
      <c r="F2269" s="429"/>
      <c r="G2269" s="429"/>
      <c r="H2269" s="385" t="s">
        <v>6125</v>
      </c>
      <c r="I2269" s="230">
        <v>376667</v>
      </c>
      <c r="J2269" s="565" t="s">
        <v>2400</v>
      </c>
      <c r="K2269" s="246" t="s">
        <v>298</v>
      </c>
      <c r="L2269" s="218" t="s">
        <v>351</v>
      </c>
      <c r="M2269" s="222" t="s">
        <v>352</v>
      </c>
      <c r="N2269" s="246">
        <v>21</v>
      </c>
      <c r="O2269" s="246"/>
      <c r="P2269" s="246"/>
      <c r="Q2269" s="246" t="s">
        <v>301</v>
      </c>
      <c r="R2269" s="388" t="s">
        <v>2419</v>
      </c>
      <c r="S2269" s="247"/>
      <c r="T2269" s="247"/>
      <c r="U2269" s="247"/>
      <c r="V2269" s="247">
        <v>19</v>
      </c>
      <c r="W2269" s="247">
        <v>8</v>
      </c>
      <c r="X2269" s="247"/>
      <c r="Y2269" s="248">
        <v>1</v>
      </c>
      <c r="Z2269" s="1263">
        <f>3.14/4*W2269^2*V2269</f>
        <v>954.56000000000006</v>
      </c>
      <c r="AA2269" s="1046">
        <f>IF(Z2269&gt;=1,ROUND(Z2269,0),ROUND(Z2269,2))</f>
        <v>955</v>
      </c>
      <c r="AB2269" s="218"/>
      <c r="AC2269" s="718"/>
      <c r="AD2269" s="1270">
        <f>0.288*Z2269^0.811</f>
        <v>75.164523504245722</v>
      </c>
      <c r="AE2269" s="1046">
        <f>IF(AD2269&gt;=1,ROUND(AD2269,0),ROUND(AD2269,2))</f>
        <v>75</v>
      </c>
      <c r="AF2269" s="218"/>
      <c r="AG2269" s="222"/>
      <c r="AH2269" s="222"/>
      <c r="AI2269" s="222" t="s">
        <v>275</v>
      </c>
      <c r="AJ2269" s="337" t="s">
        <v>8225</v>
      </c>
      <c r="AK2269" s="222"/>
      <c r="AY2269" s="324"/>
      <c r="AZ2269" s="324"/>
      <c r="BA2269" s="324"/>
    </row>
    <row r="2270" spans="1:53" ht="13.35" customHeight="1">
      <c r="A2270" s="222" t="s">
        <v>1548</v>
      </c>
      <c r="B2270" s="222" t="s">
        <v>1666</v>
      </c>
      <c r="C2270" s="222" t="s">
        <v>8213</v>
      </c>
      <c r="D2270" s="252" t="s">
        <v>2433</v>
      </c>
      <c r="E2270" s="254" t="s">
        <v>2399</v>
      </c>
      <c r="F2270" s="429"/>
      <c r="G2270" s="429"/>
      <c r="H2270" s="385" t="s">
        <v>6125</v>
      </c>
      <c r="I2270" s="230">
        <v>376667</v>
      </c>
      <c r="J2270" s="565" t="s">
        <v>2400</v>
      </c>
      <c r="K2270" s="246" t="s">
        <v>298</v>
      </c>
      <c r="L2270" s="218" t="s">
        <v>351</v>
      </c>
      <c r="M2270" s="222" t="s">
        <v>352</v>
      </c>
      <c r="N2270" s="246">
        <v>22</v>
      </c>
      <c r="Q2270" s="246" t="s">
        <v>301</v>
      </c>
      <c r="R2270" s="388" t="s">
        <v>7345</v>
      </c>
      <c r="T2270" s="247"/>
      <c r="U2270" s="247"/>
      <c r="V2270" s="247">
        <v>11</v>
      </c>
      <c r="W2270" s="247">
        <v>10</v>
      </c>
      <c r="Y2270" s="248">
        <v>1</v>
      </c>
      <c r="Z2270" s="1263">
        <f>3.14/4*W2270^2*V2270</f>
        <v>863.5</v>
      </c>
      <c r="AA2270" s="1046">
        <f>IF(Z2270&gt;=1,ROUND(Z2270,0),ROUND(Z2270,2))</f>
        <v>864</v>
      </c>
      <c r="AC2270" s="718"/>
      <c r="AD2270" s="1270">
        <f>0.288*Z2270^0.811</f>
        <v>69.294895958893974</v>
      </c>
      <c r="AE2270" s="1046">
        <f>IF(AD2270&gt;=1,ROUND(AD2270,0),ROUND(AD2270,2))</f>
        <v>69</v>
      </c>
      <c r="AF2270" s="218"/>
      <c r="AI2270" s="222" t="s">
        <v>275</v>
      </c>
      <c r="AJ2270" s="337" t="s">
        <v>8225</v>
      </c>
    </row>
    <row r="2271" spans="1:53" ht="13.35" customHeight="1">
      <c r="A2271" s="222" t="s">
        <v>1548</v>
      </c>
      <c r="B2271" s="222" t="s">
        <v>1666</v>
      </c>
      <c r="C2271" s="222" t="s">
        <v>8213</v>
      </c>
      <c r="D2271" s="252" t="s">
        <v>2433</v>
      </c>
      <c r="E2271" s="254" t="s">
        <v>2399</v>
      </c>
      <c r="F2271" s="429"/>
      <c r="G2271" s="429"/>
      <c r="H2271" s="385" t="s">
        <v>6125</v>
      </c>
      <c r="I2271" s="230">
        <v>376667</v>
      </c>
      <c r="J2271" s="561" t="s">
        <v>2400</v>
      </c>
      <c r="K2271" s="246" t="s">
        <v>298</v>
      </c>
      <c r="L2271" s="218" t="s">
        <v>351</v>
      </c>
      <c r="M2271" s="222" t="s">
        <v>352</v>
      </c>
      <c r="N2271" s="246">
        <v>23</v>
      </c>
      <c r="Q2271" s="246" t="s">
        <v>301</v>
      </c>
      <c r="R2271" s="388" t="s">
        <v>7412</v>
      </c>
      <c r="T2271" s="247"/>
      <c r="U2271" s="247"/>
      <c r="V2271" s="247">
        <v>21</v>
      </c>
      <c r="W2271" s="247">
        <v>10</v>
      </c>
      <c r="Y2271" s="248">
        <v>1</v>
      </c>
      <c r="Z2271" s="1263">
        <f>3.14/4*W2271^2*V2271</f>
        <v>1648.5</v>
      </c>
      <c r="AA2271" s="1046">
        <f>IF(Z2271&gt;=1,ROUND(Z2271,0),ROUND(Z2271,2))</f>
        <v>1649</v>
      </c>
      <c r="AC2271" s="718"/>
      <c r="AD2271" s="1270">
        <f>0.288*Z2271^0.811</f>
        <v>117.07161983378795</v>
      </c>
      <c r="AE2271" s="1046">
        <f>IF(AD2271&gt;=1,ROUND(AD2271,0),ROUND(AD2271,2))</f>
        <v>117</v>
      </c>
      <c r="AF2271" s="218"/>
      <c r="AG2271" s="1330"/>
      <c r="AI2271" s="222" t="s">
        <v>275</v>
      </c>
      <c r="AJ2271" s="337" t="s">
        <v>8225</v>
      </c>
    </row>
    <row r="2272" spans="1:53" ht="13.35" customHeight="1">
      <c r="A2272" s="222" t="s">
        <v>1548</v>
      </c>
      <c r="B2272" s="222" t="s">
        <v>1666</v>
      </c>
      <c r="C2272" s="222" t="s">
        <v>8213</v>
      </c>
      <c r="D2272" s="252" t="s">
        <v>2433</v>
      </c>
      <c r="E2272" s="254" t="s">
        <v>7629</v>
      </c>
      <c r="F2272" s="429"/>
      <c r="G2272" s="429"/>
      <c r="H2272" s="385" t="s">
        <v>7635</v>
      </c>
      <c r="I2272" s="230">
        <v>163390</v>
      </c>
      <c r="J2272" s="565" t="s">
        <v>7630</v>
      </c>
      <c r="K2272" s="246" t="s">
        <v>298</v>
      </c>
      <c r="L2272" s="218" t="s">
        <v>351</v>
      </c>
      <c r="M2272" s="222" t="s">
        <v>352</v>
      </c>
      <c r="N2272" s="246">
        <v>1</v>
      </c>
      <c r="Q2272" s="246" t="s">
        <v>301</v>
      </c>
      <c r="R2272" s="388" t="s">
        <v>7631</v>
      </c>
      <c r="T2272" s="247"/>
      <c r="U2272" s="247"/>
      <c r="V2272" s="247">
        <v>5.5</v>
      </c>
      <c r="W2272" s="247">
        <v>3.25</v>
      </c>
      <c r="Y2272" s="248">
        <v>1</v>
      </c>
      <c r="Z2272" s="1263">
        <f>3.14/4*W2272^2*V2272</f>
        <v>45.603593749999995</v>
      </c>
      <c r="AA2272" s="1046">
        <f>IF(Z2272&gt;=1,ROUND(Z2272,0),ROUND(Z2272,2))</f>
        <v>46</v>
      </c>
      <c r="AC2272" s="718"/>
      <c r="AD2272" s="1270">
        <f>0.288*Z2272^0.811</f>
        <v>6.3802946003388694</v>
      </c>
      <c r="AE2272" s="1046">
        <f>IF(AD2272&gt;=1,ROUND(AD2272,0),ROUND(AD2272,2))</f>
        <v>6</v>
      </c>
      <c r="AF2272" s="218"/>
      <c r="AI2272" s="222" t="s">
        <v>275</v>
      </c>
      <c r="AJ2272" s="337" t="s">
        <v>8244</v>
      </c>
    </row>
    <row r="2273" spans="1:36" ht="13.35" customHeight="1">
      <c r="A2273" s="222" t="s">
        <v>1548</v>
      </c>
      <c r="B2273" s="222" t="s">
        <v>1666</v>
      </c>
      <c r="C2273" s="222" t="s">
        <v>8213</v>
      </c>
      <c r="D2273" s="252" t="s">
        <v>2433</v>
      </c>
      <c r="E2273" s="254" t="s">
        <v>7629</v>
      </c>
      <c r="F2273" s="429"/>
      <c r="G2273" s="429"/>
      <c r="H2273" s="385" t="s">
        <v>7635</v>
      </c>
      <c r="I2273" s="230">
        <v>163390</v>
      </c>
      <c r="J2273" s="565" t="s">
        <v>7630</v>
      </c>
      <c r="K2273" s="246" t="s">
        <v>298</v>
      </c>
      <c r="L2273" s="218" t="s">
        <v>351</v>
      </c>
      <c r="M2273" s="222" t="s">
        <v>352</v>
      </c>
      <c r="N2273" s="246">
        <v>2</v>
      </c>
      <c r="Q2273" s="246" t="s">
        <v>301</v>
      </c>
      <c r="R2273" s="388" t="s">
        <v>7632</v>
      </c>
      <c r="T2273" s="247"/>
      <c r="U2273" s="247"/>
      <c r="V2273" s="247">
        <v>9.5</v>
      </c>
      <c r="W2273" s="247">
        <v>3.25</v>
      </c>
      <c r="Y2273" s="248">
        <v>1</v>
      </c>
      <c r="Z2273" s="1263">
        <f>3.14/4*W2273^2*V2273</f>
        <v>78.769843749999993</v>
      </c>
      <c r="AA2273" s="1046">
        <f>IF(Z2273&gt;=1,ROUND(Z2273,0),ROUND(Z2273,2))</f>
        <v>79</v>
      </c>
      <c r="AC2273" s="718"/>
      <c r="AD2273" s="1270">
        <f>0.288*Z2273^0.811</f>
        <v>9.9389483746918312</v>
      </c>
      <c r="AE2273" s="1046">
        <f>IF(AD2273&gt;=1,ROUND(AD2273,0),ROUND(AD2273,2))</f>
        <v>10</v>
      </c>
      <c r="AF2273" s="218"/>
      <c r="AI2273" s="222" t="s">
        <v>275</v>
      </c>
      <c r="AJ2273" s="337" t="s">
        <v>8244</v>
      </c>
    </row>
    <row r="2274" spans="1:36" ht="13.35" customHeight="1">
      <c r="A2274" s="222" t="s">
        <v>1548</v>
      </c>
      <c r="B2274" s="222" t="s">
        <v>1666</v>
      </c>
      <c r="C2274" s="222" t="s">
        <v>8213</v>
      </c>
      <c r="D2274" s="252" t="s">
        <v>2433</v>
      </c>
      <c r="E2274" s="254" t="s">
        <v>7629</v>
      </c>
      <c r="F2274" s="429"/>
      <c r="G2274" s="429"/>
      <c r="H2274" s="385" t="s">
        <v>7635</v>
      </c>
      <c r="I2274" s="230">
        <v>163390</v>
      </c>
      <c r="J2274" s="565" t="s">
        <v>7630</v>
      </c>
      <c r="K2274" s="246" t="s">
        <v>298</v>
      </c>
      <c r="L2274" s="218" t="s">
        <v>351</v>
      </c>
      <c r="M2274" s="222" t="s">
        <v>352</v>
      </c>
      <c r="N2274" s="246">
        <v>3</v>
      </c>
      <c r="Q2274" s="246" t="s">
        <v>301</v>
      </c>
      <c r="R2274" s="388" t="s">
        <v>7633</v>
      </c>
      <c r="T2274" s="247"/>
      <c r="U2274" s="247"/>
      <c r="V2274" s="247">
        <v>5.5</v>
      </c>
      <c r="W2274" s="247">
        <v>5.5</v>
      </c>
      <c r="Y2274" s="248">
        <v>1</v>
      </c>
      <c r="Z2274" s="1263">
        <f>3.14/4*W2274^2*V2274</f>
        <v>130.604375</v>
      </c>
      <c r="AA2274" s="1046">
        <f>IF(Z2274&gt;=1,ROUND(Z2274,0),ROUND(Z2274,2))</f>
        <v>131</v>
      </c>
      <c r="AC2274" s="718"/>
      <c r="AD2274" s="1270">
        <f>0.288*Z2274^0.811</f>
        <v>14.977323243492256</v>
      </c>
      <c r="AE2274" s="1046">
        <f>IF(AD2274&gt;=1,ROUND(AD2274,0),ROUND(AD2274,2))</f>
        <v>15</v>
      </c>
      <c r="AF2274" s="218"/>
      <c r="AI2274" s="222" t="s">
        <v>275</v>
      </c>
      <c r="AJ2274" s="337" t="s">
        <v>8244</v>
      </c>
    </row>
    <row r="2275" spans="1:36" ht="13.35" customHeight="1">
      <c r="A2275" s="222" t="s">
        <v>1548</v>
      </c>
      <c r="B2275" s="222" t="s">
        <v>1666</v>
      </c>
      <c r="C2275" s="222" t="s">
        <v>8213</v>
      </c>
      <c r="D2275" s="252" t="s">
        <v>2433</v>
      </c>
      <c r="E2275" s="254" t="s">
        <v>7629</v>
      </c>
      <c r="F2275" s="429"/>
      <c r="G2275" s="429"/>
      <c r="H2275" s="385" t="s">
        <v>7635</v>
      </c>
      <c r="I2275" s="230">
        <v>163390</v>
      </c>
      <c r="J2275" s="561" t="s">
        <v>7630</v>
      </c>
      <c r="K2275" s="246" t="s">
        <v>298</v>
      </c>
      <c r="L2275" s="218" t="s">
        <v>351</v>
      </c>
      <c r="M2275" s="222" t="s">
        <v>352</v>
      </c>
      <c r="N2275" s="246">
        <v>4</v>
      </c>
      <c r="Q2275" s="246" t="s">
        <v>301</v>
      </c>
      <c r="R2275" s="388" t="s">
        <v>7634</v>
      </c>
      <c r="T2275" s="247"/>
      <c r="U2275" s="247"/>
      <c r="V2275" s="247">
        <v>9.5</v>
      </c>
      <c r="W2275" s="247">
        <v>5.5</v>
      </c>
      <c r="Y2275" s="248">
        <v>1</v>
      </c>
      <c r="Z2275" s="1263">
        <f>3.14/4*W2275^2*V2275</f>
        <v>225.58937499999999</v>
      </c>
      <c r="AA2275" s="1046">
        <f>IF(Z2275&gt;=1,ROUND(Z2275,0),ROUND(Z2275,2))</f>
        <v>226</v>
      </c>
      <c r="AC2275" s="718"/>
      <c r="AD2275" s="1270">
        <f>0.288*Z2275^0.811</f>
        <v>23.331029651865176</v>
      </c>
      <c r="AE2275" s="1046">
        <f>IF(AD2275&gt;=1,ROUND(AD2275,0),ROUND(AD2275,2))</f>
        <v>23</v>
      </c>
      <c r="AF2275" s="218"/>
      <c r="AI2275" s="222" t="s">
        <v>275</v>
      </c>
      <c r="AJ2275" s="337" t="s">
        <v>8244</v>
      </c>
    </row>
    <row r="2276" spans="1:36" ht="13.35" customHeight="1">
      <c r="A2276" s="222" t="s">
        <v>1548</v>
      </c>
      <c r="B2276" s="222" t="s">
        <v>1666</v>
      </c>
      <c r="C2276" s="222" t="s">
        <v>8213</v>
      </c>
      <c r="D2276" s="252" t="s">
        <v>2433</v>
      </c>
      <c r="E2276" s="387" t="s">
        <v>2422</v>
      </c>
      <c r="F2276" s="429"/>
      <c r="G2276" s="429"/>
      <c r="H2276" s="218" t="s">
        <v>2423</v>
      </c>
      <c r="I2276" s="230">
        <v>149075</v>
      </c>
      <c r="J2276" s="686" t="s">
        <v>2424</v>
      </c>
      <c r="K2276" s="246" t="s">
        <v>298</v>
      </c>
      <c r="L2276" s="218" t="s">
        <v>351</v>
      </c>
      <c r="M2276" s="222" t="s">
        <v>352</v>
      </c>
      <c r="N2276" s="246">
        <v>1</v>
      </c>
      <c r="Q2276" s="246" t="s">
        <v>301</v>
      </c>
      <c r="R2276" s="388" t="s">
        <v>2425</v>
      </c>
      <c r="T2276" s="247"/>
      <c r="U2276" s="247"/>
      <c r="V2276" s="247">
        <v>9.8000000000000007</v>
      </c>
      <c r="W2276" s="247">
        <v>3.5</v>
      </c>
      <c r="Y2276" s="248">
        <v>1</v>
      </c>
      <c r="Z2276" s="1263">
        <f>3.14/4*W2276^2*V2276</f>
        <v>94.239250000000013</v>
      </c>
      <c r="AA2276" s="1046">
        <f>IF(Z2276&gt;=1,ROUND(Z2276,0),ROUND(Z2276,2))</f>
        <v>94</v>
      </c>
      <c r="AC2276" s="718"/>
      <c r="AD2276" s="1270">
        <f>0.288*Z2276^0.811</f>
        <v>11.494616722729088</v>
      </c>
      <c r="AE2276" s="1046">
        <f>IF(AD2276&gt;=1,ROUND(AD2276,0),ROUND(AD2276,2))</f>
        <v>11</v>
      </c>
      <c r="AF2276" s="218"/>
      <c r="AI2276" s="222" t="s">
        <v>275</v>
      </c>
      <c r="AJ2276" s="309" t="s">
        <v>8225</v>
      </c>
    </row>
    <row r="2277" spans="1:36" ht="13.35" customHeight="1">
      <c r="A2277" s="222" t="s">
        <v>1548</v>
      </c>
      <c r="B2277" s="222" t="s">
        <v>1666</v>
      </c>
      <c r="C2277" s="222" t="s">
        <v>8213</v>
      </c>
      <c r="D2277" s="252" t="s">
        <v>2433</v>
      </c>
      <c r="E2277" s="387" t="s">
        <v>2422</v>
      </c>
      <c r="F2277" s="429"/>
      <c r="G2277" s="429"/>
      <c r="H2277" s="218" t="s">
        <v>2423</v>
      </c>
      <c r="I2277" s="230">
        <v>149075</v>
      </c>
      <c r="J2277" s="564" t="s">
        <v>2424</v>
      </c>
      <c r="K2277" s="246" t="s">
        <v>298</v>
      </c>
      <c r="L2277" s="218" t="s">
        <v>351</v>
      </c>
      <c r="M2277" s="222" t="s">
        <v>352</v>
      </c>
      <c r="N2277" s="246">
        <v>2</v>
      </c>
      <c r="Q2277" s="246" t="s">
        <v>301</v>
      </c>
      <c r="R2277" s="388" t="s">
        <v>2426</v>
      </c>
      <c r="T2277" s="247"/>
      <c r="U2277" s="247"/>
      <c r="V2277" s="247">
        <v>13</v>
      </c>
      <c r="W2277" s="247">
        <v>3.5</v>
      </c>
      <c r="Y2277" s="248">
        <v>1</v>
      </c>
      <c r="Z2277" s="1263">
        <f>3.14/4*W2277^2*V2277</f>
        <v>125.01125000000002</v>
      </c>
      <c r="AA2277" s="1046">
        <f>IF(Z2277&gt;=1,ROUND(Z2277,0),ROUND(Z2277,2))</f>
        <v>125</v>
      </c>
      <c r="AC2277" s="718"/>
      <c r="AD2277" s="1270">
        <f>0.288*Z2277^0.811</f>
        <v>14.455003662222611</v>
      </c>
      <c r="AE2277" s="1046">
        <f>IF(AD2277&gt;=1,ROUND(AD2277,0),ROUND(AD2277,2))</f>
        <v>14</v>
      </c>
      <c r="AF2277" s="218"/>
      <c r="AI2277" s="222" t="s">
        <v>275</v>
      </c>
      <c r="AJ2277" s="309" t="s">
        <v>8225</v>
      </c>
    </row>
    <row r="2278" spans="1:36" ht="13.35" customHeight="1">
      <c r="A2278" s="222" t="s">
        <v>1548</v>
      </c>
      <c r="B2278" s="222" t="s">
        <v>1666</v>
      </c>
      <c r="C2278" s="222" t="s">
        <v>8213</v>
      </c>
      <c r="D2278" s="252" t="s">
        <v>2433</v>
      </c>
      <c r="E2278" s="387" t="s">
        <v>2422</v>
      </c>
      <c r="F2278" s="429"/>
      <c r="G2278" s="429"/>
      <c r="H2278" s="218" t="s">
        <v>2423</v>
      </c>
      <c r="I2278" s="230">
        <v>149075</v>
      </c>
      <c r="J2278" s="564" t="s">
        <v>2424</v>
      </c>
      <c r="K2278" s="246" t="s">
        <v>298</v>
      </c>
      <c r="L2278" s="218" t="s">
        <v>351</v>
      </c>
      <c r="M2278" s="222" t="s">
        <v>352</v>
      </c>
      <c r="N2278" s="246">
        <v>3</v>
      </c>
      <c r="Q2278" s="246" t="s">
        <v>301</v>
      </c>
      <c r="R2278" s="388" t="s">
        <v>2427</v>
      </c>
      <c r="T2278" s="247"/>
      <c r="U2278" s="247"/>
      <c r="V2278" s="247">
        <v>19.600000000000001</v>
      </c>
      <c r="W2278" s="247">
        <v>3.5</v>
      </c>
      <c r="Y2278" s="248">
        <v>1</v>
      </c>
      <c r="Z2278" s="1263">
        <f>3.14/4*W2278^2*V2278</f>
        <v>188.47850000000003</v>
      </c>
      <c r="AA2278" s="1046">
        <f>IF(Z2278&gt;=1,ROUND(Z2278,0),ROUND(Z2278,2))</f>
        <v>188</v>
      </c>
      <c r="AC2278" s="718"/>
      <c r="AD2278" s="1270">
        <f>0.288*Z2278^0.811</f>
        <v>20.166467053337652</v>
      </c>
      <c r="AE2278" s="1046">
        <f>IF(AD2278&gt;=1,ROUND(AD2278,0),ROUND(AD2278,2))</f>
        <v>20</v>
      </c>
      <c r="AF2278" s="218"/>
      <c r="AI2278" s="222" t="s">
        <v>275</v>
      </c>
      <c r="AJ2278" s="309" t="s">
        <v>8225</v>
      </c>
    </row>
    <row r="2279" spans="1:36" ht="13.35" customHeight="1">
      <c r="A2279" s="222" t="s">
        <v>1548</v>
      </c>
      <c r="B2279" s="222" t="s">
        <v>1666</v>
      </c>
      <c r="C2279" s="222" t="s">
        <v>8213</v>
      </c>
      <c r="D2279" s="252" t="s">
        <v>2433</v>
      </c>
      <c r="E2279" s="387" t="s">
        <v>2422</v>
      </c>
      <c r="F2279" s="429"/>
      <c r="G2279" s="429"/>
      <c r="H2279" s="218" t="s">
        <v>2423</v>
      </c>
      <c r="I2279" s="230">
        <v>149075</v>
      </c>
      <c r="J2279" s="564" t="s">
        <v>2424</v>
      </c>
      <c r="K2279" s="246" t="s">
        <v>298</v>
      </c>
      <c r="L2279" s="218" t="s">
        <v>351</v>
      </c>
      <c r="M2279" s="222" t="s">
        <v>352</v>
      </c>
      <c r="N2279" s="246">
        <v>4</v>
      </c>
      <c r="Q2279" s="246" t="s">
        <v>301</v>
      </c>
      <c r="R2279" s="388" t="s">
        <v>2428</v>
      </c>
      <c r="T2279" s="247"/>
      <c r="U2279" s="247"/>
      <c r="V2279" s="247">
        <v>6</v>
      </c>
      <c r="W2279" s="247">
        <v>4.5</v>
      </c>
      <c r="Y2279" s="248">
        <v>1</v>
      </c>
      <c r="Z2279" s="1263">
        <f>3.14/4*W2279^2*V2279</f>
        <v>95.377499999999998</v>
      </c>
      <c r="AA2279" s="1046">
        <f>IF(Z2279&gt;=1,ROUND(Z2279,0),ROUND(Z2279,2))</f>
        <v>95</v>
      </c>
      <c r="AC2279" s="718"/>
      <c r="AD2279" s="1270">
        <f>0.288*Z2279^0.811</f>
        <v>11.607084357073974</v>
      </c>
      <c r="AE2279" s="1046">
        <f>IF(AD2279&gt;=1,ROUND(AD2279,0),ROUND(AD2279,2))</f>
        <v>12</v>
      </c>
      <c r="AF2279" s="218"/>
      <c r="AI2279" s="222" t="s">
        <v>275</v>
      </c>
      <c r="AJ2279" s="309" t="s">
        <v>8225</v>
      </c>
    </row>
    <row r="2280" spans="1:36" ht="13.35" customHeight="1">
      <c r="A2280" s="222" t="s">
        <v>1548</v>
      </c>
      <c r="B2280" s="222" t="s">
        <v>1666</v>
      </c>
      <c r="C2280" s="222" t="s">
        <v>8213</v>
      </c>
      <c r="D2280" s="252" t="s">
        <v>2433</v>
      </c>
      <c r="E2280" s="387" t="s">
        <v>2422</v>
      </c>
      <c r="F2280" s="429"/>
      <c r="G2280" s="429"/>
      <c r="H2280" s="218" t="s">
        <v>2423</v>
      </c>
      <c r="I2280" s="230">
        <v>149075</v>
      </c>
      <c r="J2280" s="564" t="s">
        <v>2424</v>
      </c>
      <c r="K2280" s="246" t="s">
        <v>298</v>
      </c>
      <c r="L2280" s="218" t="s">
        <v>351</v>
      </c>
      <c r="M2280" s="222" t="s">
        <v>352</v>
      </c>
      <c r="N2280" s="246">
        <v>5</v>
      </c>
      <c r="Q2280" s="246" t="s">
        <v>301</v>
      </c>
      <c r="R2280" s="388" t="s">
        <v>2429</v>
      </c>
      <c r="T2280" s="247"/>
      <c r="U2280" s="247"/>
      <c r="V2280" s="247">
        <v>10.5</v>
      </c>
      <c r="W2280" s="247">
        <v>5.5</v>
      </c>
      <c r="Y2280" s="248">
        <v>1</v>
      </c>
      <c r="Z2280" s="1263">
        <f>3.14/4*W2280^2*V2280</f>
        <v>249.33562499999999</v>
      </c>
      <c r="AA2280" s="1046">
        <f>IF(Z2280&gt;=1,ROUND(Z2280,0),ROUND(Z2280,2))</f>
        <v>249</v>
      </c>
      <c r="AC2280" s="718"/>
      <c r="AD2280" s="1270">
        <f>0.288*Z2280^0.811</f>
        <v>25.303732239240468</v>
      </c>
      <c r="AE2280" s="1046">
        <f>IF(AD2280&gt;=1,ROUND(AD2280,0),ROUND(AD2280,2))</f>
        <v>25</v>
      </c>
      <c r="AF2280" s="218"/>
      <c r="AI2280" s="222" t="s">
        <v>275</v>
      </c>
      <c r="AJ2280" s="309" t="s">
        <v>8225</v>
      </c>
    </row>
    <row r="2281" spans="1:36" ht="13.35" customHeight="1">
      <c r="A2281" s="222" t="s">
        <v>1548</v>
      </c>
      <c r="B2281" s="222" t="s">
        <v>1666</v>
      </c>
      <c r="C2281" s="222" t="s">
        <v>8213</v>
      </c>
      <c r="D2281" s="252" t="s">
        <v>2433</v>
      </c>
      <c r="E2281" s="387" t="s">
        <v>2422</v>
      </c>
      <c r="F2281" s="429"/>
      <c r="G2281" s="429"/>
      <c r="H2281" s="218" t="s">
        <v>2423</v>
      </c>
      <c r="I2281" s="230">
        <v>149075</v>
      </c>
      <c r="J2281" s="564" t="s">
        <v>2424</v>
      </c>
      <c r="K2281" s="246" t="s">
        <v>298</v>
      </c>
      <c r="L2281" s="218" t="s">
        <v>351</v>
      </c>
      <c r="M2281" s="222" t="s">
        <v>352</v>
      </c>
      <c r="N2281" s="246">
        <v>6</v>
      </c>
      <c r="Q2281" s="246" t="s">
        <v>301</v>
      </c>
      <c r="R2281" s="388" t="s">
        <v>2430</v>
      </c>
      <c r="T2281" s="247"/>
      <c r="U2281" s="247"/>
      <c r="V2281" s="247">
        <v>16.5</v>
      </c>
      <c r="W2281" s="247">
        <v>5.5</v>
      </c>
      <c r="Y2281" s="248">
        <v>1</v>
      </c>
      <c r="Z2281" s="1263">
        <f>3.14/4*W2281^2*V2281</f>
        <v>391.81312500000001</v>
      </c>
      <c r="AA2281" s="1046">
        <f>IF(Z2281&gt;=1,ROUND(Z2281,0),ROUND(Z2281,2))</f>
        <v>392</v>
      </c>
      <c r="AC2281" s="718"/>
      <c r="AD2281" s="1270">
        <f>0.288*Z2281^0.811</f>
        <v>36.507285358956281</v>
      </c>
      <c r="AE2281" s="1046">
        <f>IF(AD2281&gt;=1,ROUND(AD2281,0),ROUND(AD2281,2))</f>
        <v>37</v>
      </c>
      <c r="AF2281" s="218"/>
      <c r="AI2281" s="222" t="s">
        <v>275</v>
      </c>
      <c r="AJ2281" s="309" t="s">
        <v>8225</v>
      </c>
    </row>
    <row r="2282" spans="1:36" ht="13.35" customHeight="1">
      <c r="A2282" s="222" t="s">
        <v>1548</v>
      </c>
      <c r="B2282" s="222" t="s">
        <v>1666</v>
      </c>
      <c r="C2282" s="222" t="s">
        <v>8213</v>
      </c>
      <c r="D2282" s="252" t="s">
        <v>2433</v>
      </c>
      <c r="E2282" s="387" t="s">
        <v>2422</v>
      </c>
      <c r="F2282" s="429"/>
      <c r="G2282" s="429"/>
      <c r="H2282" s="218" t="s">
        <v>2423</v>
      </c>
      <c r="I2282" s="230">
        <v>149075</v>
      </c>
      <c r="J2282" s="564" t="s">
        <v>2424</v>
      </c>
      <c r="K2282" s="246" t="s">
        <v>298</v>
      </c>
      <c r="L2282" s="218" t="s">
        <v>351</v>
      </c>
      <c r="M2282" s="222" t="s">
        <v>352</v>
      </c>
      <c r="N2282" s="246">
        <v>7</v>
      </c>
      <c r="Q2282" s="246" t="s">
        <v>301</v>
      </c>
      <c r="R2282" s="388" t="s">
        <v>2431</v>
      </c>
      <c r="T2282" s="247"/>
      <c r="U2282" s="247"/>
      <c r="V2282" s="247">
        <v>19.600000000000001</v>
      </c>
      <c r="W2282" s="247">
        <v>6.5</v>
      </c>
      <c r="Y2282" s="248">
        <v>1</v>
      </c>
      <c r="Z2282" s="1263">
        <f>3.14/4*W2282^2*V2282</f>
        <v>650.05849999999998</v>
      </c>
      <c r="AA2282" s="1046">
        <f>IF(Z2282&gt;=1,ROUND(Z2282,0),ROUND(Z2282,2))</f>
        <v>650</v>
      </c>
      <c r="AC2282" s="718"/>
      <c r="AD2282" s="1270">
        <f>0.288*Z2282^0.811</f>
        <v>55.042343683253776</v>
      </c>
      <c r="AE2282" s="1046">
        <f>IF(AD2282&gt;=1,ROUND(AD2282,0),ROUND(AD2282,2))</f>
        <v>55</v>
      </c>
      <c r="AF2282" s="218"/>
      <c r="AI2282" s="222" t="s">
        <v>275</v>
      </c>
      <c r="AJ2282" s="309" t="s">
        <v>8225</v>
      </c>
    </row>
    <row r="2283" spans="1:36" ht="13.35" customHeight="1">
      <c r="A2283" s="222" t="s">
        <v>1548</v>
      </c>
      <c r="B2283" s="222" t="s">
        <v>1666</v>
      </c>
      <c r="C2283" s="222" t="s">
        <v>8213</v>
      </c>
      <c r="D2283" s="252" t="s">
        <v>2433</v>
      </c>
      <c r="E2283" s="387" t="s">
        <v>2422</v>
      </c>
      <c r="F2283" s="429"/>
      <c r="G2283" s="429"/>
      <c r="H2283" s="218" t="s">
        <v>2423</v>
      </c>
      <c r="I2283" s="230">
        <v>149075</v>
      </c>
      <c r="J2283" s="686" t="s">
        <v>2424</v>
      </c>
      <c r="K2283" s="246" t="s">
        <v>298</v>
      </c>
      <c r="L2283" s="218" t="s">
        <v>351</v>
      </c>
      <c r="M2283" s="222" t="s">
        <v>352</v>
      </c>
      <c r="N2283" s="246">
        <v>8</v>
      </c>
      <c r="Q2283" s="246" t="s">
        <v>301</v>
      </c>
      <c r="R2283" s="388" t="s">
        <v>2432</v>
      </c>
      <c r="T2283" s="247"/>
      <c r="U2283" s="247"/>
      <c r="V2283" s="247">
        <v>13</v>
      </c>
      <c r="W2283" s="247">
        <v>8.5</v>
      </c>
      <c r="Y2283" s="248">
        <v>1</v>
      </c>
      <c r="Z2283" s="1263">
        <f>3.14/4*W2283^2*V2283</f>
        <v>737.31124999999997</v>
      </c>
      <c r="AA2283" s="1046">
        <f>IF(Z2283&gt;=1,ROUND(Z2283,0),ROUND(Z2283,2))</f>
        <v>737</v>
      </c>
      <c r="AC2283" s="718"/>
      <c r="AD2283" s="1270">
        <f>0.288*Z2283^0.811</f>
        <v>60.961737368584181</v>
      </c>
      <c r="AE2283" s="1046">
        <f>IF(AD2283&gt;=1,ROUND(AD2283,0),ROUND(AD2283,2))</f>
        <v>61</v>
      </c>
      <c r="AF2283" s="218"/>
      <c r="AI2283" s="222" t="s">
        <v>275</v>
      </c>
      <c r="AJ2283" s="309" t="s">
        <v>8225</v>
      </c>
    </row>
    <row r="2284" spans="1:36" ht="13.35" customHeight="1">
      <c r="A2284" s="222" t="s">
        <v>1548</v>
      </c>
      <c r="B2284" s="222" t="s">
        <v>1666</v>
      </c>
      <c r="C2284" s="222" t="s">
        <v>8213</v>
      </c>
      <c r="D2284" s="252" t="s">
        <v>2433</v>
      </c>
      <c r="E2284" s="387" t="s">
        <v>2433</v>
      </c>
      <c r="F2284" s="429"/>
      <c r="G2284" s="429"/>
      <c r="H2284" s="218" t="s">
        <v>5375</v>
      </c>
      <c r="I2284" s="230">
        <v>149073</v>
      </c>
      <c r="J2284" s="686" t="s">
        <v>2434</v>
      </c>
      <c r="K2284" s="222" t="s">
        <v>298</v>
      </c>
      <c r="L2284" s="218" t="s">
        <v>351</v>
      </c>
      <c r="M2284" s="222" t="s">
        <v>352</v>
      </c>
      <c r="N2284" s="246">
        <v>1</v>
      </c>
      <c r="Q2284" s="246" t="s">
        <v>301</v>
      </c>
      <c r="R2284" s="388" t="s">
        <v>2435</v>
      </c>
      <c r="T2284" s="247"/>
      <c r="U2284" s="247"/>
      <c r="V2284" s="247">
        <v>13</v>
      </c>
      <c r="W2284" s="247">
        <v>3.5</v>
      </c>
      <c r="Y2284" s="248">
        <v>1</v>
      </c>
      <c r="Z2284" s="1263">
        <f>3.14/4*W2284^2*V2284</f>
        <v>125.01125000000002</v>
      </c>
      <c r="AA2284" s="1046">
        <f>IF(Z2284&gt;=1,ROUND(Z2284,0),ROUND(Z2284,2))</f>
        <v>125</v>
      </c>
      <c r="AC2284" s="718"/>
      <c r="AD2284" s="1270">
        <f>0.288*Z2284^0.811</f>
        <v>14.455003662222611</v>
      </c>
      <c r="AE2284" s="1046">
        <f>IF(AD2284&gt;=1,ROUND(AD2284,0),ROUND(AD2284,2))</f>
        <v>14</v>
      </c>
      <c r="AF2284" s="279"/>
      <c r="AI2284" s="222" t="s">
        <v>5724</v>
      </c>
      <c r="AJ2284" s="309" t="s">
        <v>8225</v>
      </c>
    </row>
    <row r="2285" spans="1:36" ht="13.35" customHeight="1">
      <c r="A2285" s="222" t="s">
        <v>1548</v>
      </c>
      <c r="B2285" s="222" t="s">
        <v>1666</v>
      </c>
      <c r="C2285" s="222" t="s">
        <v>8213</v>
      </c>
      <c r="D2285" s="252" t="s">
        <v>2433</v>
      </c>
      <c r="E2285" s="387" t="s">
        <v>2433</v>
      </c>
      <c r="F2285" s="429"/>
      <c r="G2285" s="429"/>
      <c r="H2285" s="218" t="s">
        <v>5375</v>
      </c>
      <c r="I2285" s="230">
        <v>149073</v>
      </c>
      <c r="J2285" s="686" t="s">
        <v>2434</v>
      </c>
      <c r="K2285" s="222" t="s">
        <v>298</v>
      </c>
      <c r="L2285" s="218" t="s">
        <v>351</v>
      </c>
      <c r="M2285" s="222" t="s">
        <v>352</v>
      </c>
      <c r="N2285" s="246">
        <v>2</v>
      </c>
      <c r="Q2285" s="246" t="s">
        <v>301</v>
      </c>
      <c r="R2285" s="388" t="s">
        <v>2073</v>
      </c>
      <c r="T2285" s="247"/>
      <c r="U2285" s="247"/>
      <c r="V2285" s="247">
        <v>4</v>
      </c>
      <c r="W2285" s="247">
        <v>3</v>
      </c>
      <c r="Y2285" s="248">
        <v>1</v>
      </c>
      <c r="Z2285" s="1263">
        <f>3.14/4*W2285^2*V2285</f>
        <v>28.26</v>
      </c>
      <c r="AA2285" s="1046">
        <f>IF(Z2285&gt;=1,ROUND(Z2285,0),ROUND(Z2285,2))</f>
        <v>28</v>
      </c>
      <c r="AC2285" s="718"/>
      <c r="AD2285" s="1270">
        <f>0.288*Z2285^0.811</f>
        <v>4.3280583529327616</v>
      </c>
      <c r="AE2285" s="1046">
        <f>IF(AD2285&gt;=1,ROUND(AD2285,0),ROUND(AD2285,2))</f>
        <v>4</v>
      </c>
      <c r="AF2285" s="279"/>
      <c r="AG2285" s="218"/>
      <c r="AI2285" s="222" t="s">
        <v>5724</v>
      </c>
      <c r="AJ2285" s="309" t="s">
        <v>8225</v>
      </c>
    </row>
    <row r="2286" spans="1:36" ht="13.35" customHeight="1">
      <c r="A2286" s="222" t="s">
        <v>1548</v>
      </c>
      <c r="B2286" s="222" t="s">
        <v>1666</v>
      </c>
      <c r="C2286" s="222" t="s">
        <v>8213</v>
      </c>
      <c r="D2286" s="252" t="s">
        <v>2536</v>
      </c>
      <c r="E2286" s="387" t="s">
        <v>2473</v>
      </c>
      <c r="F2286" s="429"/>
      <c r="G2286" s="429"/>
      <c r="H2286" s="218" t="s">
        <v>6135</v>
      </c>
      <c r="I2286" s="230">
        <v>148913</v>
      </c>
      <c r="J2286" s="685" t="s">
        <v>2474</v>
      </c>
      <c r="K2286" s="246" t="s">
        <v>298</v>
      </c>
      <c r="L2286" s="218" t="s">
        <v>351</v>
      </c>
      <c r="M2286" s="222" t="s">
        <v>352</v>
      </c>
      <c r="N2286" s="246">
        <v>1</v>
      </c>
      <c r="Q2286" s="246" t="s">
        <v>301</v>
      </c>
      <c r="R2286" s="388" t="s">
        <v>944</v>
      </c>
      <c r="T2286" s="247"/>
      <c r="U2286" s="247"/>
      <c r="V2286" s="247">
        <f>W2286*0.48</f>
        <v>10.799999999999999</v>
      </c>
      <c r="W2286" s="247">
        <v>22.5</v>
      </c>
      <c r="Y2286" s="248">
        <v>1</v>
      </c>
      <c r="Z2286" s="1263">
        <f>3.14/4*W2286^2*V2286</f>
        <v>4291.9874999999993</v>
      </c>
      <c r="AA2286" s="1046">
        <f>IF(Z2286&gt;=1,ROUND(Z2286,0),ROUND(Z2286,2))</f>
        <v>4292</v>
      </c>
      <c r="AB2286" s="218" t="s">
        <v>2475</v>
      </c>
      <c r="AC2286" s="718"/>
      <c r="AD2286" s="1270">
        <f>0.288*Z2286^0.811</f>
        <v>254.37737972557289</v>
      </c>
      <c r="AE2286" s="1046">
        <f>IF(AD2286&gt;=1,ROUND(AD2286,0),ROUND(AD2286,2))</f>
        <v>254</v>
      </c>
      <c r="AF2286" s="218"/>
      <c r="AI2286" s="222" t="s">
        <v>275</v>
      </c>
      <c r="AJ2286" s="309" t="s">
        <v>8225</v>
      </c>
    </row>
    <row r="2287" spans="1:36" s="1157" customFormat="1" ht="12.75">
      <c r="A2287" s="222" t="s">
        <v>1548</v>
      </c>
      <c r="B2287" s="222" t="s">
        <v>1666</v>
      </c>
      <c r="C2287" s="222" t="s">
        <v>8213</v>
      </c>
      <c r="D2287" s="252" t="s">
        <v>2536</v>
      </c>
      <c r="E2287" s="387" t="s">
        <v>2473</v>
      </c>
      <c r="F2287" s="429"/>
      <c r="G2287" s="429"/>
      <c r="H2287" s="218" t="s">
        <v>6135</v>
      </c>
      <c r="I2287" s="230">
        <v>148913</v>
      </c>
      <c r="J2287" s="564" t="s">
        <v>2474</v>
      </c>
      <c r="K2287" s="246" t="s">
        <v>298</v>
      </c>
      <c r="L2287" s="218" t="s">
        <v>351</v>
      </c>
      <c r="M2287" s="222" t="s">
        <v>352</v>
      </c>
      <c r="N2287" s="246">
        <v>2</v>
      </c>
      <c r="O2287" s="246"/>
      <c r="P2287" s="246"/>
      <c r="Q2287" s="246" t="s">
        <v>301</v>
      </c>
      <c r="R2287" s="388" t="s">
        <v>945</v>
      </c>
      <c r="S2287" s="247"/>
      <c r="T2287" s="247"/>
      <c r="U2287" s="247"/>
      <c r="V2287" s="247">
        <f>W2287*0.48</f>
        <v>13.2</v>
      </c>
      <c r="W2287" s="247">
        <v>27.5</v>
      </c>
      <c r="X2287" s="247"/>
      <c r="Y2287" s="248">
        <v>1</v>
      </c>
      <c r="Z2287" s="1263">
        <f>3.14/4*W2287^2*V2287</f>
        <v>7836.2624999999998</v>
      </c>
      <c r="AA2287" s="1046">
        <f>IF(Z2287&gt;=1,ROUND(Z2287,0),ROUND(Z2287,2))</f>
        <v>7836</v>
      </c>
      <c r="AB2287" s="218" t="s">
        <v>2475</v>
      </c>
      <c r="AC2287" s="718"/>
      <c r="AD2287" s="1270">
        <f>0.288*Z2287^0.811</f>
        <v>414.49077284512435</v>
      </c>
      <c r="AE2287" s="1046">
        <f>IF(AD2287&gt;=1,ROUND(AD2287,0),ROUND(AD2287,2))</f>
        <v>414</v>
      </c>
      <c r="AF2287" s="218"/>
      <c r="AG2287" s="222"/>
      <c r="AH2287" s="222"/>
      <c r="AI2287" s="222" t="s">
        <v>275</v>
      </c>
      <c r="AJ2287" s="309" t="s">
        <v>8225</v>
      </c>
    </row>
    <row r="2288" spans="1:36" s="1157" customFormat="1" ht="12.75">
      <c r="A2288" s="222" t="s">
        <v>1548</v>
      </c>
      <c r="B2288" s="222" t="s">
        <v>1666</v>
      </c>
      <c r="C2288" s="222" t="s">
        <v>8213</v>
      </c>
      <c r="D2288" s="252" t="s">
        <v>2536</v>
      </c>
      <c r="E2288" s="387" t="s">
        <v>2473</v>
      </c>
      <c r="F2288" s="429"/>
      <c r="G2288" s="429"/>
      <c r="H2288" s="218" t="s">
        <v>6135</v>
      </c>
      <c r="I2288" s="230">
        <v>148913</v>
      </c>
      <c r="J2288" s="564" t="s">
        <v>2474</v>
      </c>
      <c r="K2288" s="246" t="s">
        <v>298</v>
      </c>
      <c r="L2288" s="218" t="s">
        <v>351</v>
      </c>
      <c r="M2288" s="222" t="s">
        <v>352</v>
      </c>
      <c r="N2288" s="246">
        <v>3</v>
      </c>
      <c r="O2288" s="246"/>
      <c r="P2288" s="246"/>
      <c r="Q2288" s="246" t="s">
        <v>301</v>
      </c>
      <c r="R2288" s="388" t="s">
        <v>932</v>
      </c>
      <c r="S2288" s="247"/>
      <c r="T2288" s="247"/>
      <c r="U2288" s="247"/>
      <c r="V2288" s="247">
        <f>W2288*0.48</f>
        <v>15.6</v>
      </c>
      <c r="W2288" s="247">
        <v>32.5</v>
      </c>
      <c r="X2288" s="247"/>
      <c r="Y2288" s="248">
        <v>1</v>
      </c>
      <c r="Z2288" s="1263">
        <f>3.14/4*W2288^2*V2288</f>
        <v>12934.8375</v>
      </c>
      <c r="AA2288" s="1046">
        <f>IF(Z2288&gt;=1,ROUND(Z2288,0),ROUND(Z2288,2))</f>
        <v>12935</v>
      </c>
      <c r="AB2288" s="218" t="s">
        <v>2475</v>
      </c>
      <c r="AC2288" s="718"/>
      <c r="AD2288" s="1270">
        <f>0.288*Z2288^0.811</f>
        <v>622.34419097333807</v>
      </c>
      <c r="AE2288" s="1046">
        <f>IF(AD2288&gt;=1,ROUND(AD2288,0),ROUND(AD2288,2))</f>
        <v>622</v>
      </c>
      <c r="AF2288" s="218"/>
      <c r="AG2288" s="222"/>
      <c r="AH2288" s="222"/>
      <c r="AI2288" s="222" t="s">
        <v>275</v>
      </c>
      <c r="AJ2288" s="309" t="s">
        <v>8225</v>
      </c>
    </row>
    <row r="2289" spans="1:36" s="1157" customFormat="1" ht="12.75">
      <c r="A2289" s="222" t="s">
        <v>1548</v>
      </c>
      <c r="B2289" s="222" t="s">
        <v>1666</v>
      </c>
      <c r="C2289" s="222" t="s">
        <v>8213</v>
      </c>
      <c r="D2289" s="252" t="s">
        <v>2536</v>
      </c>
      <c r="E2289" s="387" t="s">
        <v>2473</v>
      </c>
      <c r="F2289" s="429"/>
      <c r="G2289" s="429"/>
      <c r="H2289" s="218" t="s">
        <v>6135</v>
      </c>
      <c r="I2289" s="230">
        <v>148913</v>
      </c>
      <c r="J2289" s="564" t="s">
        <v>2474</v>
      </c>
      <c r="K2289" s="246" t="s">
        <v>298</v>
      </c>
      <c r="L2289" s="218" t="s">
        <v>351</v>
      </c>
      <c r="M2289" s="222" t="s">
        <v>352</v>
      </c>
      <c r="N2289" s="246">
        <v>4</v>
      </c>
      <c r="O2289" s="246"/>
      <c r="P2289" s="246"/>
      <c r="Q2289" s="246" t="s">
        <v>301</v>
      </c>
      <c r="R2289" s="388" t="s">
        <v>934</v>
      </c>
      <c r="S2289" s="247"/>
      <c r="T2289" s="247"/>
      <c r="U2289" s="247"/>
      <c r="V2289" s="247">
        <f>W2289*0.48</f>
        <v>18</v>
      </c>
      <c r="W2289" s="247">
        <v>37.5</v>
      </c>
      <c r="X2289" s="247"/>
      <c r="Y2289" s="248">
        <v>1</v>
      </c>
      <c r="Z2289" s="1263">
        <f>3.14/4*W2289^2*V2289</f>
        <v>19870.3125</v>
      </c>
      <c r="AA2289" s="1046">
        <f>IF(Z2289&gt;=1,ROUND(Z2289,0),ROUND(Z2289,2))</f>
        <v>19870</v>
      </c>
      <c r="AB2289" s="218" t="s">
        <v>2475</v>
      </c>
      <c r="AC2289" s="718"/>
      <c r="AD2289" s="1270">
        <f>0.288*Z2289^0.811</f>
        <v>881.5287833175388</v>
      </c>
      <c r="AE2289" s="1046">
        <f>IF(AD2289&gt;=1,ROUND(AD2289,0),ROUND(AD2289,2))</f>
        <v>882</v>
      </c>
      <c r="AF2289" s="218"/>
      <c r="AG2289" s="222"/>
      <c r="AH2289" s="222"/>
      <c r="AI2289" s="222" t="s">
        <v>275</v>
      </c>
      <c r="AJ2289" s="309" t="s">
        <v>8225</v>
      </c>
    </row>
    <row r="2290" spans="1:36" s="1157" customFormat="1" ht="12.75">
      <c r="A2290" s="222" t="s">
        <v>1548</v>
      </c>
      <c r="B2290" s="222" t="s">
        <v>1666</v>
      </c>
      <c r="C2290" s="222" t="s">
        <v>8213</v>
      </c>
      <c r="D2290" s="252" t="s">
        <v>2536</v>
      </c>
      <c r="E2290" s="387" t="s">
        <v>2473</v>
      </c>
      <c r="F2290" s="429"/>
      <c r="G2290" s="429"/>
      <c r="H2290" s="218" t="s">
        <v>6135</v>
      </c>
      <c r="I2290" s="230">
        <v>148913</v>
      </c>
      <c r="J2290" s="564" t="s">
        <v>2474</v>
      </c>
      <c r="K2290" s="246" t="s">
        <v>298</v>
      </c>
      <c r="L2290" s="218" t="s">
        <v>351</v>
      </c>
      <c r="M2290" s="222" t="s">
        <v>352</v>
      </c>
      <c r="N2290" s="246">
        <v>5</v>
      </c>
      <c r="O2290" s="246"/>
      <c r="P2290" s="246"/>
      <c r="Q2290" s="246" t="s">
        <v>301</v>
      </c>
      <c r="R2290" s="388" t="s">
        <v>935</v>
      </c>
      <c r="S2290" s="247"/>
      <c r="T2290" s="247"/>
      <c r="U2290" s="247"/>
      <c r="V2290" s="247">
        <f>W2290*0.48</f>
        <v>20.399999999999999</v>
      </c>
      <c r="W2290" s="247">
        <v>42.5</v>
      </c>
      <c r="X2290" s="247"/>
      <c r="Y2290" s="248">
        <v>1</v>
      </c>
      <c r="Z2290" s="1263">
        <f>3.14/4*W2290^2*V2290</f>
        <v>28925.287499999999</v>
      </c>
      <c r="AA2290" s="1046">
        <f>IF(Z2290&gt;=1,ROUND(Z2290,0),ROUND(Z2290,2))</f>
        <v>28925</v>
      </c>
      <c r="AB2290" s="218" t="s">
        <v>2475</v>
      </c>
      <c r="AC2290" s="718"/>
      <c r="AD2290" s="1270">
        <f>0.288*Z2290^0.811</f>
        <v>1195.3323953226584</v>
      </c>
      <c r="AE2290" s="1046">
        <f>IF(AD2290&gt;=1,ROUND(AD2290,0),ROUND(AD2290,2))</f>
        <v>1195</v>
      </c>
      <c r="AF2290" s="218"/>
      <c r="AG2290" s="222"/>
      <c r="AH2290" s="222"/>
      <c r="AI2290" s="222" t="s">
        <v>275</v>
      </c>
      <c r="AJ2290" s="309" t="s">
        <v>8225</v>
      </c>
    </row>
    <row r="2291" spans="1:36" s="1158" customFormat="1" ht="12.75">
      <c r="A2291" s="222" t="s">
        <v>1548</v>
      </c>
      <c r="B2291" s="222" t="s">
        <v>1666</v>
      </c>
      <c r="C2291" s="222" t="s">
        <v>8213</v>
      </c>
      <c r="D2291" s="252" t="s">
        <v>2536</v>
      </c>
      <c r="E2291" s="387" t="s">
        <v>2473</v>
      </c>
      <c r="F2291" s="429"/>
      <c r="G2291" s="429"/>
      <c r="H2291" s="218" t="s">
        <v>6135</v>
      </c>
      <c r="I2291" s="230">
        <v>148913</v>
      </c>
      <c r="J2291" s="564" t="s">
        <v>2474</v>
      </c>
      <c r="K2291" s="246" t="s">
        <v>298</v>
      </c>
      <c r="L2291" s="218" t="s">
        <v>351</v>
      </c>
      <c r="M2291" s="222" t="s">
        <v>352</v>
      </c>
      <c r="N2291" s="246">
        <v>6</v>
      </c>
      <c r="O2291" s="246"/>
      <c r="P2291" s="246"/>
      <c r="Q2291" s="246" t="s">
        <v>301</v>
      </c>
      <c r="R2291" s="388" t="s">
        <v>918</v>
      </c>
      <c r="S2291" s="247"/>
      <c r="T2291" s="247"/>
      <c r="U2291" s="247"/>
      <c r="V2291" s="247">
        <f>W2291*0.48</f>
        <v>22.8</v>
      </c>
      <c r="W2291" s="247">
        <v>47.5</v>
      </c>
      <c r="X2291" s="247"/>
      <c r="Y2291" s="248">
        <v>1</v>
      </c>
      <c r="Z2291" s="1263">
        <f>3.14/4*W2291^2*V2291</f>
        <v>40382.362500000003</v>
      </c>
      <c r="AA2291" s="1046">
        <f>IF(Z2291&gt;=1,ROUND(Z2291,0),ROUND(Z2291,2))</f>
        <v>40382</v>
      </c>
      <c r="AB2291" s="218" t="s">
        <v>2475</v>
      </c>
      <c r="AC2291" s="718"/>
      <c r="AD2291" s="1270">
        <f>0.288*Z2291^0.811</f>
        <v>1566.8014872086446</v>
      </c>
      <c r="AE2291" s="1046">
        <f>IF(AD2291&gt;=1,ROUND(AD2291,0),ROUND(AD2291,2))</f>
        <v>1567</v>
      </c>
      <c r="AF2291" s="218"/>
      <c r="AG2291" s="222"/>
      <c r="AH2291" s="222"/>
      <c r="AI2291" s="222" t="s">
        <v>275</v>
      </c>
      <c r="AJ2291" s="309" t="s">
        <v>8225</v>
      </c>
    </row>
    <row r="2292" spans="1:36" s="1158" customFormat="1" ht="12.75">
      <c r="A2292" s="222" t="s">
        <v>1548</v>
      </c>
      <c r="B2292" s="222" t="s">
        <v>1666</v>
      </c>
      <c r="C2292" s="222" t="s">
        <v>8213</v>
      </c>
      <c r="D2292" s="252" t="s">
        <v>2536</v>
      </c>
      <c r="E2292" s="387" t="s">
        <v>2473</v>
      </c>
      <c r="F2292" s="429"/>
      <c r="G2292" s="429"/>
      <c r="H2292" s="218" t="s">
        <v>6135</v>
      </c>
      <c r="I2292" s="230">
        <v>148913</v>
      </c>
      <c r="J2292" s="564" t="s">
        <v>2474</v>
      </c>
      <c r="K2292" s="246" t="s">
        <v>298</v>
      </c>
      <c r="L2292" s="218" t="s">
        <v>351</v>
      </c>
      <c r="M2292" s="222" t="s">
        <v>352</v>
      </c>
      <c r="N2292" s="246">
        <v>7</v>
      </c>
      <c r="O2292" s="246"/>
      <c r="P2292" s="246"/>
      <c r="Q2292" s="246" t="s">
        <v>301</v>
      </c>
      <c r="R2292" s="388" t="s">
        <v>1366</v>
      </c>
      <c r="S2292" s="247"/>
      <c r="T2292" s="247"/>
      <c r="U2292" s="247"/>
      <c r="V2292" s="247">
        <f>W2292*0.48</f>
        <v>25.2</v>
      </c>
      <c r="W2292" s="247">
        <v>52.5</v>
      </c>
      <c r="X2292" s="247"/>
      <c r="Y2292" s="248">
        <v>1</v>
      </c>
      <c r="Z2292" s="1263">
        <f>3.14/4*W2292^2*V2292</f>
        <v>54524.137499999997</v>
      </c>
      <c r="AA2292" s="1046">
        <f>IF(Z2292&gt;=1,ROUND(Z2292,0),ROUND(Z2292,2))</f>
        <v>54524</v>
      </c>
      <c r="AB2292" s="218" t="s">
        <v>2475</v>
      </c>
      <c r="AC2292" s="718"/>
      <c r="AD2292" s="1270">
        <f>0.288*Z2292^0.811</f>
        <v>1998.784661650709</v>
      </c>
      <c r="AE2292" s="1046">
        <f>IF(AD2292&gt;=1,ROUND(AD2292,0),ROUND(AD2292,2))</f>
        <v>1999</v>
      </c>
      <c r="AF2292" s="218"/>
      <c r="AG2292" s="222"/>
      <c r="AH2292" s="222"/>
      <c r="AI2292" s="222" t="s">
        <v>275</v>
      </c>
      <c r="AJ2292" s="309" t="s">
        <v>8225</v>
      </c>
    </row>
    <row r="2293" spans="1:36" ht="13.35" customHeight="1">
      <c r="A2293" s="222" t="s">
        <v>1548</v>
      </c>
      <c r="B2293" s="222" t="s">
        <v>1666</v>
      </c>
      <c r="C2293" s="222" t="s">
        <v>8213</v>
      </c>
      <c r="D2293" s="252" t="s">
        <v>2536</v>
      </c>
      <c r="E2293" s="387" t="s">
        <v>2473</v>
      </c>
      <c r="F2293" s="429"/>
      <c r="G2293" s="429"/>
      <c r="H2293" s="218" t="s">
        <v>6135</v>
      </c>
      <c r="I2293" s="230">
        <v>148913</v>
      </c>
      <c r="J2293" s="686" t="s">
        <v>2474</v>
      </c>
      <c r="K2293" s="246" t="s">
        <v>298</v>
      </c>
      <c r="L2293" s="218" t="s">
        <v>351</v>
      </c>
      <c r="M2293" s="222" t="s">
        <v>352</v>
      </c>
      <c r="N2293" s="246">
        <v>8</v>
      </c>
      <c r="Q2293" s="246" t="s">
        <v>301</v>
      </c>
      <c r="R2293" s="388" t="s">
        <v>2317</v>
      </c>
      <c r="T2293" s="247"/>
      <c r="U2293" s="247"/>
      <c r="V2293" s="247">
        <f>W2293*0.48</f>
        <v>27.599999999999998</v>
      </c>
      <c r="W2293" s="247">
        <v>57.5</v>
      </c>
      <c r="Y2293" s="248">
        <v>1</v>
      </c>
      <c r="Z2293" s="1263">
        <f>3.14/4*W2293^2*V2293</f>
        <v>71633.212499999994</v>
      </c>
      <c r="AA2293" s="1046">
        <f>IF(Z2293&gt;=1,ROUND(Z2293,0),ROUND(Z2293,2))</f>
        <v>71633</v>
      </c>
      <c r="AB2293" s="218" t="s">
        <v>2475</v>
      </c>
      <c r="AC2293" s="718"/>
      <c r="AD2293" s="1270">
        <f>0.288*Z2293^0.811</f>
        <v>2493.964624846722</v>
      </c>
      <c r="AE2293" s="1046">
        <f>IF(AD2293&gt;=1,ROUND(AD2293,0),ROUND(AD2293,2))</f>
        <v>2494</v>
      </c>
      <c r="AF2293" s="218"/>
      <c r="AI2293" s="222" t="s">
        <v>275</v>
      </c>
      <c r="AJ2293" s="309" t="s">
        <v>8225</v>
      </c>
    </row>
    <row r="2294" spans="1:36" ht="13.35" customHeight="1">
      <c r="A2294" s="222" t="s">
        <v>1548</v>
      </c>
      <c r="B2294" s="222" t="s">
        <v>1666</v>
      </c>
      <c r="C2294" s="222" t="s">
        <v>8213</v>
      </c>
      <c r="D2294" s="252" t="s">
        <v>2536</v>
      </c>
      <c r="E2294" s="387" t="s">
        <v>2476</v>
      </c>
      <c r="F2294" s="429"/>
      <c r="G2294" s="429"/>
      <c r="H2294" s="218" t="s">
        <v>6137</v>
      </c>
      <c r="I2294" s="230">
        <v>148914</v>
      </c>
      <c r="J2294" s="686" t="s">
        <v>2477</v>
      </c>
      <c r="K2294" s="246" t="s">
        <v>298</v>
      </c>
      <c r="L2294" s="218" t="s">
        <v>351</v>
      </c>
      <c r="M2294" s="222" t="s">
        <v>352</v>
      </c>
      <c r="N2294" s="246">
        <v>1</v>
      </c>
      <c r="Q2294" s="246" t="s">
        <v>301</v>
      </c>
      <c r="R2294" s="388" t="s">
        <v>934</v>
      </c>
      <c r="T2294" s="247"/>
      <c r="U2294" s="247"/>
      <c r="V2294" s="247">
        <f>W2294*0.38</f>
        <v>14.25</v>
      </c>
      <c r="W2294" s="247">
        <v>37.5</v>
      </c>
      <c r="Y2294" s="248">
        <v>1</v>
      </c>
      <c r="Z2294" s="1263">
        <f>3.14/4*W2294^2*V2294</f>
        <v>15730.6640625</v>
      </c>
      <c r="AA2294" s="1046">
        <f>IF(Z2294&gt;=1,ROUND(Z2294,0),ROUND(Z2294,2))</f>
        <v>15731</v>
      </c>
      <c r="AB2294" s="218" t="s">
        <v>2478</v>
      </c>
      <c r="AC2294" s="718"/>
      <c r="AD2294" s="1270">
        <f>0.288*Z2294^0.811</f>
        <v>729.38083984692628</v>
      </c>
      <c r="AE2294" s="1046">
        <f>IF(AD2294&gt;=1,ROUND(AD2294,0),ROUND(AD2294,2))</f>
        <v>729</v>
      </c>
      <c r="AF2294" s="218"/>
      <c r="AI2294" s="222" t="s">
        <v>275</v>
      </c>
      <c r="AJ2294" s="309" t="s">
        <v>8225</v>
      </c>
    </row>
    <row r="2295" spans="1:36" ht="13.35" customHeight="1">
      <c r="A2295" s="222" t="s">
        <v>1548</v>
      </c>
      <c r="B2295" s="222" t="s">
        <v>1666</v>
      </c>
      <c r="C2295" s="222" t="s">
        <v>8213</v>
      </c>
      <c r="D2295" s="252" t="s">
        <v>2536</v>
      </c>
      <c r="E2295" s="387" t="s">
        <v>2476</v>
      </c>
      <c r="F2295" s="429"/>
      <c r="G2295" s="429"/>
      <c r="H2295" s="218" t="s">
        <v>6137</v>
      </c>
      <c r="I2295" s="230">
        <v>148914</v>
      </c>
      <c r="J2295" s="564" t="s">
        <v>2477</v>
      </c>
      <c r="K2295" s="246" t="s">
        <v>298</v>
      </c>
      <c r="L2295" s="218" t="s">
        <v>351</v>
      </c>
      <c r="M2295" s="222" t="s">
        <v>352</v>
      </c>
      <c r="N2295" s="246">
        <v>2</v>
      </c>
      <c r="Q2295" s="246" t="s">
        <v>301</v>
      </c>
      <c r="R2295" s="388" t="s">
        <v>935</v>
      </c>
      <c r="T2295" s="247"/>
      <c r="U2295" s="247"/>
      <c r="V2295" s="247">
        <f>W2295*0.38</f>
        <v>16.149999999999999</v>
      </c>
      <c r="W2295" s="247">
        <v>42.5</v>
      </c>
      <c r="Y2295" s="248">
        <v>1</v>
      </c>
      <c r="Z2295" s="1263">
        <f>3.14/4*W2295^2*V2295</f>
        <v>22899.185937499999</v>
      </c>
      <c r="AA2295" s="1046">
        <f>IF(Z2295&gt;=1,ROUND(Z2295,0),ROUND(Z2295,2))</f>
        <v>22899</v>
      </c>
      <c r="AB2295" s="218" t="s">
        <v>2478</v>
      </c>
      <c r="AC2295" s="718"/>
      <c r="AD2295" s="1270">
        <f>0.288*Z2295^0.811</f>
        <v>989.02334546077645</v>
      </c>
      <c r="AE2295" s="1046">
        <f>IF(AD2295&gt;=1,ROUND(AD2295,0),ROUND(AD2295,2))</f>
        <v>989</v>
      </c>
      <c r="AF2295" s="218"/>
      <c r="AI2295" s="222" t="s">
        <v>275</v>
      </c>
      <c r="AJ2295" s="309" t="s">
        <v>8225</v>
      </c>
    </row>
    <row r="2296" spans="1:36" ht="13.35" customHeight="1">
      <c r="A2296" s="222" t="s">
        <v>1548</v>
      </c>
      <c r="B2296" s="222" t="s">
        <v>1666</v>
      </c>
      <c r="C2296" s="222" t="s">
        <v>8213</v>
      </c>
      <c r="D2296" s="252" t="s">
        <v>2536</v>
      </c>
      <c r="E2296" s="387" t="s">
        <v>2476</v>
      </c>
      <c r="F2296" s="429"/>
      <c r="G2296" s="429"/>
      <c r="H2296" s="218" t="s">
        <v>6137</v>
      </c>
      <c r="I2296" s="230">
        <v>148914</v>
      </c>
      <c r="J2296" s="564" t="s">
        <v>2477</v>
      </c>
      <c r="K2296" s="246" t="s">
        <v>298</v>
      </c>
      <c r="L2296" s="218" t="s">
        <v>351</v>
      </c>
      <c r="M2296" s="222" t="s">
        <v>352</v>
      </c>
      <c r="N2296" s="246">
        <v>3</v>
      </c>
      <c r="Q2296" s="246" t="s">
        <v>301</v>
      </c>
      <c r="R2296" s="388" t="s">
        <v>918</v>
      </c>
      <c r="T2296" s="247"/>
      <c r="U2296" s="247"/>
      <c r="V2296" s="247">
        <f>W2296*0.38</f>
        <v>18.05</v>
      </c>
      <c r="W2296" s="247">
        <v>47.5</v>
      </c>
      <c r="Y2296" s="248">
        <v>1</v>
      </c>
      <c r="Z2296" s="1263">
        <f>3.14/4*W2296^2*V2296</f>
        <v>31969.370312500003</v>
      </c>
      <c r="AA2296" s="1046">
        <f>IF(Z2296&gt;=1,ROUND(Z2296,0),ROUND(Z2296,2))</f>
        <v>31969</v>
      </c>
      <c r="AB2296" s="218" t="s">
        <v>2478</v>
      </c>
      <c r="AC2296" s="718"/>
      <c r="AD2296" s="1270">
        <f>0.288*Z2296^0.811</f>
        <v>1296.3785258524063</v>
      </c>
      <c r="AE2296" s="1046">
        <f>IF(AD2296&gt;=1,ROUND(AD2296,0),ROUND(AD2296,2))</f>
        <v>1296</v>
      </c>
      <c r="AF2296" s="218"/>
      <c r="AI2296" s="222" t="s">
        <v>275</v>
      </c>
      <c r="AJ2296" s="309" t="s">
        <v>8225</v>
      </c>
    </row>
    <row r="2297" spans="1:36" ht="13.35" customHeight="1">
      <c r="A2297" s="222" t="s">
        <v>1548</v>
      </c>
      <c r="B2297" s="222" t="s">
        <v>1666</v>
      </c>
      <c r="C2297" s="222" t="s">
        <v>8213</v>
      </c>
      <c r="D2297" s="252" t="s">
        <v>2536</v>
      </c>
      <c r="E2297" s="387" t="s">
        <v>2476</v>
      </c>
      <c r="F2297" s="429"/>
      <c r="G2297" s="429"/>
      <c r="H2297" s="218" t="s">
        <v>6137</v>
      </c>
      <c r="I2297" s="230">
        <v>148914</v>
      </c>
      <c r="J2297" s="564" t="s">
        <v>2477</v>
      </c>
      <c r="K2297" s="246" t="s">
        <v>298</v>
      </c>
      <c r="L2297" s="218" t="s">
        <v>351</v>
      </c>
      <c r="M2297" s="222" t="s">
        <v>352</v>
      </c>
      <c r="N2297" s="246">
        <v>4</v>
      </c>
      <c r="Q2297" s="246" t="s">
        <v>301</v>
      </c>
      <c r="R2297" s="388" t="s">
        <v>1366</v>
      </c>
      <c r="T2297" s="247"/>
      <c r="U2297" s="247"/>
      <c r="V2297" s="247">
        <f>W2297*0.38</f>
        <v>19.95</v>
      </c>
      <c r="W2297" s="247">
        <v>52.5</v>
      </c>
      <c r="Y2297" s="248">
        <v>1</v>
      </c>
      <c r="Z2297" s="1263">
        <f>3.14/4*W2297^2*V2297</f>
        <v>43164.942187499997</v>
      </c>
      <c r="AA2297" s="1046">
        <f>IF(Z2297&gt;=1,ROUND(Z2297,0),ROUND(Z2297,2))</f>
        <v>43165</v>
      </c>
      <c r="AB2297" s="218" t="s">
        <v>2478</v>
      </c>
      <c r="AC2297" s="718"/>
      <c r="AD2297" s="1270">
        <f>0.288*Z2297^0.811</f>
        <v>1653.803327557152</v>
      </c>
      <c r="AE2297" s="1046">
        <f>IF(AD2297&gt;=1,ROUND(AD2297,0),ROUND(AD2297,2))</f>
        <v>1654</v>
      </c>
      <c r="AF2297" s="218"/>
      <c r="AI2297" s="222" t="s">
        <v>275</v>
      </c>
      <c r="AJ2297" s="309" t="s">
        <v>8225</v>
      </c>
    </row>
    <row r="2298" spans="1:36" ht="13.35" customHeight="1">
      <c r="A2298" s="222" t="s">
        <v>1548</v>
      </c>
      <c r="B2298" s="222" t="s">
        <v>1666</v>
      </c>
      <c r="C2298" s="222" t="s">
        <v>8213</v>
      </c>
      <c r="D2298" s="252" t="s">
        <v>2536</v>
      </c>
      <c r="E2298" s="387" t="s">
        <v>2476</v>
      </c>
      <c r="F2298" s="429"/>
      <c r="G2298" s="429"/>
      <c r="H2298" s="218" t="s">
        <v>6137</v>
      </c>
      <c r="I2298" s="230">
        <v>148914</v>
      </c>
      <c r="J2298" s="564" t="s">
        <v>2477</v>
      </c>
      <c r="K2298" s="246" t="s">
        <v>298</v>
      </c>
      <c r="L2298" s="218" t="s">
        <v>351</v>
      </c>
      <c r="M2298" s="222" t="s">
        <v>352</v>
      </c>
      <c r="N2298" s="246">
        <v>5</v>
      </c>
      <c r="Q2298" s="246" t="s">
        <v>301</v>
      </c>
      <c r="R2298" s="388" t="s">
        <v>2317</v>
      </c>
      <c r="T2298" s="247"/>
      <c r="U2298" s="247"/>
      <c r="V2298" s="247">
        <f>W2298*0.38</f>
        <v>21.85</v>
      </c>
      <c r="W2298" s="247">
        <v>57.5</v>
      </c>
      <c r="Y2298" s="248">
        <v>1</v>
      </c>
      <c r="Z2298" s="1263">
        <f>3.14/4*W2298^2*V2298</f>
        <v>56709.626562500001</v>
      </c>
      <c r="AA2298" s="1046">
        <f>IF(Z2298&gt;=1,ROUND(Z2298,0),ROUND(Z2298,2))</f>
        <v>56710</v>
      </c>
      <c r="AB2298" s="218" t="s">
        <v>2478</v>
      </c>
      <c r="AC2298" s="718"/>
      <c r="AD2298" s="1270">
        <f>0.288*Z2298^0.811</f>
        <v>2063.5174336264213</v>
      </c>
      <c r="AE2298" s="1046">
        <f>IF(AD2298&gt;=1,ROUND(AD2298,0),ROUND(AD2298,2))</f>
        <v>2064</v>
      </c>
      <c r="AF2298" s="218"/>
      <c r="AI2298" s="222" t="s">
        <v>275</v>
      </c>
      <c r="AJ2298" s="309" t="s">
        <v>8225</v>
      </c>
    </row>
    <row r="2299" spans="1:36" ht="13.35" customHeight="1">
      <c r="A2299" s="222" t="s">
        <v>1548</v>
      </c>
      <c r="B2299" s="222" t="s">
        <v>1666</v>
      </c>
      <c r="C2299" s="222" t="s">
        <v>8213</v>
      </c>
      <c r="D2299" s="252" t="s">
        <v>2536</v>
      </c>
      <c r="E2299" s="387" t="s">
        <v>2476</v>
      </c>
      <c r="F2299" s="429"/>
      <c r="G2299" s="429"/>
      <c r="H2299" s="218" t="s">
        <v>6137</v>
      </c>
      <c r="I2299" s="230">
        <v>148914</v>
      </c>
      <c r="J2299" s="686" t="s">
        <v>2477</v>
      </c>
      <c r="K2299" s="246" t="s">
        <v>298</v>
      </c>
      <c r="L2299" s="218" t="s">
        <v>351</v>
      </c>
      <c r="M2299" s="222" t="s">
        <v>352</v>
      </c>
      <c r="N2299" s="246">
        <v>6</v>
      </c>
      <c r="Q2299" s="246" t="s">
        <v>301</v>
      </c>
      <c r="R2299" s="388" t="s">
        <v>2318</v>
      </c>
      <c r="T2299" s="247"/>
      <c r="U2299" s="247"/>
      <c r="V2299" s="247">
        <f>W2299*0.38</f>
        <v>23.75</v>
      </c>
      <c r="W2299" s="247">
        <v>62.5</v>
      </c>
      <c r="Y2299" s="248">
        <v>1</v>
      </c>
      <c r="Z2299" s="1263">
        <f>3.14/4*W2299^2*V2299</f>
        <v>72827.1484375</v>
      </c>
      <c r="AA2299" s="1046">
        <f>IF(Z2299&gt;=1,ROUND(Z2299,0),ROUND(Z2299,2))</f>
        <v>72827</v>
      </c>
      <c r="AB2299" s="218" t="s">
        <v>2478</v>
      </c>
      <c r="AC2299" s="718"/>
      <c r="AD2299" s="1270">
        <f>0.288*Z2299^0.811</f>
        <v>2527.6233485030502</v>
      </c>
      <c r="AE2299" s="1046">
        <f>IF(AD2299&gt;=1,ROUND(AD2299,0),ROUND(AD2299,2))</f>
        <v>2528</v>
      </c>
      <c r="AF2299" s="218"/>
      <c r="AI2299" s="222" t="s">
        <v>275</v>
      </c>
      <c r="AJ2299" s="309" t="s">
        <v>8225</v>
      </c>
    </row>
    <row r="2300" spans="1:36" ht="13.35" customHeight="1">
      <c r="A2300" s="1052" t="s">
        <v>1548</v>
      </c>
      <c r="B2300" s="1052" t="s">
        <v>1666</v>
      </c>
      <c r="C2300" s="1052" t="s">
        <v>8213</v>
      </c>
      <c r="D2300" s="1148" t="s">
        <v>2536</v>
      </c>
      <c r="E2300" s="1149" t="s">
        <v>2476</v>
      </c>
      <c r="F2300" s="1150"/>
      <c r="G2300" s="1150"/>
      <c r="H2300" s="1050" t="s">
        <v>6137</v>
      </c>
      <c r="I2300" s="848">
        <v>148914</v>
      </c>
      <c r="J2300" s="1151" t="s">
        <v>2477</v>
      </c>
      <c r="K2300" s="1152" t="s">
        <v>298</v>
      </c>
      <c r="L2300" s="1050" t="s">
        <v>351</v>
      </c>
      <c r="M2300" s="1052" t="s">
        <v>352</v>
      </c>
      <c r="N2300" s="1152">
        <v>7</v>
      </c>
      <c r="O2300" s="1152"/>
      <c r="P2300" s="1152"/>
      <c r="Q2300" s="1152" t="s">
        <v>301</v>
      </c>
      <c r="R2300" s="1153" t="s">
        <v>8914</v>
      </c>
      <c r="S2300" s="1154"/>
      <c r="T2300" s="1154"/>
      <c r="U2300" s="1154"/>
      <c r="V2300" s="1154">
        <f>W2300*0.38</f>
        <v>25.65</v>
      </c>
      <c r="W2300" s="1154">
        <v>67.5</v>
      </c>
      <c r="X2300" s="1154"/>
      <c r="Y2300" s="1155">
        <v>1</v>
      </c>
      <c r="Z2300" s="1263">
        <f>3.14/4*W2300^2*V2300</f>
        <v>91741.232812499991</v>
      </c>
      <c r="AA2300" s="1046">
        <f>IF(Z2300&gt;=1,ROUND(Z2300,0),ROUND(Z2300,2))</f>
        <v>91741</v>
      </c>
      <c r="AB2300" s="1050" t="s">
        <v>2478</v>
      </c>
      <c r="AC2300" s="1156"/>
      <c r="AD2300" s="1270">
        <f>0.288*Z2300^0.811</f>
        <v>3048.1220704381726</v>
      </c>
      <c r="AE2300" s="1046">
        <f>IF(AD2300&gt;=1,ROUND(AD2300,0),ROUND(AD2300,2))</f>
        <v>3048</v>
      </c>
      <c r="AF2300" s="1050"/>
      <c r="AG2300" s="963" t="s">
        <v>8913</v>
      </c>
      <c r="AH2300" s="1052"/>
      <c r="AI2300" s="1052" t="s">
        <v>275</v>
      </c>
      <c r="AJ2300" s="1050" t="s">
        <v>8225</v>
      </c>
    </row>
    <row r="2301" spans="1:36" ht="13.35" customHeight="1">
      <c r="A2301" s="1052" t="s">
        <v>1548</v>
      </c>
      <c r="B2301" s="1052" t="s">
        <v>1666</v>
      </c>
      <c r="C2301" s="1052" t="s">
        <v>8213</v>
      </c>
      <c r="D2301" s="1148" t="s">
        <v>2536</v>
      </c>
      <c r="E2301" s="1149" t="s">
        <v>2476</v>
      </c>
      <c r="F2301" s="1150"/>
      <c r="G2301" s="1150"/>
      <c r="H2301" s="1050" t="s">
        <v>6137</v>
      </c>
      <c r="I2301" s="848">
        <v>148914</v>
      </c>
      <c r="J2301" s="1151" t="s">
        <v>2477</v>
      </c>
      <c r="K2301" s="1152" t="s">
        <v>298</v>
      </c>
      <c r="L2301" s="1050" t="s">
        <v>351</v>
      </c>
      <c r="M2301" s="1052" t="s">
        <v>352</v>
      </c>
      <c r="N2301" s="1152">
        <v>8</v>
      </c>
      <c r="O2301" s="1152"/>
      <c r="P2301" s="1152"/>
      <c r="Q2301" s="1152" t="s">
        <v>301</v>
      </c>
      <c r="R2301" s="1153" t="s">
        <v>8915</v>
      </c>
      <c r="S2301" s="1154"/>
      <c r="T2301" s="1154"/>
      <c r="U2301" s="1154"/>
      <c r="V2301" s="1154">
        <f>W2301*0.38</f>
        <v>27.55</v>
      </c>
      <c r="W2301" s="1154">
        <v>72.5</v>
      </c>
      <c r="X2301" s="1154"/>
      <c r="Y2301" s="1155">
        <v>1</v>
      </c>
      <c r="Z2301" s="1263">
        <f>3.14/4*W2301^2*V2301</f>
        <v>113675.6046875</v>
      </c>
      <c r="AA2301" s="1046">
        <f>IF(Z2301&gt;=1,ROUND(Z2301,0),ROUND(Z2301,2))</f>
        <v>113676</v>
      </c>
      <c r="AB2301" s="1050" t="s">
        <v>2478</v>
      </c>
      <c r="AC2301" s="1156"/>
      <c r="AD2301" s="1270">
        <f>0.288*Z2301^0.811</f>
        <v>3626.9255944779984</v>
      </c>
      <c r="AE2301" s="1046">
        <f>IF(AD2301&gt;=1,ROUND(AD2301,0),ROUND(AD2301,2))</f>
        <v>3627</v>
      </c>
      <c r="AF2301" s="1050"/>
      <c r="AG2301" s="963" t="s">
        <v>8913</v>
      </c>
      <c r="AH2301" s="1052"/>
      <c r="AI2301" s="1052" t="s">
        <v>275</v>
      </c>
      <c r="AJ2301" s="1050" t="s">
        <v>8225</v>
      </c>
    </row>
    <row r="2302" spans="1:36" ht="13.35" customHeight="1">
      <c r="A2302" s="1052" t="s">
        <v>1548</v>
      </c>
      <c r="B2302" s="1052" t="s">
        <v>1666</v>
      </c>
      <c r="C2302" s="1052" t="s">
        <v>8213</v>
      </c>
      <c r="D2302" s="1148" t="s">
        <v>2536</v>
      </c>
      <c r="E2302" s="1149" t="s">
        <v>2476</v>
      </c>
      <c r="F2302" s="1150"/>
      <c r="G2302" s="1150"/>
      <c r="H2302" s="1050" t="s">
        <v>6137</v>
      </c>
      <c r="I2302" s="848">
        <v>148914</v>
      </c>
      <c r="J2302" s="1151" t="s">
        <v>2477</v>
      </c>
      <c r="K2302" s="1152" t="s">
        <v>298</v>
      </c>
      <c r="L2302" s="1050" t="s">
        <v>351</v>
      </c>
      <c r="M2302" s="1052" t="s">
        <v>352</v>
      </c>
      <c r="N2302" s="1152">
        <v>9</v>
      </c>
      <c r="O2302" s="1152"/>
      <c r="P2302" s="1152"/>
      <c r="Q2302" s="1152" t="s">
        <v>301</v>
      </c>
      <c r="R2302" s="1153" t="s">
        <v>8916</v>
      </c>
      <c r="S2302" s="1154"/>
      <c r="T2302" s="1154"/>
      <c r="U2302" s="1154"/>
      <c r="V2302" s="1154">
        <f>W2302*0.38</f>
        <v>29.45</v>
      </c>
      <c r="W2302" s="1154">
        <v>77.5</v>
      </c>
      <c r="X2302" s="1154"/>
      <c r="Y2302" s="1155">
        <v>1</v>
      </c>
      <c r="Z2302" s="1263">
        <f>3.14/4*W2302^2*V2302</f>
        <v>138853.98906249998</v>
      </c>
      <c r="AA2302" s="1046">
        <f>IF(Z2302&gt;=1,ROUND(Z2302,0),ROUND(Z2302,2))</f>
        <v>138854</v>
      </c>
      <c r="AB2302" s="1050" t="s">
        <v>2478</v>
      </c>
      <c r="AC2302" s="1156"/>
      <c r="AD2302" s="1270">
        <f>0.288*Z2302^0.811</f>
        <v>4265.8670728859315</v>
      </c>
      <c r="AE2302" s="1046">
        <f>IF(AD2302&gt;=1,ROUND(AD2302,0),ROUND(AD2302,2))</f>
        <v>4266</v>
      </c>
      <c r="AF2302" s="1050"/>
      <c r="AG2302" s="963" t="s">
        <v>8913</v>
      </c>
      <c r="AH2302" s="1052"/>
      <c r="AI2302" s="1052" t="s">
        <v>275</v>
      </c>
      <c r="AJ2302" s="1050" t="s">
        <v>8225</v>
      </c>
    </row>
    <row r="2303" spans="1:36" ht="13.35" customHeight="1">
      <c r="A2303" s="1052" t="s">
        <v>1548</v>
      </c>
      <c r="B2303" s="1052" t="s">
        <v>1666</v>
      </c>
      <c r="C2303" s="1052" t="s">
        <v>8213</v>
      </c>
      <c r="D2303" s="1148" t="s">
        <v>2536</v>
      </c>
      <c r="E2303" s="1149" t="s">
        <v>2476</v>
      </c>
      <c r="F2303" s="1150"/>
      <c r="G2303" s="1150"/>
      <c r="H2303" s="1050" t="s">
        <v>6137</v>
      </c>
      <c r="I2303" s="848">
        <v>148914</v>
      </c>
      <c r="J2303" s="1151" t="s">
        <v>2477</v>
      </c>
      <c r="K2303" s="1152" t="s">
        <v>298</v>
      </c>
      <c r="L2303" s="1050" t="s">
        <v>351</v>
      </c>
      <c r="M2303" s="1052" t="s">
        <v>352</v>
      </c>
      <c r="N2303" s="1152">
        <v>10</v>
      </c>
      <c r="O2303" s="1152"/>
      <c r="P2303" s="1152"/>
      <c r="Q2303" s="1152" t="s">
        <v>301</v>
      </c>
      <c r="R2303" s="1153" t="s">
        <v>8917</v>
      </c>
      <c r="S2303" s="1154"/>
      <c r="T2303" s="1154"/>
      <c r="U2303" s="1154"/>
      <c r="V2303" s="1154">
        <f>W2303*0.38</f>
        <v>31.35</v>
      </c>
      <c r="W2303" s="1154">
        <v>82.5</v>
      </c>
      <c r="X2303" s="1154"/>
      <c r="Y2303" s="1155">
        <v>1</v>
      </c>
      <c r="Z2303" s="1263">
        <f>3.14/4*W2303^2*V2303</f>
        <v>167500.11093749999</v>
      </c>
      <c r="AA2303" s="1046">
        <f>IF(Z2303&gt;=1,ROUND(Z2303,0),ROUND(Z2303,2))</f>
        <v>167500</v>
      </c>
      <c r="AB2303" s="1050" t="s">
        <v>2478</v>
      </c>
      <c r="AC2303" s="1156"/>
      <c r="AD2303" s="1270">
        <f>0.288*Z2303^0.811</f>
        <v>4966.7092021515318</v>
      </c>
      <c r="AE2303" s="1046">
        <f>IF(AD2303&gt;=1,ROUND(AD2303,0),ROUND(AD2303,2))</f>
        <v>4967</v>
      </c>
      <c r="AF2303" s="1050"/>
      <c r="AG2303" s="963" t="s">
        <v>8913</v>
      </c>
      <c r="AH2303" s="1052"/>
      <c r="AI2303" s="1052" t="s">
        <v>275</v>
      </c>
      <c r="AJ2303" s="1050" t="s">
        <v>8225</v>
      </c>
    </row>
    <row r="2304" spans="1:36" ht="13.35" customHeight="1">
      <c r="A2304" s="1052" t="s">
        <v>1548</v>
      </c>
      <c r="B2304" s="1052" t="s">
        <v>1666</v>
      </c>
      <c r="C2304" s="1052" t="s">
        <v>8213</v>
      </c>
      <c r="D2304" s="1148" t="s">
        <v>2536</v>
      </c>
      <c r="E2304" s="1149" t="s">
        <v>2476</v>
      </c>
      <c r="F2304" s="1150"/>
      <c r="G2304" s="1150"/>
      <c r="H2304" s="1050" t="s">
        <v>6137</v>
      </c>
      <c r="I2304" s="848">
        <v>148914</v>
      </c>
      <c r="J2304" s="1151" t="s">
        <v>2477</v>
      </c>
      <c r="K2304" s="1152" t="s">
        <v>298</v>
      </c>
      <c r="L2304" s="1050" t="s">
        <v>351</v>
      </c>
      <c r="M2304" s="1052" t="s">
        <v>352</v>
      </c>
      <c r="N2304" s="1152">
        <v>11</v>
      </c>
      <c r="O2304" s="1152"/>
      <c r="P2304" s="1152"/>
      <c r="Q2304" s="1152" t="s">
        <v>301</v>
      </c>
      <c r="R2304" s="1153" t="s">
        <v>945</v>
      </c>
      <c r="S2304" s="1154"/>
      <c r="T2304" s="1154"/>
      <c r="U2304" s="1154"/>
      <c r="V2304" s="1154">
        <f>W2304*0.38</f>
        <v>10.45</v>
      </c>
      <c r="W2304" s="1154">
        <v>27.5</v>
      </c>
      <c r="X2304" s="1154"/>
      <c r="Y2304" s="1155">
        <v>1</v>
      </c>
      <c r="Z2304" s="1263">
        <f>3.14/4*W2304^2*V2304</f>
        <v>6203.7078124999998</v>
      </c>
      <c r="AA2304" s="1046">
        <f>IF(Z2304&gt;=1,ROUND(Z2304,0),ROUND(Z2304,2))</f>
        <v>6204</v>
      </c>
      <c r="AB2304" s="1050" t="s">
        <v>2478</v>
      </c>
      <c r="AC2304" s="1156"/>
      <c r="AD2304" s="1270">
        <f>0.288*Z2304^0.811</f>
        <v>342.95151074798019</v>
      </c>
      <c r="AE2304" s="1046">
        <f>IF(AD2304&gt;=1,ROUND(AD2304,0),ROUND(AD2304,2))</f>
        <v>343</v>
      </c>
      <c r="AF2304" s="1050"/>
      <c r="AG2304" s="963" t="s">
        <v>8913</v>
      </c>
      <c r="AH2304" s="1052"/>
      <c r="AI2304" s="1052" t="s">
        <v>275</v>
      </c>
      <c r="AJ2304" s="1050" t="s">
        <v>8225</v>
      </c>
    </row>
    <row r="2305" spans="1:53" ht="13.35" customHeight="1">
      <c r="A2305" s="1052" t="s">
        <v>1548</v>
      </c>
      <c r="B2305" s="1052" t="s">
        <v>1666</v>
      </c>
      <c r="C2305" s="1052" t="s">
        <v>8213</v>
      </c>
      <c r="D2305" s="1148" t="s">
        <v>2536</v>
      </c>
      <c r="E2305" s="1149" t="s">
        <v>2476</v>
      </c>
      <c r="F2305" s="1150"/>
      <c r="G2305" s="1150"/>
      <c r="H2305" s="1050" t="s">
        <v>6137</v>
      </c>
      <c r="I2305" s="848">
        <v>148914</v>
      </c>
      <c r="J2305" s="1151" t="s">
        <v>2477</v>
      </c>
      <c r="K2305" s="1152" t="s">
        <v>298</v>
      </c>
      <c r="L2305" s="1050" t="s">
        <v>351</v>
      </c>
      <c r="M2305" s="1052" t="s">
        <v>352</v>
      </c>
      <c r="N2305" s="1152">
        <v>12</v>
      </c>
      <c r="O2305" s="1152"/>
      <c r="P2305" s="1152"/>
      <c r="Q2305" s="1152" t="s">
        <v>301</v>
      </c>
      <c r="R2305" s="1153" t="s">
        <v>932</v>
      </c>
      <c r="S2305" s="1154"/>
      <c r="T2305" s="1154"/>
      <c r="U2305" s="1154"/>
      <c r="V2305" s="1154">
        <f>W2305*0.38</f>
        <v>12.35</v>
      </c>
      <c r="W2305" s="1154">
        <v>32.5</v>
      </c>
      <c r="X2305" s="1154"/>
      <c r="Y2305" s="1155">
        <v>1</v>
      </c>
      <c r="Z2305" s="1263">
        <f>3.14/4*W2305^2*V2305</f>
        <v>10240.0796875</v>
      </c>
      <c r="AA2305" s="1046">
        <f>IF(Z2305&gt;=1,ROUND(Z2305,0),ROUND(Z2305,2))</f>
        <v>10240</v>
      </c>
      <c r="AB2305" s="1050" t="s">
        <v>2478</v>
      </c>
      <c r="AC2305" s="1156"/>
      <c r="AD2305" s="1270">
        <f>0.288*Z2305^0.811</f>
        <v>514.93035426215863</v>
      </c>
      <c r="AE2305" s="1046">
        <f>IF(AD2305&gt;=1,ROUND(AD2305,0),ROUND(AD2305,2))</f>
        <v>515</v>
      </c>
      <c r="AF2305" s="1050"/>
      <c r="AG2305" s="963" t="s">
        <v>8913</v>
      </c>
      <c r="AH2305" s="1052"/>
      <c r="AI2305" s="1052" t="s">
        <v>275</v>
      </c>
      <c r="AJ2305" s="1050" t="s">
        <v>8225</v>
      </c>
    </row>
    <row r="2306" spans="1:53" ht="12.75" customHeight="1">
      <c r="A2306" s="222" t="s">
        <v>1548</v>
      </c>
      <c r="B2306" s="222" t="s">
        <v>1666</v>
      </c>
      <c r="C2306" s="222" t="s">
        <v>8213</v>
      </c>
      <c r="D2306" s="252" t="s">
        <v>2536</v>
      </c>
      <c r="E2306" s="387" t="s">
        <v>2479</v>
      </c>
      <c r="F2306" s="429"/>
      <c r="G2306" s="429"/>
      <c r="H2306" s="218" t="s">
        <v>6139</v>
      </c>
      <c r="I2306" s="230">
        <v>156690</v>
      </c>
      <c r="J2306" s="685" t="s">
        <v>2480</v>
      </c>
      <c r="K2306" s="246" t="s">
        <v>298</v>
      </c>
      <c r="L2306" s="218" t="s">
        <v>351</v>
      </c>
      <c r="M2306" s="222" t="s">
        <v>352</v>
      </c>
      <c r="N2306" s="246">
        <v>1</v>
      </c>
      <c r="Q2306" s="246" t="s">
        <v>301</v>
      </c>
      <c r="R2306" s="388" t="s">
        <v>2178</v>
      </c>
      <c r="T2306" s="247"/>
      <c r="U2306" s="247"/>
      <c r="V2306" s="247">
        <f>W2306*0.5</f>
        <v>10</v>
      </c>
      <c r="W2306" s="247">
        <v>20</v>
      </c>
      <c r="Y2306" s="248">
        <v>1</v>
      </c>
      <c r="Z2306" s="1263">
        <f>3.14/4*W2306^2*V2306</f>
        <v>3140</v>
      </c>
      <c r="AA2306" s="1046">
        <f>IF(Z2306&gt;=1,ROUND(Z2306,0),ROUND(Z2306,2))</f>
        <v>3140</v>
      </c>
      <c r="AB2306" s="218" t="s">
        <v>2147</v>
      </c>
      <c r="AC2306" s="718"/>
      <c r="AD2306" s="1270">
        <f>0.288*Z2306^0.811</f>
        <v>197.42512985829686</v>
      </c>
      <c r="AE2306" s="1046">
        <f>IF(AD2306&gt;=1,ROUND(AD2306,0),ROUND(AD2306,2))</f>
        <v>197</v>
      </c>
      <c r="AF2306" s="218"/>
      <c r="AI2306" s="222" t="s">
        <v>275</v>
      </c>
      <c r="AJ2306" s="309" t="s">
        <v>8225</v>
      </c>
      <c r="AK2306" s="230"/>
      <c r="AY2306" s="222"/>
      <c r="AZ2306" s="222"/>
      <c r="BA2306" s="222"/>
    </row>
    <row r="2307" spans="1:53" ht="12.75" customHeight="1">
      <c r="A2307" s="222" t="s">
        <v>1548</v>
      </c>
      <c r="B2307" s="222" t="s">
        <v>1666</v>
      </c>
      <c r="C2307" s="222" t="s">
        <v>8213</v>
      </c>
      <c r="D2307" s="252" t="s">
        <v>2536</v>
      </c>
      <c r="E2307" s="387" t="s">
        <v>2479</v>
      </c>
      <c r="F2307" s="429"/>
      <c r="G2307" s="429"/>
      <c r="H2307" s="218" t="s">
        <v>6139</v>
      </c>
      <c r="I2307" s="230">
        <v>156690</v>
      </c>
      <c r="J2307" s="564" t="s">
        <v>2480</v>
      </c>
      <c r="K2307" s="246" t="s">
        <v>298</v>
      </c>
      <c r="L2307" s="218" t="s">
        <v>351</v>
      </c>
      <c r="M2307" s="222" t="s">
        <v>352</v>
      </c>
      <c r="N2307" s="246">
        <v>2</v>
      </c>
      <c r="Q2307" s="246" t="s">
        <v>301</v>
      </c>
      <c r="R2307" s="388" t="s">
        <v>2481</v>
      </c>
      <c r="T2307" s="247"/>
      <c r="U2307" s="247"/>
      <c r="V2307" s="247">
        <f>W2307*0.5</f>
        <v>12.5</v>
      </c>
      <c r="W2307" s="247">
        <v>25</v>
      </c>
      <c r="Y2307" s="248">
        <v>1</v>
      </c>
      <c r="Z2307" s="1263">
        <f>3.14/4*W2307^2*V2307</f>
        <v>6132.8125</v>
      </c>
      <c r="AA2307" s="1046">
        <f>IF(Z2307&gt;=1,ROUND(Z2307,0),ROUND(Z2307,2))</f>
        <v>6133</v>
      </c>
      <c r="AB2307" s="218" t="s">
        <v>2147</v>
      </c>
      <c r="AC2307" s="718"/>
      <c r="AD2307" s="1270">
        <f>0.288*Z2307^0.811</f>
        <v>339.76958051292615</v>
      </c>
      <c r="AE2307" s="1046">
        <f>IF(AD2307&gt;=1,ROUND(AD2307,0),ROUND(AD2307,2))</f>
        <v>340</v>
      </c>
      <c r="AF2307" s="218"/>
      <c r="AI2307" s="222" t="s">
        <v>275</v>
      </c>
      <c r="AJ2307" s="309" t="s">
        <v>8225</v>
      </c>
      <c r="AK2307" s="230"/>
      <c r="AY2307" s="222"/>
      <c r="AZ2307" s="222"/>
      <c r="BA2307" s="222"/>
    </row>
    <row r="2308" spans="1:53" ht="12.75" customHeight="1">
      <c r="A2308" s="222" t="s">
        <v>1548</v>
      </c>
      <c r="B2308" s="222" t="s">
        <v>1666</v>
      </c>
      <c r="C2308" s="222" t="s">
        <v>8213</v>
      </c>
      <c r="D2308" s="252" t="s">
        <v>2536</v>
      </c>
      <c r="E2308" s="387" t="s">
        <v>2479</v>
      </c>
      <c r="F2308" s="429"/>
      <c r="G2308" s="429"/>
      <c r="H2308" s="218" t="s">
        <v>6139</v>
      </c>
      <c r="I2308" s="230">
        <v>156690</v>
      </c>
      <c r="J2308" s="564" t="s">
        <v>2480</v>
      </c>
      <c r="K2308" s="246" t="s">
        <v>298</v>
      </c>
      <c r="L2308" s="218" t="s">
        <v>351</v>
      </c>
      <c r="M2308" s="222" t="s">
        <v>352</v>
      </c>
      <c r="N2308" s="246">
        <v>3</v>
      </c>
      <c r="Q2308" s="246" t="s">
        <v>301</v>
      </c>
      <c r="R2308" s="388" t="s">
        <v>2482</v>
      </c>
      <c r="T2308" s="247"/>
      <c r="U2308" s="247"/>
      <c r="V2308" s="247">
        <f>W2308*0.5</f>
        <v>15</v>
      </c>
      <c r="W2308" s="247">
        <v>30</v>
      </c>
      <c r="Y2308" s="248">
        <v>1</v>
      </c>
      <c r="Z2308" s="1263">
        <f>3.14/4*W2308^2*V2308</f>
        <v>10597.5</v>
      </c>
      <c r="AA2308" s="1046">
        <f>IF(Z2308&gt;=1,ROUND(Z2308,0),ROUND(Z2308,2))</f>
        <v>10598</v>
      </c>
      <c r="AB2308" s="218" t="s">
        <v>2147</v>
      </c>
      <c r="AC2308" s="718"/>
      <c r="AD2308" s="1270">
        <f>0.288*Z2308^0.811</f>
        <v>529.45915919057722</v>
      </c>
      <c r="AE2308" s="1046">
        <f>IF(AD2308&gt;=1,ROUND(AD2308,0),ROUND(AD2308,2))</f>
        <v>529</v>
      </c>
      <c r="AF2308" s="218"/>
      <c r="AI2308" s="222" t="s">
        <v>275</v>
      </c>
      <c r="AJ2308" s="309" t="s">
        <v>8225</v>
      </c>
      <c r="AK2308" s="230"/>
      <c r="AY2308" s="222"/>
      <c r="AZ2308" s="222"/>
      <c r="BA2308" s="222"/>
    </row>
    <row r="2309" spans="1:53" ht="12.75" customHeight="1">
      <c r="A2309" s="222" t="s">
        <v>1548</v>
      </c>
      <c r="B2309" s="222" t="s">
        <v>1666</v>
      </c>
      <c r="C2309" s="222" t="s">
        <v>8213</v>
      </c>
      <c r="D2309" s="252" t="s">
        <v>2536</v>
      </c>
      <c r="E2309" s="387" t="s">
        <v>2479</v>
      </c>
      <c r="F2309" s="429"/>
      <c r="G2309" s="429"/>
      <c r="H2309" s="218" t="s">
        <v>6139</v>
      </c>
      <c r="I2309" s="230">
        <v>156690</v>
      </c>
      <c r="J2309" s="564" t="s">
        <v>2480</v>
      </c>
      <c r="K2309" s="246" t="s">
        <v>298</v>
      </c>
      <c r="L2309" s="218" t="s">
        <v>351</v>
      </c>
      <c r="M2309" s="222" t="s">
        <v>352</v>
      </c>
      <c r="N2309" s="246">
        <v>4</v>
      </c>
      <c r="Q2309" s="246" t="s">
        <v>301</v>
      </c>
      <c r="R2309" s="388" t="s">
        <v>2483</v>
      </c>
      <c r="T2309" s="247"/>
      <c r="U2309" s="247"/>
      <c r="V2309" s="247">
        <f>W2309*0.5</f>
        <v>17.5</v>
      </c>
      <c r="W2309" s="247">
        <v>35</v>
      </c>
      <c r="Y2309" s="248">
        <v>1</v>
      </c>
      <c r="Z2309" s="1263">
        <f>3.14/4*W2309^2*V2309</f>
        <v>16828.4375</v>
      </c>
      <c r="AA2309" s="1046">
        <f>IF(Z2309&gt;=1,ROUND(Z2309,0),ROUND(Z2309,2))</f>
        <v>16828</v>
      </c>
      <c r="AB2309" s="218" t="s">
        <v>2147</v>
      </c>
      <c r="AC2309" s="718"/>
      <c r="AD2309" s="1270">
        <f>0.288*Z2309^0.811</f>
        <v>770.39597444443757</v>
      </c>
      <c r="AE2309" s="1046">
        <f>IF(AD2309&gt;=1,ROUND(AD2309,0),ROUND(AD2309,2))</f>
        <v>770</v>
      </c>
      <c r="AF2309" s="218"/>
      <c r="AI2309" s="222" t="s">
        <v>275</v>
      </c>
      <c r="AJ2309" s="309" t="s">
        <v>8225</v>
      </c>
      <c r="AK2309" s="230"/>
      <c r="AY2309" s="222"/>
      <c r="AZ2309" s="222"/>
      <c r="BA2309" s="222"/>
    </row>
    <row r="2310" spans="1:53" ht="13.35" customHeight="1">
      <c r="A2310" s="222" t="s">
        <v>1548</v>
      </c>
      <c r="B2310" s="222" t="s">
        <v>1666</v>
      </c>
      <c r="C2310" s="222" t="s">
        <v>8213</v>
      </c>
      <c r="D2310" s="252" t="s">
        <v>2536</v>
      </c>
      <c r="E2310" s="387" t="s">
        <v>2479</v>
      </c>
      <c r="F2310" s="429"/>
      <c r="G2310" s="429"/>
      <c r="H2310" s="218" t="s">
        <v>6139</v>
      </c>
      <c r="I2310" s="230">
        <v>156690</v>
      </c>
      <c r="J2310" s="564" t="s">
        <v>2480</v>
      </c>
      <c r="K2310" s="246" t="s">
        <v>298</v>
      </c>
      <c r="L2310" s="218" t="s">
        <v>351</v>
      </c>
      <c r="M2310" s="222" t="s">
        <v>352</v>
      </c>
      <c r="N2310" s="246">
        <v>5</v>
      </c>
      <c r="Q2310" s="246" t="s">
        <v>301</v>
      </c>
      <c r="R2310" s="388" t="s">
        <v>922</v>
      </c>
      <c r="T2310" s="247"/>
      <c r="U2310" s="247"/>
      <c r="V2310" s="247">
        <f>W2310*0.5</f>
        <v>22.5</v>
      </c>
      <c r="W2310" s="247">
        <v>45</v>
      </c>
      <c r="Y2310" s="248">
        <v>1</v>
      </c>
      <c r="Z2310" s="1263">
        <f>3.14/4*W2310^2*V2310</f>
        <v>35766.5625</v>
      </c>
      <c r="AA2310" s="1046">
        <f>IF(Z2310&gt;=1,ROUND(Z2310,0),ROUND(Z2310,2))</f>
        <v>35767</v>
      </c>
      <c r="AB2310" s="218" t="s">
        <v>2147</v>
      </c>
      <c r="AC2310" s="718"/>
      <c r="AD2310" s="1270">
        <f>0.288*Z2310^0.811</f>
        <v>1419.9154963301771</v>
      </c>
      <c r="AE2310" s="1046">
        <f>IF(AD2310&gt;=1,ROUND(AD2310,0),ROUND(AD2310,2))</f>
        <v>1420</v>
      </c>
      <c r="AF2310" s="218"/>
      <c r="AI2310" s="222" t="s">
        <v>275</v>
      </c>
      <c r="AJ2310" s="309" t="s">
        <v>8225</v>
      </c>
      <c r="AK2310" s="230"/>
    </row>
    <row r="2311" spans="1:53" ht="13.35" customHeight="1">
      <c r="A2311" s="222" t="s">
        <v>1548</v>
      </c>
      <c r="B2311" s="222" t="s">
        <v>1666</v>
      </c>
      <c r="C2311" s="222" t="s">
        <v>8213</v>
      </c>
      <c r="D2311" s="252" t="s">
        <v>2536</v>
      </c>
      <c r="E2311" s="387" t="s">
        <v>2479</v>
      </c>
      <c r="F2311" s="429"/>
      <c r="G2311" s="429"/>
      <c r="H2311" s="218" t="s">
        <v>6139</v>
      </c>
      <c r="I2311" s="230">
        <v>156690</v>
      </c>
      <c r="J2311" s="564" t="s">
        <v>2480</v>
      </c>
      <c r="K2311" s="246" t="s">
        <v>298</v>
      </c>
      <c r="L2311" s="218" t="s">
        <v>351</v>
      </c>
      <c r="M2311" s="222" t="s">
        <v>352</v>
      </c>
      <c r="N2311" s="246">
        <v>6</v>
      </c>
      <c r="Q2311" s="246" t="s">
        <v>301</v>
      </c>
      <c r="R2311" s="388" t="s">
        <v>924</v>
      </c>
      <c r="T2311" s="247"/>
      <c r="U2311" s="247"/>
      <c r="V2311" s="247">
        <f>W2311*0.5</f>
        <v>27.5</v>
      </c>
      <c r="W2311" s="247">
        <v>55</v>
      </c>
      <c r="Y2311" s="248">
        <v>1</v>
      </c>
      <c r="Z2311" s="1263">
        <f>3.14/4*W2311^2*V2311</f>
        <v>65302.1875</v>
      </c>
      <c r="AA2311" s="1046">
        <f>IF(Z2311&gt;=1,ROUND(Z2311,0),ROUND(Z2311,2))</f>
        <v>65302</v>
      </c>
      <c r="AB2311" s="218" t="s">
        <v>2147</v>
      </c>
      <c r="AC2311" s="718"/>
      <c r="AD2311" s="1270">
        <f>0.288*Z2311^0.811</f>
        <v>2313.6564740292274</v>
      </c>
      <c r="AE2311" s="1046">
        <f>IF(AD2311&gt;=1,ROUND(AD2311,0),ROUND(AD2311,2))</f>
        <v>2314</v>
      </c>
      <c r="AF2311" s="218"/>
      <c r="AI2311" s="222" t="s">
        <v>275</v>
      </c>
      <c r="AJ2311" s="309" t="s">
        <v>8225</v>
      </c>
      <c r="AK2311" s="230"/>
    </row>
    <row r="2312" spans="1:53" ht="13.35" customHeight="1">
      <c r="A2312" s="222" t="s">
        <v>1548</v>
      </c>
      <c r="B2312" s="222" t="s">
        <v>1666</v>
      </c>
      <c r="C2312" s="222" t="s">
        <v>8213</v>
      </c>
      <c r="D2312" s="252" t="s">
        <v>2536</v>
      </c>
      <c r="E2312" s="387" t="s">
        <v>2479</v>
      </c>
      <c r="F2312" s="429"/>
      <c r="G2312" s="429"/>
      <c r="H2312" s="218" t="s">
        <v>6139</v>
      </c>
      <c r="I2312" s="230">
        <v>156690</v>
      </c>
      <c r="J2312" s="564" t="s">
        <v>2480</v>
      </c>
      <c r="K2312" s="246" t="s">
        <v>298</v>
      </c>
      <c r="L2312" s="218" t="s">
        <v>351</v>
      </c>
      <c r="M2312" s="222" t="s">
        <v>352</v>
      </c>
      <c r="N2312" s="246">
        <v>7</v>
      </c>
      <c r="Q2312" s="246" t="s">
        <v>301</v>
      </c>
      <c r="R2312" s="388" t="s">
        <v>925</v>
      </c>
      <c r="T2312" s="247"/>
      <c r="U2312" s="247"/>
      <c r="V2312" s="247">
        <f>W2312*0.3</f>
        <v>19.5</v>
      </c>
      <c r="W2312" s="247">
        <v>65</v>
      </c>
      <c r="Y2312" s="248">
        <v>1</v>
      </c>
      <c r="Z2312" s="1263">
        <f>3.14/4*W2312^2*V2312</f>
        <v>64674.1875</v>
      </c>
      <c r="AA2312" s="1046">
        <f>IF(Z2312&gt;=1,ROUND(Z2312,0),ROUND(Z2312,2))</f>
        <v>64674</v>
      </c>
      <c r="AB2312" s="218" t="s">
        <v>2151</v>
      </c>
      <c r="AC2312" s="718"/>
      <c r="AD2312" s="1270">
        <f>0.288*Z2312^0.811</f>
        <v>2295.5952300566214</v>
      </c>
      <c r="AE2312" s="1046">
        <f>IF(AD2312&gt;=1,ROUND(AD2312,0),ROUND(AD2312,2))</f>
        <v>2296</v>
      </c>
      <c r="AF2312" s="218"/>
      <c r="AI2312" s="222" t="s">
        <v>275</v>
      </c>
      <c r="AJ2312" s="309" t="s">
        <v>8225</v>
      </c>
      <c r="AK2312" s="230"/>
    </row>
    <row r="2313" spans="1:53" ht="13.35" customHeight="1">
      <c r="A2313" s="222" t="s">
        <v>1548</v>
      </c>
      <c r="B2313" s="222" t="s">
        <v>1666</v>
      </c>
      <c r="C2313" s="222" t="s">
        <v>8213</v>
      </c>
      <c r="D2313" s="252" t="s">
        <v>2536</v>
      </c>
      <c r="E2313" s="387" t="s">
        <v>2479</v>
      </c>
      <c r="F2313" s="429"/>
      <c r="G2313" s="429"/>
      <c r="H2313" s="218" t="s">
        <v>6139</v>
      </c>
      <c r="I2313" s="230">
        <v>156690</v>
      </c>
      <c r="J2313" s="564" t="s">
        <v>2480</v>
      </c>
      <c r="K2313" s="246" t="s">
        <v>298</v>
      </c>
      <c r="L2313" s="218" t="s">
        <v>351</v>
      </c>
      <c r="M2313" s="222" t="s">
        <v>352</v>
      </c>
      <c r="N2313" s="246">
        <v>8</v>
      </c>
      <c r="Q2313" s="246" t="s">
        <v>301</v>
      </c>
      <c r="R2313" s="388" t="s">
        <v>926</v>
      </c>
      <c r="T2313" s="247"/>
      <c r="U2313" s="247"/>
      <c r="V2313" s="247">
        <f>W2313*0.3</f>
        <v>22.5</v>
      </c>
      <c r="W2313" s="247">
        <v>75</v>
      </c>
      <c r="Y2313" s="248">
        <v>1</v>
      </c>
      <c r="Z2313" s="1263">
        <f>3.14/4*W2313^2*V2313</f>
        <v>99351.5625</v>
      </c>
      <c r="AA2313" s="1046">
        <f>IF(Z2313&gt;=1,ROUND(Z2313,0),ROUND(Z2313,2))</f>
        <v>99352</v>
      </c>
      <c r="AB2313" s="218" t="s">
        <v>2151</v>
      </c>
      <c r="AC2313" s="718"/>
      <c r="AD2313" s="1270">
        <f>0.288*Z2313^0.811</f>
        <v>3251.630367074566</v>
      </c>
      <c r="AE2313" s="1046">
        <f>IF(AD2313&gt;=1,ROUND(AD2313,0),ROUND(AD2313,2))</f>
        <v>3252</v>
      </c>
      <c r="AF2313" s="218"/>
      <c r="AI2313" s="222" t="s">
        <v>275</v>
      </c>
      <c r="AJ2313" s="309" t="s">
        <v>8225</v>
      </c>
    </row>
    <row r="2314" spans="1:53" s="836" customFormat="1" ht="13.35" customHeight="1">
      <c r="A2314" s="222" t="s">
        <v>1548</v>
      </c>
      <c r="B2314" s="222" t="s">
        <v>1666</v>
      </c>
      <c r="C2314" s="222" t="s">
        <v>8213</v>
      </c>
      <c r="D2314" s="252" t="s">
        <v>2536</v>
      </c>
      <c r="E2314" s="387" t="s">
        <v>2479</v>
      </c>
      <c r="F2314" s="429"/>
      <c r="G2314" s="429"/>
      <c r="H2314" s="218" t="s">
        <v>6139</v>
      </c>
      <c r="I2314" s="230">
        <v>156690</v>
      </c>
      <c r="J2314" s="564" t="s">
        <v>2480</v>
      </c>
      <c r="K2314" s="246" t="s">
        <v>298</v>
      </c>
      <c r="L2314" s="218" t="s">
        <v>351</v>
      </c>
      <c r="M2314" s="222" t="s">
        <v>352</v>
      </c>
      <c r="N2314" s="246">
        <v>9</v>
      </c>
      <c r="O2314" s="246"/>
      <c r="P2314" s="246"/>
      <c r="Q2314" s="246" t="s">
        <v>301</v>
      </c>
      <c r="R2314" s="388" t="s">
        <v>1488</v>
      </c>
      <c r="S2314" s="247"/>
      <c r="T2314" s="247"/>
      <c r="U2314" s="247"/>
      <c r="V2314" s="247">
        <f>W2314*0.3</f>
        <v>25.5</v>
      </c>
      <c r="W2314" s="247">
        <v>85</v>
      </c>
      <c r="X2314" s="247"/>
      <c r="Y2314" s="248">
        <v>1</v>
      </c>
      <c r="Z2314" s="1263">
        <f>3.14/4*W2314^2*V2314</f>
        <v>144626.4375</v>
      </c>
      <c r="AA2314" s="1046">
        <f>IF(Z2314&gt;=1,ROUND(Z2314,0),ROUND(Z2314,2))</f>
        <v>144626</v>
      </c>
      <c r="AB2314" s="218" t="s">
        <v>2151</v>
      </c>
      <c r="AC2314" s="718"/>
      <c r="AD2314" s="1270">
        <f>0.288*Z2314^0.811</f>
        <v>4409.134663478214</v>
      </c>
      <c r="AE2314" s="1046">
        <f>IF(AD2314&gt;=1,ROUND(AD2314,0),ROUND(AD2314,2))</f>
        <v>4409</v>
      </c>
      <c r="AF2314" s="218"/>
      <c r="AG2314" s="222"/>
      <c r="AH2314" s="222"/>
      <c r="AI2314" s="222" t="s">
        <v>275</v>
      </c>
      <c r="AJ2314" s="309" t="s">
        <v>8225</v>
      </c>
      <c r="AK2314" s="837"/>
      <c r="AY2314" s="838"/>
      <c r="AZ2314" s="838"/>
      <c r="BA2314" s="838"/>
    </row>
    <row r="2315" spans="1:53" s="850" customFormat="1" ht="13.35" customHeight="1">
      <c r="A2315" s="222" t="s">
        <v>1548</v>
      </c>
      <c r="B2315" s="222" t="s">
        <v>1666</v>
      </c>
      <c r="C2315" s="222" t="s">
        <v>8213</v>
      </c>
      <c r="D2315" s="252" t="s">
        <v>2536</v>
      </c>
      <c r="E2315" s="387" t="s">
        <v>2479</v>
      </c>
      <c r="F2315" s="429"/>
      <c r="G2315" s="429"/>
      <c r="H2315" s="218" t="s">
        <v>6139</v>
      </c>
      <c r="I2315" s="230">
        <v>156690</v>
      </c>
      <c r="J2315" s="686" t="s">
        <v>2480</v>
      </c>
      <c r="K2315" s="246" t="s">
        <v>298</v>
      </c>
      <c r="L2315" s="218" t="s">
        <v>351</v>
      </c>
      <c r="M2315" s="222" t="s">
        <v>352</v>
      </c>
      <c r="N2315" s="246">
        <v>10</v>
      </c>
      <c r="O2315" s="246"/>
      <c r="P2315" s="246"/>
      <c r="Q2315" s="246" t="s">
        <v>301</v>
      </c>
      <c r="R2315" s="388" t="s">
        <v>2484</v>
      </c>
      <c r="S2315" s="247"/>
      <c r="T2315" s="247"/>
      <c r="U2315" s="247"/>
      <c r="V2315" s="247">
        <f>W2315*0.3</f>
        <v>30</v>
      </c>
      <c r="W2315" s="247">
        <v>100</v>
      </c>
      <c r="X2315" s="247"/>
      <c r="Y2315" s="248">
        <v>1</v>
      </c>
      <c r="Z2315" s="1263">
        <f>3.14/4*W2315^2*V2315</f>
        <v>235500</v>
      </c>
      <c r="AA2315" s="1046">
        <f>IF(Z2315&gt;=1,ROUND(Z2315,0),ROUND(Z2315,2))</f>
        <v>235500</v>
      </c>
      <c r="AB2315" s="218" t="s">
        <v>2151</v>
      </c>
      <c r="AC2315" s="718"/>
      <c r="AD2315" s="1270">
        <f>0.288*Z2315^0.811</f>
        <v>6547.5242705776209</v>
      </c>
      <c r="AE2315" s="1046">
        <f>IF(AD2315&gt;=1,ROUND(AD2315,0),ROUND(AD2315,2))</f>
        <v>6548</v>
      </c>
      <c r="AF2315" s="218"/>
      <c r="AG2315" s="222"/>
      <c r="AH2315" s="222"/>
      <c r="AI2315" s="222" t="s">
        <v>275</v>
      </c>
      <c r="AJ2315" s="309" t="s">
        <v>8225</v>
      </c>
      <c r="AK2315" s="837"/>
      <c r="AY2315" s="838"/>
      <c r="AZ2315" s="838"/>
      <c r="BA2315" s="838"/>
    </row>
    <row r="2316" spans="1:53" s="850" customFormat="1" ht="13.35" customHeight="1">
      <c r="A2316" s="222" t="s">
        <v>1548</v>
      </c>
      <c r="B2316" s="222" t="s">
        <v>1666</v>
      </c>
      <c r="C2316" s="222" t="s">
        <v>8213</v>
      </c>
      <c r="D2316" s="252" t="s">
        <v>2536</v>
      </c>
      <c r="E2316" s="387" t="s">
        <v>2485</v>
      </c>
      <c r="F2316" s="429"/>
      <c r="G2316" s="429"/>
      <c r="H2316" s="222" t="s">
        <v>2486</v>
      </c>
      <c r="I2316" s="230">
        <v>345531</v>
      </c>
      <c r="J2316" s="686" t="s">
        <v>2487</v>
      </c>
      <c r="K2316" s="246" t="s">
        <v>298</v>
      </c>
      <c r="L2316" s="218" t="s">
        <v>351</v>
      </c>
      <c r="M2316" s="222" t="s">
        <v>352</v>
      </c>
      <c r="N2316" s="246">
        <v>1</v>
      </c>
      <c r="O2316" s="246"/>
      <c r="P2316" s="246"/>
      <c r="Q2316" s="246" t="s">
        <v>301</v>
      </c>
      <c r="R2316" s="388" t="s">
        <v>4244</v>
      </c>
      <c r="S2316" s="247"/>
      <c r="T2316" s="247"/>
      <c r="U2316" s="247"/>
      <c r="V2316" s="247">
        <v>25</v>
      </c>
      <c r="W2316" s="247">
        <v>25</v>
      </c>
      <c r="X2316" s="247"/>
      <c r="Y2316" s="248">
        <v>1</v>
      </c>
      <c r="Z2316" s="1263">
        <f>3.14/4*W2316^2*V2316</f>
        <v>12265.625</v>
      </c>
      <c r="AA2316" s="1046">
        <f>IF(Z2316&gt;=1,ROUND(Z2316,0),ROUND(Z2316,2))</f>
        <v>12266</v>
      </c>
      <c r="AB2316" s="218" t="s">
        <v>2489</v>
      </c>
      <c r="AC2316" s="718"/>
      <c r="AD2316" s="1270">
        <f>0.288*Z2316^0.811</f>
        <v>596.10095894641279</v>
      </c>
      <c r="AE2316" s="1046">
        <f>IF(AD2316&gt;=1,ROUND(AD2316,0),ROUND(AD2316,2))</f>
        <v>596</v>
      </c>
      <c r="AF2316" s="218"/>
      <c r="AG2316" s="294"/>
      <c r="AH2316" s="222"/>
      <c r="AI2316" s="222" t="s">
        <v>275</v>
      </c>
      <c r="AJ2316" s="309" t="s">
        <v>8225</v>
      </c>
      <c r="AK2316" s="837"/>
      <c r="AY2316" s="838"/>
      <c r="AZ2316" s="838"/>
      <c r="BA2316" s="838"/>
    </row>
    <row r="2317" spans="1:53" s="836" customFormat="1" ht="13.35" customHeight="1">
      <c r="A2317" s="222" t="s">
        <v>1548</v>
      </c>
      <c r="B2317" s="222" t="s">
        <v>1666</v>
      </c>
      <c r="C2317" s="222" t="s">
        <v>8213</v>
      </c>
      <c r="D2317" s="252" t="s">
        <v>2536</v>
      </c>
      <c r="E2317" s="387" t="s">
        <v>2485</v>
      </c>
      <c r="F2317" s="429"/>
      <c r="G2317" s="429"/>
      <c r="H2317" s="222" t="s">
        <v>2486</v>
      </c>
      <c r="I2317" s="230">
        <v>345531</v>
      </c>
      <c r="J2317" s="686" t="s">
        <v>2487</v>
      </c>
      <c r="K2317" s="246" t="s">
        <v>298</v>
      </c>
      <c r="L2317" s="218" t="s">
        <v>351</v>
      </c>
      <c r="M2317" s="222" t="s">
        <v>352</v>
      </c>
      <c r="N2317" s="246">
        <v>2</v>
      </c>
      <c r="O2317" s="246"/>
      <c r="P2317" s="246"/>
      <c r="Q2317" s="246" t="s">
        <v>301</v>
      </c>
      <c r="R2317" s="248" t="s">
        <v>201</v>
      </c>
      <c r="S2317" s="247"/>
      <c r="T2317" s="247"/>
      <c r="U2317" s="247"/>
      <c r="V2317" s="247">
        <v>10</v>
      </c>
      <c r="W2317" s="247">
        <v>20</v>
      </c>
      <c r="X2317" s="247"/>
      <c r="Y2317" s="248">
        <v>1</v>
      </c>
      <c r="Z2317" s="1263">
        <f>3.14/4*W2317^2*V2317</f>
        <v>3140</v>
      </c>
      <c r="AA2317" s="1046">
        <f>IF(Z2317&gt;=1,ROUND(Z2317,0),ROUND(Z2317,2))</f>
        <v>3140</v>
      </c>
      <c r="AB2317" s="218"/>
      <c r="AC2317" s="718"/>
      <c r="AD2317" s="1270">
        <f>0.288*Z2317^0.811</f>
        <v>197.42512985829686</v>
      </c>
      <c r="AE2317" s="1046">
        <f>IF(AD2317&gt;=1,ROUND(AD2317,0),ROUND(AD2317,2))</f>
        <v>197</v>
      </c>
      <c r="AF2317" s="706"/>
      <c r="AG2317" s="222"/>
      <c r="AH2317" s="356"/>
      <c r="AI2317" s="222" t="s">
        <v>275</v>
      </c>
      <c r="AJ2317" s="309" t="s">
        <v>8225</v>
      </c>
      <c r="AK2317" s="837"/>
      <c r="AY2317" s="838"/>
      <c r="AZ2317" s="838"/>
      <c r="BA2317" s="838"/>
    </row>
    <row r="2318" spans="1:53" s="850" customFormat="1" ht="13.35" customHeight="1">
      <c r="A2318" s="222" t="s">
        <v>1548</v>
      </c>
      <c r="B2318" s="222" t="s">
        <v>1666</v>
      </c>
      <c r="C2318" s="222" t="s">
        <v>8213</v>
      </c>
      <c r="D2318" s="252" t="s">
        <v>2536</v>
      </c>
      <c r="E2318" s="387" t="s">
        <v>2490</v>
      </c>
      <c r="F2318" s="429"/>
      <c r="G2318" s="429"/>
      <c r="H2318" s="218" t="s">
        <v>6141</v>
      </c>
      <c r="I2318" s="222">
        <v>148919</v>
      </c>
      <c r="J2318" s="686" t="s">
        <v>2491</v>
      </c>
      <c r="K2318" s="246" t="s">
        <v>298</v>
      </c>
      <c r="L2318" s="218" t="s">
        <v>351</v>
      </c>
      <c r="M2318" s="222" t="s">
        <v>352</v>
      </c>
      <c r="N2318" s="246">
        <v>1</v>
      </c>
      <c r="O2318" s="246"/>
      <c r="P2318" s="246"/>
      <c r="Q2318" s="246" t="s">
        <v>301</v>
      </c>
      <c r="R2318" s="388" t="s">
        <v>2178</v>
      </c>
      <c r="S2318" s="247"/>
      <c r="T2318" s="247"/>
      <c r="U2318" s="247"/>
      <c r="V2318" s="247">
        <v>15</v>
      </c>
      <c r="W2318" s="247">
        <v>20</v>
      </c>
      <c r="X2318" s="247"/>
      <c r="Y2318" s="248">
        <v>1</v>
      </c>
      <c r="Z2318" s="1263">
        <f>3.14/4*W2318^2*V2318</f>
        <v>4710</v>
      </c>
      <c r="AA2318" s="1046">
        <f>IF(Z2318&gt;=1,ROUND(Z2318,0),ROUND(Z2318,2))</f>
        <v>4710</v>
      </c>
      <c r="AB2318" s="218">
        <v>6</v>
      </c>
      <c r="AC2318" s="718"/>
      <c r="AD2318" s="1270">
        <f>0.288*Z2318^0.811</f>
        <v>274.29155933618415</v>
      </c>
      <c r="AE2318" s="1046">
        <f>IF(AD2318&gt;=1,ROUND(AD2318,0),ROUND(AD2318,2))</f>
        <v>274</v>
      </c>
      <c r="AF2318" s="706"/>
      <c r="AG2318" s="222"/>
      <c r="AH2318" s="356"/>
      <c r="AI2318" s="222" t="s">
        <v>275</v>
      </c>
      <c r="AJ2318" s="309" t="s">
        <v>8225</v>
      </c>
      <c r="AK2318" s="837"/>
      <c r="AY2318" s="838"/>
      <c r="AZ2318" s="838"/>
      <c r="BA2318" s="838"/>
    </row>
    <row r="2319" spans="1:53" s="850" customFormat="1" ht="13.35" customHeight="1">
      <c r="A2319" s="222" t="s">
        <v>1548</v>
      </c>
      <c r="B2319" s="222" t="s">
        <v>1666</v>
      </c>
      <c r="C2319" s="222" t="s">
        <v>8213</v>
      </c>
      <c r="D2319" s="252" t="s">
        <v>2536</v>
      </c>
      <c r="E2319" s="387" t="s">
        <v>2490</v>
      </c>
      <c r="F2319" s="429"/>
      <c r="G2319" s="429"/>
      <c r="H2319" s="218" t="s">
        <v>6141</v>
      </c>
      <c r="I2319" s="222">
        <v>148919</v>
      </c>
      <c r="J2319" s="564" t="s">
        <v>2491</v>
      </c>
      <c r="K2319" s="246" t="s">
        <v>298</v>
      </c>
      <c r="L2319" s="218" t="s">
        <v>351</v>
      </c>
      <c r="M2319" s="222" t="s">
        <v>352</v>
      </c>
      <c r="N2319" s="246">
        <v>2</v>
      </c>
      <c r="O2319" s="246"/>
      <c r="P2319" s="246"/>
      <c r="Q2319" s="246" t="s">
        <v>301</v>
      </c>
      <c r="R2319" s="388" t="s">
        <v>2481</v>
      </c>
      <c r="S2319" s="247"/>
      <c r="T2319" s="247"/>
      <c r="U2319" s="247"/>
      <c r="V2319" s="247">
        <v>10</v>
      </c>
      <c r="W2319" s="247">
        <v>25</v>
      </c>
      <c r="X2319" s="247"/>
      <c r="Y2319" s="248">
        <v>1</v>
      </c>
      <c r="Z2319" s="1263">
        <f>3.14/4*W2319^2*V2319</f>
        <v>4906.25</v>
      </c>
      <c r="AA2319" s="1046">
        <f>IF(Z2319&gt;=1,ROUND(Z2319,0),ROUND(Z2319,2))</f>
        <v>4906</v>
      </c>
      <c r="AB2319" s="218">
        <v>6</v>
      </c>
      <c r="AC2319" s="718"/>
      <c r="AD2319" s="1270">
        <f>0.288*Z2319^0.811</f>
        <v>283.52442180063679</v>
      </c>
      <c r="AE2319" s="1046">
        <f>IF(AD2319&gt;=1,ROUND(AD2319,0),ROUND(AD2319,2))</f>
        <v>284</v>
      </c>
      <c r="AF2319" s="706"/>
      <c r="AG2319" s="222"/>
      <c r="AH2319" s="356"/>
      <c r="AI2319" s="222" t="s">
        <v>275</v>
      </c>
      <c r="AJ2319" s="309" t="s">
        <v>8225</v>
      </c>
      <c r="AK2319" s="837"/>
      <c r="AY2319" s="838"/>
      <c r="AZ2319" s="838"/>
      <c r="BA2319" s="838"/>
    </row>
    <row r="2320" spans="1:53" ht="13.35" customHeight="1">
      <c r="A2320" s="222" t="s">
        <v>1548</v>
      </c>
      <c r="B2320" s="222" t="s">
        <v>1666</v>
      </c>
      <c r="C2320" s="222" t="s">
        <v>8213</v>
      </c>
      <c r="D2320" s="252" t="s">
        <v>2536</v>
      </c>
      <c r="E2320" s="387" t="s">
        <v>2490</v>
      </c>
      <c r="F2320" s="429"/>
      <c r="G2320" s="429"/>
      <c r="H2320" s="218" t="s">
        <v>6141</v>
      </c>
      <c r="I2320" s="222">
        <v>148919</v>
      </c>
      <c r="J2320" s="686" t="s">
        <v>2491</v>
      </c>
      <c r="K2320" s="246" t="s">
        <v>298</v>
      </c>
      <c r="L2320" s="218" t="s">
        <v>351</v>
      </c>
      <c r="M2320" s="222" t="s">
        <v>352</v>
      </c>
      <c r="N2320" s="246">
        <v>3</v>
      </c>
      <c r="Q2320" s="246" t="s">
        <v>301</v>
      </c>
      <c r="R2320" s="388" t="s">
        <v>922</v>
      </c>
      <c r="T2320" s="247"/>
      <c r="U2320" s="247"/>
      <c r="V2320" s="247">
        <v>30</v>
      </c>
      <c r="W2320" s="247">
        <v>45</v>
      </c>
      <c r="Y2320" s="248">
        <v>1</v>
      </c>
      <c r="Z2320" s="1263">
        <f>3.14/4*W2320^2*V2320</f>
        <v>47688.75</v>
      </c>
      <c r="AA2320" s="1046">
        <f>IF(Z2320&gt;=1,ROUND(Z2320,0),ROUND(Z2320,2))</f>
        <v>47689</v>
      </c>
      <c r="AB2320" s="218">
        <v>6</v>
      </c>
      <c r="AC2320" s="718"/>
      <c r="AD2320" s="1270">
        <f>0.288*Z2320^0.811</f>
        <v>1793.0310664167673</v>
      </c>
      <c r="AE2320" s="1046">
        <f>IF(AD2320&gt;=1,ROUND(AD2320,0),ROUND(AD2320,2))</f>
        <v>1793</v>
      </c>
      <c r="AF2320" s="218"/>
      <c r="AG2320" s="673"/>
      <c r="AI2320" s="222" t="s">
        <v>275</v>
      </c>
      <c r="AJ2320" s="309" t="s">
        <v>8225</v>
      </c>
      <c r="AK2320" s="230"/>
    </row>
    <row r="2321" spans="1:37" ht="13.35" customHeight="1">
      <c r="A2321" s="222" t="s">
        <v>1548</v>
      </c>
      <c r="B2321" s="222" t="s">
        <v>1666</v>
      </c>
      <c r="C2321" s="222" t="s">
        <v>8213</v>
      </c>
      <c r="D2321" s="252" t="s">
        <v>2536</v>
      </c>
      <c r="E2321" s="252" t="s">
        <v>2492</v>
      </c>
      <c r="H2321" s="222" t="s">
        <v>2493</v>
      </c>
      <c r="I2321" s="222">
        <v>555264</v>
      </c>
      <c r="J2321" s="564" t="s">
        <v>2494</v>
      </c>
      <c r="K2321" s="246" t="s">
        <v>298</v>
      </c>
      <c r="L2321" s="218" t="s">
        <v>351</v>
      </c>
      <c r="M2321" s="222" t="s">
        <v>352</v>
      </c>
      <c r="N2321" s="246">
        <v>1</v>
      </c>
      <c r="Q2321" s="246" t="s">
        <v>301</v>
      </c>
      <c r="R2321" s="248" t="s">
        <v>7262</v>
      </c>
      <c r="T2321" s="247"/>
      <c r="U2321" s="247"/>
      <c r="V2321" s="247">
        <v>15</v>
      </c>
      <c r="W2321" s="247">
        <v>15</v>
      </c>
      <c r="Y2321" s="248">
        <v>1</v>
      </c>
      <c r="Z2321" s="1263">
        <f>3.14/4*W2321^2*V2321</f>
        <v>2649.375</v>
      </c>
      <c r="AA2321" s="1046">
        <f>IF(Z2321&gt;=1,ROUND(Z2321,0),ROUND(Z2321,2))</f>
        <v>2649</v>
      </c>
      <c r="AB2321" s="218">
        <v>6</v>
      </c>
      <c r="AC2321" s="718"/>
      <c r="AD2321" s="1270">
        <f>0.288*Z2321^0.811</f>
        <v>172.01321483574199</v>
      </c>
      <c r="AE2321" s="1046">
        <f>IF(AD2321&gt;=1,ROUND(AD2321,0),ROUND(AD2321,2))</f>
        <v>172</v>
      </c>
      <c r="AF2321" s="218"/>
      <c r="AI2321" s="222" t="s">
        <v>275</v>
      </c>
      <c r="AJ2321" s="309" t="s">
        <v>8225</v>
      </c>
      <c r="AK2321" s="230"/>
    </row>
    <row r="2322" spans="1:37" ht="13.35" customHeight="1">
      <c r="A2322" s="222" t="s">
        <v>1548</v>
      </c>
      <c r="B2322" s="222" t="s">
        <v>1666</v>
      </c>
      <c r="C2322" s="222" t="s">
        <v>8213</v>
      </c>
      <c r="D2322" s="252" t="s">
        <v>2536</v>
      </c>
      <c r="E2322" s="252" t="s">
        <v>2492</v>
      </c>
      <c r="H2322" s="222" t="s">
        <v>2493</v>
      </c>
      <c r="I2322" s="222">
        <v>555264</v>
      </c>
      <c r="J2322" s="686" t="s">
        <v>2494</v>
      </c>
      <c r="K2322" s="246" t="s">
        <v>298</v>
      </c>
      <c r="L2322" s="218" t="s">
        <v>351</v>
      </c>
      <c r="M2322" s="222" t="s">
        <v>352</v>
      </c>
      <c r="N2322" s="246">
        <v>2</v>
      </c>
      <c r="Q2322" s="246" t="s">
        <v>301</v>
      </c>
      <c r="R2322" s="248" t="s">
        <v>1480</v>
      </c>
      <c r="T2322" s="247"/>
      <c r="U2322" s="247"/>
      <c r="V2322" s="247">
        <v>20</v>
      </c>
      <c r="W2322" s="247">
        <v>20</v>
      </c>
      <c r="Y2322" s="248">
        <v>1</v>
      </c>
      <c r="Z2322" s="1263">
        <f>3.14/4*W2322^2*V2322</f>
        <v>6280</v>
      </c>
      <c r="AA2322" s="1046">
        <f>IF(Z2322&gt;=1,ROUND(Z2322,0),ROUND(Z2322,2))</f>
        <v>6280</v>
      </c>
      <c r="AB2322" s="218">
        <v>6</v>
      </c>
      <c r="AC2322" s="718"/>
      <c r="AD2322" s="1270">
        <f>0.288*Z2322^0.811</f>
        <v>346.36799754406923</v>
      </c>
      <c r="AE2322" s="1046">
        <f>IF(AD2322&gt;=1,ROUND(AD2322,0),ROUND(AD2322,2))</f>
        <v>346</v>
      </c>
      <c r="AF2322" s="218"/>
      <c r="AI2322" s="222" t="s">
        <v>275</v>
      </c>
      <c r="AJ2322" s="309" t="s">
        <v>8225</v>
      </c>
      <c r="AK2322" s="230"/>
    </row>
    <row r="2323" spans="1:37" ht="13.35" customHeight="1">
      <c r="A2323" s="222" t="s">
        <v>1548</v>
      </c>
      <c r="B2323" s="222" t="s">
        <v>1666</v>
      </c>
      <c r="C2323" s="222" t="s">
        <v>8213</v>
      </c>
      <c r="D2323" s="252" t="s">
        <v>2536</v>
      </c>
      <c r="E2323" s="387" t="s">
        <v>2496</v>
      </c>
      <c r="F2323" s="429"/>
      <c r="G2323" s="429"/>
      <c r="H2323" s="218" t="s">
        <v>6143</v>
      </c>
      <c r="I2323" s="230">
        <v>148922</v>
      </c>
      <c r="J2323" s="686" t="s">
        <v>2497</v>
      </c>
      <c r="K2323" s="246" t="s">
        <v>298</v>
      </c>
      <c r="L2323" s="218" t="s">
        <v>351</v>
      </c>
      <c r="M2323" s="222" t="s">
        <v>352</v>
      </c>
      <c r="N2323" s="246">
        <v>1</v>
      </c>
      <c r="Q2323" s="246" t="s">
        <v>301</v>
      </c>
      <c r="R2323" s="388" t="s">
        <v>1422</v>
      </c>
      <c r="T2323" s="247"/>
      <c r="U2323" s="247"/>
      <c r="V2323" s="247">
        <v>24</v>
      </c>
      <c r="W2323" s="247">
        <v>30</v>
      </c>
      <c r="Y2323" s="248">
        <v>1</v>
      </c>
      <c r="Z2323" s="1263">
        <f>3.14/4*W2323^2*V2323</f>
        <v>16956</v>
      </c>
      <c r="AA2323" s="1046">
        <f>IF(Z2323&gt;=1,ROUND(Z2323,0),ROUND(Z2323,2))</f>
        <v>16956</v>
      </c>
      <c r="AB2323" s="218">
        <v>6</v>
      </c>
      <c r="AC2323" s="718"/>
      <c r="AD2323" s="1270">
        <f>0.288*Z2323^0.811</f>
        <v>775.12861815163694</v>
      </c>
      <c r="AE2323" s="1046">
        <f>IF(AD2323&gt;=1,ROUND(AD2323,0),ROUND(AD2323,2))</f>
        <v>775</v>
      </c>
      <c r="AF2323" s="218"/>
      <c r="AI2323" s="222" t="s">
        <v>275</v>
      </c>
      <c r="AJ2323" s="309" t="s">
        <v>8225</v>
      </c>
      <c r="AK2323" s="230"/>
    </row>
    <row r="2324" spans="1:37" ht="13.35" customHeight="1">
      <c r="A2324" s="222" t="s">
        <v>1548</v>
      </c>
      <c r="B2324" s="222" t="s">
        <v>1666</v>
      </c>
      <c r="C2324" s="222" t="s">
        <v>8213</v>
      </c>
      <c r="D2324" s="252" t="s">
        <v>2536</v>
      </c>
      <c r="E2324" s="387" t="s">
        <v>2496</v>
      </c>
      <c r="F2324" s="429"/>
      <c r="G2324" s="429"/>
      <c r="H2324" s="218" t="s">
        <v>6143</v>
      </c>
      <c r="I2324" s="230">
        <v>148922</v>
      </c>
      <c r="J2324" s="564" t="s">
        <v>2497</v>
      </c>
      <c r="K2324" s="246" t="s">
        <v>298</v>
      </c>
      <c r="L2324" s="218" t="s">
        <v>351</v>
      </c>
      <c r="M2324" s="222" t="s">
        <v>352</v>
      </c>
      <c r="N2324" s="246">
        <v>2</v>
      </c>
      <c r="Q2324" s="246" t="s">
        <v>301</v>
      </c>
      <c r="R2324" s="388" t="s">
        <v>7265</v>
      </c>
      <c r="T2324" s="247"/>
      <c r="U2324" s="247"/>
      <c r="V2324" s="247">
        <v>25</v>
      </c>
      <c r="W2324" s="247">
        <v>135</v>
      </c>
      <c r="Y2324" s="248">
        <v>1</v>
      </c>
      <c r="Z2324" s="1263">
        <f>3.14/4*W2324^2*V2324</f>
        <v>357665.625</v>
      </c>
      <c r="AA2324" s="1046">
        <f>IF(Z2324&gt;=1,ROUND(Z2324,0),ROUND(Z2324,2))</f>
        <v>357666</v>
      </c>
      <c r="AB2324" s="218">
        <v>6</v>
      </c>
      <c r="AC2324" s="718"/>
      <c r="AD2324" s="1270">
        <f>0.288*Z2324^0.811</f>
        <v>9188.8782843705849</v>
      </c>
      <c r="AE2324" s="1046">
        <f>IF(AD2324&gt;=1,ROUND(AD2324,0),ROUND(AD2324,2))</f>
        <v>9189</v>
      </c>
      <c r="AF2324" s="218"/>
      <c r="AI2324" s="222" t="s">
        <v>275</v>
      </c>
      <c r="AJ2324" s="309" t="s">
        <v>8225</v>
      </c>
      <c r="AK2324" s="230"/>
    </row>
    <row r="2325" spans="1:37" ht="13.35" customHeight="1">
      <c r="A2325" s="222" t="s">
        <v>1548</v>
      </c>
      <c r="B2325" s="222" t="s">
        <v>1666</v>
      </c>
      <c r="C2325" s="222" t="s">
        <v>8213</v>
      </c>
      <c r="D2325" s="252" t="s">
        <v>2536</v>
      </c>
      <c r="E2325" s="387" t="s">
        <v>2496</v>
      </c>
      <c r="F2325" s="429"/>
      <c r="G2325" s="429"/>
      <c r="H2325" s="218" t="s">
        <v>6143</v>
      </c>
      <c r="I2325" s="230">
        <v>148922</v>
      </c>
      <c r="J2325" s="564" t="s">
        <v>2497</v>
      </c>
      <c r="K2325" s="246" t="s">
        <v>298</v>
      </c>
      <c r="L2325" s="218" t="s">
        <v>351</v>
      </c>
      <c r="M2325" s="222" t="s">
        <v>352</v>
      </c>
      <c r="N2325" s="246">
        <v>3</v>
      </c>
      <c r="Q2325" s="246" t="s">
        <v>301</v>
      </c>
      <c r="R2325" s="388" t="s">
        <v>2162</v>
      </c>
      <c r="T2325" s="247"/>
      <c r="U2325" s="247"/>
      <c r="V2325" s="247">
        <f>W2325*0.5</f>
        <v>22.5</v>
      </c>
      <c r="W2325" s="247">
        <v>45</v>
      </c>
      <c r="Y2325" s="248">
        <v>1</v>
      </c>
      <c r="Z2325" s="1263">
        <f>3.14/4*W2325^2*V2325</f>
        <v>35766.5625</v>
      </c>
      <c r="AA2325" s="1046">
        <f>IF(Z2325&gt;=1,ROUND(Z2325,0),ROUND(Z2325,2))</f>
        <v>35767</v>
      </c>
      <c r="AB2325" s="218" t="s">
        <v>2147</v>
      </c>
      <c r="AC2325" s="718"/>
      <c r="AD2325" s="1270">
        <f>0.288*Z2325^0.811</f>
        <v>1419.9154963301771</v>
      </c>
      <c r="AE2325" s="1046">
        <f>IF(AD2325&gt;=1,ROUND(AD2325,0),ROUND(AD2325,2))</f>
        <v>1420</v>
      </c>
      <c r="AF2325" s="218"/>
      <c r="AI2325" s="222" t="s">
        <v>275</v>
      </c>
      <c r="AJ2325" s="309" t="s">
        <v>8225</v>
      </c>
      <c r="AK2325" s="230"/>
    </row>
    <row r="2326" spans="1:37" ht="13.35" customHeight="1">
      <c r="A2326" s="222" t="s">
        <v>1548</v>
      </c>
      <c r="B2326" s="222" t="s">
        <v>1666</v>
      </c>
      <c r="C2326" s="222" t="s">
        <v>8213</v>
      </c>
      <c r="D2326" s="252" t="s">
        <v>2536</v>
      </c>
      <c r="E2326" s="387" t="s">
        <v>2496</v>
      </c>
      <c r="F2326" s="429"/>
      <c r="G2326" s="429"/>
      <c r="H2326" s="218" t="s">
        <v>6143</v>
      </c>
      <c r="I2326" s="230">
        <v>148922</v>
      </c>
      <c r="J2326" s="564" t="s">
        <v>2497</v>
      </c>
      <c r="K2326" s="246" t="s">
        <v>298</v>
      </c>
      <c r="L2326" s="218" t="s">
        <v>351</v>
      </c>
      <c r="M2326" s="222" t="s">
        <v>352</v>
      </c>
      <c r="N2326" s="246">
        <v>4</v>
      </c>
      <c r="Q2326" s="246" t="s">
        <v>301</v>
      </c>
      <c r="R2326" s="388" t="s">
        <v>1686</v>
      </c>
      <c r="T2326" s="247"/>
      <c r="U2326" s="247"/>
      <c r="V2326" s="247">
        <f>W2326*0.5</f>
        <v>27.5</v>
      </c>
      <c r="W2326" s="247">
        <v>55</v>
      </c>
      <c r="Y2326" s="248">
        <v>1</v>
      </c>
      <c r="Z2326" s="1263">
        <f>3.14/4*W2326^2*V2326</f>
        <v>65302.1875</v>
      </c>
      <c r="AA2326" s="1046">
        <f>IF(Z2326&gt;=1,ROUND(Z2326,0),ROUND(Z2326,2))</f>
        <v>65302</v>
      </c>
      <c r="AB2326" s="218" t="s">
        <v>2147</v>
      </c>
      <c r="AC2326" s="718"/>
      <c r="AD2326" s="1270">
        <f>0.288*Z2326^0.811</f>
        <v>2313.6564740292274</v>
      </c>
      <c r="AE2326" s="1046">
        <f>IF(AD2326&gt;=1,ROUND(AD2326,0),ROUND(AD2326,2))</f>
        <v>2314</v>
      </c>
      <c r="AF2326" s="218"/>
      <c r="AI2326" s="222" t="s">
        <v>275</v>
      </c>
      <c r="AJ2326" s="309" t="s">
        <v>8225</v>
      </c>
      <c r="AK2326" s="230"/>
    </row>
    <row r="2327" spans="1:37" ht="13.35" customHeight="1">
      <c r="A2327" s="222" t="s">
        <v>1548</v>
      </c>
      <c r="B2327" s="222" t="s">
        <v>1666</v>
      </c>
      <c r="C2327" s="222" t="s">
        <v>8213</v>
      </c>
      <c r="D2327" s="252" t="s">
        <v>2536</v>
      </c>
      <c r="E2327" s="387" t="s">
        <v>2496</v>
      </c>
      <c r="F2327" s="429"/>
      <c r="G2327" s="429"/>
      <c r="H2327" s="218" t="s">
        <v>6143</v>
      </c>
      <c r="I2327" s="230">
        <v>148922</v>
      </c>
      <c r="J2327" s="564" t="s">
        <v>2497</v>
      </c>
      <c r="K2327" s="246" t="s">
        <v>298</v>
      </c>
      <c r="L2327" s="218" t="s">
        <v>351</v>
      </c>
      <c r="M2327" s="222" t="s">
        <v>352</v>
      </c>
      <c r="N2327" s="246">
        <v>5</v>
      </c>
      <c r="Q2327" s="246" t="s">
        <v>301</v>
      </c>
      <c r="R2327" s="388" t="s">
        <v>1687</v>
      </c>
      <c r="T2327" s="247"/>
      <c r="U2327" s="247"/>
      <c r="V2327" s="247">
        <f>W2327*0.3</f>
        <v>19.5</v>
      </c>
      <c r="W2327" s="247">
        <v>65</v>
      </c>
      <c r="Y2327" s="248">
        <v>1</v>
      </c>
      <c r="Z2327" s="1263">
        <f>3.14/4*W2327^2*V2327</f>
        <v>64674.1875</v>
      </c>
      <c r="AA2327" s="1046">
        <f>IF(Z2327&gt;=1,ROUND(Z2327,0),ROUND(Z2327,2))</f>
        <v>64674</v>
      </c>
      <c r="AB2327" s="218" t="s">
        <v>2151</v>
      </c>
      <c r="AC2327" s="718"/>
      <c r="AD2327" s="1270">
        <f>0.288*Z2327^0.811</f>
        <v>2295.5952300566214</v>
      </c>
      <c r="AE2327" s="1046">
        <f>IF(AD2327&gt;=1,ROUND(AD2327,0),ROUND(AD2327,2))</f>
        <v>2296</v>
      </c>
      <c r="AF2327" s="218"/>
      <c r="AI2327" s="222" t="s">
        <v>275</v>
      </c>
      <c r="AJ2327" s="309" t="s">
        <v>8225</v>
      </c>
      <c r="AK2327" s="230"/>
    </row>
    <row r="2328" spans="1:37" ht="13.35" customHeight="1">
      <c r="A2328" s="222" t="s">
        <v>1548</v>
      </c>
      <c r="B2328" s="222" t="s">
        <v>1666</v>
      </c>
      <c r="C2328" s="222" t="s">
        <v>8213</v>
      </c>
      <c r="D2328" s="252" t="s">
        <v>2536</v>
      </c>
      <c r="E2328" s="387" t="s">
        <v>2496</v>
      </c>
      <c r="F2328" s="429"/>
      <c r="G2328" s="429"/>
      <c r="H2328" s="218" t="s">
        <v>6143</v>
      </c>
      <c r="I2328" s="230">
        <v>148922</v>
      </c>
      <c r="J2328" s="564" t="s">
        <v>2497</v>
      </c>
      <c r="K2328" s="246" t="s">
        <v>298</v>
      </c>
      <c r="L2328" s="218" t="s">
        <v>351</v>
      </c>
      <c r="M2328" s="222" t="s">
        <v>352</v>
      </c>
      <c r="N2328" s="246">
        <v>6</v>
      </c>
      <c r="Q2328" s="246" t="s">
        <v>301</v>
      </c>
      <c r="R2328" s="388" t="s">
        <v>1688</v>
      </c>
      <c r="T2328" s="247"/>
      <c r="U2328" s="247"/>
      <c r="V2328" s="247">
        <f>W2328*0.3</f>
        <v>24</v>
      </c>
      <c r="W2328" s="247">
        <v>80</v>
      </c>
      <c r="Y2328" s="248">
        <v>1</v>
      </c>
      <c r="Z2328" s="1263">
        <f>3.14/4*W2328^2*V2328</f>
        <v>120576</v>
      </c>
      <c r="AA2328" s="1046">
        <f>IF(Z2328&gt;=1,ROUND(Z2328,0),ROUND(Z2328,2))</f>
        <v>120576</v>
      </c>
      <c r="AB2328" s="218" t="s">
        <v>2151</v>
      </c>
      <c r="AC2328" s="718"/>
      <c r="AD2328" s="1270">
        <f>0.288*Z2328^0.811</f>
        <v>3804.4778093957671</v>
      </c>
      <c r="AE2328" s="1046">
        <f>IF(AD2328&gt;=1,ROUND(AD2328,0),ROUND(AD2328,2))</f>
        <v>3804</v>
      </c>
      <c r="AF2328" s="218"/>
      <c r="AI2328" s="222" t="s">
        <v>275</v>
      </c>
      <c r="AJ2328" s="309" t="s">
        <v>8225</v>
      </c>
    </row>
    <row r="2329" spans="1:37" ht="13.35" customHeight="1">
      <c r="A2329" s="222" t="s">
        <v>1548</v>
      </c>
      <c r="B2329" s="222" t="s">
        <v>1666</v>
      </c>
      <c r="C2329" s="222" t="s">
        <v>8213</v>
      </c>
      <c r="D2329" s="252" t="s">
        <v>2536</v>
      </c>
      <c r="E2329" s="387" t="s">
        <v>2496</v>
      </c>
      <c r="F2329" s="429"/>
      <c r="G2329" s="429"/>
      <c r="H2329" s="218" t="s">
        <v>6143</v>
      </c>
      <c r="I2329" s="230">
        <v>148922</v>
      </c>
      <c r="J2329" s="686" t="s">
        <v>2497</v>
      </c>
      <c r="K2329" s="246" t="s">
        <v>298</v>
      </c>
      <c r="L2329" s="218" t="s">
        <v>351</v>
      </c>
      <c r="M2329" s="222" t="s">
        <v>352</v>
      </c>
      <c r="N2329" s="246">
        <v>7</v>
      </c>
      <c r="Q2329" s="246" t="s">
        <v>301</v>
      </c>
      <c r="R2329" s="388" t="s">
        <v>1689</v>
      </c>
      <c r="T2329" s="247"/>
      <c r="U2329" s="247"/>
      <c r="V2329" s="247">
        <f>W2329*0.3</f>
        <v>30</v>
      </c>
      <c r="W2329" s="247">
        <v>100</v>
      </c>
      <c r="Y2329" s="248">
        <v>1</v>
      </c>
      <c r="Z2329" s="1263">
        <f>3.14/4*W2329^2*V2329</f>
        <v>235500</v>
      </c>
      <c r="AA2329" s="1046">
        <f>IF(Z2329&gt;=1,ROUND(Z2329,0),ROUND(Z2329,2))</f>
        <v>235500</v>
      </c>
      <c r="AB2329" s="218" t="s">
        <v>2151</v>
      </c>
      <c r="AC2329" s="718"/>
      <c r="AD2329" s="1270">
        <f>0.288*Z2329^0.811</f>
        <v>6547.5242705776209</v>
      </c>
      <c r="AE2329" s="1046">
        <f>IF(AD2329&gt;=1,ROUND(AD2329,0),ROUND(AD2329,2))</f>
        <v>6548</v>
      </c>
      <c r="AF2329" s="218"/>
      <c r="AI2329" s="222" t="s">
        <v>275</v>
      </c>
      <c r="AJ2329" s="309" t="s">
        <v>8225</v>
      </c>
    </row>
    <row r="2330" spans="1:37" ht="13.35" customHeight="1">
      <c r="A2330" s="222" t="s">
        <v>1548</v>
      </c>
      <c r="B2330" s="222" t="s">
        <v>1666</v>
      </c>
      <c r="C2330" s="222" t="s">
        <v>8213</v>
      </c>
      <c r="D2330" s="252" t="s">
        <v>2536</v>
      </c>
      <c r="E2330" s="387" t="s">
        <v>2498</v>
      </c>
      <c r="F2330" s="429"/>
      <c r="G2330" s="429"/>
      <c r="H2330" s="218" t="s">
        <v>2052</v>
      </c>
      <c r="I2330" s="230">
        <v>149102</v>
      </c>
      <c r="J2330" s="685" t="s">
        <v>2499</v>
      </c>
      <c r="K2330" s="246" t="s">
        <v>298</v>
      </c>
      <c r="L2330" s="218" t="s">
        <v>351</v>
      </c>
      <c r="M2330" s="222" t="s">
        <v>352</v>
      </c>
      <c r="N2330" s="246">
        <v>1</v>
      </c>
      <c r="Q2330" s="246" t="s">
        <v>301</v>
      </c>
      <c r="R2330" s="388" t="s">
        <v>1326</v>
      </c>
      <c r="T2330" s="247"/>
      <c r="U2330" s="247"/>
      <c r="V2330" s="247">
        <v>15</v>
      </c>
      <c r="W2330" s="247">
        <v>35</v>
      </c>
      <c r="Y2330" s="248">
        <v>1</v>
      </c>
      <c r="Z2330" s="1263">
        <f>3.14/4*W2330^2*V2330</f>
        <v>14424.375</v>
      </c>
      <c r="AA2330" s="1046">
        <f>IF(Z2330&gt;=1,ROUND(Z2330,0),ROUND(Z2330,2))</f>
        <v>14424</v>
      </c>
      <c r="AB2330" s="218">
        <v>6</v>
      </c>
      <c r="AC2330" s="718"/>
      <c r="AD2330" s="1270">
        <f>0.288*Z2330^0.811</f>
        <v>679.86104646172737</v>
      </c>
      <c r="AE2330" s="1046">
        <f>IF(AD2330&gt;=1,ROUND(AD2330,0),ROUND(AD2330,2))</f>
        <v>680</v>
      </c>
      <c r="AF2330" s="218"/>
      <c r="AI2330" s="222" t="s">
        <v>275</v>
      </c>
      <c r="AJ2330" s="309" t="s">
        <v>8225</v>
      </c>
    </row>
    <row r="2331" spans="1:37" ht="13.35" customHeight="1">
      <c r="A2331" s="222" t="s">
        <v>1548</v>
      </c>
      <c r="B2331" s="222" t="s">
        <v>1666</v>
      </c>
      <c r="C2331" s="222" t="s">
        <v>8213</v>
      </c>
      <c r="D2331" s="252" t="s">
        <v>2536</v>
      </c>
      <c r="E2331" s="387" t="s">
        <v>2498</v>
      </c>
      <c r="F2331" s="429"/>
      <c r="G2331" s="429"/>
      <c r="H2331" s="218" t="s">
        <v>2052</v>
      </c>
      <c r="I2331" s="230">
        <v>149102</v>
      </c>
      <c r="J2331" s="564" t="s">
        <v>2499</v>
      </c>
      <c r="K2331" s="246" t="s">
        <v>298</v>
      </c>
      <c r="L2331" s="218" t="s">
        <v>351</v>
      </c>
      <c r="M2331" s="222" t="s">
        <v>352</v>
      </c>
      <c r="N2331" s="246">
        <v>2</v>
      </c>
      <c r="Q2331" s="246" t="s">
        <v>301</v>
      </c>
      <c r="R2331" s="388" t="s">
        <v>1327</v>
      </c>
      <c r="T2331" s="247"/>
      <c r="U2331" s="247"/>
      <c r="V2331" s="247">
        <v>15</v>
      </c>
      <c r="W2331" s="247">
        <v>40</v>
      </c>
      <c r="Y2331" s="248">
        <v>1</v>
      </c>
      <c r="Z2331" s="1263">
        <f>3.14/4*W2331^2*V2331</f>
        <v>18840</v>
      </c>
      <c r="AA2331" s="1046">
        <f>IF(Z2331&gt;=1,ROUND(Z2331,0),ROUND(Z2331,2))</f>
        <v>18840</v>
      </c>
      <c r="AB2331" s="218">
        <v>6</v>
      </c>
      <c r="AC2331" s="718"/>
      <c r="AD2331" s="1270">
        <f>0.288*Z2331^0.811</f>
        <v>844.27338049513833</v>
      </c>
      <c r="AE2331" s="1046">
        <f>IF(AD2331&gt;=1,ROUND(AD2331,0),ROUND(AD2331,2))</f>
        <v>844</v>
      </c>
      <c r="AF2331" s="218"/>
      <c r="AI2331" s="222" t="s">
        <v>275</v>
      </c>
      <c r="AJ2331" s="309" t="s">
        <v>8225</v>
      </c>
    </row>
    <row r="2332" spans="1:37" ht="13.35" customHeight="1">
      <c r="A2332" s="222" t="s">
        <v>1548</v>
      </c>
      <c r="B2332" s="222" t="s">
        <v>1666</v>
      </c>
      <c r="C2332" s="222" t="s">
        <v>8213</v>
      </c>
      <c r="D2332" s="252" t="s">
        <v>2536</v>
      </c>
      <c r="E2332" s="387" t="s">
        <v>2498</v>
      </c>
      <c r="F2332" s="429"/>
      <c r="G2332" s="429"/>
      <c r="H2332" s="218" t="s">
        <v>2052</v>
      </c>
      <c r="I2332" s="230">
        <v>149102</v>
      </c>
      <c r="J2332" s="564" t="s">
        <v>2499</v>
      </c>
      <c r="K2332" s="246" t="s">
        <v>298</v>
      </c>
      <c r="L2332" s="218" t="s">
        <v>351</v>
      </c>
      <c r="M2332" s="222" t="s">
        <v>352</v>
      </c>
      <c r="N2332" s="246">
        <v>3</v>
      </c>
      <c r="Q2332" s="246" t="s">
        <v>301</v>
      </c>
      <c r="R2332" s="388" t="s">
        <v>2534</v>
      </c>
      <c r="T2332" s="247"/>
      <c r="U2332" s="247"/>
      <c r="V2332" s="247">
        <v>12</v>
      </c>
      <c r="W2332" s="247">
        <v>15</v>
      </c>
      <c r="Y2332" s="248">
        <v>1</v>
      </c>
      <c r="Z2332" s="1263">
        <f>3.14/4*W2332^2*V2332</f>
        <v>2119.5</v>
      </c>
      <c r="AA2332" s="1046">
        <f>IF(Z2332&gt;=1,ROUND(Z2332,0),ROUND(Z2332,2))</f>
        <v>2120</v>
      </c>
      <c r="AB2332" s="218">
        <v>6</v>
      </c>
      <c r="AC2332" s="718"/>
      <c r="AD2332" s="1270">
        <f>0.288*Z2332^0.811</f>
        <v>143.53829793929131</v>
      </c>
      <c r="AE2332" s="1046">
        <f>IF(AD2332&gt;=1,ROUND(AD2332,0),ROUND(AD2332,2))</f>
        <v>144</v>
      </c>
      <c r="AF2332" s="218"/>
      <c r="AH2332" s="218" t="s">
        <v>2531</v>
      </c>
      <c r="AI2332" s="222" t="s">
        <v>275</v>
      </c>
      <c r="AJ2332" s="309" t="s">
        <v>8225</v>
      </c>
    </row>
    <row r="2333" spans="1:37" ht="13.35" customHeight="1">
      <c r="A2333" s="222" t="s">
        <v>1548</v>
      </c>
      <c r="B2333" s="222" t="s">
        <v>1666</v>
      </c>
      <c r="C2333" s="222" t="s">
        <v>8213</v>
      </c>
      <c r="D2333" s="252" t="s">
        <v>2536</v>
      </c>
      <c r="E2333" s="387" t="s">
        <v>2498</v>
      </c>
      <c r="F2333" s="429"/>
      <c r="G2333" s="429"/>
      <c r="H2333" s="218" t="s">
        <v>2052</v>
      </c>
      <c r="I2333" s="230">
        <v>149102</v>
      </c>
      <c r="J2333" s="564" t="s">
        <v>2499</v>
      </c>
      <c r="K2333" s="246" t="s">
        <v>298</v>
      </c>
      <c r="L2333" s="218" t="s">
        <v>351</v>
      </c>
      <c r="M2333" s="222" t="s">
        <v>352</v>
      </c>
      <c r="N2333" s="246">
        <v>4</v>
      </c>
      <c r="Q2333" s="246" t="s">
        <v>301</v>
      </c>
      <c r="R2333" s="388" t="s">
        <v>2535</v>
      </c>
      <c r="T2333" s="247"/>
      <c r="U2333" s="247"/>
      <c r="V2333" s="247">
        <v>12</v>
      </c>
      <c r="W2333" s="247">
        <v>25</v>
      </c>
      <c r="Y2333" s="248">
        <v>1</v>
      </c>
      <c r="Z2333" s="1263">
        <f>3.14/4*W2333^2*V2333</f>
        <v>5887.5</v>
      </c>
      <c r="AA2333" s="1046">
        <f>IF(Z2333&gt;=1,ROUND(Z2333,0),ROUND(Z2333,2))</f>
        <v>5888</v>
      </c>
      <c r="AB2333" s="218">
        <v>6</v>
      </c>
      <c r="AC2333" s="718"/>
      <c r="AD2333" s="1270">
        <f>0.288*Z2333^0.811</f>
        <v>328.70511634240592</v>
      </c>
      <c r="AE2333" s="1046">
        <f>IF(AD2333&gt;=1,ROUND(AD2333,0),ROUND(AD2333,2))</f>
        <v>329</v>
      </c>
      <c r="AF2333" s="218"/>
      <c r="AH2333" s="218" t="s">
        <v>2531</v>
      </c>
      <c r="AI2333" s="222" t="s">
        <v>275</v>
      </c>
      <c r="AJ2333" s="309" t="s">
        <v>8225</v>
      </c>
    </row>
    <row r="2334" spans="1:37" ht="13.35" customHeight="1">
      <c r="A2334" s="222" t="s">
        <v>1548</v>
      </c>
      <c r="B2334" s="222" t="s">
        <v>1666</v>
      </c>
      <c r="C2334" s="222" t="s">
        <v>8213</v>
      </c>
      <c r="D2334" s="252" t="s">
        <v>2536</v>
      </c>
      <c r="E2334" s="387" t="s">
        <v>2498</v>
      </c>
      <c r="F2334" s="429"/>
      <c r="G2334" s="429"/>
      <c r="H2334" s="218" t="s">
        <v>2052</v>
      </c>
      <c r="I2334" s="230">
        <v>149102</v>
      </c>
      <c r="J2334" s="564" t="s">
        <v>2499</v>
      </c>
      <c r="K2334" s="246" t="s">
        <v>298</v>
      </c>
      <c r="L2334" s="218" t="s">
        <v>351</v>
      </c>
      <c r="M2334" s="222" t="s">
        <v>352</v>
      </c>
      <c r="N2334" s="246">
        <v>5</v>
      </c>
      <c r="Q2334" s="246" t="s">
        <v>301</v>
      </c>
      <c r="R2334" s="388" t="s">
        <v>59</v>
      </c>
      <c r="T2334" s="247"/>
      <c r="U2334" s="247"/>
      <c r="V2334" s="247">
        <v>12</v>
      </c>
      <c r="W2334" s="247">
        <v>35</v>
      </c>
      <c r="Y2334" s="248">
        <v>1</v>
      </c>
      <c r="Z2334" s="1263">
        <f>3.14/4*W2334^2*V2334</f>
        <v>11539.5</v>
      </c>
      <c r="AA2334" s="1046">
        <f>IF(Z2334&gt;=1,ROUND(Z2334,0),ROUND(Z2334,2))</f>
        <v>11540</v>
      </c>
      <c r="AB2334" s="218">
        <v>6</v>
      </c>
      <c r="AC2334" s="718"/>
      <c r="AD2334" s="1270">
        <f>0.288*Z2334^0.811</f>
        <v>567.31744440407181</v>
      </c>
      <c r="AE2334" s="1046">
        <f>IF(AD2334&gt;=1,ROUND(AD2334,0),ROUND(AD2334,2))</f>
        <v>567</v>
      </c>
      <c r="AF2334" s="218"/>
      <c r="AH2334" s="218" t="s">
        <v>2531</v>
      </c>
      <c r="AI2334" s="222" t="s">
        <v>275</v>
      </c>
      <c r="AJ2334" s="309" t="s">
        <v>8225</v>
      </c>
    </row>
    <row r="2335" spans="1:37" ht="13.35" customHeight="1">
      <c r="A2335" s="222" t="s">
        <v>1548</v>
      </c>
      <c r="B2335" s="222" t="s">
        <v>1666</v>
      </c>
      <c r="C2335" s="222" t="s">
        <v>8213</v>
      </c>
      <c r="D2335" s="252" t="s">
        <v>2536</v>
      </c>
      <c r="E2335" s="387" t="s">
        <v>2498</v>
      </c>
      <c r="F2335" s="429"/>
      <c r="G2335" s="429"/>
      <c r="H2335" s="218" t="s">
        <v>2052</v>
      </c>
      <c r="I2335" s="230">
        <v>149102</v>
      </c>
      <c r="J2335" s="686" t="s">
        <v>2499</v>
      </c>
      <c r="K2335" s="246" t="s">
        <v>298</v>
      </c>
      <c r="L2335" s="218" t="s">
        <v>351</v>
      </c>
      <c r="M2335" s="222" t="s">
        <v>352</v>
      </c>
      <c r="N2335" s="246">
        <v>6</v>
      </c>
      <c r="Q2335" s="246" t="s">
        <v>301</v>
      </c>
      <c r="R2335" s="388" t="s">
        <v>60</v>
      </c>
      <c r="T2335" s="247"/>
      <c r="U2335" s="247"/>
      <c r="V2335" s="247">
        <v>12</v>
      </c>
      <c r="W2335" s="247">
        <v>45</v>
      </c>
      <c r="Y2335" s="248">
        <v>1</v>
      </c>
      <c r="Z2335" s="1263">
        <f>3.14/4*W2335^2*V2335</f>
        <v>19075.5</v>
      </c>
      <c r="AA2335" s="1046">
        <f>IF(Z2335&gt;=1,ROUND(Z2335,0),ROUND(Z2335,2))</f>
        <v>19076</v>
      </c>
      <c r="AB2335" s="218">
        <v>6</v>
      </c>
      <c r="AC2335" s="718"/>
      <c r="AD2335" s="1270">
        <f>0.288*Z2335^0.811</f>
        <v>852.82214152937445</v>
      </c>
      <c r="AE2335" s="1046">
        <f>IF(AD2335&gt;=1,ROUND(AD2335,0),ROUND(AD2335,2))</f>
        <v>853</v>
      </c>
      <c r="AF2335" s="218"/>
      <c r="AH2335" s="218" t="s">
        <v>2531</v>
      </c>
      <c r="AI2335" s="222" t="s">
        <v>275</v>
      </c>
      <c r="AJ2335" s="309" t="s">
        <v>8225</v>
      </c>
    </row>
    <row r="2336" spans="1:37" ht="13.35" customHeight="1">
      <c r="A2336" s="222" t="s">
        <v>1548</v>
      </c>
      <c r="B2336" s="222" t="s">
        <v>1666</v>
      </c>
      <c r="C2336" s="222" t="s">
        <v>8213</v>
      </c>
      <c r="D2336" s="252" t="s">
        <v>2536</v>
      </c>
      <c r="E2336" s="387" t="s">
        <v>2500</v>
      </c>
      <c r="F2336" s="429"/>
      <c r="G2336" s="429"/>
      <c r="H2336" s="218" t="s">
        <v>6146</v>
      </c>
      <c r="I2336" s="230">
        <v>149100</v>
      </c>
      <c r="J2336" s="686" t="s">
        <v>2501</v>
      </c>
      <c r="K2336" s="246" t="s">
        <v>298</v>
      </c>
      <c r="L2336" s="218" t="s">
        <v>351</v>
      </c>
      <c r="M2336" s="222" t="s">
        <v>352</v>
      </c>
      <c r="N2336" s="246">
        <v>1</v>
      </c>
      <c r="Q2336" s="246" t="s">
        <v>301</v>
      </c>
      <c r="R2336" s="388" t="s">
        <v>932</v>
      </c>
      <c r="T2336" s="247"/>
      <c r="U2336" s="247"/>
      <c r="V2336" s="247">
        <v>19.5</v>
      </c>
      <c r="W2336" s="247">
        <v>32.5</v>
      </c>
      <c r="Y2336" s="248">
        <v>1</v>
      </c>
      <c r="Z2336" s="1263">
        <f>3.14/4*W2336^2*V2336</f>
        <v>16168.546875</v>
      </c>
      <c r="AA2336" s="1046">
        <f>IF(Z2336&gt;=1,ROUND(Z2336,0),ROUND(Z2336,2))</f>
        <v>16169</v>
      </c>
      <c r="AB2336" s="218">
        <v>6</v>
      </c>
      <c r="AC2336" s="718"/>
      <c r="AD2336" s="1270">
        <f>0.288*Z2336^0.811</f>
        <v>745.80391826124151</v>
      </c>
      <c r="AE2336" s="1046">
        <f>IF(AD2336&gt;=1,ROUND(AD2336,0),ROUND(AD2336,2))</f>
        <v>746</v>
      </c>
      <c r="AF2336" s="218"/>
      <c r="AI2336" s="222" t="s">
        <v>275</v>
      </c>
      <c r="AJ2336" s="309" t="s">
        <v>8225</v>
      </c>
    </row>
    <row r="2337" spans="1:53" ht="13.35" customHeight="1">
      <c r="A2337" s="222" t="s">
        <v>1548</v>
      </c>
      <c r="B2337" s="222" t="s">
        <v>1666</v>
      </c>
      <c r="C2337" s="222" t="s">
        <v>8213</v>
      </c>
      <c r="D2337" s="252" t="s">
        <v>2536</v>
      </c>
      <c r="E2337" s="387" t="s">
        <v>2502</v>
      </c>
      <c r="F2337" s="429"/>
      <c r="G2337" s="429"/>
      <c r="H2337" s="218" t="s">
        <v>4524</v>
      </c>
      <c r="I2337" s="230">
        <v>163491</v>
      </c>
      <c r="J2337" s="686" t="s">
        <v>2503</v>
      </c>
      <c r="K2337" s="246" t="s">
        <v>298</v>
      </c>
      <c r="L2337" s="218" t="s">
        <v>351</v>
      </c>
      <c r="M2337" s="222" t="s">
        <v>352</v>
      </c>
      <c r="N2337" s="246">
        <v>1</v>
      </c>
      <c r="Q2337" s="246" t="s">
        <v>301</v>
      </c>
      <c r="R2337" s="388" t="s">
        <v>932</v>
      </c>
      <c r="T2337" s="247"/>
      <c r="U2337" s="247"/>
      <c r="V2337" s="247">
        <v>13</v>
      </c>
      <c r="W2337" s="247">
        <v>32.5</v>
      </c>
      <c r="Y2337" s="248">
        <v>1</v>
      </c>
      <c r="Z2337" s="1263">
        <f>3.14/4*W2337^2*V2337</f>
        <v>10779.03125</v>
      </c>
      <c r="AA2337" s="1046">
        <f>IF(Z2337&gt;=1,ROUND(Z2337,0),ROUND(Z2337,2))</f>
        <v>10779</v>
      </c>
      <c r="AB2337" s="218">
        <v>6</v>
      </c>
      <c r="AC2337" s="718"/>
      <c r="AD2337" s="1270">
        <f>0.288*Z2337^0.811</f>
        <v>536.80264813066094</v>
      </c>
      <c r="AE2337" s="1046">
        <f>IF(AD2337&gt;=1,ROUND(AD2337,0),ROUND(AD2337,2))</f>
        <v>537</v>
      </c>
      <c r="AF2337" s="218"/>
      <c r="AI2337" s="222" t="s">
        <v>275</v>
      </c>
      <c r="AJ2337" s="309" t="s">
        <v>8185</v>
      </c>
    </row>
    <row r="2338" spans="1:53" ht="13.35" customHeight="1">
      <c r="A2338" s="222" t="s">
        <v>1548</v>
      </c>
      <c r="B2338" s="222" t="s">
        <v>1666</v>
      </c>
      <c r="C2338" s="222" t="s">
        <v>8213</v>
      </c>
      <c r="D2338" s="252" t="s">
        <v>2536</v>
      </c>
      <c r="E2338" s="387" t="s">
        <v>2504</v>
      </c>
      <c r="F2338" s="429"/>
      <c r="G2338" s="429"/>
      <c r="H2338" s="218" t="s">
        <v>6572</v>
      </c>
      <c r="I2338" s="222">
        <v>163499</v>
      </c>
      <c r="J2338" s="562" t="s">
        <v>2505</v>
      </c>
      <c r="K2338" s="246" t="s">
        <v>298</v>
      </c>
      <c r="L2338" s="218" t="s">
        <v>351</v>
      </c>
      <c r="M2338" s="222" t="s">
        <v>352</v>
      </c>
      <c r="N2338" s="246">
        <v>3</v>
      </c>
      <c r="Q2338" s="246" t="s">
        <v>301</v>
      </c>
      <c r="R2338" s="388" t="s">
        <v>1628</v>
      </c>
      <c r="T2338" s="247"/>
      <c r="U2338" s="247"/>
      <c r="V2338" s="247">
        <f>W2338*0.5</f>
        <v>11.25</v>
      </c>
      <c r="W2338" s="247">
        <v>22.5</v>
      </c>
      <c r="Y2338" s="248">
        <v>1</v>
      </c>
      <c r="Z2338" s="1263">
        <f>3.14/4*W2338^2*V2338</f>
        <v>4470.8203125</v>
      </c>
      <c r="AA2338" s="1046">
        <f>IF(Z2338&gt;=1,ROUND(Z2338,0),ROUND(Z2338,2))</f>
        <v>4471</v>
      </c>
      <c r="AB2338" s="218">
        <v>6</v>
      </c>
      <c r="AC2338" s="718"/>
      <c r="AD2338" s="1270">
        <f>0.288*Z2338^0.811</f>
        <v>262.93991576116218</v>
      </c>
      <c r="AE2338" s="1046">
        <f>IF(AD2338&gt;=1,ROUND(AD2338,0),ROUND(AD2338,2))</f>
        <v>263</v>
      </c>
      <c r="AF2338" s="218"/>
      <c r="AG2338" s="538"/>
      <c r="AI2338" s="222" t="s">
        <v>5907</v>
      </c>
      <c r="AJ2338" s="309" t="s">
        <v>8185</v>
      </c>
    </row>
    <row r="2339" spans="1:53" ht="13.35" customHeight="1">
      <c r="A2339" s="222" t="s">
        <v>1548</v>
      </c>
      <c r="B2339" s="222" t="s">
        <v>1666</v>
      </c>
      <c r="C2339" s="222" t="s">
        <v>8213</v>
      </c>
      <c r="D2339" s="252" t="s">
        <v>2536</v>
      </c>
      <c r="E2339" s="387" t="s">
        <v>2504</v>
      </c>
      <c r="F2339" s="429"/>
      <c r="G2339" s="429"/>
      <c r="H2339" s="218" t="s">
        <v>6572</v>
      </c>
      <c r="I2339" s="222">
        <v>163499</v>
      </c>
      <c r="J2339" s="562" t="s">
        <v>2505</v>
      </c>
      <c r="K2339" s="246" t="s">
        <v>298</v>
      </c>
      <c r="L2339" s="218" t="s">
        <v>351</v>
      </c>
      <c r="M2339" s="222" t="s">
        <v>352</v>
      </c>
      <c r="N2339" s="246">
        <v>4</v>
      </c>
      <c r="Q2339" s="246" t="s">
        <v>301</v>
      </c>
      <c r="R2339" s="388" t="s">
        <v>4418</v>
      </c>
      <c r="T2339" s="247"/>
      <c r="U2339" s="247"/>
      <c r="V2339" s="247">
        <f>W2339*0.5</f>
        <v>13.75</v>
      </c>
      <c r="W2339" s="247">
        <v>27.5</v>
      </c>
      <c r="Y2339" s="248">
        <v>1</v>
      </c>
      <c r="Z2339" s="1263">
        <f>3.14/4*W2339^2*V2339</f>
        <v>8162.7734375</v>
      </c>
      <c r="AA2339" s="1046">
        <f>IF(Z2339&gt;=1,ROUND(Z2339,0),ROUND(Z2339,2))</f>
        <v>8163</v>
      </c>
      <c r="AB2339" s="218">
        <v>6</v>
      </c>
      <c r="AC2339" s="718"/>
      <c r="AD2339" s="1270">
        <f>0.288*Z2339^0.811</f>
        <v>428.44284744678299</v>
      </c>
      <c r="AE2339" s="1046">
        <f>IF(AD2339&gt;=1,ROUND(AD2339,0),ROUND(AD2339,2))</f>
        <v>428</v>
      </c>
      <c r="AF2339" s="218"/>
      <c r="AI2339" s="222" t="s">
        <v>5907</v>
      </c>
      <c r="AJ2339" s="309" t="s">
        <v>8185</v>
      </c>
    </row>
    <row r="2340" spans="1:53" ht="13.35" customHeight="1">
      <c r="A2340" s="222" t="s">
        <v>1548</v>
      </c>
      <c r="B2340" s="222" t="s">
        <v>1666</v>
      </c>
      <c r="C2340" s="222" t="s">
        <v>8213</v>
      </c>
      <c r="D2340" s="252" t="s">
        <v>2536</v>
      </c>
      <c r="E2340" s="387" t="s">
        <v>2504</v>
      </c>
      <c r="F2340" s="429"/>
      <c r="G2340" s="429"/>
      <c r="H2340" s="218" t="s">
        <v>6572</v>
      </c>
      <c r="I2340" s="230">
        <v>163499</v>
      </c>
      <c r="J2340" s="685" t="s">
        <v>2505</v>
      </c>
      <c r="K2340" s="246" t="s">
        <v>298</v>
      </c>
      <c r="L2340" s="218" t="s">
        <v>351</v>
      </c>
      <c r="M2340" s="222" t="s">
        <v>352</v>
      </c>
      <c r="N2340" s="246">
        <v>5</v>
      </c>
      <c r="Q2340" s="246" t="s">
        <v>301</v>
      </c>
      <c r="R2340" s="388" t="s">
        <v>932</v>
      </c>
      <c r="T2340" s="247"/>
      <c r="U2340" s="247"/>
      <c r="V2340" s="247">
        <f>W2340*0.5</f>
        <v>16.25</v>
      </c>
      <c r="W2340" s="247">
        <v>32.5</v>
      </c>
      <c r="Y2340" s="248">
        <v>1</v>
      </c>
      <c r="Z2340" s="1263">
        <f>3.14/4*W2340^2*V2340</f>
        <v>13473.7890625</v>
      </c>
      <c r="AA2340" s="1046">
        <f>IF(Z2340&gt;=1,ROUND(Z2340,0),ROUND(Z2340,2))</f>
        <v>13474</v>
      </c>
      <c r="AB2340" s="218">
        <v>6</v>
      </c>
      <c r="AC2340" s="718"/>
      <c r="AD2340" s="1270">
        <f>0.288*Z2340^0.811</f>
        <v>643.29276968539864</v>
      </c>
      <c r="AE2340" s="1046">
        <f>IF(AD2340&gt;=1,ROUND(AD2340,0),ROUND(AD2340,2))</f>
        <v>643</v>
      </c>
      <c r="AF2340" s="218"/>
      <c r="AI2340" s="222" t="s">
        <v>5907</v>
      </c>
      <c r="AJ2340" s="309" t="s">
        <v>8185</v>
      </c>
    </row>
    <row r="2341" spans="1:53" ht="13.35" customHeight="1">
      <c r="A2341" s="222" t="s">
        <v>1548</v>
      </c>
      <c r="B2341" s="222" t="s">
        <v>1666</v>
      </c>
      <c r="C2341" s="222" t="s">
        <v>8213</v>
      </c>
      <c r="D2341" s="252" t="s">
        <v>2536</v>
      </c>
      <c r="E2341" s="387" t="s">
        <v>2506</v>
      </c>
      <c r="F2341" s="429"/>
      <c r="G2341" s="429"/>
      <c r="H2341" s="218" t="s">
        <v>6573</v>
      </c>
      <c r="I2341" s="230">
        <v>163494</v>
      </c>
      <c r="J2341" s="685" t="s">
        <v>4525</v>
      </c>
      <c r="K2341" s="246" t="s">
        <v>298</v>
      </c>
      <c r="L2341" s="218" t="s">
        <v>351</v>
      </c>
      <c r="M2341" s="222" t="s">
        <v>352</v>
      </c>
      <c r="N2341" s="246">
        <v>1</v>
      </c>
      <c r="Q2341" s="246" t="s">
        <v>301</v>
      </c>
      <c r="R2341" s="388" t="s">
        <v>945</v>
      </c>
      <c r="T2341" s="247"/>
      <c r="U2341" s="247"/>
      <c r="V2341" s="247">
        <f>W2341*0.4</f>
        <v>11</v>
      </c>
      <c r="W2341" s="247">
        <v>27.5</v>
      </c>
      <c r="Y2341" s="248">
        <v>1</v>
      </c>
      <c r="Z2341" s="1263">
        <f>3.14/4*W2341^2*V2341</f>
        <v>6530.21875</v>
      </c>
      <c r="AA2341" s="1046">
        <f>IF(Z2341&gt;=1,ROUND(Z2341,0),ROUND(Z2341,2))</f>
        <v>6530</v>
      </c>
      <c r="AB2341" s="218" t="s">
        <v>2149</v>
      </c>
      <c r="AC2341" s="718"/>
      <c r="AD2341" s="1270">
        <f>0.288*Z2341^0.811</f>
        <v>357.51879380604538</v>
      </c>
      <c r="AE2341" s="1046">
        <f>IF(AD2341&gt;=1,ROUND(AD2341,0),ROUND(AD2341,2))</f>
        <v>358</v>
      </c>
      <c r="AF2341" s="218"/>
      <c r="AI2341" s="222" t="s">
        <v>275</v>
      </c>
      <c r="AJ2341" s="309" t="s">
        <v>8185</v>
      </c>
      <c r="AK2341" s="230"/>
    </row>
    <row r="2342" spans="1:53" ht="13.35" customHeight="1">
      <c r="A2342" s="222" t="s">
        <v>1548</v>
      </c>
      <c r="B2342" s="222" t="s">
        <v>1666</v>
      </c>
      <c r="C2342" s="222" t="s">
        <v>8213</v>
      </c>
      <c r="D2342" s="252" t="s">
        <v>2536</v>
      </c>
      <c r="E2342" s="387" t="s">
        <v>2506</v>
      </c>
      <c r="F2342" s="429"/>
      <c r="G2342" s="429"/>
      <c r="H2342" s="218" t="s">
        <v>6573</v>
      </c>
      <c r="I2342" s="230">
        <v>163494</v>
      </c>
      <c r="J2342" s="685" t="s">
        <v>4525</v>
      </c>
      <c r="K2342" s="246" t="s">
        <v>298</v>
      </c>
      <c r="L2342" s="218" t="s">
        <v>351</v>
      </c>
      <c r="M2342" s="222" t="s">
        <v>352</v>
      </c>
      <c r="N2342" s="246">
        <v>2</v>
      </c>
      <c r="Q2342" s="246" t="s">
        <v>301</v>
      </c>
      <c r="R2342" s="388" t="s">
        <v>932</v>
      </c>
      <c r="T2342" s="247"/>
      <c r="U2342" s="247"/>
      <c r="V2342" s="247">
        <f>W2342*0.4</f>
        <v>13</v>
      </c>
      <c r="W2342" s="247">
        <v>32.5</v>
      </c>
      <c r="Y2342" s="248">
        <v>1</v>
      </c>
      <c r="Z2342" s="1263">
        <f>3.14/4*W2342^2*V2342</f>
        <v>10779.03125</v>
      </c>
      <c r="AA2342" s="1046">
        <f>IF(Z2342&gt;=1,ROUND(Z2342,0),ROUND(Z2342,2))</f>
        <v>10779</v>
      </c>
      <c r="AB2342" s="218" t="s">
        <v>2149</v>
      </c>
      <c r="AC2342" s="718"/>
      <c r="AD2342" s="1270">
        <f>0.288*Z2342^0.811</f>
        <v>536.80264813066094</v>
      </c>
      <c r="AE2342" s="1046">
        <f>IF(AD2342&gt;=1,ROUND(AD2342,0),ROUND(AD2342,2))</f>
        <v>537</v>
      </c>
      <c r="AF2342" s="218"/>
      <c r="AI2342" s="222" t="s">
        <v>275</v>
      </c>
      <c r="AJ2342" s="309" t="s">
        <v>8185</v>
      </c>
      <c r="AK2342" s="230"/>
    </row>
    <row r="2343" spans="1:53" ht="13.35" customHeight="1">
      <c r="A2343" s="222" t="s">
        <v>1548</v>
      </c>
      <c r="B2343" s="222" t="s">
        <v>1666</v>
      </c>
      <c r="C2343" s="222" t="s">
        <v>8213</v>
      </c>
      <c r="D2343" s="252" t="s">
        <v>2536</v>
      </c>
      <c r="E2343" s="387" t="s">
        <v>2506</v>
      </c>
      <c r="F2343" s="429"/>
      <c r="G2343" s="429"/>
      <c r="H2343" s="218" t="s">
        <v>6573</v>
      </c>
      <c r="I2343" s="230">
        <v>163494</v>
      </c>
      <c r="J2343" s="569" t="s">
        <v>4525</v>
      </c>
      <c r="K2343" s="246" t="s">
        <v>298</v>
      </c>
      <c r="L2343" s="218" t="s">
        <v>351</v>
      </c>
      <c r="M2343" s="222" t="s">
        <v>352</v>
      </c>
      <c r="N2343" s="246">
        <v>3</v>
      </c>
      <c r="Q2343" s="246" t="s">
        <v>301</v>
      </c>
      <c r="R2343" s="388" t="s">
        <v>934</v>
      </c>
      <c r="T2343" s="247"/>
      <c r="U2343" s="247"/>
      <c r="V2343" s="247">
        <f>W2343*0.6</f>
        <v>22.5</v>
      </c>
      <c r="W2343" s="247">
        <v>37.5</v>
      </c>
      <c r="Y2343" s="248">
        <v>1</v>
      </c>
      <c r="Z2343" s="1263">
        <f>3.14/4*W2343^2*V2343</f>
        <v>24837.890625</v>
      </c>
      <c r="AA2343" s="1046">
        <f>IF(Z2343&gt;=1,ROUND(Z2343,0),ROUND(Z2343,2))</f>
        <v>24838</v>
      </c>
      <c r="AB2343" s="218" t="s">
        <v>2158</v>
      </c>
      <c r="AC2343" s="718"/>
      <c r="AD2343" s="1270">
        <f>0.288*Z2343^0.811</f>
        <v>1056.4051696699287</v>
      </c>
      <c r="AE2343" s="1046">
        <f>IF(AD2343&gt;=1,ROUND(AD2343,0),ROUND(AD2343,2))</f>
        <v>1056</v>
      </c>
      <c r="AF2343" s="218"/>
      <c r="AI2343" s="222" t="s">
        <v>275</v>
      </c>
      <c r="AJ2343" s="309" t="s">
        <v>8185</v>
      </c>
      <c r="AK2343" s="230"/>
    </row>
    <row r="2344" spans="1:53" ht="13.35" customHeight="1">
      <c r="A2344" s="222" t="s">
        <v>1548</v>
      </c>
      <c r="B2344" s="222" t="s">
        <v>1666</v>
      </c>
      <c r="C2344" s="222" t="s">
        <v>8213</v>
      </c>
      <c r="D2344" s="252" t="s">
        <v>2536</v>
      </c>
      <c r="E2344" s="387" t="s">
        <v>2506</v>
      </c>
      <c r="F2344" s="429"/>
      <c r="G2344" s="429"/>
      <c r="H2344" s="218" t="s">
        <v>6573</v>
      </c>
      <c r="I2344" s="230">
        <v>163494</v>
      </c>
      <c r="J2344" s="569" t="s">
        <v>4525</v>
      </c>
      <c r="K2344" s="246" t="s">
        <v>298</v>
      </c>
      <c r="L2344" s="218" t="s">
        <v>351</v>
      </c>
      <c r="M2344" s="222" t="s">
        <v>352</v>
      </c>
      <c r="N2344" s="246">
        <v>4</v>
      </c>
      <c r="Q2344" s="246" t="s">
        <v>301</v>
      </c>
      <c r="R2344" s="388" t="s">
        <v>1488</v>
      </c>
      <c r="T2344" s="247"/>
      <c r="U2344" s="247"/>
      <c r="V2344" s="247">
        <v>25</v>
      </c>
      <c r="W2344" s="247">
        <v>85</v>
      </c>
      <c r="Y2344" s="248">
        <v>1</v>
      </c>
      <c r="Z2344" s="1263">
        <f>3.14/4*W2344^2*V2344</f>
        <v>141790.625</v>
      </c>
      <c r="AA2344" s="1046">
        <f>IF(Z2344&gt;=1,ROUND(Z2344,0),ROUND(Z2344,2))</f>
        <v>141791</v>
      </c>
      <c r="AB2344" s="218">
        <v>6</v>
      </c>
      <c r="AC2344" s="718"/>
      <c r="AD2344" s="1270">
        <f>0.288*Z2344^0.811</f>
        <v>4338.8898394728167</v>
      </c>
      <c r="AE2344" s="1046">
        <f>IF(AD2344&gt;=1,ROUND(AD2344,0),ROUND(AD2344,2))</f>
        <v>4339</v>
      </c>
      <c r="AF2344" s="218"/>
      <c r="AI2344" s="222" t="s">
        <v>275</v>
      </c>
      <c r="AJ2344" s="309" t="s">
        <v>8185</v>
      </c>
    </row>
    <row r="2345" spans="1:53" ht="13.35" customHeight="1">
      <c r="A2345" s="222" t="s">
        <v>1548</v>
      </c>
      <c r="B2345" s="222" t="s">
        <v>1666</v>
      </c>
      <c r="C2345" s="222" t="s">
        <v>8213</v>
      </c>
      <c r="D2345" s="252" t="s">
        <v>2536</v>
      </c>
      <c r="E2345" s="387" t="s">
        <v>2506</v>
      </c>
      <c r="F2345" s="429"/>
      <c r="G2345" s="429"/>
      <c r="H2345" s="218" t="s">
        <v>6573</v>
      </c>
      <c r="I2345" s="230">
        <v>163494</v>
      </c>
      <c r="J2345" s="569" t="s">
        <v>4525</v>
      </c>
      <c r="K2345" s="246" t="s">
        <v>298</v>
      </c>
      <c r="L2345" s="218" t="s">
        <v>351</v>
      </c>
      <c r="M2345" s="222" t="s">
        <v>352</v>
      </c>
      <c r="N2345" s="246">
        <v>5</v>
      </c>
      <c r="Q2345" s="246" t="s">
        <v>301</v>
      </c>
      <c r="R2345" s="388" t="s">
        <v>922</v>
      </c>
      <c r="T2345" s="247"/>
      <c r="U2345" s="247"/>
      <c r="V2345" s="247">
        <v>25</v>
      </c>
      <c r="W2345" s="247">
        <v>45</v>
      </c>
      <c r="Y2345" s="248">
        <v>1</v>
      </c>
      <c r="Z2345" s="1263">
        <f>3.14/4*W2345^2*V2345</f>
        <v>39740.625</v>
      </c>
      <c r="AA2345" s="1046">
        <f>IF(Z2345&gt;=1,ROUND(Z2345,0),ROUND(Z2345,2))</f>
        <v>39741</v>
      </c>
      <c r="AB2345" s="218" t="s">
        <v>2158</v>
      </c>
      <c r="AC2345" s="718"/>
      <c r="AD2345" s="1270">
        <f>0.288*Z2345^0.811</f>
        <v>1546.5779846482087</v>
      </c>
      <c r="AE2345" s="1046">
        <f>IF(AD2345&gt;=1,ROUND(AD2345,0),ROUND(AD2345,2))</f>
        <v>1547</v>
      </c>
      <c r="AI2345" s="222" t="s">
        <v>275</v>
      </c>
      <c r="AJ2345" s="309" t="s">
        <v>8185</v>
      </c>
      <c r="AK2345" s="230"/>
    </row>
    <row r="2346" spans="1:53" ht="13.35" customHeight="1">
      <c r="A2346" s="222" t="s">
        <v>1548</v>
      </c>
      <c r="B2346" s="222" t="s">
        <v>1666</v>
      </c>
      <c r="C2346" s="222" t="s">
        <v>8213</v>
      </c>
      <c r="D2346" s="252" t="s">
        <v>2536</v>
      </c>
      <c r="E2346" s="387" t="s">
        <v>2506</v>
      </c>
      <c r="F2346" s="429"/>
      <c r="G2346" s="429"/>
      <c r="H2346" s="218" t="s">
        <v>6573</v>
      </c>
      <c r="I2346" s="230">
        <v>163494</v>
      </c>
      <c r="J2346" s="569" t="s">
        <v>4525</v>
      </c>
      <c r="K2346" s="246" t="s">
        <v>298</v>
      </c>
      <c r="L2346" s="218" t="s">
        <v>351</v>
      </c>
      <c r="M2346" s="222" t="s">
        <v>352</v>
      </c>
      <c r="N2346" s="246">
        <v>6</v>
      </c>
      <c r="Q2346" s="246" t="s">
        <v>301</v>
      </c>
      <c r="R2346" s="388" t="s">
        <v>924</v>
      </c>
      <c r="T2346" s="247"/>
      <c r="U2346" s="247"/>
      <c r="V2346" s="247">
        <v>25</v>
      </c>
      <c r="W2346" s="247">
        <v>55</v>
      </c>
      <c r="Y2346" s="248">
        <v>1</v>
      </c>
      <c r="Z2346" s="1263">
        <f>3.14/4*W2346^2*V2346</f>
        <v>59365.625</v>
      </c>
      <c r="AA2346" s="1046">
        <f>IF(Z2346&gt;=1,ROUND(Z2346,0),ROUND(Z2346,2))</f>
        <v>59366</v>
      </c>
      <c r="AB2346" s="218" t="s">
        <v>2158</v>
      </c>
      <c r="AC2346" s="718"/>
      <c r="AD2346" s="1270">
        <f>0.288*Z2346^0.811</f>
        <v>2141.5558689957802</v>
      </c>
      <c r="AE2346" s="1046">
        <f>IF(AD2346&gt;=1,ROUND(AD2346,0),ROUND(AD2346,2))</f>
        <v>2142</v>
      </c>
      <c r="AI2346" s="222" t="s">
        <v>275</v>
      </c>
      <c r="AJ2346" s="309" t="s">
        <v>8185</v>
      </c>
      <c r="AK2346" s="230"/>
    </row>
    <row r="2347" spans="1:53" ht="13.35" customHeight="1">
      <c r="A2347" s="222" t="s">
        <v>1548</v>
      </c>
      <c r="B2347" s="222" t="s">
        <v>1666</v>
      </c>
      <c r="C2347" s="222" t="s">
        <v>8213</v>
      </c>
      <c r="D2347" s="252" t="s">
        <v>2536</v>
      </c>
      <c r="E2347" s="387" t="s">
        <v>2506</v>
      </c>
      <c r="F2347" s="429"/>
      <c r="G2347" s="429"/>
      <c r="H2347" s="218" t="s">
        <v>6573</v>
      </c>
      <c r="I2347" s="230">
        <v>163494</v>
      </c>
      <c r="J2347" s="569" t="s">
        <v>4525</v>
      </c>
      <c r="K2347" s="246" t="s">
        <v>298</v>
      </c>
      <c r="L2347" s="218" t="s">
        <v>351</v>
      </c>
      <c r="M2347" s="222" t="s">
        <v>352</v>
      </c>
      <c r="N2347" s="246">
        <v>7</v>
      </c>
      <c r="Q2347" s="246" t="s">
        <v>301</v>
      </c>
      <c r="R2347" s="388" t="s">
        <v>925</v>
      </c>
      <c r="T2347" s="247"/>
      <c r="U2347" s="247"/>
      <c r="V2347" s="247">
        <v>25</v>
      </c>
      <c r="W2347" s="247">
        <v>65</v>
      </c>
      <c r="Y2347" s="248">
        <v>1</v>
      </c>
      <c r="Z2347" s="1263">
        <f>3.14/4*W2347^2*V2347</f>
        <v>82915.625</v>
      </c>
      <c r="AA2347" s="1046">
        <f>IF(Z2347&gt;=1,ROUND(Z2347,0),ROUND(Z2347,2))</f>
        <v>82916</v>
      </c>
      <c r="AB2347" s="218" t="s">
        <v>2158</v>
      </c>
      <c r="AC2347" s="718"/>
      <c r="AD2347" s="1270">
        <f>0.288*Z2347^0.811</f>
        <v>2808.0613431540414</v>
      </c>
      <c r="AE2347" s="1046">
        <f>IF(AD2347&gt;=1,ROUND(AD2347,0),ROUND(AD2347,2))</f>
        <v>2808</v>
      </c>
      <c r="AI2347" s="222" t="s">
        <v>275</v>
      </c>
      <c r="AJ2347" s="309" t="s">
        <v>8185</v>
      </c>
    </row>
    <row r="2348" spans="1:53" s="836" customFormat="1" ht="13.35" customHeight="1">
      <c r="A2348" s="222" t="s">
        <v>1548</v>
      </c>
      <c r="B2348" s="222" t="s">
        <v>1666</v>
      </c>
      <c r="C2348" s="222" t="s">
        <v>8213</v>
      </c>
      <c r="D2348" s="252" t="s">
        <v>2536</v>
      </c>
      <c r="E2348" s="387" t="s">
        <v>2506</v>
      </c>
      <c r="F2348" s="429"/>
      <c r="G2348" s="429"/>
      <c r="H2348" s="218" t="s">
        <v>6573</v>
      </c>
      <c r="I2348" s="230">
        <v>163494</v>
      </c>
      <c r="J2348" s="686" t="s">
        <v>4525</v>
      </c>
      <c r="K2348" s="246" t="s">
        <v>298</v>
      </c>
      <c r="L2348" s="218" t="s">
        <v>351</v>
      </c>
      <c r="M2348" s="222" t="s">
        <v>352</v>
      </c>
      <c r="N2348" s="246">
        <v>8</v>
      </c>
      <c r="O2348" s="246"/>
      <c r="P2348" s="246"/>
      <c r="Q2348" s="246" t="s">
        <v>301</v>
      </c>
      <c r="R2348" s="388" t="s">
        <v>926</v>
      </c>
      <c r="S2348" s="247"/>
      <c r="T2348" s="247"/>
      <c r="U2348" s="247"/>
      <c r="V2348" s="247">
        <v>25</v>
      </c>
      <c r="W2348" s="247">
        <v>75</v>
      </c>
      <c r="X2348" s="247"/>
      <c r="Y2348" s="248">
        <v>1</v>
      </c>
      <c r="Z2348" s="1263">
        <f>3.14/4*W2348^2*V2348</f>
        <v>110390.625</v>
      </c>
      <c r="AA2348" s="1046">
        <f>IF(Z2348&gt;=1,ROUND(Z2348,0),ROUND(Z2348,2))</f>
        <v>110391</v>
      </c>
      <c r="AB2348" s="218" t="s">
        <v>2158</v>
      </c>
      <c r="AC2348" s="718"/>
      <c r="AD2348" s="1270">
        <f>0.288*Z2348^0.811</f>
        <v>3541.6895955628847</v>
      </c>
      <c r="AE2348" s="1046">
        <f>IF(AD2348&gt;=1,ROUND(AD2348,0),ROUND(AD2348,2))</f>
        <v>3542</v>
      </c>
      <c r="AF2348" s="222"/>
      <c r="AG2348" s="222"/>
      <c r="AH2348" s="222"/>
      <c r="AI2348" s="222" t="s">
        <v>275</v>
      </c>
      <c r="AJ2348" s="309" t="s">
        <v>8185</v>
      </c>
      <c r="AK2348" s="837"/>
      <c r="AY2348" s="838"/>
      <c r="AZ2348" s="838"/>
      <c r="BA2348" s="838"/>
    </row>
    <row r="2349" spans="1:53" s="836" customFormat="1" ht="13.35" customHeight="1">
      <c r="A2349" s="222" t="s">
        <v>1548</v>
      </c>
      <c r="B2349" s="222" t="s">
        <v>1666</v>
      </c>
      <c r="C2349" s="222" t="s">
        <v>8213</v>
      </c>
      <c r="D2349" s="252" t="s">
        <v>2536</v>
      </c>
      <c r="E2349" s="387" t="s">
        <v>2507</v>
      </c>
      <c r="F2349" s="429"/>
      <c r="G2349" s="429"/>
      <c r="H2349" s="218" t="s">
        <v>2508</v>
      </c>
      <c r="I2349" s="230">
        <v>149308</v>
      </c>
      <c r="J2349" s="686" t="s">
        <v>2509</v>
      </c>
      <c r="K2349" s="246" t="s">
        <v>298</v>
      </c>
      <c r="L2349" s="218" t="s">
        <v>351</v>
      </c>
      <c r="M2349" s="222" t="s">
        <v>352</v>
      </c>
      <c r="N2349" s="246">
        <v>1</v>
      </c>
      <c r="O2349" s="246"/>
      <c r="P2349" s="246"/>
      <c r="Q2349" s="246" t="s">
        <v>301</v>
      </c>
      <c r="R2349" s="388" t="s">
        <v>85</v>
      </c>
      <c r="S2349" s="247"/>
      <c r="T2349" s="247"/>
      <c r="U2349" s="247"/>
      <c r="V2349" s="247">
        <f>W2349*0.6</f>
        <v>4.8</v>
      </c>
      <c r="W2349" s="247">
        <v>8</v>
      </c>
      <c r="X2349" s="247"/>
      <c r="Y2349" s="248">
        <v>1</v>
      </c>
      <c r="Z2349" s="1263">
        <f>3.14/4*W2349^2*V2349</f>
        <v>241.15199999999999</v>
      </c>
      <c r="AA2349" s="1046">
        <f>IF(Z2349&gt;=1,ROUND(Z2349,0),ROUND(Z2349,2))</f>
        <v>241</v>
      </c>
      <c r="AB2349" s="218" t="s">
        <v>2510</v>
      </c>
      <c r="AC2349" s="718"/>
      <c r="AD2349" s="1270">
        <f>0.288*Z2349^0.811</f>
        <v>24.628070140759345</v>
      </c>
      <c r="AE2349" s="1046">
        <f>IF(AD2349&gt;=1,ROUND(AD2349,0),ROUND(AD2349,2))</f>
        <v>25</v>
      </c>
      <c r="AF2349" s="218"/>
      <c r="AG2349" s="222"/>
      <c r="AH2349" s="222"/>
      <c r="AI2349" s="222" t="s">
        <v>275</v>
      </c>
      <c r="AJ2349" s="309" t="s">
        <v>8249</v>
      </c>
      <c r="AK2349" s="837"/>
      <c r="AY2349" s="838"/>
      <c r="AZ2349" s="838"/>
      <c r="BA2349" s="838"/>
    </row>
    <row r="2350" spans="1:53" s="836" customFormat="1" ht="13.35" customHeight="1">
      <c r="A2350" s="222" t="s">
        <v>1548</v>
      </c>
      <c r="B2350" s="222" t="s">
        <v>1666</v>
      </c>
      <c r="C2350" s="222" t="s">
        <v>8213</v>
      </c>
      <c r="D2350" s="252" t="s">
        <v>2536</v>
      </c>
      <c r="E2350" s="387" t="s">
        <v>2507</v>
      </c>
      <c r="F2350" s="429"/>
      <c r="G2350" s="429"/>
      <c r="H2350" s="218" t="s">
        <v>2508</v>
      </c>
      <c r="I2350" s="230">
        <v>149308</v>
      </c>
      <c r="J2350" s="564" t="s">
        <v>2509</v>
      </c>
      <c r="K2350" s="246" t="s">
        <v>298</v>
      </c>
      <c r="L2350" s="218" t="s">
        <v>351</v>
      </c>
      <c r="M2350" s="222" t="s">
        <v>352</v>
      </c>
      <c r="N2350" s="246">
        <v>2</v>
      </c>
      <c r="O2350" s="246"/>
      <c r="P2350" s="246"/>
      <c r="Q2350" s="246" t="s">
        <v>301</v>
      </c>
      <c r="R2350" s="388" t="s">
        <v>86</v>
      </c>
      <c r="S2350" s="247"/>
      <c r="T2350" s="247"/>
      <c r="U2350" s="247"/>
      <c r="V2350" s="247">
        <f>W2350*0.6</f>
        <v>6</v>
      </c>
      <c r="W2350" s="247">
        <v>10</v>
      </c>
      <c r="X2350" s="247"/>
      <c r="Y2350" s="248">
        <v>1</v>
      </c>
      <c r="Z2350" s="1263">
        <f>3.14/4*W2350^2*V2350</f>
        <v>471</v>
      </c>
      <c r="AA2350" s="1046">
        <f>IF(Z2350&gt;=1,ROUND(Z2350,0),ROUND(Z2350,2))</f>
        <v>471</v>
      </c>
      <c r="AB2350" s="218" t="s">
        <v>2510</v>
      </c>
      <c r="AC2350" s="718"/>
      <c r="AD2350" s="1270">
        <f>0.288*Z2350^0.811</f>
        <v>42.385024979215274</v>
      </c>
      <c r="AE2350" s="1046">
        <f>IF(AD2350&gt;=1,ROUND(AD2350,0),ROUND(AD2350,2))</f>
        <v>42</v>
      </c>
      <c r="AF2350" s="218"/>
      <c r="AG2350" s="222"/>
      <c r="AH2350" s="222"/>
      <c r="AI2350" s="222" t="s">
        <v>275</v>
      </c>
      <c r="AJ2350" s="309" t="s">
        <v>8249</v>
      </c>
      <c r="AK2350" s="837"/>
      <c r="AY2350" s="838"/>
      <c r="AZ2350" s="838"/>
      <c r="BA2350" s="838"/>
    </row>
    <row r="2351" spans="1:53" s="836" customFormat="1" ht="13.35" customHeight="1">
      <c r="A2351" s="222" t="s">
        <v>1548</v>
      </c>
      <c r="B2351" s="222" t="s">
        <v>1666</v>
      </c>
      <c r="C2351" s="222" t="s">
        <v>8213</v>
      </c>
      <c r="D2351" s="252" t="s">
        <v>2536</v>
      </c>
      <c r="E2351" s="387" t="s">
        <v>2507</v>
      </c>
      <c r="F2351" s="429"/>
      <c r="G2351" s="429"/>
      <c r="H2351" s="218" t="s">
        <v>2508</v>
      </c>
      <c r="I2351" s="230">
        <v>149308</v>
      </c>
      <c r="J2351" s="564" t="s">
        <v>2509</v>
      </c>
      <c r="K2351" s="246" t="s">
        <v>298</v>
      </c>
      <c r="L2351" s="218" t="s">
        <v>351</v>
      </c>
      <c r="M2351" s="222" t="s">
        <v>352</v>
      </c>
      <c r="N2351" s="246">
        <v>3</v>
      </c>
      <c r="O2351" s="246"/>
      <c r="P2351" s="246"/>
      <c r="Q2351" s="246" t="s">
        <v>301</v>
      </c>
      <c r="R2351" s="388" t="s">
        <v>2511</v>
      </c>
      <c r="S2351" s="247"/>
      <c r="T2351" s="247"/>
      <c r="U2351" s="247"/>
      <c r="V2351" s="247">
        <f>W2351*0.6</f>
        <v>7.1999999999999993</v>
      </c>
      <c r="W2351" s="247">
        <v>12</v>
      </c>
      <c r="X2351" s="247"/>
      <c r="Y2351" s="248">
        <v>1</v>
      </c>
      <c r="Z2351" s="1263">
        <f>3.14/4*W2351^2*V2351</f>
        <v>813.88799999999992</v>
      </c>
      <c r="AA2351" s="1046">
        <f>IF(Z2351&gt;=1,ROUND(Z2351,0),ROUND(Z2351,2))</f>
        <v>814</v>
      </c>
      <c r="AB2351" s="218" t="s">
        <v>2510</v>
      </c>
      <c r="AC2351" s="718"/>
      <c r="AD2351" s="1270">
        <f>0.288*Z2351^0.811</f>
        <v>66.048113117981629</v>
      </c>
      <c r="AE2351" s="1046">
        <f>IF(AD2351&gt;=1,ROUND(AD2351,0),ROUND(AD2351,2))</f>
        <v>66</v>
      </c>
      <c r="AF2351" s="218"/>
      <c r="AG2351" s="222"/>
      <c r="AH2351" s="222"/>
      <c r="AI2351" s="222" t="s">
        <v>275</v>
      </c>
      <c r="AJ2351" s="309" t="s">
        <v>8249</v>
      </c>
      <c r="AK2351" s="837"/>
      <c r="AY2351" s="838"/>
      <c r="AZ2351" s="838"/>
      <c r="BA2351" s="838"/>
    </row>
    <row r="2352" spans="1:53" s="836" customFormat="1" ht="13.35" customHeight="1">
      <c r="A2352" s="222" t="s">
        <v>1548</v>
      </c>
      <c r="B2352" s="222" t="s">
        <v>1666</v>
      </c>
      <c r="C2352" s="222" t="s">
        <v>8213</v>
      </c>
      <c r="D2352" s="252" t="s">
        <v>2536</v>
      </c>
      <c r="E2352" s="387" t="s">
        <v>2507</v>
      </c>
      <c r="F2352" s="429"/>
      <c r="G2352" s="429"/>
      <c r="H2352" s="218" t="s">
        <v>2508</v>
      </c>
      <c r="I2352" s="230">
        <v>149308</v>
      </c>
      <c r="J2352" s="564" t="s">
        <v>2509</v>
      </c>
      <c r="K2352" s="246" t="s">
        <v>298</v>
      </c>
      <c r="L2352" s="218" t="s">
        <v>351</v>
      </c>
      <c r="M2352" s="222" t="s">
        <v>352</v>
      </c>
      <c r="N2352" s="246">
        <v>4</v>
      </c>
      <c r="O2352" s="246"/>
      <c r="P2352" s="246"/>
      <c r="Q2352" s="246" t="s">
        <v>301</v>
      </c>
      <c r="R2352" s="388" t="s">
        <v>2512</v>
      </c>
      <c r="S2352" s="247"/>
      <c r="T2352" s="247"/>
      <c r="U2352" s="247"/>
      <c r="V2352" s="247">
        <f>W2352*0.6</f>
        <v>8.4</v>
      </c>
      <c r="W2352" s="247">
        <v>14</v>
      </c>
      <c r="X2352" s="247"/>
      <c r="Y2352" s="248">
        <v>1</v>
      </c>
      <c r="Z2352" s="1263">
        <f>3.14/4*W2352^2*V2352</f>
        <v>1292.4240000000002</v>
      </c>
      <c r="AA2352" s="1046">
        <f>IF(Z2352&gt;=1,ROUND(Z2352,0),ROUND(Z2352,2))</f>
        <v>1292</v>
      </c>
      <c r="AB2352" s="218" t="s">
        <v>2510</v>
      </c>
      <c r="AC2352" s="718"/>
      <c r="AD2352" s="1270">
        <f>0.288*Z2352^0.811</f>
        <v>96.104108470864333</v>
      </c>
      <c r="AE2352" s="1046">
        <f>IF(AD2352&gt;=1,ROUND(AD2352,0),ROUND(AD2352,2))</f>
        <v>96</v>
      </c>
      <c r="AF2352" s="218"/>
      <c r="AG2352" s="222"/>
      <c r="AH2352" s="222"/>
      <c r="AI2352" s="222" t="s">
        <v>275</v>
      </c>
      <c r="AJ2352" s="309" t="s">
        <v>8249</v>
      </c>
      <c r="AK2352" s="837"/>
      <c r="AY2352" s="838"/>
      <c r="AZ2352" s="838"/>
      <c r="BA2352" s="838"/>
    </row>
    <row r="2353" spans="1:53" ht="13.35" customHeight="1">
      <c r="A2353" s="222" t="s">
        <v>1548</v>
      </c>
      <c r="B2353" s="222" t="s">
        <v>1666</v>
      </c>
      <c r="C2353" s="222" t="s">
        <v>8213</v>
      </c>
      <c r="D2353" s="252" t="s">
        <v>2536</v>
      </c>
      <c r="E2353" s="387" t="s">
        <v>2507</v>
      </c>
      <c r="F2353" s="429"/>
      <c r="G2353" s="429"/>
      <c r="H2353" s="218" t="s">
        <v>2508</v>
      </c>
      <c r="I2353" s="230">
        <v>149308</v>
      </c>
      <c r="J2353" s="686" t="s">
        <v>2509</v>
      </c>
      <c r="K2353" s="246" t="s">
        <v>298</v>
      </c>
      <c r="L2353" s="218" t="s">
        <v>351</v>
      </c>
      <c r="M2353" s="222" t="s">
        <v>352</v>
      </c>
      <c r="N2353" s="246">
        <v>5</v>
      </c>
      <c r="Q2353" s="246" t="s">
        <v>301</v>
      </c>
      <c r="R2353" s="388" t="s">
        <v>2513</v>
      </c>
      <c r="T2353" s="247"/>
      <c r="U2353" s="247"/>
      <c r="V2353" s="247">
        <f>W2353*0.6</f>
        <v>9.6</v>
      </c>
      <c r="W2353" s="247">
        <v>16</v>
      </c>
      <c r="Y2353" s="248">
        <v>1</v>
      </c>
      <c r="Z2353" s="1263">
        <f>3.14/4*W2353^2*V2353</f>
        <v>1929.2159999999999</v>
      </c>
      <c r="AA2353" s="1046">
        <f>IF(Z2353&gt;=1,ROUND(Z2353,0),ROUND(Z2353,2))</f>
        <v>1929</v>
      </c>
      <c r="AB2353" s="218" t="s">
        <v>2510</v>
      </c>
      <c r="AC2353" s="718"/>
      <c r="AD2353" s="1270">
        <f>0.288*Z2353^0.811</f>
        <v>132.99532076116964</v>
      </c>
      <c r="AE2353" s="1046">
        <f>IF(AD2353&gt;=1,ROUND(AD2353,0),ROUND(AD2353,2))</f>
        <v>133</v>
      </c>
      <c r="AF2353" s="218"/>
      <c r="AI2353" s="222" t="s">
        <v>275</v>
      </c>
      <c r="AJ2353" s="309" t="s">
        <v>8249</v>
      </c>
      <c r="AK2353" s="230"/>
      <c r="AY2353" s="230"/>
      <c r="AZ2353" s="230"/>
      <c r="BA2353" s="230"/>
    </row>
    <row r="2354" spans="1:53" s="836" customFormat="1" ht="13.35" customHeight="1">
      <c r="A2354" s="222" t="s">
        <v>1548</v>
      </c>
      <c r="B2354" s="222" t="s">
        <v>1666</v>
      </c>
      <c r="C2354" s="222" t="s">
        <v>8213</v>
      </c>
      <c r="D2354" s="252" t="s">
        <v>2536</v>
      </c>
      <c r="E2354" s="387" t="s">
        <v>2514</v>
      </c>
      <c r="F2354" s="429"/>
      <c r="G2354" s="429"/>
      <c r="H2354" s="218" t="s">
        <v>5382</v>
      </c>
      <c r="I2354" s="230">
        <v>148925</v>
      </c>
      <c r="J2354" s="686" t="s">
        <v>2515</v>
      </c>
      <c r="K2354" s="246" t="s">
        <v>298</v>
      </c>
      <c r="L2354" s="218" t="s">
        <v>351</v>
      </c>
      <c r="M2354" s="222" t="s">
        <v>352</v>
      </c>
      <c r="N2354" s="246">
        <v>1</v>
      </c>
      <c r="O2354" s="246"/>
      <c r="P2354" s="246"/>
      <c r="Q2354" s="246" t="s">
        <v>301</v>
      </c>
      <c r="R2354" s="388" t="s">
        <v>2516</v>
      </c>
      <c r="S2354" s="247"/>
      <c r="T2354" s="247"/>
      <c r="U2354" s="247"/>
      <c r="V2354" s="247">
        <v>5</v>
      </c>
      <c r="W2354" s="247">
        <v>10</v>
      </c>
      <c r="X2354" s="247"/>
      <c r="Y2354" s="248">
        <v>1</v>
      </c>
      <c r="Z2354" s="1263">
        <f>3.14/4*W2354^2*V2354</f>
        <v>392.5</v>
      </c>
      <c r="AA2354" s="1046">
        <f>IF(Z2354&gt;=1,ROUND(Z2354,0),ROUND(Z2354,2))</f>
        <v>393</v>
      </c>
      <c r="AB2354" s="218" t="s">
        <v>7457</v>
      </c>
      <c r="AC2354" s="718"/>
      <c r="AD2354" s="1270">
        <f>0.288*Z2354^0.811</f>
        <v>36.559180562676303</v>
      </c>
      <c r="AE2354" s="1046">
        <f>IF(AD2354&gt;=1,ROUND(AD2354,0),ROUND(AD2354,2))</f>
        <v>37</v>
      </c>
      <c r="AF2354" s="218"/>
      <c r="AG2354" s="222"/>
      <c r="AH2354" s="222"/>
      <c r="AI2354" s="222" t="s">
        <v>275</v>
      </c>
      <c r="AJ2354" s="309" t="s">
        <v>8225</v>
      </c>
      <c r="AK2354" s="837"/>
      <c r="AY2354" s="838"/>
      <c r="AZ2354" s="838"/>
      <c r="BA2354" s="838"/>
    </row>
    <row r="2355" spans="1:53" s="836" customFormat="1" ht="13.35" customHeight="1">
      <c r="A2355" s="222" t="s">
        <v>1548</v>
      </c>
      <c r="B2355" s="222" t="s">
        <v>1666</v>
      </c>
      <c r="C2355" s="222" t="s">
        <v>8213</v>
      </c>
      <c r="D2355" s="252" t="s">
        <v>2536</v>
      </c>
      <c r="E2355" s="387" t="s">
        <v>2517</v>
      </c>
      <c r="F2355" s="429"/>
      <c r="G2355" s="429"/>
      <c r="H2355" s="218" t="s">
        <v>5385</v>
      </c>
      <c r="I2355" s="230">
        <v>148931</v>
      </c>
      <c r="J2355" s="685" t="s">
        <v>2518</v>
      </c>
      <c r="K2355" s="246" t="s">
        <v>298</v>
      </c>
      <c r="L2355" s="218" t="s">
        <v>351</v>
      </c>
      <c r="M2355" s="222" t="s">
        <v>352</v>
      </c>
      <c r="N2355" s="246">
        <v>1</v>
      </c>
      <c r="O2355" s="246"/>
      <c r="P2355" s="246"/>
      <c r="Q2355" s="246" t="s">
        <v>301</v>
      </c>
      <c r="R2355" s="388" t="s">
        <v>985</v>
      </c>
      <c r="S2355" s="247"/>
      <c r="T2355" s="247"/>
      <c r="U2355" s="247"/>
      <c r="V2355" s="247">
        <v>11</v>
      </c>
      <c r="W2355" s="247">
        <v>12.5</v>
      </c>
      <c r="X2355" s="247"/>
      <c r="Y2355" s="248">
        <v>1</v>
      </c>
      <c r="Z2355" s="1263">
        <f>3.14/4*W2355^2*V2355</f>
        <v>1349.21875</v>
      </c>
      <c r="AA2355" s="1046">
        <f>IF(Z2355&gt;=1,ROUND(Z2355,0),ROUND(Z2355,2))</f>
        <v>1349</v>
      </c>
      <c r="AB2355" s="218">
        <v>6</v>
      </c>
      <c r="AC2355" s="718"/>
      <c r="AD2355" s="1270">
        <f>0.288*Z2355^0.811</f>
        <v>99.515169748563963</v>
      </c>
      <c r="AE2355" s="1046">
        <f>IF(AD2355&gt;=1,ROUND(AD2355,0),ROUND(AD2355,2))</f>
        <v>100</v>
      </c>
      <c r="AF2355" s="218"/>
      <c r="AG2355" s="222"/>
      <c r="AH2355" s="222"/>
      <c r="AI2355" s="222" t="s">
        <v>275</v>
      </c>
      <c r="AJ2355" s="309" t="s">
        <v>8225</v>
      </c>
      <c r="AK2355" s="837"/>
      <c r="AY2355" s="838"/>
      <c r="AZ2355" s="838"/>
      <c r="BA2355" s="838"/>
    </row>
    <row r="2356" spans="1:53" ht="13.35" customHeight="1">
      <c r="A2356" s="222" t="s">
        <v>1548</v>
      </c>
      <c r="B2356" s="222" t="s">
        <v>1666</v>
      </c>
      <c r="C2356" s="222" t="s">
        <v>8213</v>
      </c>
      <c r="D2356" s="252" t="s">
        <v>2536</v>
      </c>
      <c r="E2356" s="387" t="s">
        <v>2517</v>
      </c>
      <c r="F2356" s="429"/>
      <c r="G2356" s="429"/>
      <c r="H2356" s="218" t="s">
        <v>5385</v>
      </c>
      <c r="I2356" s="230">
        <v>148931</v>
      </c>
      <c r="J2356" s="564" t="s">
        <v>2518</v>
      </c>
      <c r="K2356" s="246" t="s">
        <v>298</v>
      </c>
      <c r="L2356" s="218" t="s">
        <v>351</v>
      </c>
      <c r="M2356" s="222" t="s">
        <v>352</v>
      </c>
      <c r="N2356" s="246">
        <v>2</v>
      </c>
      <c r="Q2356" s="246" t="s">
        <v>301</v>
      </c>
      <c r="R2356" s="388" t="s">
        <v>943</v>
      </c>
      <c r="T2356" s="247"/>
      <c r="U2356" s="247"/>
      <c r="V2356" s="247">
        <v>12</v>
      </c>
      <c r="W2356" s="247">
        <v>17.5</v>
      </c>
      <c r="Y2356" s="248">
        <v>1</v>
      </c>
      <c r="Z2356" s="1263">
        <f>3.14/4*W2356^2*V2356</f>
        <v>2884.875</v>
      </c>
      <c r="AA2356" s="1046">
        <f>IF(Z2356&gt;=1,ROUND(Z2356,0),ROUND(Z2356,2))</f>
        <v>2885</v>
      </c>
      <c r="AB2356" s="218">
        <v>6</v>
      </c>
      <c r="AC2356" s="718"/>
      <c r="AD2356" s="1270">
        <f>0.288*Z2356^0.811</f>
        <v>184.31279495387102</v>
      </c>
      <c r="AE2356" s="1046">
        <f>IF(AD2356&gt;=1,ROUND(AD2356,0),ROUND(AD2356,2))</f>
        <v>184</v>
      </c>
      <c r="AF2356" s="218"/>
      <c r="AI2356" s="222" t="s">
        <v>275</v>
      </c>
      <c r="AJ2356" s="309" t="s">
        <v>8225</v>
      </c>
      <c r="AK2356" s="230"/>
    </row>
    <row r="2357" spans="1:53" ht="13.35" customHeight="1">
      <c r="A2357" s="222" t="s">
        <v>1548</v>
      </c>
      <c r="B2357" s="222" t="s">
        <v>1666</v>
      </c>
      <c r="C2357" s="222" t="s">
        <v>8213</v>
      </c>
      <c r="D2357" s="252" t="s">
        <v>2536</v>
      </c>
      <c r="E2357" s="387" t="s">
        <v>2517</v>
      </c>
      <c r="F2357" s="429"/>
      <c r="G2357" s="429"/>
      <c r="H2357" s="218" t="s">
        <v>5385</v>
      </c>
      <c r="I2357" s="230">
        <v>148931</v>
      </c>
      <c r="J2357" s="564" t="s">
        <v>2518</v>
      </c>
      <c r="K2357" s="246" t="s">
        <v>298</v>
      </c>
      <c r="L2357" s="218" t="s">
        <v>351</v>
      </c>
      <c r="M2357" s="222" t="s">
        <v>352</v>
      </c>
      <c r="N2357" s="246">
        <v>3</v>
      </c>
      <c r="Q2357" s="246" t="s">
        <v>301</v>
      </c>
      <c r="R2357" s="388" t="s">
        <v>944</v>
      </c>
      <c r="T2357" s="247"/>
      <c r="U2357" s="247"/>
      <c r="V2357" s="247">
        <v>13</v>
      </c>
      <c r="W2357" s="247">
        <v>22.5</v>
      </c>
      <c r="Y2357" s="248">
        <v>1</v>
      </c>
      <c r="Z2357" s="1263">
        <f>3.14/4*W2357^2*V2357</f>
        <v>5166.28125</v>
      </c>
      <c r="AA2357" s="1046">
        <f>IF(Z2357&gt;=1,ROUND(Z2357,0),ROUND(Z2357,2))</f>
        <v>5166</v>
      </c>
      <c r="AB2357" s="218">
        <v>6</v>
      </c>
      <c r="AC2357" s="718"/>
      <c r="AD2357" s="1270">
        <f>0.288*Z2357^0.811</f>
        <v>295.65136093759349</v>
      </c>
      <c r="AE2357" s="1046">
        <f>IF(AD2357&gt;=1,ROUND(AD2357,0),ROUND(AD2357,2))</f>
        <v>296</v>
      </c>
      <c r="AF2357" s="218"/>
      <c r="AI2357" s="222" t="s">
        <v>275</v>
      </c>
      <c r="AJ2357" s="309" t="s">
        <v>8225</v>
      </c>
      <c r="AK2357" s="230"/>
    </row>
    <row r="2358" spans="1:53" ht="13.35" customHeight="1">
      <c r="A2358" s="222" t="s">
        <v>1548</v>
      </c>
      <c r="B2358" s="222" t="s">
        <v>1666</v>
      </c>
      <c r="C2358" s="222" t="s">
        <v>8213</v>
      </c>
      <c r="D2358" s="252" t="s">
        <v>2536</v>
      </c>
      <c r="E2358" s="387" t="s">
        <v>2517</v>
      </c>
      <c r="F2358" s="429"/>
      <c r="G2358" s="429"/>
      <c r="H2358" s="218" t="s">
        <v>5385</v>
      </c>
      <c r="I2358" s="230">
        <v>148931</v>
      </c>
      <c r="J2358" s="564" t="s">
        <v>2518</v>
      </c>
      <c r="K2358" s="246" t="s">
        <v>298</v>
      </c>
      <c r="L2358" s="218" t="s">
        <v>351</v>
      </c>
      <c r="M2358" s="222" t="s">
        <v>352</v>
      </c>
      <c r="N2358" s="246">
        <v>4</v>
      </c>
      <c r="Q2358" s="246" t="s">
        <v>301</v>
      </c>
      <c r="R2358" s="388" t="s">
        <v>945</v>
      </c>
      <c r="T2358" s="247"/>
      <c r="U2358" s="247"/>
      <c r="V2358" s="247">
        <v>14</v>
      </c>
      <c r="W2358" s="247">
        <v>27.5</v>
      </c>
      <c r="Y2358" s="248">
        <v>1</v>
      </c>
      <c r="Z2358" s="1263">
        <f>3.14/4*W2358^2*V2358</f>
        <v>8311.1875</v>
      </c>
      <c r="AA2358" s="1046">
        <f>IF(Z2358&gt;=1,ROUND(Z2358,0),ROUND(Z2358,2))</f>
        <v>8311</v>
      </c>
      <c r="AB2358" s="218">
        <v>6</v>
      </c>
      <c r="AC2358" s="718"/>
      <c r="AD2358" s="1270">
        <f>0.288*Z2358^0.811</f>
        <v>434.74965467092903</v>
      </c>
      <c r="AE2358" s="1046">
        <f>IF(AD2358&gt;=1,ROUND(AD2358,0),ROUND(AD2358,2))</f>
        <v>435</v>
      </c>
      <c r="AF2358" s="218"/>
      <c r="AI2358" s="222" t="s">
        <v>275</v>
      </c>
      <c r="AJ2358" s="309" t="s">
        <v>8225</v>
      </c>
      <c r="AK2358" s="230"/>
    </row>
    <row r="2359" spans="1:53" ht="13.35" customHeight="1">
      <c r="A2359" s="222" t="s">
        <v>1548</v>
      </c>
      <c r="B2359" s="222" t="s">
        <v>1666</v>
      </c>
      <c r="C2359" s="222" t="s">
        <v>8213</v>
      </c>
      <c r="D2359" s="252" t="s">
        <v>2536</v>
      </c>
      <c r="E2359" s="387" t="s">
        <v>2517</v>
      </c>
      <c r="F2359" s="429"/>
      <c r="G2359" s="429"/>
      <c r="H2359" s="218" t="s">
        <v>5385</v>
      </c>
      <c r="I2359" s="230">
        <v>148931</v>
      </c>
      <c r="J2359" s="564" t="s">
        <v>2518</v>
      </c>
      <c r="K2359" s="246" t="s">
        <v>298</v>
      </c>
      <c r="L2359" s="218" t="s">
        <v>351</v>
      </c>
      <c r="M2359" s="222" t="s">
        <v>352</v>
      </c>
      <c r="N2359" s="246">
        <v>5</v>
      </c>
      <c r="Q2359" s="246" t="s">
        <v>301</v>
      </c>
      <c r="R2359" s="388" t="s">
        <v>932</v>
      </c>
      <c r="T2359" s="247"/>
      <c r="U2359" s="247"/>
      <c r="V2359" s="247">
        <v>17</v>
      </c>
      <c r="W2359" s="247">
        <v>32.5</v>
      </c>
      <c r="Y2359" s="248">
        <v>1</v>
      </c>
      <c r="Z2359" s="1263">
        <f>3.14/4*W2359^2*V2359</f>
        <v>14095.65625</v>
      </c>
      <c r="AA2359" s="1046">
        <f>IF(Z2359&gt;=1,ROUND(Z2359,0),ROUND(Z2359,2))</f>
        <v>14096</v>
      </c>
      <c r="AB2359" s="218">
        <v>6</v>
      </c>
      <c r="AC2359" s="718"/>
      <c r="AD2359" s="1270">
        <f>0.288*Z2359^0.811</f>
        <v>667.26856560093927</v>
      </c>
      <c r="AE2359" s="1046">
        <f>IF(AD2359&gt;=1,ROUND(AD2359,0),ROUND(AD2359,2))</f>
        <v>667</v>
      </c>
      <c r="AF2359" s="218"/>
      <c r="AI2359" s="222" t="s">
        <v>275</v>
      </c>
      <c r="AJ2359" s="309" t="s">
        <v>8225</v>
      </c>
      <c r="AK2359" s="230"/>
    </row>
    <row r="2360" spans="1:53" ht="13.35" customHeight="1">
      <c r="A2360" s="222" t="s">
        <v>1548</v>
      </c>
      <c r="B2360" s="222" t="s">
        <v>1666</v>
      </c>
      <c r="C2360" s="222" t="s">
        <v>8213</v>
      </c>
      <c r="D2360" s="252" t="s">
        <v>2536</v>
      </c>
      <c r="E2360" s="387" t="s">
        <v>2517</v>
      </c>
      <c r="F2360" s="429"/>
      <c r="G2360" s="429"/>
      <c r="H2360" s="218" t="s">
        <v>5385</v>
      </c>
      <c r="I2360" s="230">
        <v>148931</v>
      </c>
      <c r="J2360" s="686" t="s">
        <v>2518</v>
      </c>
      <c r="K2360" s="246" t="s">
        <v>298</v>
      </c>
      <c r="L2360" s="218" t="s">
        <v>351</v>
      </c>
      <c r="M2360" s="222" t="s">
        <v>352</v>
      </c>
      <c r="N2360" s="246">
        <v>6</v>
      </c>
      <c r="Q2360" s="246" t="s">
        <v>301</v>
      </c>
      <c r="R2360" s="388" t="s">
        <v>934</v>
      </c>
      <c r="T2360" s="247"/>
      <c r="U2360" s="247"/>
      <c r="V2360" s="247">
        <v>18</v>
      </c>
      <c r="W2360" s="247">
        <v>37.5</v>
      </c>
      <c r="Y2360" s="248">
        <v>1</v>
      </c>
      <c r="Z2360" s="1263">
        <f>3.14/4*W2360^2*V2360</f>
        <v>19870.3125</v>
      </c>
      <c r="AA2360" s="1046">
        <f>IF(Z2360&gt;=1,ROUND(Z2360,0),ROUND(Z2360,2))</f>
        <v>19870</v>
      </c>
      <c r="AB2360" s="218">
        <v>6</v>
      </c>
      <c r="AC2360" s="718"/>
      <c r="AD2360" s="1270">
        <f>0.288*Z2360^0.811</f>
        <v>881.5287833175388</v>
      </c>
      <c r="AE2360" s="1046">
        <f>IF(AD2360&gt;=1,ROUND(AD2360,0),ROUND(AD2360,2))</f>
        <v>882</v>
      </c>
      <c r="AF2360" s="218"/>
      <c r="AI2360" s="222" t="s">
        <v>275</v>
      </c>
      <c r="AJ2360" s="309" t="s">
        <v>8225</v>
      </c>
      <c r="AK2360" s="230"/>
    </row>
    <row r="2361" spans="1:53" ht="13.35" customHeight="1">
      <c r="A2361" s="222" t="s">
        <v>1548</v>
      </c>
      <c r="B2361" s="222" t="s">
        <v>1666</v>
      </c>
      <c r="C2361" s="222" t="s">
        <v>8213</v>
      </c>
      <c r="D2361" s="252" t="s">
        <v>2536</v>
      </c>
      <c r="E2361" s="387" t="s">
        <v>2519</v>
      </c>
      <c r="F2361" s="429"/>
      <c r="G2361" s="429"/>
      <c r="H2361" s="218" t="s">
        <v>6148</v>
      </c>
      <c r="I2361" s="230">
        <v>148933</v>
      </c>
      <c r="J2361" s="686" t="s">
        <v>2520</v>
      </c>
      <c r="K2361" s="246" t="s">
        <v>298</v>
      </c>
      <c r="L2361" s="218" t="s">
        <v>351</v>
      </c>
      <c r="M2361" s="222" t="s">
        <v>352</v>
      </c>
      <c r="N2361" s="246">
        <v>1</v>
      </c>
      <c r="Q2361" s="246" t="s">
        <v>301</v>
      </c>
      <c r="R2361" s="388" t="s">
        <v>2521</v>
      </c>
      <c r="T2361" s="247"/>
      <c r="U2361" s="247"/>
      <c r="V2361" s="247">
        <v>2.7</v>
      </c>
      <c r="W2361" s="247">
        <v>5.4</v>
      </c>
      <c r="Y2361" s="248">
        <v>1</v>
      </c>
      <c r="Z2361" s="1263">
        <f>3.14/4*W2361^2*V2361</f>
        <v>61.804620000000014</v>
      </c>
      <c r="AA2361" s="1046">
        <f>IF(Z2361&gt;=1,ROUND(Z2361,0),ROUND(Z2361,2))</f>
        <v>62</v>
      </c>
      <c r="AB2361" s="218">
        <v>6</v>
      </c>
      <c r="AC2361" s="718"/>
      <c r="AD2361" s="1270">
        <f>0.288*Z2361^0.811</f>
        <v>8.1641405091637615</v>
      </c>
      <c r="AE2361" s="1046">
        <f>IF(AD2361&gt;=1,ROUND(AD2361,0),ROUND(AD2361,2))</f>
        <v>8</v>
      </c>
      <c r="AF2361" s="218"/>
      <c r="AI2361" s="222" t="s">
        <v>275</v>
      </c>
      <c r="AJ2361" s="309" t="s">
        <v>8250</v>
      </c>
      <c r="AK2361" s="230"/>
    </row>
    <row r="2362" spans="1:53" ht="13.35" customHeight="1">
      <c r="A2362" s="222" t="s">
        <v>1548</v>
      </c>
      <c r="B2362" s="222" t="s">
        <v>1666</v>
      </c>
      <c r="C2362" s="222" t="s">
        <v>8213</v>
      </c>
      <c r="D2362" s="252" t="s">
        <v>2536</v>
      </c>
      <c r="E2362" s="387" t="s">
        <v>2522</v>
      </c>
      <c r="F2362" s="429"/>
      <c r="G2362" s="429"/>
      <c r="H2362" s="218" t="s">
        <v>2523</v>
      </c>
      <c r="I2362" s="230">
        <v>148934</v>
      </c>
      <c r="J2362" s="686" t="s">
        <v>2524</v>
      </c>
      <c r="K2362" s="246" t="s">
        <v>298</v>
      </c>
      <c r="L2362" s="218" t="s">
        <v>351</v>
      </c>
      <c r="M2362" s="222" t="s">
        <v>352</v>
      </c>
      <c r="N2362" s="246">
        <v>1</v>
      </c>
      <c r="Q2362" s="246" t="s">
        <v>301</v>
      </c>
      <c r="R2362" s="388" t="s">
        <v>2525</v>
      </c>
      <c r="T2362" s="247"/>
      <c r="U2362" s="247"/>
      <c r="V2362" s="247">
        <f>W2362*0.65</f>
        <v>3.25</v>
      </c>
      <c r="W2362" s="247">
        <v>5</v>
      </c>
      <c r="Y2362" s="248">
        <v>1</v>
      </c>
      <c r="Z2362" s="1263">
        <f>3.14/4*W2362^2*V2362</f>
        <v>63.78125</v>
      </c>
      <c r="AA2362" s="1046">
        <f>IF(Z2362&gt;=1,ROUND(Z2362,0),ROUND(Z2362,2))</f>
        <v>64</v>
      </c>
      <c r="AB2362" s="218" t="s">
        <v>149</v>
      </c>
      <c r="AC2362" s="718"/>
      <c r="AD2362" s="1270">
        <f>0.288*Z2362^0.811</f>
        <v>8.3752645144057567</v>
      </c>
      <c r="AE2362" s="1046">
        <f>IF(AD2362&gt;=1,ROUND(AD2362,0),ROUND(AD2362,2))</f>
        <v>8</v>
      </c>
      <c r="AF2362" s="218"/>
      <c r="AI2362" s="222" t="s">
        <v>275</v>
      </c>
      <c r="AJ2362" s="309" t="s">
        <v>8251</v>
      </c>
      <c r="AK2362" s="230"/>
    </row>
    <row r="2363" spans="1:53" s="841" customFormat="1" ht="12.75">
      <c r="A2363" s="222" t="s">
        <v>1548</v>
      </c>
      <c r="B2363" s="222" t="s">
        <v>1666</v>
      </c>
      <c r="C2363" s="222" t="s">
        <v>8213</v>
      </c>
      <c r="D2363" s="252" t="s">
        <v>2536</v>
      </c>
      <c r="E2363" s="387" t="s">
        <v>2522</v>
      </c>
      <c r="F2363" s="429"/>
      <c r="G2363" s="429"/>
      <c r="H2363" s="218" t="s">
        <v>2523</v>
      </c>
      <c r="I2363" s="230">
        <v>148934</v>
      </c>
      <c r="J2363" s="686" t="s">
        <v>2524</v>
      </c>
      <c r="K2363" s="246" t="s">
        <v>298</v>
      </c>
      <c r="L2363" s="218" t="s">
        <v>351</v>
      </c>
      <c r="M2363" s="222" t="s">
        <v>352</v>
      </c>
      <c r="N2363" s="246">
        <v>2</v>
      </c>
      <c r="O2363" s="246"/>
      <c r="P2363" s="246"/>
      <c r="Q2363" s="246" t="s">
        <v>301</v>
      </c>
      <c r="R2363" s="388" t="s">
        <v>2526</v>
      </c>
      <c r="S2363" s="247"/>
      <c r="T2363" s="247"/>
      <c r="U2363" s="247"/>
      <c r="V2363" s="247">
        <f>W2363*0.65</f>
        <v>4.55</v>
      </c>
      <c r="W2363" s="247">
        <v>7</v>
      </c>
      <c r="X2363" s="247"/>
      <c r="Y2363" s="248">
        <v>1</v>
      </c>
      <c r="Z2363" s="1263">
        <f>3.14/4*W2363^2*V2363</f>
        <v>175.01575</v>
      </c>
      <c r="AA2363" s="1046">
        <f>IF(Z2363&gt;=1,ROUND(Z2363,0),ROUND(Z2363,2))</f>
        <v>175</v>
      </c>
      <c r="AB2363" s="218" t="s">
        <v>149</v>
      </c>
      <c r="AC2363" s="718"/>
      <c r="AD2363" s="1270">
        <f>0.288*Z2363^0.811</f>
        <v>18.990134599645444</v>
      </c>
      <c r="AE2363" s="1046">
        <f>IF(AD2363&gt;=1,ROUND(AD2363,0),ROUND(AD2363,2))</f>
        <v>19</v>
      </c>
      <c r="AF2363" s="218"/>
      <c r="AG2363" s="222"/>
      <c r="AH2363" s="222"/>
      <c r="AI2363" s="222" t="s">
        <v>275</v>
      </c>
      <c r="AJ2363" s="309" t="s">
        <v>8251</v>
      </c>
      <c r="AK2363" s="837"/>
    </row>
    <row r="2364" spans="1:53" s="841" customFormat="1" ht="12.75">
      <c r="A2364" s="222" t="s">
        <v>1548</v>
      </c>
      <c r="B2364" s="222" t="s">
        <v>1666</v>
      </c>
      <c r="C2364" s="222" t="s">
        <v>8213</v>
      </c>
      <c r="D2364" s="252" t="s">
        <v>2536</v>
      </c>
      <c r="E2364" s="387" t="s">
        <v>2527</v>
      </c>
      <c r="F2364" s="429"/>
      <c r="G2364" s="429"/>
      <c r="H2364" s="218" t="s">
        <v>2528</v>
      </c>
      <c r="I2364" s="230">
        <v>148936</v>
      </c>
      <c r="J2364" s="686" t="s">
        <v>2529</v>
      </c>
      <c r="K2364" s="246" t="s">
        <v>298</v>
      </c>
      <c r="L2364" s="218" t="s">
        <v>351</v>
      </c>
      <c r="M2364" s="222" t="s">
        <v>352</v>
      </c>
      <c r="N2364" s="246">
        <v>1</v>
      </c>
      <c r="O2364" s="246"/>
      <c r="P2364" s="246"/>
      <c r="Q2364" s="246" t="s">
        <v>301</v>
      </c>
      <c r="R2364" s="388" t="s">
        <v>2162</v>
      </c>
      <c r="S2364" s="247"/>
      <c r="T2364" s="247"/>
      <c r="U2364" s="247"/>
      <c r="V2364" s="247">
        <f>0.5*W2364</f>
        <v>22.5</v>
      </c>
      <c r="W2364" s="247">
        <v>45</v>
      </c>
      <c r="X2364" s="247"/>
      <c r="Y2364" s="248">
        <v>1</v>
      </c>
      <c r="Z2364" s="1263">
        <f>3.14/4*W2364^2*V2364</f>
        <v>35766.5625</v>
      </c>
      <c r="AA2364" s="1046">
        <f>IF(Z2364&gt;=1,ROUND(Z2364,0),ROUND(Z2364,2))</f>
        <v>35767</v>
      </c>
      <c r="AB2364" s="218" t="s">
        <v>2530</v>
      </c>
      <c r="AC2364" s="718"/>
      <c r="AD2364" s="1270">
        <f>0.288*Z2364^0.811</f>
        <v>1419.9154963301771</v>
      </c>
      <c r="AE2364" s="1046">
        <f>IF(AD2364&gt;=1,ROUND(AD2364,0),ROUND(AD2364,2))</f>
        <v>1420</v>
      </c>
      <c r="AF2364" s="218"/>
      <c r="AG2364" s="222"/>
      <c r="AH2364" s="222"/>
      <c r="AI2364" s="222" t="s">
        <v>275</v>
      </c>
      <c r="AJ2364" s="309" t="s">
        <v>8225</v>
      </c>
      <c r="AK2364" s="837"/>
    </row>
    <row r="2365" spans="1:53" s="841" customFormat="1" ht="12">
      <c r="A2365" s="222" t="s">
        <v>1548</v>
      </c>
      <c r="B2365" s="222" t="s">
        <v>1666</v>
      </c>
      <c r="C2365" s="222" t="s">
        <v>8213</v>
      </c>
      <c r="D2365" s="252" t="s">
        <v>2536</v>
      </c>
      <c r="E2365" s="387" t="s">
        <v>2527</v>
      </c>
      <c r="F2365" s="429"/>
      <c r="G2365" s="429"/>
      <c r="H2365" s="218" t="s">
        <v>2528</v>
      </c>
      <c r="I2365" s="230">
        <v>148936</v>
      </c>
      <c r="J2365" s="564" t="s">
        <v>2529</v>
      </c>
      <c r="K2365" s="246" t="s">
        <v>298</v>
      </c>
      <c r="L2365" s="218" t="s">
        <v>351</v>
      </c>
      <c r="M2365" s="222" t="s">
        <v>352</v>
      </c>
      <c r="N2365" s="246">
        <v>2</v>
      </c>
      <c r="O2365" s="246"/>
      <c r="P2365" s="246"/>
      <c r="Q2365" s="246" t="s">
        <v>301</v>
      </c>
      <c r="R2365" s="388" t="s">
        <v>1686</v>
      </c>
      <c r="S2365" s="247"/>
      <c r="T2365" s="247"/>
      <c r="U2365" s="247"/>
      <c r="V2365" s="247">
        <f>0.5*W2365</f>
        <v>27.5</v>
      </c>
      <c r="W2365" s="247">
        <v>55</v>
      </c>
      <c r="X2365" s="247"/>
      <c r="Y2365" s="248">
        <v>1</v>
      </c>
      <c r="Z2365" s="1263">
        <f>3.14/4*W2365^2*V2365</f>
        <v>65302.1875</v>
      </c>
      <c r="AA2365" s="1046">
        <f>IF(Z2365&gt;=1,ROUND(Z2365,0),ROUND(Z2365,2))</f>
        <v>65302</v>
      </c>
      <c r="AB2365" s="218" t="s">
        <v>2530</v>
      </c>
      <c r="AC2365" s="718"/>
      <c r="AD2365" s="1270">
        <f>0.288*Z2365^0.811</f>
        <v>2313.6564740292274</v>
      </c>
      <c r="AE2365" s="1046">
        <f>IF(AD2365&gt;=1,ROUND(AD2365,0),ROUND(AD2365,2))</f>
        <v>2314</v>
      </c>
      <c r="AF2365" s="218"/>
      <c r="AG2365" s="222"/>
      <c r="AH2365" s="222"/>
      <c r="AI2365" s="222" t="s">
        <v>275</v>
      </c>
      <c r="AJ2365" s="309" t="s">
        <v>8225</v>
      </c>
      <c r="AK2365" s="837"/>
    </row>
    <row r="2366" spans="1:53" s="841" customFormat="1" ht="13.35" customHeight="1">
      <c r="A2366" s="222" t="s">
        <v>1548</v>
      </c>
      <c r="B2366" s="222" t="s">
        <v>1666</v>
      </c>
      <c r="C2366" s="222" t="s">
        <v>8213</v>
      </c>
      <c r="D2366" s="252" t="s">
        <v>2536</v>
      </c>
      <c r="E2366" s="387" t="s">
        <v>2527</v>
      </c>
      <c r="F2366" s="429"/>
      <c r="G2366" s="429"/>
      <c r="H2366" s="218" t="s">
        <v>2528</v>
      </c>
      <c r="I2366" s="230">
        <v>148936</v>
      </c>
      <c r="J2366" s="686" t="s">
        <v>2529</v>
      </c>
      <c r="K2366" s="246" t="s">
        <v>298</v>
      </c>
      <c r="L2366" s="218" t="s">
        <v>351</v>
      </c>
      <c r="M2366" s="222" t="s">
        <v>352</v>
      </c>
      <c r="N2366" s="246">
        <v>3</v>
      </c>
      <c r="O2366" s="246"/>
      <c r="P2366" s="246"/>
      <c r="Q2366" s="246" t="s">
        <v>301</v>
      </c>
      <c r="R2366" s="388" t="s">
        <v>1687</v>
      </c>
      <c r="S2366" s="247"/>
      <c r="T2366" s="247"/>
      <c r="U2366" s="247"/>
      <c r="V2366" s="247">
        <f>0.5*W2366</f>
        <v>32.5</v>
      </c>
      <c r="W2366" s="247">
        <v>65</v>
      </c>
      <c r="X2366" s="247"/>
      <c r="Y2366" s="248">
        <v>1</v>
      </c>
      <c r="Z2366" s="1263">
        <f>3.14/4*W2366^2*V2366</f>
        <v>107790.3125</v>
      </c>
      <c r="AA2366" s="1046">
        <f>IF(Z2366&gt;=1,ROUND(Z2366,0),ROUND(Z2366,2))</f>
        <v>107790</v>
      </c>
      <c r="AB2366" s="218" t="s">
        <v>2530</v>
      </c>
      <c r="AC2366" s="718"/>
      <c r="AD2366" s="1270">
        <f>0.288*Z2366^0.811</f>
        <v>3473.8786985204279</v>
      </c>
      <c r="AE2366" s="1046">
        <f>IF(AD2366&gt;=1,ROUND(AD2366,0),ROUND(AD2366,2))</f>
        <v>3474</v>
      </c>
      <c r="AF2366" s="218"/>
      <c r="AG2366" s="222"/>
      <c r="AH2366" s="222"/>
      <c r="AI2366" s="222" t="s">
        <v>275</v>
      </c>
      <c r="AJ2366" s="309" t="s">
        <v>8225</v>
      </c>
      <c r="AK2366" s="837"/>
    </row>
    <row r="2367" spans="1:53" s="841" customFormat="1" ht="12.75">
      <c r="A2367" s="222" t="s">
        <v>1548</v>
      </c>
      <c r="B2367" s="222" t="s">
        <v>1666</v>
      </c>
      <c r="C2367" s="222" t="s">
        <v>8213</v>
      </c>
      <c r="D2367" s="252" t="s">
        <v>2536</v>
      </c>
      <c r="E2367" s="387" t="s">
        <v>2536</v>
      </c>
      <c r="F2367" s="429"/>
      <c r="G2367" s="429"/>
      <c r="H2367" s="218" t="s">
        <v>5385</v>
      </c>
      <c r="I2367" s="230">
        <v>148912</v>
      </c>
      <c r="J2367" s="686" t="s">
        <v>2537</v>
      </c>
      <c r="K2367" s="246" t="s">
        <v>298</v>
      </c>
      <c r="L2367" s="218" t="s">
        <v>351</v>
      </c>
      <c r="M2367" s="222" t="s">
        <v>352</v>
      </c>
      <c r="N2367" s="246">
        <v>1</v>
      </c>
      <c r="O2367" s="246"/>
      <c r="P2367" s="246"/>
      <c r="Q2367" s="246" t="s">
        <v>301</v>
      </c>
      <c r="R2367" s="388" t="s">
        <v>527</v>
      </c>
      <c r="S2367" s="247"/>
      <c r="T2367" s="247"/>
      <c r="U2367" s="247"/>
      <c r="V2367" s="247">
        <f>W2367*0.65</f>
        <v>3.25</v>
      </c>
      <c r="W2367" s="247">
        <v>5</v>
      </c>
      <c r="X2367" s="247"/>
      <c r="Y2367" s="248">
        <v>1</v>
      </c>
      <c r="Z2367" s="1263">
        <f>3.14/4*W2367^2*V2367</f>
        <v>63.78125</v>
      </c>
      <c r="AA2367" s="1046">
        <f>IF(Z2367&gt;=1,ROUND(Z2367,0),ROUND(Z2367,2))</f>
        <v>64</v>
      </c>
      <c r="AB2367" s="218" t="s">
        <v>149</v>
      </c>
      <c r="AC2367" s="718"/>
      <c r="AD2367" s="1270">
        <f>0.288*Z2367^0.811</f>
        <v>8.3752645144057567</v>
      </c>
      <c r="AE2367" s="1046">
        <f>IF(AD2367&gt;=1,ROUND(AD2367,0),ROUND(AD2367,2))</f>
        <v>8</v>
      </c>
      <c r="AF2367" s="218"/>
      <c r="AG2367" s="222"/>
      <c r="AH2367" s="222"/>
      <c r="AI2367" s="222" t="s">
        <v>5724</v>
      </c>
      <c r="AJ2367" s="309" t="s">
        <v>8245</v>
      </c>
      <c r="AK2367" s="837"/>
    </row>
    <row r="2368" spans="1:53" s="841" customFormat="1" ht="12">
      <c r="A2368" s="222" t="s">
        <v>1548</v>
      </c>
      <c r="B2368" s="222" t="s">
        <v>1666</v>
      </c>
      <c r="C2368" s="222" t="s">
        <v>8213</v>
      </c>
      <c r="D2368" s="252" t="s">
        <v>2536</v>
      </c>
      <c r="E2368" s="387" t="s">
        <v>2536</v>
      </c>
      <c r="F2368" s="429"/>
      <c r="G2368" s="429"/>
      <c r="H2368" s="218" t="s">
        <v>5385</v>
      </c>
      <c r="I2368" s="230">
        <v>148912</v>
      </c>
      <c r="J2368" s="564" t="s">
        <v>2537</v>
      </c>
      <c r="K2368" s="246" t="s">
        <v>298</v>
      </c>
      <c r="L2368" s="218" t="s">
        <v>351</v>
      </c>
      <c r="M2368" s="222" t="s">
        <v>352</v>
      </c>
      <c r="N2368" s="246">
        <v>2</v>
      </c>
      <c r="O2368" s="246"/>
      <c r="P2368" s="246"/>
      <c r="Q2368" s="246" t="s">
        <v>301</v>
      </c>
      <c r="R2368" s="388" t="s">
        <v>135</v>
      </c>
      <c r="S2368" s="247"/>
      <c r="T2368" s="247"/>
      <c r="U2368" s="247"/>
      <c r="V2368" s="247">
        <f>W2368*0.65</f>
        <v>6.5</v>
      </c>
      <c r="W2368" s="247">
        <v>10</v>
      </c>
      <c r="X2368" s="247"/>
      <c r="Y2368" s="248">
        <v>1</v>
      </c>
      <c r="Z2368" s="1263">
        <f>3.14/4*W2368^2*V2368</f>
        <v>510.25</v>
      </c>
      <c r="AA2368" s="1046">
        <f>IF(Z2368&gt;=1,ROUND(Z2368,0),ROUND(Z2368,2))</f>
        <v>510</v>
      </c>
      <c r="AB2368" s="218" t="s">
        <v>149</v>
      </c>
      <c r="AC2368" s="718"/>
      <c r="AD2368" s="1270">
        <f>0.288*Z2368^0.811</f>
        <v>45.227700919593524</v>
      </c>
      <c r="AE2368" s="1046">
        <f>IF(AD2368&gt;=1,ROUND(AD2368,0),ROUND(AD2368,2))</f>
        <v>45</v>
      </c>
      <c r="AF2368" s="218"/>
      <c r="AG2368" s="222"/>
      <c r="AH2368" s="222"/>
      <c r="AI2368" s="222" t="s">
        <v>5724</v>
      </c>
      <c r="AJ2368" s="309" t="s">
        <v>8245</v>
      </c>
      <c r="AK2368" s="837"/>
    </row>
    <row r="2369" spans="1:53" s="841" customFormat="1" ht="12">
      <c r="A2369" s="222" t="s">
        <v>1548</v>
      </c>
      <c r="B2369" s="222" t="s">
        <v>1666</v>
      </c>
      <c r="C2369" s="222" t="s">
        <v>8213</v>
      </c>
      <c r="D2369" s="252" t="s">
        <v>2536</v>
      </c>
      <c r="E2369" s="387" t="s">
        <v>2536</v>
      </c>
      <c r="F2369" s="429"/>
      <c r="G2369" s="429"/>
      <c r="H2369" s="218" t="s">
        <v>5385</v>
      </c>
      <c r="I2369" s="230">
        <v>148912</v>
      </c>
      <c r="J2369" s="564" t="s">
        <v>2537</v>
      </c>
      <c r="K2369" s="246" t="s">
        <v>298</v>
      </c>
      <c r="L2369" s="218" t="s">
        <v>351</v>
      </c>
      <c r="M2369" s="222" t="s">
        <v>352</v>
      </c>
      <c r="N2369" s="246">
        <v>3</v>
      </c>
      <c r="O2369" s="246"/>
      <c r="P2369" s="246"/>
      <c r="Q2369" s="246" t="s">
        <v>301</v>
      </c>
      <c r="R2369" s="388" t="s">
        <v>150</v>
      </c>
      <c r="S2369" s="247"/>
      <c r="T2369" s="247"/>
      <c r="U2369" s="247"/>
      <c r="V2369" s="247">
        <f>W2369*0.65</f>
        <v>9.75</v>
      </c>
      <c r="W2369" s="247">
        <v>15</v>
      </c>
      <c r="X2369" s="247"/>
      <c r="Y2369" s="248">
        <v>1</v>
      </c>
      <c r="Z2369" s="1263">
        <f>3.14/4*W2369^2*V2369</f>
        <v>1722.09375</v>
      </c>
      <c r="AA2369" s="1046">
        <f>IF(Z2369&gt;=1,ROUND(Z2369,0),ROUND(Z2369,2))</f>
        <v>1722</v>
      </c>
      <c r="AB2369" s="218" t="s">
        <v>149</v>
      </c>
      <c r="AC2369" s="718"/>
      <c r="AD2369" s="1270">
        <f>0.288*Z2369^0.811</f>
        <v>121.29266683627579</v>
      </c>
      <c r="AE2369" s="1046">
        <f>IF(AD2369&gt;=1,ROUND(AD2369,0),ROUND(AD2369,2))</f>
        <v>121</v>
      </c>
      <c r="AF2369" s="218"/>
      <c r="AG2369" s="222"/>
      <c r="AH2369" s="222"/>
      <c r="AI2369" s="222" t="s">
        <v>5724</v>
      </c>
      <c r="AJ2369" s="309" t="s">
        <v>8245</v>
      </c>
      <c r="AK2369" s="837"/>
    </row>
    <row r="2370" spans="1:53" s="841" customFormat="1" ht="12">
      <c r="A2370" s="222" t="s">
        <v>1548</v>
      </c>
      <c r="B2370" s="222" t="s">
        <v>1666</v>
      </c>
      <c r="C2370" s="222" t="s">
        <v>8213</v>
      </c>
      <c r="D2370" s="252" t="s">
        <v>2536</v>
      </c>
      <c r="E2370" s="387" t="s">
        <v>2536</v>
      </c>
      <c r="F2370" s="429"/>
      <c r="G2370" s="429"/>
      <c r="H2370" s="218" t="s">
        <v>5385</v>
      </c>
      <c r="I2370" s="230">
        <v>148912</v>
      </c>
      <c r="J2370" s="564" t="s">
        <v>2537</v>
      </c>
      <c r="K2370" s="246" t="s">
        <v>298</v>
      </c>
      <c r="L2370" s="218" t="s">
        <v>351</v>
      </c>
      <c r="M2370" s="222" t="s">
        <v>352</v>
      </c>
      <c r="N2370" s="246">
        <v>4</v>
      </c>
      <c r="O2370" s="246"/>
      <c r="P2370" s="246"/>
      <c r="Q2370" s="246" t="s">
        <v>301</v>
      </c>
      <c r="R2370" s="388" t="s">
        <v>6973</v>
      </c>
      <c r="S2370" s="247"/>
      <c r="T2370" s="247"/>
      <c r="U2370" s="247"/>
      <c r="V2370" s="247">
        <f>W2370*0.5</f>
        <v>10</v>
      </c>
      <c r="W2370" s="247">
        <v>20</v>
      </c>
      <c r="X2370" s="247"/>
      <c r="Y2370" s="248">
        <v>1</v>
      </c>
      <c r="Z2370" s="1263">
        <f>3.14/4*W2370^2*V2370</f>
        <v>3140</v>
      </c>
      <c r="AA2370" s="1046">
        <f>IF(Z2370&gt;=1,ROUND(Z2370,0),ROUND(Z2370,2))</f>
        <v>3140</v>
      </c>
      <c r="AB2370" s="218" t="s">
        <v>2147</v>
      </c>
      <c r="AC2370" s="718"/>
      <c r="AD2370" s="1270">
        <f>0.288*Z2370^0.811</f>
        <v>197.42512985829686</v>
      </c>
      <c r="AE2370" s="1046">
        <f>IF(AD2370&gt;=1,ROUND(AD2370,0),ROUND(AD2370,2))</f>
        <v>197</v>
      </c>
      <c r="AF2370" s="218"/>
      <c r="AG2370" s="222"/>
      <c r="AH2370" s="222"/>
      <c r="AI2370" s="222" t="s">
        <v>5724</v>
      </c>
      <c r="AJ2370" s="309" t="s">
        <v>8245</v>
      </c>
      <c r="AK2370" s="837"/>
    </row>
    <row r="2371" spans="1:53" s="836" customFormat="1" ht="13.35" customHeight="1">
      <c r="A2371" s="222" t="s">
        <v>1548</v>
      </c>
      <c r="B2371" s="222" t="s">
        <v>1666</v>
      </c>
      <c r="C2371" s="222" t="s">
        <v>8213</v>
      </c>
      <c r="D2371" s="252" t="s">
        <v>2536</v>
      </c>
      <c r="E2371" s="387" t="s">
        <v>2536</v>
      </c>
      <c r="F2371" s="429"/>
      <c r="G2371" s="429"/>
      <c r="H2371" s="218" t="s">
        <v>5385</v>
      </c>
      <c r="I2371" s="230">
        <v>148912</v>
      </c>
      <c r="J2371" s="564" t="s">
        <v>2537</v>
      </c>
      <c r="K2371" s="246" t="s">
        <v>298</v>
      </c>
      <c r="L2371" s="218" t="s">
        <v>351</v>
      </c>
      <c r="M2371" s="222" t="s">
        <v>352</v>
      </c>
      <c r="N2371" s="246">
        <v>5</v>
      </c>
      <c r="O2371" s="246"/>
      <c r="P2371" s="246"/>
      <c r="Q2371" s="246" t="s">
        <v>301</v>
      </c>
      <c r="R2371" s="388" t="s">
        <v>1675</v>
      </c>
      <c r="S2371" s="247"/>
      <c r="T2371" s="247"/>
      <c r="U2371" s="247"/>
      <c r="V2371" s="247">
        <f>W2371*0.5</f>
        <v>12.5</v>
      </c>
      <c r="W2371" s="247">
        <v>25</v>
      </c>
      <c r="X2371" s="247"/>
      <c r="Y2371" s="248">
        <v>1</v>
      </c>
      <c r="Z2371" s="1263">
        <f>3.14/4*W2371^2*V2371</f>
        <v>6132.8125</v>
      </c>
      <c r="AA2371" s="1046">
        <f>IF(Z2371&gt;=1,ROUND(Z2371,0),ROUND(Z2371,2))</f>
        <v>6133</v>
      </c>
      <c r="AB2371" s="218" t="s">
        <v>2147</v>
      </c>
      <c r="AC2371" s="718"/>
      <c r="AD2371" s="1270">
        <f>0.288*Z2371^0.811</f>
        <v>339.76958051292615</v>
      </c>
      <c r="AE2371" s="1046">
        <f>IF(AD2371&gt;=1,ROUND(AD2371,0),ROUND(AD2371,2))</f>
        <v>340</v>
      </c>
      <c r="AF2371" s="218"/>
      <c r="AG2371" s="222"/>
      <c r="AH2371" s="222"/>
      <c r="AI2371" s="222" t="s">
        <v>5724</v>
      </c>
      <c r="AJ2371" s="309" t="s">
        <v>8245</v>
      </c>
      <c r="AK2371" s="837"/>
      <c r="AY2371" s="838"/>
      <c r="AZ2371" s="838"/>
      <c r="BA2371" s="838"/>
    </row>
    <row r="2372" spans="1:53" s="836" customFormat="1" ht="13.35" customHeight="1">
      <c r="A2372" s="222" t="s">
        <v>1548</v>
      </c>
      <c r="B2372" s="222" t="s">
        <v>1666</v>
      </c>
      <c r="C2372" s="222" t="s">
        <v>8213</v>
      </c>
      <c r="D2372" s="252" t="s">
        <v>2536</v>
      </c>
      <c r="E2372" s="387" t="s">
        <v>2536</v>
      </c>
      <c r="F2372" s="429"/>
      <c r="G2372" s="429"/>
      <c r="H2372" s="218" t="s">
        <v>5385</v>
      </c>
      <c r="I2372" s="230">
        <v>148912</v>
      </c>
      <c r="J2372" s="564" t="s">
        <v>2537</v>
      </c>
      <c r="K2372" s="246" t="s">
        <v>298</v>
      </c>
      <c r="L2372" s="218" t="s">
        <v>351</v>
      </c>
      <c r="M2372" s="222" t="s">
        <v>352</v>
      </c>
      <c r="N2372" s="246">
        <v>6</v>
      </c>
      <c r="O2372" s="246"/>
      <c r="P2372" s="246"/>
      <c r="Q2372" s="246" t="s">
        <v>301</v>
      </c>
      <c r="R2372" s="388" t="s">
        <v>6974</v>
      </c>
      <c r="S2372" s="247"/>
      <c r="T2372" s="247"/>
      <c r="U2372" s="247"/>
      <c r="V2372" s="247">
        <f>W2372*0.5</f>
        <v>15</v>
      </c>
      <c r="W2372" s="247">
        <v>30</v>
      </c>
      <c r="X2372" s="247"/>
      <c r="Y2372" s="248">
        <v>1</v>
      </c>
      <c r="Z2372" s="1263">
        <f>3.14/4*W2372^2*V2372</f>
        <v>10597.5</v>
      </c>
      <c r="AA2372" s="1046">
        <f>IF(Z2372&gt;=1,ROUND(Z2372,0),ROUND(Z2372,2))</f>
        <v>10598</v>
      </c>
      <c r="AB2372" s="218" t="s">
        <v>2147</v>
      </c>
      <c r="AC2372" s="718"/>
      <c r="AD2372" s="1270">
        <f>0.288*Z2372^0.811</f>
        <v>529.45915919057722</v>
      </c>
      <c r="AE2372" s="1046">
        <f>IF(AD2372&gt;=1,ROUND(AD2372,0),ROUND(AD2372,2))</f>
        <v>529</v>
      </c>
      <c r="AF2372" s="218"/>
      <c r="AG2372" s="222"/>
      <c r="AH2372" s="222"/>
      <c r="AI2372" s="222" t="s">
        <v>5724</v>
      </c>
      <c r="AJ2372" s="309" t="s">
        <v>8245</v>
      </c>
      <c r="AK2372" s="837"/>
      <c r="AY2372" s="838"/>
      <c r="AZ2372" s="838"/>
      <c r="BA2372" s="838"/>
    </row>
    <row r="2373" spans="1:53" s="836" customFormat="1" ht="13.35" customHeight="1">
      <c r="A2373" s="222" t="s">
        <v>1548</v>
      </c>
      <c r="B2373" s="222" t="s">
        <v>1666</v>
      </c>
      <c r="C2373" s="222" t="s">
        <v>8213</v>
      </c>
      <c r="D2373" s="252" t="s">
        <v>2536</v>
      </c>
      <c r="E2373" s="387" t="s">
        <v>2536</v>
      </c>
      <c r="F2373" s="429"/>
      <c r="G2373" s="429"/>
      <c r="H2373" s="218" t="s">
        <v>5385</v>
      </c>
      <c r="I2373" s="230">
        <v>148912</v>
      </c>
      <c r="J2373" s="564" t="s">
        <v>2537</v>
      </c>
      <c r="K2373" s="246" t="s">
        <v>298</v>
      </c>
      <c r="L2373" s="218" t="s">
        <v>351</v>
      </c>
      <c r="M2373" s="222" t="s">
        <v>352</v>
      </c>
      <c r="N2373" s="246">
        <v>7</v>
      </c>
      <c r="O2373" s="246"/>
      <c r="P2373" s="246"/>
      <c r="Q2373" s="246" t="s">
        <v>301</v>
      </c>
      <c r="R2373" s="388" t="s">
        <v>2483</v>
      </c>
      <c r="S2373" s="247"/>
      <c r="T2373" s="247"/>
      <c r="U2373" s="247"/>
      <c r="V2373" s="247">
        <f>W2373*0.5</f>
        <v>17.5</v>
      </c>
      <c r="W2373" s="247">
        <v>35</v>
      </c>
      <c r="X2373" s="247"/>
      <c r="Y2373" s="248">
        <v>1</v>
      </c>
      <c r="Z2373" s="1263">
        <f>3.14/4*W2373^2*V2373</f>
        <v>16828.4375</v>
      </c>
      <c r="AA2373" s="1046">
        <f>IF(Z2373&gt;=1,ROUND(Z2373,0),ROUND(Z2373,2))</f>
        <v>16828</v>
      </c>
      <c r="AB2373" s="218" t="s">
        <v>2147</v>
      </c>
      <c r="AC2373" s="718"/>
      <c r="AD2373" s="1270">
        <f>0.288*Z2373^0.811</f>
        <v>770.39597444443757</v>
      </c>
      <c r="AE2373" s="1046">
        <f>IF(AD2373&gt;=1,ROUND(AD2373,0),ROUND(AD2373,2))</f>
        <v>770</v>
      </c>
      <c r="AF2373" s="218"/>
      <c r="AG2373" s="222"/>
      <c r="AH2373" s="222"/>
      <c r="AI2373" s="222" t="s">
        <v>5724</v>
      </c>
      <c r="AJ2373" s="309" t="s">
        <v>8245</v>
      </c>
      <c r="AK2373" s="837"/>
      <c r="AY2373" s="838"/>
      <c r="AZ2373" s="838"/>
      <c r="BA2373" s="838"/>
    </row>
    <row r="2374" spans="1:53" ht="13.35" customHeight="1">
      <c r="A2374" s="222" t="s">
        <v>1548</v>
      </c>
      <c r="B2374" s="222" t="s">
        <v>1666</v>
      </c>
      <c r="C2374" s="222" t="s">
        <v>8213</v>
      </c>
      <c r="D2374" s="252" t="s">
        <v>2536</v>
      </c>
      <c r="E2374" s="387" t="s">
        <v>2536</v>
      </c>
      <c r="F2374" s="429"/>
      <c r="G2374" s="429"/>
      <c r="H2374" s="218" t="s">
        <v>5385</v>
      </c>
      <c r="I2374" s="230">
        <v>148912</v>
      </c>
      <c r="J2374" s="564" t="s">
        <v>2537</v>
      </c>
      <c r="K2374" s="246" t="s">
        <v>298</v>
      </c>
      <c r="L2374" s="218" t="s">
        <v>351</v>
      </c>
      <c r="M2374" s="222" t="s">
        <v>352</v>
      </c>
      <c r="N2374" s="246">
        <v>8</v>
      </c>
      <c r="Q2374" s="246" t="s">
        <v>301</v>
      </c>
      <c r="R2374" s="388" t="s">
        <v>922</v>
      </c>
      <c r="T2374" s="247"/>
      <c r="U2374" s="247"/>
      <c r="V2374" s="247">
        <f>W2374*0.5</f>
        <v>22.5</v>
      </c>
      <c r="W2374" s="247">
        <v>45</v>
      </c>
      <c r="Y2374" s="248">
        <v>1</v>
      </c>
      <c r="Z2374" s="1263">
        <f>3.14/4*W2374^2*V2374</f>
        <v>35766.5625</v>
      </c>
      <c r="AA2374" s="1046">
        <f>IF(Z2374&gt;=1,ROUND(Z2374,0),ROUND(Z2374,2))</f>
        <v>35767</v>
      </c>
      <c r="AB2374" s="218" t="s">
        <v>2147</v>
      </c>
      <c r="AC2374" s="718"/>
      <c r="AD2374" s="1270">
        <f>0.288*Z2374^0.811</f>
        <v>1419.9154963301771</v>
      </c>
      <c r="AE2374" s="1046">
        <f>IF(AD2374&gt;=1,ROUND(AD2374,0),ROUND(AD2374,2))</f>
        <v>1420</v>
      </c>
      <c r="AF2374" s="218"/>
      <c r="AG2374" s="1330"/>
      <c r="AI2374" s="222" t="s">
        <v>5724</v>
      </c>
      <c r="AJ2374" s="309" t="s">
        <v>8245</v>
      </c>
      <c r="AK2374" s="230"/>
    </row>
    <row r="2375" spans="1:53" ht="13.35" customHeight="1">
      <c r="A2375" s="222" t="s">
        <v>1548</v>
      </c>
      <c r="B2375" s="222" t="s">
        <v>1666</v>
      </c>
      <c r="C2375" s="222" t="s">
        <v>8213</v>
      </c>
      <c r="D2375" s="252" t="s">
        <v>2536</v>
      </c>
      <c r="E2375" s="387" t="s">
        <v>2536</v>
      </c>
      <c r="F2375" s="429"/>
      <c r="G2375" s="429"/>
      <c r="H2375" s="218" t="s">
        <v>5385</v>
      </c>
      <c r="I2375" s="230">
        <v>148912</v>
      </c>
      <c r="J2375" s="564" t="s">
        <v>2537</v>
      </c>
      <c r="K2375" s="246" t="s">
        <v>298</v>
      </c>
      <c r="L2375" s="218" t="s">
        <v>351</v>
      </c>
      <c r="M2375" s="222" t="s">
        <v>352</v>
      </c>
      <c r="N2375" s="246">
        <v>9</v>
      </c>
      <c r="Q2375" s="246" t="s">
        <v>301</v>
      </c>
      <c r="R2375" s="388" t="s">
        <v>924</v>
      </c>
      <c r="T2375" s="247"/>
      <c r="U2375" s="247"/>
      <c r="V2375" s="247">
        <f>W2375*0.5</f>
        <v>27.5</v>
      </c>
      <c r="W2375" s="247">
        <v>55</v>
      </c>
      <c r="Y2375" s="248">
        <v>1</v>
      </c>
      <c r="Z2375" s="1263">
        <f>3.14/4*W2375^2*V2375</f>
        <v>65302.1875</v>
      </c>
      <c r="AA2375" s="1046">
        <f>IF(Z2375&gt;=1,ROUND(Z2375,0),ROUND(Z2375,2))</f>
        <v>65302</v>
      </c>
      <c r="AB2375" s="218" t="s">
        <v>2147</v>
      </c>
      <c r="AC2375" s="718"/>
      <c r="AD2375" s="1270">
        <f>0.288*Z2375^0.811</f>
        <v>2313.6564740292274</v>
      </c>
      <c r="AE2375" s="1046">
        <f>IF(AD2375&gt;=1,ROUND(AD2375,0),ROUND(AD2375,2))</f>
        <v>2314</v>
      </c>
      <c r="AF2375" s="218"/>
      <c r="AI2375" s="222" t="s">
        <v>5724</v>
      </c>
      <c r="AJ2375" s="309" t="s">
        <v>8245</v>
      </c>
      <c r="AK2375" s="230"/>
    </row>
    <row r="2376" spans="1:53" ht="13.35" customHeight="1">
      <c r="A2376" s="222" t="s">
        <v>1548</v>
      </c>
      <c r="B2376" s="222" t="s">
        <v>1666</v>
      </c>
      <c r="C2376" s="222" t="s">
        <v>8213</v>
      </c>
      <c r="D2376" s="252" t="s">
        <v>2536</v>
      </c>
      <c r="E2376" s="387" t="s">
        <v>2536</v>
      </c>
      <c r="F2376" s="429"/>
      <c r="G2376" s="429"/>
      <c r="H2376" s="218" t="s">
        <v>5385</v>
      </c>
      <c r="I2376" s="230">
        <v>148912</v>
      </c>
      <c r="J2376" s="564" t="s">
        <v>2537</v>
      </c>
      <c r="K2376" s="246" t="s">
        <v>298</v>
      </c>
      <c r="L2376" s="218" t="s">
        <v>351</v>
      </c>
      <c r="M2376" s="222" t="s">
        <v>352</v>
      </c>
      <c r="N2376" s="246">
        <v>10</v>
      </c>
      <c r="Q2376" s="246" t="s">
        <v>301</v>
      </c>
      <c r="R2376" s="388" t="s">
        <v>925</v>
      </c>
      <c r="T2376" s="247"/>
      <c r="U2376" s="247"/>
      <c r="V2376" s="247">
        <f>W2376*0.3</f>
        <v>19.5</v>
      </c>
      <c r="W2376" s="247">
        <v>65</v>
      </c>
      <c r="Y2376" s="248">
        <v>1</v>
      </c>
      <c r="Z2376" s="1263">
        <f>3.14/4*W2376^2*V2376</f>
        <v>64674.1875</v>
      </c>
      <c r="AA2376" s="1046">
        <f>IF(Z2376&gt;=1,ROUND(Z2376,0),ROUND(Z2376,2))</f>
        <v>64674</v>
      </c>
      <c r="AB2376" s="218" t="s">
        <v>2151</v>
      </c>
      <c r="AC2376" s="718"/>
      <c r="AD2376" s="1270">
        <f>0.288*Z2376^0.811</f>
        <v>2295.5952300566214</v>
      </c>
      <c r="AE2376" s="1046">
        <f>IF(AD2376&gt;=1,ROUND(AD2376,0),ROUND(AD2376,2))</f>
        <v>2296</v>
      </c>
      <c r="AF2376" s="218"/>
      <c r="AI2376" s="222" t="s">
        <v>5724</v>
      </c>
      <c r="AJ2376" s="309" t="s">
        <v>8245</v>
      </c>
      <c r="AK2376" s="230"/>
    </row>
    <row r="2377" spans="1:53" ht="13.35" customHeight="1">
      <c r="A2377" s="222" t="s">
        <v>1548</v>
      </c>
      <c r="B2377" s="222" t="s">
        <v>1666</v>
      </c>
      <c r="C2377" s="222" t="s">
        <v>8213</v>
      </c>
      <c r="D2377" s="252" t="s">
        <v>2536</v>
      </c>
      <c r="E2377" s="387" t="s">
        <v>2536</v>
      </c>
      <c r="F2377" s="429"/>
      <c r="G2377" s="429"/>
      <c r="H2377" s="218" t="s">
        <v>5385</v>
      </c>
      <c r="I2377" s="230">
        <v>148912</v>
      </c>
      <c r="J2377" s="564" t="s">
        <v>2537</v>
      </c>
      <c r="K2377" s="246" t="s">
        <v>298</v>
      </c>
      <c r="L2377" s="218" t="s">
        <v>351</v>
      </c>
      <c r="M2377" s="222" t="s">
        <v>352</v>
      </c>
      <c r="N2377" s="246">
        <v>11</v>
      </c>
      <c r="Q2377" s="246" t="s">
        <v>301</v>
      </c>
      <c r="R2377" s="388" t="s">
        <v>1303</v>
      </c>
      <c r="T2377" s="247"/>
      <c r="U2377" s="247"/>
      <c r="V2377" s="247">
        <f>W2377*0.3</f>
        <v>24</v>
      </c>
      <c r="W2377" s="247">
        <v>80</v>
      </c>
      <c r="Y2377" s="248">
        <v>1</v>
      </c>
      <c r="Z2377" s="1263">
        <f>3.14/4*W2377^2*V2377</f>
        <v>120576</v>
      </c>
      <c r="AA2377" s="1046">
        <f>IF(Z2377&gt;=1,ROUND(Z2377,0),ROUND(Z2377,2))</f>
        <v>120576</v>
      </c>
      <c r="AB2377" s="218" t="s">
        <v>2151</v>
      </c>
      <c r="AC2377" s="718"/>
      <c r="AD2377" s="1270">
        <f>0.288*Z2377^0.811</f>
        <v>3804.4778093957671</v>
      </c>
      <c r="AE2377" s="1046">
        <f>IF(AD2377&gt;=1,ROUND(AD2377,0),ROUND(AD2377,2))</f>
        <v>3804</v>
      </c>
      <c r="AF2377" s="218"/>
      <c r="AI2377" s="222" t="s">
        <v>5724</v>
      </c>
      <c r="AJ2377" s="309" t="s">
        <v>8245</v>
      </c>
      <c r="AK2377" s="230"/>
    </row>
    <row r="2378" spans="1:53" ht="13.35" customHeight="1">
      <c r="A2378" s="222" t="s">
        <v>1548</v>
      </c>
      <c r="B2378" s="222" t="s">
        <v>1666</v>
      </c>
      <c r="C2378" s="222" t="s">
        <v>8213</v>
      </c>
      <c r="D2378" s="252" t="s">
        <v>2536</v>
      </c>
      <c r="E2378" s="387" t="s">
        <v>2536</v>
      </c>
      <c r="F2378" s="429"/>
      <c r="G2378" s="429"/>
      <c r="H2378" s="218" t="s">
        <v>5385</v>
      </c>
      <c r="I2378" s="230">
        <v>148912</v>
      </c>
      <c r="J2378" s="686" t="s">
        <v>2537</v>
      </c>
      <c r="K2378" s="246" t="s">
        <v>298</v>
      </c>
      <c r="L2378" s="218" t="s">
        <v>351</v>
      </c>
      <c r="M2378" s="222" t="s">
        <v>352</v>
      </c>
      <c r="N2378" s="246">
        <v>12</v>
      </c>
      <c r="Q2378" s="246" t="s">
        <v>301</v>
      </c>
      <c r="R2378" s="388" t="s">
        <v>2484</v>
      </c>
      <c r="T2378" s="247"/>
      <c r="U2378" s="247"/>
      <c r="V2378" s="247">
        <f>W2378*0.3</f>
        <v>30</v>
      </c>
      <c r="W2378" s="247">
        <v>100</v>
      </c>
      <c r="Y2378" s="248">
        <v>1</v>
      </c>
      <c r="Z2378" s="1263">
        <f>3.14/4*W2378^2*V2378</f>
        <v>235500</v>
      </c>
      <c r="AA2378" s="1046">
        <f>IF(Z2378&gt;=1,ROUND(Z2378,0),ROUND(Z2378,2))</f>
        <v>235500</v>
      </c>
      <c r="AB2378" s="218" t="s">
        <v>2151</v>
      </c>
      <c r="AC2378" s="718"/>
      <c r="AD2378" s="1270">
        <f>0.288*Z2378^0.811</f>
        <v>6547.5242705776209</v>
      </c>
      <c r="AE2378" s="1046">
        <f>IF(AD2378&gt;=1,ROUND(AD2378,0),ROUND(AD2378,2))</f>
        <v>6548</v>
      </c>
      <c r="AF2378" s="218"/>
      <c r="AI2378" s="222" t="s">
        <v>5724</v>
      </c>
      <c r="AJ2378" s="309" t="s">
        <v>8245</v>
      </c>
    </row>
    <row r="2379" spans="1:53" ht="13.35" customHeight="1">
      <c r="A2379" s="230" t="s">
        <v>1548</v>
      </c>
      <c r="B2379" s="230" t="s">
        <v>1666</v>
      </c>
      <c r="C2379" s="230" t="s">
        <v>2545</v>
      </c>
      <c r="D2379" s="252" t="s">
        <v>2560</v>
      </c>
      <c r="E2379" s="254" t="s">
        <v>2560</v>
      </c>
      <c r="F2379" s="390"/>
      <c r="G2379" s="390"/>
      <c r="H2379" s="385" t="s">
        <v>7497</v>
      </c>
      <c r="I2379" s="230">
        <v>149191</v>
      </c>
      <c r="J2379" s="684" t="s">
        <v>2561</v>
      </c>
      <c r="K2379" s="391" t="s">
        <v>298</v>
      </c>
      <c r="L2379" s="385" t="s">
        <v>1670</v>
      </c>
      <c r="M2379" s="230" t="s">
        <v>1671</v>
      </c>
      <c r="N2379" s="391">
        <v>5</v>
      </c>
      <c r="O2379" s="391"/>
      <c r="P2379" s="391"/>
      <c r="Q2379" s="391" t="s">
        <v>301</v>
      </c>
      <c r="R2379" s="303" t="s">
        <v>2562</v>
      </c>
      <c r="S2379" s="277"/>
      <c r="T2379" s="678"/>
      <c r="U2379" s="277"/>
      <c r="V2379" s="678">
        <f>X2379*0.6</f>
        <v>3</v>
      </c>
      <c r="W2379" s="678">
        <v>10</v>
      </c>
      <c r="X2379" s="678">
        <v>5</v>
      </c>
      <c r="Y2379" s="303">
        <v>1</v>
      </c>
      <c r="Z2379" s="1267">
        <f>3.14/4*V2379*W2379*X2379*Y2379</f>
        <v>117.75</v>
      </c>
      <c r="AA2379" s="1046">
        <f>IF(Z2379&gt;=1,ROUND(Z2379,0),ROUND(Z2379,2))</f>
        <v>118</v>
      </c>
      <c r="AB2379" s="385" t="s">
        <v>1840</v>
      </c>
      <c r="AC2379" s="719"/>
      <c r="AD2379" s="1271">
        <f>0.288*Z2379^0.811</f>
        <v>13.770248905909952</v>
      </c>
      <c r="AE2379" s="1046">
        <f>IF(AD2379&gt;=1,ROUND(AD2379,0),ROUND(AD2379,2))</f>
        <v>14</v>
      </c>
      <c r="AF2379" s="385"/>
      <c r="AG2379" s="230"/>
      <c r="AH2379" s="230"/>
      <c r="AI2379" s="222" t="s">
        <v>5724</v>
      </c>
      <c r="AJ2379" s="337" t="s">
        <v>8320</v>
      </c>
    </row>
    <row r="2380" spans="1:53" ht="13.35" customHeight="1">
      <c r="A2380" s="230" t="s">
        <v>1548</v>
      </c>
      <c r="B2380" s="230" t="s">
        <v>1666</v>
      </c>
      <c r="C2380" s="230" t="s">
        <v>2545</v>
      </c>
      <c r="D2380" s="252" t="s">
        <v>2560</v>
      </c>
      <c r="E2380" s="254" t="s">
        <v>2560</v>
      </c>
      <c r="F2380" s="390"/>
      <c r="G2380" s="390"/>
      <c r="H2380" s="385" t="s">
        <v>7497</v>
      </c>
      <c r="I2380" s="230">
        <v>149191</v>
      </c>
      <c r="J2380" s="683" t="s">
        <v>2561</v>
      </c>
      <c r="K2380" s="391" t="s">
        <v>298</v>
      </c>
      <c r="L2380" s="385" t="s">
        <v>1670</v>
      </c>
      <c r="M2380" s="230" t="s">
        <v>1671</v>
      </c>
      <c r="N2380" s="391">
        <v>6</v>
      </c>
      <c r="O2380" s="391"/>
      <c r="P2380" s="391"/>
      <c r="Q2380" s="391" t="s">
        <v>301</v>
      </c>
      <c r="R2380" s="303" t="s">
        <v>2563</v>
      </c>
      <c r="S2380" s="277"/>
      <c r="T2380" s="678"/>
      <c r="U2380" s="277"/>
      <c r="V2380" s="678">
        <f>X2380*0.6</f>
        <v>3</v>
      </c>
      <c r="W2380" s="678">
        <v>15</v>
      </c>
      <c r="X2380" s="678">
        <v>5</v>
      </c>
      <c r="Y2380" s="303">
        <v>1</v>
      </c>
      <c r="Z2380" s="1267">
        <f>3.14/4*V2380*W2380*X2380*Y2380</f>
        <v>176.625</v>
      </c>
      <c r="AA2380" s="1046">
        <f>IF(Z2380&gt;=1,ROUND(Z2380,0),ROUND(Z2380,2))</f>
        <v>177</v>
      </c>
      <c r="AB2380" s="385" t="s">
        <v>1840</v>
      </c>
      <c r="AC2380" s="719"/>
      <c r="AD2380" s="1271">
        <f>0.288*Z2380^0.811</f>
        <v>19.131622441177754</v>
      </c>
      <c r="AE2380" s="1046">
        <f>IF(AD2380&gt;=1,ROUND(AD2380,0),ROUND(AD2380,2))</f>
        <v>19</v>
      </c>
      <c r="AF2380" s="385"/>
      <c r="AG2380" s="230"/>
      <c r="AH2380" s="230"/>
      <c r="AI2380" s="222" t="s">
        <v>5724</v>
      </c>
      <c r="AJ2380" s="337" t="s">
        <v>8320</v>
      </c>
      <c r="AK2380" s="230"/>
    </row>
    <row r="2381" spans="1:53" ht="13.35" customHeight="1">
      <c r="A2381" s="230" t="s">
        <v>1548</v>
      </c>
      <c r="B2381" s="230" t="s">
        <v>1666</v>
      </c>
      <c r="C2381" s="230" t="s">
        <v>2545</v>
      </c>
      <c r="D2381" s="252" t="s">
        <v>2560</v>
      </c>
      <c r="E2381" s="254" t="s">
        <v>2560</v>
      </c>
      <c r="F2381" s="390"/>
      <c r="G2381" s="390"/>
      <c r="H2381" s="385" t="s">
        <v>7497</v>
      </c>
      <c r="I2381" s="230">
        <v>149191</v>
      </c>
      <c r="J2381" s="683" t="s">
        <v>2561</v>
      </c>
      <c r="K2381" s="391" t="s">
        <v>298</v>
      </c>
      <c r="L2381" s="385" t="s">
        <v>1670</v>
      </c>
      <c r="M2381" s="230" t="s">
        <v>1671</v>
      </c>
      <c r="N2381" s="391">
        <v>7</v>
      </c>
      <c r="O2381" s="391"/>
      <c r="P2381" s="391"/>
      <c r="Q2381" s="391" t="s">
        <v>301</v>
      </c>
      <c r="R2381" s="303" t="s">
        <v>2564</v>
      </c>
      <c r="S2381" s="277"/>
      <c r="T2381" s="678"/>
      <c r="U2381" s="277"/>
      <c r="V2381" s="678">
        <f>X2381*0.7</f>
        <v>4.1999999999999993</v>
      </c>
      <c r="W2381" s="678">
        <v>20</v>
      </c>
      <c r="X2381" s="678">
        <v>6</v>
      </c>
      <c r="Y2381" s="303">
        <v>1</v>
      </c>
      <c r="Z2381" s="1267">
        <f>3.14/4*V2381*W2381*X2381*Y2381</f>
        <v>395.64</v>
      </c>
      <c r="AA2381" s="1046">
        <f>IF(Z2381&gt;=1,ROUND(Z2381,0),ROUND(Z2381,2))</f>
        <v>396</v>
      </c>
      <c r="AB2381" s="385" t="s">
        <v>1838</v>
      </c>
      <c r="AC2381" s="719"/>
      <c r="AD2381" s="1271">
        <f>0.288*Z2381^0.811</f>
        <v>36.796197772106439</v>
      </c>
      <c r="AE2381" s="1046">
        <f>IF(AD2381&gt;=1,ROUND(AD2381,0),ROUND(AD2381,2))</f>
        <v>37</v>
      </c>
      <c r="AF2381" s="385"/>
      <c r="AG2381" s="230"/>
      <c r="AH2381" s="230"/>
      <c r="AI2381" s="222" t="s">
        <v>5724</v>
      </c>
      <c r="AJ2381" s="337" t="s">
        <v>8320</v>
      </c>
      <c r="AK2381" s="230"/>
    </row>
    <row r="2382" spans="1:53" ht="13.35" customHeight="1">
      <c r="A2382" s="230" t="s">
        <v>1548</v>
      </c>
      <c r="B2382" s="230" t="s">
        <v>1666</v>
      </c>
      <c r="C2382" s="230" t="s">
        <v>2545</v>
      </c>
      <c r="D2382" s="252" t="s">
        <v>2560</v>
      </c>
      <c r="E2382" s="254" t="s">
        <v>2560</v>
      </c>
      <c r="F2382" s="390"/>
      <c r="G2382" s="390"/>
      <c r="H2382" s="385" t="s">
        <v>7497</v>
      </c>
      <c r="I2382" s="230">
        <v>149191</v>
      </c>
      <c r="J2382" s="684" t="s">
        <v>2561</v>
      </c>
      <c r="K2382" s="391" t="s">
        <v>298</v>
      </c>
      <c r="L2382" s="385" t="s">
        <v>1670</v>
      </c>
      <c r="M2382" s="230" t="s">
        <v>1671</v>
      </c>
      <c r="N2382" s="391">
        <v>8</v>
      </c>
      <c r="O2382" s="391"/>
      <c r="P2382" s="391"/>
      <c r="Q2382" s="391" t="s">
        <v>301</v>
      </c>
      <c r="R2382" s="303" t="s">
        <v>2565</v>
      </c>
      <c r="S2382" s="277"/>
      <c r="T2382" s="678"/>
      <c r="U2382" s="277"/>
      <c r="V2382" s="678">
        <f>X2382*0.7</f>
        <v>4.8999999999999995</v>
      </c>
      <c r="W2382" s="678">
        <v>30</v>
      </c>
      <c r="X2382" s="678">
        <v>7</v>
      </c>
      <c r="Y2382" s="303">
        <v>1</v>
      </c>
      <c r="Z2382" s="1267">
        <f>3.14/4*V2382*W2382*X2382*Y2382</f>
        <v>807.76499999999999</v>
      </c>
      <c r="AA2382" s="1046">
        <f>IF(Z2382&gt;=1,ROUND(Z2382,0),ROUND(Z2382,2))</f>
        <v>808</v>
      </c>
      <c r="AB2382" s="385" t="s">
        <v>1838</v>
      </c>
      <c r="AC2382" s="719"/>
      <c r="AD2382" s="1271">
        <f>0.288*Z2382^0.811</f>
        <v>65.644848189297107</v>
      </c>
      <c r="AE2382" s="1046">
        <f>IF(AD2382&gt;=1,ROUND(AD2382,0),ROUND(AD2382,2))</f>
        <v>66</v>
      </c>
      <c r="AF2382" s="385"/>
      <c r="AG2382" s="230"/>
      <c r="AH2382" s="230"/>
      <c r="AI2382" s="222" t="s">
        <v>5724</v>
      </c>
      <c r="AJ2382" s="337" t="s">
        <v>8320</v>
      </c>
      <c r="AK2382" s="230"/>
    </row>
    <row r="2383" spans="1:53" ht="13.35" customHeight="1">
      <c r="A2383" s="230" t="s">
        <v>1548</v>
      </c>
      <c r="B2383" s="230" t="s">
        <v>1666</v>
      </c>
      <c r="C2383" s="230" t="s">
        <v>2545</v>
      </c>
      <c r="D2383" s="252" t="s">
        <v>5805</v>
      </c>
      <c r="E2383" s="254" t="s">
        <v>2584</v>
      </c>
      <c r="F2383" s="390"/>
      <c r="G2383" s="390"/>
      <c r="H2383" s="385" t="s">
        <v>2585</v>
      </c>
      <c r="I2383" s="230">
        <v>148954</v>
      </c>
      <c r="J2383" s="684" t="s">
        <v>2586</v>
      </c>
      <c r="K2383" s="391" t="s">
        <v>298</v>
      </c>
      <c r="L2383" s="385" t="s">
        <v>226</v>
      </c>
      <c r="M2383" s="230" t="s">
        <v>227</v>
      </c>
      <c r="N2383" s="391">
        <v>1</v>
      </c>
      <c r="O2383" s="391"/>
      <c r="P2383" s="391"/>
      <c r="Q2383" s="391" t="s">
        <v>301</v>
      </c>
      <c r="R2383" s="392" t="s">
        <v>2587</v>
      </c>
      <c r="S2383" s="678">
        <v>50</v>
      </c>
      <c r="T2383" s="678"/>
      <c r="U2383" s="678">
        <v>3.5</v>
      </c>
      <c r="V2383" s="678">
        <v>3.5</v>
      </c>
      <c r="W2383" s="678"/>
      <c r="X2383" s="678"/>
      <c r="Y2383" s="303">
        <v>1</v>
      </c>
      <c r="Z2383" s="1267">
        <f>S2383*U2383*V2383*Y2383</f>
        <v>612.5</v>
      </c>
      <c r="AA2383" s="1046">
        <f>IF(Z2383&gt;=1,ROUND(Z2383,0),ROUND(Z2383,2))</f>
        <v>613</v>
      </c>
      <c r="AB2383" s="385"/>
      <c r="AC2383" s="719"/>
      <c r="AD2383" s="1271">
        <f>0.288*Z2383^0.811</f>
        <v>52.448796738065475</v>
      </c>
      <c r="AE2383" s="1046">
        <f>IF(AD2383&gt;=1,ROUND(AD2383,0),ROUND(AD2383,2))</f>
        <v>52</v>
      </c>
      <c r="AF2383" s="385"/>
      <c r="AG2383" s="230"/>
      <c r="AH2383" s="230"/>
      <c r="AI2383" s="222" t="s">
        <v>275</v>
      </c>
      <c r="AJ2383" s="337" t="s">
        <v>8321</v>
      </c>
    </row>
    <row r="2384" spans="1:53" ht="13.35" customHeight="1">
      <c r="A2384" s="230" t="s">
        <v>1548</v>
      </c>
      <c r="B2384" s="230" t="s">
        <v>1666</v>
      </c>
      <c r="C2384" s="230" t="s">
        <v>2545</v>
      </c>
      <c r="D2384" s="252" t="s">
        <v>5805</v>
      </c>
      <c r="E2384" s="254" t="s">
        <v>2584</v>
      </c>
      <c r="F2384" s="390"/>
      <c r="G2384" s="390"/>
      <c r="H2384" s="385" t="s">
        <v>2585</v>
      </c>
      <c r="I2384" s="230">
        <v>148954</v>
      </c>
      <c r="J2384" s="564" t="s">
        <v>2586</v>
      </c>
      <c r="K2384" s="391" t="s">
        <v>298</v>
      </c>
      <c r="L2384" s="385" t="s">
        <v>226</v>
      </c>
      <c r="M2384" s="230" t="s">
        <v>227</v>
      </c>
      <c r="N2384" s="391">
        <v>2</v>
      </c>
      <c r="O2384" s="391"/>
      <c r="P2384" s="391"/>
      <c r="Q2384" s="391" t="s">
        <v>301</v>
      </c>
      <c r="R2384" s="392" t="s">
        <v>2588</v>
      </c>
      <c r="S2384" s="678">
        <v>70</v>
      </c>
      <c r="T2384" s="678"/>
      <c r="U2384" s="678">
        <v>3.5</v>
      </c>
      <c r="V2384" s="678">
        <v>3.5</v>
      </c>
      <c r="W2384" s="678"/>
      <c r="X2384" s="678"/>
      <c r="Y2384" s="303">
        <v>1</v>
      </c>
      <c r="Z2384" s="1267">
        <f>S2384*U2384*V2384*Y2384</f>
        <v>857.5</v>
      </c>
      <c r="AA2384" s="1046">
        <f>IF(Z2384&gt;=1,ROUND(Z2384,0),ROUND(Z2384,2))</f>
        <v>858</v>
      </c>
      <c r="AB2384" s="385"/>
      <c r="AC2384" s="719"/>
      <c r="AD2384" s="1271">
        <f>0.288*Z2384^0.811</f>
        <v>68.904147859078563</v>
      </c>
      <c r="AE2384" s="1046">
        <f>IF(AD2384&gt;=1,ROUND(AD2384,0),ROUND(AD2384,2))</f>
        <v>69</v>
      </c>
      <c r="AF2384" s="385"/>
      <c r="AG2384" s="230"/>
      <c r="AH2384" s="230"/>
      <c r="AI2384" s="222" t="s">
        <v>275</v>
      </c>
      <c r="AJ2384" s="337" t="s">
        <v>8321</v>
      </c>
    </row>
    <row r="2385" spans="1:53" ht="13.35" customHeight="1">
      <c r="A2385" s="230" t="s">
        <v>1548</v>
      </c>
      <c r="B2385" s="230" t="s">
        <v>1666</v>
      </c>
      <c r="C2385" s="230" t="s">
        <v>2545</v>
      </c>
      <c r="D2385" s="252" t="s">
        <v>5805</v>
      </c>
      <c r="E2385" s="254" t="s">
        <v>2584</v>
      </c>
      <c r="F2385" s="390"/>
      <c r="G2385" s="390"/>
      <c r="H2385" s="385" t="s">
        <v>2585</v>
      </c>
      <c r="I2385" s="230">
        <v>148954</v>
      </c>
      <c r="J2385" s="683" t="s">
        <v>2586</v>
      </c>
      <c r="K2385" s="391" t="s">
        <v>298</v>
      </c>
      <c r="L2385" s="385" t="s">
        <v>226</v>
      </c>
      <c r="M2385" s="230" t="s">
        <v>227</v>
      </c>
      <c r="N2385" s="391">
        <v>3</v>
      </c>
      <c r="O2385" s="391"/>
      <c r="P2385" s="391"/>
      <c r="Q2385" s="391" t="s">
        <v>301</v>
      </c>
      <c r="R2385" s="392" t="s">
        <v>2589</v>
      </c>
      <c r="S2385" s="678">
        <v>90</v>
      </c>
      <c r="T2385" s="678"/>
      <c r="U2385" s="678">
        <v>3.5</v>
      </c>
      <c r="V2385" s="678">
        <v>3.5</v>
      </c>
      <c r="W2385" s="678"/>
      <c r="X2385" s="678"/>
      <c r="Y2385" s="303">
        <v>1</v>
      </c>
      <c r="Z2385" s="1267">
        <f>S2385*U2385*V2385*Y2385</f>
        <v>1102.5</v>
      </c>
      <c r="AA2385" s="1046">
        <f>IF(Z2385&gt;=1,ROUND(Z2385,0),ROUND(Z2385,2))</f>
        <v>1103</v>
      </c>
      <c r="AB2385" s="385"/>
      <c r="AC2385" s="719"/>
      <c r="AD2385" s="1271">
        <f>0.288*Z2385^0.811</f>
        <v>84.481483374802892</v>
      </c>
      <c r="AE2385" s="1046">
        <f>IF(AD2385&gt;=1,ROUND(AD2385,0),ROUND(AD2385,2))</f>
        <v>84</v>
      </c>
      <c r="AF2385" s="385"/>
      <c r="AG2385" s="230"/>
      <c r="AH2385" s="230"/>
      <c r="AI2385" s="222" t="s">
        <v>275</v>
      </c>
      <c r="AJ2385" s="337" t="s">
        <v>8321</v>
      </c>
    </row>
    <row r="2386" spans="1:53" ht="13.35" customHeight="1">
      <c r="A2386" s="222" t="s">
        <v>1548</v>
      </c>
      <c r="B2386" s="222" t="s">
        <v>1666</v>
      </c>
      <c r="C2386" s="222" t="s">
        <v>2545</v>
      </c>
      <c r="D2386" s="252" t="s">
        <v>5805</v>
      </c>
      <c r="E2386" s="387" t="s">
        <v>2584</v>
      </c>
      <c r="F2386" s="429"/>
      <c r="G2386" s="429"/>
      <c r="H2386" s="218" t="s">
        <v>2585</v>
      </c>
      <c r="I2386" s="222">
        <v>148954</v>
      </c>
      <c r="J2386" s="554" t="s">
        <v>2586</v>
      </c>
      <c r="K2386" s="246" t="s">
        <v>298</v>
      </c>
      <c r="L2386" s="218" t="s">
        <v>226</v>
      </c>
      <c r="M2386" s="222" t="s">
        <v>227</v>
      </c>
      <c r="N2386" s="246">
        <v>4</v>
      </c>
      <c r="Q2386" s="246" t="s">
        <v>301</v>
      </c>
      <c r="R2386" s="388" t="s">
        <v>7636</v>
      </c>
      <c r="S2386" s="247">
        <v>110</v>
      </c>
      <c r="T2386" s="247"/>
      <c r="U2386" s="247">
        <v>3.5</v>
      </c>
      <c r="V2386" s="247">
        <v>3.5</v>
      </c>
      <c r="Y2386" s="248">
        <v>1</v>
      </c>
      <c r="Z2386" s="1263">
        <f>S2386*U2386*V2386*Y2386</f>
        <v>1347.5</v>
      </c>
      <c r="AA2386" s="1046">
        <f>IF(Z2386&gt;=1,ROUND(Z2386,0),ROUND(Z2386,2))</f>
        <v>1348</v>
      </c>
      <c r="AC2386" s="718"/>
      <c r="AD2386" s="1270">
        <f>0.288*Z2386^0.811</f>
        <v>99.41234615208694</v>
      </c>
      <c r="AE2386" s="1046">
        <f>IF(AD2386&gt;=1,ROUND(AD2386,0),ROUND(AD2386,2))</f>
        <v>99</v>
      </c>
      <c r="AF2386" s="218"/>
      <c r="AG2386" s="218"/>
      <c r="AI2386" s="222" t="s">
        <v>275</v>
      </c>
      <c r="AJ2386" s="337" t="s">
        <v>8321</v>
      </c>
      <c r="AK2386" s="230"/>
    </row>
    <row r="2387" spans="1:53" ht="13.35" customHeight="1">
      <c r="A2387" s="230" t="s">
        <v>1548</v>
      </c>
      <c r="B2387" s="230" t="s">
        <v>1666</v>
      </c>
      <c r="C2387" s="230" t="s">
        <v>2545</v>
      </c>
      <c r="D2387" s="252" t="s">
        <v>5806</v>
      </c>
      <c r="E2387" s="254" t="s">
        <v>2590</v>
      </c>
      <c r="F2387" s="390"/>
      <c r="G2387" s="390"/>
      <c r="H2387" s="385" t="s">
        <v>6576</v>
      </c>
      <c r="I2387" s="230">
        <v>149139</v>
      </c>
      <c r="J2387" s="672" t="s">
        <v>2591</v>
      </c>
      <c r="K2387" s="391" t="s">
        <v>298</v>
      </c>
      <c r="L2387" s="385" t="s">
        <v>8744</v>
      </c>
      <c r="M2387" s="230" t="s">
        <v>8795</v>
      </c>
      <c r="N2387" s="391">
        <v>4</v>
      </c>
      <c r="O2387" s="391"/>
      <c r="P2387" s="391"/>
      <c r="Q2387" s="391" t="s">
        <v>301</v>
      </c>
      <c r="R2387" s="392" t="s">
        <v>6874</v>
      </c>
      <c r="S2387" s="678">
        <v>8</v>
      </c>
      <c r="T2387" s="678">
        <v>8</v>
      </c>
      <c r="U2387" s="678"/>
      <c r="V2387" s="678">
        <v>8</v>
      </c>
      <c r="W2387" s="678"/>
      <c r="X2387" s="678"/>
      <c r="Y2387" s="303">
        <v>1</v>
      </c>
      <c r="Z2387" s="1267">
        <f>1/3*S2387*T2387*V2387*0.9*Y2387</f>
        <v>153.6</v>
      </c>
      <c r="AA2387" s="1046">
        <f>IF(Z2387&gt;=1,ROUND(Z2387,0),ROUND(Z2387,2))</f>
        <v>154</v>
      </c>
      <c r="AB2387" s="385" t="s">
        <v>8745</v>
      </c>
      <c r="AC2387" s="719"/>
      <c r="AD2387" s="1271">
        <f>0.288*Z2387^0.811</f>
        <v>17.082670485562542</v>
      </c>
      <c r="AE2387" s="1046">
        <f>IF(AD2387&gt;=1,ROUND(AD2387,0),ROUND(AD2387,2))</f>
        <v>17</v>
      </c>
      <c r="AF2387" s="385"/>
      <c r="AG2387" s="423"/>
      <c r="AH2387" s="230"/>
      <c r="AI2387" s="222" t="s">
        <v>275</v>
      </c>
      <c r="AJ2387" s="337" t="s">
        <v>8781</v>
      </c>
    </row>
    <row r="2388" spans="1:53" ht="13.35" customHeight="1">
      <c r="A2388" s="230" t="s">
        <v>1548</v>
      </c>
      <c r="B2388" s="230" t="s">
        <v>1666</v>
      </c>
      <c r="C2388" s="230" t="s">
        <v>2545</v>
      </c>
      <c r="D2388" s="252" t="s">
        <v>5806</v>
      </c>
      <c r="E2388" s="254" t="s">
        <v>2590</v>
      </c>
      <c r="F2388" s="390"/>
      <c r="G2388" s="390"/>
      <c r="H2388" s="385" t="s">
        <v>6576</v>
      </c>
      <c r="I2388" s="230">
        <v>149139</v>
      </c>
      <c r="J2388" s="685" t="s">
        <v>2591</v>
      </c>
      <c r="K2388" s="391" t="s">
        <v>298</v>
      </c>
      <c r="L2388" s="385" t="s">
        <v>8744</v>
      </c>
      <c r="M2388" s="230" t="s">
        <v>8795</v>
      </c>
      <c r="N2388" s="391">
        <v>5</v>
      </c>
      <c r="O2388" s="391"/>
      <c r="P2388" s="391"/>
      <c r="Q2388" s="391" t="s">
        <v>301</v>
      </c>
      <c r="R2388" s="392" t="s">
        <v>8799</v>
      </c>
      <c r="S2388" s="678">
        <v>10</v>
      </c>
      <c r="T2388" s="678">
        <v>10</v>
      </c>
      <c r="U2388" s="678"/>
      <c r="V2388" s="678">
        <v>10</v>
      </c>
      <c r="W2388" s="678"/>
      <c r="X2388" s="678"/>
      <c r="Y2388" s="303">
        <v>1</v>
      </c>
      <c r="Z2388" s="1267">
        <f>1/3*S2388*T2388*V2388*0.9*Y2388</f>
        <v>299.99999999999994</v>
      </c>
      <c r="AA2388" s="1046">
        <f>IF(Z2388&gt;=1,ROUND(Z2388,0),ROUND(Z2388,2))</f>
        <v>300</v>
      </c>
      <c r="AB2388" s="385" t="s">
        <v>8745</v>
      </c>
      <c r="AC2388" s="719"/>
      <c r="AD2388" s="1271">
        <f>0.288*Z2388^0.811</f>
        <v>29.399356551448719</v>
      </c>
      <c r="AE2388" s="1046">
        <f>IF(AD2388&gt;=1,ROUND(AD2388,0),ROUND(AD2388,2))</f>
        <v>29</v>
      </c>
      <c r="AF2388" s="385"/>
      <c r="AG2388" s="423"/>
      <c r="AH2388" s="230"/>
      <c r="AI2388" s="222" t="s">
        <v>275</v>
      </c>
      <c r="AJ2388" s="337" t="s">
        <v>8781</v>
      </c>
    </row>
    <row r="2389" spans="1:53" s="836" customFormat="1" ht="13.35" customHeight="1">
      <c r="A2389" s="230" t="s">
        <v>1548</v>
      </c>
      <c r="B2389" s="230" t="s">
        <v>1666</v>
      </c>
      <c r="C2389" s="230" t="s">
        <v>2545</v>
      </c>
      <c r="D2389" s="252" t="s">
        <v>5806</v>
      </c>
      <c r="E2389" s="254" t="s">
        <v>2590</v>
      </c>
      <c r="F2389" s="390"/>
      <c r="G2389" s="390"/>
      <c r="H2389" s="385" t="s">
        <v>6576</v>
      </c>
      <c r="I2389" s="230">
        <v>149139</v>
      </c>
      <c r="J2389" s="684" t="s">
        <v>2591</v>
      </c>
      <c r="K2389" s="391" t="s">
        <v>298</v>
      </c>
      <c r="L2389" s="385" t="s">
        <v>8744</v>
      </c>
      <c r="M2389" s="230" t="s">
        <v>8795</v>
      </c>
      <c r="N2389" s="246">
        <v>6</v>
      </c>
      <c r="O2389" s="391"/>
      <c r="P2389" s="391"/>
      <c r="Q2389" s="391" t="s">
        <v>301</v>
      </c>
      <c r="R2389" s="392" t="s">
        <v>8800</v>
      </c>
      <c r="S2389" s="678">
        <v>12</v>
      </c>
      <c r="T2389" s="678">
        <v>12</v>
      </c>
      <c r="U2389" s="678"/>
      <c r="V2389" s="678">
        <v>12</v>
      </c>
      <c r="W2389" s="678"/>
      <c r="X2389" s="678"/>
      <c r="Y2389" s="303">
        <v>1</v>
      </c>
      <c r="Z2389" s="1267">
        <f>1/3*S2389*T2389*V2389*0.9*Y2389</f>
        <v>518.4</v>
      </c>
      <c r="AA2389" s="1046">
        <f>IF(Z2389&gt;=1,ROUND(Z2389,0),ROUND(Z2389,2))</f>
        <v>518</v>
      </c>
      <c r="AB2389" s="385" t="s">
        <v>8745</v>
      </c>
      <c r="AC2389" s="719"/>
      <c r="AD2389" s="1271">
        <f>0.288*Z2389^0.811</f>
        <v>45.812690403229993</v>
      </c>
      <c r="AE2389" s="1046">
        <f>IF(AD2389&gt;=1,ROUND(AD2389,0),ROUND(AD2389,2))</f>
        <v>46</v>
      </c>
      <c r="AF2389" s="385"/>
      <c r="AG2389" s="423"/>
      <c r="AH2389" s="230"/>
      <c r="AI2389" s="222" t="s">
        <v>275</v>
      </c>
      <c r="AJ2389" s="337" t="s">
        <v>8781</v>
      </c>
      <c r="AK2389" s="839"/>
      <c r="AY2389" s="838"/>
      <c r="AZ2389" s="838"/>
      <c r="BA2389" s="838"/>
    </row>
    <row r="2390" spans="1:53" s="836" customFormat="1" ht="13.35" customHeight="1">
      <c r="A2390" s="230" t="s">
        <v>1548</v>
      </c>
      <c r="B2390" s="230" t="s">
        <v>1666</v>
      </c>
      <c r="C2390" s="230" t="s">
        <v>2545</v>
      </c>
      <c r="D2390" s="252" t="s">
        <v>5808</v>
      </c>
      <c r="E2390" s="395" t="s">
        <v>2603</v>
      </c>
      <c r="F2390" s="230"/>
      <c r="G2390" s="230"/>
      <c r="H2390" s="230" t="s">
        <v>7855</v>
      </c>
      <c r="I2390" s="230">
        <v>558243</v>
      </c>
      <c r="J2390" s="686" t="s">
        <v>2604</v>
      </c>
      <c r="K2390" s="391" t="s">
        <v>298</v>
      </c>
      <c r="L2390" s="385" t="s">
        <v>226</v>
      </c>
      <c r="M2390" s="230" t="s">
        <v>227</v>
      </c>
      <c r="N2390" s="391">
        <v>1</v>
      </c>
      <c r="O2390" s="391"/>
      <c r="P2390" s="391"/>
      <c r="Q2390" s="391" t="s">
        <v>301</v>
      </c>
      <c r="R2390" s="392" t="s">
        <v>2605</v>
      </c>
      <c r="S2390" s="678">
        <v>95</v>
      </c>
      <c r="T2390" s="678"/>
      <c r="U2390" s="678">
        <v>5</v>
      </c>
      <c r="V2390" s="678">
        <v>5</v>
      </c>
      <c r="W2390" s="678"/>
      <c r="X2390" s="678"/>
      <c r="Y2390" s="303">
        <v>1</v>
      </c>
      <c r="Z2390" s="1267">
        <f>S2390*U2390*V2390*Y2390</f>
        <v>2375</v>
      </c>
      <c r="AA2390" s="1046">
        <f>IF(Z2390&gt;=1,ROUND(Z2390,0),ROUND(Z2390,2))</f>
        <v>2375</v>
      </c>
      <c r="AB2390" s="385"/>
      <c r="AC2390" s="719"/>
      <c r="AD2390" s="1271">
        <f>0.288*Z2390^0.811</f>
        <v>157.41846697211071</v>
      </c>
      <c r="AE2390" s="1046">
        <f>IF(AD2390&gt;=1,ROUND(AD2390,0),ROUND(AD2390,2))</f>
        <v>157</v>
      </c>
      <c r="AF2390" s="230"/>
      <c r="AG2390" s="230"/>
      <c r="AH2390" s="230"/>
      <c r="AI2390" s="222" t="s">
        <v>275</v>
      </c>
      <c r="AJ2390" s="335" t="s">
        <v>8323</v>
      </c>
      <c r="AK2390" s="839"/>
      <c r="AY2390" s="838"/>
      <c r="AZ2390" s="838"/>
      <c r="BA2390" s="838"/>
    </row>
    <row r="2391" spans="1:53" ht="13.35" customHeight="1">
      <c r="A2391" s="230" t="s">
        <v>1548</v>
      </c>
      <c r="B2391" s="230" t="s">
        <v>1666</v>
      </c>
      <c r="C2391" s="230" t="s">
        <v>2545</v>
      </c>
      <c r="D2391" s="252" t="s">
        <v>5809</v>
      </c>
      <c r="E2391" s="254" t="s">
        <v>5444</v>
      </c>
      <c r="F2391" s="390"/>
      <c r="G2391" s="390"/>
      <c r="H2391" s="385" t="s">
        <v>5445</v>
      </c>
      <c r="I2391" s="230">
        <v>621696</v>
      </c>
      <c r="J2391" s="684" t="s">
        <v>5446</v>
      </c>
      <c r="K2391" s="391" t="s">
        <v>298</v>
      </c>
      <c r="L2391" s="385" t="s">
        <v>2860</v>
      </c>
      <c r="M2391" s="230" t="s">
        <v>2861</v>
      </c>
      <c r="N2391" s="391">
        <v>2</v>
      </c>
      <c r="O2391" s="391"/>
      <c r="P2391" s="391"/>
      <c r="Q2391" s="391" t="s">
        <v>301</v>
      </c>
      <c r="R2391" s="303" t="s">
        <v>3062</v>
      </c>
      <c r="S2391" s="678">
        <v>36.4</v>
      </c>
      <c r="T2391" s="678"/>
      <c r="U2391" s="678">
        <v>2.8</v>
      </c>
      <c r="V2391" s="678">
        <v>2.8</v>
      </c>
      <c r="W2391" s="678"/>
      <c r="X2391" s="678"/>
      <c r="Y2391" s="303">
        <v>1</v>
      </c>
      <c r="Z2391" s="1267">
        <f>S2391*U2391*V2391*0.8*Y2391</f>
        <v>228.30079999999995</v>
      </c>
      <c r="AA2391" s="1046">
        <f>IF(Z2391&gt;=1,ROUND(Z2391,0),ROUND(Z2391,2))</f>
        <v>228</v>
      </c>
      <c r="AB2391" s="385"/>
      <c r="AC2391" s="719"/>
      <c r="AD2391" s="1271">
        <f>0.288*Z2391^0.811</f>
        <v>23.558195211924996</v>
      </c>
      <c r="AE2391" s="1046">
        <f>IF(AD2391&gt;=1,ROUND(AD2391,0),ROUND(AD2391,2))</f>
        <v>24</v>
      </c>
      <c r="AF2391" s="385"/>
      <c r="AG2391" s="230"/>
      <c r="AH2391" s="385" t="s">
        <v>3060</v>
      </c>
      <c r="AI2391" s="222" t="s">
        <v>275</v>
      </c>
      <c r="AJ2391" s="337" t="s">
        <v>8321</v>
      </c>
      <c r="AK2391" s="230"/>
    </row>
    <row r="2392" spans="1:53" ht="13.35" customHeight="1">
      <c r="A2392" s="230" t="s">
        <v>1548</v>
      </c>
      <c r="B2392" s="230" t="s">
        <v>1666</v>
      </c>
      <c r="C2392" s="230" t="s">
        <v>2545</v>
      </c>
      <c r="D2392" s="252" t="s">
        <v>2647</v>
      </c>
      <c r="E2392" s="254" t="s">
        <v>2636</v>
      </c>
      <c r="F2392" s="390"/>
      <c r="G2392" s="390"/>
      <c r="H2392" s="385" t="s">
        <v>1694</v>
      </c>
      <c r="I2392" s="256">
        <v>149377</v>
      </c>
      <c r="J2392" s="686" t="s">
        <v>2637</v>
      </c>
      <c r="K2392" s="391" t="s">
        <v>298</v>
      </c>
      <c r="L2392" s="385" t="s">
        <v>1670</v>
      </c>
      <c r="M2392" s="230" t="s">
        <v>1671</v>
      </c>
      <c r="N2392" s="391">
        <v>1</v>
      </c>
      <c r="O2392" s="391"/>
      <c r="P2392" s="391"/>
      <c r="Q2392" s="391" t="s">
        <v>301</v>
      </c>
      <c r="R2392" s="392" t="s">
        <v>932</v>
      </c>
      <c r="S2392" s="678"/>
      <c r="T2392" s="678"/>
      <c r="U2392" s="678"/>
      <c r="V2392" s="678">
        <v>8.4</v>
      </c>
      <c r="W2392" s="678">
        <v>33.6</v>
      </c>
      <c r="X2392" s="678">
        <v>25.2</v>
      </c>
      <c r="Y2392" s="303">
        <v>1</v>
      </c>
      <c r="Z2392" s="1267">
        <f>3.14/4*V2392*W2392*X2392*Y2392</f>
        <v>5583.2716799999998</v>
      </c>
      <c r="AA2392" s="1046">
        <f>IF(Z2392&gt;=1,ROUND(Z2392,0),ROUND(Z2392,2))</f>
        <v>5583</v>
      </c>
      <c r="AB2392" s="385">
        <v>8</v>
      </c>
      <c r="AC2392" s="719"/>
      <c r="AD2392" s="1271">
        <f>0.288*Z2392^0.811</f>
        <v>314.86129179252617</v>
      </c>
      <c r="AE2392" s="1046">
        <f>IF(AD2392&gt;=1,ROUND(AD2392,0),ROUND(AD2392,2))</f>
        <v>315</v>
      </c>
      <c r="AF2392" s="385"/>
      <c r="AG2392" s="230"/>
      <c r="AH2392" s="230"/>
      <c r="AI2392" s="222" t="s">
        <v>275</v>
      </c>
      <c r="AJ2392" s="337" t="s">
        <v>2569</v>
      </c>
      <c r="AK2392" s="230"/>
    </row>
    <row r="2393" spans="1:53" ht="13.35" customHeight="1">
      <c r="A2393" s="230" t="s">
        <v>1548</v>
      </c>
      <c r="B2393" s="230" t="s">
        <v>1666</v>
      </c>
      <c r="C2393" s="230" t="s">
        <v>2545</v>
      </c>
      <c r="D2393" s="252" t="s">
        <v>2647</v>
      </c>
      <c r="E2393" s="254" t="s">
        <v>2638</v>
      </c>
      <c r="F2393" s="390"/>
      <c r="G2393" s="390"/>
      <c r="H2393" s="385" t="s">
        <v>1694</v>
      </c>
      <c r="I2393" s="230">
        <v>148990</v>
      </c>
      <c r="J2393" s="683" t="s">
        <v>2639</v>
      </c>
      <c r="K2393" s="391" t="s">
        <v>298</v>
      </c>
      <c r="L2393" s="385" t="s">
        <v>1670</v>
      </c>
      <c r="M2393" s="230" t="s">
        <v>1671</v>
      </c>
      <c r="N2393" s="391">
        <v>1</v>
      </c>
      <c r="O2393" s="391"/>
      <c r="P2393" s="391"/>
      <c r="Q2393" s="391" t="s">
        <v>301</v>
      </c>
      <c r="R2393" s="392" t="s">
        <v>68</v>
      </c>
      <c r="S2393" s="678"/>
      <c r="T2393" s="678"/>
      <c r="U2393" s="678"/>
      <c r="V2393" s="678">
        <v>7</v>
      </c>
      <c r="W2393" s="678">
        <v>25</v>
      </c>
      <c r="X2393" s="678">
        <v>19.600000000000001</v>
      </c>
      <c r="Y2393" s="303">
        <v>1</v>
      </c>
      <c r="Z2393" s="1267">
        <f>3.14/4*V2393*W2393*X2393*Y2393</f>
        <v>2692.55</v>
      </c>
      <c r="AA2393" s="1046">
        <f>IF(Z2393&gt;=1,ROUND(Z2393,0),ROUND(Z2393,2))</f>
        <v>2693</v>
      </c>
      <c r="AB2393" s="385">
        <v>8</v>
      </c>
      <c r="AC2393" s="719"/>
      <c r="AD2393" s="1271">
        <f>0.288*Z2393^0.811</f>
        <v>174.2831138609254</v>
      </c>
      <c r="AE2393" s="1046">
        <f>IF(AD2393&gt;=1,ROUND(AD2393,0),ROUND(AD2393,2))</f>
        <v>174</v>
      </c>
      <c r="AF2393" s="385"/>
      <c r="AG2393" s="230"/>
      <c r="AH2393" s="218"/>
      <c r="AI2393" s="222" t="s">
        <v>275</v>
      </c>
      <c r="AJ2393" s="337" t="s">
        <v>2569</v>
      </c>
      <c r="AK2393" s="230"/>
    </row>
    <row r="2394" spans="1:53" ht="13.35" customHeight="1">
      <c r="A2394" s="230" t="s">
        <v>1548</v>
      </c>
      <c r="B2394" s="230" t="s">
        <v>1666</v>
      </c>
      <c r="C2394" s="230" t="s">
        <v>2545</v>
      </c>
      <c r="D2394" s="252" t="s">
        <v>2647</v>
      </c>
      <c r="E2394" s="254" t="s">
        <v>2638</v>
      </c>
      <c r="F2394" s="390"/>
      <c r="G2394" s="390"/>
      <c r="H2394" s="385" t="s">
        <v>1694</v>
      </c>
      <c r="I2394" s="230">
        <v>148990</v>
      </c>
      <c r="J2394" s="683" t="s">
        <v>2639</v>
      </c>
      <c r="K2394" s="391" t="s">
        <v>298</v>
      </c>
      <c r="L2394" s="385" t="s">
        <v>1670</v>
      </c>
      <c r="M2394" s="230" t="s">
        <v>1671</v>
      </c>
      <c r="N2394" s="391">
        <v>2</v>
      </c>
      <c r="O2394" s="391"/>
      <c r="P2394" s="391"/>
      <c r="Q2394" s="391" t="s">
        <v>301</v>
      </c>
      <c r="R2394" s="392" t="s">
        <v>2641</v>
      </c>
      <c r="S2394" s="678"/>
      <c r="T2394" s="678"/>
      <c r="U2394" s="678"/>
      <c r="V2394" s="678">
        <v>7</v>
      </c>
      <c r="W2394" s="678">
        <v>30</v>
      </c>
      <c r="X2394" s="678">
        <v>22.4</v>
      </c>
      <c r="Y2394" s="303">
        <v>1</v>
      </c>
      <c r="Z2394" s="1267">
        <f>3.14/4*V2394*W2394*X2394*Y2394</f>
        <v>3692.6399999999994</v>
      </c>
      <c r="AA2394" s="1046">
        <f>IF(Z2394&gt;=1,ROUND(Z2394,0),ROUND(Z2394,2))</f>
        <v>3693</v>
      </c>
      <c r="AB2394" s="385">
        <v>8</v>
      </c>
      <c r="AC2394" s="719"/>
      <c r="AD2394" s="1271">
        <f>0.288*Z2394^0.811</f>
        <v>225.16597795872676</v>
      </c>
      <c r="AE2394" s="1046">
        <f>IF(AD2394&gt;=1,ROUND(AD2394,0),ROUND(AD2394,2))</f>
        <v>225</v>
      </c>
      <c r="AF2394" s="385"/>
      <c r="AG2394" s="230"/>
      <c r="AH2394" s="218"/>
      <c r="AI2394" s="222" t="s">
        <v>275</v>
      </c>
      <c r="AJ2394" s="337" t="s">
        <v>2569</v>
      </c>
      <c r="AK2394" s="230"/>
    </row>
    <row r="2395" spans="1:53" ht="13.35" customHeight="1">
      <c r="A2395" s="230" t="s">
        <v>1548</v>
      </c>
      <c r="B2395" s="230" t="s">
        <v>1666</v>
      </c>
      <c r="C2395" s="230" t="s">
        <v>2545</v>
      </c>
      <c r="D2395" s="252" t="s">
        <v>2647</v>
      </c>
      <c r="E2395" s="254" t="s">
        <v>2638</v>
      </c>
      <c r="F2395" s="390"/>
      <c r="G2395" s="390"/>
      <c r="H2395" s="385" t="s">
        <v>1694</v>
      </c>
      <c r="I2395" s="230">
        <v>148990</v>
      </c>
      <c r="J2395" s="564" t="s">
        <v>2639</v>
      </c>
      <c r="K2395" s="391" t="s">
        <v>298</v>
      </c>
      <c r="L2395" s="385" t="s">
        <v>1670</v>
      </c>
      <c r="M2395" s="230" t="s">
        <v>1671</v>
      </c>
      <c r="N2395" s="391">
        <v>3</v>
      </c>
      <c r="O2395" s="391"/>
      <c r="P2395" s="391"/>
      <c r="Q2395" s="391" t="s">
        <v>301</v>
      </c>
      <c r="R2395" s="392" t="s">
        <v>905</v>
      </c>
      <c r="S2395" s="678"/>
      <c r="T2395" s="678"/>
      <c r="U2395" s="678"/>
      <c r="V2395" s="678">
        <v>8</v>
      </c>
      <c r="W2395" s="678">
        <v>35</v>
      </c>
      <c r="X2395" s="678">
        <v>28</v>
      </c>
      <c r="Y2395" s="303">
        <v>1</v>
      </c>
      <c r="Z2395" s="1267">
        <f>3.14/4*V2395*W2395*X2395*Y2395</f>
        <v>6154.4000000000005</v>
      </c>
      <c r="AA2395" s="1046">
        <f>IF(Z2395&gt;=1,ROUND(Z2395,0),ROUND(Z2395,2))</f>
        <v>6154</v>
      </c>
      <c r="AB2395" s="385">
        <v>8</v>
      </c>
      <c r="AC2395" s="719"/>
      <c r="AD2395" s="1271">
        <f>0.288*Z2395^0.811</f>
        <v>340.73920533588495</v>
      </c>
      <c r="AE2395" s="1046">
        <f>IF(AD2395&gt;=1,ROUND(AD2395,0),ROUND(AD2395,2))</f>
        <v>341</v>
      </c>
      <c r="AF2395" s="385"/>
      <c r="AG2395" s="230"/>
      <c r="AH2395" s="218"/>
      <c r="AI2395" s="222" t="s">
        <v>275</v>
      </c>
      <c r="AJ2395" s="337" t="s">
        <v>2569</v>
      </c>
      <c r="AK2395" s="230"/>
    </row>
    <row r="2396" spans="1:53" s="230" customFormat="1" ht="13.35" customHeight="1">
      <c r="A2396" s="230" t="s">
        <v>1548</v>
      </c>
      <c r="B2396" s="230" t="s">
        <v>1666</v>
      </c>
      <c r="C2396" s="230" t="s">
        <v>2545</v>
      </c>
      <c r="D2396" s="252" t="s">
        <v>2647</v>
      </c>
      <c r="E2396" s="254" t="s">
        <v>2638</v>
      </c>
      <c r="F2396" s="390"/>
      <c r="G2396" s="390"/>
      <c r="H2396" s="385" t="s">
        <v>1694</v>
      </c>
      <c r="I2396" s="230">
        <v>148990</v>
      </c>
      <c r="J2396" s="684" t="s">
        <v>2639</v>
      </c>
      <c r="K2396" s="391" t="s">
        <v>298</v>
      </c>
      <c r="L2396" s="385" t="s">
        <v>1670</v>
      </c>
      <c r="M2396" s="230" t="s">
        <v>1671</v>
      </c>
      <c r="N2396" s="391">
        <v>4</v>
      </c>
      <c r="O2396" s="391"/>
      <c r="P2396" s="391"/>
      <c r="Q2396" s="391" t="s">
        <v>301</v>
      </c>
      <c r="R2396" s="392" t="s">
        <v>2642</v>
      </c>
      <c r="S2396" s="678"/>
      <c r="T2396" s="678"/>
      <c r="U2396" s="678"/>
      <c r="V2396" s="678">
        <v>8.4</v>
      </c>
      <c r="W2396" s="678">
        <v>41</v>
      </c>
      <c r="X2396" s="678">
        <v>30.8</v>
      </c>
      <c r="Y2396" s="303">
        <v>1</v>
      </c>
      <c r="Z2396" s="1267">
        <f>3.14/4*V2396*W2396*X2396*Y2396</f>
        <v>8326.9031999999988</v>
      </c>
      <c r="AA2396" s="1046">
        <f>IF(Z2396&gt;=1,ROUND(Z2396,0),ROUND(Z2396,2))</f>
        <v>8327</v>
      </c>
      <c r="AB2396" s="385">
        <v>8</v>
      </c>
      <c r="AC2396" s="719"/>
      <c r="AD2396" s="1271">
        <f>0.288*Z2396^0.811</f>
        <v>435.41623607905603</v>
      </c>
      <c r="AE2396" s="1046">
        <f>IF(AD2396&gt;=1,ROUND(AD2396,0),ROUND(AD2396,2))</f>
        <v>435</v>
      </c>
      <c r="AF2396" s="385"/>
      <c r="AH2396" s="218"/>
      <c r="AI2396" s="222" t="s">
        <v>275</v>
      </c>
      <c r="AJ2396" s="337" t="s">
        <v>2569</v>
      </c>
      <c r="AY2396" s="324"/>
      <c r="AZ2396" s="324"/>
      <c r="BA2396" s="324"/>
    </row>
    <row r="2397" spans="1:53" ht="13.35" customHeight="1">
      <c r="A2397" s="230" t="s">
        <v>1548</v>
      </c>
      <c r="B2397" s="230" t="s">
        <v>1666</v>
      </c>
      <c r="C2397" s="230" t="s">
        <v>2545</v>
      </c>
      <c r="D2397" s="252" t="s">
        <v>2647</v>
      </c>
      <c r="E2397" s="254" t="s">
        <v>2638</v>
      </c>
      <c r="F2397" s="390"/>
      <c r="G2397" s="390"/>
      <c r="H2397" s="385" t="s">
        <v>1694</v>
      </c>
      <c r="I2397" s="230">
        <v>148990</v>
      </c>
      <c r="J2397" s="684" t="s">
        <v>2639</v>
      </c>
      <c r="K2397" s="391" t="s">
        <v>298</v>
      </c>
      <c r="L2397" s="385" t="s">
        <v>1670</v>
      </c>
      <c r="M2397" s="230" t="s">
        <v>1671</v>
      </c>
      <c r="N2397" s="391">
        <v>5</v>
      </c>
      <c r="O2397" s="391"/>
      <c r="P2397" s="391"/>
      <c r="Q2397" s="391" t="s">
        <v>301</v>
      </c>
      <c r="R2397" s="392" t="s">
        <v>907</v>
      </c>
      <c r="S2397" s="678"/>
      <c r="T2397" s="678"/>
      <c r="U2397" s="678"/>
      <c r="V2397" s="678">
        <v>8.4</v>
      </c>
      <c r="W2397" s="678">
        <v>45</v>
      </c>
      <c r="X2397" s="678">
        <v>31</v>
      </c>
      <c r="Y2397" s="303">
        <v>1</v>
      </c>
      <c r="Z2397" s="1267">
        <f>3.14/4*V2397*W2397*X2397*Y2397</f>
        <v>9198.630000000001</v>
      </c>
      <c r="AA2397" s="1046">
        <f>IF(Z2397&gt;=1,ROUND(Z2397,0),ROUND(Z2397,2))</f>
        <v>9199</v>
      </c>
      <c r="AB2397" s="385">
        <v>8</v>
      </c>
      <c r="AC2397" s="719"/>
      <c r="AD2397" s="1271">
        <f>0.288*Z2397^0.811</f>
        <v>472.03256672579721</v>
      </c>
      <c r="AE2397" s="1046">
        <f>IF(AD2397&gt;=1,ROUND(AD2397,0),ROUND(AD2397,2))</f>
        <v>472</v>
      </c>
      <c r="AF2397" s="385"/>
      <c r="AG2397" s="230"/>
      <c r="AH2397" s="218"/>
      <c r="AI2397" s="222" t="s">
        <v>275</v>
      </c>
      <c r="AJ2397" s="337" t="s">
        <v>2569</v>
      </c>
      <c r="AK2397" s="230"/>
    </row>
    <row r="2398" spans="1:53" ht="13.35" customHeight="1">
      <c r="A2398" s="230" t="s">
        <v>1548</v>
      </c>
      <c r="B2398" s="222" t="s">
        <v>1666</v>
      </c>
      <c r="C2398" s="222" t="s">
        <v>2545</v>
      </c>
      <c r="D2398" s="252" t="s">
        <v>2647</v>
      </c>
      <c r="E2398" s="387" t="s">
        <v>2638</v>
      </c>
      <c r="F2398" s="429"/>
      <c r="G2398" s="429"/>
      <c r="H2398" s="218" t="s">
        <v>1694</v>
      </c>
      <c r="I2398" s="230">
        <v>148990</v>
      </c>
      <c r="J2398" s="569" t="s">
        <v>2639</v>
      </c>
      <c r="K2398" s="246" t="s">
        <v>298</v>
      </c>
      <c r="L2398" s="218" t="s">
        <v>1670</v>
      </c>
      <c r="M2398" s="222" t="s">
        <v>1671</v>
      </c>
      <c r="N2398" s="246">
        <v>6</v>
      </c>
      <c r="Q2398" s="246" t="s">
        <v>301</v>
      </c>
      <c r="R2398" s="388" t="s">
        <v>7302</v>
      </c>
      <c r="T2398" s="247"/>
      <c r="U2398" s="247"/>
      <c r="V2398" s="247">
        <v>3</v>
      </c>
      <c r="W2398" s="247">
        <v>11.5</v>
      </c>
      <c r="X2398" s="247">
        <v>7</v>
      </c>
      <c r="Y2398" s="248">
        <v>1</v>
      </c>
      <c r="Z2398" s="1263">
        <f>3.14/4*V2398*W2398*X2398*Y2398</f>
        <v>189.57749999999999</v>
      </c>
      <c r="AA2398" s="1046">
        <f>IF(Z2398&gt;=1,ROUND(Z2398,0),ROUND(Z2398,2))</f>
        <v>190</v>
      </c>
      <c r="AB2398" s="218">
        <v>8</v>
      </c>
      <c r="AC2398" s="718"/>
      <c r="AD2398" s="1270">
        <f>0.288*Z2398^0.811</f>
        <v>20.261779085985275</v>
      </c>
      <c r="AE2398" s="1046">
        <f>IF(AD2398&gt;=1,ROUND(AD2398,0),ROUND(AD2398,2))</f>
        <v>20</v>
      </c>
      <c r="AF2398" s="218"/>
      <c r="AG2398" s="230"/>
      <c r="AI2398" s="222" t="s">
        <v>275</v>
      </c>
      <c r="AJ2398" s="337" t="s">
        <v>2569</v>
      </c>
      <c r="AK2398" s="230"/>
    </row>
    <row r="2399" spans="1:53" ht="13.35" customHeight="1">
      <c r="A2399" s="230" t="s">
        <v>1548</v>
      </c>
      <c r="B2399" s="222" t="s">
        <v>1666</v>
      </c>
      <c r="C2399" s="222" t="s">
        <v>2545</v>
      </c>
      <c r="D2399" s="252" t="s">
        <v>2647</v>
      </c>
      <c r="E2399" s="387" t="s">
        <v>2638</v>
      </c>
      <c r="F2399" s="429"/>
      <c r="G2399" s="429"/>
      <c r="H2399" s="218" t="s">
        <v>1694</v>
      </c>
      <c r="I2399" s="230">
        <v>148990</v>
      </c>
      <c r="J2399" s="686" t="s">
        <v>2639</v>
      </c>
      <c r="K2399" s="246" t="s">
        <v>298</v>
      </c>
      <c r="L2399" s="218" t="s">
        <v>1670</v>
      </c>
      <c r="M2399" s="222" t="s">
        <v>1671</v>
      </c>
      <c r="N2399" s="246">
        <v>7</v>
      </c>
      <c r="Q2399" s="246" t="s">
        <v>301</v>
      </c>
      <c r="R2399" s="388" t="s">
        <v>7303</v>
      </c>
      <c r="T2399" s="247"/>
      <c r="U2399" s="247"/>
      <c r="V2399" s="247">
        <v>4</v>
      </c>
      <c r="W2399" s="247">
        <v>14.5</v>
      </c>
      <c r="X2399" s="247">
        <v>10</v>
      </c>
      <c r="Y2399" s="248">
        <v>1</v>
      </c>
      <c r="Z2399" s="1263">
        <f>3.14/4*V2399*W2399*X2399*Y2399</f>
        <v>455.3</v>
      </c>
      <c r="AA2399" s="1046">
        <f>IF(Z2399&gt;=1,ROUND(Z2399,0),ROUND(Z2399,2))</f>
        <v>455</v>
      </c>
      <c r="AB2399" s="218">
        <v>8</v>
      </c>
      <c r="AC2399" s="718"/>
      <c r="AD2399" s="1270">
        <f>0.288*Z2399^0.811</f>
        <v>41.235558602239628</v>
      </c>
      <c r="AE2399" s="1046">
        <f>IF(AD2399&gt;=1,ROUND(AD2399,0),ROUND(AD2399,2))</f>
        <v>41</v>
      </c>
      <c r="AF2399" s="218"/>
      <c r="AG2399" s="230"/>
      <c r="AI2399" s="222" t="s">
        <v>275</v>
      </c>
      <c r="AJ2399" s="337" t="s">
        <v>2569</v>
      </c>
      <c r="AK2399" s="230"/>
    </row>
    <row r="2400" spans="1:53" ht="13.35" customHeight="1">
      <c r="A2400" s="230" t="s">
        <v>1548</v>
      </c>
      <c r="B2400" s="222" t="s">
        <v>1666</v>
      </c>
      <c r="C2400" s="222" t="s">
        <v>2545</v>
      </c>
      <c r="D2400" s="252" t="s">
        <v>2647</v>
      </c>
      <c r="E2400" s="387" t="s">
        <v>2638</v>
      </c>
      <c r="F2400" s="429"/>
      <c r="G2400" s="429"/>
      <c r="H2400" s="218" t="s">
        <v>1694</v>
      </c>
      <c r="I2400" s="230">
        <v>148990</v>
      </c>
      <c r="J2400" s="569" t="s">
        <v>2639</v>
      </c>
      <c r="K2400" s="246" t="s">
        <v>298</v>
      </c>
      <c r="L2400" s="218" t="s">
        <v>1670</v>
      </c>
      <c r="M2400" s="222" t="s">
        <v>1671</v>
      </c>
      <c r="N2400" s="246">
        <v>8</v>
      </c>
      <c r="Q2400" s="246" t="s">
        <v>301</v>
      </c>
      <c r="R2400" s="388" t="s">
        <v>5706</v>
      </c>
      <c r="T2400" s="247"/>
      <c r="U2400" s="247"/>
      <c r="V2400" s="247">
        <v>6</v>
      </c>
      <c r="W2400" s="247">
        <v>17.5</v>
      </c>
      <c r="X2400" s="247">
        <v>12</v>
      </c>
      <c r="Y2400" s="248">
        <v>1</v>
      </c>
      <c r="Z2400" s="1263">
        <f>3.14/4*V2400*W2400*X2400*Y2400</f>
        <v>989.09999999999991</v>
      </c>
      <c r="AA2400" s="1046">
        <f>IF(Z2400&gt;=1,ROUND(Z2400,0),ROUND(Z2400,2))</f>
        <v>989</v>
      </c>
      <c r="AB2400" s="218">
        <v>8</v>
      </c>
      <c r="AC2400" s="718"/>
      <c r="AD2400" s="1270">
        <f>0.288*Z2400^0.811</f>
        <v>77.362819887726673</v>
      </c>
      <c r="AE2400" s="1046">
        <f>IF(AD2400&gt;=1,ROUND(AD2400,0),ROUND(AD2400,2))</f>
        <v>77</v>
      </c>
      <c r="AF2400" s="218"/>
      <c r="AG2400" s="230"/>
      <c r="AI2400" s="222" t="s">
        <v>275</v>
      </c>
      <c r="AJ2400" s="337" t="s">
        <v>2569</v>
      </c>
      <c r="AK2400" s="230"/>
    </row>
    <row r="2401" spans="1:37" ht="13.35" customHeight="1">
      <c r="A2401" s="230" t="s">
        <v>1548</v>
      </c>
      <c r="B2401" s="222" t="s">
        <v>1666</v>
      </c>
      <c r="C2401" s="222" t="s">
        <v>2545</v>
      </c>
      <c r="D2401" s="252" t="s">
        <v>2647</v>
      </c>
      <c r="E2401" s="387" t="s">
        <v>2638</v>
      </c>
      <c r="F2401" s="429"/>
      <c r="G2401" s="429"/>
      <c r="H2401" s="218" t="s">
        <v>1694</v>
      </c>
      <c r="I2401" s="230">
        <v>148990</v>
      </c>
      <c r="J2401" s="686" t="s">
        <v>2639</v>
      </c>
      <c r="K2401" s="246" t="s">
        <v>298</v>
      </c>
      <c r="L2401" s="218" t="s">
        <v>1670</v>
      </c>
      <c r="M2401" s="222" t="s">
        <v>1671</v>
      </c>
      <c r="N2401" s="246">
        <v>9</v>
      </c>
      <c r="Q2401" s="246" t="s">
        <v>301</v>
      </c>
      <c r="R2401" s="388" t="s">
        <v>7304</v>
      </c>
      <c r="T2401" s="247"/>
      <c r="U2401" s="247"/>
      <c r="V2401" s="247">
        <v>7</v>
      </c>
      <c r="W2401" s="247">
        <v>21.5</v>
      </c>
      <c r="X2401" s="247">
        <v>15</v>
      </c>
      <c r="Y2401" s="248">
        <v>1</v>
      </c>
      <c r="Z2401" s="1263">
        <f>3.14/4*V2401*W2401*X2401*Y2401</f>
        <v>1772.1375</v>
      </c>
      <c r="AA2401" s="1046">
        <f>IF(Z2401&gt;=1,ROUND(Z2401,0),ROUND(Z2401,2))</f>
        <v>1772</v>
      </c>
      <c r="AB2401" s="218">
        <v>8</v>
      </c>
      <c r="AC2401" s="718"/>
      <c r="AD2401" s="1270">
        <f>0.288*Z2401^0.811</f>
        <v>124.14347328796352</v>
      </c>
      <c r="AE2401" s="1046">
        <f>IF(AD2401&gt;=1,ROUND(AD2401,0),ROUND(AD2401,2))</f>
        <v>124</v>
      </c>
      <c r="AF2401" s="218"/>
      <c r="AG2401" s="230"/>
      <c r="AI2401" s="222" t="s">
        <v>275</v>
      </c>
      <c r="AJ2401" s="337" t="s">
        <v>2569</v>
      </c>
      <c r="AK2401" s="230"/>
    </row>
    <row r="2402" spans="1:37" ht="13.35" customHeight="1">
      <c r="A2402" s="230" t="s">
        <v>1548</v>
      </c>
      <c r="B2402" s="222" t="s">
        <v>1666</v>
      </c>
      <c r="C2402" s="222" t="s">
        <v>2545</v>
      </c>
      <c r="D2402" s="252" t="s">
        <v>2647</v>
      </c>
      <c r="E2402" s="387" t="s">
        <v>2640</v>
      </c>
      <c r="F2402" s="429"/>
      <c r="G2402" s="429"/>
      <c r="H2402" s="218" t="s">
        <v>1694</v>
      </c>
      <c r="I2402" s="230">
        <v>163873</v>
      </c>
      <c r="J2402" s="569" t="s">
        <v>4683</v>
      </c>
      <c r="K2402" s="246" t="s">
        <v>298</v>
      </c>
      <c r="L2402" s="218" t="s">
        <v>1670</v>
      </c>
      <c r="M2402" s="222" t="s">
        <v>1671</v>
      </c>
      <c r="N2402" s="246">
        <v>1</v>
      </c>
      <c r="Q2402" s="246" t="s">
        <v>301</v>
      </c>
      <c r="R2402" s="388" t="s">
        <v>68</v>
      </c>
      <c r="T2402" s="247"/>
      <c r="U2402" s="247"/>
      <c r="V2402" s="247">
        <v>7</v>
      </c>
      <c r="W2402" s="247">
        <v>25</v>
      </c>
      <c r="X2402" s="247">
        <v>19.600000000000001</v>
      </c>
      <c r="Y2402" s="248">
        <v>1</v>
      </c>
      <c r="Z2402" s="1263">
        <f>3.14/4*V2402*W2402*X2402*Y2402</f>
        <v>2692.55</v>
      </c>
      <c r="AA2402" s="1046">
        <f>IF(Z2402&gt;=1,ROUND(Z2402,0),ROUND(Z2402,2))</f>
        <v>2693</v>
      </c>
      <c r="AB2402" s="218">
        <v>8</v>
      </c>
      <c r="AC2402" s="718"/>
      <c r="AD2402" s="1270">
        <f>0.288*Z2402^0.811</f>
        <v>174.2831138609254</v>
      </c>
      <c r="AE2402" s="1046">
        <f>IF(AD2402&gt;=1,ROUND(AD2402,0),ROUND(AD2402,2))</f>
        <v>174</v>
      </c>
      <c r="AF2402" s="218"/>
      <c r="AI2402" s="222" t="s">
        <v>5907</v>
      </c>
      <c r="AJ2402" s="337" t="s">
        <v>2569</v>
      </c>
      <c r="AK2402" s="230"/>
    </row>
    <row r="2403" spans="1:37" ht="13.35" customHeight="1">
      <c r="A2403" s="230" t="s">
        <v>1548</v>
      </c>
      <c r="B2403" s="222" t="s">
        <v>1666</v>
      </c>
      <c r="C2403" s="222" t="s">
        <v>2545</v>
      </c>
      <c r="D2403" s="252" t="s">
        <v>2647</v>
      </c>
      <c r="E2403" s="387" t="s">
        <v>2640</v>
      </c>
      <c r="F2403" s="429"/>
      <c r="G2403" s="429"/>
      <c r="H2403" s="218" t="s">
        <v>1694</v>
      </c>
      <c r="I2403" s="230">
        <v>163873</v>
      </c>
      <c r="J2403" s="569" t="s">
        <v>4683</v>
      </c>
      <c r="K2403" s="246" t="s">
        <v>298</v>
      </c>
      <c r="L2403" s="218" t="s">
        <v>1670</v>
      </c>
      <c r="M2403" s="222" t="s">
        <v>1671</v>
      </c>
      <c r="N2403" s="246">
        <v>2</v>
      </c>
      <c r="Q2403" s="246" t="s">
        <v>301</v>
      </c>
      <c r="R2403" s="388" t="s">
        <v>2641</v>
      </c>
      <c r="T2403" s="247"/>
      <c r="U2403" s="247"/>
      <c r="V2403" s="247">
        <v>7</v>
      </c>
      <c r="W2403" s="247">
        <v>30</v>
      </c>
      <c r="X2403" s="247">
        <v>22.4</v>
      </c>
      <c r="Y2403" s="248">
        <v>1</v>
      </c>
      <c r="Z2403" s="1263">
        <f>3.14/4*V2403*W2403*X2403*Y2403</f>
        <v>3692.6399999999994</v>
      </c>
      <c r="AA2403" s="1046">
        <f>IF(Z2403&gt;=1,ROUND(Z2403,0),ROUND(Z2403,2))</f>
        <v>3693</v>
      </c>
      <c r="AB2403" s="218">
        <v>8</v>
      </c>
      <c r="AC2403" s="718"/>
      <c r="AD2403" s="1270">
        <f>0.288*Z2403^0.811</f>
        <v>225.16597795872676</v>
      </c>
      <c r="AE2403" s="1046">
        <f>IF(AD2403&gt;=1,ROUND(AD2403,0),ROUND(AD2403,2))</f>
        <v>225</v>
      </c>
      <c r="AF2403" s="218"/>
      <c r="AI2403" s="222" t="s">
        <v>5907</v>
      </c>
      <c r="AJ2403" s="337" t="s">
        <v>2569</v>
      </c>
      <c r="AK2403" s="230"/>
    </row>
    <row r="2404" spans="1:37" ht="13.35" customHeight="1">
      <c r="A2404" s="230" t="s">
        <v>1548</v>
      </c>
      <c r="B2404" s="222" t="s">
        <v>1666</v>
      </c>
      <c r="C2404" s="222" t="s">
        <v>2545</v>
      </c>
      <c r="D2404" s="252" t="s">
        <v>2647</v>
      </c>
      <c r="E2404" s="387" t="s">
        <v>2640</v>
      </c>
      <c r="F2404" s="429"/>
      <c r="G2404" s="429"/>
      <c r="H2404" s="218" t="s">
        <v>1694</v>
      </c>
      <c r="I2404" s="230">
        <v>163873</v>
      </c>
      <c r="J2404" s="569" t="s">
        <v>4683</v>
      </c>
      <c r="K2404" s="246" t="s">
        <v>298</v>
      </c>
      <c r="L2404" s="218" t="s">
        <v>1670</v>
      </c>
      <c r="M2404" s="222" t="s">
        <v>1671</v>
      </c>
      <c r="N2404" s="246">
        <v>3</v>
      </c>
      <c r="Q2404" s="246" t="s">
        <v>301</v>
      </c>
      <c r="R2404" s="388" t="s">
        <v>905</v>
      </c>
      <c r="T2404" s="247"/>
      <c r="U2404" s="247"/>
      <c r="V2404" s="247">
        <v>8</v>
      </c>
      <c r="W2404" s="247">
        <v>35</v>
      </c>
      <c r="X2404" s="247">
        <v>28</v>
      </c>
      <c r="Y2404" s="248">
        <v>1</v>
      </c>
      <c r="Z2404" s="1263">
        <f>3.14/4*V2404*W2404*X2404*Y2404</f>
        <v>6154.4000000000005</v>
      </c>
      <c r="AA2404" s="1046">
        <f>IF(Z2404&gt;=1,ROUND(Z2404,0),ROUND(Z2404,2))</f>
        <v>6154</v>
      </c>
      <c r="AB2404" s="218">
        <v>8</v>
      </c>
      <c r="AC2404" s="718"/>
      <c r="AD2404" s="1270">
        <f>0.288*Z2404^0.811</f>
        <v>340.73920533588495</v>
      </c>
      <c r="AE2404" s="1046">
        <f>IF(AD2404&gt;=1,ROUND(AD2404,0),ROUND(AD2404,2))</f>
        <v>341</v>
      </c>
      <c r="AF2404" s="218"/>
      <c r="AI2404" s="222" t="s">
        <v>5907</v>
      </c>
      <c r="AJ2404" s="337" t="s">
        <v>2569</v>
      </c>
      <c r="AK2404" s="230"/>
    </row>
    <row r="2405" spans="1:37" ht="13.35" customHeight="1">
      <c r="A2405" s="230" t="s">
        <v>1548</v>
      </c>
      <c r="B2405" s="222" t="s">
        <v>1666</v>
      </c>
      <c r="C2405" s="222" t="s">
        <v>2545</v>
      </c>
      <c r="D2405" s="252" t="s">
        <v>2647</v>
      </c>
      <c r="E2405" s="387" t="s">
        <v>2640</v>
      </c>
      <c r="F2405" s="429"/>
      <c r="G2405" s="429"/>
      <c r="H2405" s="218" t="s">
        <v>1694</v>
      </c>
      <c r="I2405" s="230">
        <v>163873</v>
      </c>
      <c r="J2405" s="569" t="s">
        <v>4683</v>
      </c>
      <c r="K2405" s="246" t="s">
        <v>298</v>
      </c>
      <c r="L2405" s="218" t="s">
        <v>1670</v>
      </c>
      <c r="M2405" s="222" t="s">
        <v>1671</v>
      </c>
      <c r="N2405" s="246">
        <v>4</v>
      </c>
      <c r="Q2405" s="246" t="s">
        <v>301</v>
      </c>
      <c r="R2405" s="388" t="s">
        <v>2642</v>
      </c>
      <c r="T2405" s="247"/>
      <c r="U2405" s="247"/>
      <c r="V2405" s="247">
        <v>8.4</v>
      </c>
      <c r="W2405" s="247">
        <v>41</v>
      </c>
      <c r="X2405" s="247">
        <v>30.8</v>
      </c>
      <c r="Y2405" s="248">
        <v>1</v>
      </c>
      <c r="Z2405" s="1263">
        <f>3.14/4*V2405*W2405*X2405*Y2405</f>
        <v>8326.9031999999988</v>
      </c>
      <c r="AA2405" s="1046">
        <f>IF(Z2405&gt;=1,ROUND(Z2405,0),ROUND(Z2405,2))</f>
        <v>8327</v>
      </c>
      <c r="AB2405" s="218">
        <v>8</v>
      </c>
      <c r="AC2405" s="718"/>
      <c r="AD2405" s="1270">
        <f>0.288*Z2405^0.811</f>
        <v>435.41623607905603</v>
      </c>
      <c r="AE2405" s="1046">
        <f>IF(AD2405&gt;=1,ROUND(AD2405,0),ROUND(AD2405,2))</f>
        <v>435</v>
      </c>
      <c r="AF2405" s="218"/>
      <c r="AI2405" s="222" t="s">
        <v>5907</v>
      </c>
      <c r="AJ2405" s="337" t="s">
        <v>2569</v>
      </c>
      <c r="AK2405" s="230"/>
    </row>
    <row r="2406" spans="1:37" ht="13.35" customHeight="1">
      <c r="A2406" s="230" t="s">
        <v>1548</v>
      </c>
      <c r="B2406" s="222" t="s">
        <v>1666</v>
      </c>
      <c r="C2406" s="222" t="s">
        <v>2545</v>
      </c>
      <c r="D2406" s="252" t="s">
        <v>2647</v>
      </c>
      <c r="E2406" s="387" t="s">
        <v>2640</v>
      </c>
      <c r="F2406" s="429"/>
      <c r="G2406" s="429"/>
      <c r="H2406" s="218" t="s">
        <v>1694</v>
      </c>
      <c r="I2406" s="230">
        <v>163873</v>
      </c>
      <c r="J2406" s="569" t="s">
        <v>4683</v>
      </c>
      <c r="K2406" s="246" t="s">
        <v>298</v>
      </c>
      <c r="L2406" s="218" t="s">
        <v>1670</v>
      </c>
      <c r="M2406" s="222" t="s">
        <v>1671</v>
      </c>
      <c r="N2406" s="246">
        <v>5</v>
      </c>
      <c r="Q2406" s="246" t="s">
        <v>301</v>
      </c>
      <c r="R2406" s="388" t="s">
        <v>907</v>
      </c>
      <c r="T2406" s="247"/>
      <c r="U2406" s="247"/>
      <c r="V2406" s="247">
        <v>8.4</v>
      </c>
      <c r="W2406" s="247">
        <v>45</v>
      </c>
      <c r="X2406" s="247">
        <v>31</v>
      </c>
      <c r="Y2406" s="248">
        <v>1</v>
      </c>
      <c r="Z2406" s="1263">
        <f>3.14/4*V2406*W2406*X2406*Y2406</f>
        <v>9198.630000000001</v>
      </c>
      <c r="AA2406" s="1046">
        <f>IF(Z2406&gt;=1,ROUND(Z2406,0),ROUND(Z2406,2))</f>
        <v>9199</v>
      </c>
      <c r="AB2406" s="218">
        <v>8</v>
      </c>
      <c r="AC2406" s="718"/>
      <c r="AD2406" s="1270">
        <f>0.288*Z2406^0.811</f>
        <v>472.03256672579721</v>
      </c>
      <c r="AE2406" s="1046">
        <f>IF(AD2406&gt;=1,ROUND(AD2406,0),ROUND(AD2406,2))</f>
        <v>472</v>
      </c>
      <c r="AF2406" s="218"/>
      <c r="AI2406" s="222" t="s">
        <v>5907</v>
      </c>
      <c r="AJ2406" s="337" t="s">
        <v>2569</v>
      </c>
      <c r="AK2406" s="230"/>
    </row>
    <row r="2407" spans="1:37" ht="13.35" customHeight="1">
      <c r="A2407" s="230" t="s">
        <v>1548</v>
      </c>
      <c r="B2407" s="222" t="s">
        <v>1666</v>
      </c>
      <c r="C2407" s="222" t="s">
        <v>2545</v>
      </c>
      <c r="D2407" s="252" t="s">
        <v>2647</v>
      </c>
      <c r="E2407" s="387" t="s">
        <v>2640</v>
      </c>
      <c r="F2407" s="429"/>
      <c r="G2407" s="429"/>
      <c r="H2407" s="218" t="s">
        <v>1694</v>
      </c>
      <c r="I2407" s="230">
        <v>163873</v>
      </c>
      <c r="J2407" s="569" t="s">
        <v>4683</v>
      </c>
      <c r="K2407" s="246" t="s">
        <v>298</v>
      </c>
      <c r="L2407" s="218" t="s">
        <v>1670</v>
      </c>
      <c r="M2407" s="222" t="s">
        <v>1671</v>
      </c>
      <c r="N2407" s="246">
        <v>6</v>
      </c>
      <c r="Q2407" s="246" t="s">
        <v>301</v>
      </c>
      <c r="R2407" s="388" t="s">
        <v>7302</v>
      </c>
      <c r="T2407" s="247"/>
      <c r="U2407" s="247"/>
      <c r="V2407" s="247">
        <v>3</v>
      </c>
      <c r="W2407" s="247">
        <v>11.5</v>
      </c>
      <c r="X2407" s="247">
        <v>7</v>
      </c>
      <c r="Y2407" s="248">
        <v>1</v>
      </c>
      <c r="Z2407" s="1263">
        <f>3.14/4*V2407*W2407*X2407*Y2407</f>
        <v>189.57749999999999</v>
      </c>
      <c r="AA2407" s="1046">
        <f>IF(Z2407&gt;=1,ROUND(Z2407,0),ROUND(Z2407,2))</f>
        <v>190</v>
      </c>
      <c r="AB2407" s="218">
        <v>8</v>
      </c>
      <c r="AC2407" s="718"/>
      <c r="AD2407" s="1270">
        <f>0.288*Z2407^0.811</f>
        <v>20.261779085985275</v>
      </c>
      <c r="AE2407" s="1046">
        <f>IF(AD2407&gt;=1,ROUND(AD2407,0),ROUND(AD2407,2))</f>
        <v>20</v>
      </c>
      <c r="AF2407" s="218"/>
      <c r="AG2407" s="230"/>
      <c r="AI2407" s="222" t="s">
        <v>5907</v>
      </c>
      <c r="AJ2407" s="337" t="s">
        <v>2569</v>
      </c>
      <c r="AK2407" s="230"/>
    </row>
    <row r="2408" spans="1:37" ht="13.35" customHeight="1">
      <c r="A2408" s="230" t="s">
        <v>1548</v>
      </c>
      <c r="B2408" s="222" t="s">
        <v>1666</v>
      </c>
      <c r="C2408" s="222" t="s">
        <v>2545</v>
      </c>
      <c r="D2408" s="252" t="s">
        <v>2647</v>
      </c>
      <c r="E2408" s="387" t="s">
        <v>2640</v>
      </c>
      <c r="F2408" s="429"/>
      <c r="G2408" s="429"/>
      <c r="H2408" s="218" t="s">
        <v>1694</v>
      </c>
      <c r="I2408" s="230">
        <v>163873</v>
      </c>
      <c r="J2408" s="569" t="s">
        <v>4683</v>
      </c>
      <c r="K2408" s="246" t="s">
        <v>298</v>
      </c>
      <c r="L2408" s="218" t="s">
        <v>1670</v>
      </c>
      <c r="M2408" s="222" t="s">
        <v>1671</v>
      </c>
      <c r="N2408" s="246">
        <v>7</v>
      </c>
      <c r="Q2408" s="246" t="s">
        <v>301</v>
      </c>
      <c r="R2408" s="388" t="s">
        <v>7303</v>
      </c>
      <c r="T2408" s="247"/>
      <c r="U2408" s="247"/>
      <c r="V2408" s="247">
        <v>4</v>
      </c>
      <c r="W2408" s="247">
        <v>14.5</v>
      </c>
      <c r="X2408" s="247">
        <v>10</v>
      </c>
      <c r="Y2408" s="248">
        <v>1</v>
      </c>
      <c r="Z2408" s="1263">
        <f>3.14/4*V2408*W2408*X2408*Y2408</f>
        <v>455.3</v>
      </c>
      <c r="AA2408" s="1046">
        <f>IF(Z2408&gt;=1,ROUND(Z2408,0),ROUND(Z2408,2))</f>
        <v>455</v>
      </c>
      <c r="AB2408" s="218">
        <v>8</v>
      </c>
      <c r="AC2408" s="718"/>
      <c r="AD2408" s="1270">
        <f>0.288*Z2408^0.811</f>
        <v>41.235558602239628</v>
      </c>
      <c r="AE2408" s="1046">
        <f>IF(AD2408&gt;=1,ROUND(AD2408,0),ROUND(AD2408,2))</f>
        <v>41</v>
      </c>
      <c r="AF2408" s="218"/>
      <c r="AG2408" s="230"/>
      <c r="AI2408" s="222" t="s">
        <v>5907</v>
      </c>
      <c r="AJ2408" s="337" t="s">
        <v>2569</v>
      </c>
      <c r="AK2408" s="230"/>
    </row>
    <row r="2409" spans="1:37" ht="13.35" customHeight="1">
      <c r="A2409" s="230" t="s">
        <v>1548</v>
      </c>
      <c r="B2409" s="222" t="s">
        <v>1666</v>
      </c>
      <c r="C2409" s="222" t="s">
        <v>2545</v>
      </c>
      <c r="D2409" s="252" t="s">
        <v>2647</v>
      </c>
      <c r="E2409" s="387" t="s">
        <v>2640</v>
      </c>
      <c r="F2409" s="429"/>
      <c r="G2409" s="429"/>
      <c r="H2409" s="218" t="s">
        <v>1694</v>
      </c>
      <c r="I2409" s="230">
        <v>163873</v>
      </c>
      <c r="J2409" s="569" t="s">
        <v>4683</v>
      </c>
      <c r="K2409" s="246" t="s">
        <v>298</v>
      </c>
      <c r="L2409" s="218" t="s">
        <v>1670</v>
      </c>
      <c r="M2409" s="222" t="s">
        <v>1671</v>
      </c>
      <c r="N2409" s="246">
        <v>8</v>
      </c>
      <c r="Q2409" s="246" t="s">
        <v>301</v>
      </c>
      <c r="R2409" s="388" t="s">
        <v>5706</v>
      </c>
      <c r="T2409" s="247"/>
      <c r="U2409" s="247"/>
      <c r="V2409" s="247">
        <v>6</v>
      </c>
      <c r="W2409" s="247">
        <v>17.5</v>
      </c>
      <c r="X2409" s="247">
        <v>12</v>
      </c>
      <c r="Y2409" s="248">
        <v>1</v>
      </c>
      <c r="Z2409" s="1263">
        <f>3.14/4*V2409*W2409*X2409*Y2409</f>
        <v>989.09999999999991</v>
      </c>
      <c r="AA2409" s="1046">
        <f>IF(Z2409&gt;=1,ROUND(Z2409,0),ROUND(Z2409,2))</f>
        <v>989</v>
      </c>
      <c r="AB2409" s="218">
        <v>8</v>
      </c>
      <c r="AC2409" s="718"/>
      <c r="AD2409" s="1270">
        <f>0.288*Z2409^0.811</f>
        <v>77.362819887726673</v>
      </c>
      <c r="AE2409" s="1046">
        <f>IF(AD2409&gt;=1,ROUND(AD2409,0),ROUND(AD2409,2))</f>
        <v>77</v>
      </c>
      <c r="AF2409" s="218"/>
      <c r="AG2409" s="230"/>
      <c r="AI2409" s="222" t="s">
        <v>5907</v>
      </c>
      <c r="AJ2409" s="337" t="s">
        <v>2569</v>
      </c>
      <c r="AK2409" s="230"/>
    </row>
    <row r="2410" spans="1:37" ht="13.35" customHeight="1">
      <c r="A2410" s="230" t="s">
        <v>1548</v>
      </c>
      <c r="B2410" s="222" t="s">
        <v>1666</v>
      </c>
      <c r="C2410" s="222" t="s">
        <v>2545</v>
      </c>
      <c r="D2410" s="252" t="s">
        <v>2647</v>
      </c>
      <c r="E2410" s="387" t="s">
        <v>2640</v>
      </c>
      <c r="F2410" s="429"/>
      <c r="G2410" s="429"/>
      <c r="H2410" s="218" t="s">
        <v>1694</v>
      </c>
      <c r="I2410" s="230">
        <v>163873</v>
      </c>
      <c r="J2410" s="686" t="s">
        <v>4683</v>
      </c>
      <c r="K2410" s="246" t="s">
        <v>298</v>
      </c>
      <c r="L2410" s="218" t="s">
        <v>1670</v>
      </c>
      <c r="M2410" s="222" t="s">
        <v>1671</v>
      </c>
      <c r="N2410" s="246">
        <v>9</v>
      </c>
      <c r="Q2410" s="246" t="s">
        <v>301</v>
      </c>
      <c r="R2410" s="388" t="s">
        <v>7304</v>
      </c>
      <c r="T2410" s="247"/>
      <c r="U2410" s="247"/>
      <c r="V2410" s="247">
        <v>7</v>
      </c>
      <c r="W2410" s="247">
        <v>21.5</v>
      </c>
      <c r="X2410" s="247">
        <v>15</v>
      </c>
      <c r="Y2410" s="248">
        <v>1</v>
      </c>
      <c r="Z2410" s="1263">
        <f>3.14/4*V2410*W2410*X2410*Y2410</f>
        <v>1772.1375</v>
      </c>
      <c r="AA2410" s="1046">
        <f>IF(Z2410&gt;=1,ROUND(Z2410,0),ROUND(Z2410,2))</f>
        <v>1772</v>
      </c>
      <c r="AB2410" s="218">
        <v>8</v>
      </c>
      <c r="AC2410" s="718"/>
      <c r="AD2410" s="1270">
        <f>0.288*Z2410^0.811</f>
        <v>124.14347328796352</v>
      </c>
      <c r="AE2410" s="1046">
        <f>IF(AD2410&gt;=1,ROUND(AD2410,0),ROUND(AD2410,2))</f>
        <v>124</v>
      </c>
      <c r="AF2410" s="218"/>
      <c r="AG2410" s="230"/>
      <c r="AI2410" s="222" t="s">
        <v>5907</v>
      </c>
      <c r="AJ2410" s="337" t="s">
        <v>2569</v>
      </c>
      <c r="AK2410" s="230"/>
    </row>
    <row r="2411" spans="1:37" ht="13.35" customHeight="1">
      <c r="A2411" s="230" t="s">
        <v>1548</v>
      </c>
      <c r="B2411" s="230" t="s">
        <v>1666</v>
      </c>
      <c r="C2411" s="230" t="s">
        <v>2545</v>
      </c>
      <c r="D2411" s="252" t="s">
        <v>2647</v>
      </c>
      <c r="E2411" s="254" t="s">
        <v>2643</v>
      </c>
      <c r="F2411" s="390"/>
      <c r="G2411" s="390"/>
      <c r="H2411" s="385" t="s">
        <v>2644</v>
      </c>
      <c r="I2411" s="230">
        <v>149376</v>
      </c>
      <c r="J2411" s="684" t="s">
        <v>2645</v>
      </c>
      <c r="K2411" s="391" t="s">
        <v>298</v>
      </c>
      <c r="L2411" s="385" t="s">
        <v>1670</v>
      </c>
      <c r="M2411" s="230" t="s">
        <v>1671</v>
      </c>
      <c r="N2411" s="391">
        <v>1</v>
      </c>
      <c r="O2411" s="391"/>
      <c r="P2411" s="391"/>
      <c r="Q2411" s="391" t="s">
        <v>301</v>
      </c>
      <c r="R2411" s="392" t="s">
        <v>1480</v>
      </c>
      <c r="S2411" s="678"/>
      <c r="T2411" s="678"/>
      <c r="U2411" s="678"/>
      <c r="V2411" s="678">
        <v>2</v>
      </c>
      <c r="W2411" s="678">
        <v>20</v>
      </c>
      <c r="X2411" s="678">
        <v>20</v>
      </c>
      <c r="Y2411" s="303">
        <v>1</v>
      </c>
      <c r="Z2411" s="1267">
        <f>3.14/4*V2411*W2411*X2411*Y2411</f>
        <v>628</v>
      </c>
      <c r="AA2411" s="1046">
        <f>IF(Z2411&gt;=1,ROUND(Z2411,0),ROUND(Z2411,2))</f>
        <v>628</v>
      </c>
      <c r="AB2411" s="385">
        <v>8</v>
      </c>
      <c r="AC2411" s="719"/>
      <c r="AD2411" s="1271">
        <f>0.288*Z2411^0.811</f>
        <v>53.522668591900334</v>
      </c>
      <c r="AE2411" s="1046">
        <f>IF(AD2411&gt;=1,ROUND(AD2411,0),ROUND(AD2411,2))</f>
        <v>54</v>
      </c>
      <c r="AF2411" s="385"/>
      <c r="AG2411" s="230"/>
      <c r="AH2411" s="218"/>
      <c r="AI2411" s="222" t="s">
        <v>275</v>
      </c>
      <c r="AJ2411" s="337" t="s">
        <v>2569</v>
      </c>
      <c r="AK2411" s="230"/>
    </row>
    <row r="2412" spans="1:37" ht="13.35" customHeight="1">
      <c r="A2412" s="230" t="s">
        <v>1548</v>
      </c>
      <c r="B2412" s="230" t="s">
        <v>1666</v>
      </c>
      <c r="C2412" s="230" t="s">
        <v>2545</v>
      </c>
      <c r="D2412" s="252" t="s">
        <v>2647</v>
      </c>
      <c r="E2412" s="254" t="s">
        <v>2643</v>
      </c>
      <c r="F2412" s="390"/>
      <c r="G2412" s="390"/>
      <c r="H2412" s="385" t="s">
        <v>2644</v>
      </c>
      <c r="I2412" s="230">
        <v>149376</v>
      </c>
      <c r="J2412" s="683" t="s">
        <v>2645</v>
      </c>
      <c r="K2412" s="391" t="s">
        <v>298</v>
      </c>
      <c r="L2412" s="385" t="s">
        <v>1670</v>
      </c>
      <c r="M2412" s="230" t="s">
        <v>1671</v>
      </c>
      <c r="N2412" s="391">
        <v>2</v>
      </c>
      <c r="O2412" s="391"/>
      <c r="P2412" s="391"/>
      <c r="Q2412" s="391" t="s">
        <v>301</v>
      </c>
      <c r="R2412" s="392" t="s">
        <v>7299</v>
      </c>
      <c r="S2412" s="678"/>
      <c r="T2412" s="678"/>
      <c r="U2412" s="678"/>
      <c r="V2412" s="678">
        <v>2</v>
      </c>
      <c r="W2412" s="678">
        <v>13.5</v>
      </c>
      <c r="X2412" s="678">
        <v>8</v>
      </c>
      <c r="Y2412" s="303">
        <v>1</v>
      </c>
      <c r="Z2412" s="1267">
        <f>3.14/4*V2412*W2412*X2412*Y2412</f>
        <v>169.56</v>
      </c>
      <c r="AA2412" s="1046">
        <f>IF(Z2412&gt;=1,ROUND(Z2412,0),ROUND(Z2412,2))</f>
        <v>170</v>
      </c>
      <c r="AB2412" s="385">
        <v>8</v>
      </c>
      <c r="AC2412" s="719"/>
      <c r="AD2412" s="1271">
        <f>0.288*Z2412^0.811</f>
        <v>18.508608601313789</v>
      </c>
      <c r="AE2412" s="1046">
        <f>IF(AD2412&gt;=1,ROUND(AD2412,0),ROUND(AD2412,2))</f>
        <v>19</v>
      </c>
      <c r="AF2412" s="385"/>
      <c r="AG2412" s="230"/>
      <c r="AH2412" s="218"/>
      <c r="AI2412" s="222" t="s">
        <v>275</v>
      </c>
      <c r="AJ2412" s="337" t="s">
        <v>2569</v>
      </c>
      <c r="AK2412" s="230"/>
    </row>
    <row r="2413" spans="1:37" ht="13.35" customHeight="1">
      <c r="A2413" s="230" t="s">
        <v>1548</v>
      </c>
      <c r="B2413" s="230" t="s">
        <v>1666</v>
      </c>
      <c r="C2413" s="230" t="s">
        <v>2545</v>
      </c>
      <c r="D2413" s="252" t="s">
        <v>2647</v>
      </c>
      <c r="E2413" s="254" t="s">
        <v>2643</v>
      </c>
      <c r="F2413" s="390"/>
      <c r="G2413" s="390"/>
      <c r="H2413" s="385" t="s">
        <v>2644</v>
      </c>
      <c r="I2413" s="230">
        <v>149376</v>
      </c>
      <c r="J2413" s="684" t="s">
        <v>2645</v>
      </c>
      <c r="K2413" s="391" t="s">
        <v>298</v>
      </c>
      <c r="L2413" s="385" t="s">
        <v>1670</v>
      </c>
      <c r="M2413" s="230" t="s">
        <v>1671</v>
      </c>
      <c r="N2413" s="391">
        <v>3</v>
      </c>
      <c r="O2413" s="391"/>
      <c r="P2413" s="391"/>
      <c r="Q2413" s="391" t="s">
        <v>301</v>
      </c>
      <c r="R2413" s="392" t="s">
        <v>7300</v>
      </c>
      <c r="S2413" s="678"/>
      <c r="T2413" s="678"/>
      <c r="U2413" s="678"/>
      <c r="V2413" s="678">
        <v>2</v>
      </c>
      <c r="W2413" s="678">
        <v>16.5</v>
      </c>
      <c r="X2413" s="678">
        <v>10</v>
      </c>
      <c r="Y2413" s="303">
        <v>1</v>
      </c>
      <c r="Z2413" s="1267">
        <f>3.14/4*V2413*W2413*X2413*Y2413</f>
        <v>259.05</v>
      </c>
      <c r="AA2413" s="1046">
        <f>IF(Z2413&gt;=1,ROUND(Z2413,0),ROUND(Z2413,2))</f>
        <v>259</v>
      </c>
      <c r="AB2413" s="385">
        <v>8</v>
      </c>
      <c r="AC2413" s="719"/>
      <c r="AD2413" s="1271">
        <f>0.288*Z2413^0.811</f>
        <v>26.100365231852756</v>
      </c>
      <c r="AE2413" s="1046">
        <f>IF(AD2413&gt;=1,ROUND(AD2413,0),ROUND(AD2413,2))</f>
        <v>26</v>
      </c>
      <c r="AF2413" s="385"/>
      <c r="AG2413" s="230"/>
      <c r="AH2413" s="218"/>
      <c r="AI2413" s="222" t="s">
        <v>275</v>
      </c>
      <c r="AJ2413" s="337" t="s">
        <v>2569</v>
      </c>
      <c r="AK2413" s="230"/>
    </row>
    <row r="2414" spans="1:37" ht="13.35" customHeight="1">
      <c r="A2414" s="230" t="s">
        <v>1548</v>
      </c>
      <c r="B2414" s="222" t="s">
        <v>1666</v>
      </c>
      <c r="C2414" s="222" t="s">
        <v>2545</v>
      </c>
      <c r="D2414" s="252" t="s">
        <v>2647</v>
      </c>
      <c r="E2414" s="387" t="s">
        <v>2646</v>
      </c>
      <c r="F2414" s="429"/>
      <c r="G2414" s="429"/>
      <c r="H2414" s="218" t="s">
        <v>1694</v>
      </c>
      <c r="I2414" s="230">
        <v>163880</v>
      </c>
      <c r="J2414" s="685" t="s">
        <v>4702</v>
      </c>
      <c r="K2414" s="246" t="s">
        <v>298</v>
      </c>
      <c r="L2414" s="218" t="s">
        <v>1670</v>
      </c>
      <c r="M2414" s="222" t="s">
        <v>1671</v>
      </c>
      <c r="N2414" s="246">
        <v>1</v>
      </c>
      <c r="Q2414" s="246" t="s">
        <v>301</v>
      </c>
      <c r="R2414" s="388" t="s">
        <v>1480</v>
      </c>
      <c r="T2414" s="247"/>
      <c r="U2414" s="247"/>
      <c r="V2414" s="247">
        <v>2</v>
      </c>
      <c r="W2414" s="247">
        <v>20</v>
      </c>
      <c r="X2414" s="247">
        <v>20</v>
      </c>
      <c r="Y2414" s="248">
        <v>1</v>
      </c>
      <c r="Z2414" s="1263">
        <f>3.14/4*V2414*W2414*X2414*Y2414</f>
        <v>628</v>
      </c>
      <c r="AA2414" s="1046">
        <f>IF(Z2414&gt;=1,ROUND(Z2414,0),ROUND(Z2414,2))</f>
        <v>628</v>
      </c>
      <c r="AB2414" s="218">
        <v>8</v>
      </c>
      <c r="AC2414" s="718"/>
      <c r="AD2414" s="1270">
        <f>0.288*Z2414^0.811</f>
        <v>53.522668591900334</v>
      </c>
      <c r="AE2414" s="1046">
        <f>IF(AD2414&gt;=1,ROUND(AD2414,0),ROUND(AD2414,2))</f>
        <v>54</v>
      </c>
      <c r="AF2414" s="218"/>
      <c r="AI2414" s="222" t="s">
        <v>5907</v>
      </c>
      <c r="AJ2414" s="337" t="s">
        <v>2569</v>
      </c>
      <c r="AK2414" s="230"/>
    </row>
    <row r="2415" spans="1:37" ht="13.35" customHeight="1">
      <c r="A2415" s="230" t="s">
        <v>1548</v>
      </c>
      <c r="B2415" s="222" t="s">
        <v>1666</v>
      </c>
      <c r="C2415" s="222" t="s">
        <v>2545</v>
      </c>
      <c r="D2415" s="252" t="s">
        <v>2647</v>
      </c>
      <c r="E2415" s="387" t="s">
        <v>2646</v>
      </c>
      <c r="F2415" s="429"/>
      <c r="G2415" s="429"/>
      <c r="H2415" s="218" t="s">
        <v>1694</v>
      </c>
      <c r="I2415" s="230">
        <v>163880</v>
      </c>
      <c r="J2415" s="685" t="s">
        <v>4702</v>
      </c>
      <c r="K2415" s="391" t="s">
        <v>298</v>
      </c>
      <c r="L2415" s="385" t="s">
        <v>1670</v>
      </c>
      <c r="M2415" s="230" t="s">
        <v>1671</v>
      </c>
      <c r="N2415" s="391">
        <v>2</v>
      </c>
      <c r="O2415" s="391"/>
      <c r="P2415" s="391"/>
      <c r="Q2415" s="391" t="s">
        <v>301</v>
      </c>
      <c r="R2415" s="392" t="s">
        <v>7299</v>
      </c>
      <c r="S2415" s="678"/>
      <c r="T2415" s="678"/>
      <c r="U2415" s="678"/>
      <c r="V2415" s="678">
        <v>2</v>
      </c>
      <c r="W2415" s="678">
        <v>13.5</v>
      </c>
      <c r="X2415" s="678">
        <v>8</v>
      </c>
      <c r="Y2415" s="303">
        <v>1</v>
      </c>
      <c r="Z2415" s="1267">
        <f>3.14/4*V2415*W2415*X2415*Y2415</f>
        <v>169.56</v>
      </c>
      <c r="AA2415" s="1046">
        <f>IF(Z2415&gt;=1,ROUND(Z2415,0),ROUND(Z2415,2))</f>
        <v>170</v>
      </c>
      <c r="AB2415" s="385">
        <v>8</v>
      </c>
      <c r="AC2415" s="719"/>
      <c r="AD2415" s="1271">
        <f>0.288*Z2415^0.811</f>
        <v>18.508608601313789</v>
      </c>
      <c r="AE2415" s="1046">
        <f>IF(AD2415&gt;=1,ROUND(AD2415,0),ROUND(AD2415,2))</f>
        <v>19</v>
      </c>
      <c r="AF2415" s="385"/>
      <c r="AG2415" s="230"/>
      <c r="AH2415" s="218"/>
      <c r="AI2415" s="222" t="s">
        <v>5907</v>
      </c>
      <c r="AJ2415" s="337" t="s">
        <v>2569</v>
      </c>
      <c r="AK2415" s="230"/>
    </row>
    <row r="2416" spans="1:37" ht="13.35" customHeight="1">
      <c r="A2416" s="230" t="s">
        <v>1548</v>
      </c>
      <c r="B2416" s="222" t="s">
        <v>1666</v>
      </c>
      <c r="C2416" s="222" t="s">
        <v>2545</v>
      </c>
      <c r="D2416" s="252" t="s">
        <v>2647</v>
      </c>
      <c r="E2416" s="387" t="s">
        <v>2646</v>
      </c>
      <c r="F2416" s="429"/>
      <c r="G2416" s="429"/>
      <c r="H2416" s="218" t="s">
        <v>1694</v>
      </c>
      <c r="I2416" s="230">
        <v>163880</v>
      </c>
      <c r="J2416" s="685" t="s">
        <v>4702</v>
      </c>
      <c r="K2416" s="391" t="s">
        <v>298</v>
      </c>
      <c r="L2416" s="385" t="s">
        <v>1670</v>
      </c>
      <c r="M2416" s="230" t="s">
        <v>1671</v>
      </c>
      <c r="N2416" s="391">
        <v>3</v>
      </c>
      <c r="O2416" s="391"/>
      <c r="P2416" s="391"/>
      <c r="Q2416" s="391" t="s">
        <v>301</v>
      </c>
      <c r="R2416" s="392" t="s">
        <v>7300</v>
      </c>
      <c r="S2416" s="678"/>
      <c r="T2416" s="678"/>
      <c r="U2416" s="678"/>
      <c r="V2416" s="678">
        <v>2</v>
      </c>
      <c r="W2416" s="678">
        <v>16.5</v>
      </c>
      <c r="X2416" s="678">
        <v>10</v>
      </c>
      <c r="Y2416" s="303">
        <v>1</v>
      </c>
      <c r="Z2416" s="1267">
        <f>3.14/4*V2416*W2416*X2416*Y2416</f>
        <v>259.05</v>
      </c>
      <c r="AA2416" s="1046">
        <f>IF(Z2416&gt;=1,ROUND(Z2416,0),ROUND(Z2416,2))</f>
        <v>259</v>
      </c>
      <c r="AB2416" s="385">
        <v>8</v>
      </c>
      <c r="AC2416" s="719"/>
      <c r="AD2416" s="1271">
        <f>0.288*Z2416^0.811</f>
        <v>26.100365231852756</v>
      </c>
      <c r="AE2416" s="1046">
        <f>IF(AD2416&gt;=1,ROUND(AD2416,0),ROUND(AD2416,2))</f>
        <v>26</v>
      </c>
      <c r="AF2416" s="385"/>
      <c r="AG2416" s="230"/>
      <c r="AH2416" s="218"/>
      <c r="AI2416" s="222" t="s">
        <v>5907</v>
      </c>
      <c r="AJ2416" s="337" t="s">
        <v>2569</v>
      </c>
      <c r="AK2416" s="230"/>
    </row>
    <row r="2417" spans="1:53" ht="13.35" customHeight="1">
      <c r="A2417" s="222" t="s">
        <v>1548</v>
      </c>
      <c r="B2417" s="222" t="s">
        <v>1666</v>
      </c>
      <c r="C2417" s="222" t="s">
        <v>2545</v>
      </c>
      <c r="D2417" s="252" t="s">
        <v>2647</v>
      </c>
      <c r="E2417" s="252" t="s">
        <v>2647</v>
      </c>
      <c r="F2417" s="429"/>
      <c r="H2417" s="218" t="s">
        <v>5404</v>
      </c>
      <c r="I2417" s="230">
        <v>148989</v>
      </c>
      <c r="J2417" s="562" t="s">
        <v>2648</v>
      </c>
      <c r="K2417" s="246" t="s">
        <v>298</v>
      </c>
      <c r="L2417" s="218" t="s">
        <v>1670</v>
      </c>
      <c r="M2417" s="222" t="s">
        <v>1671</v>
      </c>
      <c r="N2417" s="246">
        <v>1</v>
      </c>
      <c r="Q2417" s="246" t="s">
        <v>301</v>
      </c>
      <c r="R2417" s="388" t="s">
        <v>6984</v>
      </c>
      <c r="T2417" s="247"/>
      <c r="U2417" s="247"/>
      <c r="V2417" s="247">
        <v>6</v>
      </c>
      <c r="W2417" s="247">
        <v>29</v>
      </c>
      <c r="X2417" s="247">
        <v>17</v>
      </c>
      <c r="Y2417" s="248">
        <v>1</v>
      </c>
      <c r="Z2417" s="1263">
        <f>3.14/4*V2417*W2417*X2417*Y2417</f>
        <v>2322.0300000000002</v>
      </c>
      <c r="AA2417" s="1046">
        <f>IF(Z2417&gt;=1,ROUND(Z2417,0),ROUND(Z2417,2))</f>
        <v>2322</v>
      </c>
      <c r="AB2417" s="218">
        <v>8</v>
      </c>
      <c r="AC2417" s="718"/>
      <c r="AD2417" s="1270">
        <f>0.288*Z2417^0.811</f>
        <v>154.56504866881079</v>
      </c>
      <c r="AE2417" s="1046">
        <f>IF(AD2417&gt;=1,ROUND(AD2417,0),ROUND(AD2417,2))</f>
        <v>155</v>
      </c>
      <c r="AF2417" s="279"/>
      <c r="AG2417" s="701"/>
      <c r="AI2417" s="222" t="s">
        <v>5724</v>
      </c>
      <c r="AJ2417" s="365" t="s">
        <v>2569</v>
      </c>
      <c r="AK2417" s="230"/>
    </row>
    <row r="2418" spans="1:53" ht="13.35" customHeight="1">
      <c r="A2418" s="230" t="s">
        <v>1548</v>
      </c>
      <c r="B2418" s="230" t="s">
        <v>1666</v>
      </c>
      <c r="C2418" s="230" t="s">
        <v>2545</v>
      </c>
      <c r="D2418" s="252" t="s">
        <v>6153</v>
      </c>
      <c r="E2418" s="254" t="s">
        <v>2650</v>
      </c>
      <c r="F2418" s="390"/>
      <c r="G2418" s="390"/>
      <c r="H2418" s="385" t="s">
        <v>6154</v>
      </c>
      <c r="I2418" s="230">
        <v>149004</v>
      </c>
      <c r="J2418" s="684" t="s">
        <v>5946</v>
      </c>
      <c r="K2418" s="391" t="s">
        <v>298</v>
      </c>
      <c r="L2418" s="385" t="s">
        <v>8306</v>
      </c>
      <c r="M2418" s="255" t="s">
        <v>8307</v>
      </c>
      <c r="N2418" s="246">
        <v>11</v>
      </c>
      <c r="Q2418" s="246" t="s">
        <v>301</v>
      </c>
      <c r="R2418" s="248" t="s">
        <v>2635</v>
      </c>
      <c r="S2418" s="277"/>
      <c r="T2418" s="247"/>
      <c r="U2418" s="247"/>
      <c r="V2418" s="247">
        <v>11</v>
      </c>
      <c r="W2418" s="247">
        <v>2.5</v>
      </c>
      <c r="Y2418" s="248">
        <v>1</v>
      </c>
      <c r="Z2418" s="1263">
        <f>2/15*3.14*W2418*W2418*V2418*Y2418</f>
        <v>28.783333333333335</v>
      </c>
      <c r="AA2418" s="1046">
        <f>IF(Z2418&gt;=1,ROUND(Z2418,0),ROUND(Z2418,2))</f>
        <v>29</v>
      </c>
      <c r="AB2418" s="218">
        <v>14</v>
      </c>
      <c r="AC2418" s="718"/>
      <c r="AD2418" s="1270">
        <f>0.288*Z2418^0.811</f>
        <v>4.3929464521823309</v>
      </c>
      <c r="AE2418" s="1046">
        <f>IF(AD2418&gt;=1,ROUND(AD2418,0),ROUND(AD2418,2))</f>
        <v>4</v>
      </c>
      <c r="AF2418" s="218"/>
      <c r="AG2418" s="230"/>
      <c r="AH2418" s="230" t="s">
        <v>2628</v>
      </c>
      <c r="AI2418" s="222" t="s">
        <v>275</v>
      </c>
      <c r="AJ2418" s="337" t="s">
        <v>2569</v>
      </c>
      <c r="AK2418" s="230"/>
    </row>
    <row r="2419" spans="1:53" ht="13.35" customHeight="1">
      <c r="A2419" s="230" t="s">
        <v>1548</v>
      </c>
      <c r="B2419" s="230" t="s">
        <v>1666</v>
      </c>
      <c r="C2419" s="230" t="s">
        <v>2545</v>
      </c>
      <c r="D2419" s="252" t="s">
        <v>6153</v>
      </c>
      <c r="E2419" s="254" t="s">
        <v>2650</v>
      </c>
      <c r="F2419" s="390"/>
      <c r="G2419" s="390"/>
      <c r="H2419" s="385" t="s">
        <v>6154</v>
      </c>
      <c r="I2419" s="230">
        <v>149004</v>
      </c>
      <c r="J2419" s="684" t="s">
        <v>5946</v>
      </c>
      <c r="K2419" s="391" t="s">
        <v>298</v>
      </c>
      <c r="L2419" s="385" t="s">
        <v>8306</v>
      </c>
      <c r="M2419" s="255" t="s">
        <v>8307</v>
      </c>
      <c r="N2419" s="246">
        <v>12</v>
      </c>
      <c r="Q2419" s="246" t="s">
        <v>301</v>
      </c>
      <c r="R2419" s="248" t="s">
        <v>2630</v>
      </c>
      <c r="S2419" s="277"/>
      <c r="T2419" s="247"/>
      <c r="U2419" s="247"/>
      <c r="V2419" s="247">
        <v>22</v>
      </c>
      <c r="W2419" s="247">
        <v>2.8</v>
      </c>
      <c r="Y2419" s="248">
        <v>1</v>
      </c>
      <c r="Z2419" s="1263">
        <f>2/15*3.14*W2419*W2419*V2419*Y2419</f>
        <v>72.21162666666666</v>
      </c>
      <c r="AA2419" s="1046">
        <f>IF(Z2419&gt;=1,ROUND(Z2419,0),ROUND(Z2419,2))</f>
        <v>72</v>
      </c>
      <c r="AB2419" s="218">
        <v>14</v>
      </c>
      <c r="AC2419" s="718"/>
      <c r="AD2419" s="1270">
        <f>0.288*Z2419^0.811</f>
        <v>9.2623858491764874</v>
      </c>
      <c r="AE2419" s="1046">
        <f>IF(AD2419&gt;=1,ROUND(AD2419,0),ROUND(AD2419,2))</f>
        <v>9</v>
      </c>
      <c r="AF2419" s="218"/>
      <c r="AG2419" s="230"/>
      <c r="AH2419" s="230" t="s">
        <v>2628</v>
      </c>
      <c r="AI2419" s="222" t="s">
        <v>275</v>
      </c>
      <c r="AJ2419" s="337" t="s">
        <v>2569</v>
      </c>
      <c r="AK2419" s="230"/>
    </row>
    <row r="2420" spans="1:53" ht="13.35" customHeight="1">
      <c r="A2420" s="230" t="s">
        <v>1548</v>
      </c>
      <c r="B2420" s="230" t="s">
        <v>1666</v>
      </c>
      <c r="C2420" s="230" t="s">
        <v>2545</v>
      </c>
      <c r="D2420" s="252" t="s">
        <v>6153</v>
      </c>
      <c r="E2420" s="254" t="s">
        <v>2650</v>
      </c>
      <c r="F2420" s="390"/>
      <c r="G2420" s="390"/>
      <c r="H2420" s="385" t="s">
        <v>6154</v>
      </c>
      <c r="I2420" s="230">
        <v>149004</v>
      </c>
      <c r="J2420" s="672" t="s">
        <v>5946</v>
      </c>
      <c r="K2420" s="391" t="s">
        <v>298</v>
      </c>
      <c r="L2420" s="385" t="s">
        <v>8306</v>
      </c>
      <c r="M2420" s="255" t="s">
        <v>8307</v>
      </c>
      <c r="N2420" s="246">
        <v>13</v>
      </c>
      <c r="Q2420" s="246" t="s">
        <v>301</v>
      </c>
      <c r="R2420" s="248" t="s">
        <v>2632</v>
      </c>
      <c r="S2420" s="277"/>
      <c r="T2420" s="247"/>
      <c r="U2420" s="247"/>
      <c r="V2420" s="247">
        <v>26.5</v>
      </c>
      <c r="W2420" s="247">
        <v>3.6</v>
      </c>
      <c r="Y2420" s="248">
        <v>1</v>
      </c>
      <c r="Z2420" s="1263">
        <f>2/15*3.14*W2420*W2420*V2420*Y2420</f>
        <v>143.78688000000002</v>
      </c>
      <c r="AA2420" s="1046">
        <f>IF(Z2420&gt;=1,ROUND(Z2420,0),ROUND(Z2420,2))</f>
        <v>144</v>
      </c>
      <c r="AB2420" s="218">
        <v>14</v>
      </c>
      <c r="AC2420" s="718"/>
      <c r="AD2420" s="1270">
        <f>0.288*Z2420^0.811</f>
        <v>16.192086221339917</v>
      </c>
      <c r="AE2420" s="1046">
        <f>IF(AD2420&gt;=1,ROUND(AD2420,0),ROUND(AD2420,2))</f>
        <v>16</v>
      </c>
      <c r="AF2420" s="218"/>
      <c r="AG2420" s="230"/>
      <c r="AH2420" s="230" t="s">
        <v>2628</v>
      </c>
      <c r="AI2420" s="222" t="s">
        <v>275</v>
      </c>
      <c r="AJ2420" s="337" t="s">
        <v>2569</v>
      </c>
      <c r="AK2420" s="230"/>
    </row>
    <row r="2421" spans="1:53" ht="13.35" customHeight="1">
      <c r="A2421" s="230" t="s">
        <v>1548</v>
      </c>
      <c r="B2421" s="230" t="s">
        <v>1666</v>
      </c>
      <c r="C2421" s="230" t="s">
        <v>2545</v>
      </c>
      <c r="D2421" s="252" t="s">
        <v>6153</v>
      </c>
      <c r="E2421" s="254" t="s">
        <v>2650</v>
      </c>
      <c r="F2421" s="390"/>
      <c r="G2421" s="390"/>
      <c r="H2421" s="385" t="s">
        <v>6154</v>
      </c>
      <c r="I2421" s="230">
        <v>149004</v>
      </c>
      <c r="J2421" s="672" t="s">
        <v>5946</v>
      </c>
      <c r="K2421" s="391" t="s">
        <v>298</v>
      </c>
      <c r="L2421" s="385" t="s">
        <v>8306</v>
      </c>
      <c r="M2421" s="255" t="s">
        <v>8307</v>
      </c>
      <c r="N2421" s="246">
        <v>14</v>
      </c>
      <c r="Q2421" s="246" t="s">
        <v>301</v>
      </c>
      <c r="R2421" s="248" t="s">
        <v>2633</v>
      </c>
      <c r="S2421" s="277"/>
      <c r="T2421" s="247"/>
      <c r="U2421" s="247"/>
      <c r="V2421" s="247">
        <v>33</v>
      </c>
      <c r="W2421" s="247">
        <v>4.5</v>
      </c>
      <c r="Y2421" s="248">
        <v>1</v>
      </c>
      <c r="Z2421" s="1263">
        <f>2/15*3.14*W2421*W2421*V2421*Y2421</f>
        <v>279.774</v>
      </c>
      <c r="AA2421" s="1046">
        <f>IF(Z2421&gt;=1,ROUND(Z2421,0),ROUND(Z2421,2))</f>
        <v>280</v>
      </c>
      <c r="AB2421" s="218">
        <v>14</v>
      </c>
      <c r="AC2421" s="718"/>
      <c r="AD2421" s="1270">
        <f>0.288*Z2421^0.811</f>
        <v>27.781343885102167</v>
      </c>
      <c r="AE2421" s="1046">
        <f>IF(AD2421&gt;=1,ROUND(AD2421,0),ROUND(AD2421,2))</f>
        <v>28</v>
      </c>
      <c r="AF2421" s="218"/>
      <c r="AG2421" s="230"/>
      <c r="AH2421" s="230" t="s">
        <v>2628</v>
      </c>
      <c r="AI2421" s="222" t="s">
        <v>275</v>
      </c>
      <c r="AJ2421" s="337" t="s">
        <v>2569</v>
      </c>
      <c r="AK2421" s="230"/>
    </row>
    <row r="2422" spans="1:53" ht="13.35" customHeight="1">
      <c r="A2422" s="230" t="s">
        <v>1548</v>
      </c>
      <c r="B2422" s="230" t="s">
        <v>1666</v>
      </c>
      <c r="C2422" s="230" t="s">
        <v>2545</v>
      </c>
      <c r="D2422" s="252" t="s">
        <v>6153</v>
      </c>
      <c r="E2422" s="254" t="s">
        <v>2650</v>
      </c>
      <c r="F2422" s="390"/>
      <c r="G2422" s="390"/>
      <c r="H2422" s="385" t="s">
        <v>6154</v>
      </c>
      <c r="I2422" s="230">
        <v>149004</v>
      </c>
      <c r="J2422" s="672" t="s">
        <v>5946</v>
      </c>
      <c r="K2422" s="391" t="s">
        <v>298</v>
      </c>
      <c r="L2422" s="385" t="s">
        <v>8306</v>
      </c>
      <c r="M2422" s="255" t="s">
        <v>8307</v>
      </c>
      <c r="N2422" s="246">
        <v>15</v>
      </c>
      <c r="Q2422" s="246" t="s">
        <v>301</v>
      </c>
      <c r="R2422" s="248" t="s">
        <v>2634</v>
      </c>
      <c r="S2422" s="277"/>
      <c r="T2422" s="247"/>
      <c r="U2422" s="247"/>
      <c r="V2422" s="247">
        <v>25</v>
      </c>
      <c r="W2422" s="247">
        <v>5.5</v>
      </c>
      <c r="Y2422" s="248">
        <v>1</v>
      </c>
      <c r="Z2422" s="1263">
        <f>2/15*3.14*W2422*W2422*V2422*Y2422</f>
        <v>316.61666666666667</v>
      </c>
      <c r="AA2422" s="1046">
        <f>IF(Z2422&gt;=1,ROUND(Z2422,0),ROUND(Z2422,2))</f>
        <v>317</v>
      </c>
      <c r="AB2422" s="218">
        <v>14</v>
      </c>
      <c r="AC2422" s="718"/>
      <c r="AD2422" s="1270">
        <f>0.288*Z2422^0.811</f>
        <v>30.71322187388018</v>
      </c>
      <c r="AE2422" s="1046">
        <f>IF(AD2422&gt;=1,ROUND(AD2422,0),ROUND(AD2422,2))</f>
        <v>31</v>
      </c>
      <c r="AF2422" s="218"/>
      <c r="AG2422" s="230"/>
      <c r="AH2422" s="230" t="s">
        <v>2628</v>
      </c>
      <c r="AI2422" s="222" t="s">
        <v>275</v>
      </c>
      <c r="AJ2422" s="337" t="s">
        <v>2569</v>
      </c>
      <c r="AK2422" s="230"/>
    </row>
    <row r="2423" spans="1:53" ht="13.35" customHeight="1">
      <c r="A2423" s="230" t="s">
        <v>1548</v>
      </c>
      <c r="B2423" s="230" t="s">
        <v>1666</v>
      </c>
      <c r="C2423" s="230" t="s">
        <v>2545</v>
      </c>
      <c r="D2423" s="252" t="s">
        <v>5815</v>
      </c>
      <c r="E2423" s="254" t="s">
        <v>2672</v>
      </c>
      <c r="F2423" s="390"/>
      <c r="G2423" s="390"/>
      <c r="H2423" s="385" t="s">
        <v>8312</v>
      </c>
      <c r="I2423" s="230">
        <v>163990</v>
      </c>
      <c r="J2423" s="684" t="s">
        <v>2673</v>
      </c>
      <c r="K2423" s="391" t="s">
        <v>298</v>
      </c>
      <c r="L2423" s="385" t="s">
        <v>226</v>
      </c>
      <c r="M2423" s="230" t="s">
        <v>227</v>
      </c>
      <c r="N2423" s="391">
        <v>1</v>
      </c>
      <c r="O2423" s="391"/>
      <c r="P2423" s="391"/>
      <c r="Q2423" s="391" t="s">
        <v>301</v>
      </c>
      <c r="R2423" s="392" t="s">
        <v>2674</v>
      </c>
      <c r="S2423" s="678">
        <v>57</v>
      </c>
      <c r="T2423" s="678"/>
      <c r="U2423" s="678">
        <v>10</v>
      </c>
      <c r="V2423" s="678">
        <v>10</v>
      </c>
      <c r="W2423" s="678"/>
      <c r="X2423" s="678"/>
      <c r="Y2423" s="303">
        <v>1</v>
      </c>
      <c r="Z2423" s="1267">
        <f>S2423*U2423*V2423*Y2423</f>
        <v>5700</v>
      </c>
      <c r="AA2423" s="1046">
        <f>IF(Z2423&gt;=1,ROUND(Z2423,0),ROUND(Z2423,2))</f>
        <v>5700</v>
      </c>
      <c r="AB2423" s="385">
        <v>8</v>
      </c>
      <c r="AC2423" s="719"/>
      <c r="AD2423" s="1271">
        <f>0.288*Z2423^0.811</f>
        <v>320.18943345951328</v>
      </c>
      <c r="AE2423" s="1046">
        <f>IF(AD2423&gt;=1,ROUND(AD2423,0),ROUND(AD2423,2))</f>
        <v>320</v>
      </c>
      <c r="AF2423" s="385"/>
      <c r="AG2423" s="230"/>
      <c r="AH2423" s="230"/>
      <c r="AI2423" s="222" t="s">
        <v>275</v>
      </c>
      <c r="AJ2423" s="337" t="s">
        <v>8327</v>
      </c>
      <c r="AK2423" s="230"/>
    </row>
    <row r="2424" spans="1:53" ht="13.35" customHeight="1">
      <c r="A2424" s="230" t="s">
        <v>1548</v>
      </c>
      <c r="B2424" s="230" t="s">
        <v>1666</v>
      </c>
      <c r="C2424" s="230" t="s">
        <v>2545</v>
      </c>
      <c r="D2424" s="252" t="s">
        <v>5815</v>
      </c>
      <c r="E2424" s="254" t="s">
        <v>8717</v>
      </c>
      <c r="F2424" s="390"/>
      <c r="G2424" s="390"/>
      <c r="H2424" s="385" t="s">
        <v>8718</v>
      </c>
      <c r="I2424" s="230">
        <v>164000</v>
      </c>
      <c r="J2424" s="684" t="s">
        <v>8719</v>
      </c>
      <c r="K2424" s="391" t="s">
        <v>298</v>
      </c>
      <c r="L2424" s="385" t="s">
        <v>2771</v>
      </c>
      <c r="M2424" s="230" t="s">
        <v>2772</v>
      </c>
      <c r="N2424" s="786">
        <v>1</v>
      </c>
      <c r="O2424" s="786"/>
      <c r="P2424" s="786"/>
      <c r="Q2424" s="786" t="s">
        <v>301</v>
      </c>
      <c r="R2424" s="787" t="s">
        <v>8720</v>
      </c>
      <c r="S2424" s="788">
        <v>14</v>
      </c>
      <c r="T2424" s="788"/>
      <c r="U2424" s="277">
        <v>3</v>
      </c>
      <c r="V2424" s="788">
        <v>3</v>
      </c>
      <c r="W2424" s="788"/>
      <c r="X2424" s="788"/>
      <c r="Y2424" s="303">
        <v>1</v>
      </c>
      <c r="Z2424" s="1267">
        <f>S2424*U2424*V2424*Y2424*0.9</f>
        <v>113.4</v>
      </c>
      <c r="AA2424" s="1046">
        <f>IF(Z2424&gt;=1,ROUND(Z2424,0),ROUND(Z2424,2))</f>
        <v>113</v>
      </c>
      <c r="AB2424" s="784"/>
      <c r="AC2424" s="719"/>
      <c r="AD2424" s="1271">
        <f>0.288*Z2424^0.811</f>
        <v>13.356223413177254</v>
      </c>
      <c r="AE2424" s="1046">
        <f>IF(AD2424&gt;=1,ROUND(AD2424,0),ROUND(AD2424,2))</f>
        <v>13</v>
      </c>
      <c r="AF2424" s="385"/>
      <c r="AG2424" s="230"/>
      <c r="AH2424" s="230"/>
      <c r="AI2424" s="222" t="s">
        <v>275</v>
      </c>
      <c r="AJ2424" s="992" t="s">
        <v>8327</v>
      </c>
      <c r="AK2424" s="230"/>
    </row>
    <row r="2425" spans="1:53" ht="13.35" customHeight="1">
      <c r="A2425" s="230" t="s">
        <v>1548</v>
      </c>
      <c r="B2425" s="230" t="s">
        <v>1666</v>
      </c>
      <c r="C2425" s="230" t="s">
        <v>2545</v>
      </c>
      <c r="D2425" s="252" t="s">
        <v>5815</v>
      </c>
      <c r="E2425" s="254" t="s">
        <v>8717</v>
      </c>
      <c r="F2425" s="390"/>
      <c r="G2425" s="390"/>
      <c r="H2425" s="385" t="s">
        <v>8718</v>
      </c>
      <c r="I2425" s="230">
        <v>164000</v>
      </c>
      <c r="J2425" s="684" t="s">
        <v>8719</v>
      </c>
      <c r="K2425" s="391" t="s">
        <v>298</v>
      </c>
      <c r="L2425" s="385" t="s">
        <v>2771</v>
      </c>
      <c r="M2425" s="230" t="s">
        <v>2772</v>
      </c>
      <c r="N2425" s="786">
        <v>2</v>
      </c>
      <c r="O2425" s="786"/>
      <c r="P2425" s="786"/>
      <c r="Q2425" s="786" t="s">
        <v>301</v>
      </c>
      <c r="R2425" s="787" t="s">
        <v>8721</v>
      </c>
      <c r="S2425" s="788">
        <v>30</v>
      </c>
      <c r="T2425" s="788"/>
      <c r="U2425" s="277">
        <v>3</v>
      </c>
      <c r="V2425" s="788">
        <v>3</v>
      </c>
      <c r="W2425" s="788"/>
      <c r="X2425" s="788"/>
      <c r="Y2425" s="303">
        <v>1</v>
      </c>
      <c r="Z2425" s="1267">
        <f>S2425*U2425*V2425*Y2425*0.9</f>
        <v>243</v>
      </c>
      <c r="AA2425" s="1046">
        <f>IF(Z2425&gt;=1,ROUND(Z2425,0),ROUND(Z2425,2))</f>
        <v>243</v>
      </c>
      <c r="AB2425" s="784"/>
      <c r="AC2425" s="719"/>
      <c r="AD2425" s="1271">
        <f>0.288*Z2425^0.811</f>
        <v>24.781019854325656</v>
      </c>
      <c r="AE2425" s="1046">
        <f>IF(AD2425&gt;=1,ROUND(AD2425,0),ROUND(AD2425,2))</f>
        <v>25</v>
      </c>
      <c r="AF2425" s="385"/>
      <c r="AG2425" s="230"/>
      <c r="AH2425" s="230"/>
      <c r="AI2425" s="222" t="s">
        <v>275</v>
      </c>
      <c r="AJ2425" s="992" t="s">
        <v>8327</v>
      </c>
      <c r="AK2425" s="230"/>
    </row>
    <row r="2426" spans="1:53" ht="13.35" customHeight="1">
      <c r="A2426" s="230" t="s">
        <v>1548</v>
      </c>
      <c r="B2426" s="230" t="s">
        <v>1666</v>
      </c>
      <c r="C2426" s="230" t="s">
        <v>2545</v>
      </c>
      <c r="D2426" s="252" t="s">
        <v>5815</v>
      </c>
      <c r="E2426" s="254" t="s">
        <v>2675</v>
      </c>
      <c r="F2426" s="390"/>
      <c r="G2426" s="390"/>
      <c r="H2426" s="385" t="s">
        <v>6162</v>
      </c>
      <c r="I2426" s="230">
        <v>149014</v>
      </c>
      <c r="J2426" s="684" t="s">
        <v>2676</v>
      </c>
      <c r="K2426" s="391" t="s">
        <v>298</v>
      </c>
      <c r="L2426" s="385" t="s">
        <v>226</v>
      </c>
      <c r="M2426" s="230" t="s">
        <v>227</v>
      </c>
      <c r="N2426" s="391">
        <v>1</v>
      </c>
      <c r="O2426" s="391"/>
      <c r="P2426" s="391"/>
      <c r="Q2426" s="391" t="s">
        <v>301</v>
      </c>
      <c r="R2426" s="392" t="s">
        <v>2677</v>
      </c>
      <c r="S2426" s="678">
        <v>40</v>
      </c>
      <c r="T2426" s="678"/>
      <c r="U2426" s="678">
        <v>3</v>
      </c>
      <c r="V2426" s="678">
        <v>3</v>
      </c>
      <c r="W2426" s="678"/>
      <c r="X2426" s="678"/>
      <c r="Y2426" s="303">
        <v>1</v>
      </c>
      <c r="Z2426" s="1267">
        <f>S2426*U2426*V2426*Y2426</f>
        <v>360</v>
      </c>
      <c r="AA2426" s="1046">
        <f>IF(Z2426&gt;=1,ROUND(Z2426,0),ROUND(Z2426,2))</f>
        <v>360</v>
      </c>
      <c r="AB2426" s="385"/>
      <c r="AC2426" s="719"/>
      <c r="AD2426" s="1271">
        <f>0.288*Z2426^0.811</f>
        <v>34.084255790956121</v>
      </c>
      <c r="AE2426" s="1046">
        <f>IF(AD2426&gt;=1,ROUND(AD2426,0),ROUND(AD2426,2))</f>
        <v>34</v>
      </c>
      <c r="AF2426" s="385"/>
      <c r="AG2426" s="230"/>
      <c r="AH2426" s="230"/>
      <c r="AI2426" s="222" t="s">
        <v>275</v>
      </c>
      <c r="AJ2426" s="337" t="s">
        <v>8327</v>
      </c>
      <c r="AK2426" s="230"/>
    </row>
    <row r="2427" spans="1:53" ht="13.35" customHeight="1">
      <c r="A2427" s="230" t="s">
        <v>1548</v>
      </c>
      <c r="B2427" s="230" t="s">
        <v>1666</v>
      </c>
      <c r="C2427" s="230" t="s">
        <v>2545</v>
      </c>
      <c r="D2427" s="252" t="s">
        <v>5815</v>
      </c>
      <c r="E2427" s="254" t="s">
        <v>2675</v>
      </c>
      <c r="F2427" s="390"/>
      <c r="G2427" s="390"/>
      <c r="H2427" s="385" t="s">
        <v>6162</v>
      </c>
      <c r="I2427" s="230">
        <v>149014</v>
      </c>
      <c r="J2427" s="683" t="s">
        <v>2676</v>
      </c>
      <c r="K2427" s="391" t="s">
        <v>298</v>
      </c>
      <c r="L2427" s="385" t="s">
        <v>226</v>
      </c>
      <c r="M2427" s="230" t="s">
        <v>227</v>
      </c>
      <c r="N2427" s="391">
        <v>2</v>
      </c>
      <c r="O2427" s="391"/>
      <c r="P2427" s="391"/>
      <c r="Q2427" s="391" t="s">
        <v>301</v>
      </c>
      <c r="R2427" s="392" t="s">
        <v>2678</v>
      </c>
      <c r="S2427" s="678">
        <v>60</v>
      </c>
      <c r="T2427" s="678"/>
      <c r="U2427" s="678">
        <v>3</v>
      </c>
      <c r="V2427" s="678">
        <v>3</v>
      </c>
      <c r="W2427" s="678"/>
      <c r="X2427" s="678"/>
      <c r="Y2427" s="303">
        <v>1</v>
      </c>
      <c r="Z2427" s="1267">
        <f>S2427*U2427*V2427*Y2427</f>
        <v>540</v>
      </c>
      <c r="AA2427" s="1046">
        <f>IF(Z2427&gt;=1,ROUND(Z2427,0),ROUND(Z2427,2))</f>
        <v>540</v>
      </c>
      <c r="AB2427" s="385"/>
      <c r="AC2427" s="719"/>
      <c r="AD2427" s="1271">
        <f>0.288*Z2427^0.811</f>
        <v>47.354780399157093</v>
      </c>
      <c r="AE2427" s="1046">
        <f>IF(AD2427&gt;=1,ROUND(AD2427,0),ROUND(AD2427,2))</f>
        <v>47</v>
      </c>
      <c r="AF2427" s="385"/>
      <c r="AG2427" s="230"/>
      <c r="AH2427" s="230"/>
      <c r="AI2427" s="222" t="s">
        <v>275</v>
      </c>
      <c r="AJ2427" s="337" t="s">
        <v>8327</v>
      </c>
      <c r="AK2427" s="230"/>
    </row>
    <row r="2428" spans="1:53" ht="13.35" customHeight="1">
      <c r="A2428" s="230" t="s">
        <v>1548</v>
      </c>
      <c r="B2428" s="230" t="s">
        <v>1666</v>
      </c>
      <c r="C2428" s="230" t="s">
        <v>2545</v>
      </c>
      <c r="D2428" s="252" t="s">
        <v>5815</v>
      </c>
      <c r="E2428" s="254" t="s">
        <v>2675</v>
      </c>
      <c r="F2428" s="390"/>
      <c r="G2428" s="390"/>
      <c r="H2428" s="385" t="s">
        <v>6162</v>
      </c>
      <c r="I2428" s="230">
        <v>149014</v>
      </c>
      <c r="J2428" s="683" t="s">
        <v>2676</v>
      </c>
      <c r="K2428" s="391" t="s">
        <v>298</v>
      </c>
      <c r="L2428" s="385" t="s">
        <v>226</v>
      </c>
      <c r="M2428" s="230" t="s">
        <v>227</v>
      </c>
      <c r="N2428" s="391">
        <v>3</v>
      </c>
      <c r="O2428" s="391"/>
      <c r="P2428" s="391"/>
      <c r="Q2428" s="391" t="s">
        <v>301</v>
      </c>
      <c r="R2428" s="392" t="s">
        <v>2679</v>
      </c>
      <c r="S2428" s="678">
        <v>80</v>
      </c>
      <c r="T2428" s="678"/>
      <c r="U2428" s="678">
        <v>3</v>
      </c>
      <c r="V2428" s="678">
        <v>3</v>
      </c>
      <c r="W2428" s="678"/>
      <c r="X2428" s="678"/>
      <c r="Y2428" s="303">
        <v>1</v>
      </c>
      <c r="Z2428" s="1267">
        <f>S2428*U2428*V2428*Y2428</f>
        <v>720</v>
      </c>
      <c r="AA2428" s="1046">
        <f>IF(Z2428&gt;=1,ROUND(Z2428,0),ROUND(Z2428,2))</f>
        <v>720</v>
      </c>
      <c r="AB2428" s="385"/>
      <c r="AC2428" s="719"/>
      <c r="AD2428" s="1271">
        <f>0.288*Z2428^0.811</f>
        <v>59.798341956603707</v>
      </c>
      <c r="AE2428" s="1046">
        <f>IF(AD2428&gt;=1,ROUND(AD2428,0),ROUND(AD2428,2))</f>
        <v>60</v>
      </c>
      <c r="AF2428" s="385"/>
      <c r="AG2428" s="230"/>
      <c r="AH2428" s="230"/>
      <c r="AI2428" s="222" t="s">
        <v>275</v>
      </c>
      <c r="AJ2428" s="337" t="s">
        <v>8327</v>
      </c>
      <c r="AK2428" s="230"/>
    </row>
    <row r="2429" spans="1:53" s="836" customFormat="1" ht="13.35" customHeight="1">
      <c r="A2429" s="230" t="s">
        <v>1548</v>
      </c>
      <c r="B2429" s="230" t="s">
        <v>1666</v>
      </c>
      <c r="C2429" s="230" t="s">
        <v>2545</v>
      </c>
      <c r="D2429" s="252" t="s">
        <v>5815</v>
      </c>
      <c r="E2429" s="254" t="s">
        <v>2675</v>
      </c>
      <c r="F2429" s="390"/>
      <c r="G2429" s="390"/>
      <c r="H2429" s="385" t="s">
        <v>6162</v>
      </c>
      <c r="I2429" s="230">
        <v>149014</v>
      </c>
      <c r="J2429" s="683" t="s">
        <v>2676</v>
      </c>
      <c r="K2429" s="391" t="s">
        <v>298</v>
      </c>
      <c r="L2429" s="385" t="s">
        <v>226</v>
      </c>
      <c r="M2429" s="230" t="s">
        <v>227</v>
      </c>
      <c r="N2429" s="391">
        <v>4</v>
      </c>
      <c r="O2429" s="391"/>
      <c r="P2429" s="391"/>
      <c r="Q2429" s="391" t="s">
        <v>301</v>
      </c>
      <c r="R2429" s="392" t="s">
        <v>2680</v>
      </c>
      <c r="S2429" s="678">
        <v>40</v>
      </c>
      <c r="T2429" s="678"/>
      <c r="U2429" s="678">
        <v>4</v>
      </c>
      <c r="V2429" s="678">
        <v>4</v>
      </c>
      <c r="W2429" s="678"/>
      <c r="X2429" s="678"/>
      <c r="Y2429" s="303">
        <v>1</v>
      </c>
      <c r="Z2429" s="1267">
        <f>S2429*U2429*V2429*Y2429</f>
        <v>640</v>
      </c>
      <c r="AA2429" s="1046">
        <f>IF(Z2429&gt;=1,ROUND(Z2429,0),ROUND(Z2429,2))</f>
        <v>640</v>
      </c>
      <c r="AB2429" s="385"/>
      <c r="AC2429" s="719"/>
      <c r="AD2429" s="1271">
        <f>0.288*Z2429^0.811</f>
        <v>54.350612995880773</v>
      </c>
      <c r="AE2429" s="1046">
        <f>IF(AD2429&gt;=1,ROUND(AD2429,0),ROUND(AD2429,2))</f>
        <v>54</v>
      </c>
      <c r="AF2429" s="385"/>
      <c r="AG2429" s="230"/>
      <c r="AH2429" s="230"/>
      <c r="AI2429" s="222" t="s">
        <v>275</v>
      </c>
      <c r="AJ2429" s="337" t="s">
        <v>8327</v>
      </c>
      <c r="AK2429" s="837"/>
      <c r="AY2429" s="838"/>
      <c r="AZ2429" s="838"/>
      <c r="BA2429" s="838"/>
    </row>
    <row r="2430" spans="1:53" s="836" customFormat="1" ht="13.35" customHeight="1">
      <c r="A2430" s="230" t="s">
        <v>1548</v>
      </c>
      <c r="B2430" s="230" t="s">
        <v>1666</v>
      </c>
      <c r="C2430" s="230" t="s">
        <v>2545</v>
      </c>
      <c r="D2430" s="252" t="s">
        <v>5815</v>
      </c>
      <c r="E2430" s="254" t="s">
        <v>2675</v>
      </c>
      <c r="F2430" s="390"/>
      <c r="G2430" s="390"/>
      <c r="H2430" s="385" t="s">
        <v>6162</v>
      </c>
      <c r="I2430" s="230">
        <v>149014</v>
      </c>
      <c r="J2430" s="683" t="s">
        <v>2676</v>
      </c>
      <c r="K2430" s="391" t="s">
        <v>298</v>
      </c>
      <c r="L2430" s="385" t="s">
        <v>226</v>
      </c>
      <c r="M2430" s="230" t="s">
        <v>227</v>
      </c>
      <c r="N2430" s="391">
        <v>5</v>
      </c>
      <c r="O2430" s="391"/>
      <c r="P2430" s="391"/>
      <c r="Q2430" s="391" t="s">
        <v>301</v>
      </c>
      <c r="R2430" s="392" t="s">
        <v>2681</v>
      </c>
      <c r="S2430" s="678">
        <v>60</v>
      </c>
      <c r="T2430" s="678"/>
      <c r="U2430" s="678">
        <v>4</v>
      </c>
      <c r="V2430" s="678">
        <v>4</v>
      </c>
      <c r="W2430" s="678"/>
      <c r="X2430" s="678"/>
      <c r="Y2430" s="303">
        <v>1</v>
      </c>
      <c r="Z2430" s="1267">
        <f>S2430*U2430*V2430*Y2430</f>
        <v>960</v>
      </c>
      <c r="AA2430" s="1046">
        <f>IF(Z2430&gt;=1,ROUND(Z2430,0),ROUND(Z2430,2))</f>
        <v>960</v>
      </c>
      <c r="AB2430" s="385"/>
      <c r="AC2430" s="719"/>
      <c r="AD2430" s="1271">
        <f>0.288*Z2430^0.811</f>
        <v>75.511736526235936</v>
      </c>
      <c r="AE2430" s="1046">
        <f>IF(AD2430&gt;=1,ROUND(AD2430,0),ROUND(AD2430,2))</f>
        <v>76</v>
      </c>
      <c r="AF2430" s="385"/>
      <c r="AG2430" s="230"/>
      <c r="AH2430" s="230"/>
      <c r="AI2430" s="222" t="s">
        <v>275</v>
      </c>
      <c r="AJ2430" s="337" t="s">
        <v>8327</v>
      </c>
      <c r="AK2430" s="837"/>
      <c r="AY2430" s="838"/>
      <c r="AZ2430" s="838"/>
      <c r="BA2430" s="838"/>
    </row>
    <row r="2431" spans="1:53" s="836" customFormat="1" ht="13.35" customHeight="1">
      <c r="A2431" s="230" t="s">
        <v>1548</v>
      </c>
      <c r="B2431" s="230" t="s">
        <v>1666</v>
      </c>
      <c r="C2431" s="230" t="s">
        <v>2545</v>
      </c>
      <c r="D2431" s="252" t="s">
        <v>5815</v>
      </c>
      <c r="E2431" s="254" t="s">
        <v>2675</v>
      </c>
      <c r="F2431" s="390"/>
      <c r="G2431" s="390"/>
      <c r="H2431" s="385" t="s">
        <v>6162</v>
      </c>
      <c r="I2431" s="230">
        <v>149014</v>
      </c>
      <c r="J2431" s="683" t="s">
        <v>2676</v>
      </c>
      <c r="K2431" s="391" t="s">
        <v>298</v>
      </c>
      <c r="L2431" s="385" t="s">
        <v>226</v>
      </c>
      <c r="M2431" s="230" t="s">
        <v>227</v>
      </c>
      <c r="N2431" s="391">
        <v>6</v>
      </c>
      <c r="O2431" s="391"/>
      <c r="P2431" s="391"/>
      <c r="Q2431" s="391" t="s">
        <v>301</v>
      </c>
      <c r="R2431" s="392" t="s">
        <v>2682</v>
      </c>
      <c r="S2431" s="678">
        <v>80</v>
      </c>
      <c r="T2431" s="678"/>
      <c r="U2431" s="678">
        <v>4</v>
      </c>
      <c r="V2431" s="678">
        <v>4</v>
      </c>
      <c r="W2431" s="678"/>
      <c r="X2431" s="678"/>
      <c r="Y2431" s="303">
        <v>1</v>
      </c>
      <c r="Z2431" s="1267">
        <f>S2431*U2431*V2431*Y2431</f>
        <v>1280</v>
      </c>
      <c r="AA2431" s="1046">
        <f>IF(Z2431&gt;=1,ROUND(Z2431,0),ROUND(Z2431,2))</f>
        <v>1280</v>
      </c>
      <c r="AB2431" s="385"/>
      <c r="AC2431" s="719"/>
      <c r="AD2431" s="1271">
        <f>0.288*Z2431^0.811</f>
        <v>95.354188203841602</v>
      </c>
      <c r="AE2431" s="1046">
        <f>IF(AD2431&gt;=1,ROUND(AD2431,0),ROUND(AD2431,2))</f>
        <v>95</v>
      </c>
      <c r="AF2431" s="385"/>
      <c r="AG2431" s="230"/>
      <c r="AH2431" s="230"/>
      <c r="AI2431" s="222" t="s">
        <v>275</v>
      </c>
      <c r="AJ2431" s="337" t="s">
        <v>8327</v>
      </c>
      <c r="AK2431" s="837"/>
      <c r="AY2431" s="838"/>
      <c r="AZ2431" s="838"/>
      <c r="BA2431" s="838"/>
    </row>
    <row r="2432" spans="1:53" s="836" customFormat="1" ht="13.35" customHeight="1">
      <c r="A2432" s="230" t="s">
        <v>1548</v>
      </c>
      <c r="B2432" s="230" t="s">
        <v>1666</v>
      </c>
      <c r="C2432" s="230" t="s">
        <v>2545</v>
      </c>
      <c r="D2432" s="252" t="s">
        <v>5815</v>
      </c>
      <c r="E2432" s="254" t="s">
        <v>2675</v>
      </c>
      <c r="F2432" s="390"/>
      <c r="G2432" s="390"/>
      <c r="H2432" s="385" t="s">
        <v>6162</v>
      </c>
      <c r="I2432" s="230">
        <v>149014</v>
      </c>
      <c r="J2432" s="684" t="s">
        <v>2676</v>
      </c>
      <c r="K2432" s="391" t="s">
        <v>298</v>
      </c>
      <c r="L2432" s="385" t="s">
        <v>226</v>
      </c>
      <c r="M2432" s="230" t="s">
        <v>227</v>
      </c>
      <c r="N2432" s="391">
        <v>7</v>
      </c>
      <c r="O2432" s="391"/>
      <c r="P2432" s="391"/>
      <c r="Q2432" s="391" t="s">
        <v>301</v>
      </c>
      <c r="R2432" s="392" t="s">
        <v>2683</v>
      </c>
      <c r="S2432" s="678">
        <v>40</v>
      </c>
      <c r="T2432" s="678"/>
      <c r="U2432" s="678">
        <v>6</v>
      </c>
      <c r="V2432" s="678">
        <v>6</v>
      </c>
      <c r="W2432" s="678"/>
      <c r="X2432" s="678"/>
      <c r="Y2432" s="303">
        <v>1</v>
      </c>
      <c r="Z2432" s="1267">
        <f>S2432*U2432*V2432*Y2432</f>
        <v>1440</v>
      </c>
      <c r="AA2432" s="1046">
        <f>IF(Z2432&gt;=1,ROUND(Z2432,0),ROUND(Z2432,2))</f>
        <v>1440</v>
      </c>
      <c r="AB2432" s="385"/>
      <c r="AC2432" s="719"/>
      <c r="AD2432" s="1271">
        <f>0.288*Z2432^0.811</f>
        <v>104.91183151218226</v>
      </c>
      <c r="AE2432" s="1046">
        <f>IF(AD2432&gt;=1,ROUND(AD2432,0),ROUND(AD2432,2))</f>
        <v>105</v>
      </c>
      <c r="AF2432" s="385"/>
      <c r="AG2432" s="230"/>
      <c r="AH2432" s="230"/>
      <c r="AI2432" s="222" t="s">
        <v>275</v>
      </c>
      <c r="AJ2432" s="337" t="s">
        <v>8327</v>
      </c>
      <c r="AK2432" s="837"/>
      <c r="AY2432" s="838"/>
      <c r="AZ2432" s="838"/>
      <c r="BA2432" s="838"/>
    </row>
    <row r="2433" spans="1:53" s="836" customFormat="1" ht="13.35" customHeight="1">
      <c r="A2433" s="230" t="s">
        <v>1548</v>
      </c>
      <c r="B2433" s="230" t="s">
        <v>1666</v>
      </c>
      <c r="C2433" s="230" t="s">
        <v>2545</v>
      </c>
      <c r="D2433" s="252" t="s">
        <v>5815</v>
      </c>
      <c r="E2433" s="254" t="s">
        <v>2684</v>
      </c>
      <c r="F2433" s="390"/>
      <c r="G2433" s="390"/>
      <c r="H2433" s="385" t="s">
        <v>2685</v>
      </c>
      <c r="I2433" s="256">
        <v>418624</v>
      </c>
      <c r="J2433" s="683" t="s">
        <v>2686</v>
      </c>
      <c r="K2433" s="391" t="s">
        <v>298</v>
      </c>
      <c r="L2433" s="385" t="s">
        <v>1670</v>
      </c>
      <c r="M2433" s="230" t="s">
        <v>1671</v>
      </c>
      <c r="N2433" s="391">
        <v>5</v>
      </c>
      <c r="O2433" s="391"/>
      <c r="P2433" s="391"/>
      <c r="Q2433" s="391" t="s">
        <v>301</v>
      </c>
      <c r="R2433" s="303" t="s">
        <v>2690</v>
      </c>
      <c r="S2433" s="678"/>
      <c r="T2433" s="678"/>
      <c r="U2433" s="678"/>
      <c r="V2433" s="678">
        <v>5.5</v>
      </c>
      <c r="W2433" s="678">
        <v>20</v>
      </c>
      <c r="X2433" s="678">
        <v>5.5</v>
      </c>
      <c r="Y2433" s="303">
        <v>1</v>
      </c>
      <c r="Z2433" s="1267">
        <f>3.14/4*V2433*W2433*X2433*Y2433</f>
        <v>474.92499999999995</v>
      </c>
      <c r="AA2433" s="1046">
        <f>IF(Z2433&gt;=1,ROUND(Z2433,0),ROUND(Z2433,2))</f>
        <v>475</v>
      </c>
      <c r="AB2433" s="385"/>
      <c r="AC2433" s="678"/>
      <c r="AD2433" s="1271">
        <f>0.288*Z2433^0.811</f>
        <v>42.67125226698063</v>
      </c>
      <c r="AE2433" s="1046">
        <f>IF(AD2433&gt;=1,ROUND(AD2433,0),ROUND(AD2433,2))</f>
        <v>43</v>
      </c>
      <c r="AF2433" s="303"/>
      <c r="AG2433" s="423"/>
      <c r="AH2433" s="218"/>
      <c r="AI2433" s="222" t="s">
        <v>275</v>
      </c>
      <c r="AJ2433" s="337" t="s">
        <v>8327</v>
      </c>
      <c r="AK2433" s="837"/>
      <c r="AY2433" s="838"/>
      <c r="AZ2433" s="838"/>
      <c r="BA2433" s="838"/>
    </row>
    <row r="2434" spans="1:53" s="836" customFormat="1" ht="13.35" customHeight="1">
      <c r="A2434" s="230" t="s">
        <v>1548</v>
      </c>
      <c r="B2434" s="230" t="s">
        <v>1666</v>
      </c>
      <c r="C2434" s="230" t="s">
        <v>2545</v>
      </c>
      <c r="D2434" s="252" t="s">
        <v>5815</v>
      </c>
      <c r="E2434" s="254" t="s">
        <v>2684</v>
      </c>
      <c r="F2434" s="390"/>
      <c r="G2434" s="390"/>
      <c r="H2434" s="385" t="s">
        <v>2685</v>
      </c>
      <c r="I2434" s="256">
        <v>418624</v>
      </c>
      <c r="J2434" s="683" t="s">
        <v>2686</v>
      </c>
      <c r="K2434" s="391" t="s">
        <v>298</v>
      </c>
      <c r="L2434" s="385" t="s">
        <v>1670</v>
      </c>
      <c r="M2434" s="230" t="s">
        <v>1671</v>
      </c>
      <c r="N2434" s="391">
        <v>6</v>
      </c>
      <c r="O2434" s="391"/>
      <c r="P2434" s="391"/>
      <c r="Q2434" s="391" t="s">
        <v>301</v>
      </c>
      <c r="R2434" s="303" t="s">
        <v>2689</v>
      </c>
      <c r="S2434" s="678"/>
      <c r="T2434" s="678"/>
      <c r="U2434" s="678"/>
      <c r="V2434" s="678">
        <v>5.5</v>
      </c>
      <c r="W2434" s="678">
        <v>40</v>
      </c>
      <c r="X2434" s="678">
        <v>5.5</v>
      </c>
      <c r="Y2434" s="303">
        <v>1</v>
      </c>
      <c r="Z2434" s="1267">
        <f>3.14/4*V2434*W2434*X2434*Y2434</f>
        <v>949.84999999999991</v>
      </c>
      <c r="AA2434" s="1046">
        <f>IF(Z2434&gt;=1,ROUND(Z2434,0),ROUND(Z2434,2))</f>
        <v>950</v>
      </c>
      <c r="AB2434" s="385"/>
      <c r="AC2434" s="678"/>
      <c r="AD2434" s="1271">
        <f>0.288*Z2434^0.811</f>
        <v>74.863601259983156</v>
      </c>
      <c r="AE2434" s="1046">
        <f>IF(AD2434&gt;=1,ROUND(AD2434,0),ROUND(AD2434,2))</f>
        <v>75</v>
      </c>
      <c r="AF2434" s="303"/>
      <c r="AG2434" s="423"/>
      <c r="AH2434" s="218"/>
      <c r="AI2434" s="222" t="s">
        <v>275</v>
      </c>
      <c r="AJ2434" s="337" t="s">
        <v>8327</v>
      </c>
      <c r="AK2434" s="837"/>
      <c r="AY2434" s="838"/>
      <c r="AZ2434" s="838"/>
      <c r="BA2434" s="838"/>
    </row>
    <row r="2435" spans="1:53" s="836" customFormat="1" ht="13.35" customHeight="1">
      <c r="A2435" s="230" t="s">
        <v>1548</v>
      </c>
      <c r="B2435" s="230" t="s">
        <v>1666</v>
      </c>
      <c r="C2435" s="230" t="s">
        <v>2545</v>
      </c>
      <c r="D2435" s="252" t="s">
        <v>5815</v>
      </c>
      <c r="E2435" s="254" t="s">
        <v>2684</v>
      </c>
      <c r="F2435" s="390"/>
      <c r="G2435" s="390"/>
      <c r="H2435" s="385" t="s">
        <v>2685</v>
      </c>
      <c r="I2435" s="256">
        <v>418624</v>
      </c>
      <c r="J2435" s="683" t="s">
        <v>2686</v>
      </c>
      <c r="K2435" s="391" t="s">
        <v>298</v>
      </c>
      <c r="L2435" s="385" t="s">
        <v>1670</v>
      </c>
      <c r="M2435" s="230" t="s">
        <v>1671</v>
      </c>
      <c r="N2435" s="391">
        <v>7</v>
      </c>
      <c r="O2435" s="391"/>
      <c r="P2435" s="391"/>
      <c r="Q2435" s="391" t="s">
        <v>301</v>
      </c>
      <c r="R2435" s="303" t="s">
        <v>6992</v>
      </c>
      <c r="S2435" s="678"/>
      <c r="T2435" s="678"/>
      <c r="U2435" s="678"/>
      <c r="V2435" s="678">
        <v>10</v>
      </c>
      <c r="W2435" s="678">
        <v>30</v>
      </c>
      <c r="X2435" s="678">
        <v>10</v>
      </c>
      <c r="Y2435" s="303">
        <v>1</v>
      </c>
      <c r="Z2435" s="1267">
        <f>3.14/4*V2435*W2435*X2435*Y2435</f>
        <v>2355.0000000000005</v>
      </c>
      <c r="AA2435" s="1046">
        <f>IF(Z2435&gt;=1,ROUND(Z2435,0),ROUND(Z2435,2))</f>
        <v>2355</v>
      </c>
      <c r="AB2435" s="385"/>
      <c r="AC2435" s="678"/>
      <c r="AD2435" s="1271">
        <f>0.288*Z2435^0.811</f>
        <v>156.34252328433115</v>
      </c>
      <c r="AE2435" s="1046">
        <f>IF(AD2435&gt;=1,ROUND(AD2435,0),ROUND(AD2435,2))</f>
        <v>156</v>
      </c>
      <c r="AF2435" s="303"/>
      <c r="AG2435" s="423"/>
      <c r="AH2435" s="218"/>
      <c r="AI2435" s="222" t="s">
        <v>275</v>
      </c>
      <c r="AJ2435" s="337" t="s">
        <v>8327</v>
      </c>
      <c r="AK2435" s="837"/>
      <c r="AY2435" s="838"/>
      <c r="AZ2435" s="838"/>
      <c r="BA2435" s="838"/>
    </row>
    <row r="2436" spans="1:53" s="836" customFormat="1" ht="13.35" customHeight="1">
      <c r="A2436" s="230" t="s">
        <v>1548</v>
      </c>
      <c r="B2436" s="230" t="s">
        <v>1666</v>
      </c>
      <c r="C2436" s="230" t="s">
        <v>2545</v>
      </c>
      <c r="D2436" s="252" t="s">
        <v>5815</v>
      </c>
      <c r="E2436" s="254" t="s">
        <v>2684</v>
      </c>
      <c r="F2436" s="390"/>
      <c r="G2436" s="390"/>
      <c r="H2436" s="385" t="s">
        <v>2685</v>
      </c>
      <c r="I2436" s="256">
        <v>418624</v>
      </c>
      <c r="J2436" s="684" t="s">
        <v>2686</v>
      </c>
      <c r="K2436" s="391" t="s">
        <v>298</v>
      </c>
      <c r="L2436" s="385" t="s">
        <v>1670</v>
      </c>
      <c r="M2436" s="230" t="s">
        <v>1671</v>
      </c>
      <c r="N2436" s="391">
        <v>8</v>
      </c>
      <c r="O2436" s="391"/>
      <c r="P2436" s="391"/>
      <c r="Q2436" s="391" t="s">
        <v>301</v>
      </c>
      <c r="R2436" s="303" t="s">
        <v>6994</v>
      </c>
      <c r="S2436" s="678"/>
      <c r="T2436" s="678"/>
      <c r="U2436" s="678"/>
      <c r="V2436" s="678">
        <v>14</v>
      </c>
      <c r="W2436" s="678">
        <v>45</v>
      </c>
      <c r="X2436" s="678">
        <v>14</v>
      </c>
      <c r="Y2436" s="303">
        <v>1</v>
      </c>
      <c r="Z2436" s="1267">
        <f>3.14/4*V2436*W2436*X2436*Y2436</f>
        <v>6923.7</v>
      </c>
      <c r="AA2436" s="1046">
        <f>IF(Z2436&gt;=1,ROUND(Z2436,0),ROUND(Z2436,2))</f>
        <v>6924</v>
      </c>
      <c r="AB2436" s="385"/>
      <c r="AC2436" s="678"/>
      <c r="AD2436" s="1271">
        <f>0.288*Z2436^0.811</f>
        <v>374.89254298274216</v>
      </c>
      <c r="AE2436" s="1046">
        <f>IF(AD2436&gt;=1,ROUND(AD2436,0),ROUND(AD2436,2))</f>
        <v>375</v>
      </c>
      <c r="AF2436" s="303"/>
      <c r="AG2436" s="423"/>
      <c r="AH2436" s="218"/>
      <c r="AI2436" s="222" t="s">
        <v>275</v>
      </c>
      <c r="AJ2436" s="337" t="s">
        <v>8327</v>
      </c>
      <c r="AK2436" s="837"/>
      <c r="AY2436" s="838"/>
      <c r="AZ2436" s="838"/>
      <c r="BA2436" s="838"/>
    </row>
    <row r="2437" spans="1:53" ht="13.35" customHeight="1">
      <c r="A2437" s="230" t="s">
        <v>1548</v>
      </c>
      <c r="B2437" s="230" t="s">
        <v>1666</v>
      </c>
      <c r="C2437" s="230" t="s">
        <v>2545</v>
      </c>
      <c r="D2437" s="252" t="s">
        <v>5815</v>
      </c>
      <c r="E2437" s="254" t="s">
        <v>5815</v>
      </c>
      <c r="F2437" s="390"/>
      <c r="G2437" s="390"/>
      <c r="H2437" s="385" t="s">
        <v>8722</v>
      </c>
      <c r="I2437" s="230">
        <v>149013</v>
      </c>
      <c r="J2437" s="684" t="s">
        <v>8723</v>
      </c>
      <c r="K2437" s="391" t="s">
        <v>298</v>
      </c>
      <c r="L2437" s="385" t="s">
        <v>226</v>
      </c>
      <c r="M2437" s="230" t="s">
        <v>227</v>
      </c>
      <c r="N2437" s="391">
        <v>1</v>
      </c>
      <c r="O2437" s="391"/>
      <c r="P2437" s="391"/>
      <c r="Q2437" s="391" t="s">
        <v>301</v>
      </c>
      <c r="R2437" s="392" t="s">
        <v>8720</v>
      </c>
      <c r="S2437" s="678">
        <v>14</v>
      </c>
      <c r="T2437" s="678"/>
      <c r="U2437" s="678">
        <v>3</v>
      </c>
      <c r="V2437" s="678">
        <v>3</v>
      </c>
      <c r="W2437" s="678"/>
      <c r="X2437" s="678"/>
      <c r="Y2437" s="303">
        <v>1</v>
      </c>
      <c r="Z2437" s="1267">
        <f>S2437*U2437*V2437*Y2437</f>
        <v>126</v>
      </c>
      <c r="AA2437" s="1046">
        <f>IF(Z2437&gt;=1,ROUND(Z2437,0),ROUND(Z2437,2))</f>
        <v>126</v>
      </c>
      <c r="AB2437" s="385"/>
      <c r="AC2437" s="719"/>
      <c r="AD2437" s="1271">
        <f>0.288*Z2437^0.811</f>
        <v>14.547655224730077</v>
      </c>
      <c r="AE2437" s="1046">
        <f>IF(AD2437&gt;=1,ROUND(AD2437,0),ROUND(AD2437,2))</f>
        <v>15</v>
      </c>
      <c r="AF2437" s="385"/>
      <c r="AG2437" s="230"/>
      <c r="AH2437" s="230"/>
      <c r="AI2437" s="222" t="s">
        <v>5724</v>
      </c>
      <c r="AJ2437" s="337" t="s">
        <v>8327</v>
      </c>
      <c r="AK2437" s="230"/>
    </row>
    <row r="2438" spans="1:53" ht="13.35" customHeight="1">
      <c r="A2438" s="230" t="s">
        <v>1548</v>
      </c>
      <c r="B2438" s="230" t="s">
        <v>1666</v>
      </c>
      <c r="C2438" s="230" t="s">
        <v>2545</v>
      </c>
      <c r="D2438" s="252" t="s">
        <v>5815</v>
      </c>
      <c r="E2438" s="254" t="s">
        <v>5815</v>
      </c>
      <c r="F2438" s="390"/>
      <c r="G2438" s="390"/>
      <c r="H2438" s="385" t="s">
        <v>8722</v>
      </c>
      <c r="I2438" s="230">
        <v>149013</v>
      </c>
      <c r="J2438" s="684" t="s">
        <v>8723</v>
      </c>
      <c r="K2438" s="391" t="s">
        <v>298</v>
      </c>
      <c r="L2438" s="385" t="s">
        <v>226</v>
      </c>
      <c r="M2438" s="230" t="s">
        <v>227</v>
      </c>
      <c r="N2438" s="391">
        <v>2</v>
      </c>
      <c r="O2438" s="391"/>
      <c r="P2438" s="391"/>
      <c r="Q2438" s="391" t="s">
        <v>301</v>
      </c>
      <c r="R2438" s="392" t="s">
        <v>8721</v>
      </c>
      <c r="S2438" s="678">
        <v>30</v>
      </c>
      <c r="T2438" s="678"/>
      <c r="U2438" s="678">
        <v>3</v>
      </c>
      <c r="V2438" s="678">
        <v>3</v>
      </c>
      <c r="W2438" s="678"/>
      <c r="X2438" s="678"/>
      <c r="Y2438" s="303">
        <v>1</v>
      </c>
      <c r="Z2438" s="1267">
        <f>S2438*U2438*V2438*Y2438</f>
        <v>270</v>
      </c>
      <c r="AA2438" s="1046">
        <f>IF(Z2438&gt;=1,ROUND(Z2438,0),ROUND(Z2438,2))</f>
        <v>270</v>
      </c>
      <c r="AB2438" s="385"/>
      <c r="AC2438" s="719"/>
      <c r="AD2438" s="1271">
        <f>0.288*Z2438^0.811</f>
        <v>26.991591994653643</v>
      </c>
      <c r="AE2438" s="1046">
        <f>IF(AD2438&gt;=1,ROUND(AD2438,0),ROUND(AD2438,2))</f>
        <v>27</v>
      </c>
      <c r="AF2438" s="385"/>
      <c r="AG2438" s="230"/>
      <c r="AH2438" s="230"/>
      <c r="AI2438" s="222" t="s">
        <v>5724</v>
      </c>
      <c r="AJ2438" s="337" t="s">
        <v>8327</v>
      </c>
      <c r="AK2438" s="230"/>
    </row>
    <row r="2439" spans="1:53" ht="13.35" customHeight="1">
      <c r="A2439" s="230" t="s">
        <v>1548</v>
      </c>
      <c r="B2439" s="230" t="s">
        <v>1666</v>
      </c>
      <c r="C2439" s="230" t="s">
        <v>2545</v>
      </c>
      <c r="D2439" s="252" t="s">
        <v>5815</v>
      </c>
      <c r="E2439" s="254" t="s">
        <v>5815</v>
      </c>
      <c r="F2439" s="390"/>
      <c r="G2439" s="390"/>
      <c r="H2439" s="385" t="s">
        <v>8722</v>
      </c>
      <c r="I2439" s="230">
        <v>149013</v>
      </c>
      <c r="J2439" s="684" t="s">
        <v>8723</v>
      </c>
      <c r="K2439" s="391" t="s">
        <v>298</v>
      </c>
      <c r="L2439" s="385" t="s">
        <v>226</v>
      </c>
      <c r="M2439" s="230" t="s">
        <v>227</v>
      </c>
      <c r="N2439" s="391">
        <v>3</v>
      </c>
      <c r="O2439" s="391"/>
      <c r="P2439" s="391"/>
      <c r="Q2439" s="391" t="s">
        <v>301</v>
      </c>
      <c r="R2439" s="392" t="s">
        <v>8724</v>
      </c>
      <c r="S2439" s="678">
        <v>30</v>
      </c>
      <c r="T2439" s="678"/>
      <c r="U2439" s="678">
        <v>5</v>
      </c>
      <c r="V2439" s="678">
        <v>5</v>
      </c>
      <c r="W2439" s="678"/>
      <c r="X2439" s="678"/>
      <c r="Y2439" s="303">
        <v>1</v>
      </c>
      <c r="Z2439" s="1267">
        <f>S2439*U2439*V2439*Y2439</f>
        <v>750</v>
      </c>
      <c r="AA2439" s="1046">
        <f>IF(Z2439&gt;=1,ROUND(Z2439,0),ROUND(Z2439,2))</f>
        <v>750</v>
      </c>
      <c r="AB2439" s="385"/>
      <c r="AC2439" s="719"/>
      <c r="AD2439" s="1271">
        <f>0.288*Z2439^0.811</f>
        <v>61.811199618807322</v>
      </c>
      <c r="AE2439" s="1046">
        <f>IF(AD2439&gt;=1,ROUND(AD2439,0),ROUND(AD2439,2))</f>
        <v>62</v>
      </c>
      <c r="AF2439" s="385"/>
      <c r="AG2439" s="230"/>
      <c r="AH2439" s="230"/>
      <c r="AI2439" s="222" t="s">
        <v>5724</v>
      </c>
      <c r="AJ2439" s="337" t="s">
        <v>8327</v>
      </c>
      <c r="AK2439" s="230"/>
    </row>
    <row r="2440" spans="1:53" ht="13.35" customHeight="1">
      <c r="A2440" s="230" t="s">
        <v>1548</v>
      </c>
      <c r="B2440" s="230" t="s">
        <v>1666</v>
      </c>
      <c r="C2440" s="230" t="s">
        <v>2545</v>
      </c>
      <c r="D2440" s="252" t="s">
        <v>5817</v>
      </c>
      <c r="E2440" s="254" t="s">
        <v>2739</v>
      </c>
      <c r="F2440" s="390"/>
      <c r="G2440" s="390"/>
      <c r="H2440" s="385" t="s">
        <v>6579</v>
      </c>
      <c r="I2440" s="230">
        <v>172418</v>
      </c>
      <c r="J2440" s="684" t="s">
        <v>2740</v>
      </c>
      <c r="K2440" s="391" t="s">
        <v>298</v>
      </c>
      <c r="L2440" s="385" t="s">
        <v>2771</v>
      </c>
      <c r="M2440" s="230" t="s">
        <v>2772</v>
      </c>
      <c r="N2440" s="391">
        <v>2</v>
      </c>
      <c r="O2440" s="391"/>
      <c r="P2440" s="391"/>
      <c r="Q2440" s="391" t="s">
        <v>301</v>
      </c>
      <c r="R2440" s="392" t="s">
        <v>2741</v>
      </c>
      <c r="S2440" s="678">
        <v>17</v>
      </c>
      <c r="T2440" s="678"/>
      <c r="U2440" s="678">
        <v>3.5</v>
      </c>
      <c r="V2440" s="678">
        <v>3.5</v>
      </c>
      <c r="W2440" s="678"/>
      <c r="X2440" s="678"/>
      <c r="Y2440" s="303">
        <v>1</v>
      </c>
      <c r="Z2440" s="1267">
        <f>S2440*U2440*V2440*0.9*Y2440</f>
        <v>187.42500000000001</v>
      </c>
      <c r="AA2440" s="1046">
        <f>IF(Z2440&gt;=1,ROUND(Z2440,0),ROUND(Z2440,2))</f>
        <v>187</v>
      </c>
      <c r="AB2440" s="385"/>
      <c r="AC2440" s="719"/>
      <c r="AD2440" s="1271">
        <f>0.288*Z2440^0.811</f>
        <v>20.075002410035296</v>
      </c>
      <c r="AE2440" s="1046">
        <f>IF(AD2440&gt;=1,ROUND(AD2440,0),ROUND(AD2440,2))</f>
        <v>20</v>
      </c>
      <c r="AF2440" s="385"/>
      <c r="AG2440" s="385"/>
      <c r="AH2440" s="230"/>
      <c r="AI2440" s="222" t="s">
        <v>275</v>
      </c>
      <c r="AJ2440" s="337" t="s">
        <v>8329</v>
      </c>
      <c r="AK2440" s="230"/>
    </row>
    <row r="2441" spans="1:53" ht="13.35" customHeight="1">
      <c r="A2441" s="230" t="s">
        <v>1548</v>
      </c>
      <c r="B2441" s="230" t="s">
        <v>1666</v>
      </c>
      <c r="C2441" s="230" t="s">
        <v>2545</v>
      </c>
      <c r="D2441" s="252" t="s">
        <v>5820</v>
      </c>
      <c r="E2441" s="254" t="s">
        <v>2790</v>
      </c>
      <c r="F2441" s="390"/>
      <c r="G2441" s="390"/>
      <c r="H2441" s="385" t="s">
        <v>5007</v>
      </c>
      <c r="I2441" s="230">
        <v>624065</v>
      </c>
      <c r="J2441" s="686" t="s">
        <v>2791</v>
      </c>
      <c r="K2441" s="391" t="s">
        <v>298</v>
      </c>
      <c r="L2441" s="385" t="s">
        <v>1670</v>
      </c>
      <c r="M2441" s="230" t="s">
        <v>1671</v>
      </c>
      <c r="N2441" s="391">
        <v>1</v>
      </c>
      <c r="O2441" s="391"/>
      <c r="P2441" s="391"/>
      <c r="Q2441" s="391" t="s">
        <v>301</v>
      </c>
      <c r="R2441" s="303" t="s">
        <v>1422</v>
      </c>
      <c r="S2441" s="678"/>
      <c r="T2441" s="678"/>
      <c r="U2441" s="678"/>
      <c r="V2441" s="678">
        <v>10</v>
      </c>
      <c r="W2441" s="678">
        <v>30</v>
      </c>
      <c r="X2441" s="678">
        <v>12</v>
      </c>
      <c r="Y2441" s="303">
        <v>1</v>
      </c>
      <c r="Z2441" s="1267">
        <f>3.14/4*V2441*W2441*X2441*Y2441</f>
        <v>2826.0000000000005</v>
      </c>
      <c r="AA2441" s="1046">
        <f>IF(Z2441&gt;=1,ROUND(Z2441,0),ROUND(Z2441,2))</f>
        <v>2826</v>
      </c>
      <c r="AB2441" s="385">
        <v>8</v>
      </c>
      <c r="AC2441" s="719"/>
      <c r="AD2441" s="1271">
        <f>0.288*Z2441^0.811</f>
        <v>181.25629876630978</v>
      </c>
      <c r="AE2441" s="1046">
        <f>IF(AD2441&gt;=1,ROUND(AD2441,0),ROUND(AD2441,2))</f>
        <v>181</v>
      </c>
      <c r="AF2441" s="385"/>
      <c r="AG2441" s="230"/>
      <c r="AH2441" s="385" t="s">
        <v>2570</v>
      </c>
      <c r="AI2441" s="222" t="s">
        <v>275</v>
      </c>
      <c r="AJ2441" s="337" t="s">
        <v>2569</v>
      </c>
      <c r="AK2441" s="230"/>
    </row>
    <row r="2442" spans="1:53" ht="13.35" customHeight="1">
      <c r="A2442" s="837" t="s">
        <v>1548</v>
      </c>
      <c r="B2442" s="837" t="s">
        <v>1666</v>
      </c>
      <c r="C2442" s="837" t="s">
        <v>2545</v>
      </c>
      <c r="D2442" s="1032" t="s">
        <v>5824</v>
      </c>
      <c r="E2442" s="1082" t="s">
        <v>2833</v>
      </c>
      <c r="F2442" s="1129"/>
      <c r="G2442" s="1129"/>
      <c r="H2442" s="1083" t="s">
        <v>2834</v>
      </c>
      <c r="I2442" s="837">
        <v>149346</v>
      </c>
      <c r="J2442" s="1128" t="s">
        <v>2835</v>
      </c>
      <c r="K2442" s="1120" t="s">
        <v>298</v>
      </c>
      <c r="L2442" s="1083" t="s">
        <v>8837</v>
      </c>
      <c r="M2442" s="837" t="s">
        <v>8838</v>
      </c>
      <c r="N2442" s="1120">
        <v>3</v>
      </c>
      <c r="O2442" s="1120"/>
      <c r="P2442" s="1120"/>
      <c r="Q2442" s="1120" t="s">
        <v>301</v>
      </c>
      <c r="R2442" s="1114" t="s">
        <v>2836</v>
      </c>
      <c r="S2442" s="1130">
        <v>7.5</v>
      </c>
      <c r="T2442" s="1130">
        <v>10</v>
      </c>
      <c r="U2442" s="1130"/>
      <c r="V2442" s="1130">
        <v>22</v>
      </c>
      <c r="W2442" s="1130"/>
      <c r="X2442" s="1130"/>
      <c r="Y2442" s="1114">
        <v>1</v>
      </c>
      <c r="Z2442" s="1263">
        <f>1/3*S2442*T2442*V2442*0.9*Y2442</f>
        <v>495</v>
      </c>
      <c r="AA2442" s="1046">
        <f>IF(Z2442&gt;=1,ROUND(Z2442,0),ROUND(Z2442,2))</f>
        <v>495</v>
      </c>
      <c r="AB2442" s="1083" t="s">
        <v>8945</v>
      </c>
      <c r="AC2442" s="1131"/>
      <c r="AD2442" s="1270">
        <f>0.288*Z2442^0.811</f>
        <v>44.128310882242822</v>
      </c>
      <c r="AE2442" s="1046">
        <f>IF(AD2442&gt;=1,ROUND(AD2442,0),ROUND(AD2442,2))</f>
        <v>44</v>
      </c>
      <c r="AF2442" s="1083"/>
      <c r="AG2442" s="837" t="s">
        <v>8948</v>
      </c>
      <c r="AH2442" s="1035"/>
      <c r="AI2442" s="836" t="s">
        <v>275</v>
      </c>
      <c r="AJ2442" s="1127" t="s">
        <v>8350</v>
      </c>
      <c r="AK2442" s="230"/>
    </row>
    <row r="2443" spans="1:53" ht="13.35" customHeight="1">
      <c r="A2443" s="837" t="s">
        <v>1548</v>
      </c>
      <c r="B2443" s="837" t="s">
        <v>1666</v>
      </c>
      <c r="C2443" s="837" t="s">
        <v>2545</v>
      </c>
      <c r="D2443" s="1032" t="s">
        <v>5824</v>
      </c>
      <c r="E2443" s="1082" t="s">
        <v>2833</v>
      </c>
      <c r="F2443" s="1129"/>
      <c r="G2443" s="1129"/>
      <c r="H2443" s="1083" t="s">
        <v>2834</v>
      </c>
      <c r="I2443" s="837">
        <v>149346</v>
      </c>
      <c r="J2443" s="1128" t="s">
        <v>2835</v>
      </c>
      <c r="K2443" s="1120" t="s">
        <v>298</v>
      </c>
      <c r="L2443" s="1083" t="s">
        <v>8837</v>
      </c>
      <c r="M2443" s="837" t="s">
        <v>8838</v>
      </c>
      <c r="N2443" s="1120">
        <v>4</v>
      </c>
      <c r="O2443" s="1120"/>
      <c r="P2443" s="1120"/>
      <c r="Q2443" s="1120" t="s">
        <v>301</v>
      </c>
      <c r="R2443" s="1114" t="s">
        <v>2838</v>
      </c>
      <c r="S2443" s="1130">
        <v>6</v>
      </c>
      <c r="T2443" s="1130">
        <v>8</v>
      </c>
      <c r="U2443" s="1130"/>
      <c r="V2443" s="1130">
        <v>28</v>
      </c>
      <c r="W2443" s="1130"/>
      <c r="X2443" s="1130"/>
      <c r="Y2443" s="1114">
        <v>1</v>
      </c>
      <c r="Z2443" s="1263">
        <f>1/3*S2443*T2443*V2443*0.9*Y2443</f>
        <v>403.2</v>
      </c>
      <c r="AA2443" s="1046">
        <f>IF(Z2443&gt;=1,ROUND(Z2443,0),ROUND(Z2443,2))</f>
        <v>403</v>
      </c>
      <c r="AB2443" s="1083" t="s">
        <v>8945</v>
      </c>
      <c r="AC2443" s="1131"/>
      <c r="AD2443" s="1270">
        <f>0.288*Z2443^0.811</f>
        <v>37.3653996978449</v>
      </c>
      <c r="AE2443" s="1046">
        <f>IF(AD2443&gt;=1,ROUND(AD2443,0),ROUND(AD2443,2))</f>
        <v>37</v>
      </c>
      <c r="AF2443" s="1083"/>
      <c r="AG2443" s="837" t="s">
        <v>8949</v>
      </c>
      <c r="AH2443" s="1035"/>
      <c r="AI2443" s="836" t="s">
        <v>275</v>
      </c>
      <c r="AJ2443" s="1127" t="s">
        <v>8350</v>
      </c>
      <c r="AK2443" s="230"/>
    </row>
    <row r="2444" spans="1:53" ht="13.35" customHeight="1">
      <c r="A2444" s="836" t="s">
        <v>1548</v>
      </c>
      <c r="B2444" s="836" t="s">
        <v>1666</v>
      </c>
      <c r="C2444" s="836" t="s">
        <v>2545</v>
      </c>
      <c r="D2444" s="1032" t="s">
        <v>5824</v>
      </c>
      <c r="E2444" s="1033" t="s">
        <v>2837</v>
      </c>
      <c r="F2444" s="1034"/>
      <c r="G2444" s="1034"/>
      <c r="H2444" s="1035" t="s">
        <v>2839</v>
      </c>
      <c r="I2444" s="837">
        <v>180420</v>
      </c>
      <c r="J2444" s="1126" t="s">
        <v>4665</v>
      </c>
      <c r="K2444" s="1037" t="s">
        <v>298</v>
      </c>
      <c r="L2444" s="1083" t="s">
        <v>8837</v>
      </c>
      <c r="M2444" s="837" t="s">
        <v>8838</v>
      </c>
      <c r="N2444" s="1037">
        <v>3</v>
      </c>
      <c r="O2444" s="1037"/>
      <c r="P2444" s="1037"/>
      <c r="Q2444" s="1037" t="s">
        <v>301</v>
      </c>
      <c r="R2444" s="1046" t="s">
        <v>2836</v>
      </c>
      <c r="S2444" s="1039">
        <v>7.5</v>
      </c>
      <c r="T2444" s="1039">
        <v>10</v>
      </c>
      <c r="U2444" s="1039"/>
      <c r="V2444" s="1039">
        <v>22</v>
      </c>
      <c r="W2444" s="1039"/>
      <c r="X2444" s="1039"/>
      <c r="Y2444" s="1046">
        <v>1</v>
      </c>
      <c r="Z2444" s="1263">
        <f>1/3*S2444*T2444*V2444*0.9*Y2444</f>
        <v>495</v>
      </c>
      <c r="AA2444" s="1046">
        <f>IF(Z2444&gt;=1,ROUND(Z2444,0),ROUND(Z2444,2))</f>
        <v>495</v>
      </c>
      <c r="AB2444" s="1083" t="s">
        <v>8945</v>
      </c>
      <c r="AC2444" s="1047"/>
      <c r="AD2444" s="1270">
        <f>0.288*Z2444^0.811</f>
        <v>44.128310882242822</v>
      </c>
      <c r="AE2444" s="1046">
        <f>IF(AD2444&gt;=1,ROUND(AD2444,0),ROUND(AD2444,2))</f>
        <v>44</v>
      </c>
      <c r="AF2444" s="1083"/>
      <c r="AG2444" s="837" t="s">
        <v>8950</v>
      </c>
      <c r="AH2444" s="836"/>
      <c r="AI2444" s="836" t="s">
        <v>5907</v>
      </c>
      <c r="AJ2444" s="1127" t="s">
        <v>8350</v>
      </c>
      <c r="AK2444" s="230"/>
    </row>
    <row r="2445" spans="1:53" ht="13.35" customHeight="1">
      <c r="A2445" s="836" t="s">
        <v>1548</v>
      </c>
      <c r="B2445" s="836" t="s">
        <v>1666</v>
      </c>
      <c r="C2445" s="836" t="s">
        <v>2545</v>
      </c>
      <c r="D2445" s="1032" t="s">
        <v>5824</v>
      </c>
      <c r="E2445" s="1033" t="s">
        <v>2837</v>
      </c>
      <c r="F2445" s="1034"/>
      <c r="G2445" s="1034"/>
      <c r="H2445" s="1035" t="s">
        <v>2839</v>
      </c>
      <c r="I2445" s="837">
        <v>180420</v>
      </c>
      <c r="J2445" s="1128" t="s">
        <v>4665</v>
      </c>
      <c r="K2445" s="1037" t="s">
        <v>298</v>
      </c>
      <c r="L2445" s="1083" t="s">
        <v>8837</v>
      </c>
      <c r="M2445" s="837" t="s">
        <v>8838</v>
      </c>
      <c r="N2445" s="1037">
        <v>4</v>
      </c>
      <c r="O2445" s="1037"/>
      <c r="P2445" s="1037"/>
      <c r="Q2445" s="1037" t="s">
        <v>301</v>
      </c>
      <c r="R2445" s="1046" t="s">
        <v>2838</v>
      </c>
      <c r="S2445" s="1039">
        <v>6</v>
      </c>
      <c r="T2445" s="1039">
        <v>8</v>
      </c>
      <c r="U2445" s="1039"/>
      <c r="V2445" s="1039">
        <v>28</v>
      </c>
      <c r="W2445" s="1039"/>
      <c r="X2445" s="1039"/>
      <c r="Y2445" s="1046">
        <v>1</v>
      </c>
      <c r="Z2445" s="1263">
        <f>1/3*S2445*T2445*V2445*0.9*Y2445</f>
        <v>403.2</v>
      </c>
      <c r="AA2445" s="1046">
        <f>IF(Z2445&gt;=1,ROUND(Z2445,0),ROUND(Z2445,2))</f>
        <v>403</v>
      </c>
      <c r="AB2445" s="1083" t="s">
        <v>8945</v>
      </c>
      <c r="AC2445" s="1047"/>
      <c r="AD2445" s="1270">
        <f>0.288*Z2445^0.811</f>
        <v>37.3653996978449</v>
      </c>
      <c r="AE2445" s="1046">
        <f>IF(AD2445&gt;=1,ROUND(AD2445,0),ROUND(AD2445,2))</f>
        <v>37</v>
      </c>
      <c r="AF2445" s="1083"/>
      <c r="AG2445" s="837" t="s">
        <v>8951</v>
      </c>
      <c r="AH2445" s="836"/>
      <c r="AI2445" s="836" t="s">
        <v>5907</v>
      </c>
      <c r="AJ2445" s="1127" t="s">
        <v>8350</v>
      </c>
      <c r="AK2445" s="230"/>
    </row>
    <row r="2446" spans="1:53" ht="13.35" customHeight="1">
      <c r="A2446" s="230" t="s">
        <v>1548</v>
      </c>
      <c r="B2446" s="230" t="s">
        <v>1666</v>
      </c>
      <c r="C2446" s="230" t="s">
        <v>2545</v>
      </c>
      <c r="D2446" s="252" t="s">
        <v>2945</v>
      </c>
      <c r="E2446" s="254" t="s">
        <v>2912</v>
      </c>
      <c r="F2446" s="390"/>
      <c r="G2446" s="390"/>
      <c r="H2446" s="385" t="s">
        <v>2913</v>
      </c>
      <c r="I2446" s="230">
        <v>149046</v>
      </c>
      <c r="J2446" s="686" t="s">
        <v>2914</v>
      </c>
      <c r="K2446" s="391" t="s">
        <v>298</v>
      </c>
      <c r="L2446" s="385" t="s">
        <v>332</v>
      </c>
      <c r="M2446" s="255" t="s">
        <v>336</v>
      </c>
      <c r="N2446" s="391">
        <v>1</v>
      </c>
      <c r="O2446" s="391"/>
      <c r="P2446" s="391"/>
      <c r="Q2446" s="391" t="s">
        <v>301</v>
      </c>
      <c r="R2446" s="303" t="s">
        <v>2915</v>
      </c>
      <c r="S2446" s="678">
        <v>40</v>
      </c>
      <c r="T2446" s="678"/>
      <c r="U2446" s="678"/>
      <c r="V2446" s="678"/>
      <c r="W2446" s="678">
        <v>3</v>
      </c>
      <c r="X2446" s="678"/>
      <c r="Y2446" s="303">
        <v>1</v>
      </c>
      <c r="Z2446" s="1267">
        <f>3.14/6*W2446^2*S2446*Y2446</f>
        <v>188.4</v>
      </c>
      <c r="AA2446" s="1046">
        <f>IF(Z2446&gt;=1,ROUND(Z2446,0),ROUND(Z2446,2))</f>
        <v>188</v>
      </c>
      <c r="AB2446" s="385">
        <v>9</v>
      </c>
      <c r="AC2446" s="719"/>
      <c r="AD2446" s="1271">
        <f>0.288*Z2446^0.811</f>
        <v>20.159655038095394</v>
      </c>
      <c r="AE2446" s="1046">
        <f>IF(AD2446&gt;=1,ROUND(AD2446,0),ROUND(AD2446,2))</f>
        <v>20</v>
      </c>
      <c r="AF2446" s="385"/>
      <c r="AG2446" s="230"/>
      <c r="AH2446" s="218"/>
      <c r="AI2446" s="222" t="s">
        <v>275</v>
      </c>
      <c r="AJ2446" s="337" t="s">
        <v>2569</v>
      </c>
      <c r="AK2446" s="230"/>
    </row>
    <row r="2447" spans="1:53" ht="13.35" customHeight="1">
      <c r="A2447" s="230" t="s">
        <v>1548</v>
      </c>
      <c r="B2447" s="230" t="s">
        <v>1666</v>
      </c>
      <c r="C2447" s="230" t="s">
        <v>2545</v>
      </c>
      <c r="D2447" s="252" t="s">
        <v>2945</v>
      </c>
      <c r="E2447" s="395" t="s">
        <v>2912</v>
      </c>
      <c r="F2447" s="230"/>
      <c r="G2447" s="230"/>
      <c r="H2447" s="385" t="s">
        <v>2913</v>
      </c>
      <c r="I2447" s="230">
        <v>149046</v>
      </c>
      <c r="J2447" s="564" t="s">
        <v>2914</v>
      </c>
      <c r="K2447" s="230" t="s">
        <v>298</v>
      </c>
      <c r="L2447" s="385" t="s">
        <v>332</v>
      </c>
      <c r="M2447" s="255" t="s">
        <v>336</v>
      </c>
      <c r="N2447" s="391">
        <v>2</v>
      </c>
      <c r="O2447" s="391"/>
      <c r="P2447" s="391"/>
      <c r="Q2447" s="391" t="s">
        <v>301</v>
      </c>
      <c r="R2447" s="303" t="s">
        <v>2917</v>
      </c>
      <c r="S2447" s="277">
        <v>20</v>
      </c>
      <c r="T2447" s="277"/>
      <c r="U2447" s="277"/>
      <c r="V2447" s="277"/>
      <c r="W2447" s="277">
        <v>1.8</v>
      </c>
      <c r="X2447" s="277"/>
      <c r="Y2447" s="230">
        <v>1</v>
      </c>
      <c r="Z2447" s="1271">
        <f>(3.14)/6*W2447^2*S2447</f>
        <v>33.911999999999999</v>
      </c>
      <c r="AA2447" s="1046">
        <f>IF(Z2447&gt;=1,ROUND(Z2447,0),ROUND(Z2447,2))</f>
        <v>34</v>
      </c>
      <c r="AB2447" s="230"/>
      <c r="AC2447" s="277"/>
      <c r="AD2447" s="1271">
        <f>0.288*Z2447^0.811</f>
        <v>5.017750906261762</v>
      </c>
      <c r="AE2447" s="1046">
        <f>IF(AD2447&gt;=1,ROUND(AD2447,0),ROUND(AD2447,2))</f>
        <v>5</v>
      </c>
      <c r="AF2447" s="230"/>
      <c r="AG2447" s="230"/>
      <c r="AH2447" s="218"/>
      <c r="AI2447" s="222" t="s">
        <v>275</v>
      </c>
      <c r="AJ2447" s="337" t="s">
        <v>2569</v>
      </c>
      <c r="AK2447" s="230"/>
    </row>
    <row r="2448" spans="1:53" ht="13.35" customHeight="1">
      <c r="A2448" s="230" t="s">
        <v>1548</v>
      </c>
      <c r="B2448" s="230" t="s">
        <v>1666</v>
      </c>
      <c r="C2448" s="230" t="s">
        <v>2545</v>
      </c>
      <c r="D2448" s="252" t="s">
        <v>2945</v>
      </c>
      <c r="E2448" s="395" t="s">
        <v>2912</v>
      </c>
      <c r="F2448" s="230"/>
      <c r="G2448" s="230"/>
      <c r="H2448" s="385" t="s">
        <v>2913</v>
      </c>
      <c r="I2448" s="230">
        <v>149046</v>
      </c>
      <c r="J2448" s="686" t="s">
        <v>2914</v>
      </c>
      <c r="K2448" s="230" t="s">
        <v>298</v>
      </c>
      <c r="L2448" s="385" t="s">
        <v>332</v>
      </c>
      <c r="M2448" s="255" t="s">
        <v>336</v>
      </c>
      <c r="N2448" s="391">
        <v>3</v>
      </c>
      <c r="O2448" s="391"/>
      <c r="P2448" s="391"/>
      <c r="Q2448" s="391" t="s">
        <v>301</v>
      </c>
      <c r="R2448" s="303" t="s">
        <v>2918</v>
      </c>
      <c r="S2448" s="277">
        <v>70</v>
      </c>
      <c r="T2448" s="277"/>
      <c r="U2448" s="277"/>
      <c r="V2448" s="277"/>
      <c r="W2448" s="277">
        <v>3</v>
      </c>
      <c r="X2448" s="277"/>
      <c r="Y2448" s="230">
        <v>1</v>
      </c>
      <c r="Z2448" s="1271">
        <f>(3.14)/6*W2448^2*S2448</f>
        <v>329.7</v>
      </c>
      <c r="AA2448" s="1046">
        <f>IF(Z2448&gt;=1,ROUND(Z2448,0),ROUND(Z2448,2))</f>
        <v>330</v>
      </c>
      <c r="AB2448" s="230"/>
      <c r="AC2448" s="277"/>
      <c r="AD2448" s="1271">
        <f>0.288*Z2448^0.811</f>
        <v>31.738540652743829</v>
      </c>
      <c r="AE2448" s="1046">
        <f>IF(AD2448&gt;=1,ROUND(AD2448,0),ROUND(AD2448,2))</f>
        <v>32</v>
      </c>
      <c r="AF2448" s="230"/>
      <c r="AG2448" s="230"/>
      <c r="AH2448" s="218"/>
      <c r="AI2448" s="222" t="s">
        <v>275</v>
      </c>
      <c r="AJ2448" s="337" t="s">
        <v>2569</v>
      </c>
      <c r="AK2448" s="230"/>
    </row>
    <row r="2449" spans="1:53" ht="13.35" customHeight="1">
      <c r="A2449" s="222" t="s">
        <v>1548</v>
      </c>
      <c r="B2449" s="222" t="s">
        <v>1666</v>
      </c>
      <c r="C2449" s="222" t="s">
        <v>2545</v>
      </c>
      <c r="D2449" s="252" t="s">
        <v>2945</v>
      </c>
      <c r="E2449" s="387" t="s">
        <v>2916</v>
      </c>
      <c r="F2449" s="429"/>
      <c r="G2449" s="429"/>
      <c r="H2449" s="218" t="s">
        <v>2919</v>
      </c>
      <c r="I2449" s="230">
        <v>175373</v>
      </c>
      <c r="J2449" s="595" t="s">
        <v>2920</v>
      </c>
      <c r="K2449" s="246" t="s">
        <v>298</v>
      </c>
      <c r="L2449" s="218" t="s">
        <v>332</v>
      </c>
      <c r="M2449" s="253" t="s">
        <v>336</v>
      </c>
      <c r="N2449" s="246">
        <v>1</v>
      </c>
      <c r="Q2449" s="246" t="s">
        <v>301</v>
      </c>
      <c r="R2449" s="248" t="s">
        <v>2915</v>
      </c>
      <c r="S2449" s="247">
        <v>40</v>
      </c>
      <c r="T2449" s="247"/>
      <c r="U2449" s="247"/>
      <c r="W2449" s="247">
        <v>3</v>
      </c>
      <c r="Y2449" s="248">
        <v>1</v>
      </c>
      <c r="Z2449" s="1263">
        <f>3.14/6*W2449^2*S2449*Y2449</f>
        <v>188.4</v>
      </c>
      <c r="AA2449" s="1046">
        <f>IF(Z2449&gt;=1,ROUND(Z2449,0),ROUND(Z2449,2))</f>
        <v>188</v>
      </c>
      <c r="AB2449" s="218">
        <v>9</v>
      </c>
      <c r="AC2449" s="718"/>
      <c r="AD2449" s="1270">
        <f>0.288*Z2449^0.811</f>
        <v>20.159655038095394</v>
      </c>
      <c r="AE2449" s="1046">
        <f>IF(AD2449&gt;=1,ROUND(AD2449,0),ROUND(AD2449,2))</f>
        <v>20</v>
      </c>
      <c r="AF2449" s="218"/>
      <c r="AG2449" s="385"/>
      <c r="AI2449" s="222" t="s">
        <v>5907</v>
      </c>
      <c r="AJ2449" s="337" t="s">
        <v>2569</v>
      </c>
      <c r="AK2449" s="230"/>
    </row>
    <row r="2450" spans="1:53" ht="13.35" customHeight="1">
      <c r="A2450" s="222" t="s">
        <v>1548</v>
      </c>
      <c r="B2450" s="222" t="s">
        <v>1666</v>
      </c>
      <c r="C2450" s="222" t="s">
        <v>2545</v>
      </c>
      <c r="D2450" s="252" t="s">
        <v>2945</v>
      </c>
      <c r="E2450" s="252" t="s">
        <v>2916</v>
      </c>
      <c r="H2450" s="222" t="s">
        <v>2919</v>
      </c>
      <c r="I2450" s="230">
        <v>175373</v>
      </c>
      <c r="J2450" s="443" t="s">
        <v>2920</v>
      </c>
      <c r="K2450" s="222" t="s">
        <v>298</v>
      </c>
      <c r="L2450" s="218" t="s">
        <v>332</v>
      </c>
      <c r="M2450" s="253" t="s">
        <v>336</v>
      </c>
      <c r="N2450" s="246">
        <v>2</v>
      </c>
      <c r="Q2450" s="246" t="s">
        <v>301</v>
      </c>
      <c r="R2450" s="248" t="s">
        <v>2917</v>
      </c>
      <c r="S2450" s="263">
        <v>20</v>
      </c>
      <c r="T2450" s="263"/>
      <c r="U2450" s="263"/>
      <c r="V2450" s="263"/>
      <c r="W2450" s="263">
        <v>1.8</v>
      </c>
      <c r="X2450" s="263"/>
      <c r="Y2450" s="222">
        <v>1</v>
      </c>
      <c r="Z2450" s="1270">
        <f>(3.14)/6*W2450^2*S2450</f>
        <v>33.911999999999999</v>
      </c>
      <c r="AA2450" s="1046">
        <f>IF(Z2450&gt;=1,ROUND(Z2450,0),ROUND(Z2450,2))</f>
        <v>34</v>
      </c>
      <c r="AB2450" s="222"/>
      <c r="AC2450" s="263"/>
      <c r="AD2450" s="1270">
        <f>0.288*Z2450^0.811</f>
        <v>5.017750906261762</v>
      </c>
      <c r="AE2450" s="1046">
        <f>IF(AD2450&gt;=1,ROUND(AD2450,0),ROUND(AD2450,2))</f>
        <v>5</v>
      </c>
      <c r="AG2450" s="385"/>
      <c r="AI2450" s="222" t="s">
        <v>5907</v>
      </c>
      <c r="AJ2450" s="337" t="s">
        <v>2569</v>
      </c>
      <c r="AK2450" s="230"/>
    </row>
    <row r="2451" spans="1:53" s="230" customFormat="1" ht="13.35" customHeight="1">
      <c r="A2451" s="222" t="s">
        <v>1548</v>
      </c>
      <c r="B2451" s="222" t="s">
        <v>1666</v>
      </c>
      <c r="C2451" s="222" t="s">
        <v>2545</v>
      </c>
      <c r="D2451" s="252" t="s">
        <v>2945</v>
      </c>
      <c r="E2451" s="252" t="s">
        <v>2916</v>
      </c>
      <c r="F2451" s="222"/>
      <c r="G2451" s="222"/>
      <c r="H2451" s="222" t="s">
        <v>2919</v>
      </c>
      <c r="I2451" s="230">
        <v>175373</v>
      </c>
      <c r="J2451" s="554" t="s">
        <v>2920</v>
      </c>
      <c r="K2451" s="222" t="s">
        <v>298</v>
      </c>
      <c r="L2451" s="218" t="s">
        <v>332</v>
      </c>
      <c r="M2451" s="253" t="s">
        <v>336</v>
      </c>
      <c r="N2451" s="246">
        <v>3</v>
      </c>
      <c r="O2451" s="246"/>
      <c r="P2451" s="246"/>
      <c r="Q2451" s="246" t="s">
        <v>301</v>
      </c>
      <c r="R2451" s="248" t="s">
        <v>2918</v>
      </c>
      <c r="S2451" s="263">
        <v>70</v>
      </c>
      <c r="T2451" s="263"/>
      <c r="U2451" s="263"/>
      <c r="V2451" s="263"/>
      <c r="W2451" s="263">
        <v>3</v>
      </c>
      <c r="X2451" s="263"/>
      <c r="Y2451" s="222">
        <v>1</v>
      </c>
      <c r="Z2451" s="1270">
        <f>(3.14)/6*W2451^2*S2451</f>
        <v>329.7</v>
      </c>
      <c r="AA2451" s="1046">
        <f>IF(Z2451&gt;=1,ROUND(Z2451,0),ROUND(Z2451,2))</f>
        <v>330</v>
      </c>
      <c r="AB2451" s="222"/>
      <c r="AC2451" s="263"/>
      <c r="AD2451" s="1270">
        <f>0.288*Z2451^0.811</f>
        <v>31.738540652743829</v>
      </c>
      <c r="AE2451" s="1046">
        <f>IF(AD2451&gt;=1,ROUND(AD2451,0),ROUND(AD2451,2))</f>
        <v>32</v>
      </c>
      <c r="AF2451" s="222"/>
      <c r="AG2451" s="385"/>
      <c r="AH2451" s="222"/>
      <c r="AI2451" s="222" t="s">
        <v>5907</v>
      </c>
      <c r="AJ2451" s="337" t="s">
        <v>2569</v>
      </c>
      <c r="AY2451" s="324"/>
      <c r="AZ2451" s="324"/>
      <c r="BA2451" s="324"/>
    </row>
    <row r="2452" spans="1:53" s="230" customFormat="1" ht="13.35" customHeight="1">
      <c r="A2452" s="230" t="s">
        <v>1548</v>
      </c>
      <c r="B2452" s="230" t="s">
        <v>1666</v>
      </c>
      <c r="C2452" s="230" t="s">
        <v>2545</v>
      </c>
      <c r="D2452" s="252" t="s">
        <v>2945</v>
      </c>
      <c r="E2452" s="395" t="s">
        <v>4687</v>
      </c>
      <c r="H2452" s="230" t="s">
        <v>7046</v>
      </c>
      <c r="I2452" s="230">
        <v>175374</v>
      </c>
      <c r="J2452" s="686" t="s">
        <v>2921</v>
      </c>
      <c r="K2452" s="391" t="s">
        <v>298</v>
      </c>
      <c r="L2452" s="385" t="s">
        <v>332</v>
      </c>
      <c r="M2452" s="255" t="s">
        <v>336</v>
      </c>
      <c r="N2452" s="391">
        <v>1</v>
      </c>
      <c r="O2452" s="391"/>
      <c r="P2452" s="391"/>
      <c r="Q2452" s="391" t="s">
        <v>301</v>
      </c>
      <c r="R2452" s="303" t="s">
        <v>2922</v>
      </c>
      <c r="S2452" s="277">
        <v>70</v>
      </c>
      <c r="T2452" s="277"/>
      <c r="U2452" s="277"/>
      <c r="V2452" s="277"/>
      <c r="W2452" s="277">
        <v>3</v>
      </c>
      <c r="X2452" s="277"/>
      <c r="Y2452" s="230">
        <v>1</v>
      </c>
      <c r="Z2452" s="1271">
        <f>(3.14)/6*W2452^2*S2452</f>
        <v>329.7</v>
      </c>
      <c r="AA2452" s="1046">
        <f>IF(Z2452&gt;=1,ROUND(Z2452,0),ROUND(Z2452,2))</f>
        <v>330</v>
      </c>
      <c r="AC2452" s="277"/>
      <c r="AD2452" s="1271">
        <f>0.288*Z2452^0.811</f>
        <v>31.738540652743829</v>
      </c>
      <c r="AE2452" s="1046">
        <f>IF(AD2452&gt;=1,ROUND(AD2452,0),ROUND(AD2452,2))</f>
        <v>32</v>
      </c>
      <c r="AH2452" s="222"/>
      <c r="AI2452" s="222" t="s">
        <v>5907</v>
      </c>
      <c r="AJ2452" s="337" t="s">
        <v>2569</v>
      </c>
      <c r="AY2452" s="324"/>
      <c r="AZ2452" s="324"/>
      <c r="BA2452" s="324"/>
    </row>
    <row r="2453" spans="1:53" s="230" customFormat="1" ht="13.35" customHeight="1">
      <c r="A2453" s="230" t="s">
        <v>1548</v>
      </c>
      <c r="B2453" s="230" t="s">
        <v>1666</v>
      </c>
      <c r="C2453" s="784" t="s">
        <v>2545</v>
      </c>
      <c r="D2453" s="252" t="s">
        <v>2945</v>
      </c>
      <c r="E2453" s="785" t="s">
        <v>2923</v>
      </c>
      <c r="F2453" s="784"/>
      <c r="G2453" s="784"/>
      <c r="H2453" s="385" t="s">
        <v>2547</v>
      </c>
      <c r="I2453" s="230">
        <v>175400</v>
      </c>
      <c r="J2453" s="684" t="s">
        <v>2924</v>
      </c>
      <c r="K2453" s="391" t="s">
        <v>298</v>
      </c>
      <c r="L2453" s="385" t="s">
        <v>2771</v>
      </c>
      <c r="M2453" s="230" t="s">
        <v>2772</v>
      </c>
      <c r="N2453" s="786">
        <v>3</v>
      </c>
      <c r="O2453" s="786"/>
      <c r="P2453" s="786"/>
      <c r="Q2453" s="786" t="s">
        <v>301</v>
      </c>
      <c r="R2453" s="787" t="s">
        <v>7049</v>
      </c>
      <c r="S2453" s="788">
        <v>20</v>
      </c>
      <c r="T2453" s="788"/>
      <c r="U2453" s="277">
        <v>4</v>
      </c>
      <c r="V2453" s="788">
        <v>4</v>
      </c>
      <c r="W2453" s="788"/>
      <c r="X2453" s="788"/>
      <c r="Y2453" s="303">
        <v>1</v>
      </c>
      <c r="Z2453" s="1267">
        <f>S2453*U2453*V2453*Y2453*0.9</f>
        <v>288</v>
      </c>
      <c r="AA2453" s="1046">
        <f>IF(Z2453&gt;=1,ROUND(Z2453,0),ROUND(Z2453,2))</f>
        <v>288</v>
      </c>
      <c r="AB2453" s="784"/>
      <c r="AC2453" s="719"/>
      <c r="AD2453" s="1271">
        <f>0.288*Z2453^0.811</f>
        <v>28.441977945898479</v>
      </c>
      <c r="AE2453" s="1046">
        <f>IF(AD2453&gt;=1,ROUND(AD2453,0),ROUND(AD2453,2))</f>
        <v>28</v>
      </c>
      <c r="AF2453" s="784"/>
      <c r="AG2453" s="385"/>
      <c r="AI2453" s="222" t="s">
        <v>275</v>
      </c>
      <c r="AJ2453" s="337" t="s">
        <v>8356</v>
      </c>
      <c r="AY2453" s="324"/>
      <c r="AZ2453" s="324"/>
      <c r="BA2453" s="324"/>
    </row>
    <row r="2454" spans="1:53" s="230" customFormat="1" ht="13.35" customHeight="1">
      <c r="A2454" s="230" t="s">
        <v>1548</v>
      </c>
      <c r="B2454" s="230" t="s">
        <v>1666</v>
      </c>
      <c r="C2454" s="230" t="s">
        <v>2545</v>
      </c>
      <c r="D2454" s="252" t="s">
        <v>2945</v>
      </c>
      <c r="E2454" s="254" t="s">
        <v>2923</v>
      </c>
      <c r="F2454" s="784"/>
      <c r="G2454" s="784"/>
      <c r="H2454" s="385" t="s">
        <v>2547</v>
      </c>
      <c r="I2454" s="230">
        <v>175400</v>
      </c>
      <c r="J2454" s="684" t="s">
        <v>2924</v>
      </c>
      <c r="K2454" s="391" t="s">
        <v>298</v>
      </c>
      <c r="L2454" s="385" t="s">
        <v>2771</v>
      </c>
      <c r="M2454" s="230" t="s">
        <v>2772</v>
      </c>
      <c r="N2454" s="786">
        <v>4</v>
      </c>
      <c r="O2454" s="786"/>
      <c r="P2454" s="786"/>
      <c r="Q2454" s="786" t="s">
        <v>301</v>
      </c>
      <c r="R2454" s="392" t="s">
        <v>2925</v>
      </c>
      <c r="S2454" s="788">
        <v>41</v>
      </c>
      <c r="T2454" s="788"/>
      <c r="U2454" s="277">
        <v>4.5</v>
      </c>
      <c r="V2454" s="788">
        <v>4.5</v>
      </c>
      <c r="W2454" s="788"/>
      <c r="X2454" s="788"/>
      <c r="Y2454" s="303">
        <v>1</v>
      </c>
      <c r="Z2454" s="1267">
        <f>S2454*U2454*V2454*Y2454*0.9</f>
        <v>747.22500000000002</v>
      </c>
      <c r="AA2454" s="1046">
        <f>IF(Z2454&gt;=1,ROUND(Z2454,0),ROUND(Z2454,2))</f>
        <v>747</v>
      </c>
      <c r="AB2454" s="784"/>
      <c r="AC2454" s="719"/>
      <c r="AD2454" s="1271">
        <f>0.288*Z2454^0.811</f>
        <v>61.625657804830588</v>
      </c>
      <c r="AE2454" s="1046">
        <f>IF(AD2454&gt;=1,ROUND(AD2454,0),ROUND(AD2454,2))</f>
        <v>62</v>
      </c>
      <c r="AF2454" s="784"/>
      <c r="AG2454" s="385"/>
      <c r="AI2454" s="222" t="s">
        <v>275</v>
      </c>
      <c r="AJ2454" s="337" t="s">
        <v>8356</v>
      </c>
      <c r="AY2454" s="324"/>
      <c r="AZ2454" s="324"/>
      <c r="BA2454" s="324"/>
    </row>
    <row r="2455" spans="1:53" ht="13.35" customHeight="1">
      <c r="A2455" s="490" t="s">
        <v>1548</v>
      </c>
      <c r="B2455" s="490" t="s">
        <v>1666</v>
      </c>
      <c r="C2455" s="784" t="s">
        <v>2545</v>
      </c>
      <c r="D2455" s="831" t="s">
        <v>2945</v>
      </c>
      <c r="E2455" s="785" t="s">
        <v>7365</v>
      </c>
      <c r="F2455" s="784"/>
      <c r="G2455" s="784"/>
      <c r="H2455" s="481" t="s">
        <v>7857</v>
      </c>
      <c r="I2455" s="490">
        <v>175438</v>
      </c>
      <c r="J2455" s="684" t="s">
        <v>7366</v>
      </c>
      <c r="K2455" s="479" t="s">
        <v>298</v>
      </c>
      <c r="L2455" s="751" t="s">
        <v>8296</v>
      </c>
      <c r="M2455" s="230" t="s">
        <v>8297</v>
      </c>
      <c r="N2455" s="786">
        <v>1</v>
      </c>
      <c r="O2455" s="786"/>
      <c r="P2455" s="786"/>
      <c r="Q2455" s="786" t="s">
        <v>301</v>
      </c>
      <c r="R2455" s="787" t="s">
        <v>8595</v>
      </c>
      <c r="S2455" s="788">
        <v>42.5</v>
      </c>
      <c r="T2455" s="788"/>
      <c r="U2455" s="747">
        <v>3.25</v>
      </c>
      <c r="V2455" s="788">
        <v>3.25</v>
      </c>
      <c r="W2455" s="788"/>
      <c r="X2455" s="788"/>
      <c r="Y2455" s="480">
        <v>1</v>
      </c>
      <c r="Z2455" s="1273">
        <f>S2455*U2455*V2455*0.5*Y2455</f>
        <v>224.453125</v>
      </c>
      <c r="AA2455" s="1046">
        <f>IF(Z2455&gt;=1,ROUND(Z2455,0),ROUND(Z2455,2))</f>
        <v>224</v>
      </c>
      <c r="AB2455" s="784"/>
      <c r="AC2455" s="742"/>
      <c r="AD2455" s="1284">
        <v>23.23568044295191</v>
      </c>
      <c r="AE2455" s="1046">
        <f>IF(AD2455&gt;=1,ROUND(AD2455,0),ROUND(AD2455,2))</f>
        <v>23</v>
      </c>
      <c r="AF2455" s="784"/>
      <c r="AG2455" s="784"/>
      <c r="AH2455" s="490"/>
      <c r="AI2455" s="491" t="s">
        <v>275</v>
      </c>
      <c r="AJ2455" s="337" t="s">
        <v>2569</v>
      </c>
      <c r="AK2455" s="230"/>
    </row>
    <row r="2456" spans="1:53" ht="13.35" customHeight="1">
      <c r="A2456" s="490" t="s">
        <v>1548</v>
      </c>
      <c r="B2456" s="490" t="s">
        <v>1666</v>
      </c>
      <c r="C2456" s="784" t="s">
        <v>2545</v>
      </c>
      <c r="D2456" s="831" t="s">
        <v>2945</v>
      </c>
      <c r="E2456" s="785" t="s">
        <v>7365</v>
      </c>
      <c r="F2456" s="784"/>
      <c r="G2456" s="784"/>
      <c r="H2456" s="481" t="s">
        <v>7857</v>
      </c>
      <c r="I2456" s="490">
        <v>175438</v>
      </c>
      <c r="J2456" s="684" t="s">
        <v>7366</v>
      </c>
      <c r="K2456" s="479" t="s">
        <v>298</v>
      </c>
      <c r="L2456" s="751" t="s">
        <v>8296</v>
      </c>
      <c r="M2456" s="230" t="s">
        <v>8297</v>
      </c>
      <c r="N2456" s="786">
        <v>2</v>
      </c>
      <c r="O2456" s="786"/>
      <c r="P2456" s="786"/>
      <c r="Q2456" s="786" t="s">
        <v>301</v>
      </c>
      <c r="R2456" s="787" t="s">
        <v>8596</v>
      </c>
      <c r="S2456" s="788">
        <v>57.5</v>
      </c>
      <c r="T2456" s="788"/>
      <c r="U2456" s="747">
        <v>3.25</v>
      </c>
      <c r="V2456" s="788">
        <v>3.25</v>
      </c>
      <c r="W2456" s="788"/>
      <c r="X2456" s="788"/>
      <c r="Y2456" s="480">
        <v>1</v>
      </c>
      <c r="Z2456" s="1273">
        <f>S2456*U2456*V2456*0.5*Y2456</f>
        <v>303.671875</v>
      </c>
      <c r="AA2456" s="1046">
        <f>IF(Z2456&gt;=1,ROUND(Z2456,0),ROUND(Z2456,2))</f>
        <v>304</v>
      </c>
      <c r="AB2456" s="784"/>
      <c r="AC2456" s="742"/>
      <c r="AD2456" s="1284">
        <v>29.690847533295916</v>
      </c>
      <c r="AE2456" s="1046">
        <f>IF(AD2456&gt;=1,ROUND(AD2456,0),ROUND(AD2456,2))</f>
        <v>30</v>
      </c>
      <c r="AF2456" s="784"/>
      <c r="AG2456" s="784"/>
      <c r="AH2456" s="490"/>
      <c r="AI2456" s="491" t="s">
        <v>275</v>
      </c>
      <c r="AJ2456" s="337" t="s">
        <v>2569</v>
      </c>
      <c r="AK2456" s="230"/>
    </row>
    <row r="2457" spans="1:53" ht="13.35" customHeight="1">
      <c r="A2457" s="230" t="s">
        <v>1548</v>
      </c>
      <c r="B2457" s="230" t="s">
        <v>1666</v>
      </c>
      <c r="C2457" s="230" t="s">
        <v>2545</v>
      </c>
      <c r="D2457" s="252" t="s">
        <v>2945</v>
      </c>
      <c r="E2457" s="395" t="s">
        <v>2927</v>
      </c>
      <c r="F2457" s="230" t="s">
        <v>1489</v>
      </c>
      <c r="G2457" s="230"/>
      <c r="H2457" s="230" t="s">
        <v>6587</v>
      </c>
      <c r="I2457" s="230">
        <v>175421</v>
      </c>
      <c r="J2457" s="686" t="s">
        <v>2928</v>
      </c>
      <c r="K2457" s="391" t="s">
        <v>298</v>
      </c>
      <c r="L2457" s="385" t="s">
        <v>332</v>
      </c>
      <c r="M2457" s="255" t="s">
        <v>336</v>
      </c>
      <c r="N2457" s="391">
        <v>1</v>
      </c>
      <c r="O2457" s="391"/>
      <c r="P2457" s="391"/>
      <c r="Q2457" s="391" t="s">
        <v>301</v>
      </c>
      <c r="R2457" s="392" t="s">
        <v>7051</v>
      </c>
      <c r="S2457" s="678">
        <v>41</v>
      </c>
      <c r="T2457" s="678"/>
      <c r="U2457" s="678"/>
      <c r="V2457" s="678"/>
      <c r="W2457" s="678">
        <v>3</v>
      </c>
      <c r="X2457" s="678"/>
      <c r="Y2457" s="303">
        <v>1</v>
      </c>
      <c r="Z2457" s="1267">
        <f>3.14/6*W2457^2*S2457*Y2457</f>
        <v>193.10999999999999</v>
      </c>
      <c r="AA2457" s="1046">
        <f>IF(Z2457&gt;=1,ROUND(Z2457,0),ROUND(Z2457,2))</f>
        <v>193</v>
      </c>
      <c r="AB2457" s="385"/>
      <c r="AC2457" s="719"/>
      <c r="AD2457" s="1271">
        <f>0.288*Z2457^0.811</f>
        <v>20.567435841861681</v>
      </c>
      <c r="AE2457" s="1046">
        <f>IF(AD2457&gt;=1,ROUND(AD2457,0),ROUND(AD2457,2))</f>
        <v>21</v>
      </c>
      <c r="AF2457" s="329"/>
      <c r="AG2457" s="230"/>
      <c r="AH2457" s="230"/>
      <c r="AI2457" s="222" t="s">
        <v>275</v>
      </c>
      <c r="AJ2457" s="337" t="s">
        <v>2569</v>
      </c>
      <c r="AK2457" s="230"/>
    </row>
    <row r="2458" spans="1:53" ht="13.35" customHeight="1">
      <c r="A2458" s="230" t="s">
        <v>1548</v>
      </c>
      <c r="B2458" s="230" t="s">
        <v>1666</v>
      </c>
      <c r="C2458" s="230" t="s">
        <v>2545</v>
      </c>
      <c r="D2458" s="252" t="s">
        <v>2945</v>
      </c>
      <c r="E2458" s="254" t="s">
        <v>2930</v>
      </c>
      <c r="F2458" s="390"/>
      <c r="G2458" s="390"/>
      <c r="H2458" s="385" t="s">
        <v>6589</v>
      </c>
      <c r="I2458" s="230">
        <v>149150</v>
      </c>
      <c r="J2458" s="684" t="s">
        <v>2931</v>
      </c>
      <c r="K2458" s="391" t="s">
        <v>298</v>
      </c>
      <c r="L2458" s="385" t="s">
        <v>8306</v>
      </c>
      <c r="M2458" s="255" t="s">
        <v>8307</v>
      </c>
      <c r="N2458" s="391">
        <v>5</v>
      </c>
      <c r="O2458" s="391"/>
      <c r="P2458" s="391"/>
      <c r="Q2458" s="391" t="s">
        <v>301</v>
      </c>
      <c r="R2458" s="392" t="s">
        <v>2935</v>
      </c>
      <c r="S2458" s="678"/>
      <c r="T2458" s="678"/>
      <c r="U2458" s="678"/>
      <c r="V2458" s="678">
        <v>27</v>
      </c>
      <c r="W2458" s="678">
        <v>4</v>
      </c>
      <c r="X2458" s="678"/>
      <c r="Y2458" s="303">
        <v>1</v>
      </c>
      <c r="Z2458" s="1267">
        <f>2/15*3.14*W2458*W2458*V2458*Y2458</f>
        <v>180.864</v>
      </c>
      <c r="AA2458" s="1046">
        <f>IF(Z2458&gt;=1,ROUND(Z2458,0),ROUND(Z2458,2))</f>
        <v>181</v>
      </c>
      <c r="AB2458" s="385">
        <v>14</v>
      </c>
      <c r="AC2458" s="719"/>
      <c r="AD2458" s="1271">
        <f>0.288*Z2458^0.811</f>
        <v>19.503163716764284</v>
      </c>
      <c r="AE2458" s="1046">
        <f>IF(AD2458&gt;=1,ROUND(AD2458,0),ROUND(AD2458,2))</f>
        <v>20</v>
      </c>
      <c r="AF2458" s="385"/>
      <c r="AG2458" s="230"/>
      <c r="AH2458" s="230"/>
      <c r="AI2458" s="222" t="s">
        <v>275</v>
      </c>
      <c r="AJ2458" s="337" t="s">
        <v>2569</v>
      </c>
      <c r="AK2458" s="230"/>
    </row>
    <row r="2459" spans="1:53" ht="13.35" customHeight="1">
      <c r="A2459" s="230" t="s">
        <v>1548</v>
      </c>
      <c r="B2459" s="230" t="s">
        <v>1666</v>
      </c>
      <c r="C2459" s="230" t="s">
        <v>2545</v>
      </c>
      <c r="D2459" s="252" t="s">
        <v>2945</v>
      </c>
      <c r="E2459" s="254" t="s">
        <v>2930</v>
      </c>
      <c r="F2459" s="390"/>
      <c r="G2459" s="390"/>
      <c r="H2459" s="385" t="s">
        <v>6589</v>
      </c>
      <c r="I2459" s="230">
        <v>149150</v>
      </c>
      <c r="J2459" s="684" t="s">
        <v>2931</v>
      </c>
      <c r="K2459" s="391" t="s">
        <v>298</v>
      </c>
      <c r="L2459" s="385" t="s">
        <v>8306</v>
      </c>
      <c r="M2459" s="255" t="s">
        <v>8307</v>
      </c>
      <c r="N2459" s="391">
        <v>6</v>
      </c>
      <c r="O2459" s="391"/>
      <c r="P2459" s="391"/>
      <c r="Q2459" s="391" t="s">
        <v>301</v>
      </c>
      <c r="R2459" s="392" t="s">
        <v>2932</v>
      </c>
      <c r="S2459" s="678"/>
      <c r="T2459" s="678"/>
      <c r="U2459" s="678"/>
      <c r="V2459" s="678">
        <v>75</v>
      </c>
      <c r="W2459" s="678">
        <v>3</v>
      </c>
      <c r="X2459" s="678"/>
      <c r="Y2459" s="303">
        <v>1</v>
      </c>
      <c r="Z2459" s="1267">
        <f>2/15*3.14*W2459*W2459*V2459*Y2459</f>
        <v>282.59999999999997</v>
      </c>
      <c r="AA2459" s="1046">
        <f>IF(Z2459&gt;=1,ROUND(Z2459,0),ROUND(Z2459,2))</f>
        <v>283</v>
      </c>
      <c r="AB2459" s="385">
        <v>14</v>
      </c>
      <c r="AC2459" s="719"/>
      <c r="AD2459" s="1271">
        <f>0.288*Z2459^0.811</f>
        <v>28.008710036294133</v>
      </c>
      <c r="AE2459" s="1046">
        <f>IF(AD2459&gt;=1,ROUND(AD2459,0),ROUND(AD2459,2))</f>
        <v>28</v>
      </c>
      <c r="AF2459" s="385"/>
      <c r="AG2459" s="230"/>
      <c r="AH2459" s="230"/>
      <c r="AI2459" s="222" t="s">
        <v>275</v>
      </c>
      <c r="AJ2459" s="337" t="s">
        <v>2569</v>
      </c>
      <c r="AK2459" s="230"/>
    </row>
    <row r="2460" spans="1:53" ht="13.35" customHeight="1">
      <c r="A2460" s="230" t="s">
        <v>1548</v>
      </c>
      <c r="B2460" s="230" t="s">
        <v>1666</v>
      </c>
      <c r="C2460" s="230" t="s">
        <v>2545</v>
      </c>
      <c r="D2460" s="252" t="s">
        <v>2945</v>
      </c>
      <c r="E2460" s="254" t="s">
        <v>2930</v>
      </c>
      <c r="F2460" s="390"/>
      <c r="G2460" s="390"/>
      <c r="H2460" s="385" t="s">
        <v>6589</v>
      </c>
      <c r="I2460" s="230">
        <v>149150</v>
      </c>
      <c r="J2460" s="683" t="s">
        <v>2931</v>
      </c>
      <c r="K2460" s="391" t="s">
        <v>298</v>
      </c>
      <c r="L2460" s="385" t="s">
        <v>8306</v>
      </c>
      <c r="M2460" s="255" t="s">
        <v>8307</v>
      </c>
      <c r="N2460" s="391">
        <v>7</v>
      </c>
      <c r="O2460" s="391"/>
      <c r="P2460" s="391"/>
      <c r="Q2460" s="391" t="s">
        <v>301</v>
      </c>
      <c r="R2460" s="392" t="s">
        <v>7053</v>
      </c>
      <c r="S2460" s="678"/>
      <c r="T2460" s="678"/>
      <c r="U2460" s="678"/>
      <c r="V2460" s="678">
        <v>125</v>
      </c>
      <c r="W2460" s="678">
        <v>3</v>
      </c>
      <c r="X2460" s="678"/>
      <c r="Y2460" s="303">
        <v>1</v>
      </c>
      <c r="Z2460" s="1267">
        <f>2/15*3.14*W2460*W2460*V2460*Y2460</f>
        <v>471</v>
      </c>
      <c r="AA2460" s="1046">
        <f>IF(Z2460&gt;=1,ROUND(Z2460,0),ROUND(Z2460,2))</f>
        <v>471</v>
      </c>
      <c r="AB2460" s="385">
        <v>14</v>
      </c>
      <c r="AC2460" s="719"/>
      <c r="AD2460" s="1271">
        <f>0.288*Z2460^0.811</f>
        <v>42.385024979215274</v>
      </c>
      <c r="AE2460" s="1046">
        <f>IF(AD2460&gt;=1,ROUND(AD2460,0),ROUND(AD2460,2))</f>
        <v>42</v>
      </c>
      <c r="AF2460" s="385"/>
      <c r="AG2460" s="230"/>
      <c r="AH2460" s="230"/>
      <c r="AI2460" s="222" t="s">
        <v>275</v>
      </c>
      <c r="AJ2460" s="337" t="s">
        <v>2569</v>
      </c>
      <c r="AK2460" s="230"/>
    </row>
    <row r="2461" spans="1:53" ht="13.35" customHeight="1">
      <c r="A2461" s="230" t="s">
        <v>1548</v>
      </c>
      <c r="B2461" s="230" t="s">
        <v>1666</v>
      </c>
      <c r="C2461" s="230" t="s">
        <v>2545</v>
      </c>
      <c r="D2461" s="252" t="s">
        <v>2945</v>
      </c>
      <c r="E2461" s="254" t="s">
        <v>2930</v>
      </c>
      <c r="F2461" s="390"/>
      <c r="G2461" s="390"/>
      <c r="H2461" s="385" t="s">
        <v>6589</v>
      </c>
      <c r="I2461" s="230">
        <v>149150</v>
      </c>
      <c r="J2461" s="683" t="s">
        <v>2931</v>
      </c>
      <c r="K2461" s="391" t="s">
        <v>298</v>
      </c>
      <c r="L2461" s="385" t="s">
        <v>8306</v>
      </c>
      <c r="M2461" s="255" t="s">
        <v>8307</v>
      </c>
      <c r="N2461" s="391">
        <v>8</v>
      </c>
      <c r="O2461" s="391"/>
      <c r="P2461" s="391"/>
      <c r="Q2461" s="391" t="s">
        <v>301</v>
      </c>
      <c r="R2461" s="392" t="s">
        <v>2934</v>
      </c>
      <c r="S2461" s="678"/>
      <c r="T2461" s="678"/>
      <c r="U2461" s="678"/>
      <c r="V2461" s="678">
        <v>96</v>
      </c>
      <c r="W2461" s="678">
        <v>4.8</v>
      </c>
      <c r="X2461" s="678"/>
      <c r="Y2461" s="303">
        <v>1</v>
      </c>
      <c r="Z2461" s="1267">
        <f>2/15*3.14*W2461*W2461*V2461*Y2461</f>
        <v>926.02368000000001</v>
      </c>
      <c r="AA2461" s="1046">
        <f>IF(Z2461&gt;=1,ROUND(Z2461,0),ROUND(Z2461,2))</f>
        <v>926</v>
      </c>
      <c r="AB2461" s="385">
        <v>14</v>
      </c>
      <c r="AC2461" s="719"/>
      <c r="AD2461" s="1271">
        <f>0.288*Z2461^0.811</f>
        <v>73.33697711384788</v>
      </c>
      <c r="AE2461" s="1046">
        <f>IF(AD2461&gt;=1,ROUND(AD2461,0),ROUND(AD2461,2))</f>
        <v>73</v>
      </c>
      <c r="AF2461" s="385"/>
      <c r="AG2461" s="230"/>
      <c r="AH2461" s="230"/>
      <c r="AI2461" s="222" t="s">
        <v>275</v>
      </c>
      <c r="AJ2461" s="337" t="s">
        <v>2569</v>
      </c>
      <c r="AK2461" s="230"/>
    </row>
    <row r="2462" spans="1:53" ht="13.35" customHeight="1">
      <c r="A2462" s="230" t="s">
        <v>1548</v>
      </c>
      <c r="B2462" s="230" t="s">
        <v>1666</v>
      </c>
      <c r="C2462" s="230" t="s">
        <v>2545</v>
      </c>
      <c r="D2462" s="252" t="s">
        <v>2945</v>
      </c>
      <c r="E2462" s="254" t="s">
        <v>2936</v>
      </c>
      <c r="F2462" s="390"/>
      <c r="G2462" s="390"/>
      <c r="H2462" s="385" t="s">
        <v>6591</v>
      </c>
      <c r="I2462" s="256">
        <v>609727</v>
      </c>
      <c r="J2462" s="687" t="s">
        <v>5427</v>
      </c>
      <c r="K2462" s="391" t="s">
        <v>298</v>
      </c>
      <c r="L2462" s="385" t="s">
        <v>332</v>
      </c>
      <c r="M2462" s="255" t="s">
        <v>336</v>
      </c>
      <c r="N2462" s="391">
        <v>1</v>
      </c>
      <c r="O2462" s="391"/>
      <c r="P2462" s="391"/>
      <c r="Q2462" s="391" t="s">
        <v>301</v>
      </c>
      <c r="R2462" s="392" t="s">
        <v>2937</v>
      </c>
      <c r="S2462" s="678">
        <v>35</v>
      </c>
      <c r="T2462" s="678"/>
      <c r="U2462" s="678"/>
      <c r="V2462" s="678"/>
      <c r="W2462" s="678">
        <v>3</v>
      </c>
      <c r="X2462" s="678"/>
      <c r="Y2462" s="303">
        <v>1</v>
      </c>
      <c r="Z2462" s="1267">
        <f>3.14/6*W2462^2*S2462*Y2462</f>
        <v>164.85</v>
      </c>
      <c r="AA2462" s="1046">
        <f>IF(Z2462&gt;=1,ROUND(Z2462,0),ROUND(Z2462,2))</f>
        <v>165</v>
      </c>
      <c r="AB2462" s="385"/>
      <c r="AC2462" s="719"/>
      <c r="AD2462" s="1271">
        <f>0.288*Z2462^0.811</f>
        <v>18.090544029211422</v>
      </c>
      <c r="AE2462" s="1046">
        <f>IF(AD2462&gt;=1,ROUND(AD2462,0),ROUND(AD2462,2))</f>
        <v>18</v>
      </c>
      <c r="AF2462" s="385"/>
      <c r="AG2462" s="385"/>
      <c r="AH2462" s="230"/>
      <c r="AI2462" s="222" t="s">
        <v>275</v>
      </c>
      <c r="AJ2462" s="337" t="s">
        <v>2569</v>
      </c>
    </row>
    <row r="2463" spans="1:53" ht="13.35" customHeight="1">
      <c r="A2463" s="230" t="s">
        <v>1548</v>
      </c>
      <c r="B2463" s="230" t="s">
        <v>1666</v>
      </c>
      <c r="C2463" s="230" t="s">
        <v>2545</v>
      </c>
      <c r="D2463" s="252" t="s">
        <v>2945</v>
      </c>
      <c r="E2463" s="254" t="s">
        <v>2938</v>
      </c>
      <c r="F2463" s="390"/>
      <c r="G2463" s="390"/>
      <c r="H2463" s="385" t="s">
        <v>5016</v>
      </c>
      <c r="I2463" s="230">
        <v>149604</v>
      </c>
      <c r="J2463" s="684" t="s">
        <v>2939</v>
      </c>
      <c r="K2463" s="391" t="s">
        <v>298</v>
      </c>
      <c r="L2463" s="385" t="s">
        <v>226</v>
      </c>
      <c r="M2463" s="230" t="s">
        <v>227</v>
      </c>
      <c r="N2463" s="391">
        <v>1</v>
      </c>
      <c r="O2463" s="391"/>
      <c r="P2463" s="391"/>
      <c r="Q2463" s="391" t="s">
        <v>301</v>
      </c>
      <c r="R2463" s="392" t="s">
        <v>7055</v>
      </c>
      <c r="S2463" s="678">
        <v>180</v>
      </c>
      <c r="T2463" s="678"/>
      <c r="U2463" s="678">
        <v>18</v>
      </c>
      <c r="V2463" s="678">
        <v>9</v>
      </c>
      <c r="W2463" s="678"/>
      <c r="X2463" s="678"/>
      <c r="Y2463" s="303">
        <v>1</v>
      </c>
      <c r="Z2463" s="1267">
        <f>S2463*U2463*V2463*Y2463</f>
        <v>29160</v>
      </c>
      <c r="AA2463" s="1046">
        <f>IF(Z2463&gt;=1,ROUND(Z2463,0),ROUND(Z2463,2))</f>
        <v>29160</v>
      </c>
      <c r="AB2463" s="385"/>
      <c r="AC2463" s="719"/>
      <c r="AD2463" s="1271">
        <f>0.288*Z2463^0.811</f>
        <v>1203.192638729</v>
      </c>
      <c r="AE2463" s="1046">
        <f>IF(AD2463&gt;=1,ROUND(AD2463,0),ROUND(AD2463,2))</f>
        <v>1203</v>
      </c>
      <c r="AF2463" s="385"/>
      <c r="AG2463" s="230"/>
      <c r="AH2463" s="230"/>
      <c r="AI2463" s="222" t="s">
        <v>275</v>
      </c>
      <c r="AJ2463" s="337" t="s">
        <v>2569</v>
      </c>
      <c r="AK2463" s="230"/>
    </row>
    <row r="2464" spans="1:53" ht="13.35" customHeight="1">
      <c r="A2464" s="230" t="s">
        <v>1548</v>
      </c>
      <c r="B2464" s="230" t="s">
        <v>1666</v>
      </c>
      <c r="C2464" s="230" t="s">
        <v>2545</v>
      </c>
      <c r="D2464" s="252" t="s">
        <v>2945</v>
      </c>
      <c r="E2464" s="254" t="s">
        <v>2938</v>
      </c>
      <c r="F2464" s="390"/>
      <c r="G2464" s="390"/>
      <c r="H2464" s="385" t="s">
        <v>5016</v>
      </c>
      <c r="I2464" s="230">
        <v>149604</v>
      </c>
      <c r="J2464" s="684" t="s">
        <v>2939</v>
      </c>
      <c r="K2464" s="391" t="s">
        <v>298</v>
      </c>
      <c r="L2464" s="385" t="s">
        <v>226</v>
      </c>
      <c r="M2464" s="230" t="s">
        <v>227</v>
      </c>
      <c r="N2464" s="391">
        <v>2</v>
      </c>
      <c r="O2464" s="391"/>
      <c r="P2464" s="391"/>
      <c r="Q2464" s="391" t="s">
        <v>301</v>
      </c>
      <c r="R2464" s="392" t="s">
        <v>2941</v>
      </c>
      <c r="S2464" s="678">
        <v>90</v>
      </c>
      <c r="T2464" s="678"/>
      <c r="U2464" s="678">
        <v>12.5</v>
      </c>
      <c r="V2464" s="678">
        <v>7</v>
      </c>
      <c r="W2464" s="678"/>
      <c r="X2464" s="678"/>
      <c r="Y2464" s="303">
        <v>1</v>
      </c>
      <c r="Z2464" s="1267">
        <f>S2464*U2464*V2464*Y2464</f>
        <v>7875</v>
      </c>
      <c r="AA2464" s="1046">
        <f>IF(Z2464&gt;=1,ROUND(Z2464,0),ROUND(Z2464,2))</f>
        <v>7875</v>
      </c>
      <c r="AB2464" s="385"/>
      <c r="AC2464" s="719"/>
      <c r="AD2464" s="1271">
        <f>0.288*Z2464^0.811</f>
        <v>416.15171995874732</v>
      </c>
      <c r="AE2464" s="1046">
        <f>IF(AD2464&gt;=1,ROUND(AD2464,0),ROUND(AD2464,2))</f>
        <v>416</v>
      </c>
      <c r="AF2464" s="385"/>
      <c r="AG2464" s="230"/>
      <c r="AH2464" s="230"/>
      <c r="AI2464" s="222" t="s">
        <v>275</v>
      </c>
      <c r="AJ2464" s="337" t="s">
        <v>2569</v>
      </c>
      <c r="AK2464" s="230"/>
    </row>
    <row r="2465" spans="1:53" ht="13.35" customHeight="1">
      <c r="A2465" s="230" t="s">
        <v>1548</v>
      </c>
      <c r="B2465" s="230" t="s">
        <v>1666</v>
      </c>
      <c r="C2465" s="230" t="s">
        <v>2545</v>
      </c>
      <c r="D2465" s="252" t="s">
        <v>2945</v>
      </c>
      <c r="E2465" s="254" t="s">
        <v>2942</v>
      </c>
      <c r="F2465" s="390"/>
      <c r="G2465" s="390"/>
      <c r="H2465" s="385" t="s">
        <v>5017</v>
      </c>
      <c r="I2465" s="230">
        <v>149596</v>
      </c>
      <c r="J2465" s="684" t="s">
        <v>2943</v>
      </c>
      <c r="K2465" s="391" t="s">
        <v>298</v>
      </c>
      <c r="L2465" s="385" t="s">
        <v>2771</v>
      </c>
      <c r="M2465" s="230" t="s">
        <v>2772</v>
      </c>
      <c r="N2465" s="391">
        <v>1</v>
      </c>
      <c r="O2465" s="391"/>
      <c r="P2465" s="391"/>
      <c r="Q2465" s="391" t="s">
        <v>301</v>
      </c>
      <c r="R2465" s="392" t="s">
        <v>2944</v>
      </c>
      <c r="S2465" s="678">
        <v>50</v>
      </c>
      <c r="T2465" s="678"/>
      <c r="U2465" s="678">
        <v>7</v>
      </c>
      <c r="V2465" s="678">
        <v>7</v>
      </c>
      <c r="W2465" s="678"/>
      <c r="X2465" s="678"/>
      <c r="Y2465" s="303">
        <v>1</v>
      </c>
      <c r="Z2465" s="1267">
        <f>S2465*U2465*V2465*Y2465*0.9</f>
        <v>2205</v>
      </c>
      <c r="AA2465" s="1046">
        <f>IF(Z2465&gt;=1,ROUND(Z2465,0),ROUND(Z2465,2))</f>
        <v>2205</v>
      </c>
      <c r="AB2465" s="385"/>
      <c r="AC2465" s="719"/>
      <c r="AD2465" s="1271">
        <f>0.288*Z2465^0.811</f>
        <v>148.21660366684762</v>
      </c>
      <c r="AE2465" s="1046">
        <f>IF(AD2465&gt;=1,ROUND(AD2465,0),ROUND(AD2465,2))</f>
        <v>148</v>
      </c>
      <c r="AF2465" s="385"/>
      <c r="AG2465" s="230"/>
      <c r="AH2465" s="230"/>
      <c r="AI2465" s="222" t="s">
        <v>275</v>
      </c>
      <c r="AJ2465" s="337" t="s">
        <v>2569</v>
      </c>
      <c r="AK2465" s="230"/>
    </row>
    <row r="2466" spans="1:53" ht="13.35" customHeight="1">
      <c r="A2466" s="230" t="s">
        <v>1548</v>
      </c>
      <c r="B2466" s="230" t="s">
        <v>1666</v>
      </c>
      <c r="C2466" s="230" t="s">
        <v>2545</v>
      </c>
      <c r="D2466" s="252" t="s">
        <v>2945</v>
      </c>
      <c r="E2466" s="254" t="s">
        <v>2945</v>
      </c>
      <c r="F2466" s="390"/>
      <c r="G2466" s="390"/>
      <c r="H2466" s="385" t="s">
        <v>5415</v>
      </c>
      <c r="I2466" s="230">
        <v>149045</v>
      </c>
      <c r="J2466" s="684" t="s">
        <v>2946</v>
      </c>
      <c r="K2466" s="391" t="s">
        <v>298</v>
      </c>
      <c r="L2466" s="385" t="s">
        <v>8296</v>
      </c>
      <c r="M2466" s="230" t="s">
        <v>8297</v>
      </c>
      <c r="N2466" s="391">
        <v>1</v>
      </c>
      <c r="O2466" s="391"/>
      <c r="P2466" s="391"/>
      <c r="Q2466" s="391" t="s">
        <v>301</v>
      </c>
      <c r="R2466" s="392" t="s">
        <v>7068</v>
      </c>
      <c r="S2466" s="678">
        <v>10</v>
      </c>
      <c r="T2466" s="678"/>
      <c r="U2466" s="678">
        <v>3</v>
      </c>
      <c r="V2466" s="678">
        <v>3</v>
      </c>
      <c r="W2466" s="678"/>
      <c r="X2466" s="678"/>
      <c r="Y2466" s="303">
        <v>1</v>
      </c>
      <c r="Z2466" s="1267">
        <f>S2466*U2466*V2466*0.5*Y2466</f>
        <v>45</v>
      </c>
      <c r="AA2466" s="1046">
        <f>IF(Z2466&gt;=1,ROUND(Z2466,0),ROUND(Z2466,2))</f>
        <v>45</v>
      </c>
      <c r="AB2466" s="385"/>
      <c r="AC2466" s="719"/>
      <c r="AD2466" s="1271">
        <f>0.288*Z2466^0.811</f>
        <v>6.3117216268283665</v>
      </c>
      <c r="AE2466" s="1046">
        <f>IF(AD2466&gt;=1,ROUND(AD2466,0),ROUND(AD2466,2))</f>
        <v>6</v>
      </c>
      <c r="AF2466" s="385"/>
      <c r="AG2466" s="423"/>
      <c r="AH2466" s="230"/>
      <c r="AI2466" s="222" t="s">
        <v>5724</v>
      </c>
      <c r="AJ2466" s="337" t="s">
        <v>2569</v>
      </c>
      <c r="AK2466" s="230"/>
    </row>
    <row r="2467" spans="1:53" ht="13.35" customHeight="1">
      <c r="A2467" s="230" t="s">
        <v>1548</v>
      </c>
      <c r="B2467" s="230" t="s">
        <v>1666</v>
      </c>
      <c r="C2467" s="230" t="s">
        <v>2545</v>
      </c>
      <c r="D2467" s="252" t="s">
        <v>2945</v>
      </c>
      <c r="E2467" s="254" t="s">
        <v>2945</v>
      </c>
      <c r="F2467" s="390"/>
      <c r="G2467" s="390"/>
      <c r="H2467" s="385" t="s">
        <v>5415</v>
      </c>
      <c r="I2467" s="230">
        <v>149045</v>
      </c>
      <c r="J2467" s="683" t="s">
        <v>2946</v>
      </c>
      <c r="K2467" s="391" t="s">
        <v>298</v>
      </c>
      <c r="L2467" s="385" t="s">
        <v>8296</v>
      </c>
      <c r="M2467" s="230" t="s">
        <v>8297</v>
      </c>
      <c r="N2467" s="391">
        <v>2</v>
      </c>
      <c r="O2467" s="391"/>
      <c r="P2467" s="391"/>
      <c r="Q2467" s="391" t="s">
        <v>301</v>
      </c>
      <c r="R2467" s="392" t="s">
        <v>7051</v>
      </c>
      <c r="S2467" s="678">
        <v>40</v>
      </c>
      <c r="T2467" s="678"/>
      <c r="U2467" s="678">
        <v>3</v>
      </c>
      <c r="V2467" s="678">
        <v>3</v>
      </c>
      <c r="W2467" s="678"/>
      <c r="X2467" s="678"/>
      <c r="Y2467" s="303">
        <v>1</v>
      </c>
      <c r="Z2467" s="1267">
        <f>S2467*U2467*V2467*0.5*Y2467</f>
        <v>180</v>
      </c>
      <c r="AA2467" s="1046">
        <f>IF(Z2467&gt;=1,ROUND(Z2467,0),ROUND(Z2467,2))</f>
        <v>180</v>
      </c>
      <c r="AB2467" s="385"/>
      <c r="AC2467" s="719"/>
      <c r="AD2467" s="1271">
        <f>0.288*Z2467^0.811</f>
        <v>19.427570310668635</v>
      </c>
      <c r="AE2467" s="1046">
        <f>IF(AD2467&gt;=1,ROUND(AD2467,0),ROUND(AD2467,2))</f>
        <v>19</v>
      </c>
      <c r="AF2467" s="385"/>
      <c r="AG2467" s="423"/>
      <c r="AH2467" s="230"/>
      <c r="AI2467" s="222" t="s">
        <v>5724</v>
      </c>
      <c r="AJ2467" s="337" t="s">
        <v>2569</v>
      </c>
      <c r="AK2467" s="230"/>
    </row>
    <row r="2468" spans="1:53" ht="13.35" customHeight="1">
      <c r="A2468" s="230" t="s">
        <v>1548</v>
      </c>
      <c r="B2468" s="230" t="s">
        <v>1666</v>
      </c>
      <c r="C2468" s="230" t="s">
        <v>2545</v>
      </c>
      <c r="D2468" s="252" t="s">
        <v>2945</v>
      </c>
      <c r="E2468" s="254" t="s">
        <v>2945</v>
      </c>
      <c r="F2468" s="390"/>
      <c r="G2468" s="390"/>
      <c r="H2468" s="385" t="s">
        <v>5415</v>
      </c>
      <c r="I2468" s="230">
        <v>149045</v>
      </c>
      <c r="J2468" s="683" t="s">
        <v>2946</v>
      </c>
      <c r="K2468" s="391" t="s">
        <v>298</v>
      </c>
      <c r="L2468" s="385" t="s">
        <v>8296</v>
      </c>
      <c r="M2468" s="230" t="s">
        <v>8297</v>
      </c>
      <c r="N2468" s="391">
        <v>3</v>
      </c>
      <c r="O2468" s="391"/>
      <c r="P2468" s="391"/>
      <c r="Q2468" s="391" t="s">
        <v>301</v>
      </c>
      <c r="R2468" s="392" t="s">
        <v>7047</v>
      </c>
      <c r="S2468" s="678">
        <v>70</v>
      </c>
      <c r="T2468" s="678"/>
      <c r="U2468" s="678">
        <v>3</v>
      </c>
      <c r="V2468" s="678">
        <v>3</v>
      </c>
      <c r="W2468" s="678"/>
      <c r="X2468" s="678"/>
      <c r="Y2468" s="303">
        <v>1</v>
      </c>
      <c r="Z2468" s="1267">
        <f>S2468*U2468*V2468*0.5*Y2468</f>
        <v>315</v>
      </c>
      <c r="AA2468" s="1046">
        <f>IF(Z2468&gt;=1,ROUND(Z2468,0),ROUND(Z2468,2))</f>
        <v>315</v>
      </c>
      <c r="AB2468" s="385"/>
      <c r="AC2468" s="719"/>
      <c r="AD2468" s="1271">
        <f>0.288*Z2468^0.811</f>
        <v>30.585976244336067</v>
      </c>
      <c r="AE2468" s="1046">
        <f>IF(AD2468&gt;=1,ROUND(AD2468,0),ROUND(AD2468,2))</f>
        <v>31</v>
      </c>
      <c r="AF2468" s="385"/>
      <c r="AG2468" s="423"/>
      <c r="AH2468" s="230"/>
      <c r="AI2468" s="222" t="s">
        <v>5724</v>
      </c>
      <c r="AJ2468" s="337" t="s">
        <v>2569</v>
      </c>
      <c r="AK2468" s="230"/>
    </row>
    <row r="2469" spans="1:53" s="428" customFormat="1" ht="12">
      <c r="A2469" s="230" t="s">
        <v>1548</v>
      </c>
      <c r="B2469" s="230" t="s">
        <v>1666</v>
      </c>
      <c r="C2469" s="230" t="s">
        <v>2545</v>
      </c>
      <c r="D2469" s="252" t="s">
        <v>2945</v>
      </c>
      <c r="E2469" s="254" t="s">
        <v>2945</v>
      </c>
      <c r="F2469" s="390"/>
      <c r="G2469" s="390"/>
      <c r="H2469" s="385" t="s">
        <v>5415</v>
      </c>
      <c r="I2469" s="230">
        <v>149045</v>
      </c>
      <c r="J2469" s="683" t="s">
        <v>2946</v>
      </c>
      <c r="K2469" s="391" t="s">
        <v>298</v>
      </c>
      <c r="L2469" s="385" t="s">
        <v>8296</v>
      </c>
      <c r="M2469" s="230" t="s">
        <v>8297</v>
      </c>
      <c r="N2469" s="391">
        <v>4</v>
      </c>
      <c r="O2469" s="391"/>
      <c r="P2469" s="391"/>
      <c r="Q2469" s="391" t="s">
        <v>301</v>
      </c>
      <c r="R2469" s="392" t="s">
        <v>7069</v>
      </c>
      <c r="S2469" s="678">
        <v>40</v>
      </c>
      <c r="T2469" s="678"/>
      <c r="U2469" s="678">
        <v>7</v>
      </c>
      <c r="V2469" s="678">
        <v>7</v>
      </c>
      <c r="W2469" s="678"/>
      <c r="X2469" s="678"/>
      <c r="Y2469" s="303">
        <v>1</v>
      </c>
      <c r="Z2469" s="1267">
        <f>S2469*U2469*V2469*0.5*Y2469</f>
        <v>980</v>
      </c>
      <c r="AA2469" s="1046">
        <f>IF(Z2469&gt;=1,ROUND(Z2469,0),ROUND(Z2469,2))</f>
        <v>980</v>
      </c>
      <c r="AB2469" s="385"/>
      <c r="AC2469" s="719"/>
      <c r="AD2469" s="1271">
        <f>0.288*Z2469^0.811</f>
        <v>76.785078950082521</v>
      </c>
      <c r="AE2469" s="1046">
        <f>IF(AD2469&gt;=1,ROUND(AD2469,0),ROUND(AD2469,2))</f>
        <v>77</v>
      </c>
      <c r="AF2469" s="385"/>
      <c r="AG2469" s="423"/>
      <c r="AH2469" s="230"/>
      <c r="AI2469" s="222" t="s">
        <v>5724</v>
      </c>
      <c r="AJ2469" s="337" t="s">
        <v>2569</v>
      </c>
    </row>
    <row r="2470" spans="1:53" s="428" customFormat="1" ht="12">
      <c r="A2470" s="230" t="s">
        <v>1548</v>
      </c>
      <c r="B2470" s="230" t="s">
        <v>1666</v>
      </c>
      <c r="C2470" s="230" t="s">
        <v>2545</v>
      </c>
      <c r="D2470" s="252" t="s">
        <v>2945</v>
      </c>
      <c r="E2470" s="254" t="s">
        <v>2945</v>
      </c>
      <c r="F2470" s="390"/>
      <c r="G2470" s="390"/>
      <c r="H2470" s="385" t="s">
        <v>5415</v>
      </c>
      <c r="I2470" s="230">
        <v>149045</v>
      </c>
      <c r="J2470" s="683" t="s">
        <v>2946</v>
      </c>
      <c r="K2470" s="391" t="s">
        <v>298</v>
      </c>
      <c r="L2470" s="385" t="s">
        <v>8296</v>
      </c>
      <c r="M2470" s="230" t="s">
        <v>8297</v>
      </c>
      <c r="N2470" s="391">
        <v>5</v>
      </c>
      <c r="O2470" s="391"/>
      <c r="P2470" s="391"/>
      <c r="Q2470" s="391" t="s">
        <v>301</v>
      </c>
      <c r="R2470" s="392" t="s">
        <v>7070</v>
      </c>
      <c r="S2470" s="678">
        <v>50</v>
      </c>
      <c r="T2470" s="678"/>
      <c r="U2470" s="678">
        <v>7</v>
      </c>
      <c r="V2470" s="678">
        <v>7</v>
      </c>
      <c r="W2470" s="678"/>
      <c r="X2470" s="678"/>
      <c r="Y2470" s="303">
        <v>1</v>
      </c>
      <c r="Z2470" s="1267">
        <f>S2470*U2470*V2470*0.5*Y2470</f>
        <v>1225</v>
      </c>
      <c r="AA2470" s="1046">
        <f>IF(Z2470&gt;=1,ROUND(Z2470,0),ROUND(Z2470,2))</f>
        <v>1225</v>
      </c>
      <c r="AB2470" s="385"/>
      <c r="AC2470" s="719"/>
      <c r="AD2470" s="1271">
        <f>0.288*Z2470^0.811</f>
        <v>92.017590226729737</v>
      </c>
      <c r="AE2470" s="1046">
        <f>IF(AD2470&gt;=1,ROUND(AD2470,0),ROUND(AD2470,2))</f>
        <v>92</v>
      </c>
      <c r="AF2470" s="385"/>
      <c r="AG2470" s="423"/>
      <c r="AH2470" s="230"/>
      <c r="AI2470" s="222" t="s">
        <v>5724</v>
      </c>
      <c r="AJ2470" s="337" t="s">
        <v>2569</v>
      </c>
    </row>
    <row r="2471" spans="1:53" s="836" customFormat="1" ht="13.35" customHeight="1">
      <c r="A2471" s="230" t="s">
        <v>1548</v>
      </c>
      <c r="B2471" s="230" t="s">
        <v>1666</v>
      </c>
      <c r="C2471" s="230" t="s">
        <v>2545</v>
      </c>
      <c r="D2471" s="252" t="s">
        <v>2945</v>
      </c>
      <c r="E2471" s="254" t="s">
        <v>2945</v>
      </c>
      <c r="F2471" s="390"/>
      <c r="G2471" s="390"/>
      <c r="H2471" s="385" t="s">
        <v>5415</v>
      </c>
      <c r="I2471" s="230">
        <v>149045</v>
      </c>
      <c r="J2471" s="683" t="s">
        <v>2946</v>
      </c>
      <c r="K2471" s="391" t="s">
        <v>298</v>
      </c>
      <c r="L2471" s="385" t="s">
        <v>8296</v>
      </c>
      <c r="M2471" s="230" t="s">
        <v>8297</v>
      </c>
      <c r="N2471" s="391">
        <v>6</v>
      </c>
      <c r="O2471" s="391"/>
      <c r="P2471" s="391"/>
      <c r="Q2471" s="391" t="s">
        <v>301</v>
      </c>
      <c r="R2471" s="392" t="s">
        <v>7071</v>
      </c>
      <c r="S2471" s="678">
        <v>20</v>
      </c>
      <c r="T2471" s="678"/>
      <c r="U2471" s="678">
        <v>8</v>
      </c>
      <c r="V2471" s="678">
        <v>8</v>
      </c>
      <c r="W2471" s="678"/>
      <c r="X2471" s="678"/>
      <c r="Y2471" s="303">
        <v>1</v>
      </c>
      <c r="Z2471" s="1267">
        <f>S2471*U2471*V2471*0.5*Y2471</f>
        <v>640</v>
      </c>
      <c r="AA2471" s="1046">
        <f>IF(Z2471&gt;=1,ROUND(Z2471,0),ROUND(Z2471,2))</f>
        <v>640</v>
      </c>
      <c r="AB2471" s="385"/>
      <c r="AC2471" s="719"/>
      <c r="AD2471" s="1271">
        <f>0.288*Z2471^0.811</f>
        <v>54.350612995880773</v>
      </c>
      <c r="AE2471" s="1046">
        <f>IF(AD2471&gt;=1,ROUND(AD2471,0),ROUND(AD2471,2))</f>
        <v>54</v>
      </c>
      <c r="AF2471" s="385"/>
      <c r="AG2471" s="423"/>
      <c r="AH2471" s="230"/>
      <c r="AI2471" s="222" t="s">
        <v>5724</v>
      </c>
      <c r="AJ2471" s="337" t="s">
        <v>2569</v>
      </c>
      <c r="AK2471" s="837"/>
      <c r="AY2471" s="838"/>
      <c r="AZ2471" s="838"/>
      <c r="BA2471" s="838"/>
    </row>
    <row r="2472" spans="1:53" s="836" customFormat="1" ht="13.35" customHeight="1">
      <c r="A2472" s="230" t="s">
        <v>1548</v>
      </c>
      <c r="B2472" s="230" t="s">
        <v>1666</v>
      </c>
      <c r="C2472" s="230" t="s">
        <v>2545</v>
      </c>
      <c r="D2472" s="252" t="s">
        <v>2945</v>
      </c>
      <c r="E2472" s="254" t="s">
        <v>2945</v>
      </c>
      <c r="F2472" s="390"/>
      <c r="G2472" s="390"/>
      <c r="H2472" s="385" t="s">
        <v>5415</v>
      </c>
      <c r="I2472" s="230">
        <v>149045</v>
      </c>
      <c r="J2472" s="683" t="s">
        <v>2946</v>
      </c>
      <c r="K2472" s="391" t="s">
        <v>298</v>
      </c>
      <c r="L2472" s="385" t="s">
        <v>8296</v>
      </c>
      <c r="M2472" s="230" t="s">
        <v>8297</v>
      </c>
      <c r="N2472" s="391">
        <v>7</v>
      </c>
      <c r="O2472" s="391"/>
      <c r="P2472" s="391"/>
      <c r="Q2472" s="391" t="s">
        <v>301</v>
      </c>
      <c r="R2472" s="392" t="s">
        <v>7072</v>
      </c>
      <c r="S2472" s="678">
        <v>40</v>
      </c>
      <c r="T2472" s="678"/>
      <c r="U2472" s="678">
        <v>8</v>
      </c>
      <c r="V2472" s="678">
        <v>8</v>
      </c>
      <c r="W2472" s="678"/>
      <c r="X2472" s="678"/>
      <c r="Y2472" s="303">
        <v>1</v>
      </c>
      <c r="Z2472" s="1267">
        <f>S2472*U2472*V2472*0.5*Y2472</f>
        <v>1280</v>
      </c>
      <c r="AA2472" s="1046">
        <f>IF(Z2472&gt;=1,ROUND(Z2472,0),ROUND(Z2472,2))</f>
        <v>1280</v>
      </c>
      <c r="AB2472" s="385"/>
      <c r="AC2472" s="719"/>
      <c r="AD2472" s="1271">
        <f>0.288*Z2472^0.811</f>
        <v>95.354188203841602</v>
      </c>
      <c r="AE2472" s="1046">
        <f>IF(AD2472&gt;=1,ROUND(AD2472,0),ROUND(AD2472,2))</f>
        <v>95</v>
      </c>
      <c r="AF2472" s="385"/>
      <c r="AG2472" s="423"/>
      <c r="AH2472" s="230"/>
      <c r="AI2472" s="222" t="s">
        <v>5724</v>
      </c>
      <c r="AJ2472" s="337" t="s">
        <v>2569</v>
      </c>
      <c r="AK2472" s="837"/>
      <c r="AY2472" s="838"/>
      <c r="AZ2472" s="838"/>
      <c r="BA2472" s="838"/>
    </row>
    <row r="2473" spans="1:53" ht="13.35" customHeight="1">
      <c r="A2473" s="230" t="s">
        <v>1548</v>
      </c>
      <c r="B2473" s="230" t="s">
        <v>1666</v>
      </c>
      <c r="C2473" s="230" t="s">
        <v>2545</v>
      </c>
      <c r="D2473" s="252" t="s">
        <v>2945</v>
      </c>
      <c r="E2473" s="254" t="s">
        <v>2945</v>
      </c>
      <c r="F2473" s="390"/>
      <c r="G2473" s="390"/>
      <c r="H2473" s="385" t="s">
        <v>5415</v>
      </c>
      <c r="I2473" s="230">
        <v>149045</v>
      </c>
      <c r="J2473" s="683" t="s">
        <v>2946</v>
      </c>
      <c r="K2473" s="391" t="s">
        <v>298</v>
      </c>
      <c r="L2473" s="385" t="s">
        <v>8296</v>
      </c>
      <c r="M2473" s="230" t="s">
        <v>8297</v>
      </c>
      <c r="N2473" s="391">
        <v>8</v>
      </c>
      <c r="O2473" s="391"/>
      <c r="P2473" s="391"/>
      <c r="Q2473" s="391" t="s">
        <v>301</v>
      </c>
      <c r="R2473" s="392" t="s">
        <v>7073</v>
      </c>
      <c r="S2473" s="678">
        <v>50</v>
      </c>
      <c r="T2473" s="678"/>
      <c r="U2473" s="678">
        <v>8</v>
      </c>
      <c r="V2473" s="678">
        <v>8</v>
      </c>
      <c r="W2473" s="678"/>
      <c r="X2473" s="678"/>
      <c r="Y2473" s="303">
        <v>1</v>
      </c>
      <c r="Z2473" s="1267">
        <f>S2473*U2473*V2473*0.5*Y2473</f>
        <v>1600</v>
      </c>
      <c r="AA2473" s="1046">
        <f>IF(Z2473&gt;=1,ROUND(Z2473,0),ROUND(Z2473,2))</f>
        <v>1600</v>
      </c>
      <c r="AB2473" s="385"/>
      <c r="AC2473" s="719"/>
      <c r="AD2473" s="1271">
        <f>0.288*Z2473^0.811</f>
        <v>114.27041212326752</v>
      </c>
      <c r="AE2473" s="1046">
        <f>IF(AD2473&gt;=1,ROUND(AD2473,0),ROUND(AD2473,2))</f>
        <v>114</v>
      </c>
      <c r="AF2473" s="385"/>
      <c r="AG2473" s="423"/>
      <c r="AH2473" s="230"/>
      <c r="AI2473" s="222" t="s">
        <v>5724</v>
      </c>
      <c r="AJ2473" s="337" t="s">
        <v>2569</v>
      </c>
      <c r="AK2473" s="230"/>
    </row>
    <row r="2474" spans="1:53" ht="13.35" customHeight="1">
      <c r="A2474" s="230" t="s">
        <v>1548</v>
      </c>
      <c r="B2474" s="230" t="s">
        <v>1666</v>
      </c>
      <c r="C2474" s="230" t="s">
        <v>2545</v>
      </c>
      <c r="D2474" s="252" t="s">
        <v>2945</v>
      </c>
      <c r="E2474" s="254" t="s">
        <v>2945</v>
      </c>
      <c r="F2474" s="390"/>
      <c r="G2474" s="390"/>
      <c r="H2474" s="385" t="s">
        <v>5415</v>
      </c>
      <c r="I2474" s="230">
        <v>149045</v>
      </c>
      <c r="J2474" s="683" t="s">
        <v>2946</v>
      </c>
      <c r="K2474" s="391" t="s">
        <v>298</v>
      </c>
      <c r="L2474" s="385" t="s">
        <v>8296</v>
      </c>
      <c r="M2474" s="230" t="s">
        <v>8297</v>
      </c>
      <c r="N2474" s="391">
        <v>9</v>
      </c>
      <c r="O2474" s="391"/>
      <c r="P2474" s="391"/>
      <c r="Q2474" s="391" t="s">
        <v>301</v>
      </c>
      <c r="R2474" s="392" t="s">
        <v>7074</v>
      </c>
      <c r="S2474" s="678">
        <v>100</v>
      </c>
      <c r="T2474" s="678"/>
      <c r="U2474" s="678">
        <v>8</v>
      </c>
      <c r="V2474" s="678">
        <v>8</v>
      </c>
      <c r="W2474" s="678"/>
      <c r="X2474" s="678"/>
      <c r="Y2474" s="303">
        <v>1</v>
      </c>
      <c r="Z2474" s="1267">
        <f>S2474*U2474*V2474*0.5*Y2474</f>
        <v>3200</v>
      </c>
      <c r="AA2474" s="1046">
        <f>IF(Z2474&gt;=1,ROUND(Z2474,0),ROUND(Z2474,2))</f>
        <v>3200</v>
      </c>
      <c r="AB2474" s="385"/>
      <c r="AC2474" s="719"/>
      <c r="AD2474" s="1271">
        <f>0.288*Z2474^0.811</f>
        <v>200.4791074676275</v>
      </c>
      <c r="AE2474" s="1046">
        <f>IF(AD2474&gt;=1,ROUND(AD2474,0),ROUND(AD2474,2))</f>
        <v>200</v>
      </c>
      <c r="AF2474" s="385"/>
      <c r="AG2474" s="423"/>
      <c r="AH2474" s="230"/>
      <c r="AI2474" s="222" t="s">
        <v>5724</v>
      </c>
      <c r="AJ2474" s="337" t="s">
        <v>2569</v>
      </c>
      <c r="AK2474" s="230"/>
    </row>
    <row r="2475" spans="1:53" ht="13.35" customHeight="1">
      <c r="A2475" s="230" t="s">
        <v>1548</v>
      </c>
      <c r="B2475" s="230" t="s">
        <v>1666</v>
      </c>
      <c r="C2475" s="230" t="s">
        <v>2545</v>
      </c>
      <c r="D2475" s="252" t="s">
        <v>2945</v>
      </c>
      <c r="E2475" s="254" t="s">
        <v>2945</v>
      </c>
      <c r="F2475" s="390"/>
      <c r="G2475" s="390"/>
      <c r="H2475" s="385" t="s">
        <v>5415</v>
      </c>
      <c r="I2475" s="230">
        <v>149045</v>
      </c>
      <c r="J2475" s="683" t="s">
        <v>2946</v>
      </c>
      <c r="K2475" s="391" t="s">
        <v>298</v>
      </c>
      <c r="L2475" s="385" t="s">
        <v>8296</v>
      </c>
      <c r="M2475" s="230" t="s">
        <v>8297</v>
      </c>
      <c r="N2475" s="391">
        <v>10</v>
      </c>
      <c r="O2475" s="391"/>
      <c r="P2475" s="391"/>
      <c r="Q2475" s="391" t="s">
        <v>301</v>
      </c>
      <c r="R2475" s="392" t="s">
        <v>7075</v>
      </c>
      <c r="S2475" s="678">
        <v>40</v>
      </c>
      <c r="T2475" s="678"/>
      <c r="U2475" s="678">
        <v>13</v>
      </c>
      <c r="V2475" s="678">
        <v>13</v>
      </c>
      <c r="W2475" s="678"/>
      <c r="X2475" s="678"/>
      <c r="Y2475" s="303">
        <v>1</v>
      </c>
      <c r="Z2475" s="1267">
        <f>S2475*U2475*V2475*0.5*Y2475</f>
        <v>3380</v>
      </c>
      <c r="AA2475" s="1046">
        <f>IF(Z2475&gt;=1,ROUND(Z2475,0),ROUND(Z2475,2))</f>
        <v>3380</v>
      </c>
      <c r="AB2475" s="385"/>
      <c r="AC2475" s="719"/>
      <c r="AD2475" s="1271">
        <f>0.288*Z2475^0.811</f>
        <v>209.57715072937009</v>
      </c>
      <c r="AE2475" s="1046">
        <f>IF(AD2475&gt;=1,ROUND(AD2475,0),ROUND(AD2475,2))</f>
        <v>210</v>
      </c>
      <c r="AF2475" s="385"/>
      <c r="AG2475" s="423"/>
      <c r="AH2475" s="230"/>
      <c r="AI2475" s="222" t="s">
        <v>5724</v>
      </c>
      <c r="AJ2475" s="337" t="s">
        <v>2569</v>
      </c>
      <c r="AK2475" s="230"/>
    </row>
    <row r="2476" spans="1:53" ht="13.35" customHeight="1">
      <c r="A2476" s="230" t="s">
        <v>1548</v>
      </c>
      <c r="B2476" s="230" t="s">
        <v>1666</v>
      </c>
      <c r="C2476" s="230" t="s">
        <v>2545</v>
      </c>
      <c r="D2476" s="252" t="s">
        <v>2945</v>
      </c>
      <c r="E2476" s="254" t="s">
        <v>2945</v>
      </c>
      <c r="F2476" s="390"/>
      <c r="G2476" s="390"/>
      <c r="H2476" s="385" t="s">
        <v>5415</v>
      </c>
      <c r="I2476" s="230">
        <v>149045</v>
      </c>
      <c r="J2476" s="683" t="s">
        <v>2946</v>
      </c>
      <c r="K2476" s="391" t="s">
        <v>298</v>
      </c>
      <c r="L2476" s="385" t="s">
        <v>8296</v>
      </c>
      <c r="M2476" s="230" t="s">
        <v>8297</v>
      </c>
      <c r="N2476" s="391">
        <v>11</v>
      </c>
      <c r="O2476" s="391"/>
      <c r="P2476" s="391"/>
      <c r="Q2476" s="391" t="s">
        <v>301</v>
      </c>
      <c r="R2476" s="392" t="s">
        <v>7076</v>
      </c>
      <c r="S2476" s="678">
        <v>50</v>
      </c>
      <c r="T2476" s="678"/>
      <c r="U2476" s="678">
        <v>13</v>
      </c>
      <c r="V2476" s="678">
        <v>13</v>
      </c>
      <c r="W2476" s="678"/>
      <c r="X2476" s="678"/>
      <c r="Y2476" s="303">
        <v>1</v>
      </c>
      <c r="Z2476" s="1267">
        <f>S2476*U2476*V2476*0.5*Y2476</f>
        <v>4225</v>
      </c>
      <c r="AA2476" s="1046">
        <f>IF(Z2476&gt;=1,ROUND(Z2476,0),ROUND(Z2476,2))</f>
        <v>4225</v>
      </c>
      <c r="AB2476" s="385"/>
      <c r="AC2476" s="719"/>
      <c r="AD2476" s="1271">
        <f>0.288*Z2476^0.811</f>
        <v>251.15275832740429</v>
      </c>
      <c r="AE2476" s="1046">
        <f>IF(AD2476&gt;=1,ROUND(AD2476,0),ROUND(AD2476,2))</f>
        <v>251</v>
      </c>
      <c r="AF2476" s="385"/>
      <c r="AG2476" s="423"/>
      <c r="AH2476" s="230"/>
      <c r="AI2476" s="222" t="s">
        <v>5724</v>
      </c>
      <c r="AJ2476" s="337" t="s">
        <v>2569</v>
      </c>
      <c r="AK2476" s="230"/>
    </row>
    <row r="2477" spans="1:53" ht="13.35" customHeight="1">
      <c r="A2477" s="230" t="s">
        <v>1548</v>
      </c>
      <c r="B2477" s="230" t="s">
        <v>1666</v>
      </c>
      <c r="C2477" s="230" t="s">
        <v>2545</v>
      </c>
      <c r="D2477" s="252" t="s">
        <v>2945</v>
      </c>
      <c r="E2477" s="254" t="s">
        <v>2945</v>
      </c>
      <c r="F2477" s="390"/>
      <c r="G2477" s="390"/>
      <c r="H2477" s="385" t="s">
        <v>5415</v>
      </c>
      <c r="I2477" s="230">
        <v>149045</v>
      </c>
      <c r="J2477" s="684" t="s">
        <v>2946</v>
      </c>
      <c r="K2477" s="391" t="s">
        <v>298</v>
      </c>
      <c r="L2477" s="385" t="s">
        <v>8296</v>
      </c>
      <c r="M2477" s="230" t="s">
        <v>8297</v>
      </c>
      <c r="N2477" s="391">
        <v>12</v>
      </c>
      <c r="O2477" s="391"/>
      <c r="P2477" s="391"/>
      <c r="Q2477" s="391" t="s">
        <v>301</v>
      </c>
      <c r="R2477" s="392" t="s">
        <v>7077</v>
      </c>
      <c r="S2477" s="678">
        <v>100</v>
      </c>
      <c r="T2477" s="678"/>
      <c r="U2477" s="678">
        <v>13</v>
      </c>
      <c r="V2477" s="678">
        <v>13</v>
      </c>
      <c r="W2477" s="678"/>
      <c r="X2477" s="678"/>
      <c r="Y2477" s="303">
        <v>1</v>
      </c>
      <c r="Z2477" s="1267">
        <f>S2477*U2477*V2477*0.5*Y2477</f>
        <v>8450</v>
      </c>
      <c r="AA2477" s="1046">
        <f>IF(Z2477&gt;=1,ROUND(Z2477,0),ROUND(Z2477,2))</f>
        <v>8450</v>
      </c>
      <c r="AB2477" s="385"/>
      <c r="AC2477" s="719"/>
      <c r="AD2477" s="1271">
        <f>0.288*Z2477^0.811</f>
        <v>440.62920481283817</v>
      </c>
      <c r="AE2477" s="1046">
        <f>IF(AD2477&gt;=1,ROUND(AD2477,0),ROUND(AD2477,2))</f>
        <v>441</v>
      </c>
      <c r="AF2477" s="385"/>
      <c r="AG2477" s="423"/>
      <c r="AH2477" s="230"/>
      <c r="AI2477" s="222" t="s">
        <v>5724</v>
      </c>
      <c r="AJ2477" s="337" t="s">
        <v>2569</v>
      </c>
      <c r="AK2477" s="230"/>
    </row>
    <row r="2478" spans="1:53" ht="13.35" customHeight="1">
      <c r="A2478" s="837" t="s">
        <v>1548</v>
      </c>
      <c r="B2478" s="837" t="s">
        <v>1666</v>
      </c>
      <c r="C2478" s="837" t="s">
        <v>2545</v>
      </c>
      <c r="D2478" s="1032" t="s">
        <v>2945</v>
      </c>
      <c r="E2478" s="1082" t="s">
        <v>2945</v>
      </c>
      <c r="F2478" s="1122"/>
      <c r="G2478" s="1122"/>
      <c r="H2478" s="1083" t="s">
        <v>5415</v>
      </c>
      <c r="I2478" s="837">
        <v>149045</v>
      </c>
      <c r="J2478" s="1146" t="s">
        <v>2946</v>
      </c>
      <c r="K2478" s="1120" t="s">
        <v>298</v>
      </c>
      <c r="L2478" s="1083" t="s">
        <v>8296</v>
      </c>
      <c r="M2478" s="837" t="s">
        <v>333</v>
      </c>
      <c r="N2478" s="1120">
        <v>13</v>
      </c>
      <c r="O2478" s="1122"/>
      <c r="P2478" s="1122"/>
      <c r="Q2478" s="1147" t="s">
        <v>301</v>
      </c>
      <c r="R2478" s="1132" t="s">
        <v>8911</v>
      </c>
      <c r="S2478" s="1132">
        <v>150</v>
      </c>
      <c r="T2478" s="1132"/>
      <c r="U2478" s="1132">
        <v>10</v>
      </c>
      <c r="V2478" s="1132">
        <v>10</v>
      </c>
      <c r="W2478" s="1122"/>
      <c r="X2478" s="1122"/>
      <c r="Y2478" s="1114">
        <v>1</v>
      </c>
      <c r="Z2478" s="1267">
        <f>S2478*U2478*V2478*0.5*Y2478</f>
        <v>7500</v>
      </c>
      <c r="AA2478" s="1046">
        <f>IF(Z2478&gt;=1,ROUND(Z2478,0),ROUND(Z2478,2))</f>
        <v>7500</v>
      </c>
      <c r="AB2478" s="1122"/>
      <c r="AC2478" s="1132"/>
      <c r="AD2478" s="1271">
        <f>0.288*Z2478^0.811</f>
        <v>400.00661403872834</v>
      </c>
      <c r="AE2478" s="1046">
        <f>IF(AD2478&gt;=1,ROUND(AD2478,0),ROUND(AD2478,2))</f>
        <v>400</v>
      </c>
      <c r="AF2478" s="841"/>
      <c r="AG2478" s="963" t="s">
        <v>8913</v>
      </c>
      <c r="AH2478" s="841"/>
      <c r="AI2478" s="841"/>
      <c r="AJ2478" s="841"/>
      <c r="AK2478" s="230"/>
    </row>
    <row r="2479" spans="1:53" ht="13.35" customHeight="1">
      <c r="A2479" s="837" t="s">
        <v>1548</v>
      </c>
      <c r="B2479" s="837" t="s">
        <v>1666</v>
      </c>
      <c r="C2479" s="837" t="s">
        <v>2545</v>
      </c>
      <c r="D2479" s="1032" t="s">
        <v>2945</v>
      </c>
      <c r="E2479" s="1082" t="s">
        <v>2945</v>
      </c>
      <c r="F2479" s="1122"/>
      <c r="G2479" s="1122"/>
      <c r="H2479" s="1083" t="s">
        <v>5415</v>
      </c>
      <c r="I2479" s="837">
        <v>149045</v>
      </c>
      <c r="J2479" s="1146" t="s">
        <v>2946</v>
      </c>
      <c r="K2479" s="1120" t="s">
        <v>298</v>
      </c>
      <c r="L2479" s="1083" t="s">
        <v>8296</v>
      </c>
      <c r="M2479" s="837" t="s">
        <v>333</v>
      </c>
      <c r="N2479" s="1120">
        <v>14</v>
      </c>
      <c r="O2479" s="1122"/>
      <c r="P2479" s="1122"/>
      <c r="Q2479" s="1147" t="s">
        <v>301</v>
      </c>
      <c r="R2479" s="1132" t="s">
        <v>8912</v>
      </c>
      <c r="S2479" s="1132">
        <v>210</v>
      </c>
      <c r="T2479" s="1132"/>
      <c r="U2479" s="1132">
        <v>10</v>
      </c>
      <c r="V2479" s="1132">
        <v>10</v>
      </c>
      <c r="W2479" s="1122"/>
      <c r="X2479" s="1122"/>
      <c r="Y2479" s="1114">
        <v>1</v>
      </c>
      <c r="Z2479" s="1267">
        <f>S2479*U2479*V2479*0.5*Y2479</f>
        <v>10500</v>
      </c>
      <c r="AA2479" s="1046">
        <f>IF(Z2479&gt;=1,ROUND(Z2479,0),ROUND(Z2479,2))</f>
        <v>10500</v>
      </c>
      <c r="AB2479" s="1122"/>
      <c r="AC2479" s="1132"/>
      <c r="AD2479" s="1271">
        <f>0.288*Z2479^0.811</f>
        <v>525.50518968017195</v>
      </c>
      <c r="AE2479" s="1046">
        <f>IF(AD2479&gt;=1,ROUND(AD2479,0),ROUND(AD2479,2))</f>
        <v>526</v>
      </c>
      <c r="AF2479" s="841"/>
      <c r="AG2479" s="963" t="s">
        <v>8913</v>
      </c>
      <c r="AH2479" s="841"/>
      <c r="AI2479" s="841"/>
      <c r="AJ2479" s="841"/>
      <c r="AK2479" s="230"/>
    </row>
    <row r="2480" spans="1:53" ht="13.35" customHeight="1">
      <c r="A2480" s="837" t="s">
        <v>1548</v>
      </c>
      <c r="B2480" s="837" t="s">
        <v>1666</v>
      </c>
      <c r="C2480" s="837" t="s">
        <v>2545</v>
      </c>
      <c r="D2480" s="1032" t="s">
        <v>2945</v>
      </c>
      <c r="E2480" s="1082" t="s">
        <v>2945</v>
      </c>
      <c r="F2480" s="1129"/>
      <c r="G2480" s="1129"/>
      <c r="H2480" s="1083" t="s">
        <v>5415</v>
      </c>
      <c r="I2480" s="837">
        <v>149045</v>
      </c>
      <c r="J2480" s="1036" t="s">
        <v>2946</v>
      </c>
      <c r="K2480" s="1120" t="s">
        <v>298</v>
      </c>
      <c r="L2480" s="1083" t="s">
        <v>8296</v>
      </c>
      <c r="M2480" s="837" t="s">
        <v>333</v>
      </c>
      <c r="N2480" s="1120">
        <v>15</v>
      </c>
      <c r="O2480" s="1120"/>
      <c r="P2480" s="1120"/>
      <c r="Q2480" s="1120" t="s">
        <v>301</v>
      </c>
      <c r="R2480" s="1132" t="s">
        <v>8907</v>
      </c>
      <c r="S2480" s="1130">
        <v>18.5</v>
      </c>
      <c r="T2480" s="1114"/>
      <c r="U2480" s="1114">
        <v>3</v>
      </c>
      <c r="V2480" s="1130">
        <v>3</v>
      </c>
      <c r="W2480" s="1130"/>
      <c r="X2480" s="1130"/>
      <c r="Y2480" s="1114">
        <v>1</v>
      </c>
      <c r="Z2480" s="1274">
        <f>S2480*U2480*V2480/2*Y2480</f>
        <v>83.25</v>
      </c>
      <c r="AA2480" s="1046">
        <f>IF(Z2480&gt;=1,ROUND(Z2480,0),ROUND(Z2480,2))</f>
        <v>83</v>
      </c>
      <c r="AB2480" s="1083"/>
      <c r="AC2480" s="1120"/>
      <c r="AD2480" s="1285">
        <f>0.288*Z2480^0.811</f>
        <v>10.394990772879661</v>
      </c>
      <c r="AE2480" s="1046">
        <f>IF(AD2480&gt;=1,ROUND(AD2480,0),ROUND(AD2480,2))</f>
        <v>10</v>
      </c>
      <c r="AF2480" s="1083"/>
      <c r="AG2480" s="963" t="s">
        <v>8776</v>
      </c>
      <c r="AH2480" s="837"/>
      <c r="AI2480" s="836" t="s">
        <v>5724</v>
      </c>
      <c r="AJ2480" s="1127" t="s">
        <v>2569</v>
      </c>
      <c r="AK2480" s="230"/>
    </row>
    <row r="2481" spans="1:53" ht="13.35" customHeight="1">
      <c r="A2481" s="837" t="s">
        <v>1548</v>
      </c>
      <c r="B2481" s="837" t="s">
        <v>1666</v>
      </c>
      <c r="C2481" s="837" t="s">
        <v>2545</v>
      </c>
      <c r="D2481" s="1032" t="s">
        <v>2945</v>
      </c>
      <c r="E2481" s="1082" t="s">
        <v>2945</v>
      </c>
      <c r="F2481" s="1129"/>
      <c r="G2481" s="1129"/>
      <c r="H2481" s="1083" t="s">
        <v>5415</v>
      </c>
      <c r="I2481" s="837">
        <v>149045</v>
      </c>
      <c r="J2481" s="1036" t="s">
        <v>2946</v>
      </c>
      <c r="K2481" s="1120" t="s">
        <v>298</v>
      </c>
      <c r="L2481" s="1083" t="s">
        <v>8296</v>
      </c>
      <c r="M2481" s="837" t="s">
        <v>333</v>
      </c>
      <c r="N2481" s="1120">
        <v>16</v>
      </c>
      <c r="O2481" s="1120"/>
      <c r="P2481" s="1120"/>
      <c r="Q2481" s="1120" t="s">
        <v>301</v>
      </c>
      <c r="R2481" s="1132" t="s">
        <v>5914</v>
      </c>
      <c r="S2481" s="1130">
        <v>30</v>
      </c>
      <c r="T2481" s="1114"/>
      <c r="U2481" s="1114">
        <v>3</v>
      </c>
      <c r="V2481" s="1130">
        <v>3</v>
      </c>
      <c r="W2481" s="1130"/>
      <c r="X2481" s="1130"/>
      <c r="Y2481" s="1114">
        <v>1</v>
      </c>
      <c r="Z2481" s="1274">
        <f>S2481*U2481*V2481/2*Y2481</f>
        <v>135</v>
      </c>
      <c r="AA2481" s="1046">
        <f>IF(Z2481&gt;=1,ROUND(Z2481,0),ROUND(Z2481,2))</f>
        <v>135</v>
      </c>
      <c r="AB2481" s="1083"/>
      <c r="AC2481" s="1120"/>
      <c r="AD2481" s="1285">
        <f>0.288*Z2481^0.811</f>
        <v>15.384846730675964</v>
      </c>
      <c r="AE2481" s="1046">
        <f>IF(AD2481&gt;=1,ROUND(AD2481,0),ROUND(AD2481,2))</f>
        <v>15</v>
      </c>
      <c r="AF2481" s="1083"/>
      <c r="AG2481" s="963" t="s">
        <v>8776</v>
      </c>
      <c r="AH2481" s="837"/>
      <c r="AI2481" s="836" t="s">
        <v>5724</v>
      </c>
      <c r="AJ2481" s="1127" t="s">
        <v>2569</v>
      </c>
      <c r="AK2481" s="230"/>
    </row>
    <row r="2482" spans="1:53" ht="13.35" customHeight="1">
      <c r="A2482" s="230" t="s">
        <v>1548</v>
      </c>
      <c r="B2482" s="230" t="s">
        <v>1666</v>
      </c>
      <c r="C2482" s="230" t="s">
        <v>2545</v>
      </c>
      <c r="D2482" s="252" t="s">
        <v>5825</v>
      </c>
      <c r="E2482" s="395" t="s">
        <v>5387</v>
      </c>
      <c r="F2482" s="390"/>
      <c r="G2482" s="390"/>
      <c r="H2482" s="385" t="s">
        <v>5389</v>
      </c>
      <c r="I2482" s="230">
        <v>163624</v>
      </c>
      <c r="J2482" s="687" t="s">
        <v>5390</v>
      </c>
      <c r="K2482" s="391" t="s">
        <v>298</v>
      </c>
      <c r="L2482" s="385" t="s">
        <v>2860</v>
      </c>
      <c r="M2482" s="230" t="s">
        <v>2861</v>
      </c>
      <c r="N2482" s="391">
        <v>13</v>
      </c>
      <c r="O2482" s="391"/>
      <c r="P2482" s="391"/>
      <c r="Q2482" s="391" t="s">
        <v>301</v>
      </c>
      <c r="R2482" s="303" t="s">
        <v>2549</v>
      </c>
      <c r="S2482" s="678">
        <v>16</v>
      </c>
      <c r="T2482" s="678"/>
      <c r="U2482" s="678">
        <f>V2482+1</f>
        <v>4</v>
      </c>
      <c r="V2482" s="678">
        <v>3</v>
      </c>
      <c r="W2482" s="678"/>
      <c r="X2482" s="678"/>
      <c r="Y2482" s="303">
        <v>1</v>
      </c>
      <c r="Z2482" s="1267">
        <f>S2482*U2482*V2482*0.8*Y2482</f>
        <v>153.60000000000002</v>
      </c>
      <c r="AA2482" s="1046">
        <f>IF(Z2482&gt;=1,ROUND(Z2482,0),ROUND(Z2482,2))</f>
        <v>154</v>
      </c>
      <c r="AB2482" s="385"/>
      <c r="AC2482" s="719"/>
      <c r="AD2482" s="1271">
        <f>0.288*Z2482^0.811</f>
        <v>17.082670485562542</v>
      </c>
      <c r="AE2482" s="1046">
        <f>IF(AD2482&gt;=1,ROUND(AD2482,0),ROUND(AD2482,2))</f>
        <v>17</v>
      </c>
      <c r="AF2482" s="385"/>
      <c r="AG2482" s="230"/>
      <c r="AH2482" s="385" t="s">
        <v>2546</v>
      </c>
      <c r="AI2482" s="222" t="s">
        <v>275</v>
      </c>
      <c r="AJ2482" s="335" t="s">
        <v>8329</v>
      </c>
      <c r="AK2482" s="230"/>
    </row>
    <row r="2483" spans="1:53" ht="13.35" customHeight="1">
      <c r="A2483" s="230" t="s">
        <v>1548</v>
      </c>
      <c r="B2483" s="230" t="s">
        <v>1666</v>
      </c>
      <c r="C2483" s="230" t="s">
        <v>2545</v>
      </c>
      <c r="D2483" s="252" t="s">
        <v>5825</v>
      </c>
      <c r="E2483" s="395" t="s">
        <v>5387</v>
      </c>
      <c r="F2483" s="390"/>
      <c r="G2483" s="390"/>
      <c r="H2483" s="385" t="s">
        <v>5389</v>
      </c>
      <c r="I2483" s="230">
        <v>163624</v>
      </c>
      <c r="J2483" s="744" t="s">
        <v>5390</v>
      </c>
      <c r="K2483" s="391" t="s">
        <v>298</v>
      </c>
      <c r="L2483" s="385" t="s">
        <v>2860</v>
      </c>
      <c r="M2483" s="230" t="s">
        <v>2861</v>
      </c>
      <c r="N2483" s="391">
        <v>14</v>
      </c>
      <c r="O2483" s="391"/>
      <c r="P2483" s="391"/>
      <c r="Q2483" s="391" t="s">
        <v>301</v>
      </c>
      <c r="R2483" s="303" t="s">
        <v>2550</v>
      </c>
      <c r="S2483" s="678">
        <v>17</v>
      </c>
      <c r="T2483" s="678"/>
      <c r="U2483" s="678">
        <f>V2483+1</f>
        <v>5</v>
      </c>
      <c r="V2483" s="678">
        <v>4</v>
      </c>
      <c r="W2483" s="678"/>
      <c r="X2483" s="678"/>
      <c r="Y2483" s="303">
        <v>1</v>
      </c>
      <c r="Z2483" s="1267">
        <f>S2483*U2483*V2483*0.8*Y2483</f>
        <v>272</v>
      </c>
      <c r="AA2483" s="1046">
        <f>IF(Z2483&gt;=1,ROUND(Z2483,0),ROUND(Z2483,2))</f>
        <v>272</v>
      </c>
      <c r="AB2483" s="385"/>
      <c r="AC2483" s="719"/>
      <c r="AD2483" s="1271">
        <f>0.288*Z2483^0.811</f>
        <v>27.153628311580015</v>
      </c>
      <c r="AE2483" s="1046">
        <f>IF(AD2483&gt;=1,ROUND(AD2483,0),ROUND(AD2483,2))</f>
        <v>27</v>
      </c>
      <c r="AF2483" s="385"/>
      <c r="AG2483" s="230"/>
      <c r="AH2483" s="385" t="s">
        <v>2546</v>
      </c>
      <c r="AI2483" s="222" t="s">
        <v>275</v>
      </c>
      <c r="AJ2483" s="335" t="s">
        <v>8329</v>
      </c>
      <c r="AK2483" s="230"/>
    </row>
    <row r="2484" spans="1:53" ht="13.35" customHeight="1">
      <c r="A2484" s="230" t="s">
        <v>1548</v>
      </c>
      <c r="B2484" s="230" t="s">
        <v>1666</v>
      </c>
      <c r="C2484" s="230" t="s">
        <v>2545</v>
      </c>
      <c r="D2484" s="252" t="s">
        <v>5825</v>
      </c>
      <c r="E2484" s="395" t="s">
        <v>5387</v>
      </c>
      <c r="F2484" s="390"/>
      <c r="G2484" s="390"/>
      <c r="H2484" s="385" t="s">
        <v>5389</v>
      </c>
      <c r="I2484" s="230">
        <v>163624</v>
      </c>
      <c r="J2484" s="744" t="s">
        <v>5390</v>
      </c>
      <c r="K2484" s="391" t="s">
        <v>298</v>
      </c>
      <c r="L2484" s="385" t="s">
        <v>2860</v>
      </c>
      <c r="M2484" s="230" t="s">
        <v>2861</v>
      </c>
      <c r="N2484" s="391">
        <v>15</v>
      </c>
      <c r="O2484" s="391"/>
      <c r="P2484" s="391"/>
      <c r="Q2484" s="391" t="s">
        <v>301</v>
      </c>
      <c r="R2484" s="303" t="s">
        <v>8427</v>
      </c>
      <c r="S2484" s="678">
        <v>22.5</v>
      </c>
      <c r="T2484" s="678"/>
      <c r="U2484" s="678">
        <f>V2484+1</f>
        <v>5</v>
      </c>
      <c r="V2484" s="678">
        <v>4</v>
      </c>
      <c r="W2484" s="678"/>
      <c r="X2484" s="678"/>
      <c r="Y2484" s="303">
        <v>1</v>
      </c>
      <c r="Z2484" s="1267">
        <f>S2484*U2484*V2484*0.8*Y2484</f>
        <v>360</v>
      </c>
      <c r="AA2484" s="1046">
        <f>IF(Z2484&gt;=1,ROUND(Z2484,0),ROUND(Z2484,2))</f>
        <v>360</v>
      </c>
      <c r="AB2484" s="385"/>
      <c r="AC2484" s="719"/>
      <c r="AD2484" s="1271">
        <f>0.288*Z2484^0.811</f>
        <v>34.084255790956121</v>
      </c>
      <c r="AE2484" s="1046">
        <f>IF(AD2484&gt;=1,ROUND(AD2484,0),ROUND(AD2484,2))</f>
        <v>34</v>
      </c>
      <c r="AF2484" s="385"/>
      <c r="AG2484" s="230"/>
      <c r="AH2484" s="385" t="s">
        <v>2546</v>
      </c>
      <c r="AI2484" s="222" t="s">
        <v>275</v>
      </c>
      <c r="AJ2484" s="335" t="s">
        <v>8329</v>
      </c>
      <c r="AK2484" s="230"/>
    </row>
    <row r="2485" spans="1:53" ht="13.35" customHeight="1">
      <c r="A2485" s="230" t="s">
        <v>1548</v>
      </c>
      <c r="B2485" s="230" t="s">
        <v>1666</v>
      </c>
      <c r="C2485" s="230" t="s">
        <v>2545</v>
      </c>
      <c r="D2485" s="252" t="s">
        <v>5825</v>
      </c>
      <c r="E2485" s="395" t="s">
        <v>5387</v>
      </c>
      <c r="F2485" s="390"/>
      <c r="G2485" s="390"/>
      <c r="H2485" s="385" t="s">
        <v>5389</v>
      </c>
      <c r="I2485" s="230">
        <v>163624</v>
      </c>
      <c r="J2485" s="744" t="s">
        <v>5390</v>
      </c>
      <c r="K2485" s="391" t="s">
        <v>298</v>
      </c>
      <c r="L2485" s="385" t="s">
        <v>2860</v>
      </c>
      <c r="M2485" s="230" t="s">
        <v>2861</v>
      </c>
      <c r="N2485" s="391">
        <v>16</v>
      </c>
      <c r="O2485" s="391"/>
      <c r="P2485" s="391"/>
      <c r="Q2485" s="391" t="s">
        <v>301</v>
      </c>
      <c r="R2485" s="303" t="s">
        <v>2551</v>
      </c>
      <c r="S2485" s="678">
        <v>27</v>
      </c>
      <c r="T2485" s="678"/>
      <c r="U2485" s="678">
        <f>V2485+1</f>
        <v>5</v>
      </c>
      <c r="V2485" s="678">
        <v>4</v>
      </c>
      <c r="W2485" s="678"/>
      <c r="X2485" s="678"/>
      <c r="Y2485" s="303">
        <v>1</v>
      </c>
      <c r="Z2485" s="1267">
        <f>S2485*U2485*V2485*0.8*Y2485</f>
        <v>432</v>
      </c>
      <c r="AA2485" s="1046">
        <f>IF(Z2485&gt;=1,ROUND(Z2485,0),ROUND(Z2485,2))</f>
        <v>432</v>
      </c>
      <c r="AB2485" s="385"/>
      <c r="AC2485" s="719"/>
      <c r="AD2485" s="1271">
        <f>0.288*Z2485^0.811</f>
        <v>39.515711535736926</v>
      </c>
      <c r="AE2485" s="1046">
        <f>IF(AD2485&gt;=1,ROUND(AD2485,0),ROUND(AD2485,2))</f>
        <v>40</v>
      </c>
      <c r="AF2485" s="385"/>
      <c r="AG2485" s="230"/>
      <c r="AH2485" s="385" t="s">
        <v>2546</v>
      </c>
      <c r="AI2485" s="222" t="s">
        <v>275</v>
      </c>
      <c r="AJ2485" s="335" t="s">
        <v>8329</v>
      </c>
      <c r="AK2485" s="230"/>
    </row>
    <row r="2486" spans="1:53" ht="13.35" customHeight="1">
      <c r="A2486" s="230" t="s">
        <v>1548</v>
      </c>
      <c r="B2486" s="230" t="s">
        <v>1666</v>
      </c>
      <c r="C2486" s="230" t="s">
        <v>2545</v>
      </c>
      <c r="D2486" s="252" t="s">
        <v>5825</v>
      </c>
      <c r="E2486" s="395" t="s">
        <v>5387</v>
      </c>
      <c r="F2486" s="390"/>
      <c r="G2486" s="390"/>
      <c r="H2486" s="385" t="s">
        <v>5389</v>
      </c>
      <c r="I2486" s="230">
        <v>163624</v>
      </c>
      <c r="J2486" s="744" t="s">
        <v>5390</v>
      </c>
      <c r="K2486" s="391" t="s">
        <v>298</v>
      </c>
      <c r="L2486" s="385" t="s">
        <v>2860</v>
      </c>
      <c r="M2486" s="230" t="s">
        <v>2861</v>
      </c>
      <c r="N2486" s="391">
        <v>17</v>
      </c>
      <c r="O2486" s="391"/>
      <c r="P2486" s="391"/>
      <c r="Q2486" s="391" t="s">
        <v>301</v>
      </c>
      <c r="R2486" s="303" t="s">
        <v>7079</v>
      </c>
      <c r="S2486" s="678">
        <v>14</v>
      </c>
      <c r="T2486" s="678"/>
      <c r="U2486" s="678">
        <f>V2486+1</f>
        <v>6</v>
      </c>
      <c r="V2486" s="678">
        <v>5</v>
      </c>
      <c r="W2486" s="678"/>
      <c r="X2486" s="678"/>
      <c r="Y2486" s="303">
        <v>1</v>
      </c>
      <c r="Z2486" s="1267">
        <f>S2486*U2486*V2486*0.8*Y2486</f>
        <v>336</v>
      </c>
      <c r="AA2486" s="1046">
        <f>IF(Z2486&gt;=1,ROUND(Z2486,0),ROUND(Z2486,2))</f>
        <v>336</v>
      </c>
      <c r="AB2486" s="385"/>
      <c r="AC2486" s="719"/>
      <c r="AD2486" s="1271">
        <f>0.288*Z2486^0.811</f>
        <v>32.229505468498949</v>
      </c>
      <c r="AE2486" s="1046">
        <f>IF(AD2486&gt;=1,ROUND(AD2486,0),ROUND(AD2486,2))</f>
        <v>32</v>
      </c>
      <c r="AF2486" s="385"/>
      <c r="AG2486" s="230"/>
      <c r="AH2486" s="385" t="s">
        <v>2546</v>
      </c>
      <c r="AI2486" s="222" t="s">
        <v>275</v>
      </c>
      <c r="AJ2486" s="335" t="s">
        <v>8329</v>
      </c>
      <c r="AK2486" s="230"/>
    </row>
    <row r="2487" spans="1:53" ht="13.35" customHeight="1">
      <c r="A2487" s="230" t="s">
        <v>1548</v>
      </c>
      <c r="B2487" s="230" t="s">
        <v>1666</v>
      </c>
      <c r="C2487" s="230" t="s">
        <v>2545</v>
      </c>
      <c r="D2487" s="252" t="s">
        <v>5825</v>
      </c>
      <c r="E2487" s="395" t="s">
        <v>5387</v>
      </c>
      <c r="F2487" s="390"/>
      <c r="G2487" s="390"/>
      <c r="H2487" s="385" t="s">
        <v>5389</v>
      </c>
      <c r="I2487" s="230">
        <v>163624</v>
      </c>
      <c r="J2487" s="744" t="s">
        <v>5390</v>
      </c>
      <c r="K2487" s="391" t="s">
        <v>298</v>
      </c>
      <c r="L2487" s="385" t="s">
        <v>2860</v>
      </c>
      <c r="M2487" s="230" t="s">
        <v>2861</v>
      </c>
      <c r="N2487" s="391">
        <v>18</v>
      </c>
      <c r="O2487" s="391"/>
      <c r="P2487" s="391"/>
      <c r="Q2487" s="391" t="s">
        <v>301</v>
      </c>
      <c r="R2487" s="303" t="s">
        <v>2553</v>
      </c>
      <c r="S2487" s="678">
        <v>17</v>
      </c>
      <c r="T2487" s="678"/>
      <c r="U2487" s="678">
        <f>V2487+1</f>
        <v>6</v>
      </c>
      <c r="V2487" s="678">
        <v>5</v>
      </c>
      <c r="W2487" s="678"/>
      <c r="X2487" s="678"/>
      <c r="Y2487" s="303">
        <v>1</v>
      </c>
      <c r="Z2487" s="1267">
        <f>S2487*U2487*V2487*0.8*Y2487</f>
        <v>408</v>
      </c>
      <c r="AA2487" s="1046">
        <f>IF(Z2487&gt;=1,ROUND(Z2487,0),ROUND(Z2487,2))</f>
        <v>408</v>
      </c>
      <c r="AB2487" s="385"/>
      <c r="AC2487" s="719"/>
      <c r="AD2487" s="1271">
        <f>0.288*Z2487^0.811</f>
        <v>37.725749789625539</v>
      </c>
      <c r="AE2487" s="1046">
        <f>IF(AD2487&gt;=1,ROUND(AD2487,0),ROUND(AD2487,2))</f>
        <v>38</v>
      </c>
      <c r="AF2487" s="385"/>
      <c r="AG2487" s="230"/>
      <c r="AH2487" s="385" t="s">
        <v>2546</v>
      </c>
      <c r="AI2487" s="222" t="s">
        <v>275</v>
      </c>
      <c r="AJ2487" s="335" t="s">
        <v>8329</v>
      </c>
      <c r="AK2487" s="230"/>
    </row>
    <row r="2488" spans="1:53" ht="13.35" customHeight="1">
      <c r="A2488" s="230" t="s">
        <v>1548</v>
      </c>
      <c r="B2488" s="230" t="s">
        <v>1666</v>
      </c>
      <c r="C2488" s="230" t="s">
        <v>2545</v>
      </c>
      <c r="D2488" s="252" t="s">
        <v>5825</v>
      </c>
      <c r="E2488" s="395" t="s">
        <v>5387</v>
      </c>
      <c r="F2488" s="390"/>
      <c r="G2488" s="390"/>
      <c r="H2488" s="385" t="s">
        <v>5389</v>
      </c>
      <c r="I2488" s="230">
        <v>163624</v>
      </c>
      <c r="J2488" s="744" t="s">
        <v>5390</v>
      </c>
      <c r="K2488" s="391" t="s">
        <v>298</v>
      </c>
      <c r="L2488" s="385" t="s">
        <v>2860</v>
      </c>
      <c r="M2488" s="230" t="s">
        <v>2861</v>
      </c>
      <c r="N2488" s="391">
        <v>19</v>
      </c>
      <c r="O2488" s="391"/>
      <c r="P2488" s="391"/>
      <c r="Q2488" s="391" t="s">
        <v>301</v>
      </c>
      <c r="R2488" s="303" t="s">
        <v>2554</v>
      </c>
      <c r="S2488" s="678">
        <v>23</v>
      </c>
      <c r="T2488" s="678"/>
      <c r="U2488" s="678">
        <f>V2488+1</f>
        <v>6</v>
      </c>
      <c r="V2488" s="678">
        <v>5</v>
      </c>
      <c r="W2488" s="678"/>
      <c r="X2488" s="678"/>
      <c r="Y2488" s="303">
        <v>1</v>
      </c>
      <c r="Z2488" s="1267">
        <f>S2488*U2488*V2488*0.8*Y2488</f>
        <v>552</v>
      </c>
      <c r="AA2488" s="1046">
        <f>IF(Z2488&gt;=1,ROUND(Z2488,0),ROUND(Z2488,2))</f>
        <v>552</v>
      </c>
      <c r="AB2488" s="385"/>
      <c r="AC2488" s="719"/>
      <c r="AD2488" s="1271">
        <f>0.288*Z2488^0.811</f>
        <v>48.206442149741555</v>
      </c>
      <c r="AE2488" s="1046">
        <f>IF(AD2488&gt;=1,ROUND(AD2488,0),ROUND(AD2488,2))</f>
        <v>48</v>
      </c>
      <c r="AF2488" s="385"/>
      <c r="AG2488" s="230"/>
      <c r="AH2488" s="385" t="s">
        <v>2546</v>
      </c>
      <c r="AI2488" s="222" t="s">
        <v>275</v>
      </c>
      <c r="AJ2488" s="335" t="s">
        <v>8329</v>
      </c>
      <c r="AK2488" s="230"/>
    </row>
    <row r="2489" spans="1:53" ht="13.35" customHeight="1">
      <c r="A2489" s="230" t="s">
        <v>1548</v>
      </c>
      <c r="B2489" s="230" t="s">
        <v>1666</v>
      </c>
      <c r="C2489" s="230" t="s">
        <v>2545</v>
      </c>
      <c r="D2489" s="252" t="s">
        <v>5825</v>
      </c>
      <c r="E2489" s="395" t="s">
        <v>5387</v>
      </c>
      <c r="F2489" s="390"/>
      <c r="G2489" s="390"/>
      <c r="H2489" s="385" t="s">
        <v>5389</v>
      </c>
      <c r="I2489" s="230">
        <v>163624</v>
      </c>
      <c r="J2489" s="687" t="s">
        <v>5390</v>
      </c>
      <c r="K2489" s="391" t="s">
        <v>298</v>
      </c>
      <c r="L2489" s="385" t="s">
        <v>2860</v>
      </c>
      <c r="M2489" s="230" t="s">
        <v>2861</v>
      </c>
      <c r="N2489" s="391">
        <v>20</v>
      </c>
      <c r="O2489" s="391"/>
      <c r="P2489" s="391"/>
      <c r="Q2489" s="391" t="s">
        <v>301</v>
      </c>
      <c r="R2489" s="303" t="s">
        <v>3501</v>
      </c>
      <c r="S2489" s="678">
        <v>30</v>
      </c>
      <c r="T2489" s="678"/>
      <c r="U2489" s="678">
        <f>V2489+1</f>
        <v>6</v>
      </c>
      <c r="V2489" s="678">
        <v>5</v>
      </c>
      <c r="W2489" s="678"/>
      <c r="X2489" s="678"/>
      <c r="Y2489" s="303">
        <v>1</v>
      </c>
      <c r="Z2489" s="1267">
        <f>S2489*U2489*V2489*0.8*Y2489</f>
        <v>720</v>
      </c>
      <c r="AA2489" s="1046">
        <f>IF(Z2489&gt;=1,ROUND(Z2489,0),ROUND(Z2489,2))</f>
        <v>720</v>
      </c>
      <c r="AB2489" s="385"/>
      <c r="AC2489" s="719"/>
      <c r="AD2489" s="1271">
        <f>0.288*Z2489^0.811</f>
        <v>59.798341956603707</v>
      </c>
      <c r="AE2489" s="1046">
        <f>IF(AD2489&gt;=1,ROUND(AD2489,0),ROUND(AD2489,2))</f>
        <v>60</v>
      </c>
      <c r="AF2489" s="385"/>
      <c r="AG2489" s="230"/>
      <c r="AH2489" s="385" t="s">
        <v>2546</v>
      </c>
      <c r="AI2489" s="222" t="s">
        <v>275</v>
      </c>
      <c r="AJ2489" s="335" t="s">
        <v>8329</v>
      </c>
      <c r="AK2489" s="230"/>
    </row>
    <row r="2490" spans="1:53" ht="13.35" customHeight="1">
      <c r="A2490" s="230" t="s">
        <v>1548</v>
      </c>
      <c r="B2490" s="230" t="s">
        <v>1666</v>
      </c>
      <c r="C2490" s="230" t="s">
        <v>2545</v>
      </c>
      <c r="D2490" s="252" t="s">
        <v>5825</v>
      </c>
      <c r="E2490" s="395" t="s">
        <v>5387</v>
      </c>
      <c r="F2490" s="390"/>
      <c r="G2490" s="390"/>
      <c r="H2490" s="385" t="s">
        <v>5389</v>
      </c>
      <c r="I2490" s="230">
        <v>163624</v>
      </c>
      <c r="J2490" s="744" t="s">
        <v>5390</v>
      </c>
      <c r="K2490" s="391" t="s">
        <v>298</v>
      </c>
      <c r="L2490" s="385" t="s">
        <v>2860</v>
      </c>
      <c r="M2490" s="230" t="s">
        <v>2861</v>
      </c>
      <c r="N2490" s="391">
        <v>21</v>
      </c>
      <c r="O2490" s="391"/>
      <c r="P2490" s="391"/>
      <c r="Q2490" s="391" t="s">
        <v>301</v>
      </c>
      <c r="R2490" s="303" t="s">
        <v>2555</v>
      </c>
      <c r="S2490" s="678">
        <v>17.5</v>
      </c>
      <c r="T2490" s="678"/>
      <c r="U2490" s="678">
        <f>V2490+1</f>
        <v>7</v>
      </c>
      <c r="V2490" s="678">
        <v>6</v>
      </c>
      <c r="W2490" s="678"/>
      <c r="X2490" s="678"/>
      <c r="Y2490" s="303">
        <v>1</v>
      </c>
      <c r="Z2490" s="1267">
        <f>S2490*U2490*V2490*0.8*Y2490</f>
        <v>588</v>
      </c>
      <c r="AA2490" s="1046">
        <f>IF(Z2490&gt;=1,ROUND(Z2490,0),ROUND(Z2490,2))</f>
        <v>588</v>
      </c>
      <c r="AB2490" s="385"/>
      <c r="AC2490" s="719"/>
      <c r="AD2490" s="1271">
        <f>0.288*Z2490^0.811</f>
        <v>50.740822082361618</v>
      </c>
      <c r="AE2490" s="1046">
        <f>IF(AD2490&gt;=1,ROUND(AD2490,0),ROUND(AD2490,2))</f>
        <v>51</v>
      </c>
      <c r="AF2490" s="385"/>
      <c r="AG2490" s="230"/>
      <c r="AH2490" s="385" t="s">
        <v>2546</v>
      </c>
      <c r="AI2490" s="222" t="s">
        <v>275</v>
      </c>
      <c r="AJ2490" s="335" t="s">
        <v>8329</v>
      </c>
      <c r="AK2490" s="230"/>
    </row>
    <row r="2491" spans="1:53" ht="13.35" customHeight="1">
      <c r="A2491" s="230" t="s">
        <v>1548</v>
      </c>
      <c r="B2491" s="230" t="s">
        <v>1666</v>
      </c>
      <c r="C2491" s="230" t="s">
        <v>2545</v>
      </c>
      <c r="D2491" s="252" t="s">
        <v>5825</v>
      </c>
      <c r="E2491" s="395" t="s">
        <v>5387</v>
      </c>
      <c r="F2491" s="390"/>
      <c r="G2491" s="390"/>
      <c r="H2491" s="385" t="s">
        <v>5389</v>
      </c>
      <c r="I2491" s="230">
        <v>163624</v>
      </c>
      <c r="J2491" s="744" t="s">
        <v>5390</v>
      </c>
      <c r="K2491" s="391" t="s">
        <v>298</v>
      </c>
      <c r="L2491" s="385" t="s">
        <v>2860</v>
      </c>
      <c r="M2491" s="230" t="s">
        <v>2861</v>
      </c>
      <c r="N2491" s="391">
        <v>22</v>
      </c>
      <c r="O2491" s="391"/>
      <c r="P2491" s="391"/>
      <c r="Q2491" s="391" t="s">
        <v>301</v>
      </c>
      <c r="R2491" s="303" t="s">
        <v>2556</v>
      </c>
      <c r="S2491" s="678">
        <v>22</v>
      </c>
      <c r="T2491" s="678"/>
      <c r="U2491" s="678">
        <f>V2491+1</f>
        <v>7</v>
      </c>
      <c r="V2491" s="678">
        <v>6</v>
      </c>
      <c r="W2491" s="678"/>
      <c r="X2491" s="678"/>
      <c r="Y2491" s="303">
        <v>1</v>
      </c>
      <c r="Z2491" s="1267">
        <f>S2491*U2491*V2491*0.8*Y2491</f>
        <v>739.2</v>
      </c>
      <c r="AA2491" s="1046">
        <f>IF(Z2491&gt;=1,ROUND(Z2491,0),ROUND(Z2491,2))</f>
        <v>739</v>
      </c>
      <c r="AB2491" s="385"/>
      <c r="AC2491" s="719"/>
      <c r="AD2491" s="1271">
        <f>0.288*Z2491^0.811</f>
        <v>61.088355752871621</v>
      </c>
      <c r="AE2491" s="1046">
        <f>IF(AD2491&gt;=1,ROUND(AD2491,0),ROUND(AD2491,2))</f>
        <v>61</v>
      </c>
      <c r="AF2491" s="385"/>
      <c r="AG2491" s="230"/>
      <c r="AH2491" s="385" t="s">
        <v>2546</v>
      </c>
      <c r="AI2491" s="222" t="s">
        <v>275</v>
      </c>
      <c r="AJ2491" s="335" t="s">
        <v>8329</v>
      </c>
      <c r="AK2491" s="230"/>
    </row>
    <row r="2492" spans="1:53" ht="13.35" customHeight="1">
      <c r="A2492" s="230" t="s">
        <v>1548</v>
      </c>
      <c r="B2492" s="230" t="s">
        <v>1666</v>
      </c>
      <c r="C2492" s="230" t="s">
        <v>2545</v>
      </c>
      <c r="D2492" s="252" t="s">
        <v>5825</v>
      </c>
      <c r="E2492" s="395" t="s">
        <v>5387</v>
      </c>
      <c r="F2492" s="390"/>
      <c r="G2492" s="390"/>
      <c r="H2492" s="385" t="s">
        <v>5389</v>
      </c>
      <c r="I2492" s="230">
        <v>163624</v>
      </c>
      <c r="J2492" s="744" t="s">
        <v>5390</v>
      </c>
      <c r="K2492" s="391" t="s">
        <v>298</v>
      </c>
      <c r="L2492" s="385" t="s">
        <v>2860</v>
      </c>
      <c r="M2492" s="230" t="s">
        <v>2861</v>
      </c>
      <c r="N2492" s="391">
        <v>23</v>
      </c>
      <c r="O2492" s="391"/>
      <c r="P2492" s="391"/>
      <c r="Q2492" s="391" t="s">
        <v>301</v>
      </c>
      <c r="R2492" s="303" t="s">
        <v>2557</v>
      </c>
      <c r="S2492" s="678">
        <v>27</v>
      </c>
      <c r="T2492" s="678"/>
      <c r="U2492" s="678">
        <f>V2492+1</f>
        <v>8</v>
      </c>
      <c r="V2492" s="678">
        <v>7</v>
      </c>
      <c r="W2492" s="678"/>
      <c r="X2492" s="678"/>
      <c r="Y2492" s="303">
        <v>1</v>
      </c>
      <c r="Z2492" s="1267">
        <f>S2492*U2492*V2492*0.8*Y2492</f>
        <v>1209.6000000000001</v>
      </c>
      <c r="AA2492" s="1046">
        <f>IF(Z2492&gt;=1,ROUND(Z2492,0),ROUND(Z2492,2))</f>
        <v>1210</v>
      </c>
      <c r="AB2492" s="385"/>
      <c r="AC2492" s="719"/>
      <c r="AD2492" s="1271">
        <f>0.288*Z2492^0.811</f>
        <v>91.078311333996098</v>
      </c>
      <c r="AE2492" s="1046">
        <f>IF(AD2492&gt;=1,ROUND(AD2492,0),ROUND(AD2492,2))</f>
        <v>91</v>
      </c>
      <c r="AF2492" s="385"/>
      <c r="AG2492" s="230"/>
      <c r="AH2492" s="385" t="s">
        <v>2546</v>
      </c>
      <c r="AI2492" s="222" t="s">
        <v>275</v>
      </c>
      <c r="AJ2492" s="335" t="s">
        <v>8329</v>
      </c>
      <c r="AK2492" s="230"/>
    </row>
    <row r="2493" spans="1:53" ht="12.75">
      <c r="A2493" s="230" t="s">
        <v>1548</v>
      </c>
      <c r="B2493" s="230" t="s">
        <v>1666</v>
      </c>
      <c r="C2493" s="230" t="s">
        <v>2545</v>
      </c>
      <c r="D2493" s="252" t="s">
        <v>5825</v>
      </c>
      <c r="E2493" s="395" t="s">
        <v>5387</v>
      </c>
      <c r="F2493" s="390"/>
      <c r="G2493" s="390"/>
      <c r="H2493" s="385" t="s">
        <v>5389</v>
      </c>
      <c r="I2493" s="230">
        <v>163624</v>
      </c>
      <c r="J2493" s="744" t="s">
        <v>5390</v>
      </c>
      <c r="K2493" s="391" t="s">
        <v>298</v>
      </c>
      <c r="L2493" s="385" t="s">
        <v>2860</v>
      </c>
      <c r="M2493" s="230" t="s">
        <v>2861</v>
      </c>
      <c r="N2493" s="391">
        <v>24</v>
      </c>
      <c r="O2493" s="391"/>
      <c r="P2493" s="391"/>
      <c r="Q2493" s="391" t="s">
        <v>301</v>
      </c>
      <c r="R2493" s="303" t="s">
        <v>2558</v>
      </c>
      <c r="S2493" s="678">
        <v>17</v>
      </c>
      <c r="T2493" s="678"/>
      <c r="U2493" s="678">
        <f>V2493+1</f>
        <v>9</v>
      </c>
      <c r="V2493" s="678">
        <v>8</v>
      </c>
      <c r="W2493" s="678"/>
      <c r="X2493" s="678"/>
      <c r="Y2493" s="303">
        <v>1</v>
      </c>
      <c r="Z2493" s="1267">
        <f>S2493*U2493*V2493*0.8*Y2493</f>
        <v>979.2</v>
      </c>
      <c r="AA2493" s="1046">
        <f>IF(Z2493&gt;=1,ROUND(Z2493,0),ROUND(Z2493,2))</f>
        <v>979</v>
      </c>
      <c r="AB2493" s="385"/>
      <c r="AC2493" s="719"/>
      <c r="AD2493" s="1271">
        <f>0.288*Z2493^0.811</f>
        <v>76.73424017091736</v>
      </c>
      <c r="AE2493" s="1046">
        <f>IF(AD2493&gt;=1,ROUND(AD2493,0),ROUND(AD2493,2))</f>
        <v>77</v>
      </c>
      <c r="AF2493" s="385"/>
      <c r="AG2493" s="230"/>
      <c r="AH2493" s="385" t="s">
        <v>2546</v>
      </c>
      <c r="AI2493" s="222" t="s">
        <v>275</v>
      </c>
      <c r="AJ2493" s="335" t="s">
        <v>8329</v>
      </c>
      <c r="AK2493" s="230"/>
      <c r="AY2493" s="325"/>
      <c r="AZ2493" s="325"/>
      <c r="BA2493" s="325"/>
    </row>
    <row r="2494" spans="1:53" ht="13.35" customHeight="1">
      <c r="A2494" s="230" t="s">
        <v>1548</v>
      </c>
      <c r="B2494" s="230" t="s">
        <v>1666</v>
      </c>
      <c r="C2494" s="230" t="s">
        <v>2545</v>
      </c>
      <c r="D2494" s="252" t="s">
        <v>5825</v>
      </c>
      <c r="E2494" s="395" t="s">
        <v>5387</v>
      </c>
      <c r="F2494" s="390"/>
      <c r="G2494" s="390"/>
      <c r="H2494" s="385" t="s">
        <v>5389</v>
      </c>
      <c r="I2494" s="230">
        <v>163624</v>
      </c>
      <c r="J2494" s="744" t="s">
        <v>5390</v>
      </c>
      <c r="K2494" s="391" t="s">
        <v>298</v>
      </c>
      <c r="L2494" s="385" t="s">
        <v>2860</v>
      </c>
      <c r="M2494" s="230" t="s">
        <v>2861</v>
      </c>
      <c r="N2494" s="391">
        <v>25</v>
      </c>
      <c r="O2494" s="391"/>
      <c r="P2494" s="391"/>
      <c r="Q2494" s="391" t="s">
        <v>301</v>
      </c>
      <c r="R2494" s="303" t="s">
        <v>2825</v>
      </c>
      <c r="S2494" s="678">
        <v>25</v>
      </c>
      <c r="T2494" s="678"/>
      <c r="U2494" s="678">
        <f>V2494+1</f>
        <v>11</v>
      </c>
      <c r="V2494" s="678">
        <v>10</v>
      </c>
      <c r="W2494" s="678"/>
      <c r="X2494" s="678"/>
      <c r="Y2494" s="303">
        <v>1</v>
      </c>
      <c r="Z2494" s="1267">
        <f>S2494*U2494*V2494*0.8*Y2494</f>
        <v>2200</v>
      </c>
      <c r="AA2494" s="1046">
        <f>IF(Z2494&gt;=1,ROUND(Z2494,0),ROUND(Z2494,2))</f>
        <v>2200</v>
      </c>
      <c r="AB2494" s="385"/>
      <c r="AC2494" s="719"/>
      <c r="AD2494" s="1271">
        <f>0.288*Z2494^0.811</f>
        <v>147.94397453605399</v>
      </c>
      <c r="AE2494" s="1046">
        <f>IF(AD2494&gt;=1,ROUND(AD2494,0),ROUND(AD2494,2))</f>
        <v>148</v>
      </c>
      <c r="AF2494" s="385"/>
      <c r="AG2494" s="1300"/>
      <c r="AH2494" s="385" t="s">
        <v>2546</v>
      </c>
      <c r="AI2494" s="222" t="s">
        <v>275</v>
      </c>
      <c r="AJ2494" s="335" t="s">
        <v>8329</v>
      </c>
      <c r="AK2494" s="230"/>
    </row>
    <row r="2495" spans="1:53" ht="13.35" customHeight="1">
      <c r="A2495" s="230" t="s">
        <v>1548</v>
      </c>
      <c r="B2495" s="230" t="s">
        <v>1666</v>
      </c>
      <c r="C2495" s="230" t="s">
        <v>2545</v>
      </c>
      <c r="D2495" s="252" t="s">
        <v>5825</v>
      </c>
      <c r="E2495" s="395" t="s">
        <v>5387</v>
      </c>
      <c r="F2495" s="390"/>
      <c r="G2495" s="390"/>
      <c r="H2495" s="385" t="s">
        <v>5389</v>
      </c>
      <c r="I2495" s="230">
        <v>163624</v>
      </c>
      <c r="J2495" s="687" t="s">
        <v>5390</v>
      </c>
      <c r="K2495" s="391" t="s">
        <v>298</v>
      </c>
      <c r="L2495" s="385" t="s">
        <v>2860</v>
      </c>
      <c r="M2495" s="230" t="s">
        <v>2861</v>
      </c>
      <c r="N2495" s="391">
        <v>26</v>
      </c>
      <c r="O2495" s="391"/>
      <c r="P2495" s="391"/>
      <c r="Q2495" s="391" t="s">
        <v>304</v>
      </c>
      <c r="R2495" s="303" t="s">
        <v>2549</v>
      </c>
      <c r="S2495" s="678">
        <v>100</v>
      </c>
      <c r="T2495" s="678"/>
      <c r="U2495" s="678">
        <v>16</v>
      </c>
      <c r="V2495" s="678">
        <f>AC2495+1</f>
        <v>4</v>
      </c>
      <c r="W2495" s="678"/>
      <c r="X2495" s="678"/>
      <c r="Y2495" s="303">
        <f>S2495/AC2495</f>
        <v>33.333333333333336</v>
      </c>
      <c r="Z2495" s="1267">
        <f>S2495*U2495*V2495*0.8</f>
        <v>5120</v>
      </c>
      <c r="AA2495" s="1046">
        <f>IF(Z2495&gt;=1,ROUND(Z2495,0),ROUND(Z2495,2))</f>
        <v>5120</v>
      </c>
      <c r="AB2495" s="385" t="s">
        <v>8483</v>
      </c>
      <c r="AC2495" s="719">
        <v>3</v>
      </c>
      <c r="AD2495" s="1271">
        <f>0.288*((Z2495*AC2495/100)^0.811)*100/AC2495</f>
        <v>569.42234951875139</v>
      </c>
      <c r="AE2495" s="1046">
        <f>IF(AD2495&gt;=1,ROUND(AD2495,0),ROUND(AD2495,2))</f>
        <v>569</v>
      </c>
      <c r="AF2495" s="385" t="s">
        <v>303</v>
      </c>
      <c r="AG2495" s="230"/>
      <c r="AH2495" s="385" t="s">
        <v>2546</v>
      </c>
      <c r="AI2495" s="222" t="s">
        <v>275</v>
      </c>
      <c r="AJ2495" s="335" t="s">
        <v>8329</v>
      </c>
      <c r="AK2495" s="230"/>
    </row>
    <row r="2496" spans="1:53" ht="13.35" customHeight="1">
      <c r="A2496" s="230" t="s">
        <v>1548</v>
      </c>
      <c r="B2496" s="230" t="s">
        <v>1666</v>
      </c>
      <c r="C2496" s="230" t="s">
        <v>2545</v>
      </c>
      <c r="D2496" s="252" t="s">
        <v>5825</v>
      </c>
      <c r="E2496" s="395" t="s">
        <v>5387</v>
      </c>
      <c r="F2496" s="390"/>
      <c r="G2496" s="390"/>
      <c r="H2496" s="385" t="s">
        <v>5389</v>
      </c>
      <c r="I2496" s="230">
        <v>163624</v>
      </c>
      <c r="J2496" s="744" t="s">
        <v>5390</v>
      </c>
      <c r="K2496" s="391" t="s">
        <v>298</v>
      </c>
      <c r="L2496" s="385" t="s">
        <v>2860</v>
      </c>
      <c r="M2496" s="230" t="s">
        <v>2861</v>
      </c>
      <c r="N2496" s="391">
        <v>27</v>
      </c>
      <c r="O2496" s="391"/>
      <c r="P2496" s="391"/>
      <c r="Q2496" s="391" t="s">
        <v>304</v>
      </c>
      <c r="R2496" s="303" t="s">
        <v>2550</v>
      </c>
      <c r="S2496" s="678">
        <v>100</v>
      </c>
      <c r="T2496" s="678"/>
      <c r="U2496" s="678">
        <v>17</v>
      </c>
      <c r="V2496" s="678">
        <f>AC2496+1</f>
        <v>5</v>
      </c>
      <c r="W2496" s="678"/>
      <c r="X2496" s="678"/>
      <c r="Y2496" s="303">
        <f>S2496/AC2496</f>
        <v>25</v>
      </c>
      <c r="Z2496" s="1267">
        <f>S2496*U2496*V2496*0.8</f>
        <v>6800</v>
      </c>
      <c r="AA2496" s="1046">
        <f>IF(Z2496&gt;=1,ROUND(Z2496,0),ROUND(Z2496,2))</f>
        <v>6800</v>
      </c>
      <c r="AB2496" s="385" t="s">
        <v>8483</v>
      </c>
      <c r="AC2496" s="719">
        <v>4</v>
      </c>
      <c r="AD2496" s="1271">
        <f>0.288*((Z2496*AC2496/100)^0.811)*100/AC2496</f>
        <v>678.84070778950036</v>
      </c>
      <c r="AE2496" s="1046">
        <f>IF(AD2496&gt;=1,ROUND(AD2496,0),ROUND(AD2496,2))</f>
        <v>679</v>
      </c>
      <c r="AF2496" s="385" t="s">
        <v>303</v>
      </c>
      <c r="AG2496" s="230"/>
      <c r="AH2496" s="385" t="s">
        <v>2546</v>
      </c>
      <c r="AI2496" s="222" t="s">
        <v>275</v>
      </c>
      <c r="AJ2496" s="335" t="s">
        <v>8329</v>
      </c>
      <c r="AK2496" s="230"/>
    </row>
    <row r="2497" spans="1:37" ht="13.35" customHeight="1">
      <c r="A2497" s="230" t="s">
        <v>1548</v>
      </c>
      <c r="B2497" s="230" t="s">
        <v>1666</v>
      </c>
      <c r="C2497" s="230" t="s">
        <v>2545</v>
      </c>
      <c r="D2497" s="252" t="s">
        <v>5825</v>
      </c>
      <c r="E2497" s="395" t="s">
        <v>5387</v>
      </c>
      <c r="F2497" s="390"/>
      <c r="G2497" s="390"/>
      <c r="H2497" s="385" t="s">
        <v>5389</v>
      </c>
      <c r="I2497" s="230">
        <v>163624</v>
      </c>
      <c r="J2497" s="744" t="s">
        <v>5390</v>
      </c>
      <c r="K2497" s="391" t="s">
        <v>298</v>
      </c>
      <c r="L2497" s="385" t="s">
        <v>2860</v>
      </c>
      <c r="M2497" s="230" t="s">
        <v>2861</v>
      </c>
      <c r="N2497" s="391">
        <v>28</v>
      </c>
      <c r="O2497" s="391"/>
      <c r="P2497" s="391"/>
      <c r="Q2497" s="391" t="s">
        <v>304</v>
      </c>
      <c r="R2497" s="303" t="s">
        <v>8427</v>
      </c>
      <c r="S2497" s="678">
        <v>100</v>
      </c>
      <c r="T2497" s="678"/>
      <c r="U2497" s="678">
        <v>22.5</v>
      </c>
      <c r="V2497" s="678">
        <f>AC2497+1</f>
        <v>5</v>
      </c>
      <c r="W2497" s="678"/>
      <c r="X2497" s="678"/>
      <c r="Y2497" s="303">
        <f>S2497/AC2497</f>
        <v>25</v>
      </c>
      <c r="Z2497" s="1267">
        <f>S2497*U2497*V2497*0.8</f>
        <v>9000</v>
      </c>
      <c r="AA2497" s="1046">
        <f>IF(Z2497&gt;=1,ROUND(Z2497,0),ROUND(Z2497,2))</f>
        <v>9000</v>
      </c>
      <c r="AB2497" s="385" t="s">
        <v>8483</v>
      </c>
      <c r="AC2497" s="719">
        <v>4</v>
      </c>
      <c r="AD2497" s="1271">
        <f>0.288*((Z2497*AC2497/100)^0.811)*100/AC2497</f>
        <v>852.10639477390305</v>
      </c>
      <c r="AE2497" s="1046">
        <f>IF(AD2497&gt;=1,ROUND(AD2497,0),ROUND(AD2497,2))</f>
        <v>852</v>
      </c>
      <c r="AF2497" s="385" t="s">
        <v>303</v>
      </c>
      <c r="AG2497" s="230"/>
      <c r="AH2497" s="385" t="s">
        <v>2546</v>
      </c>
      <c r="AI2497" s="222" t="s">
        <v>275</v>
      </c>
      <c r="AJ2497" s="335" t="s">
        <v>8329</v>
      </c>
      <c r="AK2497" s="230"/>
    </row>
    <row r="2498" spans="1:37" ht="13.35" customHeight="1">
      <c r="A2498" s="230" t="s">
        <v>1548</v>
      </c>
      <c r="B2498" s="230" t="s">
        <v>1666</v>
      </c>
      <c r="C2498" s="230" t="s">
        <v>2545</v>
      </c>
      <c r="D2498" s="252" t="s">
        <v>5825</v>
      </c>
      <c r="E2498" s="395" t="s">
        <v>5387</v>
      </c>
      <c r="F2498" s="390"/>
      <c r="G2498" s="390"/>
      <c r="H2498" s="385" t="s">
        <v>5389</v>
      </c>
      <c r="I2498" s="230">
        <v>163624</v>
      </c>
      <c r="J2498" s="744" t="s">
        <v>5390</v>
      </c>
      <c r="K2498" s="391" t="s">
        <v>298</v>
      </c>
      <c r="L2498" s="385" t="s">
        <v>2860</v>
      </c>
      <c r="M2498" s="230" t="s">
        <v>2861</v>
      </c>
      <c r="N2498" s="391">
        <v>29</v>
      </c>
      <c r="O2498" s="391"/>
      <c r="P2498" s="391"/>
      <c r="Q2498" s="391" t="s">
        <v>304</v>
      </c>
      <c r="R2498" s="303" t="s">
        <v>2551</v>
      </c>
      <c r="S2498" s="678">
        <v>100</v>
      </c>
      <c r="T2498" s="678"/>
      <c r="U2498" s="678">
        <v>27</v>
      </c>
      <c r="V2498" s="678">
        <f>AC2498+1</f>
        <v>5</v>
      </c>
      <c r="W2498" s="678"/>
      <c r="X2498" s="678"/>
      <c r="Y2498" s="303">
        <f>S2498/AC2498</f>
        <v>25</v>
      </c>
      <c r="Z2498" s="1267">
        <f>S2498*U2498*V2498*0.8</f>
        <v>10800</v>
      </c>
      <c r="AA2498" s="1046">
        <f>IF(Z2498&gt;=1,ROUND(Z2498,0),ROUND(Z2498,2))</f>
        <v>10800</v>
      </c>
      <c r="AB2498" s="385" t="s">
        <v>8483</v>
      </c>
      <c r="AC2498" s="719">
        <v>4</v>
      </c>
      <c r="AD2498" s="1271">
        <f>0.288*((Z2498*AC2498/100)^0.811)*100/AC2498</f>
        <v>987.89278839342319</v>
      </c>
      <c r="AE2498" s="1046">
        <f>IF(AD2498&gt;=1,ROUND(AD2498,0),ROUND(AD2498,2))</f>
        <v>988</v>
      </c>
      <c r="AF2498" s="385" t="s">
        <v>303</v>
      </c>
      <c r="AG2498" s="230"/>
      <c r="AH2498" s="385" t="s">
        <v>2546</v>
      </c>
      <c r="AI2498" s="222" t="s">
        <v>275</v>
      </c>
      <c r="AJ2498" s="335" t="s">
        <v>8329</v>
      </c>
      <c r="AK2498" s="230"/>
    </row>
    <row r="2499" spans="1:37" ht="13.35" customHeight="1">
      <c r="A2499" s="230" t="s">
        <v>1548</v>
      </c>
      <c r="B2499" s="230" t="s">
        <v>1666</v>
      </c>
      <c r="C2499" s="230" t="s">
        <v>2545</v>
      </c>
      <c r="D2499" s="252" t="s">
        <v>5825</v>
      </c>
      <c r="E2499" s="395" t="s">
        <v>5387</v>
      </c>
      <c r="F2499" s="390"/>
      <c r="G2499" s="390"/>
      <c r="H2499" s="385" t="s">
        <v>5389</v>
      </c>
      <c r="I2499" s="230">
        <v>163624</v>
      </c>
      <c r="J2499" s="744" t="s">
        <v>5390</v>
      </c>
      <c r="K2499" s="391" t="s">
        <v>298</v>
      </c>
      <c r="L2499" s="385" t="s">
        <v>2860</v>
      </c>
      <c r="M2499" s="230" t="s">
        <v>2861</v>
      </c>
      <c r="N2499" s="391">
        <v>30</v>
      </c>
      <c r="O2499" s="391"/>
      <c r="P2499" s="391"/>
      <c r="Q2499" s="391" t="s">
        <v>304</v>
      </c>
      <c r="R2499" s="303" t="s">
        <v>7079</v>
      </c>
      <c r="S2499" s="678">
        <v>100</v>
      </c>
      <c r="T2499" s="678"/>
      <c r="U2499" s="678">
        <v>14</v>
      </c>
      <c r="V2499" s="678">
        <f>AC2499+1</f>
        <v>6</v>
      </c>
      <c r="W2499" s="678"/>
      <c r="X2499" s="678"/>
      <c r="Y2499" s="303">
        <f>S2499/AC2499</f>
        <v>20</v>
      </c>
      <c r="Z2499" s="1267">
        <f>S2499*U2499*V2499*0.8</f>
        <v>6720</v>
      </c>
      <c r="AA2499" s="1046">
        <f>IF(Z2499&gt;=1,ROUND(Z2499,0),ROUND(Z2499,2))</f>
        <v>6720</v>
      </c>
      <c r="AB2499" s="385" t="s">
        <v>8483</v>
      </c>
      <c r="AC2499" s="719">
        <v>5</v>
      </c>
      <c r="AD2499" s="1271">
        <f>0.288*((Z2499*AC2499/100)^0.811)*100/AC2499</f>
        <v>644.59010936997902</v>
      </c>
      <c r="AE2499" s="1046">
        <f>IF(AD2499&gt;=1,ROUND(AD2499,0),ROUND(AD2499,2))</f>
        <v>645</v>
      </c>
      <c r="AF2499" s="385" t="s">
        <v>303</v>
      </c>
      <c r="AG2499" s="230"/>
      <c r="AH2499" s="385" t="s">
        <v>2546</v>
      </c>
      <c r="AI2499" s="222" t="s">
        <v>275</v>
      </c>
      <c r="AJ2499" s="335" t="s">
        <v>8329</v>
      </c>
      <c r="AK2499" s="230"/>
    </row>
    <row r="2500" spans="1:37" ht="13.35" customHeight="1">
      <c r="A2500" s="230" t="s">
        <v>1548</v>
      </c>
      <c r="B2500" s="230" t="s">
        <v>1666</v>
      </c>
      <c r="C2500" s="230" t="s">
        <v>2545</v>
      </c>
      <c r="D2500" s="252" t="s">
        <v>5825</v>
      </c>
      <c r="E2500" s="395" t="s">
        <v>5387</v>
      </c>
      <c r="F2500" s="390"/>
      <c r="G2500" s="390"/>
      <c r="H2500" s="385" t="s">
        <v>5389</v>
      </c>
      <c r="I2500" s="230">
        <v>163624</v>
      </c>
      <c r="J2500" s="744" t="s">
        <v>5390</v>
      </c>
      <c r="K2500" s="391" t="s">
        <v>298</v>
      </c>
      <c r="L2500" s="385" t="s">
        <v>2860</v>
      </c>
      <c r="M2500" s="230" t="s">
        <v>2861</v>
      </c>
      <c r="N2500" s="391">
        <v>31</v>
      </c>
      <c r="O2500" s="391"/>
      <c r="P2500" s="391"/>
      <c r="Q2500" s="391" t="s">
        <v>304</v>
      </c>
      <c r="R2500" s="303" t="s">
        <v>2553</v>
      </c>
      <c r="S2500" s="678">
        <v>100</v>
      </c>
      <c r="T2500" s="678"/>
      <c r="U2500" s="678">
        <v>17</v>
      </c>
      <c r="V2500" s="678">
        <f>AC2500+1</f>
        <v>6</v>
      </c>
      <c r="W2500" s="678"/>
      <c r="X2500" s="678"/>
      <c r="Y2500" s="303">
        <f>S2500/AC2500</f>
        <v>20</v>
      </c>
      <c r="Z2500" s="1267">
        <f>S2500*U2500*V2500*0.8</f>
        <v>8160</v>
      </c>
      <c r="AA2500" s="1046">
        <f>IF(Z2500&gt;=1,ROUND(Z2500,0),ROUND(Z2500,2))</f>
        <v>8160</v>
      </c>
      <c r="AB2500" s="385" t="s">
        <v>8483</v>
      </c>
      <c r="AC2500" s="719">
        <v>5</v>
      </c>
      <c r="AD2500" s="1271">
        <f>0.288*((Z2500*AC2500/100)^0.811)*100/AC2500</f>
        <v>754.51499579251072</v>
      </c>
      <c r="AE2500" s="1046">
        <f>IF(AD2500&gt;=1,ROUND(AD2500,0),ROUND(AD2500,2))</f>
        <v>755</v>
      </c>
      <c r="AF2500" s="385" t="s">
        <v>303</v>
      </c>
      <c r="AG2500" s="230"/>
      <c r="AH2500" s="385" t="s">
        <v>2546</v>
      </c>
      <c r="AI2500" s="222" t="s">
        <v>275</v>
      </c>
      <c r="AJ2500" s="335" t="s">
        <v>8329</v>
      </c>
      <c r="AK2500" s="230"/>
    </row>
    <row r="2501" spans="1:37" ht="13.35" customHeight="1">
      <c r="A2501" s="230" t="s">
        <v>1548</v>
      </c>
      <c r="B2501" s="230" t="s">
        <v>1666</v>
      </c>
      <c r="C2501" s="230" t="s">
        <v>2545</v>
      </c>
      <c r="D2501" s="252" t="s">
        <v>5825</v>
      </c>
      <c r="E2501" s="395" t="s">
        <v>5387</v>
      </c>
      <c r="F2501" s="390"/>
      <c r="G2501" s="390"/>
      <c r="H2501" s="385" t="s">
        <v>5389</v>
      </c>
      <c r="I2501" s="230">
        <v>163624</v>
      </c>
      <c r="J2501" s="744" t="s">
        <v>5390</v>
      </c>
      <c r="K2501" s="391" t="s">
        <v>298</v>
      </c>
      <c r="L2501" s="385" t="s">
        <v>2860</v>
      </c>
      <c r="M2501" s="230" t="s">
        <v>2861</v>
      </c>
      <c r="N2501" s="391">
        <v>32</v>
      </c>
      <c r="O2501" s="391"/>
      <c r="P2501" s="391"/>
      <c r="Q2501" s="391" t="s">
        <v>304</v>
      </c>
      <c r="R2501" s="303" t="s">
        <v>2554</v>
      </c>
      <c r="S2501" s="678">
        <v>100</v>
      </c>
      <c r="T2501" s="678"/>
      <c r="U2501" s="678">
        <v>23</v>
      </c>
      <c r="V2501" s="678">
        <f>AC2501+1</f>
        <v>6</v>
      </c>
      <c r="W2501" s="678"/>
      <c r="X2501" s="678"/>
      <c r="Y2501" s="303">
        <f>S2501/AC2501</f>
        <v>20</v>
      </c>
      <c r="Z2501" s="1267">
        <f>S2501*U2501*V2501*0.8</f>
        <v>11040</v>
      </c>
      <c r="AA2501" s="1046">
        <f>IF(Z2501&gt;=1,ROUND(Z2501,0),ROUND(Z2501,2))</f>
        <v>11040</v>
      </c>
      <c r="AB2501" s="385" t="s">
        <v>8483</v>
      </c>
      <c r="AC2501" s="719">
        <v>5</v>
      </c>
      <c r="AD2501" s="1271">
        <f>0.288*((Z2501*AC2501/100)^0.811)*100/AC2501</f>
        <v>964.12884299483107</v>
      </c>
      <c r="AE2501" s="1046">
        <f>IF(AD2501&gt;=1,ROUND(AD2501,0),ROUND(AD2501,2))</f>
        <v>964</v>
      </c>
      <c r="AF2501" s="385" t="s">
        <v>303</v>
      </c>
      <c r="AG2501" s="230"/>
      <c r="AH2501" s="385" t="s">
        <v>2546</v>
      </c>
      <c r="AI2501" s="222" t="s">
        <v>275</v>
      </c>
      <c r="AJ2501" s="335" t="s">
        <v>8329</v>
      </c>
      <c r="AK2501" s="230"/>
    </row>
    <row r="2502" spans="1:37" ht="13.35" customHeight="1">
      <c r="A2502" s="230" t="s">
        <v>1548</v>
      </c>
      <c r="B2502" s="230" t="s">
        <v>1666</v>
      </c>
      <c r="C2502" s="230" t="s">
        <v>2545</v>
      </c>
      <c r="D2502" s="252" t="s">
        <v>5825</v>
      </c>
      <c r="E2502" s="395" t="s">
        <v>5387</v>
      </c>
      <c r="F2502" s="390"/>
      <c r="G2502" s="390"/>
      <c r="H2502" s="385" t="s">
        <v>5389</v>
      </c>
      <c r="I2502" s="230">
        <v>163624</v>
      </c>
      <c r="J2502" s="687" t="s">
        <v>5390</v>
      </c>
      <c r="K2502" s="391" t="s">
        <v>298</v>
      </c>
      <c r="L2502" s="385" t="s">
        <v>2860</v>
      </c>
      <c r="M2502" s="230" t="s">
        <v>2861</v>
      </c>
      <c r="N2502" s="391">
        <v>33</v>
      </c>
      <c r="O2502" s="391"/>
      <c r="P2502" s="391"/>
      <c r="Q2502" s="391" t="s">
        <v>304</v>
      </c>
      <c r="R2502" s="303" t="s">
        <v>3501</v>
      </c>
      <c r="S2502" s="678">
        <v>100</v>
      </c>
      <c r="T2502" s="678"/>
      <c r="U2502" s="678">
        <v>30</v>
      </c>
      <c r="V2502" s="678">
        <f>AC2502+1</f>
        <v>6</v>
      </c>
      <c r="W2502" s="678"/>
      <c r="X2502" s="678"/>
      <c r="Y2502" s="303">
        <f>S2502/AC2502</f>
        <v>20</v>
      </c>
      <c r="Z2502" s="1267">
        <f>S2502*U2502*V2502*0.8</f>
        <v>14400</v>
      </c>
      <c r="AA2502" s="1046">
        <f>IF(Z2502&gt;=1,ROUND(Z2502,0),ROUND(Z2502,2))</f>
        <v>14400</v>
      </c>
      <c r="AB2502" s="385" t="s">
        <v>8483</v>
      </c>
      <c r="AC2502" s="719">
        <v>5</v>
      </c>
      <c r="AD2502" s="1271">
        <f>0.288*((Z2502*AC2502/100)^0.811)*100/AC2502</f>
        <v>1195.9668391320743</v>
      </c>
      <c r="AE2502" s="1046">
        <f>IF(AD2502&gt;=1,ROUND(AD2502,0),ROUND(AD2502,2))</f>
        <v>1196</v>
      </c>
      <c r="AF2502" s="385" t="s">
        <v>303</v>
      </c>
      <c r="AG2502" s="230"/>
      <c r="AH2502" s="385" t="s">
        <v>2546</v>
      </c>
      <c r="AI2502" s="222" t="s">
        <v>275</v>
      </c>
      <c r="AJ2502" s="335" t="s">
        <v>8329</v>
      </c>
      <c r="AK2502" s="230"/>
    </row>
    <row r="2503" spans="1:37" ht="13.35" customHeight="1">
      <c r="A2503" s="230" t="s">
        <v>1548</v>
      </c>
      <c r="B2503" s="230" t="s">
        <v>1666</v>
      </c>
      <c r="C2503" s="230" t="s">
        <v>2545</v>
      </c>
      <c r="D2503" s="252" t="s">
        <v>5825</v>
      </c>
      <c r="E2503" s="395" t="s">
        <v>5387</v>
      </c>
      <c r="F2503" s="390"/>
      <c r="G2503" s="390"/>
      <c r="H2503" s="385" t="s">
        <v>5389</v>
      </c>
      <c r="I2503" s="230">
        <v>163624</v>
      </c>
      <c r="J2503" s="744" t="s">
        <v>5390</v>
      </c>
      <c r="K2503" s="391" t="s">
        <v>298</v>
      </c>
      <c r="L2503" s="385" t="s">
        <v>2860</v>
      </c>
      <c r="M2503" s="230" t="s">
        <v>2861</v>
      </c>
      <c r="N2503" s="391">
        <v>34</v>
      </c>
      <c r="O2503" s="391"/>
      <c r="P2503" s="391"/>
      <c r="Q2503" s="391" t="s">
        <v>304</v>
      </c>
      <c r="R2503" s="303" t="s">
        <v>2555</v>
      </c>
      <c r="S2503" s="678">
        <v>100</v>
      </c>
      <c r="T2503" s="678"/>
      <c r="U2503" s="678">
        <v>17.5</v>
      </c>
      <c r="V2503" s="678">
        <f>AC2503+1</f>
        <v>7</v>
      </c>
      <c r="W2503" s="678"/>
      <c r="X2503" s="678"/>
      <c r="Y2503" s="303">
        <f>S2503/AC2503</f>
        <v>16.666666666666668</v>
      </c>
      <c r="Z2503" s="1267">
        <f>S2503*U2503*V2503*0.8</f>
        <v>9800</v>
      </c>
      <c r="AA2503" s="1046">
        <f>IF(Z2503&gt;=1,ROUND(Z2503,0),ROUND(Z2503,2))</f>
        <v>9800</v>
      </c>
      <c r="AB2503" s="385" t="s">
        <v>8483</v>
      </c>
      <c r="AC2503" s="719">
        <v>6</v>
      </c>
      <c r="AD2503" s="1271">
        <f>0.288*((Z2503*AC2503/100)^0.811)*100/AC2503</f>
        <v>845.68036803936036</v>
      </c>
      <c r="AE2503" s="1046">
        <f>IF(AD2503&gt;=1,ROUND(AD2503,0),ROUND(AD2503,2))</f>
        <v>846</v>
      </c>
      <c r="AF2503" s="385" t="s">
        <v>303</v>
      </c>
      <c r="AG2503" s="230"/>
      <c r="AH2503" s="385" t="s">
        <v>2546</v>
      </c>
      <c r="AI2503" s="222" t="s">
        <v>275</v>
      </c>
      <c r="AJ2503" s="335" t="s">
        <v>8329</v>
      </c>
      <c r="AK2503" s="230"/>
    </row>
    <row r="2504" spans="1:37" ht="13.35" customHeight="1">
      <c r="A2504" s="230" t="s">
        <v>1548</v>
      </c>
      <c r="B2504" s="230" t="s">
        <v>1666</v>
      </c>
      <c r="C2504" s="230" t="s">
        <v>2545</v>
      </c>
      <c r="D2504" s="252" t="s">
        <v>5825</v>
      </c>
      <c r="E2504" s="395" t="s">
        <v>5387</v>
      </c>
      <c r="F2504" s="390"/>
      <c r="G2504" s="390"/>
      <c r="H2504" s="385" t="s">
        <v>5389</v>
      </c>
      <c r="I2504" s="230">
        <v>163624</v>
      </c>
      <c r="J2504" s="744" t="s">
        <v>5390</v>
      </c>
      <c r="K2504" s="391" t="s">
        <v>298</v>
      </c>
      <c r="L2504" s="385" t="s">
        <v>2860</v>
      </c>
      <c r="M2504" s="230" t="s">
        <v>2861</v>
      </c>
      <c r="N2504" s="391">
        <v>35</v>
      </c>
      <c r="O2504" s="391"/>
      <c r="P2504" s="391"/>
      <c r="Q2504" s="391" t="s">
        <v>304</v>
      </c>
      <c r="R2504" s="303" t="s">
        <v>2556</v>
      </c>
      <c r="S2504" s="678">
        <v>100</v>
      </c>
      <c r="T2504" s="678"/>
      <c r="U2504" s="678">
        <v>22</v>
      </c>
      <c r="V2504" s="678">
        <f>AC2504+1</f>
        <v>7</v>
      </c>
      <c r="W2504" s="678"/>
      <c r="X2504" s="678"/>
      <c r="Y2504" s="303">
        <f>S2504/AC2504</f>
        <v>16.666666666666668</v>
      </c>
      <c r="Z2504" s="1267">
        <f>S2504*U2504*V2504*0.8</f>
        <v>12320</v>
      </c>
      <c r="AA2504" s="1046">
        <f>IF(Z2504&gt;=1,ROUND(Z2504,0),ROUND(Z2504,2))</f>
        <v>12320</v>
      </c>
      <c r="AB2504" s="385" t="s">
        <v>8483</v>
      </c>
      <c r="AC2504" s="719">
        <v>6</v>
      </c>
      <c r="AD2504" s="1271">
        <f>0.288*((Z2504*AC2504/100)^0.811)*100/AC2504</f>
        <v>1018.1392625478603</v>
      </c>
      <c r="AE2504" s="1046">
        <f>IF(AD2504&gt;=1,ROUND(AD2504,0),ROUND(AD2504,2))</f>
        <v>1018</v>
      </c>
      <c r="AF2504" s="385" t="s">
        <v>303</v>
      </c>
      <c r="AG2504" s="230"/>
      <c r="AH2504" s="385" t="s">
        <v>2546</v>
      </c>
      <c r="AI2504" s="222" t="s">
        <v>275</v>
      </c>
      <c r="AJ2504" s="335" t="s">
        <v>8329</v>
      </c>
      <c r="AK2504" s="230"/>
    </row>
    <row r="2505" spans="1:37" ht="13.35" customHeight="1">
      <c r="A2505" s="230" t="s">
        <v>1548</v>
      </c>
      <c r="B2505" s="230" t="s">
        <v>1666</v>
      </c>
      <c r="C2505" s="230" t="s">
        <v>2545</v>
      </c>
      <c r="D2505" s="252" t="s">
        <v>5825</v>
      </c>
      <c r="E2505" s="395" t="s">
        <v>5387</v>
      </c>
      <c r="F2505" s="390"/>
      <c r="G2505" s="390"/>
      <c r="H2505" s="385" t="s">
        <v>5389</v>
      </c>
      <c r="I2505" s="230">
        <v>163624</v>
      </c>
      <c r="J2505" s="744" t="s">
        <v>5390</v>
      </c>
      <c r="K2505" s="391" t="s">
        <v>298</v>
      </c>
      <c r="L2505" s="385" t="s">
        <v>2860</v>
      </c>
      <c r="M2505" s="230" t="s">
        <v>2861</v>
      </c>
      <c r="N2505" s="391">
        <v>36</v>
      </c>
      <c r="O2505" s="391"/>
      <c r="P2505" s="391"/>
      <c r="Q2505" s="391" t="s">
        <v>304</v>
      </c>
      <c r="R2505" s="303" t="s">
        <v>2557</v>
      </c>
      <c r="S2505" s="678">
        <v>100</v>
      </c>
      <c r="T2505" s="678"/>
      <c r="U2505" s="678">
        <v>27</v>
      </c>
      <c r="V2505" s="678">
        <f>AC2505+1</f>
        <v>8</v>
      </c>
      <c r="W2505" s="678"/>
      <c r="X2505" s="678"/>
      <c r="Y2505" s="303">
        <f>S2505/AC2505</f>
        <v>14.285714285714286</v>
      </c>
      <c r="Z2505" s="1267">
        <f>S2505*U2505*V2505*0.8</f>
        <v>17280</v>
      </c>
      <c r="AA2505" s="1046">
        <f>IF(Z2505&gt;=1,ROUND(Z2505,0),ROUND(Z2505,2))</f>
        <v>17280</v>
      </c>
      <c r="AB2505" s="385" t="s">
        <v>8483</v>
      </c>
      <c r="AC2505" s="719">
        <v>7</v>
      </c>
      <c r="AD2505" s="1271">
        <f>0.288*((Z2505*AC2505/100)^0.811)*100/AC2505</f>
        <v>1301.1187333428002</v>
      </c>
      <c r="AE2505" s="1046">
        <f>IF(AD2505&gt;=1,ROUND(AD2505,0),ROUND(AD2505,2))</f>
        <v>1301</v>
      </c>
      <c r="AF2505" s="385" t="s">
        <v>303</v>
      </c>
      <c r="AG2505" s="230"/>
      <c r="AH2505" s="385" t="s">
        <v>2546</v>
      </c>
      <c r="AI2505" s="222" t="s">
        <v>275</v>
      </c>
      <c r="AJ2505" s="335" t="s">
        <v>8329</v>
      </c>
      <c r="AK2505" s="230"/>
    </row>
    <row r="2506" spans="1:37" ht="13.35" customHeight="1">
      <c r="A2506" s="230" t="s">
        <v>1548</v>
      </c>
      <c r="B2506" s="230" t="s">
        <v>1666</v>
      </c>
      <c r="C2506" s="230" t="s">
        <v>2545</v>
      </c>
      <c r="D2506" s="252" t="s">
        <v>5825</v>
      </c>
      <c r="E2506" s="395" t="s">
        <v>5387</v>
      </c>
      <c r="F2506" s="390"/>
      <c r="G2506" s="390"/>
      <c r="H2506" s="385" t="s">
        <v>5389</v>
      </c>
      <c r="I2506" s="230">
        <v>163624</v>
      </c>
      <c r="J2506" s="744" t="s">
        <v>5390</v>
      </c>
      <c r="K2506" s="391" t="s">
        <v>298</v>
      </c>
      <c r="L2506" s="385" t="s">
        <v>2860</v>
      </c>
      <c r="M2506" s="230" t="s">
        <v>2861</v>
      </c>
      <c r="N2506" s="391">
        <v>37</v>
      </c>
      <c r="O2506" s="391"/>
      <c r="P2506" s="391"/>
      <c r="Q2506" s="391" t="s">
        <v>304</v>
      </c>
      <c r="R2506" s="303" t="s">
        <v>2558</v>
      </c>
      <c r="S2506" s="678">
        <v>100</v>
      </c>
      <c r="T2506" s="678"/>
      <c r="U2506" s="678">
        <v>17</v>
      </c>
      <c r="V2506" s="678">
        <f>AC2506+1</f>
        <v>9</v>
      </c>
      <c r="W2506" s="678"/>
      <c r="X2506" s="678"/>
      <c r="Y2506" s="303">
        <f>S2506/AC2506</f>
        <v>12.5</v>
      </c>
      <c r="Z2506" s="1267">
        <f>S2506*U2506*V2506*0.8</f>
        <v>12240</v>
      </c>
      <c r="AA2506" s="1046">
        <f>IF(Z2506&gt;=1,ROUND(Z2506,0),ROUND(Z2506,2))</f>
        <v>12240</v>
      </c>
      <c r="AB2506" s="385" t="s">
        <v>8483</v>
      </c>
      <c r="AC2506" s="719">
        <v>8</v>
      </c>
      <c r="AD2506" s="1271">
        <f>0.288*((Z2506*AC2506/100)^0.811)*100/AC2506</f>
        <v>959.17800213646706</v>
      </c>
      <c r="AE2506" s="1046">
        <f>IF(AD2506&gt;=1,ROUND(AD2506,0),ROUND(AD2506,2))</f>
        <v>959</v>
      </c>
      <c r="AF2506" s="385" t="s">
        <v>303</v>
      </c>
      <c r="AG2506" s="230"/>
      <c r="AH2506" s="385" t="s">
        <v>2546</v>
      </c>
      <c r="AI2506" s="222" t="s">
        <v>275</v>
      </c>
      <c r="AJ2506" s="335" t="s">
        <v>8329</v>
      </c>
      <c r="AK2506" s="230"/>
    </row>
    <row r="2507" spans="1:37" ht="13.35" customHeight="1">
      <c r="A2507" s="230" t="s">
        <v>1548</v>
      </c>
      <c r="B2507" s="230" t="s">
        <v>1666</v>
      </c>
      <c r="C2507" s="230" t="s">
        <v>2545</v>
      </c>
      <c r="D2507" s="252" t="s">
        <v>5825</v>
      </c>
      <c r="E2507" s="395" t="s">
        <v>5387</v>
      </c>
      <c r="F2507" s="390"/>
      <c r="G2507" s="390"/>
      <c r="H2507" s="385" t="s">
        <v>5389</v>
      </c>
      <c r="I2507" s="230">
        <v>163624</v>
      </c>
      <c r="J2507" s="744" t="s">
        <v>5390</v>
      </c>
      <c r="K2507" s="391" t="s">
        <v>298</v>
      </c>
      <c r="L2507" s="385" t="s">
        <v>2860</v>
      </c>
      <c r="M2507" s="230" t="s">
        <v>2861</v>
      </c>
      <c r="N2507" s="391">
        <v>38</v>
      </c>
      <c r="O2507" s="391"/>
      <c r="P2507" s="391"/>
      <c r="Q2507" s="391" t="s">
        <v>304</v>
      </c>
      <c r="R2507" s="303" t="s">
        <v>2825</v>
      </c>
      <c r="S2507" s="678">
        <v>100</v>
      </c>
      <c r="T2507" s="678"/>
      <c r="U2507" s="678">
        <v>25</v>
      </c>
      <c r="V2507" s="678">
        <f>AC2507+1</f>
        <v>11</v>
      </c>
      <c r="W2507" s="678"/>
      <c r="X2507" s="678"/>
      <c r="Y2507" s="303">
        <f>S2507/AC2507</f>
        <v>10</v>
      </c>
      <c r="Z2507" s="1267">
        <f>S2507*U2507*V2507*0.8</f>
        <v>22000</v>
      </c>
      <c r="AA2507" s="1046">
        <f>IF(Z2507&gt;=1,ROUND(Z2507,0),ROUND(Z2507,2))</f>
        <v>22000</v>
      </c>
      <c r="AB2507" s="385" t="s">
        <v>8483</v>
      </c>
      <c r="AC2507" s="719">
        <v>10</v>
      </c>
      <c r="AD2507" s="1271">
        <f>0.288*((Z2507*AC2507/100)^0.811)*100/AC2507</f>
        <v>1479.43974536054</v>
      </c>
      <c r="AE2507" s="1046">
        <f>IF(AD2507&gt;=1,ROUND(AD2507,0),ROUND(AD2507,2))</f>
        <v>1479</v>
      </c>
      <c r="AF2507" s="385" t="s">
        <v>303</v>
      </c>
      <c r="AG2507" s="230"/>
      <c r="AH2507" s="385" t="s">
        <v>2546</v>
      </c>
      <c r="AI2507" s="222" t="s">
        <v>275</v>
      </c>
      <c r="AJ2507" s="335" t="s">
        <v>8329</v>
      </c>
      <c r="AK2507" s="230"/>
    </row>
    <row r="2508" spans="1:37" ht="13.35" customHeight="1">
      <c r="A2508" s="230" t="s">
        <v>1548</v>
      </c>
      <c r="B2508" s="230" t="s">
        <v>1666</v>
      </c>
      <c r="C2508" s="230" t="s">
        <v>2545</v>
      </c>
      <c r="D2508" s="252" t="s">
        <v>5827</v>
      </c>
      <c r="E2508" s="395" t="s">
        <v>2962</v>
      </c>
      <c r="F2508" s="230"/>
      <c r="G2508" s="230"/>
      <c r="H2508" s="230" t="s">
        <v>2963</v>
      </c>
      <c r="I2508" s="230">
        <v>175584</v>
      </c>
      <c r="J2508" s="686" t="s">
        <v>2964</v>
      </c>
      <c r="K2508" s="391" t="s">
        <v>298</v>
      </c>
      <c r="L2508" s="385" t="s">
        <v>8296</v>
      </c>
      <c r="M2508" s="230" t="s">
        <v>8297</v>
      </c>
      <c r="N2508" s="391">
        <v>1</v>
      </c>
      <c r="O2508" s="391"/>
      <c r="P2508" s="391"/>
      <c r="Q2508" s="391" t="s">
        <v>301</v>
      </c>
      <c r="R2508" s="392" t="s">
        <v>2965</v>
      </c>
      <c r="S2508" s="678">
        <v>27</v>
      </c>
      <c r="T2508" s="678"/>
      <c r="U2508" s="678">
        <v>3.5</v>
      </c>
      <c r="V2508" s="678">
        <v>3.5</v>
      </c>
      <c r="W2508" s="678"/>
      <c r="X2508" s="678"/>
      <c r="Y2508" s="303">
        <v>1</v>
      </c>
      <c r="Z2508" s="1267">
        <f>S2508*U2508*V2508*0.5*Y2508</f>
        <v>165.375</v>
      </c>
      <c r="AA2508" s="1046">
        <f>IF(Z2508&gt;=1,ROUND(Z2508,0),ROUND(Z2508,2))</f>
        <v>165</v>
      </c>
      <c r="AB2508" s="385"/>
      <c r="AC2508" s="719"/>
      <c r="AD2508" s="1271">
        <f>0.288*Z2508^0.811</f>
        <v>18.137254288206826</v>
      </c>
      <c r="AE2508" s="1046">
        <f>IF(AD2508&gt;=1,ROUND(AD2508,0),ROUND(AD2508,2))</f>
        <v>18</v>
      </c>
      <c r="AF2508" s="329"/>
      <c r="AG2508" s="230"/>
      <c r="AH2508" s="230"/>
      <c r="AI2508" s="222" t="s">
        <v>275</v>
      </c>
      <c r="AJ2508" s="335" t="s">
        <v>2569</v>
      </c>
      <c r="AK2508" s="230"/>
    </row>
    <row r="2509" spans="1:37" ht="13.35" customHeight="1">
      <c r="A2509" s="230" t="s">
        <v>1548</v>
      </c>
      <c r="B2509" s="230" t="s">
        <v>1666</v>
      </c>
      <c r="C2509" s="230" t="s">
        <v>2545</v>
      </c>
      <c r="D2509" s="252" t="s">
        <v>5827</v>
      </c>
      <c r="E2509" s="395" t="s">
        <v>2962</v>
      </c>
      <c r="F2509" s="230"/>
      <c r="G2509" s="230"/>
      <c r="H2509" s="230" t="s">
        <v>2963</v>
      </c>
      <c r="I2509" s="230">
        <v>175584</v>
      </c>
      <c r="J2509" s="686" t="s">
        <v>2964</v>
      </c>
      <c r="K2509" s="391" t="s">
        <v>298</v>
      </c>
      <c r="L2509" s="385" t="s">
        <v>8296</v>
      </c>
      <c r="M2509" s="230" t="s">
        <v>8297</v>
      </c>
      <c r="N2509" s="391">
        <v>2</v>
      </c>
      <c r="O2509" s="391"/>
      <c r="P2509" s="391"/>
      <c r="Q2509" s="391" t="s">
        <v>301</v>
      </c>
      <c r="R2509" s="392" t="s">
        <v>2966</v>
      </c>
      <c r="S2509" s="678">
        <v>15</v>
      </c>
      <c r="T2509" s="678"/>
      <c r="U2509" s="678">
        <v>3.5</v>
      </c>
      <c r="V2509" s="678">
        <v>3.5</v>
      </c>
      <c r="W2509" s="678"/>
      <c r="X2509" s="678"/>
      <c r="Y2509" s="303">
        <v>1</v>
      </c>
      <c r="Z2509" s="1267">
        <f>S2509*U2509*V2509*0.5*Y2509</f>
        <v>91.875</v>
      </c>
      <c r="AA2509" s="1046">
        <f>IF(Z2509&gt;=1,ROUND(Z2509,0),ROUND(Z2509,2))</f>
        <v>92</v>
      </c>
      <c r="AB2509" s="385"/>
      <c r="AC2509" s="719"/>
      <c r="AD2509" s="1271">
        <f>0.288*Z2509^0.811</f>
        <v>11.260185374923115</v>
      </c>
      <c r="AE2509" s="1046">
        <f>IF(AD2509&gt;=1,ROUND(AD2509,0),ROUND(AD2509,2))</f>
        <v>11</v>
      </c>
      <c r="AF2509" s="329"/>
      <c r="AG2509" s="230"/>
      <c r="AH2509" s="230"/>
      <c r="AI2509" s="222" t="s">
        <v>275</v>
      </c>
      <c r="AJ2509" s="335" t="s">
        <v>2569</v>
      </c>
      <c r="AK2509" s="230"/>
    </row>
    <row r="2510" spans="1:37" ht="13.35" customHeight="1">
      <c r="A2510" s="230" t="s">
        <v>1548</v>
      </c>
      <c r="B2510" s="230" t="s">
        <v>1666</v>
      </c>
      <c r="C2510" s="230" t="s">
        <v>2545</v>
      </c>
      <c r="D2510" s="252" t="s">
        <v>3009</v>
      </c>
      <c r="E2510" s="254" t="s">
        <v>2980</v>
      </c>
      <c r="F2510" s="390"/>
      <c r="G2510" s="390"/>
      <c r="H2510" s="230" t="s">
        <v>2981</v>
      </c>
      <c r="I2510" s="230">
        <v>246605</v>
      </c>
      <c r="J2510" s="686" t="s">
        <v>2982</v>
      </c>
      <c r="K2510" s="391" t="s">
        <v>298</v>
      </c>
      <c r="L2510" s="385" t="s">
        <v>8296</v>
      </c>
      <c r="M2510" s="230" t="s">
        <v>8297</v>
      </c>
      <c r="N2510" s="391">
        <v>1</v>
      </c>
      <c r="O2510" s="391"/>
      <c r="P2510" s="391"/>
      <c r="Q2510" s="391" t="s">
        <v>301</v>
      </c>
      <c r="R2510" s="392" t="s">
        <v>2983</v>
      </c>
      <c r="S2510" s="678">
        <v>77.5</v>
      </c>
      <c r="T2510" s="678"/>
      <c r="U2510" s="678">
        <v>2.5</v>
      </c>
      <c r="V2510" s="678">
        <v>2.5</v>
      </c>
      <c r="W2510" s="678"/>
      <c r="X2510" s="678"/>
      <c r="Y2510" s="303">
        <v>1</v>
      </c>
      <c r="Z2510" s="1267">
        <f>S2510*U2510*V2510*0.5*Y2510</f>
        <v>242.1875</v>
      </c>
      <c r="AA2510" s="1046">
        <f>IF(Z2510&gt;=1,ROUND(Z2510,0),ROUND(Z2510,2))</f>
        <v>242</v>
      </c>
      <c r="AB2510" s="385"/>
      <c r="AC2510" s="719"/>
      <c r="AD2510" s="1271">
        <f>0.288*Z2510^0.811</f>
        <v>24.713800472943497</v>
      </c>
      <c r="AE2510" s="1046">
        <f>IF(AD2510&gt;=1,ROUND(AD2510,0),ROUND(AD2510,2))</f>
        <v>25</v>
      </c>
      <c r="AF2510" s="385"/>
      <c r="AG2510" s="230"/>
      <c r="AH2510" s="230"/>
      <c r="AI2510" s="222" t="s">
        <v>275</v>
      </c>
      <c r="AJ2510" s="337" t="s">
        <v>8359</v>
      </c>
      <c r="AK2510" s="230"/>
    </row>
    <row r="2511" spans="1:37" ht="13.35" customHeight="1">
      <c r="A2511" s="230" t="s">
        <v>1548</v>
      </c>
      <c r="B2511" s="230" t="s">
        <v>1666</v>
      </c>
      <c r="C2511" s="230" t="s">
        <v>2545</v>
      </c>
      <c r="D2511" s="252" t="s">
        <v>3009</v>
      </c>
      <c r="E2511" s="254" t="s">
        <v>2984</v>
      </c>
      <c r="F2511" s="390"/>
      <c r="G2511" s="390"/>
      <c r="H2511" s="385" t="s">
        <v>4245</v>
      </c>
      <c r="I2511" s="230">
        <v>149153</v>
      </c>
      <c r="J2511" s="684" t="s">
        <v>2985</v>
      </c>
      <c r="K2511" s="391" t="s">
        <v>298</v>
      </c>
      <c r="L2511" s="385" t="s">
        <v>2771</v>
      </c>
      <c r="M2511" s="230" t="s">
        <v>2772</v>
      </c>
      <c r="N2511" s="391">
        <v>1</v>
      </c>
      <c r="O2511" s="391"/>
      <c r="P2511" s="391"/>
      <c r="Q2511" s="391" t="s">
        <v>301</v>
      </c>
      <c r="R2511" s="392" t="s">
        <v>2986</v>
      </c>
      <c r="S2511" s="678">
        <v>55</v>
      </c>
      <c r="T2511" s="678"/>
      <c r="U2511" s="678">
        <v>1</v>
      </c>
      <c r="V2511" s="678">
        <v>1</v>
      </c>
      <c r="W2511" s="678"/>
      <c r="X2511" s="678"/>
      <c r="Y2511" s="303">
        <v>1</v>
      </c>
      <c r="Z2511" s="1267">
        <f>S2511*U2511*V2511*Y2511*0.9</f>
        <v>49.5</v>
      </c>
      <c r="AA2511" s="1046">
        <f>IF(Z2511&gt;=1,ROUND(Z2511,0),ROUND(Z2511,2))</f>
        <v>50</v>
      </c>
      <c r="AB2511" s="385"/>
      <c r="AC2511" s="719"/>
      <c r="AD2511" s="1271">
        <f>0.288*Z2511^0.811</f>
        <v>6.8189468300117051</v>
      </c>
      <c r="AE2511" s="1046">
        <f>IF(AD2511&gt;=1,ROUND(AD2511,0),ROUND(AD2511,2))</f>
        <v>7</v>
      </c>
      <c r="AF2511" s="385"/>
      <c r="AG2511" s="423"/>
      <c r="AH2511" s="230"/>
      <c r="AI2511" s="222" t="s">
        <v>275</v>
      </c>
      <c r="AJ2511" s="337" t="s">
        <v>8360</v>
      </c>
      <c r="AK2511" s="230"/>
    </row>
    <row r="2512" spans="1:37" ht="13.35" customHeight="1">
      <c r="A2512" s="230" t="s">
        <v>1548</v>
      </c>
      <c r="B2512" s="230" t="s">
        <v>1666</v>
      </c>
      <c r="C2512" s="230" t="s">
        <v>2545</v>
      </c>
      <c r="D2512" s="252" t="s">
        <v>3009</v>
      </c>
      <c r="E2512" s="254" t="s">
        <v>2984</v>
      </c>
      <c r="F2512" s="390"/>
      <c r="G2512" s="390"/>
      <c r="H2512" s="385" t="s">
        <v>4245</v>
      </c>
      <c r="I2512" s="230">
        <v>149153</v>
      </c>
      <c r="J2512" s="683" t="s">
        <v>2985</v>
      </c>
      <c r="K2512" s="391" t="s">
        <v>298</v>
      </c>
      <c r="L2512" s="385" t="s">
        <v>2771</v>
      </c>
      <c r="M2512" s="230" t="s">
        <v>2772</v>
      </c>
      <c r="N2512" s="391">
        <v>2</v>
      </c>
      <c r="O2512" s="391"/>
      <c r="P2512" s="391"/>
      <c r="Q2512" s="391" t="s">
        <v>301</v>
      </c>
      <c r="R2512" s="392" t="s">
        <v>2987</v>
      </c>
      <c r="S2512" s="678">
        <v>45</v>
      </c>
      <c r="T2512" s="678"/>
      <c r="U2512" s="678">
        <v>1.9</v>
      </c>
      <c r="V2512" s="678">
        <v>1.9</v>
      </c>
      <c r="W2512" s="678"/>
      <c r="X2512" s="678"/>
      <c r="Y2512" s="303">
        <v>1</v>
      </c>
      <c r="Z2512" s="1267">
        <f>S2512*U2512*V2512*Y2512*0.9</f>
        <v>146.20499999999998</v>
      </c>
      <c r="AA2512" s="1046">
        <f>IF(Z2512&gt;=1,ROUND(Z2512,0),ROUND(Z2512,2))</f>
        <v>146</v>
      </c>
      <c r="AB2512" s="385"/>
      <c r="AC2512" s="719"/>
      <c r="AD2512" s="1271">
        <f>0.288*Z2512^0.811</f>
        <v>16.412579861806794</v>
      </c>
      <c r="AE2512" s="1046">
        <f>IF(AD2512&gt;=1,ROUND(AD2512,0),ROUND(AD2512,2))</f>
        <v>16</v>
      </c>
      <c r="AF2512" s="385"/>
      <c r="AG2512" s="423"/>
      <c r="AH2512" s="230"/>
      <c r="AI2512" s="222" t="s">
        <v>275</v>
      </c>
      <c r="AJ2512" s="337" t="s">
        <v>8360</v>
      </c>
    </row>
    <row r="2513" spans="1:53" ht="13.35" customHeight="1">
      <c r="A2513" s="230" t="s">
        <v>1548</v>
      </c>
      <c r="B2513" s="230" t="s">
        <v>1666</v>
      </c>
      <c r="C2513" s="230" t="s">
        <v>2545</v>
      </c>
      <c r="D2513" s="252" t="s">
        <v>3009</v>
      </c>
      <c r="E2513" s="254" t="s">
        <v>2984</v>
      </c>
      <c r="F2513" s="390"/>
      <c r="G2513" s="390"/>
      <c r="H2513" s="385" t="s">
        <v>4245</v>
      </c>
      <c r="I2513" s="230">
        <v>149153</v>
      </c>
      <c r="J2513" s="683" t="s">
        <v>2985</v>
      </c>
      <c r="K2513" s="391" t="s">
        <v>298</v>
      </c>
      <c r="L2513" s="385" t="s">
        <v>2771</v>
      </c>
      <c r="M2513" s="230" t="s">
        <v>2772</v>
      </c>
      <c r="N2513" s="391">
        <v>3</v>
      </c>
      <c r="O2513" s="391"/>
      <c r="P2513" s="391"/>
      <c r="Q2513" s="391" t="s">
        <v>301</v>
      </c>
      <c r="R2513" s="392" t="s">
        <v>2988</v>
      </c>
      <c r="S2513" s="678">
        <v>55</v>
      </c>
      <c r="T2513" s="678"/>
      <c r="U2513" s="678">
        <v>2.5</v>
      </c>
      <c r="V2513" s="678">
        <v>2.5</v>
      </c>
      <c r="W2513" s="678"/>
      <c r="X2513" s="678"/>
      <c r="Y2513" s="303">
        <v>1</v>
      </c>
      <c r="Z2513" s="1267">
        <f>S2513*U2513*V2513*Y2513*0.9</f>
        <v>309.375</v>
      </c>
      <c r="AA2513" s="1046">
        <f>IF(Z2513&gt;=1,ROUND(Z2513,0),ROUND(Z2513,2))</f>
        <v>309</v>
      </c>
      <c r="AB2513" s="385"/>
      <c r="AC2513" s="719"/>
      <c r="AD2513" s="1271">
        <f>0.288*Z2513^0.811</f>
        <v>30.142272945522961</v>
      </c>
      <c r="AE2513" s="1046">
        <f>IF(AD2513&gt;=1,ROUND(AD2513,0),ROUND(AD2513,2))</f>
        <v>30</v>
      </c>
      <c r="AF2513" s="385"/>
      <c r="AG2513" s="423"/>
      <c r="AH2513" s="230"/>
      <c r="AI2513" s="222" t="s">
        <v>275</v>
      </c>
      <c r="AJ2513" s="337" t="s">
        <v>8360</v>
      </c>
    </row>
    <row r="2514" spans="1:53" ht="13.35" customHeight="1">
      <c r="A2514" s="230" t="s">
        <v>1548</v>
      </c>
      <c r="B2514" s="230" t="s">
        <v>1666</v>
      </c>
      <c r="C2514" s="230" t="s">
        <v>2545</v>
      </c>
      <c r="D2514" s="252" t="s">
        <v>3009</v>
      </c>
      <c r="E2514" s="254" t="s">
        <v>2984</v>
      </c>
      <c r="F2514" s="390" t="s">
        <v>2989</v>
      </c>
      <c r="G2514" s="390"/>
      <c r="H2514" s="385"/>
      <c r="J2514" s="683"/>
      <c r="K2514" s="391" t="s">
        <v>298</v>
      </c>
      <c r="L2514" s="385" t="s">
        <v>2771</v>
      </c>
      <c r="M2514" s="230" t="s">
        <v>2772</v>
      </c>
      <c r="N2514" s="391">
        <v>4</v>
      </c>
      <c r="O2514" s="391"/>
      <c r="P2514" s="391"/>
      <c r="Q2514" s="391" t="s">
        <v>301</v>
      </c>
      <c r="R2514" s="392" t="s">
        <v>2990</v>
      </c>
      <c r="S2514" s="678">
        <v>55</v>
      </c>
      <c r="T2514" s="678"/>
      <c r="U2514" s="678">
        <v>2.5</v>
      </c>
      <c r="V2514" s="678">
        <v>1.7749999999999999</v>
      </c>
      <c r="W2514" s="678"/>
      <c r="X2514" s="678"/>
      <c r="Y2514" s="303">
        <v>1</v>
      </c>
      <c r="Z2514" s="1267">
        <f>S2514*U2514*V2514*Y2514*0.9</f>
        <v>219.65625</v>
      </c>
      <c r="AA2514" s="1046">
        <f>IF(Z2514&gt;=1,ROUND(Z2514,0),ROUND(Z2514,2))</f>
        <v>220</v>
      </c>
      <c r="AB2514" s="385"/>
      <c r="AC2514" s="719"/>
      <c r="AD2514" s="1271">
        <f>0.288*Z2514^0.811</f>
        <v>22.832134754597039</v>
      </c>
      <c r="AE2514" s="1046">
        <f>IF(AD2514&gt;=1,ROUND(AD2514,0),ROUND(AD2514,2))</f>
        <v>23</v>
      </c>
      <c r="AF2514" s="385"/>
      <c r="AG2514" s="423"/>
      <c r="AH2514" s="230"/>
      <c r="AI2514" s="222" t="s">
        <v>275</v>
      </c>
      <c r="AJ2514" s="337" t="s">
        <v>8360</v>
      </c>
    </row>
    <row r="2515" spans="1:53" ht="13.35" customHeight="1">
      <c r="A2515" s="230" t="s">
        <v>1548</v>
      </c>
      <c r="B2515" s="230" t="s">
        <v>1666</v>
      </c>
      <c r="C2515" s="230" t="s">
        <v>2545</v>
      </c>
      <c r="D2515" s="252" t="s">
        <v>3009</v>
      </c>
      <c r="E2515" s="254" t="s">
        <v>2984</v>
      </c>
      <c r="F2515" s="390" t="s">
        <v>2989</v>
      </c>
      <c r="G2515" s="390"/>
      <c r="H2515" s="385"/>
      <c r="J2515" s="684"/>
      <c r="K2515" s="391" t="s">
        <v>298</v>
      </c>
      <c r="L2515" s="385" t="s">
        <v>2771</v>
      </c>
      <c r="M2515" s="230" t="s">
        <v>2772</v>
      </c>
      <c r="N2515" s="391">
        <v>5</v>
      </c>
      <c r="O2515" s="391"/>
      <c r="P2515" s="391"/>
      <c r="Q2515" s="391" t="s">
        <v>301</v>
      </c>
      <c r="R2515" s="809" t="s">
        <v>2991</v>
      </c>
      <c r="S2515" s="678">
        <v>60</v>
      </c>
      <c r="T2515" s="678"/>
      <c r="U2515" s="678">
        <v>1.5</v>
      </c>
      <c r="V2515" s="678">
        <v>1.5</v>
      </c>
      <c r="W2515" s="678"/>
      <c r="X2515" s="678"/>
      <c r="Y2515" s="303">
        <v>1</v>
      </c>
      <c r="Z2515" s="1267">
        <f>S2515*U2515*V2515*Y2515*0.9</f>
        <v>121.5</v>
      </c>
      <c r="AA2515" s="1046">
        <f>IF(Z2515&gt;=1,ROUND(Z2515,0),ROUND(Z2515,2))</f>
        <v>122</v>
      </c>
      <c r="AB2515" s="385"/>
      <c r="AC2515" s="719"/>
      <c r="AD2515" s="1271">
        <f>0.288*Z2515^0.811</f>
        <v>14.124850152008625</v>
      </c>
      <c r="AE2515" s="1046">
        <f>IF(AD2515&gt;=1,ROUND(AD2515,0),ROUND(AD2515,2))</f>
        <v>14</v>
      </c>
      <c r="AF2515" s="385"/>
      <c r="AG2515" s="423"/>
      <c r="AH2515" s="230"/>
      <c r="AI2515" s="222" t="s">
        <v>275</v>
      </c>
      <c r="AJ2515" s="337" t="s">
        <v>8360</v>
      </c>
    </row>
    <row r="2516" spans="1:53" ht="13.35" customHeight="1">
      <c r="A2516" s="230" t="s">
        <v>1548</v>
      </c>
      <c r="B2516" s="230" t="s">
        <v>1666</v>
      </c>
      <c r="C2516" s="230" t="s">
        <v>2545</v>
      </c>
      <c r="D2516" s="252" t="s">
        <v>3009</v>
      </c>
      <c r="E2516" s="254" t="s">
        <v>2992</v>
      </c>
      <c r="F2516" s="390"/>
      <c r="G2516" s="390"/>
      <c r="H2516" s="385" t="s">
        <v>2993</v>
      </c>
      <c r="I2516" s="230">
        <v>156548</v>
      </c>
      <c r="J2516" s="684" t="s">
        <v>2994</v>
      </c>
      <c r="K2516" s="391" t="s">
        <v>298</v>
      </c>
      <c r="L2516" s="385" t="s">
        <v>2771</v>
      </c>
      <c r="M2516" s="230" t="s">
        <v>2772</v>
      </c>
      <c r="N2516" s="391">
        <v>1</v>
      </c>
      <c r="O2516" s="391"/>
      <c r="P2516" s="391"/>
      <c r="Q2516" s="391" t="s">
        <v>301</v>
      </c>
      <c r="R2516" s="392" t="s">
        <v>2991</v>
      </c>
      <c r="S2516" s="678">
        <v>60</v>
      </c>
      <c r="T2516" s="678"/>
      <c r="U2516" s="678">
        <v>1.5</v>
      </c>
      <c r="V2516" s="678">
        <v>1.5</v>
      </c>
      <c r="W2516" s="678"/>
      <c r="X2516" s="678"/>
      <c r="Y2516" s="303">
        <v>1</v>
      </c>
      <c r="Z2516" s="1267">
        <f>S2516*U2516*V2516*Y2516*0.9</f>
        <v>121.5</v>
      </c>
      <c r="AA2516" s="1046">
        <f>IF(Z2516&gt;=1,ROUND(Z2516,0),ROUND(Z2516,2))</f>
        <v>122</v>
      </c>
      <c r="AB2516" s="385"/>
      <c r="AC2516" s="719"/>
      <c r="AD2516" s="1271">
        <f>0.288*Z2516^0.811</f>
        <v>14.124850152008625</v>
      </c>
      <c r="AE2516" s="1046">
        <f>IF(AD2516&gt;=1,ROUND(AD2516,0),ROUND(AD2516,2))</f>
        <v>14</v>
      </c>
      <c r="AF2516" s="385"/>
      <c r="AG2516" s="423"/>
      <c r="AH2516" s="230"/>
      <c r="AI2516" s="222" t="s">
        <v>275</v>
      </c>
      <c r="AJ2516" s="337" t="s">
        <v>8359</v>
      </c>
      <c r="AK2516" s="230"/>
    </row>
    <row r="2517" spans="1:53" ht="13.35" customHeight="1">
      <c r="A2517" s="230" t="s">
        <v>1548</v>
      </c>
      <c r="B2517" s="230" t="s">
        <v>1666</v>
      </c>
      <c r="C2517" s="230" t="s">
        <v>2545</v>
      </c>
      <c r="D2517" s="252" t="s">
        <v>3009</v>
      </c>
      <c r="E2517" s="254" t="s">
        <v>2995</v>
      </c>
      <c r="F2517" s="390"/>
      <c r="G2517" s="390"/>
      <c r="H2517" s="385" t="s">
        <v>5026</v>
      </c>
      <c r="I2517" s="230">
        <v>160528</v>
      </c>
      <c r="J2517" s="672" t="s">
        <v>2996</v>
      </c>
      <c r="K2517" s="391" t="s">
        <v>298</v>
      </c>
      <c r="L2517" s="385" t="s">
        <v>2860</v>
      </c>
      <c r="M2517" s="230" t="s">
        <v>2861</v>
      </c>
      <c r="N2517" s="391">
        <v>1</v>
      </c>
      <c r="O2517" s="391"/>
      <c r="P2517" s="391"/>
      <c r="Q2517" s="391" t="s">
        <v>301</v>
      </c>
      <c r="R2517" s="392" t="s">
        <v>2997</v>
      </c>
      <c r="S2517" s="678">
        <v>110</v>
      </c>
      <c r="T2517" s="678"/>
      <c r="U2517" s="678">
        <v>3</v>
      </c>
      <c r="V2517" s="678">
        <v>3</v>
      </c>
      <c r="W2517" s="678"/>
      <c r="X2517" s="678"/>
      <c r="Y2517" s="303">
        <v>1</v>
      </c>
      <c r="Z2517" s="1267">
        <f>S2517*U2517*V2517*Y2517*0.8</f>
        <v>792</v>
      </c>
      <c r="AA2517" s="1046">
        <f>IF(Z2517&gt;=1,ROUND(Z2517,0),ROUND(Z2517,2))</f>
        <v>792</v>
      </c>
      <c r="AB2517" s="385"/>
      <c r="AC2517" s="719"/>
      <c r="AD2517" s="1271">
        <f>0.288*Z2517^0.811</f>
        <v>64.603881228177471</v>
      </c>
      <c r="AE2517" s="1046">
        <f>IF(AD2517&gt;=1,ROUND(AD2517,0),ROUND(AD2517,2))</f>
        <v>65</v>
      </c>
      <c r="AF2517" s="385"/>
      <c r="AG2517" s="423"/>
      <c r="AH2517" s="230"/>
      <c r="AI2517" s="222" t="s">
        <v>275</v>
      </c>
      <c r="AJ2517" s="337" t="s">
        <v>8361</v>
      </c>
      <c r="AK2517" s="230"/>
    </row>
    <row r="2518" spans="1:53" ht="13.35" customHeight="1">
      <c r="A2518" s="230" t="s">
        <v>1548</v>
      </c>
      <c r="B2518" s="230" t="s">
        <v>1666</v>
      </c>
      <c r="C2518" s="230" t="s">
        <v>2545</v>
      </c>
      <c r="D2518" s="252" t="s">
        <v>3009</v>
      </c>
      <c r="E2518" s="254" t="s">
        <v>2995</v>
      </c>
      <c r="F2518" s="390"/>
      <c r="G2518" s="390"/>
      <c r="H2518" s="385" t="s">
        <v>5026</v>
      </c>
      <c r="I2518" s="230">
        <v>160528</v>
      </c>
      <c r="J2518" s="683" t="s">
        <v>2996</v>
      </c>
      <c r="K2518" s="391" t="s">
        <v>298</v>
      </c>
      <c r="L2518" s="385" t="s">
        <v>2860</v>
      </c>
      <c r="M2518" s="230" t="s">
        <v>2861</v>
      </c>
      <c r="N2518" s="391">
        <v>2</v>
      </c>
      <c r="O2518" s="391"/>
      <c r="P2518" s="391"/>
      <c r="Q2518" s="391" t="s">
        <v>301</v>
      </c>
      <c r="R2518" s="392" t="s">
        <v>2998</v>
      </c>
      <c r="S2518" s="678">
        <v>120</v>
      </c>
      <c r="T2518" s="678"/>
      <c r="U2518" s="678">
        <v>4</v>
      </c>
      <c r="V2518" s="678">
        <v>3</v>
      </c>
      <c r="W2518" s="678"/>
      <c r="X2518" s="678"/>
      <c r="Y2518" s="303">
        <v>1</v>
      </c>
      <c r="Z2518" s="1267">
        <f>S2518*U2518*V2518*Y2518*0.8</f>
        <v>1152</v>
      </c>
      <c r="AA2518" s="1046">
        <f>IF(Z2518&gt;=1,ROUND(Z2518,0),ROUND(Z2518,2))</f>
        <v>1152</v>
      </c>
      <c r="AB2518" s="385"/>
      <c r="AC2518" s="719"/>
      <c r="AD2518" s="1271">
        <f>0.288*Z2518^0.811</f>
        <v>87.544818828787598</v>
      </c>
      <c r="AE2518" s="1046">
        <f>IF(AD2518&gt;=1,ROUND(AD2518,0),ROUND(AD2518,2))</f>
        <v>88</v>
      </c>
      <c r="AF2518" s="385"/>
      <c r="AG2518" s="423"/>
      <c r="AH2518" s="230"/>
      <c r="AI2518" s="222" t="s">
        <v>275</v>
      </c>
      <c r="AJ2518" s="337" t="s">
        <v>8361</v>
      </c>
      <c r="AK2518" s="230"/>
    </row>
    <row r="2519" spans="1:53" ht="13.35" customHeight="1">
      <c r="A2519" s="230" t="s">
        <v>1548</v>
      </c>
      <c r="B2519" s="230" t="s">
        <v>1666</v>
      </c>
      <c r="C2519" s="230" t="s">
        <v>2545</v>
      </c>
      <c r="D2519" s="252" t="s">
        <v>3009</v>
      </c>
      <c r="E2519" s="254" t="s">
        <v>2995</v>
      </c>
      <c r="F2519" s="390"/>
      <c r="G2519" s="390"/>
      <c r="H2519" s="385" t="s">
        <v>5026</v>
      </c>
      <c r="I2519" s="230">
        <v>160528</v>
      </c>
      <c r="J2519" s="683" t="s">
        <v>2996</v>
      </c>
      <c r="K2519" s="391" t="s">
        <v>298</v>
      </c>
      <c r="L2519" s="385" t="s">
        <v>2860</v>
      </c>
      <c r="M2519" s="230" t="s">
        <v>2861</v>
      </c>
      <c r="N2519" s="391">
        <v>3</v>
      </c>
      <c r="O2519" s="391"/>
      <c r="P2519" s="391"/>
      <c r="Q2519" s="391" t="s">
        <v>301</v>
      </c>
      <c r="R2519" s="392" t="s">
        <v>7092</v>
      </c>
      <c r="S2519" s="678">
        <v>120</v>
      </c>
      <c r="T2519" s="678"/>
      <c r="U2519" s="678">
        <v>5.5</v>
      </c>
      <c r="V2519" s="678">
        <v>5</v>
      </c>
      <c r="W2519" s="678"/>
      <c r="X2519" s="678"/>
      <c r="Y2519" s="303">
        <v>1</v>
      </c>
      <c r="Z2519" s="1267">
        <f>S2519*U2519*V2519*Y2519*0.8</f>
        <v>2640</v>
      </c>
      <c r="AA2519" s="1046">
        <f>IF(Z2519&gt;=1,ROUND(Z2519,0),ROUND(Z2519,2))</f>
        <v>2640</v>
      </c>
      <c r="AB2519" s="385"/>
      <c r="AC2519" s="719"/>
      <c r="AD2519" s="1271">
        <f>0.288*Z2519^0.811</f>
        <v>171.5194093446606</v>
      </c>
      <c r="AE2519" s="1046">
        <f>IF(AD2519&gt;=1,ROUND(AD2519,0),ROUND(AD2519,2))</f>
        <v>172</v>
      </c>
      <c r="AF2519" s="385"/>
      <c r="AG2519" s="423"/>
      <c r="AH2519" s="230"/>
      <c r="AI2519" s="222" t="s">
        <v>275</v>
      </c>
      <c r="AJ2519" s="337" t="s">
        <v>8361</v>
      </c>
      <c r="AK2519" s="230"/>
    </row>
    <row r="2520" spans="1:53" ht="13.35" customHeight="1">
      <c r="A2520" s="230" t="s">
        <v>1548</v>
      </c>
      <c r="B2520" s="230" t="s">
        <v>1666</v>
      </c>
      <c r="C2520" s="230" t="s">
        <v>2545</v>
      </c>
      <c r="D2520" s="252" t="s">
        <v>3009</v>
      </c>
      <c r="E2520" s="254" t="s">
        <v>2995</v>
      </c>
      <c r="F2520" s="390"/>
      <c r="G2520" s="390"/>
      <c r="H2520" s="385" t="s">
        <v>5026</v>
      </c>
      <c r="I2520" s="230">
        <v>160528</v>
      </c>
      <c r="J2520" s="684" t="s">
        <v>2996</v>
      </c>
      <c r="K2520" s="391" t="s">
        <v>298</v>
      </c>
      <c r="L2520" s="385" t="s">
        <v>2860</v>
      </c>
      <c r="M2520" s="230" t="s">
        <v>2861</v>
      </c>
      <c r="N2520" s="391">
        <v>4</v>
      </c>
      <c r="O2520" s="391"/>
      <c r="P2520" s="391"/>
      <c r="Q2520" s="391" t="s">
        <v>301</v>
      </c>
      <c r="R2520" s="392" t="s">
        <v>3000</v>
      </c>
      <c r="S2520" s="678">
        <v>140</v>
      </c>
      <c r="T2520" s="678"/>
      <c r="U2520" s="678">
        <v>8</v>
      </c>
      <c r="V2520" s="678">
        <v>5</v>
      </c>
      <c r="W2520" s="678"/>
      <c r="X2520" s="678"/>
      <c r="Y2520" s="303">
        <v>1</v>
      </c>
      <c r="Z2520" s="1267">
        <f>S2520*U2520*V2520*Y2520*0.8</f>
        <v>4480</v>
      </c>
      <c r="AA2520" s="1046">
        <f>IF(Z2520&gt;=1,ROUND(Z2520,0),ROUND(Z2520,2))</f>
        <v>4480</v>
      </c>
      <c r="AB2520" s="385"/>
      <c r="AC2520" s="719"/>
      <c r="AD2520" s="1271">
        <f>0.288*Z2520^0.811</f>
        <v>263.37767351638587</v>
      </c>
      <c r="AE2520" s="1046">
        <f>IF(AD2520&gt;=1,ROUND(AD2520,0),ROUND(AD2520,2))</f>
        <v>263</v>
      </c>
      <c r="AF2520" s="385"/>
      <c r="AG2520" s="423"/>
      <c r="AH2520" s="230"/>
      <c r="AI2520" s="222" t="s">
        <v>275</v>
      </c>
      <c r="AJ2520" s="337" t="s">
        <v>8361</v>
      </c>
    </row>
    <row r="2521" spans="1:53" s="230" customFormat="1" ht="13.35" customHeight="1">
      <c r="A2521" s="230" t="s">
        <v>1548</v>
      </c>
      <c r="B2521" s="230" t="s">
        <v>1666</v>
      </c>
      <c r="C2521" s="230" t="s">
        <v>2545</v>
      </c>
      <c r="D2521" s="252" t="s">
        <v>3009</v>
      </c>
      <c r="E2521" s="254" t="s">
        <v>3001</v>
      </c>
      <c r="F2521" s="390"/>
      <c r="G2521" s="390"/>
      <c r="H2521" s="385" t="s">
        <v>3002</v>
      </c>
      <c r="I2521" s="230">
        <v>149152</v>
      </c>
      <c r="J2521" s="686" t="s">
        <v>3003</v>
      </c>
      <c r="K2521" s="391" t="s">
        <v>298</v>
      </c>
      <c r="L2521" s="385" t="s">
        <v>2860</v>
      </c>
      <c r="M2521" s="230" t="s">
        <v>2861</v>
      </c>
      <c r="N2521" s="391">
        <v>2</v>
      </c>
      <c r="O2521" s="391"/>
      <c r="P2521" s="391"/>
      <c r="Q2521" s="391" t="s">
        <v>301</v>
      </c>
      <c r="R2521" s="303" t="s">
        <v>3005</v>
      </c>
      <c r="S2521" s="678">
        <v>105</v>
      </c>
      <c r="T2521" s="678"/>
      <c r="U2521" s="678">
        <v>6</v>
      </c>
      <c r="V2521" s="678">
        <v>6</v>
      </c>
      <c r="W2521" s="678"/>
      <c r="X2521" s="678"/>
      <c r="Y2521" s="303">
        <v>1</v>
      </c>
      <c r="Z2521" s="1267">
        <f>S2521*U2521*V2521*Y2521*0.8</f>
        <v>3024</v>
      </c>
      <c r="AA2521" s="1046">
        <f>IF(Z2521&gt;=1,ROUND(Z2521,0),ROUND(Z2521,2))</f>
        <v>3024</v>
      </c>
      <c r="AB2521" s="385"/>
      <c r="AC2521" s="719"/>
      <c r="AD2521" s="1271">
        <f>0.288*Z2521^0.811</f>
        <v>191.48921415873983</v>
      </c>
      <c r="AE2521" s="1046">
        <f>IF(AD2521&gt;=1,ROUND(AD2521,0),ROUND(AD2521,2))</f>
        <v>191</v>
      </c>
      <c r="AF2521" s="385"/>
      <c r="AG2521" s="423"/>
      <c r="AH2521" s="230" t="s">
        <v>4526</v>
      </c>
      <c r="AI2521" s="222" t="s">
        <v>275</v>
      </c>
      <c r="AJ2521" s="337" t="s">
        <v>8362</v>
      </c>
      <c r="AY2521" s="324"/>
      <c r="AZ2521" s="324"/>
      <c r="BA2521" s="324"/>
    </row>
    <row r="2522" spans="1:53" ht="12" customHeight="1">
      <c r="A2522" s="230" t="s">
        <v>1548</v>
      </c>
      <c r="B2522" s="230" t="s">
        <v>1666</v>
      </c>
      <c r="C2522" s="230" t="s">
        <v>2545</v>
      </c>
      <c r="D2522" s="252" t="s">
        <v>3009</v>
      </c>
      <c r="E2522" s="254" t="s">
        <v>3001</v>
      </c>
      <c r="F2522" s="390"/>
      <c r="G2522" s="390"/>
      <c r="H2522" s="385" t="s">
        <v>3002</v>
      </c>
      <c r="I2522" s="230">
        <v>149152</v>
      </c>
      <c r="J2522" s="564" t="s">
        <v>3003</v>
      </c>
      <c r="K2522" s="391" t="s">
        <v>298</v>
      </c>
      <c r="L2522" s="385" t="s">
        <v>2860</v>
      </c>
      <c r="M2522" s="230" t="s">
        <v>2861</v>
      </c>
      <c r="N2522" s="391">
        <v>3</v>
      </c>
      <c r="O2522" s="391"/>
      <c r="P2522" s="391"/>
      <c r="Q2522" s="391" t="s">
        <v>301</v>
      </c>
      <c r="R2522" s="303" t="s">
        <v>3006</v>
      </c>
      <c r="S2522" s="678">
        <v>90</v>
      </c>
      <c r="T2522" s="678"/>
      <c r="U2522" s="678">
        <v>8</v>
      </c>
      <c r="V2522" s="678">
        <v>8</v>
      </c>
      <c r="W2522" s="678"/>
      <c r="X2522" s="678"/>
      <c r="Y2522" s="303">
        <v>1</v>
      </c>
      <c r="Z2522" s="1267">
        <f>S2522*U2522*V2522*Y2522*0.8</f>
        <v>4608</v>
      </c>
      <c r="AA2522" s="1046">
        <f>IF(Z2522&gt;=1,ROUND(Z2522,0),ROUND(Z2522,2))</f>
        <v>4608</v>
      </c>
      <c r="AB2522" s="385"/>
      <c r="AC2522" s="719"/>
      <c r="AD2522" s="1271">
        <f>0.288*Z2522^0.811</f>
        <v>269.46421653035731</v>
      </c>
      <c r="AE2522" s="1046">
        <f>IF(AD2522&gt;=1,ROUND(AD2522,0),ROUND(AD2522,2))</f>
        <v>269</v>
      </c>
      <c r="AF2522" s="385"/>
      <c r="AG2522" s="423"/>
      <c r="AH2522" s="230" t="s">
        <v>4526</v>
      </c>
      <c r="AI2522" s="222" t="s">
        <v>275</v>
      </c>
      <c r="AJ2522" s="337" t="s">
        <v>8362</v>
      </c>
      <c r="AK2522" s="230"/>
    </row>
    <row r="2523" spans="1:53" ht="13.35" customHeight="1">
      <c r="A2523" s="230" t="s">
        <v>1548</v>
      </c>
      <c r="B2523" s="230" t="s">
        <v>1666</v>
      </c>
      <c r="C2523" s="230" t="s">
        <v>2545</v>
      </c>
      <c r="D2523" s="252" t="s">
        <v>3009</v>
      </c>
      <c r="E2523" s="254" t="s">
        <v>3001</v>
      </c>
      <c r="F2523" s="390"/>
      <c r="G2523" s="390"/>
      <c r="H2523" s="385" t="s">
        <v>3002</v>
      </c>
      <c r="I2523" s="230">
        <v>149152</v>
      </c>
      <c r="J2523" s="564" t="s">
        <v>3003</v>
      </c>
      <c r="K2523" s="391" t="s">
        <v>298</v>
      </c>
      <c r="L2523" s="385" t="s">
        <v>2860</v>
      </c>
      <c r="M2523" s="230" t="s">
        <v>2861</v>
      </c>
      <c r="N2523" s="391">
        <v>4</v>
      </c>
      <c r="O2523" s="391"/>
      <c r="P2523" s="391"/>
      <c r="Q2523" s="391" t="s">
        <v>301</v>
      </c>
      <c r="R2523" s="303" t="s">
        <v>3007</v>
      </c>
      <c r="S2523" s="678">
        <v>115</v>
      </c>
      <c r="T2523" s="678"/>
      <c r="U2523" s="678">
        <v>10</v>
      </c>
      <c r="V2523" s="678">
        <v>10</v>
      </c>
      <c r="W2523" s="678"/>
      <c r="X2523" s="678"/>
      <c r="Y2523" s="303">
        <v>1</v>
      </c>
      <c r="Z2523" s="1267">
        <f>S2523*U2523*V2523*Y2523*0.8</f>
        <v>9200</v>
      </c>
      <c r="AA2523" s="1046">
        <f>IF(Z2523&gt;=1,ROUND(Z2523,0),ROUND(Z2523,2))</f>
        <v>9200</v>
      </c>
      <c r="AB2523" s="385"/>
      <c r="AC2523" s="719"/>
      <c r="AD2523" s="1271">
        <f>0.288*Z2523^0.811</f>
        <v>472.08958106846387</v>
      </c>
      <c r="AE2523" s="1046">
        <f>IF(AD2523&gt;=1,ROUND(AD2523,0),ROUND(AD2523,2))</f>
        <v>472</v>
      </c>
      <c r="AF2523" s="385"/>
      <c r="AG2523" s="423"/>
      <c r="AH2523" s="230" t="s">
        <v>4526</v>
      </c>
      <c r="AI2523" s="222" t="s">
        <v>275</v>
      </c>
      <c r="AJ2523" s="337" t="s">
        <v>8362</v>
      </c>
      <c r="AK2523" s="230"/>
    </row>
    <row r="2524" spans="1:53" ht="13.35" customHeight="1">
      <c r="A2524" s="230" t="s">
        <v>1548</v>
      </c>
      <c r="B2524" s="230" t="s">
        <v>1666</v>
      </c>
      <c r="C2524" s="230" t="s">
        <v>2545</v>
      </c>
      <c r="D2524" s="252" t="s">
        <v>3009</v>
      </c>
      <c r="E2524" s="254" t="s">
        <v>3001</v>
      </c>
      <c r="F2524" s="390"/>
      <c r="G2524" s="390"/>
      <c r="H2524" s="385" t="s">
        <v>3002</v>
      </c>
      <c r="I2524" s="230">
        <v>149152</v>
      </c>
      <c r="J2524" s="685" t="s">
        <v>3003</v>
      </c>
      <c r="K2524" s="391" t="s">
        <v>298</v>
      </c>
      <c r="L2524" s="385" t="s">
        <v>2860</v>
      </c>
      <c r="M2524" s="230" t="s">
        <v>2861</v>
      </c>
      <c r="N2524" s="391">
        <v>10</v>
      </c>
      <c r="O2524" s="391"/>
      <c r="P2524" s="391"/>
      <c r="Q2524" s="391" t="s">
        <v>301</v>
      </c>
      <c r="R2524" s="303" t="s">
        <v>3004</v>
      </c>
      <c r="S2524" s="678">
        <v>100</v>
      </c>
      <c r="T2524" s="678"/>
      <c r="U2524" s="678">
        <v>5</v>
      </c>
      <c r="V2524" s="678">
        <v>5</v>
      </c>
      <c r="W2524" s="678"/>
      <c r="X2524" s="678"/>
      <c r="Y2524" s="303">
        <v>1</v>
      </c>
      <c r="Z2524" s="1267">
        <f>S2524*U2524*V2524*Y2524*0.8</f>
        <v>2000</v>
      </c>
      <c r="AA2524" s="1046">
        <f>IF(Z2524&gt;=1,ROUND(Z2524,0),ROUND(Z2524,2))</f>
        <v>2000</v>
      </c>
      <c r="AB2524" s="385"/>
      <c r="AC2524" s="719"/>
      <c r="AD2524" s="1271">
        <f>0.288*Z2524^0.811</f>
        <v>136.93920878344113</v>
      </c>
      <c r="AE2524" s="1046">
        <f>IF(AD2524&gt;=1,ROUND(AD2524,0),ROUND(AD2524,2))</f>
        <v>137</v>
      </c>
      <c r="AF2524" s="385"/>
      <c r="AG2524" s="423"/>
      <c r="AH2524" s="230" t="s">
        <v>6690</v>
      </c>
      <c r="AI2524" s="222" t="s">
        <v>275</v>
      </c>
      <c r="AJ2524" s="337" t="s">
        <v>8362</v>
      </c>
      <c r="AK2524" s="230"/>
    </row>
    <row r="2525" spans="1:53" ht="13.35" customHeight="1">
      <c r="A2525" s="230" t="s">
        <v>1548</v>
      </c>
      <c r="B2525" s="230" t="s">
        <v>1666</v>
      </c>
      <c r="C2525" s="230" t="s">
        <v>2545</v>
      </c>
      <c r="D2525" s="252" t="s">
        <v>3009</v>
      </c>
      <c r="E2525" s="254" t="s">
        <v>3001</v>
      </c>
      <c r="F2525" s="390" t="s">
        <v>2989</v>
      </c>
      <c r="G2525" s="390"/>
      <c r="H2525" s="385"/>
      <c r="J2525" s="564"/>
      <c r="K2525" s="391" t="s">
        <v>298</v>
      </c>
      <c r="L2525" s="385" t="s">
        <v>2860</v>
      </c>
      <c r="M2525" s="230" t="s">
        <v>2861</v>
      </c>
      <c r="N2525" s="391">
        <v>5</v>
      </c>
      <c r="O2525" s="391"/>
      <c r="P2525" s="391"/>
      <c r="Q2525" s="391" t="s">
        <v>301</v>
      </c>
      <c r="R2525" s="392" t="s">
        <v>3005</v>
      </c>
      <c r="S2525" s="678">
        <v>105</v>
      </c>
      <c r="T2525" s="678"/>
      <c r="U2525" s="678">
        <v>6</v>
      </c>
      <c r="V2525" s="678">
        <v>6</v>
      </c>
      <c r="W2525" s="678"/>
      <c r="X2525" s="678"/>
      <c r="Y2525" s="303">
        <v>1</v>
      </c>
      <c r="Z2525" s="1267">
        <f>S2525*U2525*V2525*Y2525*0.8</f>
        <v>3024</v>
      </c>
      <c r="AA2525" s="1046">
        <f>IF(Z2525&gt;=1,ROUND(Z2525,0),ROUND(Z2525,2))</f>
        <v>3024</v>
      </c>
      <c r="AB2525" s="385"/>
      <c r="AC2525" s="719"/>
      <c r="AD2525" s="1271">
        <f>0.288*Z2525^0.811</f>
        <v>191.48921415873983</v>
      </c>
      <c r="AE2525" s="1046">
        <f>IF(AD2525&gt;=1,ROUND(AD2525,0),ROUND(AD2525,2))</f>
        <v>191</v>
      </c>
      <c r="AF2525" s="385"/>
      <c r="AG2525" s="423"/>
      <c r="AH2525" s="230"/>
      <c r="AI2525" s="222" t="s">
        <v>275</v>
      </c>
      <c r="AJ2525" s="337" t="s">
        <v>8362</v>
      </c>
      <c r="AK2525" s="230"/>
      <c r="AY2525" s="230"/>
      <c r="AZ2525" s="230"/>
      <c r="BA2525" s="230"/>
    </row>
    <row r="2526" spans="1:53" ht="13.35" customHeight="1">
      <c r="A2526" s="230" t="s">
        <v>1548</v>
      </c>
      <c r="B2526" s="230" t="s">
        <v>1666</v>
      </c>
      <c r="C2526" s="230" t="s">
        <v>2545</v>
      </c>
      <c r="D2526" s="252" t="s">
        <v>3009</v>
      </c>
      <c r="E2526" s="254" t="s">
        <v>3001</v>
      </c>
      <c r="F2526" s="390" t="s">
        <v>2989</v>
      </c>
      <c r="G2526" s="390"/>
      <c r="H2526" s="385"/>
      <c r="J2526" s="564"/>
      <c r="K2526" s="391" t="s">
        <v>298</v>
      </c>
      <c r="L2526" s="385" t="s">
        <v>2860</v>
      </c>
      <c r="M2526" s="230" t="s">
        <v>2861</v>
      </c>
      <c r="N2526" s="391">
        <v>7</v>
      </c>
      <c r="O2526" s="391"/>
      <c r="P2526" s="391"/>
      <c r="Q2526" s="391" t="s">
        <v>301</v>
      </c>
      <c r="R2526" s="392" t="s">
        <v>3004</v>
      </c>
      <c r="S2526" s="678">
        <v>100</v>
      </c>
      <c r="T2526" s="678"/>
      <c r="U2526" s="678">
        <v>5</v>
      </c>
      <c r="V2526" s="678">
        <v>5</v>
      </c>
      <c r="W2526" s="678"/>
      <c r="X2526" s="678"/>
      <c r="Y2526" s="303">
        <v>1</v>
      </c>
      <c r="Z2526" s="1267">
        <f>S2526*U2526*V2526*Y2526*0.8</f>
        <v>2000</v>
      </c>
      <c r="AA2526" s="1046">
        <f>IF(Z2526&gt;=1,ROUND(Z2526,0),ROUND(Z2526,2))</f>
        <v>2000</v>
      </c>
      <c r="AB2526" s="385"/>
      <c r="AC2526" s="719"/>
      <c r="AD2526" s="1271">
        <f>0.288*Z2526^0.811</f>
        <v>136.93920878344113</v>
      </c>
      <c r="AE2526" s="1046">
        <f>IF(AD2526&gt;=1,ROUND(AD2526,0),ROUND(AD2526,2))</f>
        <v>137</v>
      </c>
      <c r="AF2526" s="385"/>
      <c r="AG2526" s="423"/>
      <c r="AH2526" s="230"/>
      <c r="AI2526" s="222" t="s">
        <v>275</v>
      </c>
      <c r="AJ2526" s="337" t="s">
        <v>8362</v>
      </c>
      <c r="AK2526" s="230"/>
    </row>
    <row r="2527" spans="1:53" ht="13.35" customHeight="1">
      <c r="A2527" s="230" t="s">
        <v>1548</v>
      </c>
      <c r="B2527" s="230" t="s">
        <v>1666</v>
      </c>
      <c r="C2527" s="230" t="s">
        <v>2545</v>
      </c>
      <c r="D2527" s="252" t="s">
        <v>3009</v>
      </c>
      <c r="E2527" s="254" t="s">
        <v>3001</v>
      </c>
      <c r="F2527" s="390" t="s">
        <v>2989</v>
      </c>
      <c r="G2527" s="390"/>
      <c r="H2527" s="385"/>
      <c r="J2527" s="564"/>
      <c r="K2527" s="391" t="s">
        <v>298</v>
      </c>
      <c r="L2527" s="385" t="s">
        <v>2860</v>
      </c>
      <c r="M2527" s="230" t="s">
        <v>2861</v>
      </c>
      <c r="N2527" s="391">
        <v>8</v>
      </c>
      <c r="O2527" s="391"/>
      <c r="P2527" s="391"/>
      <c r="Q2527" s="391" t="s">
        <v>301</v>
      </c>
      <c r="R2527" s="392" t="s">
        <v>3006</v>
      </c>
      <c r="S2527" s="678">
        <v>90</v>
      </c>
      <c r="T2527" s="678"/>
      <c r="U2527" s="678">
        <v>8</v>
      </c>
      <c r="V2527" s="678">
        <v>8</v>
      </c>
      <c r="W2527" s="678"/>
      <c r="X2527" s="678"/>
      <c r="Y2527" s="303">
        <v>1</v>
      </c>
      <c r="Z2527" s="1267">
        <f>S2527*U2527*V2527*Y2527*0.8</f>
        <v>4608</v>
      </c>
      <c r="AA2527" s="1046">
        <f>IF(Z2527&gt;=1,ROUND(Z2527,0),ROUND(Z2527,2))</f>
        <v>4608</v>
      </c>
      <c r="AB2527" s="385"/>
      <c r="AC2527" s="719"/>
      <c r="AD2527" s="1271">
        <f>0.288*Z2527^0.811</f>
        <v>269.46421653035731</v>
      </c>
      <c r="AE2527" s="1046">
        <f>IF(AD2527&gt;=1,ROUND(AD2527,0),ROUND(AD2527,2))</f>
        <v>269</v>
      </c>
      <c r="AF2527" s="385"/>
      <c r="AG2527" s="423"/>
      <c r="AH2527" s="230"/>
      <c r="AI2527" s="222" t="s">
        <v>275</v>
      </c>
      <c r="AJ2527" s="337" t="s">
        <v>8362</v>
      </c>
      <c r="AK2527" s="230"/>
    </row>
    <row r="2528" spans="1:53" ht="13.35" customHeight="1">
      <c r="A2528" s="230" t="s">
        <v>1548</v>
      </c>
      <c r="B2528" s="230" t="s">
        <v>1666</v>
      </c>
      <c r="C2528" s="222" t="s">
        <v>2545</v>
      </c>
      <c r="D2528" s="252" t="s">
        <v>3009</v>
      </c>
      <c r="E2528" s="387" t="s">
        <v>3001</v>
      </c>
      <c r="F2528" s="429" t="s">
        <v>2989</v>
      </c>
      <c r="H2528" s="385"/>
      <c r="J2528" s="686"/>
      <c r="K2528" s="245" t="s">
        <v>298</v>
      </c>
      <c r="L2528" s="218" t="s">
        <v>2860</v>
      </c>
      <c r="M2528" s="222" t="s">
        <v>2861</v>
      </c>
      <c r="N2528" s="245">
        <v>9</v>
      </c>
      <c r="O2528" s="245"/>
      <c r="P2528" s="222"/>
      <c r="Q2528" s="246" t="s">
        <v>301</v>
      </c>
      <c r="R2528" s="388" t="s">
        <v>3007</v>
      </c>
      <c r="S2528" s="247">
        <v>115</v>
      </c>
      <c r="T2528" s="247"/>
      <c r="U2528" s="247">
        <v>10</v>
      </c>
      <c r="V2528" s="247">
        <v>10</v>
      </c>
      <c r="Y2528" s="248">
        <v>1</v>
      </c>
      <c r="Z2528" s="1263">
        <f>S2528*U2528*V2528*Y2528*0.8</f>
        <v>9200</v>
      </c>
      <c r="AA2528" s="1046">
        <f>IF(Z2528&gt;=1,ROUND(Z2528,0),ROUND(Z2528,2))</f>
        <v>9200</v>
      </c>
      <c r="AB2528" s="222"/>
      <c r="AC2528" s="729"/>
      <c r="AD2528" s="1270">
        <f>0.288*Z2528^0.811</f>
        <v>472.08958106846387</v>
      </c>
      <c r="AE2528" s="1046">
        <f>IF(AD2528&gt;=1,ROUND(AD2528,0),ROUND(AD2528,2))</f>
        <v>472</v>
      </c>
      <c r="AG2528" s="423"/>
      <c r="AI2528" s="222" t="s">
        <v>275</v>
      </c>
      <c r="AJ2528" s="337" t="s">
        <v>8362</v>
      </c>
      <c r="AK2528" s="230"/>
    </row>
    <row r="2529" spans="1:53" ht="13.35" customHeight="1">
      <c r="A2529" s="230" t="s">
        <v>1548</v>
      </c>
      <c r="B2529" s="230" t="s">
        <v>1666</v>
      </c>
      <c r="C2529" s="230" t="s">
        <v>2545</v>
      </c>
      <c r="D2529" s="252" t="s">
        <v>3009</v>
      </c>
      <c r="E2529" s="254" t="s">
        <v>3009</v>
      </c>
      <c r="F2529" s="390"/>
      <c r="G2529" s="390"/>
      <c r="H2529" s="230" t="s">
        <v>5029</v>
      </c>
      <c r="I2529" s="230">
        <v>149151</v>
      </c>
      <c r="J2529" s="684" t="s">
        <v>3010</v>
      </c>
      <c r="K2529" s="391" t="s">
        <v>298</v>
      </c>
      <c r="L2529" s="385" t="s">
        <v>2860</v>
      </c>
      <c r="M2529" s="230" t="s">
        <v>2861</v>
      </c>
      <c r="N2529" s="391">
        <v>1</v>
      </c>
      <c r="O2529" s="391"/>
      <c r="P2529" s="391"/>
      <c r="Q2529" s="391" t="s">
        <v>301</v>
      </c>
      <c r="R2529" s="392" t="s">
        <v>7068</v>
      </c>
      <c r="S2529" s="678">
        <v>10</v>
      </c>
      <c r="T2529" s="678"/>
      <c r="U2529" s="678">
        <v>3</v>
      </c>
      <c r="V2529" s="678">
        <v>2</v>
      </c>
      <c r="W2529" s="678"/>
      <c r="X2529" s="678"/>
      <c r="Y2529" s="303">
        <v>1</v>
      </c>
      <c r="Z2529" s="1267">
        <f>S2529*U2529*V2529*Y2529*0.8</f>
        <v>48</v>
      </c>
      <c r="AA2529" s="1046">
        <f>IF(Z2529&gt;=1,ROUND(Z2529,0),ROUND(Z2529,2))</f>
        <v>48</v>
      </c>
      <c r="AB2529" s="385"/>
      <c r="AC2529" s="719"/>
      <c r="AD2529" s="1271">
        <f>0.288*Z2529^0.811</f>
        <v>6.6508802943694851</v>
      </c>
      <c r="AE2529" s="1046">
        <f>IF(AD2529&gt;=1,ROUND(AD2529,0),ROUND(AD2529,2))</f>
        <v>7</v>
      </c>
      <c r="AF2529" s="385"/>
      <c r="AG2529" s="423"/>
      <c r="AH2529" s="230"/>
      <c r="AI2529" s="222" t="s">
        <v>5724</v>
      </c>
      <c r="AJ2529" s="337" t="s">
        <v>8363</v>
      </c>
      <c r="AK2529" s="230"/>
    </row>
    <row r="2530" spans="1:53" ht="13.35" customHeight="1">
      <c r="A2530" s="230" t="s">
        <v>1548</v>
      </c>
      <c r="B2530" s="230" t="s">
        <v>1666</v>
      </c>
      <c r="C2530" s="230" t="s">
        <v>2545</v>
      </c>
      <c r="D2530" s="252" t="s">
        <v>3009</v>
      </c>
      <c r="E2530" s="254" t="s">
        <v>3009</v>
      </c>
      <c r="F2530" s="390"/>
      <c r="G2530" s="390"/>
      <c r="H2530" s="230" t="s">
        <v>5029</v>
      </c>
      <c r="I2530" s="230">
        <v>149151</v>
      </c>
      <c r="J2530" s="683" t="s">
        <v>3010</v>
      </c>
      <c r="K2530" s="391" t="s">
        <v>298</v>
      </c>
      <c r="L2530" s="385" t="s">
        <v>2860</v>
      </c>
      <c r="M2530" s="230" t="s">
        <v>2861</v>
      </c>
      <c r="N2530" s="391">
        <v>2</v>
      </c>
      <c r="O2530" s="391"/>
      <c r="P2530" s="391"/>
      <c r="Q2530" s="391" t="s">
        <v>301</v>
      </c>
      <c r="R2530" s="392" t="s">
        <v>7051</v>
      </c>
      <c r="S2530" s="678">
        <v>40</v>
      </c>
      <c r="T2530" s="678"/>
      <c r="U2530" s="678">
        <v>3</v>
      </c>
      <c r="V2530" s="678">
        <v>2</v>
      </c>
      <c r="W2530" s="678"/>
      <c r="X2530" s="678"/>
      <c r="Y2530" s="303">
        <v>1</v>
      </c>
      <c r="Z2530" s="1267">
        <f>S2530*U2530*V2530*Y2530*0.8</f>
        <v>192</v>
      </c>
      <c r="AA2530" s="1046">
        <f>IF(Z2530&gt;=1,ROUND(Z2530,0),ROUND(Z2530,2))</f>
        <v>192</v>
      </c>
      <c r="AB2530" s="385"/>
      <c r="AC2530" s="719"/>
      <c r="AD2530" s="1271">
        <f>0.288*Z2530^0.811</f>
        <v>20.471505586920475</v>
      </c>
      <c r="AE2530" s="1046">
        <f>IF(AD2530&gt;=1,ROUND(AD2530,0),ROUND(AD2530,2))</f>
        <v>20</v>
      </c>
      <c r="AF2530" s="385"/>
      <c r="AG2530" s="423"/>
      <c r="AH2530" s="230"/>
      <c r="AI2530" s="222" t="s">
        <v>5724</v>
      </c>
      <c r="AJ2530" s="337" t="s">
        <v>8363</v>
      </c>
      <c r="AK2530" s="230"/>
    </row>
    <row r="2531" spans="1:53" ht="13.35" customHeight="1">
      <c r="A2531" s="230" t="s">
        <v>1548</v>
      </c>
      <c r="B2531" s="230" t="s">
        <v>1666</v>
      </c>
      <c r="C2531" s="230" t="s">
        <v>2545</v>
      </c>
      <c r="D2531" s="252" t="s">
        <v>3009</v>
      </c>
      <c r="E2531" s="254" t="s">
        <v>3009</v>
      </c>
      <c r="F2531" s="390"/>
      <c r="G2531" s="390"/>
      <c r="H2531" s="230" t="s">
        <v>5029</v>
      </c>
      <c r="I2531" s="230">
        <v>149151</v>
      </c>
      <c r="J2531" s="683" t="s">
        <v>3010</v>
      </c>
      <c r="K2531" s="391" t="s">
        <v>298</v>
      </c>
      <c r="L2531" s="385" t="s">
        <v>2860</v>
      </c>
      <c r="M2531" s="230" t="s">
        <v>2861</v>
      </c>
      <c r="N2531" s="391">
        <v>3</v>
      </c>
      <c r="O2531" s="391"/>
      <c r="P2531" s="391"/>
      <c r="Q2531" s="391" t="s">
        <v>301</v>
      </c>
      <c r="R2531" s="392" t="s">
        <v>3011</v>
      </c>
      <c r="S2531" s="678">
        <v>60</v>
      </c>
      <c r="T2531" s="678"/>
      <c r="U2531" s="678">
        <v>3</v>
      </c>
      <c r="V2531" s="678">
        <v>3</v>
      </c>
      <c r="W2531" s="678"/>
      <c r="X2531" s="678"/>
      <c r="Y2531" s="303">
        <v>1</v>
      </c>
      <c r="Z2531" s="1267">
        <f>S2531*U2531*V2531*Y2531*0.8</f>
        <v>432</v>
      </c>
      <c r="AA2531" s="1046">
        <f>IF(Z2531&gt;=1,ROUND(Z2531,0),ROUND(Z2531,2))</f>
        <v>432</v>
      </c>
      <c r="AB2531" s="385"/>
      <c r="AC2531" s="719"/>
      <c r="AD2531" s="1271">
        <f>0.288*Z2531^0.811</f>
        <v>39.515711535736926</v>
      </c>
      <c r="AE2531" s="1046">
        <f>IF(AD2531&gt;=1,ROUND(AD2531,0),ROUND(AD2531,2))</f>
        <v>40</v>
      </c>
      <c r="AF2531" s="385"/>
      <c r="AG2531" s="423"/>
      <c r="AH2531" s="230"/>
      <c r="AI2531" s="222" t="s">
        <v>5724</v>
      </c>
      <c r="AJ2531" s="337" t="s">
        <v>8363</v>
      </c>
      <c r="AY2531" s="230"/>
      <c r="AZ2531" s="230"/>
      <c r="BA2531" s="230"/>
    </row>
    <row r="2532" spans="1:53" ht="13.35" customHeight="1">
      <c r="A2532" s="230" t="s">
        <v>1548</v>
      </c>
      <c r="B2532" s="230" t="s">
        <v>1666</v>
      </c>
      <c r="C2532" s="230" t="s">
        <v>2545</v>
      </c>
      <c r="D2532" s="252" t="s">
        <v>3009</v>
      </c>
      <c r="E2532" s="254" t="s">
        <v>3009</v>
      </c>
      <c r="F2532" s="390"/>
      <c r="G2532" s="390"/>
      <c r="H2532" s="230" t="s">
        <v>5029</v>
      </c>
      <c r="I2532" s="230">
        <v>149151</v>
      </c>
      <c r="J2532" s="683" t="s">
        <v>3010</v>
      </c>
      <c r="K2532" s="391" t="s">
        <v>298</v>
      </c>
      <c r="L2532" s="385" t="s">
        <v>2860</v>
      </c>
      <c r="M2532" s="230" t="s">
        <v>2861</v>
      </c>
      <c r="N2532" s="391">
        <v>4</v>
      </c>
      <c r="O2532" s="391"/>
      <c r="P2532" s="391"/>
      <c r="Q2532" s="391" t="s">
        <v>301</v>
      </c>
      <c r="R2532" s="392" t="s">
        <v>3012</v>
      </c>
      <c r="S2532" s="678">
        <v>85</v>
      </c>
      <c r="T2532" s="678"/>
      <c r="U2532" s="678">
        <v>3</v>
      </c>
      <c r="V2532" s="678">
        <v>3</v>
      </c>
      <c r="W2532" s="678"/>
      <c r="X2532" s="678"/>
      <c r="Y2532" s="303">
        <v>1</v>
      </c>
      <c r="Z2532" s="1267">
        <f>S2532*U2532*V2532*Y2532*0.8</f>
        <v>612</v>
      </c>
      <c r="AA2532" s="1046">
        <f>IF(Z2532&gt;=1,ROUND(Z2532,0),ROUND(Z2532,2))</f>
        <v>612</v>
      </c>
      <c r="AB2532" s="385"/>
      <c r="AC2532" s="719"/>
      <c r="AD2532" s="1271">
        <f>0.288*Z2532^0.811</f>
        <v>52.414070814340398</v>
      </c>
      <c r="AE2532" s="1046">
        <f>IF(AD2532&gt;=1,ROUND(AD2532,0),ROUND(AD2532,2))</f>
        <v>52</v>
      </c>
      <c r="AF2532" s="385"/>
      <c r="AG2532" s="423"/>
      <c r="AH2532" s="230"/>
      <c r="AI2532" s="222" t="s">
        <v>5724</v>
      </c>
      <c r="AJ2532" s="337" t="s">
        <v>8363</v>
      </c>
      <c r="AK2532" s="230"/>
    </row>
    <row r="2533" spans="1:53" s="230" customFormat="1" ht="13.35" customHeight="1">
      <c r="A2533" s="230" t="s">
        <v>1548</v>
      </c>
      <c r="B2533" s="230" t="s">
        <v>1666</v>
      </c>
      <c r="C2533" s="230" t="s">
        <v>2545</v>
      </c>
      <c r="D2533" s="252" t="s">
        <v>3009</v>
      </c>
      <c r="E2533" s="254" t="s">
        <v>3009</v>
      </c>
      <c r="F2533" s="390"/>
      <c r="G2533" s="390"/>
      <c r="H2533" s="230" t="s">
        <v>5029</v>
      </c>
      <c r="I2533" s="230">
        <v>149151</v>
      </c>
      <c r="J2533" s="683" t="s">
        <v>3010</v>
      </c>
      <c r="K2533" s="391" t="s">
        <v>298</v>
      </c>
      <c r="L2533" s="385" t="s">
        <v>2860</v>
      </c>
      <c r="M2533" s="230" t="s">
        <v>2861</v>
      </c>
      <c r="N2533" s="391">
        <v>5</v>
      </c>
      <c r="O2533" s="391"/>
      <c r="P2533" s="391"/>
      <c r="Q2533" s="391" t="s">
        <v>301</v>
      </c>
      <c r="R2533" s="392" t="s">
        <v>3013</v>
      </c>
      <c r="S2533" s="678">
        <v>125</v>
      </c>
      <c r="T2533" s="678"/>
      <c r="U2533" s="678">
        <v>5</v>
      </c>
      <c r="V2533" s="678">
        <v>5</v>
      </c>
      <c r="W2533" s="678"/>
      <c r="X2533" s="678"/>
      <c r="Y2533" s="303">
        <v>1</v>
      </c>
      <c r="Z2533" s="1267">
        <f>S2533*U2533*V2533*Y2533*0.8</f>
        <v>2500</v>
      </c>
      <c r="AA2533" s="1046">
        <f>IF(Z2533&gt;=1,ROUND(Z2533,0),ROUND(Z2533,2))</f>
        <v>2500</v>
      </c>
      <c r="AB2533" s="385"/>
      <c r="AC2533" s="719"/>
      <c r="AD2533" s="1271">
        <f>0.288*Z2533^0.811</f>
        <v>164.10500805760691</v>
      </c>
      <c r="AE2533" s="1046">
        <f>IF(AD2533&gt;=1,ROUND(AD2533,0),ROUND(AD2533,2))</f>
        <v>164</v>
      </c>
      <c r="AF2533" s="385"/>
      <c r="AG2533" s="1331"/>
      <c r="AI2533" s="222" t="s">
        <v>5724</v>
      </c>
      <c r="AJ2533" s="337" t="s">
        <v>8363</v>
      </c>
      <c r="AY2533" s="324"/>
      <c r="AZ2533" s="324"/>
      <c r="BA2533" s="324"/>
    </row>
    <row r="2534" spans="1:53" s="230" customFormat="1" ht="13.35" customHeight="1">
      <c r="A2534" s="230" t="s">
        <v>1548</v>
      </c>
      <c r="B2534" s="230" t="s">
        <v>1666</v>
      </c>
      <c r="C2534" s="230" t="s">
        <v>2545</v>
      </c>
      <c r="D2534" s="252" t="s">
        <v>3009</v>
      </c>
      <c r="E2534" s="254" t="s">
        <v>3009</v>
      </c>
      <c r="F2534" s="390"/>
      <c r="G2534" s="390"/>
      <c r="H2534" s="230" t="s">
        <v>5029</v>
      </c>
      <c r="I2534" s="230">
        <v>149151</v>
      </c>
      <c r="J2534" s="684" t="s">
        <v>3010</v>
      </c>
      <c r="K2534" s="391" t="s">
        <v>298</v>
      </c>
      <c r="L2534" s="385" t="s">
        <v>2860</v>
      </c>
      <c r="M2534" s="230" t="s">
        <v>2861</v>
      </c>
      <c r="N2534" s="391">
        <v>6</v>
      </c>
      <c r="O2534" s="391"/>
      <c r="P2534" s="391"/>
      <c r="Q2534" s="391" t="s">
        <v>301</v>
      </c>
      <c r="R2534" s="392" t="s">
        <v>3014</v>
      </c>
      <c r="S2534" s="678">
        <v>125</v>
      </c>
      <c r="T2534" s="678"/>
      <c r="U2534" s="678">
        <v>10</v>
      </c>
      <c r="V2534" s="678">
        <v>10</v>
      </c>
      <c r="W2534" s="678"/>
      <c r="X2534" s="678"/>
      <c r="Y2534" s="303">
        <v>1</v>
      </c>
      <c r="Z2534" s="1267">
        <f>S2534*U2534*V2534*Y2534*0.8</f>
        <v>10000</v>
      </c>
      <c r="AA2534" s="1046">
        <f>IF(Z2534&gt;=1,ROUND(Z2534,0),ROUND(Z2534,2))</f>
        <v>10000</v>
      </c>
      <c r="AB2534" s="385"/>
      <c r="AC2534" s="719"/>
      <c r="AD2534" s="1271">
        <f>0.288*Z2534^0.811</f>
        <v>505.11758453042773</v>
      </c>
      <c r="AE2534" s="1046">
        <f>IF(AD2534&gt;=1,ROUND(AD2534,0),ROUND(AD2534,2))</f>
        <v>505</v>
      </c>
      <c r="AF2534" s="385"/>
      <c r="AG2534" s="423"/>
      <c r="AI2534" s="222" t="s">
        <v>5724</v>
      </c>
      <c r="AJ2534" s="337" t="s">
        <v>8363</v>
      </c>
      <c r="AY2534" s="324"/>
      <c r="AZ2534" s="324"/>
      <c r="BA2534" s="324"/>
    </row>
    <row r="2535" spans="1:53" s="842" customFormat="1" ht="13.35" customHeight="1">
      <c r="A2535" s="266" t="s">
        <v>1548</v>
      </c>
      <c r="B2535" s="266" t="s">
        <v>1666</v>
      </c>
      <c r="C2535" s="266" t="s">
        <v>2545</v>
      </c>
      <c r="D2535" s="675" t="s">
        <v>5833</v>
      </c>
      <c r="E2535" s="969" t="s">
        <v>3077</v>
      </c>
      <c r="F2535" s="970"/>
      <c r="G2535" s="970"/>
      <c r="H2535" s="825" t="s">
        <v>2748</v>
      </c>
      <c r="I2535" s="266">
        <v>149334</v>
      </c>
      <c r="J2535" s="1309" t="s">
        <v>3078</v>
      </c>
      <c r="K2535" s="824" t="s">
        <v>298</v>
      </c>
      <c r="L2535" s="825" t="s">
        <v>226</v>
      </c>
      <c r="M2535" s="266" t="s">
        <v>227</v>
      </c>
      <c r="N2535" s="824">
        <v>1</v>
      </c>
      <c r="O2535" s="824"/>
      <c r="P2535" s="824"/>
      <c r="Q2535" s="824" t="s">
        <v>301</v>
      </c>
      <c r="R2535" s="826" t="s">
        <v>3079</v>
      </c>
      <c r="S2535" s="827">
        <v>28</v>
      </c>
      <c r="T2535" s="827"/>
      <c r="U2535" s="827">
        <v>6</v>
      </c>
      <c r="V2535" s="827">
        <v>12</v>
      </c>
      <c r="W2535" s="827"/>
      <c r="X2535" s="827"/>
      <c r="Y2535" s="976">
        <v>1</v>
      </c>
      <c r="Z2535" s="1275">
        <f>S2535*U2535*V2535*Y2535</f>
        <v>2016</v>
      </c>
      <c r="AA2535" s="1046">
        <f>IF(Z2535&gt;=1,ROUND(Z2535,0),ROUND(Z2535,2))</f>
        <v>2016</v>
      </c>
      <c r="AB2535" s="385"/>
      <c r="AC2535" s="828"/>
      <c r="AD2535" s="1286">
        <f>0.288*Z2535^0.811</f>
        <v>137.8270008134561</v>
      </c>
      <c r="AE2535" s="1046">
        <f>IF(AD2535&gt;=1,ROUND(AD2535,0),ROUND(AD2535,2))</f>
        <v>138</v>
      </c>
      <c r="AF2535" s="825"/>
      <c r="AG2535" s="230"/>
      <c r="AH2535" s="266"/>
      <c r="AI2535" s="673" t="s">
        <v>275</v>
      </c>
      <c r="AJ2535" s="337" t="s">
        <v>8194</v>
      </c>
      <c r="AK2535" s="840"/>
      <c r="AY2535" s="843"/>
      <c r="AZ2535" s="843"/>
      <c r="BA2535" s="843"/>
    </row>
    <row r="2536" spans="1:53" ht="13.35" customHeight="1">
      <c r="A2536" s="230" t="s">
        <v>1548</v>
      </c>
      <c r="B2536" s="230" t="s">
        <v>1666</v>
      </c>
      <c r="C2536" s="230" t="s">
        <v>2545</v>
      </c>
      <c r="D2536" s="252" t="s">
        <v>5833</v>
      </c>
      <c r="E2536" s="254" t="s">
        <v>3077</v>
      </c>
      <c r="F2536" s="390"/>
      <c r="G2536" s="390"/>
      <c r="H2536" s="385" t="s">
        <v>2748</v>
      </c>
      <c r="I2536" s="230">
        <v>149334</v>
      </c>
      <c r="J2536" s="683" t="s">
        <v>3078</v>
      </c>
      <c r="K2536" s="391" t="s">
        <v>298</v>
      </c>
      <c r="L2536" s="385" t="s">
        <v>226</v>
      </c>
      <c r="M2536" s="230" t="s">
        <v>227</v>
      </c>
      <c r="N2536" s="391">
        <v>2</v>
      </c>
      <c r="O2536" s="391"/>
      <c r="P2536" s="391"/>
      <c r="Q2536" s="391" t="s">
        <v>301</v>
      </c>
      <c r="R2536" s="392" t="s">
        <v>3080</v>
      </c>
      <c r="S2536" s="678">
        <v>44.8</v>
      </c>
      <c r="T2536" s="678"/>
      <c r="U2536" s="678">
        <v>6</v>
      </c>
      <c r="V2536" s="678">
        <v>12</v>
      </c>
      <c r="W2536" s="678"/>
      <c r="X2536" s="678"/>
      <c r="Y2536" s="303">
        <v>1</v>
      </c>
      <c r="Z2536" s="1267">
        <f>S2536*U2536*V2536*Y2536</f>
        <v>3225.5999999999995</v>
      </c>
      <c r="AA2536" s="1046">
        <f>IF(Z2536&gt;=1,ROUND(Z2536,0),ROUND(Z2536,2))</f>
        <v>3226</v>
      </c>
      <c r="AB2536" s="385"/>
      <c r="AC2536" s="719"/>
      <c r="AD2536" s="1271">
        <f>0.288*Z2536^0.811</f>
        <v>201.77883568553852</v>
      </c>
      <c r="AE2536" s="1046">
        <f>IF(AD2536&gt;=1,ROUND(AD2536,0),ROUND(AD2536,2))</f>
        <v>202</v>
      </c>
      <c r="AF2536" s="385"/>
      <c r="AG2536" s="230"/>
      <c r="AH2536" s="230"/>
      <c r="AI2536" s="222" t="s">
        <v>275</v>
      </c>
      <c r="AJ2536" s="337" t="s">
        <v>8194</v>
      </c>
      <c r="AK2536" s="230"/>
    </row>
    <row r="2537" spans="1:53" ht="13.35" customHeight="1">
      <c r="A2537" s="230" t="s">
        <v>1548</v>
      </c>
      <c r="B2537" s="230" t="s">
        <v>1666</v>
      </c>
      <c r="C2537" s="230" t="s">
        <v>2545</v>
      </c>
      <c r="D2537" s="252" t="s">
        <v>5833</v>
      </c>
      <c r="E2537" s="254" t="s">
        <v>3077</v>
      </c>
      <c r="F2537" s="390"/>
      <c r="G2537" s="390"/>
      <c r="H2537" s="385" t="s">
        <v>2748</v>
      </c>
      <c r="I2537" s="230">
        <v>149334</v>
      </c>
      <c r="J2537" s="684" t="s">
        <v>3078</v>
      </c>
      <c r="K2537" s="391" t="s">
        <v>298</v>
      </c>
      <c r="L2537" s="385" t="s">
        <v>226</v>
      </c>
      <c r="M2537" s="230" t="s">
        <v>227</v>
      </c>
      <c r="N2537" s="391">
        <v>3</v>
      </c>
      <c r="O2537" s="391"/>
      <c r="P2537" s="391"/>
      <c r="Q2537" s="391" t="s">
        <v>301</v>
      </c>
      <c r="R2537" s="392" t="s">
        <v>7114</v>
      </c>
      <c r="S2537" s="678">
        <v>53.2</v>
      </c>
      <c r="T2537" s="678"/>
      <c r="U2537" s="678">
        <v>8.3000000000000007</v>
      </c>
      <c r="V2537" s="678">
        <v>16</v>
      </c>
      <c r="W2537" s="678"/>
      <c r="X2537" s="678"/>
      <c r="Y2537" s="303">
        <v>1</v>
      </c>
      <c r="Z2537" s="1267">
        <f>S2537*U2537*V2537*Y2537</f>
        <v>7064.9600000000009</v>
      </c>
      <c r="AA2537" s="1046">
        <f>IF(Z2537&gt;=1,ROUND(Z2537,0),ROUND(Z2537,2))</f>
        <v>7065</v>
      </c>
      <c r="AB2537" s="385"/>
      <c r="AC2537" s="719"/>
      <c r="AD2537" s="1271">
        <f>0.288*Z2537^0.811</f>
        <v>381.08377651940378</v>
      </c>
      <c r="AE2537" s="1046">
        <f>IF(AD2537&gt;=1,ROUND(AD2537,0),ROUND(AD2537,2))</f>
        <v>381</v>
      </c>
      <c r="AF2537" s="385"/>
      <c r="AG2537" s="230"/>
      <c r="AH2537" s="230"/>
      <c r="AI2537" s="222" t="s">
        <v>275</v>
      </c>
      <c r="AJ2537" s="337" t="s">
        <v>8194</v>
      </c>
      <c r="AK2537" s="230"/>
    </row>
    <row r="2538" spans="1:53" ht="13.35" customHeight="1">
      <c r="A2538" s="230" t="s">
        <v>1548</v>
      </c>
      <c r="B2538" s="230" t="s">
        <v>1666</v>
      </c>
      <c r="C2538" s="230" t="s">
        <v>2545</v>
      </c>
      <c r="D2538" s="252" t="s">
        <v>5833</v>
      </c>
      <c r="E2538" s="767" t="s">
        <v>3081</v>
      </c>
      <c r="F2538" s="768"/>
      <c r="G2538" s="768"/>
      <c r="H2538" s="768" t="s">
        <v>3085</v>
      </c>
      <c r="I2538" s="230">
        <v>157080</v>
      </c>
      <c r="J2538" s="686" t="s">
        <v>3082</v>
      </c>
      <c r="K2538" s="391" t="s">
        <v>298</v>
      </c>
      <c r="L2538" s="385" t="s">
        <v>226</v>
      </c>
      <c r="M2538" s="230" t="s">
        <v>227</v>
      </c>
      <c r="N2538" s="769">
        <v>1</v>
      </c>
      <c r="O2538" s="769"/>
      <c r="P2538" s="769"/>
      <c r="Q2538" s="769" t="s">
        <v>301</v>
      </c>
      <c r="R2538" s="770" t="s">
        <v>1748</v>
      </c>
      <c r="S2538" s="771">
        <v>15</v>
      </c>
      <c r="T2538" s="771"/>
      <c r="U2538" s="771">
        <v>5</v>
      </c>
      <c r="V2538" s="771">
        <v>6</v>
      </c>
      <c r="W2538" s="771"/>
      <c r="X2538" s="771"/>
      <c r="Y2538" s="768">
        <v>1</v>
      </c>
      <c r="Z2538" s="1267">
        <f>S2538*U2538*V2538*Y2538</f>
        <v>450</v>
      </c>
      <c r="AA2538" s="1046">
        <f>IF(Z2538&gt;=1,ROUND(Z2538,0),ROUND(Z2538,2))</f>
        <v>450</v>
      </c>
      <c r="AB2538" s="768"/>
      <c r="AC2538" s="771"/>
      <c r="AD2538" s="1271">
        <f>0.288*Z2538^0.811</f>
        <v>40.84584043462614</v>
      </c>
      <c r="AE2538" s="1046">
        <f>IF(AD2538&gt;=1,ROUND(AD2538,0),ROUND(AD2538,2))</f>
        <v>41</v>
      </c>
      <c r="AF2538" s="768"/>
      <c r="AG2538" s="768"/>
      <c r="AH2538" s="230"/>
      <c r="AI2538" s="222" t="s">
        <v>275</v>
      </c>
      <c r="AJ2538" s="772" t="s">
        <v>8373</v>
      </c>
      <c r="AK2538" s="230"/>
    </row>
    <row r="2539" spans="1:53" ht="13.35" customHeight="1">
      <c r="A2539" s="230" t="s">
        <v>1548</v>
      </c>
      <c r="B2539" s="230" t="s">
        <v>1666</v>
      </c>
      <c r="C2539" s="230" t="s">
        <v>2545</v>
      </c>
      <c r="D2539" s="252" t="s">
        <v>5833</v>
      </c>
      <c r="E2539" s="767" t="s">
        <v>3081</v>
      </c>
      <c r="F2539" s="768"/>
      <c r="G2539" s="768"/>
      <c r="H2539" s="768" t="s">
        <v>3085</v>
      </c>
      <c r="I2539" s="230">
        <v>157080</v>
      </c>
      <c r="J2539" s="773" t="s">
        <v>3082</v>
      </c>
      <c r="K2539" s="391" t="s">
        <v>298</v>
      </c>
      <c r="L2539" s="385" t="s">
        <v>226</v>
      </c>
      <c r="M2539" s="230" t="s">
        <v>227</v>
      </c>
      <c r="N2539" s="769">
        <v>2</v>
      </c>
      <c r="O2539" s="769"/>
      <c r="P2539" s="769"/>
      <c r="Q2539" s="769" t="s">
        <v>301</v>
      </c>
      <c r="R2539" s="770" t="s">
        <v>3302</v>
      </c>
      <c r="S2539" s="771">
        <v>25</v>
      </c>
      <c r="T2539" s="771"/>
      <c r="U2539" s="771">
        <v>5</v>
      </c>
      <c r="V2539" s="771">
        <v>10</v>
      </c>
      <c r="W2539" s="771"/>
      <c r="X2539" s="771"/>
      <c r="Y2539" s="768">
        <v>1</v>
      </c>
      <c r="Z2539" s="1267">
        <f>S2539*U2539*V2539*Y2539</f>
        <v>1250</v>
      </c>
      <c r="AA2539" s="1046">
        <f>IF(Z2539&gt;=1,ROUND(Z2539,0),ROUND(Z2539,2))</f>
        <v>1250</v>
      </c>
      <c r="AB2539" s="768"/>
      <c r="AC2539" s="771"/>
      <c r="AD2539" s="1271">
        <f>0.288*Z2539^0.811</f>
        <v>93.537661550408501</v>
      </c>
      <c r="AE2539" s="1046">
        <f>IF(AD2539&gt;=1,ROUND(AD2539,0),ROUND(AD2539,2))</f>
        <v>94</v>
      </c>
      <c r="AF2539" s="768"/>
      <c r="AG2539" s="768"/>
      <c r="AH2539" s="230"/>
      <c r="AI2539" s="222" t="s">
        <v>275</v>
      </c>
      <c r="AJ2539" s="772" t="s">
        <v>8373</v>
      </c>
      <c r="AK2539" s="230"/>
    </row>
    <row r="2540" spans="1:53" ht="13.35" customHeight="1">
      <c r="A2540" s="230" t="s">
        <v>1548</v>
      </c>
      <c r="B2540" s="230" t="s">
        <v>1666</v>
      </c>
      <c r="C2540" s="230" t="s">
        <v>2545</v>
      </c>
      <c r="D2540" s="252" t="s">
        <v>5833</v>
      </c>
      <c r="E2540" s="767" t="s">
        <v>3081</v>
      </c>
      <c r="F2540" s="768"/>
      <c r="G2540" s="768"/>
      <c r="H2540" s="768" t="s">
        <v>3085</v>
      </c>
      <c r="I2540" s="230">
        <v>157080</v>
      </c>
      <c r="J2540" s="773" t="s">
        <v>3082</v>
      </c>
      <c r="K2540" s="391" t="s">
        <v>298</v>
      </c>
      <c r="L2540" s="385" t="s">
        <v>226</v>
      </c>
      <c r="M2540" s="230" t="s">
        <v>227</v>
      </c>
      <c r="N2540" s="769">
        <v>3</v>
      </c>
      <c r="O2540" s="769"/>
      <c r="P2540" s="769"/>
      <c r="Q2540" s="769" t="s">
        <v>301</v>
      </c>
      <c r="R2540" s="770" t="s">
        <v>7117</v>
      </c>
      <c r="S2540" s="771">
        <v>40</v>
      </c>
      <c r="T2540" s="771"/>
      <c r="U2540" s="771">
        <v>5</v>
      </c>
      <c r="V2540" s="771">
        <v>15</v>
      </c>
      <c r="W2540" s="771"/>
      <c r="X2540" s="771"/>
      <c r="Y2540" s="768">
        <v>1</v>
      </c>
      <c r="Z2540" s="1267">
        <f>S2540*U2540*V2540*Y2540</f>
        <v>3000</v>
      </c>
      <c r="AA2540" s="1046">
        <f>IF(Z2540&gt;=1,ROUND(Z2540,0),ROUND(Z2540,2))</f>
        <v>3000</v>
      </c>
      <c r="AB2540" s="768"/>
      <c r="AC2540" s="771"/>
      <c r="AD2540" s="1271">
        <f>0.288*Z2540^0.811</f>
        <v>190.25576500029754</v>
      </c>
      <c r="AE2540" s="1046">
        <f>IF(AD2540&gt;=1,ROUND(AD2540,0),ROUND(AD2540,2))</f>
        <v>190</v>
      </c>
      <c r="AF2540" s="768"/>
      <c r="AG2540" s="768"/>
      <c r="AH2540" s="230"/>
      <c r="AI2540" s="222" t="s">
        <v>275</v>
      </c>
      <c r="AJ2540" s="772" t="s">
        <v>8373</v>
      </c>
      <c r="AK2540" s="230"/>
    </row>
    <row r="2541" spans="1:53" ht="13.35" customHeight="1">
      <c r="A2541" s="230" t="s">
        <v>1548</v>
      </c>
      <c r="B2541" s="230" t="s">
        <v>1666</v>
      </c>
      <c r="C2541" s="230" t="s">
        <v>2545</v>
      </c>
      <c r="D2541" s="252" t="s">
        <v>5833</v>
      </c>
      <c r="E2541" s="254" t="s">
        <v>3081</v>
      </c>
      <c r="F2541" s="230"/>
      <c r="G2541" s="230"/>
      <c r="H2541" s="230" t="s">
        <v>3085</v>
      </c>
      <c r="I2541" s="230">
        <v>157080</v>
      </c>
      <c r="J2541" s="686" t="s">
        <v>3082</v>
      </c>
      <c r="K2541" s="391" t="s">
        <v>298</v>
      </c>
      <c r="L2541" s="385" t="s">
        <v>226</v>
      </c>
      <c r="M2541" s="230" t="s">
        <v>227</v>
      </c>
      <c r="N2541" s="391">
        <v>4</v>
      </c>
      <c r="O2541" s="391"/>
      <c r="P2541" s="391"/>
      <c r="Q2541" s="391" t="s">
        <v>301</v>
      </c>
      <c r="R2541" s="392" t="s">
        <v>3086</v>
      </c>
      <c r="S2541" s="277">
        <v>80</v>
      </c>
      <c r="T2541" s="277"/>
      <c r="U2541" s="277">
        <v>5</v>
      </c>
      <c r="V2541" s="277">
        <v>7</v>
      </c>
      <c r="W2541" s="277"/>
      <c r="X2541" s="277"/>
      <c r="Y2541" s="230">
        <v>1</v>
      </c>
      <c r="Z2541" s="1267">
        <f>S2541*U2541*V2541*Y2541</f>
        <v>2800</v>
      </c>
      <c r="AA2541" s="1046">
        <f>IF(Z2541&gt;=1,ROUND(Z2541,0),ROUND(Z2541,2))</f>
        <v>2800</v>
      </c>
      <c r="AB2541" s="230"/>
      <c r="AC2541" s="719"/>
      <c r="AD2541" s="1271">
        <f>0.288*Z2541^0.811</f>
        <v>179.90268750763113</v>
      </c>
      <c r="AE2541" s="1046">
        <f>IF(AD2541&gt;=1,ROUND(AD2541,0),ROUND(AD2541,2))</f>
        <v>180</v>
      </c>
      <c r="AF2541" s="230"/>
      <c r="AG2541" s="768"/>
      <c r="AH2541" s="230"/>
      <c r="AI2541" s="222" t="s">
        <v>275</v>
      </c>
      <c r="AJ2541" s="772" t="s">
        <v>8373</v>
      </c>
      <c r="AK2541" s="230"/>
    </row>
    <row r="2542" spans="1:53" ht="13.35" customHeight="1">
      <c r="A2542" s="800" t="s">
        <v>1548</v>
      </c>
      <c r="B2542" s="800" t="s">
        <v>1666</v>
      </c>
      <c r="C2542" s="800" t="s">
        <v>2545</v>
      </c>
      <c r="D2542" s="252" t="s">
        <v>5833</v>
      </c>
      <c r="E2542" s="801" t="s">
        <v>4691</v>
      </c>
      <c r="F2542" s="390"/>
      <c r="G2542" s="390"/>
      <c r="H2542" s="790" t="s">
        <v>5440</v>
      </c>
      <c r="I2542" s="791">
        <v>578550</v>
      </c>
      <c r="J2542" s="684" t="s">
        <v>3088</v>
      </c>
      <c r="K2542" s="802" t="s">
        <v>298</v>
      </c>
      <c r="L2542" s="790" t="s">
        <v>226</v>
      </c>
      <c r="M2542" s="800" t="s">
        <v>227</v>
      </c>
      <c r="N2542" s="802">
        <v>2</v>
      </c>
      <c r="O2542" s="802"/>
      <c r="P2542" s="802"/>
      <c r="Q2542" s="802" t="s">
        <v>301</v>
      </c>
      <c r="R2542" s="803" t="s">
        <v>3089</v>
      </c>
      <c r="S2542" s="804">
        <v>85</v>
      </c>
      <c r="T2542" s="804"/>
      <c r="U2542" s="804">
        <f>V2542*0.5</f>
        <v>3.5</v>
      </c>
      <c r="V2542" s="804">
        <v>7</v>
      </c>
      <c r="W2542" s="804"/>
      <c r="X2542" s="804"/>
      <c r="Y2542" s="805">
        <v>1</v>
      </c>
      <c r="Z2542" s="1267">
        <f>S2542*U2542*V2542*Y2542</f>
        <v>2082.5</v>
      </c>
      <c r="AA2542" s="1046">
        <f>IF(Z2542&gt;=1,ROUND(Z2542,0),ROUND(Z2542,2))</f>
        <v>2083</v>
      </c>
      <c r="AB2542" s="790"/>
      <c r="AC2542" s="806"/>
      <c r="AD2542" s="1271">
        <f>0.288*Z2542^0.811</f>
        <v>141.50276655265881</v>
      </c>
      <c r="AE2542" s="1046">
        <f>IF(AD2542&gt;=1,ROUND(AD2542,0),ROUND(AD2542,2))</f>
        <v>142</v>
      </c>
      <c r="AF2542" s="790"/>
      <c r="AG2542" s="800"/>
      <c r="AH2542" s="230"/>
      <c r="AI2542" s="222" t="s">
        <v>5907</v>
      </c>
      <c r="AJ2542" s="807" t="s">
        <v>8377</v>
      </c>
      <c r="AK2542" s="230"/>
    </row>
    <row r="2543" spans="1:53" ht="13.35" customHeight="1">
      <c r="A2543" s="230" t="s">
        <v>1548</v>
      </c>
      <c r="B2543" s="230" t="s">
        <v>1666</v>
      </c>
      <c r="C2543" s="230" t="s">
        <v>2545</v>
      </c>
      <c r="D2543" s="252" t="s">
        <v>5834</v>
      </c>
      <c r="E2543" s="254" t="s">
        <v>3090</v>
      </c>
      <c r="F2543" s="390"/>
      <c r="G2543" s="390"/>
      <c r="H2543" s="385" t="s">
        <v>5035</v>
      </c>
      <c r="I2543" s="230">
        <v>157061</v>
      </c>
      <c r="J2543" s="672" t="s">
        <v>3091</v>
      </c>
      <c r="K2543" s="391" t="s">
        <v>298</v>
      </c>
      <c r="L2543" s="385" t="s">
        <v>8296</v>
      </c>
      <c r="M2543" s="230" t="s">
        <v>8297</v>
      </c>
      <c r="N2543" s="391">
        <v>1</v>
      </c>
      <c r="O2543" s="391"/>
      <c r="P2543" s="391"/>
      <c r="Q2543" s="391" t="s">
        <v>301</v>
      </c>
      <c r="R2543" s="392" t="s">
        <v>7119</v>
      </c>
      <c r="S2543" s="678">
        <v>95.2</v>
      </c>
      <c r="T2543" s="678"/>
      <c r="U2543" s="678">
        <v>5.6</v>
      </c>
      <c r="V2543" s="678">
        <v>5.6</v>
      </c>
      <c r="W2543" s="678"/>
      <c r="X2543" s="678"/>
      <c r="Y2543" s="303">
        <v>1</v>
      </c>
      <c r="Z2543" s="1267">
        <f>S2543*U2543*V2543*0.5*Y2543</f>
        <v>1492.7359999999999</v>
      </c>
      <c r="AA2543" s="1046">
        <f>IF(Z2543&gt;=1,ROUND(Z2543,0),ROUND(Z2543,2))</f>
        <v>1493</v>
      </c>
      <c r="AB2543" s="385"/>
      <c r="AC2543" s="719"/>
      <c r="AD2543" s="1271">
        <f>0.288*Z2543^0.811</f>
        <v>108.01714797356267</v>
      </c>
      <c r="AE2543" s="1046">
        <f>IF(AD2543&gt;=1,ROUND(AD2543,0),ROUND(AD2543,2))</f>
        <v>108</v>
      </c>
      <c r="AF2543" s="385"/>
      <c r="AG2543" s="1300"/>
      <c r="AH2543" s="230"/>
      <c r="AI2543" s="673" t="s">
        <v>275</v>
      </c>
      <c r="AJ2543" s="337" t="s">
        <v>8379</v>
      </c>
    </row>
    <row r="2544" spans="1:53" ht="13.35" customHeight="1">
      <c r="A2544" s="230" t="s">
        <v>1548</v>
      </c>
      <c r="B2544" s="230" t="s">
        <v>1666</v>
      </c>
      <c r="C2544" s="230" t="s">
        <v>2545</v>
      </c>
      <c r="D2544" s="252" t="s">
        <v>5834</v>
      </c>
      <c r="E2544" s="254" t="s">
        <v>3090</v>
      </c>
      <c r="F2544" s="390"/>
      <c r="G2544" s="390"/>
      <c r="H2544" s="385" t="s">
        <v>5035</v>
      </c>
      <c r="I2544" s="230">
        <v>157061</v>
      </c>
      <c r="J2544" s="683" t="s">
        <v>3091</v>
      </c>
      <c r="K2544" s="391" t="s">
        <v>298</v>
      </c>
      <c r="L2544" s="385" t="s">
        <v>8296</v>
      </c>
      <c r="M2544" s="230" t="s">
        <v>8297</v>
      </c>
      <c r="N2544" s="391">
        <v>2</v>
      </c>
      <c r="O2544" s="391"/>
      <c r="P2544" s="391"/>
      <c r="Q2544" s="391" t="s">
        <v>301</v>
      </c>
      <c r="R2544" s="392" t="s">
        <v>3093</v>
      </c>
      <c r="S2544" s="678">
        <v>67.2</v>
      </c>
      <c r="T2544" s="678"/>
      <c r="U2544" s="678">
        <v>8.4</v>
      </c>
      <c r="V2544" s="678">
        <v>8.4</v>
      </c>
      <c r="W2544" s="678"/>
      <c r="X2544" s="678"/>
      <c r="Y2544" s="303">
        <v>1</v>
      </c>
      <c r="Z2544" s="1267">
        <f>S2544*U2544*V2544*0.5*Y2544</f>
        <v>2370.8160000000003</v>
      </c>
      <c r="AA2544" s="1046">
        <f>IF(Z2544&gt;=1,ROUND(Z2544,0),ROUND(Z2544,2))</f>
        <v>2371</v>
      </c>
      <c r="AB2544" s="385"/>
      <c r="AC2544" s="719"/>
      <c r="AD2544" s="1271">
        <f>0.288*Z2544^0.811</f>
        <v>157.19352166340192</v>
      </c>
      <c r="AE2544" s="1046">
        <f>IF(AD2544&gt;=1,ROUND(AD2544,0),ROUND(AD2544,2))</f>
        <v>157</v>
      </c>
      <c r="AF2544" s="385"/>
      <c r="AG2544" s="230"/>
      <c r="AH2544" s="230"/>
      <c r="AI2544" s="673" t="s">
        <v>275</v>
      </c>
      <c r="AJ2544" s="337" t="s">
        <v>8379</v>
      </c>
    </row>
    <row r="2545" spans="1:53" ht="13.35" customHeight="1">
      <c r="A2545" s="230" t="s">
        <v>1548</v>
      </c>
      <c r="B2545" s="230" t="s">
        <v>1666</v>
      </c>
      <c r="C2545" s="230" t="s">
        <v>2545</v>
      </c>
      <c r="D2545" s="252" t="s">
        <v>5834</v>
      </c>
      <c r="E2545" s="254" t="s">
        <v>3090</v>
      </c>
      <c r="F2545" s="390"/>
      <c r="G2545" s="390"/>
      <c r="H2545" s="385" t="s">
        <v>5035</v>
      </c>
      <c r="I2545" s="230">
        <v>157061</v>
      </c>
      <c r="J2545" s="560" t="s">
        <v>3091</v>
      </c>
      <c r="K2545" s="391" t="s">
        <v>298</v>
      </c>
      <c r="L2545" s="385" t="s">
        <v>8296</v>
      </c>
      <c r="M2545" s="230" t="s">
        <v>8297</v>
      </c>
      <c r="N2545" s="391">
        <v>3</v>
      </c>
      <c r="O2545" s="391"/>
      <c r="P2545" s="391"/>
      <c r="Q2545" s="391" t="s">
        <v>301</v>
      </c>
      <c r="R2545" s="392" t="s">
        <v>3094</v>
      </c>
      <c r="S2545" s="678">
        <v>174</v>
      </c>
      <c r="T2545" s="678"/>
      <c r="U2545" s="678">
        <v>8.4</v>
      </c>
      <c r="V2545" s="678">
        <v>8.4</v>
      </c>
      <c r="W2545" s="678"/>
      <c r="X2545" s="678"/>
      <c r="Y2545" s="303">
        <v>1</v>
      </c>
      <c r="Z2545" s="1267">
        <f>S2545*U2545*V2545*0.5*Y2545</f>
        <v>6138.7200000000012</v>
      </c>
      <c r="AA2545" s="1046">
        <f>IF(Z2545&gt;=1,ROUND(Z2545,0),ROUND(Z2545,2))</f>
        <v>6139</v>
      </c>
      <c r="AB2545" s="385"/>
      <c r="AC2545" s="719"/>
      <c r="AD2545" s="1271">
        <f>0.288*Z2545^0.811</f>
        <v>340.03498598429866</v>
      </c>
      <c r="AE2545" s="1046">
        <f>IF(AD2545&gt;=1,ROUND(AD2545,0),ROUND(AD2545,2))</f>
        <v>340</v>
      </c>
      <c r="AF2545" s="385"/>
      <c r="AG2545" s="230"/>
      <c r="AH2545" s="230"/>
      <c r="AI2545" s="673" t="s">
        <v>275</v>
      </c>
      <c r="AJ2545" s="337" t="s">
        <v>8379</v>
      </c>
    </row>
    <row r="2546" spans="1:53" ht="13.35" customHeight="1">
      <c r="A2546" s="230" t="s">
        <v>1548</v>
      </c>
      <c r="B2546" s="230" t="s">
        <v>1666</v>
      </c>
      <c r="C2546" s="230" t="s">
        <v>2545</v>
      </c>
      <c r="D2546" s="252" t="s">
        <v>5834</v>
      </c>
      <c r="E2546" s="254" t="s">
        <v>3090</v>
      </c>
      <c r="F2546" s="390"/>
      <c r="G2546" s="390"/>
      <c r="H2546" s="385" t="s">
        <v>5035</v>
      </c>
      <c r="I2546" s="230">
        <v>157061</v>
      </c>
      <c r="J2546" s="683" t="s">
        <v>3091</v>
      </c>
      <c r="K2546" s="391" t="s">
        <v>298</v>
      </c>
      <c r="L2546" s="385" t="s">
        <v>8296</v>
      </c>
      <c r="M2546" s="230" t="s">
        <v>8297</v>
      </c>
      <c r="N2546" s="391">
        <v>4</v>
      </c>
      <c r="O2546" s="391"/>
      <c r="P2546" s="391"/>
      <c r="Q2546" s="391" t="s">
        <v>301</v>
      </c>
      <c r="R2546" s="392" t="s">
        <v>7123</v>
      </c>
      <c r="S2546" s="678">
        <v>336</v>
      </c>
      <c r="T2546" s="678"/>
      <c r="U2546" s="678">
        <v>12</v>
      </c>
      <c r="V2546" s="678">
        <v>12</v>
      </c>
      <c r="W2546" s="678"/>
      <c r="X2546" s="678"/>
      <c r="Y2546" s="303">
        <v>1</v>
      </c>
      <c r="Z2546" s="1267">
        <f>S2546*U2546*V2546*0.5*Y2546</f>
        <v>24192</v>
      </c>
      <c r="AA2546" s="1046">
        <f>IF(Z2546&gt;=1,ROUND(Z2546,0),ROUND(Z2546,2))</f>
        <v>24192</v>
      </c>
      <c r="AB2546" s="385"/>
      <c r="AC2546" s="719"/>
      <c r="AD2546" s="1271">
        <f>0.288*Z2546^0.811</f>
        <v>1034.0708514224123</v>
      </c>
      <c r="AE2546" s="1046">
        <f>IF(AD2546&gt;=1,ROUND(AD2546,0),ROUND(AD2546,2))</f>
        <v>1034</v>
      </c>
      <c r="AF2546" s="385"/>
      <c r="AG2546" s="230"/>
      <c r="AH2546" s="230"/>
      <c r="AI2546" s="222" t="s">
        <v>275</v>
      </c>
      <c r="AJ2546" s="337" t="s">
        <v>8379</v>
      </c>
      <c r="AK2546" s="230"/>
    </row>
    <row r="2547" spans="1:53" ht="13.35" customHeight="1">
      <c r="A2547" s="230" t="s">
        <v>1548</v>
      </c>
      <c r="B2547" s="230" t="s">
        <v>1666</v>
      </c>
      <c r="C2547" s="230" t="s">
        <v>2545</v>
      </c>
      <c r="D2547" s="252" t="s">
        <v>5834</v>
      </c>
      <c r="E2547" s="254" t="s">
        <v>3090</v>
      </c>
      <c r="F2547" s="390"/>
      <c r="G2547" s="390"/>
      <c r="H2547" s="385" t="s">
        <v>5035</v>
      </c>
      <c r="I2547" s="230">
        <v>157061</v>
      </c>
      <c r="J2547" s="683" t="s">
        <v>3091</v>
      </c>
      <c r="K2547" s="391" t="s">
        <v>298</v>
      </c>
      <c r="L2547" s="385" t="s">
        <v>8296</v>
      </c>
      <c r="M2547" s="230" t="s">
        <v>8297</v>
      </c>
      <c r="N2547" s="391">
        <v>5</v>
      </c>
      <c r="O2547" s="391"/>
      <c r="P2547" s="391"/>
      <c r="Q2547" s="391" t="s">
        <v>301</v>
      </c>
      <c r="R2547" s="303" t="s">
        <v>7124</v>
      </c>
      <c r="S2547" s="678">
        <v>129</v>
      </c>
      <c r="T2547" s="678"/>
      <c r="U2547" s="678">
        <v>8</v>
      </c>
      <c r="V2547" s="678">
        <v>8</v>
      </c>
      <c r="W2547" s="678"/>
      <c r="X2547" s="678"/>
      <c r="Y2547" s="303">
        <v>1</v>
      </c>
      <c r="Z2547" s="1267">
        <f>S2547*U2547*V2547*0.5*Y2547</f>
        <v>4128</v>
      </c>
      <c r="AA2547" s="1046">
        <f>IF(Z2547&gt;=1,ROUND(Z2547,0),ROUND(Z2547,2))</f>
        <v>4128</v>
      </c>
      <c r="AB2547" s="385"/>
      <c r="AC2547" s="719"/>
      <c r="AD2547" s="1271">
        <f>0.288*Z2547^0.811</f>
        <v>246.46620341507921</v>
      </c>
      <c r="AE2547" s="1046">
        <f>IF(AD2547&gt;=1,ROUND(AD2547,0),ROUND(AD2547,2))</f>
        <v>246</v>
      </c>
      <c r="AF2547" s="385"/>
      <c r="AG2547" s="230"/>
      <c r="AH2547" s="230" t="s">
        <v>3099</v>
      </c>
      <c r="AI2547" s="222" t="s">
        <v>275</v>
      </c>
      <c r="AJ2547" s="337" t="s">
        <v>8379</v>
      </c>
      <c r="AK2547" s="230"/>
    </row>
    <row r="2548" spans="1:53" ht="13.35" customHeight="1">
      <c r="A2548" s="230" t="s">
        <v>1548</v>
      </c>
      <c r="B2548" s="230" t="s">
        <v>1666</v>
      </c>
      <c r="C2548" s="230" t="s">
        <v>2545</v>
      </c>
      <c r="D2548" s="252" t="s">
        <v>5834</v>
      </c>
      <c r="E2548" s="254" t="s">
        <v>3090</v>
      </c>
      <c r="F2548" s="390"/>
      <c r="G2548" s="390"/>
      <c r="H2548" s="385" t="s">
        <v>5035</v>
      </c>
      <c r="I2548" s="230">
        <v>157061</v>
      </c>
      <c r="J2548" s="684" t="s">
        <v>3091</v>
      </c>
      <c r="K2548" s="391" t="s">
        <v>298</v>
      </c>
      <c r="L2548" s="385" t="s">
        <v>8296</v>
      </c>
      <c r="M2548" s="230" t="s">
        <v>8297</v>
      </c>
      <c r="N2548" s="391">
        <v>6</v>
      </c>
      <c r="O2548" s="391"/>
      <c r="P2548" s="391"/>
      <c r="Q2548" s="391" t="s">
        <v>301</v>
      </c>
      <c r="R2548" s="303" t="s">
        <v>7125</v>
      </c>
      <c r="S2548" s="678">
        <v>238</v>
      </c>
      <c r="T2548" s="678"/>
      <c r="U2548" s="678">
        <v>14</v>
      </c>
      <c r="V2548" s="678">
        <v>10</v>
      </c>
      <c r="W2548" s="678"/>
      <c r="X2548" s="678"/>
      <c r="Y2548" s="303">
        <v>1</v>
      </c>
      <c r="Z2548" s="1267">
        <f>S2548*U2548*V2548*0.5*Y2548</f>
        <v>16660</v>
      </c>
      <c r="AA2548" s="1046">
        <f>IF(Z2548&gt;=1,ROUND(Z2548,0),ROUND(Z2548,2))</f>
        <v>16660</v>
      </c>
      <c r="AB2548" s="385"/>
      <c r="AC2548" s="719"/>
      <c r="AD2548" s="1271">
        <f>0.288*Z2548^0.811</f>
        <v>764.13643938418397</v>
      </c>
      <c r="AE2548" s="1046">
        <f>IF(AD2548&gt;=1,ROUND(AD2548,0),ROUND(AD2548,2))</f>
        <v>764</v>
      </c>
      <c r="AF2548" s="385"/>
      <c r="AG2548" s="230"/>
      <c r="AH2548" s="230" t="s">
        <v>3099</v>
      </c>
      <c r="AI2548" s="222" t="s">
        <v>275</v>
      </c>
      <c r="AJ2548" s="337" t="s">
        <v>8379</v>
      </c>
      <c r="AK2548" s="230"/>
    </row>
    <row r="2549" spans="1:53" ht="13.35" customHeight="1">
      <c r="A2549" s="230" t="s">
        <v>1548</v>
      </c>
      <c r="B2549" s="230" t="s">
        <v>1666</v>
      </c>
      <c r="C2549" s="230" t="s">
        <v>2545</v>
      </c>
      <c r="D2549" s="252" t="s">
        <v>5837</v>
      </c>
      <c r="E2549" s="254" t="s">
        <v>4527</v>
      </c>
      <c r="F2549" s="230"/>
      <c r="G2549" s="230"/>
      <c r="H2549" s="230" t="s">
        <v>4671</v>
      </c>
      <c r="I2549" s="230">
        <v>467133</v>
      </c>
      <c r="J2549" s="686" t="s">
        <v>4670</v>
      </c>
      <c r="K2549" s="391" t="s">
        <v>298</v>
      </c>
      <c r="L2549" s="385" t="s">
        <v>226</v>
      </c>
      <c r="M2549" s="230" t="s">
        <v>227</v>
      </c>
      <c r="N2549" s="391">
        <v>1</v>
      </c>
      <c r="O2549" s="391"/>
      <c r="P2549" s="391"/>
      <c r="Q2549" s="391" t="s">
        <v>301</v>
      </c>
      <c r="R2549" s="339" t="s">
        <v>3056</v>
      </c>
      <c r="S2549" s="277">
        <v>300</v>
      </c>
      <c r="T2549" s="277"/>
      <c r="U2549" s="277">
        <v>2</v>
      </c>
      <c r="V2549" s="277">
        <v>2</v>
      </c>
      <c r="W2549" s="277"/>
      <c r="X2549" s="277"/>
      <c r="Y2549" s="230">
        <v>1</v>
      </c>
      <c r="Z2549" s="1267">
        <f>S2549*U2549*V2549*Y2549</f>
        <v>1200</v>
      </c>
      <c r="AA2549" s="1046">
        <f>IF(Z2549&gt;=1,ROUND(Z2549,0),ROUND(Z2549,2))</f>
        <v>1200</v>
      </c>
      <c r="AB2549" s="230"/>
      <c r="AC2549" s="719"/>
      <c r="AD2549" s="1271">
        <f>0.288*Z2549^0.811</f>
        <v>90.491644001526296</v>
      </c>
      <c r="AE2549" s="1046">
        <f>IF(AD2549&gt;=1,ROUND(AD2549,0),ROUND(AD2549,2))</f>
        <v>90</v>
      </c>
      <c r="AF2549" s="230"/>
      <c r="AG2549" s="230"/>
      <c r="AH2549" s="218"/>
      <c r="AI2549" s="222" t="s">
        <v>275</v>
      </c>
      <c r="AJ2549" s="337" t="s">
        <v>8401</v>
      </c>
    </row>
    <row r="2550" spans="1:53" ht="13.35" customHeight="1">
      <c r="A2550" s="230" t="s">
        <v>1548</v>
      </c>
      <c r="B2550" s="230" t="s">
        <v>1666</v>
      </c>
      <c r="C2550" s="230" t="s">
        <v>2545</v>
      </c>
      <c r="D2550" s="252" t="s">
        <v>5837</v>
      </c>
      <c r="E2550" s="254" t="s">
        <v>3057</v>
      </c>
      <c r="F2550" s="230"/>
      <c r="G2550" s="230"/>
      <c r="H2550" s="230" t="s">
        <v>3058</v>
      </c>
      <c r="I2550" s="230">
        <v>467134</v>
      </c>
      <c r="J2550" s="686" t="s">
        <v>3059</v>
      </c>
      <c r="K2550" s="391" t="s">
        <v>298</v>
      </c>
      <c r="L2550" s="385" t="s">
        <v>226</v>
      </c>
      <c r="M2550" s="230" t="s">
        <v>227</v>
      </c>
      <c r="N2550" s="391">
        <v>1</v>
      </c>
      <c r="O2550" s="391"/>
      <c r="P2550" s="391"/>
      <c r="Q2550" s="391" t="s">
        <v>301</v>
      </c>
      <c r="R2550" s="339" t="s">
        <v>3056</v>
      </c>
      <c r="S2550" s="277">
        <v>300</v>
      </c>
      <c r="T2550" s="277"/>
      <c r="U2550" s="277">
        <v>2</v>
      </c>
      <c r="V2550" s="277">
        <v>2</v>
      </c>
      <c r="W2550" s="277"/>
      <c r="X2550" s="277"/>
      <c r="Y2550" s="230">
        <v>1</v>
      </c>
      <c r="Z2550" s="1267">
        <f>S2550*U2550*V2550*Y2550</f>
        <v>1200</v>
      </c>
      <c r="AA2550" s="1046">
        <f>IF(Z2550&gt;=1,ROUND(Z2550,0),ROUND(Z2550,2))</f>
        <v>1200</v>
      </c>
      <c r="AB2550" s="230"/>
      <c r="AC2550" s="719"/>
      <c r="AD2550" s="1271">
        <f>0.288*Z2550^0.811</f>
        <v>90.491644001526296</v>
      </c>
      <c r="AE2550" s="1046">
        <f>IF(AD2550&gt;=1,ROUND(AD2550,0),ROUND(AD2550,2))</f>
        <v>90</v>
      </c>
      <c r="AF2550" s="230"/>
      <c r="AG2550" s="230"/>
      <c r="AH2550" s="218" t="s">
        <v>3055</v>
      </c>
      <c r="AI2550" s="673" t="s">
        <v>5907</v>
      </c>
      <c r="AJ2550" s="337" t="s">
        <v>8401</v>
      </c>
      <c r="AK2550" s="230"/>
    </row>
    <row r="2551" spans="1:53" ht="13.35" customHeight="1">
      <c r="A2551" s="230" t="s">
        <v>1548</v>
      </c>
      <c r="B2551" s="230" t="s">
        <v>1666</v>
      </c>
      <c r="C2551" s="230" t="s">
        <v>2545</v>
      </c>
      <c r="D2551" s="252" t="s">
        <v>3117</v>
      </c>
      <c r="E2551" s="254" t="s">
        <v>3117</v>
      </c>
      <c r="F2551" s="390"/>
      <c r="G2551" s="390"/>
      <c r="H2551" s="385"/>
      <c r="I2551" s="230">
        <v>1304629</v>
      </c>
      <c r="J2551" s="684" t="s">
        <v>7498</v>
      </c>
      <c r="K2551" s="391" t="s">
        <v>298</v>
      </c>
      <c r="L2551" s="385" t="s">
        <v>8296</v>
      </c>
      <c r="M2551" s="230" t="s">
        <v>8297</v>
      </c>
      <c r="N2551" s="391">
        <v>1</v>
      </c>
      <c r="O2551" s="391"/>
      <c r="P2551" s="391"/>
      <c r="Q2551" s="391" t="s">
        <v>301</v>
      </c>
      <c r="R2551" s="392" t="s">
        <v>3118</v>
      </c>
      <c r="S2551" s="678">
        <v>12.5</v>
      </c>
      <c r="T2551" s="678"/>
      <c r="U2551" s="678">
        <v>4.5</v>
      </c>
      <c r="V2551" s="678">
        <v>4</v>
      </c>
      <c r="W2551" s="678"/>
      <c r="X2551" s="678"/>
      <c r="Y2551" s="303">
        <v>1</v>
      </c>
      <c r="Z2551" s="1267">
        <f>S2551*U2551*V2551*0.5*Y2551</f>
        <v>112.5</v>
      </c>
      <c r="AA2551" s="1046">
        <f>IF(Z2551&gt;=1,ROUND(Z2551,0),ROUND(Z2551,2))</f>
        <v>113</v>
      </c>
      <c r="AB2551" s="385"/>
      <c r="AC2551" s="719"/>
      <c r="AD2551" s="1271">
        <f>0.288*Z2551^0.811</f>
        <v>13.270191295904626</v>
      </c>
      <c r="AE2551" s="1046">
        <f>IF(AD2551&gt;=1,ROUND(AD2551,0),ROUND(AD2551,2))</f>
        <v>13</v>
      </c>
      <c r="AF2551" s="385"/>
      <c r="AG2551" s="230"/>
      <c r="AH2551" s="230"/>
      <c r="AI2551" s="230" t="s">
        <v>274</v>
      </c>
      <c r="AJ2551" s="337" t="s">
        <v>8402</v>
      </c>
      <c r="AK2551" s="230"/>
    </row>
    <row r="2552" spans="1:53" s="325" customFormat="1" ht="13.35" customHeight="1">
      <c r="A2552" s="230" t="s">
        <v>1548</v>
      </c>
      <c r="B2552" s="230" t="s">
        <v>1666</v>
      </c>
      <c r="C2552" s="230" t="s">
        <v>2545</v>
      </c>
      <c r="D2552" s="252" t="s">
        <v>3117</v>
      </c>
      <c r="E2552" s="254" t="s">
        <v>3117</v>
      </c>
      <c r="F2552" s="390"/>
      <c r="G2552" s="390"/>
      <c r="H2552" s="385"/>
      <c r="I2552" s="230">
        <v>1304629</v>
      </c>
      <c r="J2552" s="684" t="s">
        <v>7498</v>
      </c>
      <c r="K2552" s="391" t="s">
        <v>298</v>
      </c>
      <c r="L2552" s="385" t="s">
        <v>8296</v>
      </c>
      <c r="M2552" s="230" t="s">
        <v>8297</v>
      </c>
      <c r="N2552" s="391">
        <v>2</v>
      </c>
      <c r="O2552" s="391"/>
      <c r="P2552" s="391"/>
      <c r="Q2552" s="391" t="s">
        <v>301</v>
      </c>
      <c r="R2552" s="392" t="s">
        <v>3119</v>
      </c>
      <c r="S2552" s="678">
        <v>20</v>
      </c>
      <c r="T2552" s="678"/>
      <c r="U2552" s="678">
        <v>5</v>
      </c>
      <c r="V2552" s="678">
        <v>4</v>
      </c>
      <c r="W2552" s="678"/>
      <c r="X2552" s="678"/>
      <c r="Y2552" s="303">
        <v>1</v>
      </c>
      <c r="Z2552" s="1267">
        <f>S2552*U2552*V2552*0.5*Y2552</f>
        <v>200</v>
      </c>
      <c r="AA2552" s="1046">
        <f>IF(Z2552&gt;=1,ROUND(Z2552,0),ROUND(Z2552,2))</f>
        <v>200</v>
      </c>
      <c r="AB2552" s="385"/>
      <c r="AC2552" s="719"/>
      <c r="AD2552" s="1271">
        <f>0.288*Z2552^0.811</f>
        <v>21.160592031949015</v>
      </c>
      <c r="AE2552" s="1046">
        <f>IF(AD2552&gt;=1,ROUND(AD2552,0),ROUND(AD2552,2))</f>
        <v>21</v>
      </c>
      <c r="AF2552" s="385"/>
      <c r="AG2552" s="230"/>
      <c r="AH2552" s="230"/>
      <c r="AI2552" s="230" t="s">
        <v>274</v>
      </c>
      <c r="AJ2552" s="337" t="s">
        <v>8402</v>
      </c>
      <c r="AK2552" s="230"/>
      <c r="AY2552" s="324"/>
      <c r="AZ2552" s="324"/>
      <c r="BA2552" s="324"/>
    </row>
    <row r="2553" spans="1:53" ht="13.35" customHeight="1">
      <c r="A2553" s="230" t="s">
        <v>1548</v>
      </c>
      <c r="B2553" s="230" t="s">
        <v>1666</v>
      </c>
      <c r="C2553" s="230" t="s">
        <v>2545</v>
      </c>
      <c r="D2553" s="252" t="s">
        <v>3117</v>
      </c>
      <c r="E2553" s="254" t="s">
        <v>3117</v>
      </c>
      <c r="F2553" s="390"/>
      <c r="G2553" s="390"/>
      <c r="H2553" s="385"/>
      <c r="I2553" s="230">
        <v>1304629</v>
      </c>
      <c r="J2553" s="684" t="s">
        <v>7498</v>
      </c>
      <c r="K2553" s="391" t="s">
        <v>298</v>
      </c>
      <c r="L2553" s="385" t="s">
        <v>8296</v>
      </c>
      <c r="M2553" s="230" t="s">
        <v>8297</v>
      </c>
      <c r="N2553" s="391">
        <v>3</v>
      </c>
      <c r="O2553" s="391"/>
      <c r="P2553" s="391"/>
      <c r="Q2553" s="391" t="s">
        <v>301</v>
      </c>
      <c r="R2553" s="392" t="s">
        <v>3120</v>
      </c>
      <c r="S2553" s="678">
        <v>30</v>
      </c>
      <c r="T2553" s="678"/>
      <c r="U2553" s="678">
        <v>5</v>
      </c>
      <c r="V2553" s="678">
        <v>4</v>
      </c>
      <c r="W2553" s="678"/>
      <c r="X2553" s="678"/>
      <c r="Y2553" s="303">
        <v>1</v>
      </c>
      <c r="Z2553" s="1267">
        <f>S2553*U2553*V2553*0.5*Y2553</f>
        <v>300</v>
      </c>
      <c r="AA2553" s="1046">
        <f>IF(Z2553&gt;=1,ROUND(Z2553,0),ROUND(Z2553,2))</f>
        <v>300</v>
      </c>
      <c r="AB2553" s="385"/>
      <c r="AC2553" s="719"/>
      <c r="AD2553" s="1271">
        <f>0.288*Z2553^0.811</f>
        <v>29.399356551448719</v>
      </c>
      <c r="AE2553" s="1046">
        <f>IF(AD2553&gt;=1,ROUND(AD2553,0),ROUND(AD2553,2))</f>
        <v>29</v>
      </c>
      <c r="AF2553" s="385"/>
      <c r="AG2553" s="230"/>
      <c r="AH2553" s="230"/>
      <c r="AI2553" s="230" t="s">
        <v>274</v>
      </c>
      <c r="AJ2553" s="337" t="s">
        <v>8402</v>
      </c>
      <c r="AK2553" s="230"/>
    </row>
    <row r="2554" spans="1:53" ht="13.35" customHeight="1">
      <c r="A2554" s="230" t="s">
        <v>1548</v>
      </c>
      <c r="B2554" s="230" t="s">
        <v>1666</v>
      </c>
      <c r="C2554" s="230" t="s">
        <v>2545</v>
      </c>
      <c r="D2554" s="252" t="s">
        <v>3117</v>
      </c>
      <c r="E2554" s="254" t="s">
        <v>3117</v>
      </c>
      <c r="F2554" s="390"/>
      <c r="G2554" s="390"/>
      <c r="H2554" s="385"/>
      <c r="I2554" s="230">
        <v>1304629</v>
      </c>
      <c r="J2554" s="684" t="s">
        <v>7498</v>
      </c>
      <c r="K2554" s="391" t="s">
        <v>298</v>
      </c>
      <c r="L2554" s="385" t="s">
        <v>8296</v>
      </c>
      <c r="M2554" s="230" t="s">
        <v>8297</v>
      </c>
      <c r="N2554" s="391">
        <v>4</v>
      </c>
      <c r="O2554" s="391"/>
      <c r="P2554" s="391"/>
      <c r="Q2554" s="391" t="s">
        <v>301</v>
      </c>
      <c r="R2554" s="392" t="s">
        <v>3121</v>
      </c>
      <c r="S2554" s="678">
        <v>42</v>
      </c>
      <c r="T2554" s="678"/>
      <c r="U2554" s="678">
        <v>5</v>
      </c>
      <c r="V2554" s="678">
        <v>4</v>
      </c>
      <c r="W2554" s="678"/>
      <c r="X2554" s="678"/>
      <c r="Y2554" s="303">
        <v>1</v>
      </c>
      <c r="Z2554" s="1267">
        <f>S2554*U2554*V2554*0.5*Y2554</f>
        <v>420</v>
      </c>
      <c r="AA2554" s="1046">
        <f>IF(Z2554&gt;=1,ROUND(Z2554,0),ROUND(Z2554,2))</f>
        <v>420</v>
      </c>
      <c r="AB2554" s="385"/>
      <c r="AC2554" s="719"/>
      <c r="AD2554" s="1271">
        <f>0.288*Z2554^0.811</f>
        <v>38.623147465127339</v>
      </c>
      <c r="AE2554" s="1046">
        <f>IF(AD2554&gt;=1,ROUND(AD2554,0),ROUND(AD2554,2))</f>
        <v>39</v>
      </c>
      <c r="AF2554" s="385"/>
      <c r="AG2554" s="230"/>
      <c r="AH2554" s="230"/>
      <c r="AI2554" s="230" t="s">
        <v>274</v>
      </c>
      <c r="AJ2554" s="337" t="s">
        <v>8402</v>
      </c>
      <c r="AK2554" s="230"/>
    </row>
    <row r="2555" spans="1:53" s="963" customFormat="1" ht="13.35" customHeight="1">
      <c r="A2555" s="230" t="s">
        <v>1548</v>
      </c>
      <c r="B2555" s="230" t="s">
        <v>1666</v>
      </c>
      <c r="C2555" s="230" t="s">
        <v>2545</v>
      </c>
      <c r="D2555" s="252" t="s">
        <v>3117</v>
      </c>
      <c r="E2555" s="254" t="s">
        <v>3117</v>
      </c>
      <c r="F2555" s="390"/>
      <c r="G2555" s="390"/>
      <c r="H2555" s="385"/>
      <c r="I2555" s="230">
        <v>1304629</v>
      </c>
      <c r="J2555" s="684" t="s">
        <v>7498</v>
      </c>
      <c r="K2555" s="391" t="s">
        <v>298</v>
      </c>
      <c r="L2555" s="385" t="s">
        <v>8296</v>
      </c>
      <c r="M2555" s="230" t="s">
        <v>8297</v>
      </c>
      <c r="N2555" s="391">
        <v>5</v>
      </c>
      <c r="O2555" s="391"/>
      <c r="P2555" s="391"/>
      <c r="Q2555" s="391" t="s">
        <v>301</v>
      </c>
      <c r="R2555" s="392" t="s">
        <v>3122</v>
      </c>
      <c r="S2555" s="678">
        <v>60</v>
      </c>
      <c r="T2555" s="678"/>
      <c r="U2555" s="678">
        <v>5</v>
      </c>
      <c r="V2555" s="678">
        <v>4</v>
      </c>
      <c r="W2555" s="678"/>
      <c r="X2555" s="678"/>
      <c r="Y2555" s="303">
        <v>1</v>
      </c>
      <c r="Z2555" s="1267">
        <f>S2555*U2555*V2555*0.5*Y2555</f>
        <v>600</v>
      </c>
      <c r="AA2555" s="1046">
        <f>IF(Z2555&gt;=1,ROUND(Z2555,0),ROUND(Z2555,2))</f>
        <v>600</v>
      </c>
      <c r="AB2555" s="385"/>
      <c r="AC2555" s="719"/>
      <c r="AD2555" s="1271">
        <f>0.288*Z2555^0.811</f>
        <v>51.579027781915734</v>
      </c>
      <c r="AE2555" s="1046">
        <f>IF(AD2555&gt;=1,ROUND(AD2555,0),ROUND(AD2555,2))</f>
        <v>52</v>
      </c>
      <c r="AF2555" s="385"/>
      <c r="AG2555" s="230"/>
      <c r="AH2555" s="230"/>
      <c r="AI2555" s="230" t="s">
        <v>274</v>
      </c>
      <c r="AJ2555" s="337" t="s">
        <v>8402</v>
      </c>
      <c r="AK2555" s="841"/>
      <c r="AY2555" s="873"/>
      <c r="AZ2555" s="873"/>
      <c r="BA2555" s="873"/>
    </row>
    <row r="2556" spans="1:53" s="964" customFormat="1" ht="13.35" customHeight="1">
      <c r="A2556" s="230" t="s">
        <v>1548</v>
      </c>
      <c r="B2556" s="230" t="s">
        <v>1666</v>
      </c>
      <c r="C2556" s="230" t="s">
        <v>2545</v>
      </c>
      <c r="D2556" s="252" t="s">
        <v>3117</v>
      </c>
      <c r="E2556" s="254" t="s">
        <v>3117</v>
      </c>
      <c r="F2556" s="390"/>
      <c r="G2556" s="390"/>
      <c r="H2556" s="385"/>
      <c r="I2556" s="230">
        <v>1304629</v>
      </c>
      <c r="J2556" s="684" t="s">
        <v>7498</v>
      </c>
      <c r="K2556" s="391" t="s">
        <v>298</v>
      </c>
      <c r="L2556" s="385" t="s">
        <v>8296</v>
      </c>
      <c r="M2556" s="230" t="s">
        <v>8297</v>
      </c>
      <c r="N2556" s="391">
        <v>6</v>
      </c>
      <c r="O2556" s="391"/>
      <c r="P2556" s="391"/>
      <c r="Q2556" s="391" t="s">
        <v>301</v>
      </c>
      <c r="R2556" s="392" t="s">
        <v>3123</v>
      </c>
      <c r="S2556" s="678">
        <v>85</v>
      </c>
      <c r="T2556" s="678"/>
      <c r="U2556" s="678">
        <v>5</v>
      </c>
      <c r="V2556" s="678">
        <v>4</v>
      </c>
      <c r="W2556" s="678"/>
      <c r="X2556" s="678"/>
      <c r="Y2556" s="303">
        <v>1</v>
      </c>
      <c r="Z2556" s="1267">
        <f>S2556*U2556*V2556*0.5*Y2556</f>
        <v>850</v>
      </c>
      <c r="AA2556" s="1046">
        <f>IF(Z2556&gt;=1,ROUND(Z2556,0),ROUND(Z2556,2))</f>
        <v>850</v>
      </c>
      <c r="AB2556" s="385"/>
      <c r="AC2556" s="719"/>
      <c r="AD2556" s="1271">
        <f>0.288*Z2556^0.811</f>
        <v>68.414985068691564</v>
      </c>
      <c r="AE2556" s="1046">
        <f>IF(AD2556&gt;=1,ROUND(AD2556,0),ROUND(AD2556,2))</f>
        <v>68</v>
      </c>
      <c r="AF2556" s="385"/>
      <c r="AG2556" s="230"/>
      <c r="AH2556" s="230"/>
      <c r="AI2556" s="230" t="s">
        <v>274</v>
      </c>
      <c r="AJ2556" s="337" t="s">
        <v>8402</v>
      </c>
      <c r="AK2556" s="841"/>
      <c r="AY2556" s="873"/>
      <c r="AZ2556" s="873"/>
      <c r="BA2556" s="873"/>
    </row>
    <row r="2557" spans="1:53" s="963" customFormat="1" ht="13.35" customHeight="1">
      <c r="A2557" s="230" t="s">
        <v>1548</v>
      </c>
      <c r="B2557" s="230" t="s">
        <v>1666</v>
      </c>
      <c r="C2557" s="230" t="s">
        <v>2545</v>
      </c>
      <c r="D2557" s="252" t="s">
        <v>3117</v>
      </c>
      <c r="E2557" s="254" t="s">
        <v>3117</v>
      </c>
      <c r="F2557" s="390"/>
      <c r="G2557" s="390"/>
      <c r="H2557" s="385"/>
      <c r="I2557" s="230">
        <v>1304629</v>
      </c>
      <c r="J2557" s="684" t="s">
        <v>7498</v>
      </c>
      <c r="K2557" s="391" t="s">
        <v>298</v>
      </c>
      <c r="L2557" s="385" t="s">
        <v>8296</v>
      </c>
      <c r="M2557" s="230" t="s">
        <v>8297</v>
      </c>
      <c r="N2557" s="391">
        <v>7</v>
      </c>
      <c r="O2557" s="391"/>
      <c r="P2557" s="391"/>
      <c r="Q2557" s="391" t="s">
        <v>301</v>
      </c>
      <c r="R2557" s="392" t="s">
        <v>3124</v>
      </c>
      <c r="S2557" s="678">
        <v>30</v>
      </c>
      <c r="T2557" s="678"/>
      <c r="U2557" s="678">
        <v>8</v>
      </c>
      <c r="V2557" s="678">
        <v>7</v>
      </c>
      <c r="W2557" s="678"/>
      <c r="X2557" s="678"/>
      <c r="Y2557" s="303">
        <v>1</v>
      </c>
      <c r="Z2557" s="1267">
        <f>S2557*U2557*V2557*0.5*Y2557</f>
        <v>840</v>
      </c>
      <c r="AA2557" s="1046">
        <f>IF(Z2557&gt;=1,ROUND(Z2557,0),ROUND(Z2557,2))</f>
        <v>840</v>
      </c>
      <c r="AB2557" s="385"/>
      <c r="AC2557" s="719"/>
      <c r="AD2557" s="1271">
        <f>0.288*Z2557^0.811</f>
        <v>67.761496502230884</v>
      </c>
      <c r="AE2557" s="1046">
        <f>IF(AD2557&gt;=1,ROUND(AD2557,0),ROUND(AD2557,2))</f>
        <v>68</v>
      </c>
      <c r="AF2557" s="385"/>
      <c r="AG2557" s="230"/>
      <c r="AH2557" s="230"/>
      <c r="AI2557" s="230" t="s">
        <v>274</v>
      </c>
      <c r="AJ2557" s="337" t="s">
        <v>8402</v>
      </c>
      <c r="AK2557" s="841"/>
      <c r="AY2557" s="873"/>
      <c r="AZ2557" s="873"/>
      <c r="BA2557" s="873"/>
    </row>
    <row r="2558" spans="1:53" s="963" customFormat="1" ht="13.35" customHeight="1">
      <c r="A2558" s="230" t="s">
        <v>1548</v>
      </c>
      <c r="B2558" s="230" t="s">
        <v>1666</v>
      </c>
      <c r="C2558" s="230" t="s">
        <v>2545</v>
      </c>
      <c r="D2558" s="252" t="s">
        <v>3117</v>
      </c>
      <c r="E2558" s="254" t="s">
        <v>3117</v>
      </c>
      <c r="F2558" s="390"/>
      <c r="G2558" s="390"/>
      <c r="H2558" s="385"/>
      <c r="I2558" s="230">
        <v>1304629</v>
      </c>
      <c r="J2558" s="684" t="s">
        <v>7498</v>
      </c>
      <c r="K2558" s="391" t="s">
        <v>298</v>
      </c>
      <c r="L2558" s="385" t="s">
        <v>8296</v>
      </c>
      <c r="M2558" s="230" t="s">
        <v>8297</v>
      </c>
      <c r="N2558" s="391">
        <v>8</v>
      </c>
      <c r="O2558" s="391"/>
      <c r="P2558" s="391"/>
      <c r="Q2558" s="391" t="s">
        <v>301</v>
      </c>
      <c r="R2558" s="392" t="s">
        <v>243</v>
      </c>
      <c r="S2558" s="678">
        <v>42</v>
      </c>
      <c r="T2558" s="678"/>
      <c r="U2558" s="678">
        <v>8</v>
      </c>
      <c r="V2558" s="678">
        <v>7</v>
      </c>
      <c r="W2558" s="678"/>
      <c r="X2558" s="678"/>
      <c r="Y2558" s="303">
        <v>1</v>
      </c>
      <c r="Z2558" s="1267">
        <f>S2558*U2558*V2558*0.5*Y2558</f>
        <v>1176</v>
      </c>
      <c r="AA2558" s="1046">
        <f>IF(Z2558&gt;=1,ROUND(Z2558,0),ROUND(Z2558,2))</f>
        <v>1176</v>
      </c>
      <c r="AB2558" s="385"/>
      <c r="AC2558" s="719"/>
      <c r="AD2558" s="1271">
        <f>0.288*Z2558^0.811</f>
        <v>89.021073208978336</v>
      </c>
      <c r="AE2558" s="1046">
        <f>IF(AD2558&gt;=1,ROUND(AD2558,0),ROUND(AD2558,2))</f>
        <v>89</v>
      </c>
      <c r="AF2558" s="385"/>
      <c r="AG2558" s="230"/>
      <c r="AH2558" s="230"/>
      <c r="AI2558" s="230" t="s">
        <v>274</v>
      </c>
      <c r="AJ2558" s="337" t="s">
        <v>8402</v>
      </c>
      <c r="AK2558" s="841"/>
      <c r="AY2558" s="873"/>
      <c r="AZ2558" s="873"/>
      <c r="BA2558" s="873"/>
    </row>
    <row r="2559" spans="1:53" ht="13.35" customHeight="1">
      <c r="A2559" s="230" t="s">
        <v>1548</v>
      </c>
      <c r="B2559" s="230" t="s">
        <v>1666</v>
      </c>
      <c r="C2559" s="230" t="s">
        <v>2545</v>
      </c>
      <c r="D2559" s="252" t="s">
        <v>3117</v>
      </c>
      <c r="E2559" s="254" t="s">
        <v>3117</v>
      </c>
      <c r="F2559" s="390"/>
      <c r="G2559" s="390"/>
      <c r="H2559" s="385"/>
      <c r="I2559" s="230">
        <v>1304629</v>
      </c>
      <c r="J2559" s="684" t="s">
        <v>7498</v>
      </c>
      <c r="K2559" s="391" t="s">
        <v>298</v>
      </c>
      <c r="L2559" s="385" t="s">
        <v>8296</v>
      </c>
      <c r="M2559" s="230" t="s">
        <v>8297</v>
      </c>
      <c r="N2559" s="391">
        <v>9</v>
      </c>
      <c r="O2559" s="391"/>
      <c r="P2559" s="391"/>
      <c r="Q2559" s="391" t="s">
        <v>301</v>
      </c>
      <c r="R2559" s="392" t="s">
        <v>3125</v>
      </c>
      <c r="S2559" s="678">
        <v>60</v>
      </c>
      <c r="T2559" s="678"/>
      <c r="U2559" s="678">
        <v>8</v>
      </c>
      <c r="V2559" s="678">
        <v>7</v>
      </c>
      <c r="W2559" s="678"/>
      <c r="X2559" s="678"/>
      <c r="Y2559" s="303">
        <v>1</v>
      </c>
      <c r="Z2559" s="1267">
        <f>S2559*U2559*V2559*0.5*Y2559</f>
        <v>1680</v>
      </c>
      <c r="AA2559" s="1046">
        <f>IF(Z2559&gt;=1,ROUND(Z2559,0),ROUND(Z2559,2))</f>
        <v>1680</v>
      </c>
      <c r="AB2559" s="385"/>
      <c r="AC2559" s="719"/>
      <c r="AD2559" s="1271">
        <f>0.288*Z2559^0.811</f>
        <v>118.8826056283374</v>
      </c>
      <c r="AE2559" s="1046">
        <f>IF(AD2559&gt;=1,ROUND(AD2559,0),ROUND(AD2559,2))</f>
        <v>119</v>
      </c>
      <c r="AF2559" s="385"/>
      <c r="AG2559" s="230"/>
      <c r="AH2559" s="230"/>
      <c r="AI2559" s="266" t="s">
        <v>274</v>
      </c>
      <c r="AJ2559" s="337" t="s">
        <v>8402</v>
      </c>
      <c r="AK2559" s="230"/>
    </row>
    <row r="2560" spans="1:53" ht="13.35" customHeight="1">
      <c r="A2560" s="230" t="s">
        <v>1548</v>
      </c>
      <c r="B2560" s="230" t="s">
        <v>1666</v>
      </c>
      <c r="C2560" s="230" t="s">
        <v>2545</v>
      </c>
      <c r="D2560" s="252" t="s">
        <v>3117</v>
      </c>
      <c r="E2560" s="254" t="s">
        <v>3117</v>
      </c>
      <c r="F2560" s="390"/>
      <c r="G2560" s="390"/>
      <c r="H2560" s="385"/>
      <c r="I2560" s="230">
        <v>1304629</v>
      </c>
      <c r="J2560" s="684" t="s">
        <v>7498</v>
      </c>
      <c r="K2560" s="391" t="s">
        <v>298</v>
      </c>
      <c r="L2560" s="385" t="s">
        <v>8296</v>
      </c>
      <c r="M2560" s="230" t="s">
        <v>8297</v>
      </c>
      <c r="N2560" s="391">
        <v>10</v>
      </c>
      <c r="O2560" s="391"/>
      <c r="P2560" s="391"/>
      <c r="Q2560" s="391" t="s">
        <v>301</v>
      </c>
      <c r="R2560" s="392" t="s">
        <v>3126</v>
      </c>
      <c r="S2560" s="678">
        <v>85</v>
      </c>
      <c r="T2560" s="678"/>
      <c r="U2560" s="678">
        <v>8</v>
      </c>
      <c r="V2560" s="678">
        <v>7</v>
      </c>
      <c r="W2560" s="678"/>
      <c r="X2560" s="678"/>
      <c r="Y2560" s="303">
        <v>1</v>
      </c>
      <c r="Z2560" s="1267">
        <f>S2560*U2560*V2560*0.5*Y2560</f>
        <v>2380</v>
      </c>
      <c r="AA2560" s="1046">
        <f>IF(Z2560&gt;=1,ROUND(Z2560,0),ROUND(Z2560,2))</f>
        <v>2380</v>
      </c>
      <c r="AB2560" s="385"/>
      <c r="AC2560" s="719"/>
      <c r="AD2560" s="1271">
        <f>0.288*Z2560^0.811</f>
        <v>157.68718486472699</v>
      </c>
      <c r="AE2560" s="1046">
        <f>IF(AD2560&gt;=1,ROUND(AD2560,0),ROUND(AD2560,2))</f>
        <v>158</v>
      </c>
      <c r="AF2560" s="385"/>
      <c r="AG2560" s="230"/>
      <c r="AH2560" s="230"/>
      <c r="AI2560" s="266" t="s">
        <v>274</v>
      </c>
      <c r="AJ2560" s="337" t="s">
        <v>8402</v>
      </c>
      <c r="AK2560" s="230"/>
    </row>
    <row r="2561" spans="1:53" ht="13.35" customHeight="1">
      <c r="A2561" s="230" t="s">
        <v>1548</v>
      </c>
      <c r="B2561" s="230" t="s">
        <v>1666</v>
      </c>
      <c r="C2561" s="230" t="s">
        <v>2545</v>
      </c>
      <c r="D2561" s="252" t="s">
        <v>3117</v>
      </c>
      <c r="E2561" s="254" t="s">
        <v>3117</v>
      </c>
      <c r="F2561" s="390"/>
      <c r="G2561" s="390"/>
      <c r="H2561" s="385"/>
      <c r="I2561" s="230">
        <v>1304629</v>
      </c>
      <c r="J2561" s="684" t="s">
        <v>7498</v>
      </c>
      <c r="K2561" s="391" t="s">
        <v>298</v>
      </c>
      <c r="L2561" s="385" t="s">
        <v>8296</v>
      </c>
      <c r="M2561" s="230" t="s">
        <v>8297</v>
      </c>
      <c r="N2561" s="391">
        <v>11</v>
      </c>
      <c r="O2561" s="391"/>
      <c r="P2561" s="391"/>
      <c r="Q2561" s="391" t="s">
        <v>301</v>
      </c>
      <c r="R2561" s="392" t="s">
        <v>7137</v>
      </c>
      <c r="S2561" s="678">
        <v>30</v>
      </c>
      <c r="T2561" s="678"/>
      <c r="U2561" s="678">
        <v>10.5</v>
      </c>
      <c r="V2561" s="678">
        <v>8</v>
      </c>
      <c r="W2561" s="678"/>
      <c r="X2561" s="678"/>
      <c r="Y2561" s="303">
        <v>1</v>
      </c>
      <c r="Z2561" s="1267">
        <f>S2561*U2561*V2561*0.5*Y2561</f>
        <v>1260</v>
      </c>
      <c r="AA2561" s="1046">
        <f>IF(Z2561&gt;=1,ROUND(Z2561,0),ROUND(Z2561,2))</f>
        <v>1260</v>
      </c>
      <c r="AB2561" s="385"/>
      <c r="AC2561" s="719"/>
      <c r="AD2561" s="1271">
        <f>0.288*Z2561^0.811</f>
        <v>94.144076551403671</v>
      </c>
      <c r="AE2561" s="1046">
        <f>IF(AD2561&gt;=1,ROUND(AD2561,0),ROUND(AD2561,2))</f>
        <v>94</v>
      </c>
      <c r="AF2561" s="385"/>
      <c r="AG2561" s="1300"/>
      <c r="AH2561" s="230"/>
      <c r="AI2561" s="230" t="s">
        <v>274</v>
      </c>
      <c r="AJ2561" s="337" t="s">
        <v>8402</v>
      </c>
      <c r="AK2561" s="230"/>
    </row>
    <row r="2562" spans="1:53" ht="13.35" customHeight="1">
      <c r="A2562" s="230" t="s">
        <v>1548</v>
      </c>
      <c r="B2562" s="230" t="s">
        <v>1666</v>
      </c>
      <c r="C2562" s="230" t="s">
        <v>2545</v>
      </c>
      <c r="D2562" s="252" t="s">
        <v>3117</v>
      </c>
      <c r="E2562" s="254" t="s">
        <v>3117</v>
      </c>
      <c r="F2562" s="390"/>
      <c r="G2562" s="390"/>
      <c r="H2562" s="385"/>
      <c r="I2562" s="230">
        <v>1304629</v>
      </c>
      <c r="J2562" s="684" t="s">
        <v>7498</v>
      </c>
      <c r="K2562" s="391" t="s">
        <v>298</v>
      </c>
      <c r="L2562" s="385" t="s">
        <v>8296</v>
      </c>
      <c r="M2562" s="230" t="s">
        <v>8297</v>
      </c>
      <c r="N2562" s="391">
        <v>12</v>
      </c>
      <c r="O2562" s="391"/>
      <c r="P2562" s="391"/>
      <c r="Q2562" s="391" t="s">
        <v>301</v>
      </c>
      <c r="R2562" s="392" t="s">
        <v>7138</v>
      </c>
      <c r="S2562" s="678">
        <v>42</v>
      </c>
      <c r="T2562" s="678"/>
      <c r="U2562" s="678">
        <v>10.5</v>
      </c>
      <c r="V2562" s="678">
        <v>8</v>
      </c>
      <c r="W2562" s="678"/>
      <c r="X2562" s="678"/>
      <c r="Y2562" s="303">
        <v>1</v>
      </c>
      <c r="Z2562" s="1267">
        <f>S2562*U2562*V2562*0.5*Y2562</f>
        <v>1764</v>
      </c>
      <c r="AA2562" s="1046">
        <f>IF(Z2562&gt;=1,ROUND(Z2562,0),ROUND(Z2562,2))</f>
        <v>1764</v>
      </c>
      <c r="AB2562" s="385"/>
      <c r="AC2562" s="719"/>
      <c r="AD2562" s="1271">
        <f>0.288*Z2562^0.811</f>
        <v>123.6809569369273</v>
      </c>
      <c r="AE2562" s="1046">
        <f>IF(AD2562&gt;=1,ROUND(AD2562,0),ROUND(AD2562,2))</f>
        <v>124</v>
      </c>
      <c r="AF2562" s="385"/>
      <c r="AG2562" s="230"/>
      <c r="AH2562" s="230"/>
      <c r="AI2562" s="230" t="s">
        <v>274</v>
      </c>
      <c r="AJ2562" s="337" t="s">
        <v>8402</v>
      </c>
      <c r="AK2562" s="230"/>
    </row>
    <row r="2563" spans="1:53" s="230" customFormat="1" ht="13.35" customHeight="1">
      <c r="A2563" s="230" t="s">
        <v>1548</v>
      </c>
      <c r="B2563" s="230" t="s">
        <v>1666</v>
      </c>
      <c r="C2563" s="230" t="s">
        <v>2545</v>
      </c>
      <c r="D2563" s="252" t="s">
        <v>3117</v>
      </c>
      <c r="E2563" s="254" t="s">
        <v>3117</v>
      </c>
      <c r="F2563" s="390"/>
      <c r="G2563" s="390"/>
      <c r="H2563" s="385"/>
      <c r="I2563" s="230">
        <v>1304629</v>
      </c>
      <c r="J2563" s="684" t="s">
        <v>7498</v>
      </c>
      <c r="K2563" s="391" t="s">
        <v>298</v>
      </c>
      <c r="L2563" s="385" t="s">
        <v>8296</v>
      </c>
      <c r="M2563" s="230" t="s">
        <v>8297</v>
      </c>
      <c r="N2563" s="391">
        <v>13</v>
      </c>
      <c r="O2563" s="391"/>
      <c r="P2563" s="391"/>
      <c r="Q2563" s="391" t="s">
        <v>301</v>
      </c>
      <c r="R2563" s="392" t="s">
        <v>7139</v>
      </c>
      <c r="S2563" s="678">
        <v>60</v>
      </c>
      <c r="T2563" s="678"/>
      <c r="U2563" s="678">
        <v>10.5</v>
      </c>
      <c r="V2563" s="678">
        <v>8</v>
      </c>
      <c r="W2563" s="678"/>
      <c r="X2563" s="678"/>
      <c r="Y2563" s="303">
        <v>1</v>
      </c>
      <c r="Z2563" s="1267">
        <f>S2563*U2563*V2563*0.5*Y2563</f>
        <v>2520</v>
      </c>
      <c r="AA2563" s="1046">
        <f>IF(Z2563&gt;=1,ROUND(Z2563,0),ROUND(Z2563,2))</f>
        <v>2520</v>
      </c>
      <c r="AB2563" s="385"/>
      <c r="AC2563" s="719"/>
      <c r="AD2563" s="1271">
        <f>0.288*Z2563^0.811</f>
        <v>165.16891896766253</v>
      </c>
      <c r="AE2563" s="1046">
        <f>IF(AD2563&gt;=1,ROUND(AD2563,0),ROUND(AD2563,2))</f>
        <v>165</v>
      </c>
      <c r="AF2563" s="385"/>
      <c r="AI2563" s="230" t="s">
        <v>274</v>
      </c>
      <c r="AJ2563" s="337" t="s">
        <v>8402</v>
      </c>
      <c r="AY2563" s="324"/>
      <c r="AZ2563" s="324"/>
      <c r="BA2563" s="324"/>
    </row>
    <row r="2564" spans="1:53" s="230" customFormat="1" ht="13.35" customHeight="1">
      <c r="A2564" s="230" t="s">
        <v>1548</v>
      </c>
      <c r="B2564" s="230" t="s">
        <v>1666</v>
      </c>
      <c r="C2564" s="230" t="s">
        <v>2545</v>
      </c>
      <c r="D2564" s="252" t="s">
        <v>3117</v>
      </c>
      <c r="E2564" s="254" t="s">
        <v>3117</v>
      </c>
      <c r="F2564" s="390"/>
      <c r="G2564" s="390"/>
      <c r="H2564" s="385"/>
      <c r="I2564" s="230">
        <v>1304629</v>
      </c>
      <c r="J2564" s="684" t="s">
        <v>7498</v>
      </c>
      <c r="K2564" s="391" t="s">
        <v>298</v>
      </c>
      <c r="L2564" s="385" t="s">
        <v>8296</v>
      </c>
      <c r="M2564" s="230" t="s">
        <v>8297</v>
      </c>
      <c r="N2564" s="391">
        <v>14</v>
      </c>
      <c r="O2564" s="391"/>
      <c r="P2564" s="391"/>
      <c r="Q2564" s="391" t="s">
        <v>301</v>
      </c>
      <c r="R2564" s="392" t="s">
        <v>7376</v>
      </c>
      <c r="S2564" s="678">
        <v>85</v>
      </c>
      <c r="T2564" s="678"/>
      <c r="U2564" s="678">
        <v>10.5</v>
      </c>
      <c r="V2564" s="678">
        <v>8</v>
      </c>
      <c r="W2564" s="678"/>
      <c r="X2564" s="678"/>
      <c r="Y2564" s="303">
        <v>1</v>
      </c>
      <c r="Z2564" s="1267">
        <f>S2564*U2564*V2564*0.5*Y2564</f>
        <v>3570</v>
      </c>
      <c r="AA2564" s="1046">
        <f>IF(Z2564&gt;=1,ROUND(Z2564,0),ROUND(Z2564,2))</f>
        <v>3570</v>
      </c>
      <c r="AB2564" s="385"/>
      <c r="AC2564" s="719"/>
      <c r="AD2564" s="1271">
        <f>0.288*Z2564^0.811</f>
        <v>219.08185576437876</v>
      </c>
      <c r="AE2564" s="1046">
        <f>IF(AD2564&gt;=1,ROUND(AD2564,0),ROUND(AD2564,2))</f>
        <v>219</v>
      </c>
      <c r="AF2564" s="385"/>
      <c r="AG2564" s="1300"/>
      <c r="AI2564" s="230" t="s">
        <v>274</v>
      </c>
      <c r="AJ2564" s="337" t="s">
        <v>8402</v>
      </c>
      <c r="AY2564" s="324"/>
      <c r="AZ2564" s="324"/>
      <c r="BA2564" s="324"/>
    </row>
    <row r="2565" spans="1:53" ht="13.35" customHeight="1">
      <c r="A2565" s="230" t="s">
        <v>1548</v>
      </c>
      <c r="B2565" s="230" t="s">
        <v>1666</v>
      </c>
      <c r="C2565" s="230" t="s">
        <v>2545</v>
      </c>
      <c r="D2565" s="252" t="s">
        <v>3117</v>
      </c>
      <c r="E2565" s="254" t="s">
        <v>3117</v>
      </c>
      <c r="F2565" s="390"/>
      <c r="G2565" s="390"/>
      <c r="H2565" s="385"/>
      <c r="I2565" s="230">
        <v>1304629</v>
      </c>
      <c r="J2565" s="684" t="s">
        <v>7498</v>
      </c>
      <c r="K2565" s="391" t="s">
        <v>298</v>
      </c>
      <c r="L2565" s="385" t="s">
        <v>8296</v>
      </c>
      <c r="M2565" s="230" t="s">
        <v>8297</v>
      </c>
      <c r="N2565" s="391">
        <v>15</v>
      </c>
      <c r="O2565" s="391"/>
      <c r="P2565" s="391"/>
      <c r="Q2565" s="391" t="s">
        <v>301</v>
      </c>
      <c r="R2565" s="392" t="s">
        <v>3127</v>
      </c>
      <c r="S2565" s="678">
        <v>50</v>
      </c>
      <c r="T2565" s="678"/>
      <c r="U2565" s="678">
        <v>16</v>
      </c>
      <c r="V2565" s="678">
        <v>12</v>
      </c>
      <c r="W2565" s="678"/>
      <c r="X2565" s="678"/>
      <c r="Y2565" s="303">
        <v>1</v>
      </c>
      <c r="Z2565" s="1267">
        <f>S2565*U2565*V2565*0.5*Y2565</f>
        <v>4800</v>
      </c>
      <c r="AA2565" s="1046">
        <f>IF(Z2565&gt;=1,ROUND(Z2565,0),ROUND(Z2565,2))</f>
        <v>4800</v>
      </c>
      <c r="AB2565" s="385"/>
      <c r="AC2565" s="719"/>
      <c r="AD2565" s="1271">
        <f>0.288*Z2565^0.811</f>
        <v>278.5345869651506</v>
      </c>
      <c r="AE2565" s="1046">
        <f>IF(AD2565&gt;=1,ROUND(AD2565,0),ROUND(AD2565,2))</f>
        <v>279</v>
      </c>
      <c r="AF2565" s="385"/>
      <c r="AG2565" s="230"/>
      <c r="AH2565" s="230"/>
      <c r="AI2565" s="230" t="s">
        <v>274</v>
      </c>
      <c r="AJ2565" s="337" t="s">
        <v>8402</v>
      </c>
      <c r="AK2565" s="230"/>
    </row>
    <row r="2566" spans="1:53" ht="13.35" customHeight="1">
      <c r="A2566" s="230" t="s">
        <v>1548</v>
      </c>
      <c r="B2566" s="230" t="s">
        <v>1666</v>
      </c>
      <c r="C2566" s="230" t="s">
        <v>2545</v>
      </c>
      <c r="D2566" s="252" t="s">
        <v>3117</v>
      </c>
      <c r="E2566" s="254" t="s">
        <v>3117</v>
      </c>
      <c r="F2566" s="390"/>
      <c r="G2566" s="390"/>
      <c r="H2566" s="385"/>
      <c r="I2566" s="230">
        <v>1304629</v>
      </c>
      <c r="J2566" s="684" t="s">
        <v>7498</v>
      </c>
      <c r="K2566" s="391" t="s">
        <v>298</v>
      </c>
      <c r="L2566" s="385" t="s">
        <v>8296</v>
      </c>
      <c r="M2566" s="230" t="s">
        <v>8297</v>
      </c>
      <c r="N2566" s="391">
        <v>16</v>
      </c>
      <c r="O2566" s="391"/>
      <c r="P2566" s="391"/>
      <c r="Q2566" s="391" t="s">
        <v>301</v>
      </c>
      <c r="R2566" s="392" t="s">
        <v>7141</v>
      </c>
      <c r="S2566" s="678">
        <v>85</v>
      </c>
      <c r="T2566" s="678"/>
      <c r="U2566" s="678">
        <v>16</v>
      </c>
      <c r="V2566" s="678">
        <v>12</v>
      </c>
      <c r="W2566" s="678"/>
      <c r="X2566" s="678"/>
      <c r="Y2566" s="303">
        <v>1</v>
      </c>
      <c r="Z2566" s="1267">
        <f>S2566*U2566*V2566*0.5*Y2566</f>
        <v>8160</v>
      </c>
      <c r="AA2566" s="1046">
        <f>IF(Z2566&gt;=1,ROUND(Z2566,0),ROUND(Z2566,2))</f>
        <v>8160</v>
      </c>
      <c r="AB2566" s="385"/>
      <c r="AC2566" s="719"/>
      <c r="AD2566" s="1271">
        <f>0.288*Z2566^0.811</f>
        <v>428.32478593556931</v>
      </c>
      <c r="AE2566" s="1046">
        <f>IF(AD2566&gt;=1,ROUND(AD2566,0),ROUND(AD2566,2))</f>
        <v>428</v>
      </c>
      <c r="AF2566" s="385"/>
      <c r="AG2566" s="230"/>
      <c r="AH2566" s="230"/>
      <c r="AI2566" s="230" t="s">
        <v>274</v>
      </c>
      <c r="AJ2566" s="337" t="s">
        <v>8402</v>
      </c>
      <c r="AK2566" s="230"/>
    </row>
    <row r="2567" spans="1:53" ht="13.35" customHeight="1">
      <c r="A2567" s="230" t="s">
        <v>1548</v>
      </c>
      <c r="B2567" s="230" t="s">
        <v>1666</v>
      </c>
      <c r="C2567" s="230" t="s">
        <v>2545</v>
      </c>
      <c r="D2567" s="252" t="s">
        <v>3117</v>
      </c>
      <c r="E2567" s="254" t="s">
        <v>3117</v>
      </c>
      <c r="F2567" s="390"/>
      <c r="G2567" s="390"/>
      <c r="H2567" s="385"/>
      <c r="I2567" s="230">
        <v>1304629</v>
      </c>
      <c r="J2567" s="684" t="s">
        <v>7498</v>
      </c>
      <c r="K2567" s="391" t="s">
        <v>298</v>
      </c>
      <c r="L2567" s="385" t="s">
        <v>8296</v>
      </c>
      <c r="M2567" s="230" t="s">
        <v>8297</v>
      </c>
      <c r="N2567" s="391">
        <v>17</v>
      </c>
      <c r="O2567" s="391"/>
      <c r="P2567" s="391"/>
      <c r="Q2567" s="391" t="s">
        <v>301</v>
      </c>
      <c r="R2567" s="392" t="s">
        <v>3128</v>
      </c>
      <c r="S2567" s="678">
        <v>105</v>
      </c>
      <c r="T2567" s="678"/>
      <c r="U2567" s="678">
        <v>16</v>
      </c>
      <c r="V2567" s="678">
        <v>12</v>
      </c>
      <c r="W2567" s="678"/>
      <c r="X2567" s="678"/>
      <c r="Y2567" s="303">
        <v>1</v>
      </c>
      <c r="Z2567" s="1267">
        <f>S2567*U2567*V2567*0.5*Y2567</f>
        <v>10080</v>
      </c>
      <c r="AA2567" s="1046">
        <f>IF(Z2567&gt;=1,ROUND(Z2567,0),ROUND(Z2567,2))</f>
        <v>10080</v>
      </c>
      <c r="AB2567" s="385"/>
      <c r="AC2567" s="719"/>
      <c r="AD2567" s="1271">
        <f>0.288*Z2567^0.811</f>
        <v>508.3923176747943</v>
      </c>
      <c r="AE2567" s="1046">
        <f>IF(AD2567&gt;=1,ROUND(AD2567,0),ROUND(AD2567,2))</f>
        <v>508</v>
      </c>
      <c r="AF2567" s="385"/>
      <c r="AG2567" s="1300"/>
      <c r="AH2567" s="230"/>
      <c r="AI2567" s="230" t="s">
        <v>274</v>
      </c>
      <c r="AJ2567" s="337" t="s">
        <v>8402</v>
      </c>
      <c r="AK2567" s="230"/>
    </row>
    <row r="2568" spans="1:53" ht="13.35" customHeight="1">
      <c r="A2568" s="230" t="s">
        <v>1548</v>
      </c>
      <c r="B2568" s="230" t="s">
        <v>1666</v>
      </c>
      <c r="C2568" s="230" t="s">
        <v>2545</v>
      </c>
      <c r="D2568" s="252" t="s">
        <v>3117</v>
      </c>
      <c r="E2568" s="254" t="s">
        <v>3117</v>
      </c>
      <c r="F2568" s="390"/>
      <c r="G2568" s="390"/>
      <c r="H2568" s="385"/>
      <c r="I2568" s="230">
        <v>1304629</v>
      </c>
      <c r="J2568" s="684" t="s">
        <v>7498</v>
      </c>
      <c r="K2568" s="391" t="s">
        <v>298</v>
      </c>
      <c r="L2568" s="385" t="s">
        <v>8296</v>
      </c>
      <c r="M2568" s="230" t="s">
        <v>8297</v>
      </c>
      <c r="N2568" s="391">
        <v>18</v>
      </c>
      <c r="O2568" s="391"/>
      <c r="P2568" s="391"/>
      <c r="Q2568" s="391" t="s">
        <v>301</v>
      </c>
      <c r="R2568" s="392" t="s">
        <v>3129</v>
      </c>
      <c r="S2568" s="678">
        <v>50</v>
      </c>
      <c r="T2568" s="678"/>
      <c r="U2568" s="678">
        <v>25</v>
      </c>
      <c r="V2568" s="678">
        <v>15</v>
      </c>
      <c r="W2568" s="678"/>
      <c r="X2568" s="678"/>
      <c r="Y2568" s="303">
        <v>1</v>
      </c>
      <c r="Z2568" s="1267">
        <f>S2568*U2568*V2568*0.5*Y2568</f>
        <v>9375</v>
      </c>
      <c r="AA2568" s="1046">
        <f>IF(Z2568&gt;=1,ROUND(Z2568,0),ROUND(Z2568,2))</f>
        <v>9375</v>
      </c>
      <c r="AB2568" s="385"/>
      <c r="AC2568" s="719"/>
      <c r="AD2568" s="1271">
        <f>0.288*Z2568^0.811</f>
        <v>479.35933910448568</v>
      </c>
      <c r="AE2568" s="1046">
        <f>IF(AD2568&gt;=1,ROUND(AD2568,0),ROUND(AD2568,2))</f>
        <v>479</v>
      </c>
      <c r="AF2568" s="385"/>
      <c r="AG2568" s="230"/>
      <c r="AH2568" s="230"/>
      <c r="AI2568" s="230" t="s">
        <v>274</v>
      </c>
      <c r="AJ2568" s="337" t="s">
        <v>8402</v>
      </c>
      <c r="AK2568" s="230"/>
    </row>
    <row r="2569" spans="1:53" s="230" customFormat="1" ht="13.35" customHeight="1">
      <c r="A2569" s="230" t="s">
        <v>1548</v>
      </c>
      <c r="B2569" s="230" t="s">
        <v>1666</v>
      </c>
      <c r="C2569" s="230" t="s">
        <v>2545</v>
      </c>
      <c r="D2569" s="252" t="s">
        <v>3117</v>
      </c>
      <c r="E2569" s="254" t="s">
        <v>3117</v>
      </c>
      <c r="F2569" s="390"/>
      <c r="G2569" s="390"/>
      <c r="H2569" s="385"/>
      <c r="I2569" s="230">
        <v>1304629</v>
      </c>
      <c r="J2569" s="684" t="s">
        <v>7498</v>
      </c>
      <c r="K2569" s="391" t="s">
        <v>298</v>
      </c>
      <c r="L2569" s="385" t="s">
        <v>8296</v>
      </c>
      <c r="M2569" s="230" t="s">
        <v>8297</v>
      </c>
      <c r="N2569" s="391">
        <v>19</v>
      </c>
      <c r="O2569" s="391"/>
      <c r="P2569" s="391"/>
      <c r="Q2569" s="391" t="s">
        <v>301</v>
      </c>
      <c r="R2569" s="392" t="s">
        <v>7143</v>
      </c>
      <c r="S2569" s="678">
        <v>85</v>
      </c>
      <c r="T2569" s="678"/>
      <c r="U2569" s="678">
        <v>25</v>
      </c>
      <c r="V2569" s="678">
        <v>15</v>
      </c>
      <c r="W2569" s="678"/>
      <c r="X2569" s="678"/>
      <c r="Y2569" s="303">
        <v>1</v>
      </c>
      <c r="Z2569" s="1267">
        <f>S2569*U2569*V2569*0.5*Y2569</f>
        <v>15937.5</v>
      </c>
      <c r="AA2569" s="1046">
        <f>IF(Z2569&gt;=1,ROUND(Z2569,0),ROUND(Z2569,2))</f>
        <v>15938</v>
      </c>
      <c r="AB2569" s="385"/>
      <c r="AC2569" s="719"/>
      <c r="AD2569" s="1271">
        <f>0.288*Z2569^0.811</f>
        <v>737.14897867902562</v>
      </c>
      <c r="AE2569" s="1046">
        <f>IF(AD2569&gt;=1,ROUND(AD2569,0),ROUND(AD2569,2))</f>
        <v>737</v>
      </c>
      <c r="AF2569" s="385"/>
      <c r="AI2569" s="230" t="s">
        <v>274</v>
      </c>
      <c r="AJ2569" s="337" t="s">
        <v>8402</v>
      </c>
      <c r="AY2569" s="324"/>
      <c r="AZ2569" s="324"/>
      <c r="BA2569" s="324"/>
    </row>
    <row r="2570" spans="1:53" ht="13.35" customHeight="1">
      <c r="A2570" s="230" t="s">
        <v>1548</v>
      </c>
      <c r="B2570" s="230" t="s">
        <v>1666</v>
      </c>
      <c r="C2570" s="230" t="s">
        <v>2545</v>
      </c>
      <c r="D2570" s="252" t="s">
        <v>3117</v>
      </c>
      <c r="E2570" s="254" t="s">
        <v>3117</v>
      </c>
      <c r="F2570" s="390"/>
      <c r="G2570" s="390"/>
      <c r="H2570" s="385"/>
      <c r="I2570" s="230">
        <v>1304629</v>
      </c>
      <c r="J2570" s="684" t="s">
        <v>7498</v>
      </c>
      <c r="K2570" s="391" t="s">
        <v>298</v>
      </c>
      <c r="L2570" s="385" t="s">
        <v>8296</v>
      </c>
      <c r="M2570" s="230" t="s">
        <v>8297</v>
      </c>
      <c r="N2570" s="391">
        <v>20</v>
      </c>
      <c r="O2570" s="391"/>
      <c r="P2570" s="391"/>
      <c r="Q2570" s="391" t="s">
        <v>301</v>
      </c>
      <c r="R2570" s="392" t="s">
        <v>3130</v>
      </c>
      <c r="S2570" s="678">
        <v>105</v>
      </c>
      <c r="T2570" s="678"/>
      <c r="U2570" s="678">
        <v>25</v>
      </c>
      <c r="V2570" s="678">
        <v>15</v>
      </c>
      <c r="W2570" s="678"/>
      <c r="X2570" s="678"/>
      <c r="Y2570" s="303">
        <v>1</v>
      </c>
      <c r="Z2570" s="1267">
        <f>S2570*U2570*V2570*0.5*Y2570</f>
        <v>19687.5</v>
      </c>
      <c r="AA2570" s="1046">
        <f>IF(Z2570&gt;=1,ROUND(Z2570,0),ROUND(Z2570,2))</f>
        <v>19688</v>
      </c>
      <c r="AB2570" s="385"/>
      <c r="AC2570" s="719"/>
      <c r="AD2570" s="1271">
        <f>0.288*Z2570^0.811</f>
        <v>874.94557879405556</v>
      </c>
      <c r="AE2570" s="1046">
        <f>IF(AD2570&gt;=1,ROUND(AD2570,0),ROUND(AD2570,2))</f>
        <v>875</v>
      </c>
      <c r="AF2570" s="385"/>
      <c r="AG2570" s="230"/>
      <c r="AH2570" s="230"/>
      <c r="AI2570" s="230" t="s">
        <v>274</v>
      </c>
      <c r="AJ2570" s="337" t="s">
        <v>8402</v>
      </c>
      <c r="AK2570" s="230"/>
    </row>
    <row r="2571" spans="1:53" ht="13.35" customHeight="1">
      <c r="A2571" s="230" t="s">
        <v>1548</v>
      </c>
      <c r="B2571" s="230" t="s">
        <v>1666</v>
      </c>
      <c r="C2571" s="230" t="s">
        <v>2545</v>
      </c>
      <c r="D2571" s="252" t="s">
        <v>3117</v>
      </c>
      <c r="E2571" s="254" t="s">
        <v>3117</v>
      </c>
      <c r="F2571" s="390"/>
      <c r="G2571" s="390"/>
      <c r="H2571" s="385"/>
      <c r="I2571" s="230">
        <v>1304629</v>
      </c>
      <c r="J2571" s="684" t="s">
        <v>7498</v>
      </c>
      <c r="K2571" s="391" t="s">
        <v>298</v>
      </c>
      <c r="L2571" s="385" t="s">
        <v>8296</v>
      </c>
      <c r="M2571" s="230" t="s">
        <v>8297</v>
      </c>
      <c r="N2571" s="391">
        <v>21</v>
      </c>
      <c r="O2571" s="391"/>
      <c r="P2571" s="391"/>
      <c r="Q2571" s="391" t="s">
        <v>301</v>
      </c>
      <c r="R2571" s="392" t="s">
        <v>3131</v>
      </c>
      <c r="S2571" s="678">
        <v>20</v>
      </c>
      <c r="T2571" s="678"/>
      <c r="U2571" s="678">
        <v>2</v>
      </c>
      <c r="V2571" s="678">
        <v>2</v>
      </c>
      <c r="W2571" s="678"/>
      <c r="X2571" s="678"/>
      <c r="Y2571" s="303">
        <v>1</v>
      </c>
      <c r="Z2571" s="1267">
        <f>S2571*U2571*V2571*0.5*Y2571</f>
        <v>40</v>
      </c>
      <c r="AA2571" s="1046">
        <f>IF(Z2571&gt;=1,ROUND(Z2571,0),ROUND(Z2571,2))</f>
        <v>40</v>
      </c>
      <c r="AB2571" s="385"/>
      <c r="AC2571" s="719"/>
      <c r="AD2571" s="1271">
        <f>0.288*Z2571^0.811</f>
        <v>5.7367132307185305</v>
      </c>
      <c r="AE2571" s="1046">
        <f>IF(AD2571&gt;=1,ROUND(AD2571,0),ROUND(AD2571,2))</f>
        <v>6</v>
      </c>
      <c r="AF2571" s="385"/>
      <c r="AG2571" s="230"/>
      <c r="AH2571" s="230"/>
      <c r="AI2571" s="230" t="s">
        <v>274</v>
      </c>
      <c r="AJ2571" s="337" t="s">
        <v>8402</v>
      </c>
      <c r="AK2571" s="230"/>
    </row>
    <row r="2572" spans="1:53" ht="13.35" customHeight="1">
      <c r="A2572" s="230" t="s">
        <v>1548</v>
      </c>
      <c r="B2572" s="230" t="s">
        <v>1666</v>
      </c>
      <c r="C2572" s="230" t="s">
        <v>2545</v>
      </c>
      <c r="D2572" s="252" t="s">
        <v>3117</v>
      </c>
      <c r="E2572" s="254" t="s">
        <v>3117</v>
      </c>
      <c r="F2572" s="390"/>
      <c r="G2572" s="390"/>
      <c r="H2572" s="385"/>
      <c r="I2572" s="230">
        <v>1304629</v>
      </c>
      <c r="J2572" s="684" t="s">
        <v>7498</v>
      </c>
      <c r="K2572" s="391" t="s">
        <v>298</v>
      </c>
      <c r="L2572" s="385" t="s">
        <v>8296</v>
      </c>
      <c r="M2572" s="230" t="s">
        <v>8297</v>
      </c>
      <c r="N2572" s="391">
        <v>22</v>
      </c>
      <c r="O2572" s="391"/>
      <c r="P2572" s="391"/>
      <c r="Q2572" s="391" t="s">
        <v>301</v>
      </c>
      <c r="R2572" s="392" t="s">
        <v>3132</v>
      </c>
      <c r="S2572" s="277">
        <v>9</v>
      </c>
      <c r="T2572" s="277"/>
      <c r="U2572" s="277">
        <v>4</v>
      </c>
      <c r="V2572" s="277">
        <v>2</v>
      </c>
      <c r="W2572" s="277"/>
      <c r="X2572" s="277"/>
      <c r="Y2572" s="230">
        <v>1</v>
      </c>
      <c r="Z2572" s="1267">
        <f>S2572*U2572*V2572*0.5*Y2572</f>
        <v>36</v>
      </c>
      <c r="AA2572" s="1046">
        <f>IF(Z2572&gt;=1,ROUND(Z2572,0),ROUND(Z2572,2))</f>
        <v>36</v>
      </c>
      <c r="AB2572" s="230"/>
      <c r="AC2572" s="277"/>
      <c r="AD2572" s="1271">
        <f>0.288*Z2572^0.811</f>
        <v>5.2668847579337816</v>
      </c>
      <c r="AE2572" s="1046">
        <f>IF(AD2572&gt;=1,ROUND(AD2572,0),ROUND(AD2572,2))</f>
        <v>5</v>
      </c>
      <c r="AF2572" s="230"/>
      <c r="AG2572" s="230"/>
      <c r="AH2572" s="230"/>
      <c r="AI2572" s="230" t="s">
        <v>274</v>
      </c>
      <c r="AJ2572" s="337" t="s">
        <v>8402</v>
      </c>
      <c r="AK2572" s="230"/>
    </row>
    <row r="2573" spans="1:53" ht="13.35" customHeight="1">
      <c r="A2573" s="230" t="s">
        <v>1548</v>
      </c>
      <c r="B2573" s="230" t="s">
        <v>1666</v>
      </c>
      <c r="C2573" s="230" t="s">
        <v>2545</v>
      </c>
      <c r="D2573" s="252" t="s">
        <v>3117</v>
      </c>
      <c r="E2573" s="254" t="s">
        <v>3117</v>
      </c>
      <c r="F2573" s="390"/>
      <c r="G2573" s="390"/>
      <c r="H2573" s="385"/>
      <c r="I2573" s="230">
        <v>1304629</v>
      </c>
      <c r="J2573" s="684" t="s">
        <v>7498</v>
      </c>
      <c r="K2573" s="391" t="s">
        <v>298</v>
      </c>
      <c r="L2573" s="385" t="s">
        <v>8296</v>
      </c>
      <c r="M2573" s="230" t="s">
        <v>8297</v>
      </c>
      <c r="N2573" s="391">
        <v>23</v>
      </c>
      <c r="O2573" s="391"/>
      <c r="P2573" s="391"/>
      <c r="Q2573" s="391" t="s">
        <v>301</v>
      </c>
      <c r="R2573" s="392" t="s">
        <v>3133</v>
      </c>
      <c r="S2573" s="277">
        <v>45</v>
      </c>
      <c r="T2573" s="277"/>
      <c r="U2573" s="277">
        <v>2</v>
      </c>
      <c r="V2573" s="277">
        <v>1.5</v>
      </c>
      <c r="W2573" s="277"/>
      <c r="X2573" s="277"/>
      <c r="Y2573" s="230">
        <v>1</v>
      </c>
      <c r="Z2573" s="1267">
        <f>S2573*U2573*V2573*0.5*Y2573</f>
        <v>67.5</v>
      </c>
      <c r="AA2573" s="1046">
        <f>IF(Z2573&gt;=1,ROUND(Z2573,0),ROUND(Z2573,2))</f>
        <v>68</v>
      </c>
      <c r="AB2573" s="230"/>
      <c r="AC2573" s="277"/>
      <c r="AD2573" s="1271">
        <f>0.288*Z2573^0.811</f>
        <v>8.7691570387279842</v>
      </c>
      <c r="AE2573" s="1046">
        <f>IF(AD2573&gt;=1,ROUND(AD2573,0),ROUND(AD2573,2))</f>
        <v>9</v>
      </c>
      <c r="AF2573" s="230"/>
      <c r="AG2573" s="230"/>
      <c r="AH2573" s="230"/>
      <c r="AI2573" s="230" t="s">
        <v>274</v>
      </c>
      <c r="AJ2573" s="337" t="s">
        <v>8402</v>
      </c>
      <c r="AK2573" s="230"/>
    </row>
    <row r="2574" spans="1:53" ht="13.35" customHeight="1">
      <c r="A2574" s="230" t="s">
        <v>1548</v>
      </c>
      <c r="B2574" s="264" t="s">
        <v>1666</v>
      </c>
      <c r="C2574" s="222" t="s">
        <v>2545</v>
      </c>
      <c r="D2574" s="252" t="s">
        <v>3117</v>
      </c>
      <c r="E2574" s="387" t="s">
        <v>3117</v>
      </c>
      <c r="F2574" s="429"/>
      <c r="G2574" s="251"/>
      <c r="H2574" s="218"/>
      <c r="I2574" s="230">
        <v>1304629</v>
      </c>
      <c r="J2574" s="684" t="s">
        <v>7498</v>
      </c>
      <c r="K2574" s="245" t="s">
        <v>298</v>
      </c>
      <c r="L2574" s="385" t="s">
        <v>8296</v>
      </c>
      <c r="M2574" s="230" t="s">
        <v>8297</v>
      </c>
      <c r="N2574" s="245">
        <v>24</v>
      </c>
      <c r="O2574" s="245"/>
      <c r="P2574" s="245"/>
      <c r="Q2574" s="246" t="s">
        <v>301</v>
      </c>
      <c r="R2574" s="249" t="s">
        <v>4529</v>
      </c>
      <c r="S2574" s="659">
        <v>180</v>
      </c>
      <c r="T2574" s="659"/>
      <c r="U2574" s="659">
        <v>2</v>
      </c>
      <c r="V2574" s="659">
        <v>2</v>
      </c>
      <c r="W2574" s="659"/>
      <c r="X2574" s="659"/>
      <c r="Y2574" s="250">
        <v>1</v>
      </c>
      <c r="Z2574" s="1267">
        <f>S2574*U2574*V2574*0.5*Y2574</f>
        <v>360</v>
      </c>
      <c r="AA2574" s="1046">
        <f>IF(Z2574&gt;=1,ROUND(Z2574,0),ROUND(Z2574,2))</f>
        <v>360</v>
      </c>
      <c r="AB2574" s="245"/>
      <c r="AC2574" s="263"/>
      <c r="AD2574" s="1271">
        <f>0.288*Z2574^0.811</f>
        <v>34.084255790956121</v>
      </c>
      <c r="AE2574" s="1046">
        <f>IF(AD2574&gt;=1,ROUND(AD2574,0),ROUND(AD2574,2))</f>
        <v>34</v>
      </c>
      <c r="AG2574" s="230"/>
      <c r="AI2574" s="230" t="s">
        <v>274</v>
      </c>
      <c r="AJ2574" s="337" t="s">
        <v>8402</v>
      </c>
      <c r="AK2574" s="230"/>
    </row>
    <row r="2575" spans="1:53" ht="13.35" customHeight="1">
      <c r="A2575" s="222" t="s">
        <v>1548</v>
      </c>
      <c r="B2575" s="222" t="s">
        <v>1666</v>
      </c>
      <c r="C2575" s="222" t="s">
        <v>2545</v>
      </c>
      <c r="D2575" s="252" t="s">
        <v>3117</v>
      </c>
      <c r="E2575" s="387" t="s">
        <v>3117</v>
      </c>
      <c r="F2575" s="429"/>
      <c r="G2575" s="429"/>
      <c r="H2575" s="218"/>
      <c r="I2575" s="222">
        <v>1304629</v>
      </c>
      <c r="J2575" s="554" t="s">
        <v>7498</v>
      </c>
      <c r="K2575" s="246" t="s">
        <v>298</v>
      </c>
      <c r="L2575" s="385" t="s">
        <v>8296</v>
      </c>
      <c r="M2575" s="230" t="s">
        <v>8297</v>
      </c>
      <c r="N2575" s="246">
        <v>25</v>
      </c>
      <c r="Q2575" s="246" t="s">
        <v>301</v>
      </c>
      <c r="R2575" s="1320" t="s">
        <v>7863</v>
      </c>
      <c r="S2575" s="247">
        <v>70</v>
      </c>
      <c r="T2575" s="247"/>
      <c r="U2575" s="247">
        <v>16</v>
      </c>
      <c r="V2575" s="247">
        <v>12</v>
      </c>
      <c r="Y2575" s="248">
        <v>1</v>
      </c>
      <c r="Z2575" s="1267">
        <f>S2575*U2575*V2575*0.5*Y2575</f>
        <v>6720</v>
      </c>
      <c r="AA2575" s="1046">
        <f>IF(Z2575&gt;=1,ROUND(Z2575,0),ROUND(Z2575,2))</f>
        <v>6720</v>
      </c>
      <c r="AC2575" s="718"/>
      <c r="AD2575" s="1270">
        <f>0.288*Z2575^0.811</f>
        <v>365.92237682709504</v>
      </c>
      <c r="AE2575" s="1046">
        <f>IF(AD2575&gt;=1,ROUND(AD2575,0),ROUND(AD2575,2))</f>
        <v>366</v>
      </c>
      <c r="AF2575" s="218"/>
      <c r="AG2575" s="1300"/>
      <c r="AI2575" s="222" t="s">
        <v>274</v>
      </c>
      <c r="AJ2575" s="337" t="s">
        <v>8402</v>
      </c>
      <c r="AK2575" s="334"/>
    </row>
    <row r="2576" spans="1:53" ht="13.35" customHeight="1">
      <c r="A2576" s="230" t="s">
        <v>1548</v>
      </c>
      <c r="B2576" s="264" t="s">
        <v>1666</v>
      </c>
      <c r="C2576" s="222" t="s">
        <v>2545</v>
      </c>
      <c r="D2576" s="252" t="s">
        <v>3117</v>
      </c>
      <c r="E2576" s="387" t="s">
        <v>3117</v>
      </c>
      <c r="F2576" s="429"/>
      <c r="G2576" s="251"/>
      <c r="H2576" s="218"/>
      <c r="I2576" s="230">
        <v>1304629</v>
      </c>
      <c r="J2576" s="684" t="s">
        <v>7498</v>
      </c>
      <c r="K2576" s="245" t="s">
        <v>298</v>
      </c>
      <c r="L2576" s="385" t="s">
        <v>8296</v>
      </c>
      <c r="M2576" s="230" t="s">
        <v>8297</v>
      </c>
      <c r="N2576" s="245">
        <v>26</v>
      </c>
      <c r="O2576" s="245"/>
      <c r="P2576" s="245"/>
      <c r="Q2576" s="246" t="s">
        <v>301</v>
      </c>
      <c r="R2576" s="249" t="s">
        <v>7864</v>
      </c>
      <c r="S2576" s="659">
        <v>195</v>
      </c>
      <c r="T2576" s="659"/>
      <c r="U2576" s="659">
        <v>7</v>
      </c>
      <c r="V2576" s="659">
        <v>7</v>
      </c>
      <c r="W2576" s="659"/>
      <c r="X2576" s="659"/>
      <c r="Y2576" s="250">
        <v>1</v>
      </c>
      <c r="Z2576" s="1267">
        <f>S2576*U2576*V2576*0.5*Y2576</f>
        <v>4777.5</v>
      </c>
      <c r="AA2576" s="1046">
        <f>IF(Z2576&gt;=1,ROUND(Z2576,0),ROUND(Z2576,2))</f>
        <v>4778</v>
      </c>
      <c r="AB2576" s="245"/>
      <c r="AC2576" s="263"/>
      <c r="AD2576" s="1271">
        <f>0.288*Z2576^0.811</f>
        <v>277.47525040591938</v>
      </c>
      <c r="AE2576" s="1046">
        <f>IF(AD2576&gt;=1,ROUND(AD2576,0),ROUND(AD2576,2))</f>
        <v>277</v>
      </c>
      <c r="AG2576" s="230"/>
      <c r="AI2576" s="230" t="s">
        <v>274</v>
      </c>
      <c r="AJ2576" s="337" t="s">
        <v>8402</v>
      </c>
      <c r="AK2576" s="334"/>
    </row>
    <row r="2577" spans="1:53" ht="13.35" customHeight="1">
      <c r="A2577" s="230" t="s">
        <v>1548</v>
      </c>
      <c r="B2577" s="264" t="s">
        <v>1666</v>
      </c>
      <c r="C2577" s="222" t="s">
        <v>2545</v>
      </c>
      <c r="D2577" s="252" t="s">
        <v>3117</v>
      </c>
      <c r="E2577" s="387" t="s">
        <v>3117</v>
      </c>
      <c r="F2577" s="429"/>
      <c r="G2577" s="251"/>
      <c r="H2577" s="218"/>
      <c r="I2577" s="230">
        <v>1304629</v>
      </c>
      <c r="J2577" s="684" t="s">
        <v>7498</v>
      </c>
      <c r="K2577" s="245" t="s">
        <v>298</v>
      </c>
      <c r="L2577" s="385" t="s">
        <v>8296</v>
      </c>
      <c r="M2577" s="230" t="s">
        <v>8297</v>
      </c>
      <c r="N2577" s="245">
        <v>27</v>
      </c>
      <c r="O2577" s="245"/>
      <c r="P2577" s="245"/>
      <c r="Q2577" s="246" t="s">
        <v>301</v>
      </c>
      <c r="R2577" s="249" t="s">
        <v>7865</v>
      </c>
      <c r="S2577" s="659">
        <v>225</v>
      </c>
      <c r="T2577" s="659"/>
      <c r="U2577" s="659">
        <v>7</v>
      </c>
      <c r="V2577" s="659">
        <v>7</v>
      </c>
      <c r="W2577" s="659"/>
      <c r="X2577" s="659"/>
      <c r="Y2577" s="250">
        <v>1</v>
      </c>
      <c r="Z2577" s="1267">
        <f>S2577*U2577*V2577*0.5*Y2577</f>
        <v>5512.5</v>
      </c>
      <c r="AA2577" s="1046">
        <f>IF(Z2577&gt;=1,ROUND(Z2577,0),ROUND(Z2577,2))</f>
        <v>5513</v>
      </c>
      <c r="AB2577" s="245"/>
      <c r="AC2577" s="263"/>
      <c r="AD2577" s="1271">
        <f>0.288*Z2577^0.811</f>
        <v>311.62063224209265</v>
      </c>
      <c r="AE2577" s="1046">
        <f>IF(AD2577&gt;=1,ROUND(AD2577,0),ROUND(AD2577,2))</f>
        <v>312</v>
      </c>
      <c r="AG2577" s="230"/>
      <c r="AI2577" s="230" t="s">
        <v>274</v>
      </c>
      <c r="AJ2577" s="337" t="s">
        <v>8402</v>
      </c>
      <c r="AK2577" s="230"/>
    </row>
    <row r="2578" spans="1:53" ht="13.35" customHeight="1">
      <c r="A2578" s="230" t="s">
        <v>1548</v>
      </c>
      <c r="B2578" s="230" t="s">
        <v>1666</v>
      </c>
      <c r="C2578" s="230" t="s">
        <v>2545</v>
      </c>
      <c r="D2578" s="252" t="s">
        <v>3117</v>
      </c>
      <c r="E2578" s="254" t="s">
        <v>3117</v>
      </c>
      <c r="F2578" s="390"/>
      <c r="G2578" s="390"/>
      <c r="H2578" s="385"/>
      <c r="I2578" s="230">
        <v>1304629</v>
      </c>
      <c r="J2578" s="684" t="s">
        <v>7498</v>
      </c>
      <c r="K2578" s="391" t="s">
        <v>298</v>
      </c>
      <c r="L2578" s="385" t="s">
        <v>8296</v>
      </c>
      <c r="M2578" s="230" t="s">
        <v>8297</v>
      </c>
      <c r="N2578" s="391">
        <v>28</v>
      </c>
      <c r="O2578" s="391"/>
      <c r="P2578" s="391"/>
      <c r="Q2578" s="391" t="s">
        <v>301</v>
      </c>
      <c r="R2578" s="392" t="s">
        <v>8428</v>
      </c>
      <c r="S2578" s="277">
        <v>32.5</v>
      </c>
      <c r="T2578" s="277"/>
      <c r="U2578" s="277">
        <v>2</v>
      </c>
      <c r="V2578" s="277">
        <v>1.5</v>
      </c>
      <c r="W2578" s="277"/>
      <c r="X2578" s="277"/>
      <c r="Y2578" s="230">
        <v>1</v>
      </c>
      <c r="Z2578" s="1267">
        <f>S2578*U2578*V2578*0.5*Y2578</f>
        <v>48.75</v>
      </c>
      <c r="AA2578" s="1046">
        <f>IF(Z2578&gt;=1,ROUND(Z2578,0),ROUND(Z2578,2))</f>
        <v>49</v>
      </c>
      <c r="AB2578" s="230"/>
      <c r="AC2578" s="277"/>
      <c r="AD2578" s="1271">
        <f>0.288*Z2578^0.811</f>
        <v>6.7350357388230773</v>
      </c>
      <c r="AE2578" s="1046">
        <f>IF(AD2578&gt;=1,ROUND(AD2578,0),ROUND(AD2578,2))</f>
        <v>7</v>
      </c>
      <c r="AF2578" s="230"/>
      <c r="AG2578" s="230"/>
      <c r="AH2578" s="230"/>
      <c r="AI2578" s="230" t="s">
        <v>274</v>
      </c>
      <c r="AJ2578" s="337" t="s">
        <v>8402</v>
      </c>
    </row>
    <row r="2579" spans="1:53" ht="13.35" customHeight="1">
      <c r="A2579" s="230" t="s">
        <v>1548</v>
      </c>
      <c r="B2579" s="230" t="s">
        <v>1666</v>
      </c>
      <c r="C2579" s="230" t="s">
        <v>2545</v>
      </c>
      <c r="D2579" s="252" t="s">
        <v>3117</v>
      </c>
      <c r="E2579" s="254" t="s">
        <v>3117</v>
      </c>
      <c r="F2579" s="390"/>
      <c r="G2579" s="390"/>
      <c r="H2579" s="385"/>
      <c r="I2579" s="230">
        <v>1304629</v>
      </c>
      <c r="J2579" s="684" t="s">
        <v>7498</v>
      </c>
      <c r="K2579" s="391" t="s">
        <v>298</v>
      </c>
      <c r="L2579" s="385" t="s">
        <v>8296</v>
      </c>
      <c r="M2579" s="230" t="s">
        <v>8297</v>
      </c>
      <c r="N2579" s="391">
        <v>29</v>
      </c>
      <c r="O2579" s="391"/>
      <c r="P2579" s="391"/>
      <c r="Q2579" s="391" t="s">
        <v>301</v>
      </c>
      <c r="R2579" s="392" t="s">
        <v>8429</v>
      </c>
      <c r="S2579" s="277">
        <v>60</v>
      </c>
      <c r="T2579" s="277"/>
      <c r="U2579" s="277">
        <v>2</v>
      </c>
      <c r="V2579" s="277">
        <v>1.5</v>
      </c>
      <c r="W2579" s="277"/>
      <c r="X2579" s="277"/>
      <c r="Y2579" s="230">
        <v>1</v>
      </c>
      <c r="Z2579" s="1267">
        <f>S2579*U2579*V2579*0.5*Y2579</f>
        <v>90</v>
      </c>
      <c r="AA2579" s="1046">
        <f>IF(Z2579&gt;=1,ROUND(Z2579,0),ROUND(Z2579,2))</f>
        <v>90</v>
      </c>
      <c r="AB2579" s="230"/>
      <c r="AC2579" s="277"/>
      <c r="AD2579" s="1271">
        <f>0.288*Z2579^0.811</f>
        <v>11.073455453767622</v>
      </c>
      <c r="AE2579" s="1046">
        <f>IF(AD2579&gt;=1,ROUND(AD2579,0),ROUND(AD2579,2))</f>
        <v>11</v>
      </c>
      <c r="AF2579" s="230"/>
      <c r="AG2579" s="230"/>
      <c r="AH2579" s="230"/>
      <c r="AI2579" s="230" t="s">
        <v>274</v>
      </c>
      <c r="AJ2579" s="337" t="s">
        <v>8402</v>
      </c>
      <c r="AK2579" s="230"/>
    </row>
    <row r="2580" spans="1:53" ht="13.35" customHeight="1">
      <c r="A2580" s="230" t="s">
        <v>1548</v>
      </c>
      <c r="B2580" s="230" t="s">
        <v>1666</v>
      </c>
      <c r="C2580" s="230" t="s">
        <v>2545</v>
      </c>
      <c r="D2580" s="252" t="s">
        <v>3117</v>
      </c>
      <c r="E2580" s="254" t="s">
        <v>3117</v>
      </c>
      <c r="F2580" s="390"/>
      <c r="G2580" s="390"/>
      <c r="H2580" s="385"/>
      <c r="I2580" s="230">
        <v>1304629</v>
      </c>
      <c r="J2580" s="684" t="s">
        <v>7498</v>
      </c>
      <c r="K2580" s="391" t="s">
        <v>298</v>
      </c>
      <c r="L2580" s="385" t="s">
        <v>8296</v>
      </c>
      <c r="M2580" s="230" t="s">
        <v>8297</v>
      </c>
      <c r="N2580" s="391">
        <v>30</v>
      </c>
      <c r="O2580" s="391"/>
      <c r="P2580" s="391"/>
      <c r="Q2580" s="391" t="s">
        <v>301</v>
      </c>
      <c r="R2580" s="392" t="s">
        <v>8430</v>
      </c>
      <c r="S2580" s="277">
        <v>85</v>
      </c>
      <c r="T2580" s="277"/>
      <c r="U2580" s="277">
        <v>2</v>
      </c>
      <c r="V2580" s="277">
        <v>1.5</v>
      </c>
      <c r="W2580" s="277"/>
      <c r="X2580" s="277"/>
      <c r="Y2580" s="230">
        <v>1</v>
      </c>
      <c r="Z2580" s="1267">
        <f>S2580*U2580*V2580*0.5*Y2580</f>
        <v>127.5</v>
      </c>
      <c r="AA2580" s="1046">
        <f>IF(Z2580&gt;=1,ROUND(Z2580,0),ROUND(Z2580,2))</f>
        <v>128</v>
      </c>
      <c r="AB2580" s="230"/>
      <c r="AC2580" s="277"/>
      <c r="AD2580" s="1271">
        <f>0.288*Z2580^0.811</f>
        <v>14.687952101996645</v>
      </c>
      <c r="AE2580" s="1046">
        <f>IF(AD2580&gt;=1,ROUND(AD2580,0),ROUND(AD2580,2))</f>
        <v>15</v>
      </c>
      <c r="AF2580" s="230"/>
      <c r="AG2580" s="230"/>
      <c r="AH2580" s="230"/>
      <c r="AI2580" s="230" t="s">
        <v>274</v>
      </c>
      <c r="AJ2580" s="337" t="s">
        <v>8402</v>
      </c>
      <c r="AK2580" s="230"/>
    </row>
    <row r="2581" spans="1:53" ht="13.35" customHeight="1">
      <c r="A2581" s="230" t="s">
        <v>1548</v>
      </c>
      <c r="B2581" s="230" t="s">
        <v>1666</v>
      </c>
      <c r="C2581" s="230" t="s">
        <v>2545</v>
      </c>
      <c r="D2581" s="252" t="s">
        <v>3117</v>
      </c>
      <c r="E2581" s="254" t="s">
        <v>3117</v>
      </c>
      <c r="F2581" s="390"/>
      <c r="G2581" s="390"/>
      <c r="H2581" s="385"/>
      <c r="I2581" s="230">
        <v>1304629</v>
      </c>
      <c r="J2581" s="684" t="s">
        <v>7498</v>
      </c>
      <c r="K2581" s="391" t="s">
        <v>298</v>
      </c>
      <c r="L2581" s="385" t="s">
        <v>8296</v>
      </c>
      <c r="M2581" s="230" t="s">
        <v>8297</v>
      </c>
      <c r="N2581" s="391">
        <v>31</v>
      </c>
      <c r="O2581" s="391"/>
      <c r="P2581" s="391"/>
      <c r="Q2581" s="391" t="s">
        <v>301</v>
      </c>
      <c r="R2581" s="392" t="s">
        <v>8431</v>
      </c>
      <c r="S2581" s="277">
        <v>125</v>
      </c>
      <c r="T2581" s="277"/>
      <c r="U2581" s="277">
        <v>2</v>
      </c>
      <c r="V2581" s="277">
        <v>1.5</v>
      </c>
      <c r="W2581" s="277"/>
      <c r="X2581" s="277"/>
      <c r="Y2581" s="230">
        <v>1</v>
      </c>
      <c r="Z2581" s="1267">
        <f>S2581*U2581*V2581*0.5*Y2581</f>
        <v>187.5</v>
      </c>
      <c r="AA2581" s="1046">
        <f>IF(Z2581&gt;=1,ROUND(Z2581,0),ROUND(Z2581,2))</f>
        <v>188</v>
      </c>
      <c r="AB2581" s="230"/>
      <c r="AC2581" s="277"/>
      <c r="AD2581" s="1271">
        <f>0.288*Z2581^0.811</f>
        <v>20.081517100467721</v>
      </c>
      <c r="AE2581" s="1046">
        <f>IF(AD2581&gt;=1,ROUND(AD2581,0),ROUND(AD2581,2))</f>
        <v>20</v>
      </c>
      <c r="AF2581" s="230"/>
      <c r="AG2581" s="230"/>
      <c r="AH2581" s="230"/>
      <c r="AI2581" s="230" t="s">
        <v>274</v>
      </c>
      <c r="AJ2581" s="337" t="s">
        <v>8402</v>
      </c>
      <c r="AK2581" s="230"/>
    </row>
    <row r="2582" spans="1:53" ht="13.35" customHeight="1">
      <c r="A2582" s="230" t="s">
        <v>1548</v>
      </c>
      <c r="B2582" s="264" t="s">
        <v>1666</v>
      </c>
      <c r="C2582" s="222" t="s">
        <v>8309</v>
      </c>
      <c r="D2582" s="252" t="s">
        <v>2658</v>
      </c>
      <c r="E2582" s="254" t="s">
        <v>2658</v>
      </c>
      <c r="F2582" s="429"/>
      <c r="G2582" s="429"/>
      <c r="H2582" s="385" t="s">
        <v>4700</v>
      </c>
      <c r="I2582" s="222">
        <v>149011</v>
      </c>
      <c r="J2582" s="554" t="s">
        <v>4701</v>
      </c>
      <c r="K2582" s="245" t="s">
        <v>298</v>
      </c>
      <c r="L2582" s="218" t="s">
        <v>1670</v>
      </c>
      <c r="M2582" s="222" t="s">
        <v>1671</v>
      </c>
      <c r="N2582" s="245">
        <v>1</v>
      </c>
      <c r="O2582" s="245"/>
      <c r="P2582" s="222"/>
      <c r="Q2582" s="246" t="s">
        <v>301</v>
      </c>
      <c r="R2582" s="249" t="s">
        <v>2659</v>
      </c>
      <c r="S2582" s="659"/>
      <c r="T2582" s="659"/>
      <c r="U2582" s="659"/>
      <c r="V2582" s="247">
        <v>4</v>
      </c>
      <c r="W2582" s="247">
        <v>30</v>
      </c>
      <c r="X2582" s="247">
        <v>4</v>
      </c>
      <c r="Y2582" s="248">
        <v>1</v>
      </c>
      <c r="Z2582" s="1268">
        <f>3.14/4*V2582*W2582*X2582*Y2582</f>
        <v>376.8</v>
      </c>
      <c r="AA2582" s="1046">
        <f>IF(Z2582&gt;=1,ROUND(Z2582,0),ROUND(Z2582,2))</f>
        <v>377</v>
      </c>
      <c r="AB2582" s="230"/>
      <c r="AC2582" s="749"/>
      <c r="AD2582" s="1271">
        <f>0.288 * Z2582^0.811</f>
        <v>35.368645074394372</v>
      </c>
      <c r="AE2582" s="1046">
        <f>IF(AD2582&gt;=1,ROUND(AD2582,0),ROUND(AD2582,2))</f>
        <v>35</v>
      </c>
      <c r="AF2582" s="293"/>
      <c r="AI2582" s="222" t="s">
        <v>5724</v>
      </c>
      <c r="AJ2582" s="337" t="s">
        <v>8325</v>
      </c>
      <c r="AK2582" s="230"/>
    </row>
    <row r="2583" spans="1:53" ht="13.35" customHeight="1">
      <c r="A2583" s="230" t="s">
        <v>1548</v>
      </c>
      <c r="B2583" s="230" t="s">
        <v>1666</v>
      </c>
      <c r="C2583" s="230" t="s">
        <v>8309</v>
      </c>
      <c r="D2583" s="252" t="s">
        <v>5822</v>
      </c>
      <c r="E2583" s="395" t="s">
        <v>2810</v>
      </c>
      <c r="F2583" s="390"/>
      <c r="G2583" s="230"/>
      <c r="H2583" s="230" t="s">
        <v>5009</v>
      </c>
      <c r="I2583" s="230">
        <v>549205</v>
      </c>
      <c r="J2583" s="685" t="s">
        <v>2811</v>
      </c>
      <c r="K2583" s="391" t="s">
        <v>298</v>
      </c>
      <c r="L2583" s="385" t="s">
        <v>8306</v>
      </c>
      <c r="M2583" s="255" t="s">
        <v>8307</v>
      </c>
      <c r="N2583" s="688">
        <v>3</v>
      </c>
      <c r="O2583" s="688"/>
      <c r="P2583" s="688"/>
      <c r="Q2583" s="391" t="s">
        <v>301</v>
      </c>
      <c r="R2583" s="392" t="s">
        <v>4329</v>
      </c>
      <c r="S2583" s="678"/>
      <c r="T2583" s="678"/>
      <c r="U2583" s="678"/>
      <c r="V2583" s="678">
        <v>12.5</v>
      </c>
      <c r="W2583" s="678">
        <v>1.5</v>
      </c>
      <c r="X2583" s="678"/>
      <c r="Y2583" s="303">
        <v>1</v>
      </c>
      <c r="Z2583" s="1267">
        <f>2/15*3.14*W2583*W2583*V2583*Y2583</f>
        <v>11.774999999999999</v>
      </c>
      <c r="AA2583" s="1046">
        <f>IF(Z2583&gt;=1,ROUND(Z2583,0),ROUND(Z2583,2))</f>
        <v>12</v>
      </c>
      <c r="AB2583" s="385">
        <v>14</v>
      </c>
      <c r="AC2583" s="678"/>
      <c r="AD2583" s="1271">
        <f>0.288*Z2583^0.811</f>
        <v>2.1278538255406336</v>
      </c>
      <c r="AE2583" s="1046">
        <f>IF(AD2583&gt;=1,ROUND(AD2583,0),ROUND(AD2583,2))</f>
        <v>2</v>
      </c>
      <c r="AF2583" s="230"/>
      <c r="AG2583" s="230"/>
      <c r="AH2583" s="230"/>
      <c r="AI2583" s="222" t="s">
        <v>275</v>
      </c>
      <c r="AJ2583" s="335" t="s">
        <v>2569</v>
      </c>
    </row>
    <row r="2584" spans="1:53" ht="13.35" customHeight="1">
      <c r="A2584" s="230" t="s">
        <v>1548</v>
      </c>
      <c r="B2584" s="230" t="s">
        <v>1666</v>
      </c>
      <c r="C2584" s="230" t="s">
        <v>8309</v>
      </c>
      <c r="D2584" s="252" t="s">
        <v>5822</v>
      </c>
      <c r="E2584" s="254" t="s">
        <v>2810</v>
      </c>
      <c r="F2584" s="390"/>
      <c r="G2584" s="230"/>
      <c r="H2584" s="230" t="s">
        <v>5009</v>
      </c>
      <c r="I2584" s="230">
        <v>549205</v>
      </c>
      <c r="J2584" s="686" t="s">
        <v>2811</v>
      </c>
      <c r="K2584" s="391" t="s">
        <v>298</v>
      </c>
      <c r="L2584" s="385" t="s">
        <v>8306</v>
      </c>
      <c r="M2584" s="255" t="s">
        <v>8307</v>
      </c>
      <c r="N2584" s="688">
        <v>4</v>
      </c>
      <c r="O2584" s="688"/>
      <c r="P2584" s="688"/>
      <c r="Q2584" s="391" t="s">
        <v>301</v>
      </c>
      <c r="R2584" s="392" t="s">
        <v>2812</v>
      </c>
      <c r="S2584" s="678"/>
      <c r="T2584" s="678"/>
      <c r="U2584" s="678"/>
      <c r="V2584" s="678">
        <v>20</v>
      </c>
      <c r="W2584" s="678">
        <v>2</v>
      </c>
      <c r="X2584" s="678"/>
      <c r="Y2584" s="303">
        <v>1</v>
      </c>
      <c r="Z2584" s="1267">
        <f>2/15*3.14*W2584*W2584*V2584*Y2584</f>
        <v>33.493333333333332</v>
      </c>
      <c r="AA2584" s="1046">
        <f>IF(Z2584&gt;=1,ROUND(Z2584,0),ROUND(Z2584,2))</f>
        <v>33</v>
      </c>
      <c r="AB2584" s="385">
        <v>14</v>
      </c>
      <c r="AC2584" s="678"/>
      <c r="AD2584" s="1271">
        <f>0.288*Z2584^0.811</f>
        <v>4.9674525482125302</v>
      </c>
      <c r="AE2584" s="1046">
        <f>IF(AD2584&gt;=1,ROUND(AD2584,0),ROUND(AD2584,2))</f>
        <v>5</v>
      </c>
      <c r="AF2584" s="230"/>
      <c r="AG2584" s="230"/>
      <c r="AH2584" s="230"/>
      <c r="AI2584" s="222" t="s">
        <v>275</v>
      </c>
      <c r="AJ2584" s="335" t="s">
        <v>2569</v>
      </c>
    </row>
    <row r="2585" spans="1:53" ht="13.35" customHeight="1">
      <c r="A2585" s="230" t="s">
        <v>1548</v>
      </c>
      <c r="B2585" s="230" t="s">
        <v>1666</v>
      </c>
      <c r="C2585" s="230" t="s">
        <v>8295</v>
      </c>
      <c r="D2585" s="252" t="s">
        <v>6264</v>
      </c>
      <c r="E2585" s="254" t="s">
        <v>6263</v>
      </c>
      <c r="F2585" s="390"/>
      <c r="G2585" s="390"/>
      <c r="H2585" s="385" t="s">
        <v>6265</v>
      </c>
      <c r="I2585" s="256">
        <v>163765</v>
      </c>
      <c r="J2585" s="684" t="s">
        <v>6266</v>
      </c>
      <c r="K2585" s="391" t="s">
        <v>298</v>
      </c>
      <c r="L2585" s="385" t="s">
        <v>8296</v>
      </c>
      <c r="M2585" s="230" t="s">
        <v>8297</v>
      </c>
      <c r="N2585" s="391">
        <v>1</v>
      </c>
      <c r="O2585" s="391"/>
      <c r="P2585" s="391"/>
      <c r="Q2585" s="391" t="s">
        <v>301</v>
      </c>
      <c r="R2585" s="392" t="s">
        <v>2664</v>
      </c>
      <c r="S2585" s="678">
        <v>128</v>
      </c>
      <c r="T2585" s="678"/>
      <c r="U2585" s="678">
        <v>27</v>
      </c>
      <c r="V2585" s="678">
        <v>27</v>
      </c>
      <c r="W2585" s="678"/>
      <c r="X2585" s="678"/>
      <c r="Y2585" s="303">
        <v>1</v>
      </c>
      <c r="Z2585" s="1267">
        <f>S2585*U2585*V2585*0.5*Y2585</f>
        <v>46656</v>
      </c>
      <c r="AA2585" s="1046">
        <f>IF(Z2585&gt;=1,ROUND(Z2585,0),ROUND(Z2585,2))</f>
        <v>46656</v>
      </c>
      <c r="AB2585" s="385">
        <v>8</v>
      </c>
      <c r="AC2585" s="719"/>
      <c r="AD2585" s="1271">
        <f>0.288*Z2585^0.811</f>
        <v>1761.4749527688036</v>
      </c>
      <c r="AE2585" s="1046">
        <f>IF(AD2585&gt;=1,ROUND(AD2585,0),ROUND(AD2585,2))</f>
        <v>1761</v>
      </c>
      <c r="AF2585" s="385"/>
      <c r="AG2585" s="230"/>
      <c r="AH2585" s="230" t="s">
        <v>2662</v>
      </c>
      <c r="AI2585" s="222" t="s">
        <v>275</v>
      </c>
      <c r="AJ2585" s="337" t="s">
        <v>8324</v>
      </c>
    </row>
    <row r="2586" spans="1:53" ht="13.35" customHeight="1">
      <c r="A2586" s="230" t="s">
        <v>1548</v>
      </c>
      <c r="B2586" s="230" t="s">
        <v>1666</v>
      </c>
      <c r="C2586" s="230" t="s">
        <v>8295</v>
      </c>
      <c r="D2586" s="252" t="s">
        <v>2667</v>
      </c>
      <c r="E2586" s="254" t="s">
        <v>2660</v>
      </c>
      <c r="F2586" s="390"/>
      <c r="G2586" s="390"/>
      <c r="H2586" s="385" t="s">
        <v>6159</v>
      </c>
      <c r="I2586" s="230">
        <v>149549</v>
      </c>
      <c r="J2586" s="684" t="s">
        <v>2661</v>
      </c>
      <c r="K2586" s="391" t="s">
        <v>298</v>
      </c>
      <c r="L2586" s="385" t="s">
        <v>8296</v>
      </c>
      <c r="M2586" s="230" t="s">
        <v>8297</v>
      </c>
      <c r="N2586" s="391">
        <v>1</v>
      </c>
      <c r="O2586" s="391"/>
      <c r="P2586" s="391"/>
      <c r="Q2586" s="391" t="s">
        <v>301</v>
      </c>
      <c r="R2586" s="392" t="s">
        <v>925</v>
      </c>
      <c r="S2586" s="678">
        <v>65</v>
      </c>
      <c r="T2586" s="678"/>
      <c r="U2586" s="678">
        <v>22</v>
      </c>
      <c r="V2586" s="678">
        <v>20</v>
      </c>
      <c r="W2586" s="678"/>
      <c r="X2586" s="678"/>
      <c r="Y2586" s="303">
        <v>1</v>
      </c>
      <c r="Z2586" s="1267">
        <f>S2586*U2586*V2586/2*Y2586</f>
        <v>14300</v>
      </c>
      <c r="AA2586" s="1046">
        <f>IF(Z2586&gt;=1,ROUND(Z2586,0),ROUND(Z2586,2))</f>
        <v>14300</v>
      </c>
      <c r="AB2586" s="385">
        <v>8</v>
      </c>
      <c r="AC2586" s="719"/>
      <c r="AD2586" s="1271">
        <f>0.288*Z2586^0.811</f>
        <v>675.10296307651117</v>
      </c>
      <c r="AE2586" s="1046">
        <f>IF(AD2586&gt;=1,ROUND(AD2586,0),ROUND(AD2586,2))</f>
        <v>675</v>
      </c>
      <c r="AF2586" s="385"/>
      <c r="AG2586" s="230"/>
      <c r="AH2586" s="230"/>
      <c r="AI2586" s="222" t="s">
        <v>275</v>
      </c>
      <c r="AJ2586" s="337" t="s">
        <v>8326</v>
      </c>
      <c r="AK2586" s="230"/>
    </row>
    <row r="2587" spans="1:53" ht="13.35" customHeight="1">
      <c r="A2587" s="230" t="s">
        <v>1548</v>
      </c>
      <c r="B2587" s="230" t="s">
        <v>1666</v>
      </c>
      <c r="C2587" s="230" t="s">
        <v>8295</v>
      </c>
      <c r="D2587" s="252" t="s">
        <v>2667</v>
      </c>
      <c r="E2587" s="254" t="s">
        <v>2665</v>
      </c>
      <c r="F2587" s="390"/>
      <c r="G2587" s="390"/>
      <c r="H2587" s="385" t="s">
        <v>133</v>
      </c>
      <c r="I2587" s="230">
        <v>163982</v>
      </c>
      <c r="J2587" s="684" t="s">
        <v>2666</v>
      </c>
      <c r="K2587" s="391" t="s">
        <v>298</v>
      </c>
      <c r="L2587" s="385" t="s">
        <v>8296</v>
      </c>
      <c r="M2587" s="230" t="s">
        <v>8297</v>
      </c>
      <c r="N2587" s="391">
        <v>1</v>
      </c>
      <c r="O2587" s="391"/>
      <c r="P2587" s="391"/>
      <c r="Q2587" s="391" t="s">
        <v>301</v>
      </c>
      <c r="R2587" s="392" t="s">
        <v>401</v>
      </c>
      <c r="S2587" s="678">
        <v>25</v>
      </c>
      <c r="T2587" s="678"/>
      <c r="U2587" s="678">
        <v>11</v>
      </c>
      <c r="V2587" s="678">
        <v>11</v>
      </c>
      <c r="W2587" s="678"/>
      <c r="X2587" s="678"/>
      <c r="Y2587" s="303">
        <v>1</v>
      </c>
      <c r="Z2587" s="1267">
        <f>S2587*U2587*V2587/2*Y2587</f>
        <v>1512.5</v>
      </c>
      <c r="AA2587" s="1046">
        <f>IF(Z2587&gt;=1,ROUND(Z2587,0),ROUND(Z2587,2))</f>
        <v>1513</v>
      </c>
      <c r="AB2587" s="385">
        <v>8</v>
      </c>
      <c r="AC2587" s="719"/>
      <c r="AD2587" s="1271">
        <f>0.288*Z2587^0.811</f>
        <v>109.1755638679652</v>
      </c>
      <c r="AE2587" s="1046">
        <f>IF(AD2587&gt;=1,ROUND(AD2587,0),ROUND(AD2587,2))</f>
        <v>109</v>
      </c>
      <c r="AF2587" s="385"/>
      <c r="AG2587" s="230"/>
      <c r="AH2587" s="230"/>
      <c r="AI2587" s="222" t="s">
        <v>275</v>
      </c>
      <c r="AJ2587" s="230" t="s">
        <v>2569</v>
      </c>
      <c r="AK2587" s="230"/>
    </row>
    <row r="2588" spans="1:53" ht="13.35" customHeight="1">
      <c r="A2588" s="230" t="s">
        <v>1548</v>
      </c>
      <c r="B2588" s="230" t="s">
        <v>1666</v>
      </c>
      <c r="C2588" s="230" t="s">
        <v>8295</v>
      </c>
      <c r="D2588" s="252" t="s">
        <v>2667</v>
      </c>
      <c r="E2588" s="254" t="s">
        <v>2667</v>
      </c>
      <c r="F2588" s="390"/>
      <c r="G2588" s="390"/>
      <c r="H2588" s="385" t="s">
        <v>5399</v>
      </c>
      <c r="I2588" s="230">
        <v>149538</v>
      </c>
      <c r="J2588" s="684" t="s">
        <v>2668</v>
      </c>
      <c r="K2588" s="391" t="s">
        <v>298</v>
      </c>
      <c r="L2588" s="385" t="s">
        <v>8296</v>
      </c>
      <c r="M2588" s="230" t="s">
        <v>8297</v>
      </c>
      <c r="N2588" s="391">
        <v>1</v>
      </c>
      <c r="O2588" s="391"/>
      <c r="P2588" s="391"/>
      <c r="Q2588" s="391" t="s">
        <v>301</v>
      </c>
      <c r="R2588" s="392" t="s">
        <v>6985</v>
      </c>
      <c r="S2588" s="678">
        <v>20</v>
      </c>
      <c r="T2588" s="678"/>
      <c r="U2588" s="678">
        <v>5</v>
      </c>
      <c r="V2588" s="678">
        <v>5</v>
      </c>
      <c r="W2588" s="678"/>
      <c r="X2588" s="678"/>
      <c r="Y2588" s="303">
        <v>1</v>
      </c>
      <c r="Z2588" s="1267">
        <f>S2588*U2588*V2588/2*Y2588</f>
        <v>250</v>
      </c>
      <c r="AA2588" s="1046">
        <f>IF(Z2588&gt;=1,ROUND(Z2588,0),ROUND(Z2588,2))</f>
        <v>250</v>
      </c>
      <c r="AB2588" s="385"/>
      <c r="AC2588" s="719"/>
      <c r="AD2588" s="1271">
        <f>0.288*Z2588^0.811</f>
        <v>25.358399225150425</v>
      </c>
      <c r="AE2588" s="1046">
        <f>IF(AD2588&gt;=1,ROUND(AD2588,0),ROUND(AD2588,2))</f>
        <v>25</v>
      </c>
      <c r="AF2588" s="385"/>
      <c r="AG2588" s="230"/>
      <c r="AH2588" s="230"/>
      <c r="AI2588" s="222" t="s">
        <v>5724</v>
      </c>
      <c r="AJ2588" s="337" t="s">
        <v>8326</v>
      </c>
      <c r="AK2588" s="230"/>
    </row>
    <row r="2589" spans="1:53" ht="13.35" customHeight="1">
      <c r="A2589" s="230" t="s">
        <v>1548</v>
      </c>
      <c r="B2589" s="230" t="s">
        <v>1666</v>
      </c>
      <c r="C2589" s="230" t="s">
        <v>8295</v>
      </c>
      <c r="D2589" s="252" t="s">
        <v>2667</v>
      </c>
      <c r="E2589" s="254" t="s">
        <v>2667</v>
      </c>
      <c r="F2589" s="390"/>
      <c r="G2589" s="390"/>
      <c r="H2589" s="385" t="s">
        <v>5399</v>
      </c>
      <c r="I2589" s="230">
        <v>149538</v>
      </c>
      <c r="J2589" s="683" t="s">
        <v>2668</v>
      </c>
      <c r="K2589" s="391" t="s">
        <v>298</v>
      </c>
      <c r="L2589" s="385" t="s">
        <v>8296</v>
      </c>
      <c r="M2589" s="230" t="s">
        <v>8297</v>
      </c>
      <c r="N2589" s="391">
        <v>3</v>
      </c>
      <c r="O2589" s="391"/>
      <c r="P2589" s="391"/>
      <c r="Q2589" s="391" t="s">
        <v>301</v>
      </c>
      <c r="R2589" s="392" t="s">
        <v>6986</v>
      </c>
      <c r="S2589" s="678">
        <v>120</v>
      </c>
      <c r="T2589" s="678"/>
      <c r="U2589" s="678">
        <v>25</v>
      </c>
      <c r="V2589" s="678">
        <v>25</v>
      </c>
      <c r="W2589" s="678"/>
      <c r="X2589" s="678"/>
      <c r="Y2589" s="303">
        <v>1</v>
      </c>
      <c r="Z2589" s="1267">
        <f>S2589*U2589*V2589/2*Y2589</f>
        <v>37500</v>
      </c>
      <c r="AA2589" s="1046">
        <f>IF(Z2589&gt;=1,ROUND(Z2589,0),ROUND(Z2589,2))</f>
        <v>37500</v>
      </c>
      <c r="AB2589" s="385"/>
      <c r="AC2589" s="719"/>
      <c r="AD2589" s="1271">
        <f>0.288*Z2589^0.811</f>
        <v>1475.4749678666847</v>
      </c>
      <c r="AE2589" s="1046">
        <f>IF(AD2589&gt;=1,ROUND(AD2589,0),ROUND(AD2589,2))</f>
        <v>1475</v>
      </c>
      <c r="AF2589" s="385"/>
      <c r="AG2589" s="230"/>
      <c r="AH2589" s="230"/>
      <c r="AI2589" s="222" t="s">
        <v>5724</v>
      </c>
      <c r="AJ2589" s="337" t="s">
        <v>8326</v>
      </c>
      <c r="AK2589" s="230"/>
    </row>
    <row r="2590" spans="1:53" s="836" customFormat="1" ht="13.35" customHeight="1">
      <c r="A2590" s="758" t="s">
        <v>1548</v>
      </c>
      <c r="B2590" s="758" t="s">
        <v>1666</v>
      </c>
      <c r="C2590" s="230" t="s">
        <v>8295</v>
      </c>
      <c r="D2590" s="252" t="s">
        <v>2667</v>
      </c>
      <c r="E2590" s="759" t="s">
        <v>2667</v>
      </c>
      <c r="F2590" s="390"/>
      <c r="G2590" s="390"/>
      <c r="H2590" s="385" t="s">
        <v>5399</v>
      </c>
      <c r="I2590" s="230">
        <v>149538</v>
      </c>
      <c r="J2590" s="760" t="s">
        <v>2668</v>
      </c>
      <c r="K2590" s="761" t="s">
        <v>298</v>
      </c>
      <c r="L2590" s="385" t="s">
        <v>8296</v>
      </c>
      <c r="M2590" s="230" t="s">
        <v>8297</v>
      </c>
      <c r="N2590" s="761">
        <v>2</v>
      </c>
      <c r="O2590" s="761"/>
      <c r="P2590" s="761"/>
      <c r="Q2590" s="761" t="s">
        <v>301</v>
      </c>
      <c r="R2590" s="762" t="s">
        <v>6990</v>
      </c>
      <c r="S2590" s="763">
        <v>55</v>
      </c>
      <c r="T2590" s="763"/>
      <c r="U2590" s="763">
        <v>15</v>
      </c>
      <c r="V2590" s="763">
        <v>15</v>
      </c>
      <c r="W2590" s="763"/>
      <c r="X2590" s="763"/>
      <c r="Y2590" s="764">
        <v>1</v>
      </c>
      <c r="Z2590" s="1267">
        <f>S2590*U2590*V2590/2*Y2590</f>
        <v>6187.5</v>
      </c>
      <c r="AA2590" s="1046">
        <f>IF(Z2590&gt;=1,ROUND(Z2590,0),ROUND(Z2590,2))</f>
        <v>6188</v>
      </c>
      <c r="AB2590" s="765"/>
      <c r="AC2590" s="766"/>
      <c r="AD2590" s="1271">
        <f>0.288*Z2590^0.811</f>
        <v>342.22467887312922</v>
      </c>
      <c r="AE2590" s="1046">
        <f>IF(AD2590&gt;=1,ROUND(AD2590,0),ROUND(AD2590,2))</f>
        <v>342</v>
      </c>
      <c r="AF2590" s="765"/>
      <c r="AG2590" s="230"/>
      <c r="AH2590" s="230"/>
      <c r="AI2590" s="222" t="s">
        <v>5724</v>
      </c>
      <c r="AJ2590" s="337" t="s">
        <v>8326</v>
      </c>
      <c r="AK2590" s="837"/>
      <c r="AY2590" s="838"/>
      <c r="AZ2590" s="838"/>
      <c r="BA2590" s="838"/>
    </row>
    <row r="2591" spans="1:53" s="836" customFormat="1" ht="13.35" customHeight="1">
      <c r="A2591" s="758" t="s">
        <v>1548</v>
      </c>
      <c r="B2591" s="758" t="s">
        <v>1666</v>
      </c>
      <c r="C2591" s="230" t="s">
        <v>8295</v>
      </c>
      <c r="D2591" s="252" t="s">
        <v>2667</v>
      </c>
      <c r="E2591" s="759" t="s">
        <v>2667</v>
      </c>
      <c r="F2591" s="390"/>
      <c r="G2591" s="390"/>
      <c r="H2591" s="385" t="s">
        <v>5399</v>
      </c>
      <c r="I2591" s="230">
        <v>149538</v>
      </c>
      <c r="J2591" s="684" t="s">
        <v>2668</v>
      </c>
      <c r="K2591" s="761" t="s">
        <v>298</v>
      </c>
      <c r="L2591" s="385" t="s">
        <v>8296</v>
      </c>
      <c r="M2591" s="230" t="s">
        <v>8297</v>
      </c>
      <c r="N2591" s="761">
        <v>4</v>
      </c>
      <c r="O2591" s="761"/>
      <c r="P2591" s="761"/>
      <c r="Q2591" s="761" t="s">
        <v>301</v>
      </c>
      <c r="R2591" s="762" t="s">
        <v>2671</v>
      </c>
      <c r="S2591" s="763">
        <v>35</v>
      </c>
      <c r="T2591" s="763"/>
      <c r="U2591" s="763">
        <v>12</v>
      </c>
      <c r="V2591" s="763">
        <v>12</v>
      </c>
      <c r="W2591" s="763"/>
      <c r="X2591" s="763"/>
      <c r="Y2591" s="764">
        <v>1</v>
      </c>
      <c r="Z2591" s="1267">
        <f>S2591*U2591*V2591/2*Y2591</f>
        <v>2520</v>
      </c>
      <c r="AA2591" s="1046">
        <f>IF(Z2591&gt;=1,ROUND(Z2591,0),ROUND(Z2591,2))</f>
        <v>2520</v>
      </c>
      <c r="AB2591" s="765"/>
      <c r="AC2591" s="766"/>
      <c r="AD2591" s="1271">
        <f>0.288*Z2591^0.811</f>
        <v>165.16891896766253</v>
      </c>
      <c r="AE2591" s="1046">
        <f>IF(AD2591&gt;=1,ROUND(AD2591,0),ROUND(AD2591,2))</f>
        <v>165</v>
      </c>
      <c r="AF2591" s="765"/>
      <c r="AG2591" s="230"/>
      <c r="AH2591" s="230"/>
      <c r="AI2591" s="222" t="s">
        <v>5724</v>
      </c>
      <c r="AJ2591" s="337" t="s">
        <v>8326</v>
      </c>
      <c r="AK2591" s="837"/>
      <c r="AY2591" s="838"/>
      <c r="AZ2591" s="838"/>
      <c r="BA2591" s="838"/>
    </row>
    <row r="2592" spans="1:53" s="836" customFormat="1" ht="13.35" customHeight="1">
      <c r="A2592" s="230" t="s">
        <v>1548</v>
      </c>
      <c r="B2592" s="230" t="s">
        <v>1666</v>
      </c>
      <c r="C2592" s="230" t="s">
        <v>8295</v>
      </c>
      <c r="D2592" s="252" t="s">
        <v>5818</v>
      </c>
      <c r="E2592" s="254" t="s">
        <v>2742</v>
      </c>
      <c r="F2592" s="390"/>
      <c r="G2592" s="390"/>
      <c r="H2592" s="385" t="s">
        <v>2743</v>
      </c>
      <c r="I2592" s="230">
        <v>149562</v>
      </c>
      <c r="J2592" s="684" t="s">
        <v>2744</v>
      </c>
      <c r="K2592" s="391" t="s">
        <v>298</v>
      </c>
      <c r="L2592" s="385" t="s">
        <v>2582</v>
      </c>
      <c r="M2592" s="230" t="s">
        <v>333</v>
      </c>
      <c r="N2592" s="391">
        <v>1</v>
      </c>
      <c r="O2592" s="391"/>
      <c r="P2592" s="391"/>
      <c r="Q2592" s="391" t="s">
        <v>301</v>
      </c>
      <c r="R2592" s="303" t="s">
        <v>2745</v>
      </c>
      <c r="S2592" s="678">
        <v>25</v>
      </c>
      <c r="T2592" s="678"/>
      <c r="U2592" s="678">
        <v>8.4</v>
      </c>
      <c r="V2592" s="678">
        <v>6</v>
      </c>
      <c r="W2592" s="678"/>
      <c r="X2592" s="678"/>
      <c r="Y2592" s="303">
        <v>1</v>
      </c>
      <c r="Z2592" s="1267">
        <f>S2592*U2592*V2592/2*Y2592</f>
        <v>630</v>
      </c>
      <c r="AA2592" s="1046">
        <f>IF(Z2592&gt;=1,ROUND(Z2592,0),ROUND(Z2592,2))</f>
        <v>630</v>
      </c>
      <c r="AB2592" s="385"/>
      <c r="AC2592" s="719"/>
      <c r="AD2592" s="1271">
        <f>0.288*Z2592^0.811</f>
        <v>53.660865525503652</v>
      </c>
      <c r="AE2592" s="1046">
        <f>IF(AD2592&gt;=1,ROUND(AD2592,0),ROUND(AD2592,2))</f>
        <v>54</v>
      </c>
      <c r="AF2592" s="385"/>
      <c r="AG2592" s="230"/>
      <c r="AH2592" s="218"/>
      <c r="AI2592" s="222" t="s">
        <v>275</v>
      </c>
      <c r="AJ2592" s="337" t="s">
        <v>8340</v>
      </c>
      <c r="AK2592" s="837"/>
      <c r="AY2592" s="838"/>
      <c r="AZ2592" s="838"/>
      <c r="BA2592" s="838"/>
    </row>
    <row r="2593" spans="1:53" s="836" customFormat="1" ht="13.35" customHeight="1">
      <c r="A2593" s="222" t="s">
        <v>1548</v>
      </c>
      <c r="B2593" s="222" t="s">
        <v>1666</v>
      </c>
      <c r="C2593" s="230" t="s">
        <v>8295</v>
      </c>
      <c r="D2593" s="252" t="s">
        <v>5818</v>
      </c>
      <c r="E2593" s="387" t="s">
        <v>2746</v>
      </c>
      <c r="F2593" s="429"/>
      <c r="G2593" s="429"/>
      <c r="H2593" s="218" t="s">
        <v>6997</v>
      </c>
      <c r="I2593" s="230">
        <v>176158</v>
      </c>
      <c r="J2593" s="684" t="s">
        <v>4662</v>
      </c>
      <c r="K2593" s="246" t="s">
        <v>298</v>
      </c>
      <c r="L2593" s="218" t="s">
        <v>2582</v>
      </c>
      <c r="M2593" s="222" t="s">
        <v>333</v>
      </c>
      <c r="N2593" s="246">
        <v>1</v>
      </c>
      <c r="O2593" s="246"/>
      <c r="P2593" s="246"/>
      <c r="Q2593" s="246" t="s">
        <v>301</v>
      </c>
      <c r="R2593" s="248" t="s">
        <v>2745</v>
      </c>
      <c r="S2593" s="247">
        <v>25</v>
      </c>
      <c r="T2593" s="247"/>
      <c r="U2593" s="247">
        <v>8.4</v>
      </c>
      <c r="V2593" s="247">
        <v>6</v>
      </c>
      <c r="W2593" s="247"/>
      <c r="X2593" s="247"/>
      <c r="Y2593" s="248">
        <v>1</v>
      </c>
      <c r="Z2593" s="1263">
        <f>S2593*U2593*V2593/2*Y2593</f>
        <v>630</v>
      </c>
      <c r="AA2593" s="1046">
        <f>IF(Z2593&gt;=1,ROUND(Z2593,0),ROUND(Z2593,2))</f>
        <v>630</v>
      </c>
      <c r="AB2593" s="218"/>
      <c r="AC2593" s="718"/>
      <c r="AD2593" s="1270">
        <f>0.288*Z2593^0.811</f>
        <v>53.660865525503652</v>
      </c>
      <c r="AE2593" s="1046">
        <f>IF(AD2593&gt;=1,ROUND(AD2593,0),ROUND(AD2593,2))</f>
        <v>54</v>
      </c>
      <c r="AF2593" s="218"/>
      <c r="AG2593" s="230"/>
      <c r="AH2593" s="222"/>
      <c r="AI2593" s="222" t="s">
        <v>5907</v>
      </c>
      <c r="AJ2593" s="309" t="s">
        <v>8341</v>
      </c>
      <c r="AK2593" s="837"/>
      <c r="AY2593" s="838"/>
      <c r="AZ2593" s="838"/>
      <c r="BA2593" s="838"/>
    </row>
    <row r="2594" spans="1:53" s="836" customFormat="1" ht="13.35" customHeight="1">
      <c r="A2594" s="230" t="s">
        <v>1548</v>
      </c>
      <c r="B2594" s="230" t="s">
        <v>1666</v>
      </c>
      <c r="C2594" s="230" t="s">
        <v>8295</v>
      </c>
      <c r="D2594" s="252" t="s">
        <v>5830</v>
      </c>
      <c r="E2594" s="254" t="s">
        <v>3019</v>
      </c>
      <c r="F2594" s="390"/>
      <c r="G2594" s="390"/>
      <c r="H2594" s="385" t="s">
        <v>5030</v>
      </c>
      <c r="I2594" s="230">
        <v>175794</v>
      </c>
      <c r="J2594" s="672" t="s">
        <v>3020</v>
      </c>
      <c r="K2594" s="391" t="s">
        <v>298</v>
      </c>
      <c r="L2594" s="385" t="s">
        <v>2582</v>
      </c>
      <c r="M2594" s="230" t="s">
        <v>333</v>
      </c>
      <c r="N2594" s="391">
        <v>1</v>
      </c>
      <c r="O2594" s="391"/>
      <c r="P2594" s="391"/>
      <c r="Q2594" s="391" t="s">
        <v>301</v>
      </c>
      <c r="R2594" s="392" t="s">
        <v>3021</v>
      </c>
      <c r="S2594" s="678">
        <v>24</v>
      </c>
      <c r="T2594" s="678"/>
      <c r="U2594" s="678">
        <v>5.5</v>
      </c>
      <c r="V2594" s="678">
        <v>5.5</v>
      </c>
      <c r="W2594" s="678"/>
      <c r="X2594" s="678"/>
      <c r="Y2594" s="303">
        <v>1</v>
      </c>
      <c r="Z2594" s="1267">
        <f>S2594*U2594*V2594/2*Y2594</f>
        <v>363</v>
      </c>
      <c r="AA2594" s="1046">
        <f>IF(Z2594&gt;=1,ROUND(Z2594,0),ROUND(Z2594,2))</f>
        <v>363</v>
      </c>
      <c r="AB2594" s="385"/>
      <c r="AC2594" s="719"/>
      <c r="AD2594" s="1271">
        <f>0.288*Z2594^0.811</f>
        <v>34.314427746625128</v>
      </c>
      <c r="AE2594" s="1046">
        <f>IF(AD2594&gt;=1,ROUND(AD2594,0),ROUND(AD2594,2))</f>
        <v>34</v>
      </c>
      <c r="AF2594" s="385"/>
      <c r="AG2594" s="230"/>
      <c r="AH2594" s="230"/>
      <c r="AI2594" s="222" t="s">
        <v>275</v>
      </c>
      <c r="AJ2594" s="337" t="s">
        <v>8365</v>
      </c>
      <c r="AK2594" s="837"/>
      <c r="AY2594" s="838"/>
      <c r="AZ2594" s="838"/>
      <c r="BA2594" s="838"/>
    </row>
    <row r="2595" spans="1:53" s="836" customFormat="1" ht="13.35" customHeight="1">
      <c r="A2595" s="230" t="s">
        <v>1548</v>
      </c>
      <c r="B2595" s="230" t="s">
        <v>1666</v>
      </c>
      <c r="C2595" s="230" t="s">
        <v>8295</v>
      </c>
      <c r="D2595" s="252" t="s">
        <v>5830</v>
      </c>
      <c r="E2595" s="254" t="s">
        <v>3019</v>
      </c>
      <c r="F2595" s="390"/>
      <c r="G2595" s="390"/>
      <c r="H2595" s="385" t="s">
        <v>5030</v>
      </c>
      <c r="I2595" s="230">
        <v>175794</v>
      </c>
      <c r="J2595" s="683" t="s">
        <v>3020</v>
      </c>
      <c r="K2595" s="391" t="s">
        <v>298</v>
      </c>
      <c r="L2595" s="385" t="s">
        <v>2582</v>
      </c>
      <c r="M2595" s="230" t="s">
        <v>333</v>
      </c>
      <c r="N2595" s="391">
        <v>2</v>
      </c>
      <c r="O2595" s="391"/>
      <c r="P2595" s="391"/>
      <c r="Q2595" s="391" t="s">
        <v>301</v>
      </c>
      <c r="R2595" s="392" t="s">
        <v>3022</v>
      </c>
      <c r="S2595" s="678">
        <v>25</v>
      </c>
      <c r="T2595" s="678"/>
      <c r="U2595" s="678">
        <v>11.2</v>
      </c>
      <c r="V2595" s="678">
        <v>6</v>
      </c>
      <c r="W2595" s="678"/>
      <c r="X2595" s="678"/>
      <c r="Y2595" s="303">
        <v>1</v>
      </c>
      <c r="Z2595" s="1267">
        <f>S2595*U2595*V2595/2*Y2595</f>
        <v>840</v>
      </c>
      <c r="AA2595" s="1046">
        <f>IF(Z2595&gt;=1,ROUND(Z2595,0),ROUND(Z2595,2))</f>
        <v>840</v>
      </c>
      <c r="AB2595" s="385"/>
      <c r="AC2595" s="719"/>
      <c r="AD2595" s="1271">
        <f>0.288*Z2595^0.811</f>
        <v>67.761496502230884</v>
      </c>
      <c r="AE2595" s="1046">
        <f>IF(AD2595&gt;=1,ROUND(AD2595,0),ROUND(AD2595,2))</f>
        <v>68</v>
      </c>
      <c r="AF2595" s="385"/>
      <c r="AG2595" s="230"/>
      <c r="AH2595" s="230"/>
      <c r="AI2595" s="222" t="s">
        <v>275</v>
      </c>
      <c r="AJ2595" s="337" t="s">
        <v>8365</v>
      </c>
      <c r="AK2595" s="837"/>
      <c r="AY2595" s="838"/>
      <c r="AZ2595" s="838"/>
      <c r="BA2595" s="838"/>
    </row>
    <row r="2596" spans="1:53" ht="13.35" customHeight="1">
      <c r="A2596" s="230" t="s">
        <v>1548</v>
      </c>
      <c r="B2596" s="230" t="s">
        <v>1666</v>
      </c>
      <c r="C2596" s="230" t="s">
        <v>8295</v>
      </c>
      <c r="D2596" s="252" t="s">
        <v>5830</v>
      </c>
      <c r="E2596" s="254" t="s">
        <v>3019</v>
      </c>
      <c r="F2596" s="390"/>
      <c r="G2596" s="390"/>
      <c r="H2596" s="385" t="s">
        <v>5030</v>
      </c>
      <c r="I2596" s="230">
        <v>175794</v>
      </c>
      <c r="J2596" s="684" t="s">
        <v>3020</v>
      </c>
      <c r="K2596" s="391" t="s">
        <v>298</v>
      </c>
      <c r="L2596" s="385" t="s">
        <v>2582</v>
      </c>
      <c r="M2596" s="230" t="s">
        <v>333</v>
      </c>
      <c r="N2596" s="391">
        <v>3</v>
      </c>
      <c r="O2596" s="391"/>
      <c r="P2596" s="391"/>
      <c r="Q2596" s="391" t="s">
        <v>301</v>
      </c>
      <c r="R2596" s="392" t="s">
        <v>7622</v>
      </c>
      <c r="S2596" s="678">
        <v>42.5</v>
      </c>
      <c r="T2596" s="678"/>
      <c r="U2596" s="678">
        <v>11</v>
      </c>
      <c r="V2596" s="678">
        <v>6</v>
      </c>
      <c r="W2596" s="678"/>
      <c r="X2596" s="678"/>
      <c r="Y2596" s="303">
        <v>1</v>
      </c>
      <c r="Z2596" s="1267">
        <f>S2596*U2596*V2596/2*Y2596</f>
        <v>1402.5</v>
      </c>
      <c r="AA2596" s="1046">
        <f>IF(Z2596&gt;=1,ROUND(Z2596,0),ROUND(Z2596,2))</f>
        <v>1403</v>
      </c>
      <c r="AB2596" s="385"/>
      <c r="AC2596" s="719"/>
      <c r="AD2596" s="1271">
        <f>0.288*Z2596^0.811</f>
        <v>102.69060565430809</v>
      </c>
      <c r="AE2596" s="1046">
        <f>IF(AD2596&gt;=1,ROUND(AD2596,0),ROUND(AD2596,2))</f>
        <v>103</v>
      </c>
      <c r="AF2596" s="385"/>
      <c r="AG2596" s="230"/>
      <c r="AH2596" s="230"/>
      <c r="AI2596" s="222" t="s">
        <v>275</v>
      </c>
      <c r="AJ2596" s="337" t="s">
        <v>8365</v>
      </c>
    </row>
    <row r="2597" spans="1:53" ht="13.35" customHeight="1">
      <c r="A2597" s="757" t="s">
        <v>1548</v>
      </c>
      <c r="B2597" s="757" t="s">
        <v>1666</v>
      </c>
      <c r="C2597" s="757" t="s">
        <v>8319</v>
      </c>
      <c r="D2597" s="993" t="s">
        <v>2705</v>
      </c>
      <c r="E2597" s="994" t="s">
        <v>7353</v>
      </c>
      <c r="F2597" s="995"/>
      <c r="G2597" s="995"/>
      <c r="H2597" s="996" t="s">
        <v>7856</v>
      </c>
      <c r="I2597" s="757">
        <v>172371</v>
      </c>
      <c r="J2597" s="997" t="s">
        <v>7415</v>
      </c>
      <c r="K2597" s="308" t="s">
        <v>298</v>
      </c>
      <c r="L2597" s="996" t="s">
        <v>226</v>
      </c>
      <c r="M2597" s="757" t="s">
        <v>227</v>
      </c>
      <c r="N2597" s="308">
        <v>1</v>
      </c>
      <c r="O2597" s="308"/>
      <c r="P2597" s="308"/>
      <c r="Q2597" s="308" t="s">
        <v>301</v>
      </c>
      <c r="R2597" s="998" t="s">
        <v>8597</v>
      </c>
      <c r="S2597" s="999">
        <v>32.5</v>
      </c>
      <c r="T2597" s="999"/>
      <c r="U2597" s="999">
        <v>2.75</v>
      </c>
      <c r="V2597" s="999">
        <v>2.5</v>
      </c>
      <c r="W2597" s="999"/>
      <c r="X2597" s="999"/>
      <c r="Y2597" s="1000">
        <v>1</v>
      </c>
      <c r="Z2597" s="1276">
        <f>S2597*U2597*V2597*Y2597</f>
        <v>223.4375</v>
      </c>
      <c r="AA2597" s="1046">
        <f>IF(Z2597&gt;=1,ROUND(Z2597,0),ROUND(Z2597,2))</f>
        <v>223</v>
      </c>
      <c r="AB2597" s="784"/>
      <c r="AC2597" s="1001"/>
      <c r="AD2597" s="1287">
        <f>0.288*Z2597^0.811</f>
        <v>23.150376329319872</v>
      </c>
      <c r="AE2597" s="1046">
        <f>IF(AD2597&gt;=1,ROUND(AD2597,0),ROUND(AD2597,2))</f>
        <v>23</v>
      </c>
      <c r="AF2597" s="996"/>
      <c r="AG2597" s="784"/>
      <c r="AH2597" s="757"/>
      <c r="AI2597" s="757" t="s">
        <v>275</v>
      </c>
      <c r="AJ2597" s="428" t="s">
        <v>8331</v>
      </c>
      <c r="AK2597" s="230"/>
    </row>
    <row r="2598" spans="1:53" ht="13.35" customHeight="1">
      <c r="A2598" s="230" t="s">
        <v>1548</v>
      </c>
      <c r="B2598" s="230" t="s">
        <v>1666</v>
      </c>
      <c r="C2598" s="757" t="s">
        <v>8319</v>
      </c>
      <c r="D2598" s="252" t="s">
        <v>2705</v>
      </c>
      <c r="E2598" s="254" t="s">
        <v>2705</v>
      </c>
      <c r="F2598" s="390"/>
      <c r="G2598" s="390"/>
      <c r="H2598" s="385" t="s">
        <v>5404</v>
      </c>
      <c r="I2598" s="230">
        <v>149402</v>
      </c>
      <c r="J2598" s="684" t="s">
        <v>2706</v>
      </c>
      <c r="K2598" s="391" t="s">
        <v>298</v>
      </c>
      <c r="L2598" s="385" t="s">
        <v>226</v>
      </c>
      <c r="M2598" s="230" t="s">
        <v>227</v>
      </c>
      <c r="N2598" s="391">
        <v>1</v>
      </c>
      <c r="O2598" s="391"/>
      <c r="P2598" s="391"/>
      <c r="Q2598" s="391" t="s">
        <v>301</v>
      </c>
      <c r="R2598" s="392" t="s">
        <v>2707</v>
      </c>
      <c r="S2598" s="678">
        <v>425</v>
      </c>
      <c r="T2598" s="678"/>
      <c r="U2598" s="678">
        <v>5.6</v>
      </c>
      <c r="V2598" s="678">
        <v>5.6</v>
      </c>
      <c r="W2598" s="678"/>
      <c r="X2598" s="678"/>
      <c r="Y2598" s="303">
        <v>1</v>
      </c>
      <c r="Z2598" s="1267">
        <f>S2598*U2598*V2598*Y2598</f>
        <v>13328</v>
      </c>
      <c r="AA2598" s="1046">
        <f>IF(Z2598&gt;=1,ROUND(Z2598,0),ROUND(Z2598,2))</f>
        <v>13328</v>
      </c>
      <c r="AB2598" s="385">
        <v>8</v>
      </c>
      <c r="AC2598" s="719"/>
      <c r="AD2598" s="1271">
        <f>0.288*Z2598^0.811</f>
        <v>637.64196260929077</v>
      </c>
      <c r="AE2598" s="1046">
        <f>IF(AD2598&gt;=1,ROUND(AD2598,0),ROUND(AD2598,2))</f>
        <v>638</v>
      </c>
      <c r="AF2598" s="385"/>
      <c r="AG2598" s="757"/>
      <c r="AH2598" s="230"/>
      <c r="AI2598" s="222" t="s">
        <v>5724</v>
      </c>
      <c r="AJ2598" s="337" t="s">
        <v>8330</v>
      </c>
      <c r="AK2598" s="230"/>
    </row>
    <row r="2599" spans="1:53" ht="13.35" customHeight="1">
      <c r="A2599" s="837" t="s">
        <v>1548</v>
      </c>
      <c r="B2599" s="837" t="s">
        <v>1666</v>
      </c>
      <c r="C2599" s="837" t="s">
        <v>8294</v>
      </c>
      <c r="D2599" s="1032" t="s">
        <v>5807</v>
      </c>
      <c r="E2599" s="1082" t="s">
        <v>2600</v>
      </c>
      <c r="F2599" s="1129"/>
      <c r="G2599" s="1129"/>
      <c r="H2599" s="1083" t="s">
        <v>2601</v>
      </c>
      <c r="I2599" s="837">
        <v>251745</v>
      </c>
      <c r="J2599" s="1245" t="s">
        <v>2602</v>
      </c>
      <c r="K2599" s="1120" t="s">
        <v>298</v>
      </c>
      <c r="L2599" s="1083" t="s">
        <v>1670</v>
      </c>
      <c r="M2599" s="837" t="s">
        <v>1671</v>
      </c>
      <c r="N2599" s="1120">
        <v>7</v>
      </c>
      <c r="O2599" s="1120"/>
      <c r="P2599" s="1120"/>
      <c r="Q2599" s="1120" t="s">
        <v>301</v>
      </c>
      <c r="R2599" s="1114" t="s">
        <v>2597</v>
      </c>
      <c r="S2599" s="836"/>
      <c r="T2599" s="1130"/>
      <c r="U2599" s="836"/>
      <c r="V2599" s="1130">
        <v>4</v>
      </c>
      <c r="W2599" s="1130">
        <v>25</v>
      </c>
      <c r="X2599" s="1130">
        <v>4</v>
      </c>
      <c r="Y2599" s="1114">
        <v>1</v>
      </c>
      <c r="Z2599" s="1267">
        <f>3.14/4*W2599*X2599*V2599*Y2599</f>
        <v>314</v>
      </c>
      <c r="AA2599" s="1046">
        <f>IF(Z2599&gt;=1,ROUND(Z2599,0),ROUND(Z2599,2))</f>
        <v>314</v>
      </c>
      <c r="AB2599" s="1083"/>
      <c r="AC2599" s="1131"/>
      <c r="AD2599" s="1271">
        <f>0.288*Z2599^0.811</f>
        <v>30.507205838998079</v>
      </c>
      <c r="AE2599" s="1046">
        <f>IF(AD2599&gt;=1,ROUND(AD2599,0),ROUND(AD2599,2))</f>
        <v>31</v>
      </c>
      <c r="AF2599" s="1083"/>
      <c r="AG2599" s="837" t="s">
        <v>8939</v>
      </c>
      <c r="AH2599" s="1035" t="s">
        <v>2596</v>
      </c>
      <c r="AI2599" s="836" t="s">
        <v>275</v>
      </c>
      <c r="AJ2599" s="1127" t="s">
        <v>8321</v>
      </c>
      <c r="AK2599" s="230"/>
    </row>
    <row r="2600" spans="1:53" ht="13.35" customHeight="1">
      <c r="A2600" s="837" t="s">
        <v>1548</v>
      </c>
      <c r="B2600" s="837" t="s">
        <v>1666</v>
      </c>
      <c r="C2600" s="837" t="s">
        <v>8294</v>
      </c>
      <c r="D2600" s="1032" t="s">
        <v>5807</v>
      </c>
      <c r="E2600" s="1082" t="s">
        <v>2600</v>
      </c>
      <c r="F2600" s="1129"/>
      <c r="G2600" s="1129"/>
      <c r="H2600" s="1083" t="s">
        <v>2601</v>
      </c>
      <c r="I2600" s="837">
        <v>251745</v>
      </c>
      <c r="J2600" s="1122" t="s">
        <v>2602</v>
      </c>
      <c r="K2600" s="1120" t="s">
        <v>298</v>
      </c>
      <c r="L2600" s="1083" t="s">
        <v>1670</v>
      </c>
      <c r="M2600" s="837" t="s">
        <v>1671</v>
      </c>
      <c r="N2600" s="1120">
        <v>8</v>
      </c>
      <c r="O2600" s="1120"/>
      <c r="P2600" s="1120"/>
      <c r="Q2600" s="1120" t="s">
        <v>301</v>
      </c>
      <c r="R2600" s="1114" t="s">
        <v>2598</v>
      </c>
      <c r="S2600" s="836"/>
      <c r="T2600" s="1130"/>
      <c r="U2600" s="836"/>
      <c r="V2600" s="1130">
        <v>4</v>
      </c>
      <c r="W2600" s="1130">
        <v>35</v>
      </c>
      <c r="X2600" s="1130">
        <v>4</v>
      </c>
      <c r="Y2600" s="1114">
        <v>1</v>
      </c>
      <c r="Z2600" s="1267">
        <f>3.14/4*W2600*X2600*V2600*Y2600</f>
        <v>439.6</v>
      </c>
      <c r="AA2600" s="1046">
        <f>IF(Z2600&gt;=1,ROUND(Z2600,0),ROUND(Z2600,2))</f>
        <v>440</v>
      </c>
      <c r="AB2600" s="1083"/>
      <c r="AC2600" s="1131"/>
      <c r="AD2600" s="1271">
        <f>0.288*Z2600^0.811</f>
        <v>40.078574774472536</v>
      </c>
      <c r="AE2600" s="1046">
        <f>IF(AD2600&gt;=1,ROUND(AD2600,0),ROUND(AD2600,2))</f>
        <v>40</v>
      </c>
      <c r="AF2600" s="1083"/>
      <c r="AG2600" s="837" t="s">
        <v>8940</v>
      </c>
      <c r="AH2600" s="1035" t="s">
        <v>2596</v>
      </c>
      <c r="AI2600" s="836" t="s">
        <v>275</v>
      </c>
      <c r="AJ2600" s="1127" t="s">
        <v>8321</v>
      </c>
      <c r="AK2600" s="230"/>
    </row>
    <row r="2601" spans="1:53" ht="13.35" customHeight="1">
      <c r="A2601" s="837" t="s">
        <v>1548</v>
      </c>
      <c r="B2601" s="837" t="s">
        <v>1666</v>
      </c>
      <c r="C2601" s="837" t="s">
        <v>8294</v>
      </c>
      <c r="D2601" s="1032" t="s">
        <v>5807</v>
      </c>
      <c r="E2601" s="1082" t="s">
        <v>2600</v>
      </c>
      <c r="F2601" s="1129"/>
      <c r="G2601" s="1129"/>
      <c r="H2601" s="1083" t="s">
        <v>2601</v>
      </c>
      <c r="I2601" s="837">
        <v>251745</v>
      </c>
      <c r="J2601" s="1128" t="s">
        <v>2602</v>
      </c>
      <c r="K2601" s="1120" t="s">
        <v>298</v>
      </c>
      <c r="L2601" s="1083" t="s">
        <v>1670</v>
      </c>
      <c r="M2601" s="837" t="s">
        <v>1671</v>
      </c>
      <c r="N2601" s="1120">
        <v>9</v>
      </c>
      <c r="O2601" s="1120"/>
      <c r="P2601" s="1120"/>
      <c r="Q2601" s="1120" t="s">
        <v>301</v>
      </c>
      <c r="R2601" s="1114" t="s">
        <v>2599</v>
      </c>
      <c r="S2601" s="836"/>
      <c r="T2601" s="1130"/>
      <c r="U2601" s="836"/>
      <c r="V2601" s="1130">
        <v>4</v>
      </c>
      <c r="W2601" s="1130">
        <v>45</v>
      </c>
      <c r="X2601" s="1130">
        <v>4</v>
      </c>
      <c r="Y2601" s="1114">
        <v>1</v>
      </c>
      <c r="Z2601" s="1267">
        <f>3.14/4*W2601*X2601*V2601*Y2601</f>
        <v>565.20000000000005</v>
      </c>
      <c r="AA2601" s="1046">
        <f>IF(Z2601&gt;=1,ROUND(Z2601,0),ROUND(Z2601,2))</f>
        <v>565</v>
      </c>
      <c r="AB2601" s="1083"/>
      <c r="AC2601" s="1131"/>
      <c r="AD2601" s="1271">
        <f>0.288*Z2601^0.811</f>
        <v>49.139239852732352</v>
      </c>
      <c r="AE2601" s="1046">
        <f>IF(AD2601&gt;=1,ROUND(AD2601,0),ROUND(AD2601,2))</f>
        <v>49</v>
      </c>
      <c r="AF2601" s="1083"/>
      <c r="AG2601" s="837" t="s">
        <v>8941</v>
      </c>
      <c r="AH2601" s="1035" t="s">
        <v>2596</v>
      </c>
      <c r="AI2601" s="836" t="s">
        <v>275</v>
      </c>
      <c r="AJ2601" s="1127" t="s">
        <v>8321</v>
      </c>
      <c r="AK2601" s="230"/>
    </row>
    <row r="2602" spans="1:53" ht="13.35" customHeight="1">
      <c r="A2602" s="230" t="s">
        <v>1548</v>
      </c>
      <c r="B2602" s="230" t="s">
        <v>1666</v>
      </c>
      <c r="C2602" s="230" t="s">
        <v>8294</v>
      </c>
      <c r="D2602" s="252" t="s">
        <v>2728</v>
      </c>
      <c r="E2602" s="254" t="s">
        <v>2708</v>
      </c>
      <c r="F2602" s="390"/>
      <c r="G2602" s="390"/>
      <c r="H2602" s="385" t="s">
        <v>5405</v>
      </c>
      <c r="I2602" s="230">
        <v>149361</v>
      </c>
      <c r="J2602" s="684" t="s">
        <v>2709</v>
      </c>
      <c r="K2602" s="391" t="s">
        <v>298</v>
      </c>
      <c r="L2602" s="385" t="s">
        <v>226</v>
      </c>
      <c r="M2602" s="230" t="s">
        <v>227</v>
      </c>
      <c r="N2602" s="391">
        <v>1</v>
      </c>
      <c r="O2602" s="391"/>
      <c r="P2602" s="391"/>
      <c r="Q2602" s="391" t="s">
        <v>301</v>
      </c>
      <c r="R2602" s="303" t="s">
        <v>2710</v>
      </c>
      <c r="S2602" s="678">
        <v>28</v>
      </c>
      <c r="T2602" s="678"/>
      <c r="U2602" s="678">
        <v>3</v>
      </c>
      <c r="V2602" s="678">
        <v>2.8</v>
      </c>
      <c r="W2602" s="678"/>
      <c r="X2602" s="678"/>
      <c r="Y2602" s="303">
        <v>1</v>
      </c>
      <c r="Z2602" s="1267">
        <f>S2602*U2602*V2602*Y2602</f>
        <v>235.2</v>
      </c>
      <c r="AA2602" s="1046">
        <f>IF(Z2602&gt;=1,ROUND(Z2602,0),ROUND(Z2602,2))</f>
        <v>235</v>
      </c>
      <c r="AB2602" s="385"/>
      <c r="AC2602" s="719"/>
      <c r="AD2602" s="1271">
        <f>0.288*Z2602^0.811</f>
        <v>24.133935748095009</v>
      </c>
      <c r="AE2602" s="1046">
        <f>IF(AD2602&gt;=1,ROUND(AD2602,0),ROUND(AD2602,2))</f>
        <v>24</v>
      </c>
      <c r="AF2602" s="385"/>
      <c r="AH2602" s="230"/>
      <c r="AI2602" s="222" t="s">
        <v>275</v>
      </c>
      <c r="AJ2602" s="337" t="s">
        <v>8329</v>
      </c>
      <c r="AK2602" s="230"/>
    </row>
    <row r="2603" spans="1:53" ht="13.35" customHeight="1">
      <c r="A2603" s="230" t="s">
        <v>1548</v>
      </c>
      <c r="B2603" s="230" t="s">
        <v>1666</v>
      </c>
      <c r="C2603" s="230" t="s">
        <v>8294</v>
      </c>
      <c r="D2603" s="252" t="s">
        <v>2728</v>
      </c>
      <c r="E2603" s="254" t="s">
        <v>2708</v>
      </c>
      <c r="F2603" s="390"/>
      <c r="G2603" s="390"/>
      <c r="H2603" s="385" t="s">
        <v>5405</v>
      </c>
      <c r="I2603" s="230">
        <v>149361</v>
      </c>
      <c r="J2603" s="683" t="s">
        <v>2709</v>
      </c>
      <c r="K2603" s="391" t="s">
        <v>298</v>
      </c>
      <c r="L2603" s="385" t="s">
        <v>226</v>
      </c>
      <c r="M2603" s="230" t="s">
        <v>227</v>
      </c>
      <c r="N2603" s="391">
        <v>2</v>
      </c>
      <c r="O2603" s="391"/>
      <c r="P2603" s="391"/>
      <c r="Q2603" s="391" t="s">
        <v>301</v>
      </c>
      <c r="R2603" s="303" t="s">
        <v>2598</v>
      </c>
      <c r="S2603" s="678">
        <v>36</v>
      </c>
      <c r="T2603" s="678"/>
      <c r="U2603" s="678">
        <v>4</v>
      </c>
      <c r="V2603" s="678">
        <v>4</v>
      </c>
      <c r="W2603" s="678"/>
      <c r="X2603" s="678"/>
      <c r="Y2603" s="303">
        <v>1</v>
      </c>
      <c r="Z2603" s="1267">
        <f>S2603*U2603*V2603*Y2603</f>
        <v>576</v>
      </c>
      <c r="AA2603" s="1046">
        <f>IF(Z2603&gt;=1,ROUND(Z2603,0),ROUND(Z2603,2))</f>
        <v>576</v>
      </c>
      <c r="AB2603" s="385"/>
      <c r="AC2603" s="719"/>
      <c r="AD2603" s="1271">
        <f>0.288*Z2603^0.811</f>
        <v>49.899376813804565</v>
      </c>
      <c r="AE2603" s="1046">
        <f>IF(AD2603&gt;=1,ROUND(AD2603,0),ROUND(AD2603,2))</f>
        <v>50</v>
      </c>
      <c r="AF2603" s="385"/>
      <c r="AH2603" s="230"/>
      <c r="AI2603" s="222" t="s">
        <v>275</v>
      </c>
      <c r="AJ2603" s="337" t="s">
        <v>8329</v>
      </c>
      <c r="AK2603" s="230"/>
    </row>
    <row r="2604" spans="1:53" ht="13.35" customHeight="1">
      <c r="A2604" s="230" t="s">
        <v>1548</v>
      </c>
      <c r="B2604" s="230" t="s">
        <v>1666</v>
      </c>
      <c r="C2604" s="230" t="s">
        <v>8294</v>
      </c>
      <c r="D2604" s="252" t="s">
        <v>2728</v>
      </c>
      <c r="E2604" s="254" t="s">
        <v>2708</v>
      </c>
      <c r="F2604" s="390"/>
      <c r="G2604" s="390"/>
      <c r="H2604" s="385" t="s">
        <v>5405</v>
      </c>
      <c r="I2604" s="230">
        <v>149361</v>
      </c>
      <c r="J2604" s="684" t="s">
        <v>2709</v>
      </c>
      <c r="K2604" s="391" t="s">
        <v>298</v>
      </c>
      <c r="L2604" s="385" t="s">
        <v>226</v>
      </c>
      <c r="M2604" s="230" t="s">
        <v>227</v>
      </c>
      <c r="N2604" s="391">
        <v>3</v>
      </c>
      <c r="O2604" s="391"/>
      <c r="P2604" s="391"/>
      <c r="Q2604" s="391" t="s">
        <v>301</v>
      </c>
      <c r="R2604" s="303" t="s">
        <v>2712</v>
      </c>
      <c r="S2604" s="678">
        <v>50</v>
      </c>
      <c r="T2604" s="678"/>
      <c r="U2604" s="678">
        <v>4.5</v>
      </c>
      <c r="V2604" s="678">
        <v>4</v>
      </c>
      <c r="W2604" s="678"/>
      <c r="X2604" s="678"/>
      <c r="Y2604" s="303">
        <v>1</v>
      </c>
      <c r="Z2604" s="1267">
        <f>S2604*U2604*V2604*Y2604</f>
        <v>900</v>
      </c>
      <c r="AA2604" s="1046">
        <f>IF(Z2604&gt;=1,ROUND(Z2604,0),ROUND(Z2604,2))</f>
        <v>900</v>
      </c>
      <c r="AB2604" s="385"/>
      <c r="AC2604" s="719"/>
      <c r="AD2604" s="1271">
        <f>0.288*Z2604^0.811</f>
        <v>71.66104927726596</v>
      </c>
      <c r="AE2604" s="1046">
        <f>IF(AD2604&gt;=1,ROUND(AD2604,0),ROUND(AD2604,2))</f>
        <v>72</v>
      </c>
      <c r="AF2604" s="385"/>
      <c r="AH2604" s="230"/>
      <c r="AI2604" s="222" t="s">
        <v>275</v>
      </c>
      <c r="AJ2604" s="337" t="s">
        <v>8329</v>
      </c>
      <c r="AK2604" s="230"/>
    </row>
    <row r="2605" spans="1:53" ht="13.35" customHeight="1">
      <c r="A2605" s="222" t="s">
        <v>1548</v>
      </c>
      <c r="B2605" s="222" t="s">
        <v>1666</v>
      </c>
      <c r="C2605" s="222" t="s">
        <v>8294</v>
      </c>
      <c r="D2605" s="252" t="s">
        <v>2728</v>
      </c>
      <c r="E2605" s="387" t="s">
        <v>2711</v>
      </c>
      <c r="F2605" s="429"/>
      <c r="G2605" s="429"/>
      <c r="H2605" s="385" t="s">
        <v>5405</v>
      </c>
      <c r="I2605" s="230">
        <v>172385</v>
      </c>
      <c r="J2605" s="560" t="s">
        <v>4661</v>
      </c>
      <c r="K2605" s="246" t="s">
        <v>298</v>
      </c>
      <c r="L2605" s="218" t="s">
        <v>226</v>
      </c>
      <c r="M2605" s="222" t="s">
        <v>227</v>
      </c>
      <c r="N2605" s="246">
        <v>1</v>
      </c>
      <c r="Q2605" s="246" t="s">
        <v>301</v>
      </c>
      <c r="R2605" s="248" t="s">
        <v>2710</v>
      </c>
      <c r="S2605" s="247">
        <v>28</v>
      </c>
      <c r="T2605" s="247"/>
      <c r="U2605" s="247">
        <v>3</v>
      </c>
      <c r="V2605" s="247">
        <v>2.8</v>
      </c>
      <c r="Y2605" s="248">
        <v>1</v>
      </c>
      <c r="Z2605" s="1263">
        <f>S2605*U2605*V2605*Y2605</f>
        <v>235.2</v>
      </c>
      <c r="AA2605" s="1046">
        <f>IF(Z2605&gt;=1,ROUND(Z2605,0),ROUND(Z2605,2))</f>
        <v>235</v>
      </c>
      <c r="AC2605" s="718"/>
      <c r="AD2605" s="1270">
        <f>0.288*Z2605^0.811</f>
        <v>24.133935748095009</v>
      </c>
      <c r="AE2605" s="1046">
        <f>IF(AD2605&gt;=1,ROUND(AD2605,0),ROUND(AD2605,2))</f>
        <v>24</v>
      </c>
      <c r="AF2605" s="218"/>
      <c r="AI2605" s="222" t="s">
        <v>5907</v>
      </c>
      <c r="AJ2605" s="337" t="s">
        <v>8329</v>
      </c>
      <c r="AK2605" s="230"/>
    </row>
    <row r="2606" spans="1:53" ht="13.35" customHeight="1">
      <c r="A2606" s="222" t="s">
        <v>1548</v>
      </c>
      <c r="B2606" s="222" t="s">
        <v>1666</v>
      </c>
      <c r="C2606" s="222" t="s">
        <v>8294</v>
      </c>
      <c r="D2606" s="252" t="s">
        <v>2728</v>
      </c>
      <c r="E2606" s="387" t="s">
        <v>2711</v>
      </c>
      <c r="F2606" s="429"/>
      <c r="G2606" s="429"/>
      <c r="H2606" s="385" t="s">
        <v>5405</v>
      </c>
      <c r="I2606" s="230">
        <v>172385</v>
      </c>
      <c r="J2606" s="560" t="s">
        <v>4661</v>
      </c>
      <c r="K2606" s="246" t="s">
        <v>298</v>
      </c>
      <c r="L2606" s="218" t="s">
        <v>226</v>
      </c>
      <c r="M2606" s="222" t="s">
        <v>227</v>
      </c>
      <c r="N2606" s="246">
        <v>2</v>
      </c>
      <c r="Q2606" s="246" t="s">
        <v>301</v>
      </c>
      <c r="R2606" s="248" t="s">
        <v>2598</v>
      </c>
      <c r="S2606" s="247">
        <v>36</v>
      </c>
      <c r="T2606" s="247"/>
      <c r="U2606" s="247">
        <v>4</v>
      </c>
      <c r="V2606" s="247">
        <v>4</v>
      </c>
      <c r="Y2606" s="248">
        <v>1</v>
      </c>
      <c r="Z2606" s="1263">
        <f>S2606*U2606*V2606*Y2606</f>
        <v>576</v>
      </c>
      <c r="AA2606" s="1046">
        <f>IF(Z2606&gt;=1,ROUND(Z2606,0),ROUND(Z2606,2))</f>
        <v>576</v>
      </c>
      <c r="AC2606" s="718"/>
      <c r="AD2606" s="1270">
        <f>0.288*Z2606^0.811</f>
        <v>49.899376813804565</v>
      </c>
      <c r="AE2606" s="1046">
        <f>IF(AD2606&gt;=1,ROUND(AD2606,0),ROUND(AD2606,2))</f>
        <v>50</v>
      </c>
      <c r="AF2606" s="218"/>
      <c r="AI2606" s="222" t="s">
        <v>5907</v>
      </c>
      <c r="AJ2606" s="337" t="s">
        <v>8329</v>
      </c>
      <c r="AK2606" s="230"/>
    </row>
    <row r="2607" spans="1:53" ht="13.35" customHeight="1">
      <c r="A2607" s="222" t="s">
        <v>1548</v>
      </c>
      <c r="B2607" s="222" t="s">
        <v>1666</v>
      </c>
      <c r="C2607" s="222" t="s">
        <v>8294</v>
      </c>
      <c r="D2607" s="252" t="s">
        <v>2728</v>
      </c>
      <c r="E2607" s="252" t="s">
        <v>2711</v>
      </c>
      <c r="F2607" s="429"/>
      <c r="G2607" s="429"/>
      <c r="H2607" s="385" t="s">
        <v>5405</v>
      </c>
      <c r="I2607" s="230">
        <v>172385</v>
      </c>
      <c r="J2607" s="684" t="s">
        <v>4661</v>
      </c>
      <c r="K2607" s="246" t="s">
        <v>298</v>
      </c>
      <c r="L2607" s="218" t="s">
        <v>226</v>
      </c>
      <c r="M2607" s="222" t="s">
        <v>227</v>
      </c>
      <c r="N2607" s="246">
        <v>3</v>
      </c>
      <c r="Q2607" s="246" t="s">
        <v>301</v>
      </c>
      <c r="R2607" s="248" t="s">
        <v>2712</v>
      </c>
      <c r="S2607" s="247">
        <v>50</v>
      </c>
      <c r="T2607" s="247"/>
      <c r="U2607" s="247">
        <v>4.5</v>
      </c>
      <c r="V2607" s="247">
        <v>4</v>
      </c>
      <c r="Y2607" s="248">
        <v>1</v>
      </c>
      <c r="Z2607" s="1263">
        <f>S2607*U2607*V2607*Y2607</f>
        <v>900</v>
      </c>
      <c r="AA2607" s="1046">
        <f>IF(Z2607&gt;=1,ROUND(Z2607,0),ROUND(Z2607,2))</f>
        <v>900</v>
      </c>
      <c r="AC2607" s="718"/>
      <c r="AD2607" s="1270">
        <f>0.288*Z2607^0.811</f>
        <v>71.66104927726596</v>
      </c>
      <c r="AE2607" s="1046">
        <f>IF(AD2607&gt;=1,ROUND(AD2607,0),ROUND(AD2607,2))</f>
        <v>72</v>
      </c>
      <c r="AF2607" s="218"/>
      <c r="AI2607" s="222" t="s">
        <v>5907</v>
      </c>
      <c r="AJ2607" s="337" t="s">
        <v>8329</v>
      </c>
      <c r="AK2607" s="230"/>
    </row>
    <row r="2608" spans="1:53" ht="13.35" customHeight="1">
      <c r="A2608" s="230" t="s">
        <v>1548</v>
      </c>
      <c r="B2608" s="230" t="s">
        <v>1666</v>
      </c>
      <c r="C2608" s="230" t="s">
        <v>8294</v>
      </c>
      <c r="D2608" s="252" t="s">
        <v>2728</v>
      </c>
      <c r="E2608" s="254" t="s">
        <v>2713</v>
      </c>
      <c r="F2608" s="390"/>
      <c r="G2608" s="390"/>
      <c r="H2608" s="385" t="s">
        <v>2714</v>
      </c>
      <c r="I2608" s="230">
        <v>149360</v>
      </c>
      <c r="J2608" s="684" t="s">
        <v>2715</v>
      </c>
      <c r="K2608" s="391" t="s">
        <v>298</v>
      </c>
      <c r="L2608" s="385" t="s">
        <v>8296</v>
      </c>
      <c r="M2608" s="230" t="s">
        <v>8297</v>
      </c>
      <c r="N2608" s="391">
        <v>1</v>
      </c>
      <c r="O2608" s="391"/>
      <c r="P2608" s="391"/>
      <c r="Q2608" s="391" t="s">
        <v>301</v>
      </c>
      <c r="R2608" s="392" t="s">
        <v>2716</v>
      </c>
      <c r="S2608" s="678">
        <v>40</v>
      </c>
      <c r="T2608" s="678"/>
      <c r="U2608" s="678">
        <v>3.5</v>
      </c>
      <c r="V2608" s="678">
        <v>3</v>
      </c>
      <c r="W2608" s="678"/>
      <c r="X2608" s="678"/>
      <c r="Y2608" s="303">
        <v>1</v>
      </c>
      <c r="Z2608" s="1267">
        <f>S2608*U2608*V2608*0.5*Y2608</f>
        <v>210</v>
      </c>
      <c r="AA2608" s="1046">
        <f>IF(Z2608&gt;=1,ROUND(Z2608,0),ROUND(Z2608,2))</f>
        <v>210</v>
      </c>
      <c r="AB2608" s="385"/>
      <c r="AC2608" s="719"/>
      <c r="AD2608" s="1271">
        <f>0.288*Z2608^0.811</f>
        <v>22.014677908771667</v>
      </c>
      <c r="AE2608" s="1046">
        <f>IF(AD2608&gt;=1,ROUND(AD2608,0),ROUND(AD2608,2))</f>
        <v>22</v>
      </c>
      <c r="AF2608" s="385"/>
      <c r="AG2608" s="230"/>
      <c r="AH2608" s="230"/>
      <c r="AI2608" s="222" t="s">
        <v>275</v>
      </c>
      <c r="AJ2608" s="337" t="s">
        <v>8329</v>
      </c>
      <c r="AK2608" s="230"/>
    </row>
    <row r="2609" spans="1:53" ht="13.35" customHeight="1">
      <c r="A2609" s="230" t="s">
        <v>1548</v>
      </c>
      <c r="B2609" s="230" t="s">
        <v>1666</v>
      </c>
      <c r="C2609" s="230" t="s">
        <v>8294</v>
      </c>
      <c r="D2609" s="252" t="s">
        <v>2728</v>
      </c>
      <c r="E2609" s="254" t="s">
        <v>2713</v>
      </c>
      <c r="F2609" s="390"/>
      <c r="G2609" s="390"/>
      <c r="H2609" s="385" t="s">
        <v>2714</v>
      </c>
      <c r="I2609" s="230">
        <v>149360</v>
      </c>
      <c r="J2609" s="683" t="s">
        <v>2715</v>
      </c>
      <c r="K2609" s="391" t="s">
        <v>298</v>
      </c>
      <c r="L2609" s="385" t="s">
        <v>8296</v>
      </c>
      <c r="M2609" s="230" t="s">
        <v>8297</v>
      </c>
      <c r="N2609" s="391">
        <v>2</v>
      </c>
      <c r="O2609" s="391"/>
      <c r="P2609" s="391"/>
      <c r="Q2609" s="391" t="s">
        <v>301</v>
      </c>
      <c r="R2609" s="392" t="s">
        <v>2717</v>
      </c>
      <c r="S2609" s="678">
        <v>65</v>
      </c>
      <c r="T2609" s="678"/>
      <c r="U2609" s="678">
        <v>4.5</v>
      </c>
      <c r="V2609" s="678">
        <v>4</v>
      </c>
      <c r="W2609" s="678"/>
      <c r="X2609" s="678"/>
      <c r="Y2609" s="303">
        <v>1</v>
      </c>
      <c r="Z2609" s="1267">
        <f>S2609*U2609*V2609*0.5*Y2609</f>
        <v>585</v>
      </c>
      <c r="AA2609" s="1046">
        <f>IF(Z2609&gt;=1,ROUND(Z2609,0),ROUND(Z2609,2))</f>
        <v>585</v>
      </c>
      <c r="AB2609" s="385"/>
      <c r="AC2609" s="719"/>
      <c r="AD2609" s="1271">
        <f>0.288*Z2609^0.811</f>
        <v>50.530767554257103</v>
      </c>
      <c r="AE2609" s="1046">
        <f>IF(AD2609&gt;=1,ROUND(AD2609,0),ROUND(AD2609,2))</f>
        <v>51</v>
      </c>
      <c r="AF2609" s="385"/>
      <c r="AG2609" s="230"/>
      <c r="AH2609" s="230"/>
      <c r="AI2609" s="222" t="s">
        <v>275</v>
      </c>
      <c r="AJ2609" s="337" t="s">
        <v>8329</v>
      </c>
      <c r="AK2609" s="230"/>
    </row>
    <row r="2610" spans="1:53" ht="13.35" customHeight="1">
      <c r="A2610" s="230" t="s">
        <v>1548</v>
      </c>
      <c r="B2610" s="230" t="s">
        <v>1666</v>
      </c>
      <c r="C2610" s="230" t="s">
        <v>8294</v>
      </c>
      <c r="D2610" s="252" t="s">
        <v>2728</v>
      </c>
      <c r="E2610" s="254" t="s">
        <v>2713</v>
      </c>
      <c r="F2610" s="390"/>
      <c r="G2610" s="390"/>
      <c r="H2610" s="385" t="s">
        <v>2714</v>
      </c>
      <c r="I2610" s="230">
        <v>149360</v>
      </c>
      <c r="J2610" s="683" t="s">
        <v>2715</v>
      </c>
      <c r="K2610" s="391" t="s">
        <v>298</v>
      </c>
      <c r="L2610" s="385" t="s">
        <v>8296</v>
      </c>
      <c r="M2610" s="230" t="s">
        <v>8297</v>
      </c>
      <c r="N2610" s="391">
        <v>3</v>
      </c>
      <c r="O2610" s="391"/>
      <c r="P2610" s="391"/>
      <c r="Q2610" s="391" t="s">
        <v>301</v>
      </c>
      <c r="R2610" s="392" t="s">
        <v>2718</v>
      </c>
      <c r="S2610" s="678">
        <v>115</v>
      </c>
      <c r="T2610" s="678"/>
      <c r="U2610" s="678">
        <v>5.5</v>
      </c>
      <c r="V2610" s="678">
        <v>5</v>
      </c>
      <c r="W2610" s="678"/>
      <c r="X2610" s="678"/>
      <c r="Y2610" s="303">
        <v>1</v>
      </c>
      <c r="Z2610" s="1267">
        <f>S2610*U2610*V2610*0.5*Y2610</f>
        <v>1581.25</v>
      </c>
      <c r="AA2610" s="1046">
        <f>IF(Z2610&gt;=1,ROUND(Z2610,0),ROUND(Z2610,2))</f>
        <v>1581</v>
      </c>
      <c r="AB2610" s="385"/>
      <c r="AC2610" s="719"/>
      <c r="AD2610" s="1271">
        <f>0.288*Z2610^0.811</f>
        <v>113.1831885402532</v>
      </c>
      <c r="AE2610" s="1046">
        <f>IF(AD2610&gt;=1,ROUND(AD2610,0),ROUND(AD2610,2))</f>
        <v>113</v>
      </c>
      <c r="AF2610" s="385"/>
      <c r="AG2610" s="230"/>
      <c r="AH2610" s="230"/>
      <c r="AI2610" s="222" t="s">
        <v>275</v>
      </c>
      <c r="AJ2610" s="337" t="s">
        <v>8329</v>
      </c>
      <c r="AK2610" s="230"/>
    </row>
    <row r="2611" spans="1:53" ht="13.35" customHeight="1">
      <c r="A2611" s="230" t="s">
        <v>1548</v>
      </c>
      <c r="B2611" s="230" t="s">
        <v>1666</v>
      </c>
      <c r="C2611" s="222" t="s">
        <v>8294</v>
      </c>
      <c r="D2611" s="252" t="s">
        <v>2728</v>
      </c>
      <c r="E2611" s="387" t="s">
        <v>2713</v>
      </c>
      <c r="F2611" s="429"/>
      <c r="G2611" s="429"/>
      <c r="H2611" s="251" t="s">
        <v>2714</v>
      </c>
      <c r="I2611" s="230">
        <v>149360</v>
      </c>
      <c r="J2611" s="684" t="s">
        <v>2715</v>
      </c>
      <c r="K2611" s="245" t="s">
        <v>298</v>
      </c>
      <c r="L2611" s="385" t="s">
        <v>8296</v>
      </c>
      <c r="M2611" s="230" t="s">
        <v>8297</v>
      </c>
      <c r="N2611" s="245">
        <v>4</v>
      </c>
      <c r="O2611" s="245"/>
      <c r="P2611" s="245"/>
      <c r="Q2611" s="246" t="s">
        <v>301</v>
      </c>
      <c r="R2611" s="249" t="s">
        <v>2719</v>
      </c>
      <c r="S2611" s="659">
        <v>90</v>
      </c>
      <c r="T2611" s="659"/>
      <c r="U2611" s="659">
        <v>5.5</v>
      </c>
      <c r="V2611" s="659">
        <v>5</v>
      </c>
      <c r="W2611" s="659"/>
      <c r="X2611" s="659"/>
      <c r="Y2611" s="250">
        <v>1</v>
      </c>
      <c r="Z2611" s="1267">
        <f>S2611*U2611*V2611*0.5*Y2611</f>
        <v>1237.5</v>
      </c>
      <c r="AA2611" s="1046">
        <f>IF(Z2611&gt;=1,ROUND(Z2611,0),ROUND(Z2611,2))</f>
        <v>1238</v>
      </c>
      <c r="AB2611" s="251"/>
      <c r="AC2611" s="727"/>
      <c r="AD2611" s="1270">
        <f>0.288*Z2611^0.811</f>
        <v>92.778351390438559</v>
      </c>
      <c r="AE2611" s="1046">
        <f>IF(AD2611&gt;=1,ROUND(AD2611,0),ROUND(AD2611,2))</f>
        <v>93</v>
      </c>
      <c r="AF2611" s="251"/>
      <c r="AG2611" s="230"/>
      <c r="AI2611" s="222" t="s">
        <v>275</v>
      </c>
      <c r="AJ2611" s="337" t="s">
        <v>8329</v>
      </c>
      <c r="AK2611" s="230"/>
    </row>
    <row r="2612" spans="1:53" ht="13.35" customHeight="1">
      <c r="A2612" s="230" t="s">
        <v>1548</v>
      </c>
      <c r="B2612" s="230" t="s">
        <v>1666</v>
      </c>
      <c r="C2612" s="230" t="s">
        <v>8294</v>
      </c>
      <c r="D2612" s="252" t="s">
        <v>2728</v>
      </c>
      <c r="E2612" s="254" t="s">
        <v>2725</v>
      </c>
      <c r="F2612" s="390"/>
      <c r="G2612" s="390"/>
      <c r="H2612" s="385" t="s">
        <v>2726</v>
      </c>
      <c r="I2612" s="230">
        <v>172402</v>
      </c>
      <c r="J2612" s="684" t="s">
        <v>2727</v>
      </c>
      <c r="K2612" s="391" t="s">
        <v>298</v>
      </c>
      <c r="L2612" s="385" t="s">
        <v>8296</v>
      </c>
      <c r="M2612" s="230" t="s">
        <v>8297</v>
      </c>
      <c r="N2612" s="391">
        <v>1</v>
      </c>
      <c r="O2612" s="391"/>
      <c r="P2612" s="391"/>
      <c r="Q2612" s="391" t="s">
        <v>301</v>
      </c>
      <c r="R2612" s="392" t="s">
        <v>2723</v>
      </c>
      <c r="S2612" s="678">
        <v>35</v>
      </c>
      <c r="T2612" s="678"/>
      <c r="U2612" s="678">
        <v>8.5</v>
      </c>
      <c r="V2612" s="678">
        <v>5.6</v>
      </c>
      <c r="W2612" s="678"/>
      <c r="X2612" s="678"/>
      <c r="Y2612" s="303">
        <v>1</v>
      </c>
      <c r="Z2612" s="1267">
        <f>S2612*U2612*V2612*0.5*Y2612</f>
        <v>833</v>
      </c>
      <c r="AA2612" s="1046">
        <f>IF(Z2612&gt;=1,ROUND(Z2612,0),ROUND(Z2612,2))</f>
        <v>833</v>
      </c>
      <c r="AB2612" s="385"/>
      <c r="AC2612" s="719"/>
      <c r="AD2612" s="1271">
        <f>0.288*Z2612^0.811</f>
        <v>67.303179885740903</v>
      </c>
      <c r="AE2612" s="1046">
        <f>IF(AD2612&gt;=1,ROUND(AD2612,0),ROUND(AD2612,2))</f>
        <v>67</v>
      </c>
      <c r="AF2612" s="385"/>
      <c r="AG2612" s="230"/>
      <c r="AH2612" s="230"/>
      <c r="AI2612" s="222" t="s">
        <v>275</v>
      </c>
      <c r="AJ2612" s="337" t="s">
        <v>8329</v>
      </c>
      <c r="AK2612" s="230"/>
    </row>
    <row r="2613" spans="1:53" ht="13.35" customHeight="1">
      <c r="A2613" s="230" t="s">
        <v>1548</v>
      </c>
      <c r="B2613" s="230" t="s">
        <v>1666</v>
      </c>
      <c r="C2613" s="230" t="s">
        <v>8294</v>
      </c>
      <c r="D2613" s="252" t="s">
        <v>2728</v>
      </c>
      <c r="E2613" s="254" t="s">
        <v>2728</v>
      </c>
      <c r="F2613" s="390"/>
      <c r="G2613" s="390"/>
      <c r="H2613" s="385" t="s">
        <v>5407</v>
      </c>
      <c r="I2613" s="230">
        <v>149028</v>
      </c>
      <c r="J2613" s="684" t="s">
        <v>2729</v>
      </c>
      <c r="K2613" s="391" t="s">
        <v>298</v>
      </c>
      <c r="L2613" s="385" t="s">
        <v>8296</v>
      </c>
      <c r="M2613" s="230" t="s">
        <v>8297</v>
      </c>
      <c r="N2613" s="391">
        <v>1</v>
      </c>
      <c r="O2613" s="391"/>
      <c r="P2613" s="391"/>
      <c r="Q2613" s="391" t="s">
        <v>301</v>
      </c>
      <c r="R2613" s="392" t="s">
        <v>2730</v>
      </c>
      <c r="S2613" s="678">
        <v>22</v>
      </c>
      <c r="T2613" s="678"/>
      <c r="U2613" s="678">
        <v>2.5</v>
      </c>
      <c r="V2613" s="678">
        <v>2.5</v>
      </c>
      <c r="W2613" s="678"/>
      <c r="X2613" s="678"/>
      <c r="Y2613" s="303">
        <v>1</v>
      </c>
      <c r="Z2613" s="1267">
        <f>S2613*U2613*V2613*0.5*Y2613</f>
        <v>68.75</v>
      </c>
      <c r="AA2613" s="1046">
        <f>IF(Z2613&gt;=1,ROUND(Z2613,0),ROUND(Z2613,2))</f>
        <v>69</v>
      </c>
      <c r="AB2613" s="385"/>
      <c r="AC2613" s="719"/>
      <c r="AD2613" s="1271">
        <f>0.288*Z2613^0.811</f>
        <v>8.9006279861745394</v>
      </c>
      <c r="AE2613" s="1046">
        <f>IF(AD2613&gt;=1,ROUND(AD2613,0),ROUND(AD2613,2))</f>
        <v>9</v>
      </c>
      <c r="AF2613" s="385"/>
      <c r="AG2613" s="230"/>
      <c r="AH2613" s="230"/>
      <c r="AI2613" s="222" t="s">
        <v>5724</v>
      </c>
      <c r="AJ2613" s="337" t="s">
        <v>8329</v>
      </c>
      <c r="AK2613" s="230"/>
    </row>
    <row r="2614" spans="1:53" ht="13.35" customHeight="1">
      <c r="A2614" s="230" t="s">
        <v>1548</v>
      </c>
      <c r="B2614" s="230" t="s">
        <v>1666</v>
      </c>
      <c r="C2614" s="230" t="s">
        <v>8294</v>
      </c>
      <c r="D2614" s="252" t="s">
        <v>2728</v>
      </c>
      <c r="E2614" s="254" t="s">
        <v>2728</v>
      </c>
      <c r="F2614" s="390"/>
      <c r="G2614" s="390"/>
      <c r="H2614" s="385" t="s">
        <v>5407</v>
      </c>
      <c r="I2614" s="230">
        <v>149028</v>
      </c>
      <c r="J2614" s="683" t="s">
        <v>2729</v>
      </c>
      <c r="K2614" s="391" t="s">
        <v>298</v>
      </c>
      <c r="L2614" s="385" t="s">
        <v>8296</v>
      </c>
      <c r="M2614" s="230" t="s">
        <v>8297</v>
      </c>
      <c r="N2614" s="391">
        <v>2</v>
      </c>
      <c r="O2614" s="391"/>
      <c r="P2614" s="391"/>
      <c r="Q2614" s="391" t="s">
        <v>301</v>
      </c>
      <c r="R2614" s="392" t="s">
        <v>2731</v>
      </c>
      <c r="S2614" s="678">
        <v>35</v>
      </c>
      <c r="T2614" s="678"/>
      <c r="U2614" s="678">
        <v>3.5</v>
      </c>
      <c r="V2614" s="678">
        <v>3.5</v>
      </c>
      <c r="W2614" s="678"/>
      <c r="X2614" s="678"/>
      <c r="Y2614" s="303">
        <v>1</v>
      </c>
      <c r="Z2614" s="1267">
        <f>S2614*U2614*V2614*0.5*Y2614</f>
        <v>214.375</v>
      </c>
      <c r="AA2614" s="1046">
        <f>IF(Z2614&gt;=1,ROUND(Z2614,0),ROUND(Z2614,2))</f>
        <v>214</v>
      </c>
      <c r="AB2614" s="385"/>
      <c r="AC2614" s="719"/>
      <c r="AD2614" s="1271">
        <f>0.288*Z2614^0.811</f>
        <v>22.385907927019502</v>
      </c>
      <c r="AE2614" s="1046">
        <f>IF(AD2614&gt;=1,ROUND(AD2614,0),ROUND(AD2614,2))</f>
        <v>22</v>
      </c>
      <c r="AF2614" s="385"/>
      <c r="AG2614" s="230"/>
      <c r="AH2614" s="230"/>
      <c r="AI2614" s="222" t="s">
        <v>5724</v>
      </c>
      <c r="AJ2614" s="337" t="s">
        <v>8329</v>
      </c>
      <c r="AK2614" s="230"/>
    </row>
    <row r="2615" spans="1:53" ht="13.35" customHeight="1">
      <c r="A2615" s="230" t="s">
        <v>1548</v>
      </c>
      <c r="B2615" s="230" t="s">
        <v>1666</v>
      </c>
      <c r="C2615" s="230" t="s">
        <v>8294</v>
      </c>
      <c r="D2615" s="252" t="s">
        <v>2728</v>
      </c>
      <c r="E2615" s="254" t="s">
        <v>2728</v>
      </c>
      <c r="F2615" s="390"/>
      <c r="G2615" s="390"/>
      <c r="H2615" s="385" t="s">
        <v>5407</v>
      </c>
      <c r="I2615" s="230">
        <v>149028</v>
      </c>
      <c r="J2615" s="683" t="s">
        <v>2729</v>
      </c>
      <c r="K2615" s="391" t="s">
        <v>298</v>
      </c>
      <c r="L2615" s="385" t="s">
        <v>8296</v>
      </c>
      <c r="M2615" s="230" t="s">
        <v>8297</v>
      </c>
      <c r="N2615" s="391">
        <v>3</v>
      </c>
      <c r="O2615" s="391"/>
      <c r="P2615" s="391"/>
      <c r="Q2615" s="391" t="s">
        <v>301</v>
      </c>
      <c r="R2615" s="392" t="s">
        <v>2732</v>
      </c>
      <c r="S2615" s="678">
        <v>50</v>
      </c>
      <c r="T2615" s="678"/>
      <c r="U2615" s="678">
        <v>5.5</v>
      </c>
      <c r="V2615" s="678">
        <v>5</v>
      </c>
      <c r="W2615" s="678"/>
      <c r="X2615" s="678"/>
      <c r="Y2615" s="303">
        <v>1</v>
      </c>
      <c r="Z2615" s="1267">
        <f>S2615*U2615*V2615*0.5*Y2615</f>
        <v>687.5</v>
      </c>
      <c r="AA2615" s="1046">
        <f>IF(Z2615&gt;=1,ROUND(Z2615,0),ROUND(Z2615,2))</f>
        <v>688</v>
      </c>
      <c r="AB2615" s="385"/>
      <c r="AC2615" s="719"/>
      <c r="AD2615" s="1271">
        <f>0.288*Z2615^0.811</f>
        <v>57.599756767780349</v>
      </c>
      <c r="AE2615" s="1046">
        <f>IF(AD2615&gt;=1,ROUND(AD2615,0),ROUND(AD2615,2))</f>
        <v>58</v>
      </c>
      <c r="AF2615" s="385"/>
      <c r="AG2615" s="230"/>
      <c r="AH2615" s="230"/>
      <c r="AI2615" s="222" t="s">
        <v>5724</v>
      </c>
      <c r="AJ2615" s="337" t="s">
        <v>8329</v>
      </c>
      <c r="AK2615" s="230"/>
    </row>
    <row r="2616" spans="1:53" ht="13.35" customHeight="1">
      <c r="A2616" s="230" t="s">
        <v>1548</v>
      </c>
      <c r="B2616" s="230" t="s">
        <v>1666</v>
      </c>
      <c r="C2616" s="230" t="s">
        <v>8294</v>
      </c>
      <c r="D2616" s="252" t="s">
        <v>2728</v>
      </c>
      <c r="E2616" s="254" t="s">
        <v>2728</v>
      </c>
      <c r="F2616" s="390"/>
      <c r="G2616" s="390"/>
      <c r="H2616" s="385" t="s">
        <v>5407</v>
      </c>
      <c r="I2616" s="230">
        <v>149028</v>
      </c>
      <c r="J2616" s="684" t="s">
        <v>2729</v>
      </c>
      <c r="K2616" s="391" t="s">
        <v>298</v>
      </c>
      <c r="L2616" s="385" t="s">
        <v>8296</v>
      </c>
      <c r="M2616" s="230" t="s">
        <v>8297</v>
      </c>
      <c r="N2616" s="391">
        <v>4</v>
      </c>
      <c r="O2616" s="391"/>
      <c r="P2616" s="391"/>
      <c r="Q2616" s="391" t="s">
        <v>301</v>
      </c>
      <c r="R2616" s="392" t="s">
        <v>2733</v>
      </c>
      <c r="S2616" s="678">
        <v>70</v>
      </c>
      <c r="T2616" s="678"/>
      <c r="U2616" s="678">
        <v>7.5</v>
      </c>
      <c r="V2616" s="678">
        <v>5</v>
      </c>
      <c r="W2616" s="678"/>
      <c r="X2616" s="678"/>
      <c r="Y2616" s="303">
        <v>1</v>
      </c>
      <c r="Z2616" s="1267">
        <f>S2616*U2616*V2616*0.5*Y2616</f>
        <v>1312.5</v>
      </c>
      <c r="AA2616" s="1046">
        <f>IF(Z2616&gt;=1,ROUND(Z2616,0),ROUND(Z2616,2))</f>
        <v>1313</v>
      </c>
      <c r="AB2616" s="385"/>
      <c r="AC2616" s="719"/>
      <c r="AD2616" s="1271">
        <f>0.288*Z2616^0.811</f>
        <v>97.313037757302965</v>
      </c>
      <c r="AE2616" s="1046">
        <f>IF(AD2616&gt;=1,ROUND(AD2616,0),ROUND(AD2616,2))</f>
        <v>97</v>
      </c>
      <c r="AF2616" s="385"/>
      <c r="AG2616" s="230"/>
      <c r="AH2616" s="230"/>
      <c r="AI2616" s="222" t="s">
        <v>5724</v>
      </c>
      <c r="AJ2616" s="337" t="s">
        <v>8329</v>
      </c>
      <c r="AK2616" s="230"/>
    </row>
    <row r="2617" spans="1:53" ht="13.35" customHeight="1">
      <c r="A2617" s="428" t="s">
        <v>1548</v>
      </c>
      <c r="B2617" s="428" t="s">
        <v>1666</v>
      </c>
      <c r="C2617" s="428" t="s">
        <v>8294</v>
      </c>
      <c r="D2617" s="483" t="s">
        <v>2728</v>
      </c>
      <c r="E2617" s="1002" t="s">
        <v>2728</v>
      </c>
      <c r="F2617" s="1003"/>
      <c r="G2617" s="1003"/>
      <c r="H2617" s="743" t="s">
        <v>5407</v>
      </c>
      <c r="I2617" s="428">
        <v>149028</v>
      </c>
      <c r="J2617" s="1004" t="s">
        <v>2729</v>
      </c>
      <c r="K2617" s="643" t="s">
        <v>298</v>
      </c>
      <c r="L2617" s="743" t="s">
        <v>1670</v>
      </c>
      <c r="M2617" s="428" t="s">
        <v>1671</v>
      </c>
      <c r="N2617" s="391">
        <v>5</v>
      </c>
      <c r="O2617" s="643"/>
      <c r="P2617" s="643"/>
      <c r="Q2617" s="643" t="s">
        <v>301</v>
      </c>
      <c r="R2617" s="750" t="s">
        <v>2730</v>
      </c>
      <c r="S2617" s="979"/>
      <c r="T2617" s="979"/>
      <c r="U2617" s="979"/>
      <c r="V2617" s="979">
        <v>2.5</v>
      </c>
      <c r="W2617" s="979">
        <v>22</v>
      </c>
      <c r="X2617" s="979">
        <v>2.5</v>
      </c>
      <c r="Y2617" s="961">
        <v>1</v>
      </c>
      <c r="Z2617" s="1267">
        <f>3.14/4*V2617*W2617*X2617*Y2617</f>
        <v>107.93750000000001</v>
      </c>
      <c r="AA2617" s="1046">
        <f>IF(Z2617&gt;=1,ROUND(Z2617,0),ROUND(Z2617,2))</f>
        <v>108</v>
      </c>
      <c r="AB2617" s="743"/>
      <c r="AC2617" s="1005"/>
      <c r="AD2617" s="1271">
        <f>0.288*Z2617^0.811</f>
        <v>12.832027084147875</v>
      </c>
      <c r="AE2617" s="1046">
        <f>IF(AD2617&gt;=1,ROUND(AD2617,0),ROUND(AD2617,2))</f>
        <v>13</v>
      </c>
      <c r="AF2617" s="743"/>
      <c r="AG2617" s="428"/>
      <c r="AH2617" s="428"/>
      <c r="AI2617" s="423" t="s">
        <v>5724</v>
      </c>
      <c r="AJ2617" s="743" t="s">
        <v>8329</v>
      </c>
      <c r="AK2617" s="230"/>
    </row>
    <row r="2618" spans="1:53" ht="13.35" customHeight="1">
      <c r="A2618" s="428" t="s">
        <v>1548</v>
      </c>
      <c r="B2618" s="428" t="s">
        <v>1666</v>
      </c>
      <c r="C2618" s="428" t="s">
        <v>8294</v>
      </c>
      <c r="D2618" s="483" t="s">
        <v>2728</v>
      </c>
      <c r="E2618" s="1002" t="s">
        <v>2728</v>
      </c>
      <c r="F2618" s="1003"/>
      <c r="G2618" s="1003"/>
      <c r="H2618" s="743" t="s">
        <v>5407</v>
      </c>
      <c r="I2618" s="428">
        <v>149028</v>
      </c>
      <c r="J2618" s="482" t="s">
        <v>2729</v>
      </c>
      <c r="K2618" s="643" t="s">
        <v>298</v>
      </c>
      <c r="L2618" s="743" t="s">
        <v>1670</v>
      </c>
      <c r="M2618" s="428" t="s">
        <v>1671</v>
      </c>
      <c r="N2618" s="391">
        <v>6</v>
      </c>
      <c r="O2618" s="643"/>
      <c r="P2618" s="643"/>
      <c r="Q2618" s="643" t="s">
        <v>301</v>
      </c>
      <c r="R2618" s="750" t="s">
        <v>2731</v>
      </c>
      <c r="S2618" s="979"/>
      <c r="T2618" s="979"/>
      <c r="U2618" s="979"/>
      <c r="V2618" s="979">
        <v>3.5</v>
      </c>
      <c r="W2618" s="979">
        <v>35</v>
      </c>
      <c r="X2618" s="979">
        <v>3.5</v>
      </c>
      <c r="Y2618" s="961">
        <v>1</v>
      </c>
      <c r="Z2618" s="1267">
        <f>3.14/4*V2618*W2618*X2618*Y2618</f>
        <v>336.56875000000002</v>
      </c>
      <c r="AA2618" s="1046">
        <f>IF(Z2618&gt;=1,ROUND(Z2618,0),ROUND(Z2618,2))</f>
        <v>337</v>
      </c>
      <c r="AB2618" s="743"/>
      <c r="AC2618" s="1005"/>
      <c r="AD2618" s="1271">
        <f>0.288*Z2618^0.811</f>
        <v>32.273742624560242</v>
      </c>
      <c r="AE2618" s="1046">
        <f>IF(AD2618&gt;=1,ROUND(AD2618,0),ROUND(AD2618,2))</f>
        <v>32</v>
      </c>
      <c r="AF2618" s="743"/>
      <c r="AG2618" s="428"/>
      <c r="AH2618" s="428"/>
      <c r="AI2618" s="423" t="s">
        <v>5724</v>
      </c>
      <c r="AJ2618" s="743" t="s">
        <v>8329</v>
      </c>
      <c r="AK2618" s="230"/>
    </row>
    <row r="2619" spans="1:53" ht="13.35" customHeight="1">
      <c r="A2619" s="428" t="s">
        <v>1548</v>
      </c>
      <c r="B2619" s="428" t="s">
        <v>1666</v>
      </c>
      <c r="C2619" s="428" t="s">
        <v>8294</v>
      </c>
      <c r="D2619" s="483" t="s">
        <v>2728</v>
      </c>
      <c r="E2619" s="1002" t="s">
        <v>2728</v>
      </c>
      <c r="F2619" s="1003"/>
      <c r="G2619" s="1003"/>
      <c r="H2619" s="743" t="s">
        <v>5407</v>
      </c>
      <c r="I2619" s="428">
        <v>149028</v>
      </c>
      <c r="J2619" s="482" t="s">
        <v>2729</v>
      </c>
      <c r="K2619" s="643" t="s">
        <v>298</v>
      </c>
      <c r="L2619" s="743" t="s">
        <v>1670</v>
      </c>
      <c r="M2619" s="428" t="s">
        <v>1671</v>
      </c>
      <c r="N2619" s="391">
        <v>7</v>
      </c>
      <c r="O2619" s="643"/>
      <c r="P2619" s="643"/>
      <c r="Q2619" s="643" t="s">
        <v>301</v>
      </c>
      <c r="R2619" s="750" t="s">
        <v>2732</v>
      </c>
      <c r="S2619" s="979"/>
      <c r="T2619" s="979"/>
      <c r="U2619" s="979"/>
      <c r="V2619" s="979">
        <v>5</v>
      </c>
      <c r="W2619" s="979">
        <v>50</v>
      </c>
      <c r="X2619" s="979">
        <v>5.5</v>
      </c>
      <c r="Y2619" s="961">
        <v>1</v>
      </c>
      <c r="Z2619" s="1267">
        <f>3.14/4*V2619*W2619*X2619*Y2619</f>
        <v>1079.375</v>
      </c>
      <c r="AA2619" s="1046">
        <f>IF(Z2619&gt;=1,ROUND(Z2619,0),ROUND(Z2619,2))</f>
        <v>1079</v>
      </c>
      <c r="AB2619" s="743"/>
      <c r="AC2619" s="1005"/>
      <c r="AD2619" s="1271">
        <f>0.288*Z2619^0.811</f>
        <v>83.041515725921172</v>
      </c>
      <c r="AE2619" s="1046">
        <f>IF(AD2619&gt;=1,ROUND(AD2619,0),ROUND(AD2619,2))</f>
        <v>83</v>
      </c>
      <c r="AF2619" s="743"/>
      <c r="AG2619" s="428"/>
      <c r="AH2619" s="428"/>
      <c r="AI2619" s="423" t="s">
        <v>5724</v>
      </c>
      <c r="AJ2619" s="743" t="s">
        <v>8329</v>
      </c>
      <c r="AK2619" s="230"/>
    </row>
    <row r="2620" spans="1:53" ht="13.35" customHeight="1">
      <c r="A2620" s="428" t="s">
        <v>1548</v>
      </c>
      <c r="B2620" s="428" t="s">
        <v>1666</v>
      </c>
      <c r="C2620" s="428" t="s">
        <v>8294</v>
      </c>
      <c r="D2620" s="483" t="s">
        <v>2728</v>
      </c>
      <c r="E2620" s="1002" t="s">
        <v>2728</v>
      </c>
      <c r="F2620" s="1003"/>
      <c r="G2620" s="1003"/>
      <c r="H2620" s="743" t="s">
        <v>5407</v>
      </c>
      <c r="I2620" s="428">
        <v>149028</v>
      </c>
      <c r="J2620" s="1004" t="s">
        <v>2729</v>
      </c>
      <c r="K2620" s="643" t="s">
        <v>298</v>
      </c>
      <c r="L2620" s="743" t="s">
        <v>1670</v>
      </c>
      <c r="M2620" s="428" t="s">
        <v>1671</v>
      </c>
      <c r="N2620" s="391">
        <v>8</v>
      </c>
      <c r="O2620" s="643"/>
      <c r="P2620" s="643"/>
      <c r="Q2620" s="643" t="s">
        <v>301</v>
      </c>
      <c r="R2620" s="750" t="s">
        <v>2733</v>
      </c>
      <c r="S2620" s="979"/>
      <c r="T2620" s="979"/>
      <c r="U2620" s="979"/>
      <c r="V2620" s="979">
        <v>5</v>
      </c>
      <c r="W2620" s="979">
        <v>70</v>
      </c>
      <c r="X2620" s="979">
        <v>7.5</v>
      </c>
      <c r="Y2620" s="961">
        <v>1</v>
      </c>
      <c r="Z2620" s="1267">
        <f>3.14/4*V2620*W2620*X2620*Y2620</f>
        <v>2060.625</v>
      </c>
      <c r="AA2620" s="1046">
        <f>IF(Z2620&gt;=1,ROUND(Z2620,0),ROUND(Z2620,2))</f>
        <v>2061</v>
      </c>
      <c r="AB2620" s="743"/>
      <c r="AC2620" s="1005"/>
      <c r="AD2620" s="1271">
        <f>0.288*Z2620^0.811</f>
        <v>140.29611596867946</v>
      </c>
      <c r="AE2620" s="1046">
        <f>IF(AD2620&gt;=1,ROUND(AD2620,0),ROUND(AD2620,2))</f>
        <v>140</v>
      </c>
      <c r="AF2620" s="743"/>
      <c r="AG2620" s="428"/>
      <c r="AH2620" s="428"/>
      <c r="AI2620" s="423" t="s">
        <v>5724</v>
      </c>
      <c r="AJ2620" s="743" t="s">
        <v>8329</v>
      </c>
      <c r="AK2620" s="230"/>
    </row>
    <row r="2621" spans="1:53" ht="13.35" customHeight="1">
      <c r="A2621" s="230" t="s">
        <v>1548</v>
      </c>
      <c r="B2621" s="230" t="s">
        <v>1666</v>
      </c>
      <c r="C2621" s="230" t="s">
        <v>8294</v>
      </c>
      <c r="D2621" s="252" t="s">
        <v>5816</v>
      </c>
      <c r="E2621" s="254" t="s">
        <v>2734</v>
      </c>
      <c r="F2621" s="390"/>
      <c r="G2621" s="390"/>
      <c r="H2621" s="385" t="s">
        <v>5001</v>
      </c>
      <c r="I2621" s="230">
        <v>172411</v>
      </c>
      <c r="J2621" s="684" t="s">
        <v>2735</v>
      </c>
      <c r="K2621" s="391" t="s">
        <v>298</v>
      </c>
      <c r="L2621" s="385" t="s">
        <v>8296</v>
      </c>
      <c r="M2621" s="230" t="s">
        <v>8297</v>
      </c>
      <c r="N2621" s="391">
        <v>1</v>
      </c>
      <c r="O2621" s="391"/>
      <c r="P2621" s="391"/>
      <c r="Q2621" s="391" t="s">
        <v>301</v>
      </c>
      <c r="R2621" s="392" t="s">
        <v>2736</v>
      </c>
      <c r="S2621" s="678">
        <v>13</v>
      </c>
      <c r="T2621" s="678"/>
      <c r="U2621" s="678">
        <v>4.5</v>
      </c>
      <c r="V2621" s="678">
        <v>4.5</v>
      </c>
      <c r="W2621" s="678"/>
      <c r="X2621" s="678"/>
      <c r="Y2621" s="303">
        <v>1</v>
      </c>
      <c r="Z2621" s="1267">
        <f>S2621*U2621*V2621*0.5*Y2621</f>
        <v>131.625</v>
      </c>
      <c r="AA2621" s="1046">
        <f>IF(Z2621&gt;=1,ROUND(Z2621,0),ROUND(Z2621,2))</f>
        <v>132</v>
      </c>
      <c r="AB2621" s="385"/>
      <c r="AC2621" s="719"/>
      <c r="AD2621" s="1271">
        <f>0.288*Z2621^0.811</f>
        <v>15.072174630601078</v>
      </c>
      <c r="AE2621" s="1046">
        <f>IF(AD2621&gt;=1,ROUND(AD2621,0),ROUND(AD2621,2))</f>
        <v>15</v>
      </c>
      <c r="AF2621" s="385"/>
      <c r="AG2621" s="230"/>
      <c r="AH2621" s="230"/>
      <c r="AI2621" s="222" t="s">
        <v>275</v>
      </c>
      <c r="AJ2621" s="337" t="s">
        <v>8339</v>
      </c>
      <c r="AK2621" s="230"/>
    </row>
    <row r="2622" spans="1:53" ht="13.35" customHeight="1">
      <c r="A2622" s="230" t="s">
        <v>1548</v>
      </c>
      <c r="B2622" s="230" t="s">
        <v>1666</v>
      </c>
      <c r="C2622" s="230" t="s">
        <v>8294</v>
      </c>
      <c r="D2622" s="252" t="s">
        <v>5816</v>
      </c>
      <c r="E2622" s="254" t="s">
        <v>2734</v>
      </c>
      <c r="F2622" s="390"/>
      <c r="G2622" s="390"/>
      <c r="H2622" s="385" t="s">
        <v>5001</v>
      </c>
      <c r="I2622" s="230">
        <v>172411</v>
      </c>
      <c r="J2622" s="683" t="s">
        <v>2735</v>
      </c>
      <c r="K2622" s="391" t="s">
        <v>298</v>
      </c>
      <c r="L2622" s="385" t="s">
        <v>8296</v>
      </c>
      <c r="M2622" s="230" t="s">
        <v>8297</v>
      </c>
      <c r="N2622" s="391">
        <v>2</v>
      </c>
      <c r="O2622" s="391"/>
      <c r="P2622" s="391"/>
      <c r="Q2622" s="391" t="s">
        <v>301</v>
      </c>
      <c r="R2622" s="392" t="s">
        <v>2737</v>
      </c>
      <c r="S2622" s="678">
        <v>16</v>
      </c>
      <c r="T2622" s="678"/>
      <c r="U2622" s="678">
        <v>6</v>
      </c>
      <c r="V2622" s="678">
        <v>6</v>
      </c>
      <c r="W2622" s="678"/>
      <c r="X2622" s="678"/>
      <c r="Y2622" s="303">
        <v>1</v>
      </c>
      <c r="Z2622" s="1267">
        <f>S2622*U2622*V2622*0.5*Y2622</f>
        <v>288</v>
      </c>
      <c r="AA2622" s="1046">
        <f>IF(Z2622&gt;=1,ROUND(Z2622,0),ROUND(Z2622,2))</f>
        <v>288</v>
      </c>
      <c r="AB2622" s="385"/>
      <c r="AC2622" s="719"/>
      <c r="AD2622" s="1271">
        <f>0.288*Z2622^0.811</f>
        <v>28.441977945898479</v>
      </c>
      <c r="AE2622" s="1046">
        <f>IF(AD2622&gt;=1,ROUND(AD2622,0),ROUND(AD2622,2))</f>
        <v>28</v>
      </c>
      <c r="AF2622" s="385"/>
      <c r="AG2622" s="230"/>
      <c r="AH2622" s="230"/>
      <c r="AI2622" s="222" t="s">
        <v>275</v>
      </c>
      <c r="AJ2622" s="337" t="s">
        <v>8339</v>
      </c>
      <c r="AK2622" s="230"/>
    </row>
    <row r="2623" spans="1:53" s="836" customFormat="1" ht="13.35" customHeight="1">
      <c r="A2623" s="230" t="s">
        <v>1548</v>
      </c>
      <c r="B2623" s="230" t="s">
        <v>1666</v>
      </c>
      <c r="C2623" s="230" t="s">
        <v>8294</v>
      </c>
      <c r="D2623" s="252" t="s">
        <v>5816</v>
      </c>
      <c r="E2623" s="254" t="s">
        <v>2734</v>
      </c>
      <c r="F2623" s="390"/>
      <c r="G2623" s="390"/>
      <c r="H2623" s="385" t="s">
        <v>5001</v>
      </c>
      <c r="I2623" s="230">
        <v>172411</v>
      </c>
      <c r="J2623" s="684" t="s">
        <v>2735</v>
      </c>
      <c r="K2623" s="391" t="s">
        <v>298</v>
      </c>
      <c r="L2623" s="385" t="s">
        <v>8296</v>
      </c>
      <c r="M2623" s="230" t="s">
        <v>8297</v>
      </c>
      <c r="N2623" s="391">
        <v>3</v>
      </c>
      <c r="O2623" s="391"/>
      <c r="P2623" s="391"/>
      <c r="Q2623" s="391" t="s">
        <v>301</v>
      </c>
      <c r="R2623" s="392" t="s">
        <v>2738</v>
      </c>
      <c r="S2623" s="678">
        <v>20</v>
      </c>
      <c r="T2623" s="678"/>
      <c r="U2623" s="678">
        <v>8</v>
      </c>
      <c r="V2623" s="678">
        <v>8</v>
      </c>
      <c r="W2623" s="678"/>
      <c r="X2623" s="678"/>
      <c r="Y2623" s="303">
        <v>1</v>
      </c>
      <c r="Z2623" s="1267">
        <f>S2623*U2623*V2623*0.5*Y2623</f>
        <v>640</v>
      </c>
      <c r="AA2623" s="1046">
        <f>IF(Z2623&gt;=1,ROUND(Z2623,0),ROUND(Z2623,2))</f>
        <v>640</v>
      </c>
      <c r="AB2623" s="385"/>
      <c r="AC2623" s="719"/>
      <c r="AD2623" s="1271">
        <f>0.288*Z2623^0.811</f>
        <v>54.350612995880773</v>
      </c>
      <c r="AE2623" s="1046">
        <f>IF(AD2623&gt;=1,ROUND(AD2623,0),ROUND(AD2623,2))</f>
        <v>54</v>
      </c>
      <c r="AF2623" s="385"/>
      <c r="AG2623" s="230"/>
      <c r="AH2623" s="230"/>
      <c r="AI2623" s="222" t="s">
        <v>275</v>
      </c>
      <c r="AJ2623" s="337" t="s">
        <v>8339</v>
      </c>
      <c r="AK2623" s="837"/>
      <c r="AY2623" s="838"/>
      <c r="AZ2623" s="838"/>
      <c r="BA2623" s="838"/>
    </row>
    <row r="2624" spans="1:53" s="836" customFormat="1" ht="13.35" customHeight="1">
      <c r="A2624" s="230" t="s">
        <v>1548</v>
      </c>
      <c r="B2624" s="230" t="s">
        <v>1666</v>
      </c>
      <c r="C2624" s="230" t="s">
        <v>8294</v>
      </c>
      <c r="D2624" s="252" t="s">
        <v>5829</v>
      </c>
      <c r="E2624" s="254" t="s">
        <v>3015</v>
      </c>
      <c r="F2624" s="390"/>
      <c r="G2624" s="390"/>
      <c r="H2624" s="385" t="s">
        <v>3016</v>
      </c>
      <c r="I2624" s="230">
        <v>622459</v>
      </c>
      <c r="J2624" s="686" t="s">
        <v>3017</v>
      </c>
      <c r="K2624" s="391" t="s">
        <v>298</v>
      </c>
      <c r="L2624" s="385" t="s">
        <v>8296</v>
      </c>
      <c r="M2624" s="230" t="s">
        <v>8297</v>
      </c>
      <c r="N2624" s="391">
        <v>1</v>
      </c>
      <c r="O2624" s="391"/>
      <c r="P2624" s="391"/>
      <c r="Q2624" s="391" t="s">
        <v>301</v>
      </c>
      <c r="R2624" s="303" t="s">
        <v>2557</v>
      </c>
      <c r="S2624" s="678">
        <v>28</v>
      </c>
      <c r="T2624" s="678"/>
      <c r="U2624" s="678">
        <v>7</v>
      </c>
      <c r="V2624" s="678">
        <v>3.5</v>
      </c>
      <c r="W2624" s="678"/>
      <c r="X2624" s="678"/>
      <c r="Y2624" s="303">
        <v>1</v>
      </c>
      <c r="Z2624" s="1267">
        <f>S2624*U2624*V2624/2*Y2624</f>
        <v>343</v>
      </c>
      <c r="AA2624" s="1046">
        <f>IF(Z2624&gt;=1,ROUND(Z2624,0),ROUND(Z2624,2))</f>
        <v>343</v>
      </c>
      <c r="AB2624" s="385"/>
      <c r="AC2624" s="719"/>
      <c r="AD2624" s="1271">
        <f>0.288*Z2624^0.811</f>
        <v>32.772986502051623</v>
      </c>
      <c r="AE2624" s="1046">
        <f>IF(AD2624&gt;=1,ROUND(AD2624,0),ROUND(AD2624,2))</f>
        <v>33</v>
      </c>
      <c r="AF2624" s="385"/>
      <c r="AG2624" s="230"/>
      <c r="AH2624" s="218" t="s">
        <v>3018</v>
      </c>
      <c r="AI2624" s="222" t="s">
        <v>275</v>
      </c>
      <c r="AJ2624" s="337" t="s">
        <v>8364</v>
      </c>
      <c r="AK2624" s="837"/>
      <c r="AY2624" s="838"/>
      <c r="AZ2624" s="838"/>
      <c r="BA2624" s="838"/>
    </row>
    <row r="2625" spans="1:53" s="836" customFormat="1" ht="13.35" customHeight="1">
      <c r="A2625" s="230" t="s">
        <v>1548</v>
      </c>
      <c r="B2625" s="230" t="s">
        <v>1666</v>
      </c>
      <c r="C2625" s="230" t="s">
        <v>8294</v>
      </c>
      <c r="D2625" s="252" t="s">
        <v>5831</v>
      </c>
      <c r="E2625" s="254" t="s">
        <v>4689</v>
      </c>
      <c r="F2625" s="390"/>
      <c r="G2625" s="390"/>
      <c r="H2625" s="385" t="s">
        <v>5032</v>
      </c>
      <c r="I2625" s="256">
        <v>175932</v>
      </c>
      <c r="J2625" s="684" t="s">
        <v>3025</v>
      </c>
      <c r="K2625" s="391" t="s">
        <v>298</v>
      </c>
      <c r="L2625" s="385" t="s">
        <v>8296</v>
      </c>
      <c r="M2625" s="230" t="s">
        <v>8297</v>
      </c>
      <c r="N2625" s="391">
        <v>1</v>
      </c>
      <c r="O2625" s="391"/>
      <c r="P2625" s="391"/>
      <c r="Q2625" s="391" t="s">
        <v>301</v>
      </c>
      <c r="R2625" s="392" t="s">
        <v>3026</v>
      </c>
      <c r="S2625" s="678">
        <v>15</v>
      </c>
      <c r="T2625" s="678"/>
      <c r="U2625" s="678">
        <v>5</v>
      </c>
      <c r="V2625" s="678">
        <v>5</v>
      </c>
      <c r="W2625" s="678"/>
      <c r="X2625" s="678"/>
      <c r="Y2625" s="303">
        <v>1</v>
      </c>
      <c r="Z2625" s="1267">
        <f>S2625*U2625*V2625*0.5*Y2625</f>
        <v>187.5</v>
      </c>
      <c r="AA2625" s="1046">
        <f>IF(Z2625&gt;=1,ROUND(Z2625,0),ROUND(Z2625,2))</f>
        <v>188</v>
      </c>
      <c r="AB2625" s="385"/>
      <c r="AC2625" s="719"/>
      <c r="AD2625" s="1271">
        <f>0.288*Z2625^0.811</f>
        <v>20.081517100467721</v>
      </c>
      <c r="AE2625" s="1046">
        <f>IF(AD2625&gt;=1,ROUND(AD2625,0),ROUND(AD2625,2))</f>
        <v>20</v>
      </c>
      <c r="AF2625" s="385"/>
      <c r="AG2625" s="385"/>
      <c r="AH2625" s="230"/>
      <c r="AI2625" s="222" t="s">
        <v>5907</v>
      </c>
      <c r="AJ2625" s="337" t="s">
        <v>8366</v>
      </c>
      <c r="AK2625" s="837"/>
      <c r="AY2625" s="838"/>
      <c r="AZ2625" s="838"/>
      <c r="BA2625" s="838"/>
    </row>
    <row r="2626" spans="1:53" ht="13.35" customHeight="1">
      <c r="A2626" s="230" t="s">
        <v>1548</v>
      </c>
      <c r="B2626" s="230" t="s">
        <v>1666</v>
      </c>
      <c r="C2626" s="230" t="s">
        <v>8294</v>
      </c>
      <c r="D2626" s="252" t="s">
        <v>5831</v>
      </c>
      <c r="E2626" s="254" t="s">
        <v>4688</v>
      </c>
      <c r="F2626" s="390"/>
      <c r="G2626" s="390"/>
      <c r="H2626" s="385" t="s">
        <v>2968</v>
      </c>
      <c r="I2626" s="256">
        <v>175930</v>
      </c>
      <c r="J2626" s="684" t="s">
        <v>3023</v>
      </c>
      <c r="K2626" s="391" t="s">
        <v>298</v>
      </c>
      <c r="L2626" s="385" t="s">
        <v>8296</v>
      </c>
      <c r="M2626" s="230" t="s">
        <v>8297</v>
      </c>
      <c r="N2626" s="391">
        <v>1</v>
      </c>
      <c r="O2626" s="391"/>
      <c r="P2626" s="391"/>
      <c r="Q2626" s="391" t="s">
        <v>301</v>
      </c>
      <c r="R2626" s="303" t="s">
        <v>3024</v>
      </c>
      <c r="S2626" s="678">
        <v>17</v>
      </c>
      <c r="T2626" s="678"/>
      <c r="U2626" s="678">
        <v>10</v>
      </c>
      <c r="V2626" s="678">
        <v>6</v>
      </c>
      <c r="W2626" s="678"/>
      <c r="X2626" s="678"/>
      <c r="Y2626" s="303">
        <v>1</v>
      </c>
      <c r="Z2626" s="1267">
        <f>S2626*U2626*V2626*0.5*Y2626</f>
        <v>510</v>
      </c>
      <c r="AA2626" s="1046">
        <f>IF(Z2626&gt;=1,ROUND(Z2626,0),ROUND(Z2626,2))</f>
        <v>510</v>
      </c>
      <c r="AB2626" s="385"/>
      <c r="AC2626" s="719"/>
      <c r="AD2626" s="1271">
        <f>0.288*Z2626^0.811</f>
        <v>45.209728668699483</v>
      </c>
      <c r="AE2626" s="1046">
        <f>IF(AD2626&gt;=1,ROUND(AD2626,0),ROUND(AD2626,2))</f>
        <v>45</v>
      </c>
      <c r="AF2626" s="385"/>
      <c r="AG2626" s="385"/>
      <c r="AH2626" s="230"/>
      <c r="AI2626" s="222" t="s">
        <v>5907</v>
      </c>
      <c r="AJ2626" s="337" t="s">
        <v>8366</v>
      </c>
    </row>
    <row r="2627" spans="1:53" ht="13.35" customHeight="1">
      <c r="A2627" s="230" t="s">
        <v>1548</v>
      </c>
      <c r="B2627" s="230" t="s">
        <v>1666</v>
      </c>
      <c r="C2627" s="230" t="s">
        <v>8294</v>
      </c>
      <c r="D2627" s="252" t="s">
        <v>5831</v>
      </c>
      <c r="E2627" s="254" t="s">
        <v>8335</v>
      </c>
      <c r="F2627" s="390"/>
      <c r="G2627" s="390"/>
      <c r="H2627" s="385" t="s">
        <v>8336</v>
      </c>
      <c r="I2627" s="230">
        <v>1296717</v>
      </c>
      <c r="J2627" s="684" t="s">
        <v>8337</v>
      </c>
      <c r="K2627" s="391" t="s">
        <v>298</v>
      </c>
      <c r="L2627" s="385" t="s">
        <v>8296</v>
      </c>
      <c r="M2627" s="230" t="s">
        <v>8297</v>
      </c>
      <c r="N2627" s="391">
        <v>1</v>
      </c>
      <c r="O2627" s="391"/>
      <c r="P2627" s="391"/>
      <c r="Q2627" s="391" t="s">
        <v>301</v>
      </c>
      <c r="R2627" s="392" t="s">
        <v>7355</v>
      </c>
      <c r="S2627" s="678">
        <v>25</v>
      </c>
      <c r="T2627" s="678"/>
      <c r="U2627" s="678">
        <v>7</v>
      </c>
      <c r="V2627" s="678">
        <v>5</v>
      </c>
      <c r="W2627" s="678"/>
      <c r="X2627" s="678"/>
      <c r="Y2627" s="303">
        <v>1</v>
      </c>
      <c r="Z2627" s="1267">
        <f>S2627*U2627*V2627*0.5*Y2627</f>
        <v>437.5</v>
      </c>
      <c r="AA2627" s="1046">
        <f>IF(Z2627&gt;=1,ROUND(Z2627,0),ROUND(Z2627,2))</f>
        <v>438</v>
      </c>
      <c r="AB2627" s="385"/>
      <c r="AC2627" s="719"/>
      <c r="AD2627" s="1271">
        <f>0.288*Z2627^0.811</f>
        <v>39.923231978674885</v>
      </c>
      <c r="AE2627" s="1046">
        <f>IF(AD2627&gt;=1,ROUND(AD2627,0),ROUND(AD2627,2))</f>
        <v>40</v>
      </c>
      <c r="AF2627" s="385"/>
      <c r="AG2627" s="230"/>
      <c r="AH2627" s="230" t="s">
        <v>2720</v>
      </c>
      <c r="AI2627" s="222" t="s">
        <v>275</v>
      </c>
      <c r="AJ2627" s="337" t="s">
        <v>8329</v>
      </c>
      <c r="AK2627" s="230"/>
    </row>
    <row r="2628" spans="1:53" s="428" customFormat="1" ht="12.75">
      <c r="A2628" s="230" t="s">
        <v>1548</v>
      </c>
      <c r="B2628" s="230" t="s">
        <v>1666</v>
      </c>
      <c r="C2628" s="230" t="s">
        <v>8294</v>
      </c>
      <c r="D2628" s="252" t="s">
        <v>5831</v>
      </c>
      <c r="E2628" s="254" t="s">
        <v>8335</v>
      </c>
      <c r="F2628" s="390"/>
      <c r="G2628" s="390"/>
      <c r="H2628" s="385" t="s">
        <v>8336</v>
      </c>
      <c r="I2628" s="230">
        <v>1296717</v>
      </c>
      <c r="J2628" s="684" t="s">
        <v>8337</v>
      </c>
      <c r="K2628" s="391" t="s">
        <v>298</v>
      </c>
      <c r="L2628" s="385" t="s">
        <v>8296</v>
      </c>
      <c r="M2628" s="230" t="s">
        <v>8297</v>
      </c>
      <c r="N2628" s="391">
        <v>2</v>
      </c>
      <c r="O2628" s="391"/>
      <c r="P2628" s="391"/>
      <c r="Q2628" s="391" t="s">
        <v>301</v>
      </c>
      <c r="R2628" s="392" t="s">
        <v>2723</v>
      </c>
      <c r="S2628" s="678">
        <v>35</v>
      </c>
      <c r="T2628" s="678"/>
      <c r="U2628" s="678">
        <v>8.5</v>
      </c>
      <c r="V2628" s="678">
        <v>5.6</v>
      </c>
      <c r="W2628" s="678"/>
      <c r="X2628" s="678"/>
      <c r="Y2628" s="303">
        <v>1</v>
      </c>
      <c r="Z2628" s="1267">
        <f>S2628*U2628*V2628*0.5*Y2628</f>
        <v>833</v>
      </c>
      <c r="AA2628" s="1046">
        <f>IF(Z2628&gt;=1,ROUND(Z2628,0),ROUND(Z2628,2))</f>
        <v>833</v>
      </c>
      <c r="AB2628" s="385"/>
      <c r="AC2628" s="719"/>
      <c r="AD2628" s="1271">
        <f>0.288*Z2628^0.811</f>
        <v>67.303179885740903</v>
      </c>
      <c r="AE2628" s="1046">
        <f>IF(AD2628&gt;=1,ROUND(AD2628,0),ROUND(AD2628,2))</f>
        <v>67</v>
      </c>
      <c r="AF2628" s="385"/>
      <c r="AG2628" s="230"/>
      <c r="AH2628" s="230" t="s">
        <v>2720</v>
      </c>
      <c r="AI2628" s="222" t="s">
        <v>275</v>
      </c>
      <c r="AJ2628" s="337" t="s">
        <v>8329</v>
      </c>
      <c r="AK2628" s="230"/>
    </row>
    <row r="2629" spans="1:53" s="428" customFormat="1" ht="12.75">
      <c r="A2629" s="230" t="s">
        <v>1548</v>
      </c>
      <c r="B2629" s="230" t="s">
        <v>1666</v>
      </c>
      <c r="C2629" s="230" t="s">
        <v>8294</v>
      </c>
      <c r="D2629" s="252" t="s">
        <v>5831</v>
      </c>
      <c r="E2629" s="254" t="s">
        <v>8335</v>
      </c>
      <c r="F2629" s="390"/>
      <c r="G2629" s="390"/>
      <c r="H2629" s="385" t="s">
        <v>8336</v>
      </c>
      <c r="I2629" s="230">
        <v>1296717</v>
      </c>
      <c r="J2629" s="684" t="s">
        <v>8337</v>
      </c>
      <c r="K2629" s="391" t="s">
        <v>298</v>
      </c>
      <c r="L2629" s="385" t="s">
        <v>8296</v>
      </c>
      <c r="M2629" s="230" t="s">
        <v>8297</v>
      </c>
      <c r="N2629" s="391">
        <v>3</v>
      </c>
      <c r="O2629" s="391"/>
      <c r="P2629" s="391"/>
      <c r="Q2629" s="391" t="s">
        <v>301</v>
      </c>
      <c r="R2629" s="392" t="s">
        <v>2724</v>
      </c>
      <c r="S2629" s="678">
        <v>56</v>
      </c>
      <c r="T2629" s="678"/>
      <c r="U2629" s="678">
        <v>8.5</v>
      </c>
      <c r="V2629" s="678">
        <v>5</v>
      </c>
      <c r="W2629" s="678"/>
      <c r="X2629" s="678"/>
      <c r="Y2629" s="303">
        <v>1</v>
      </c>
      <c r="Z2629" s="1267">
        <f>S2629*U2629*V2629*0.5*Y2629</f>
        <v>1190</v>
      </c>
      <c r="AA2629" s="1046">
        <f>IF(Z2629&gt;=1,ROUND(Z2629,0),ROUND(Z2629,2))</f>
        <v>1190</v>
      </c>
      <c r="AB2629" s="385"/>
      <c r="AC2629" s="719"/>
      <c r="AD2629" s="1271">
        <f>0.288*Z2629^0.811</f>
        <v>89.87958809603083</v>
      </c>
      <c r="AE2629" s="1046">
        <f>IF(AD2629&gt;=1,ROUND(AD2629,0),ROUND(AD2629,2))</f>
        <v>90</v>
      </c>
      <c r="AF2629" s="385"/>
      <c r="AG2629" s="230"/>
      <c r="AH2629" s="230" t="s">
        <v>2720</v>
      </c>
      <c r="AI2629" s="222" t="s">
        <v>275</v>
      </c>
      <c r="AJ2629" s="337" t="s">
        <v>8329</v>
      </c>
      <c r="AK2629" s="230"/>
    </row>
    <row r="2630" spans="1:53" s="428" customFormat="1" ht="12.75">
      <c r="A2630" s="230" t="s">
        <v>1548</v>
      </c>
      <c r="B2630" s="230" t="s">
        <v>1666</v>
      </c>
      <c r="C2630" s="230" t="s">
        <v>8294</v>
      </c>
      <c r="D2630" s="252" t="s">
        <v>5831</v>
      </c>
      <c r="E2630" s="254" t="s">
        <v>3030</v>
      </c>
      <c r="F2630" s="390"/>
      <c r="G2630" s="390"/>
      <c r="H2630" s="385" t="s">
        <v>7094</v>
      </c>
      <c r="I2630" s="230">
        <v>668408</v>
      </c>
      <c r="J2630" s="684" t="s">
        <v>5924</v>
      </c>
      <c r="K2630" s="391" t="s">
        <v>298</v>
      </c>
      <c r="L2630" s="385" t="s">
        <v>1670</v>
      </c>
      <c r="M2630" s="230" t="s">
        <v>1671</v>
      </c>
      <c r="N2630" s="391">
        <v>1</v>
      </c>
      <c r="O2630" s="391"/>
      <c r="P2630" s="391"/>
      <c r="Q2630" s="391" t="s">
        <v>301</v>
      </c>
      <c r="R2630" s="303" t="s">
        <v>7427</v>
      </c>
      <c r="S2630" s="678"/>
      <c r="T2630" s="678"/>
      <c r="U2630" s="678"/>
      <c r="V2630" s="678">
        <v>8.3000000000000007</v>
      </c>
      <c r="W2630" s="678">
        <v>11.2</v>
      </c>
      <c r="X2630" s="678">
        <v>8.3000000000000007</v>
      </c>
      <c r="Y2630" s="303">
        <v>1</v>
      </c>
      <c r="Z2630" s="1267">
        <f>3.14/4*V2630*W2630*X2630*Y2630</f>
        <v>605.68088000000012</v>
      </c>
      <c r="AA2630" s="1046">
        <f>IF(Z2630&gt;=1,ROUND(Z2630,0),ROUND(Z2630,2))</f>
        <v>606</v>
      </c>
      <c r="AB2630" s="385"/>
      <c r="AC2630" s="719"/>
      <c r="AD2630" s="1271">
        <f>0.288*Z2630^0.811</f>
        <v>51.97473235483637</v>
      </c>
      <c r="AE2630" s="1046">
        <f>IF(AD2630&gt;=1,ROUND(AD2630,0),ROUND(AD2630,2))</f>
        <v>52</v>
      </c>
      <c r="AF2630" s="385"/>
      <c r="AG2630" s="385"/>
      <c r="AH2630" s="230" t="s">
        <v>5433</v>
      </c>
      <c r="AI2630" s="222" t="s">
        <v>275</v>
      </c>
      <c r="AJ2630" s="337" t="s">
        <v>8367</v>
      </c>
      <c r="AK2630" s="230"/>
    </row>
    <row r="2631" spans="1:53" ht="13.35" customHeight="1">
      <c r="A2631" s="230" t="s">
        <v>1548</v>
      </c>
      <c r="B2631" s="230" t="s">
        <v>1666</v>
      </c>
      <c r="C2631" s="230" t="s">
        <v>8294</v>
      </c>
      <c r="D2631" s="252" t="s">
        <v>3073</v>
      </c>
      <c r="E2631" s="254" t="s">
        <v>4690</v>
      </c>
      <c r="F2631" s="390"/>
      <c r="G2631" s="390"/>
      <c r="H2631" s="385" t="s">
        <v>133</v>
      </c>
      <c r="I2631" s="256">
        <v>176209</v>
      </c>
      <c r="J2631" s="684" t="s">
        <v>3053</v>
      </c>
      <c r="K2631" s="391" t="s">
        <v>298</v>
      </c>
      <c r="L2631" s="385" t="s">
        <v>8296</v>
      </c>
      <c r="M2631" s="230" t="s">
        <v>8297</v>
      </c>
      <c r="N2631" s="391">
        <v>1</v>
      </c>
      <c r="O2631" s="391"/>
      <c r="P2631" s="391"/>
      <c r="Q2631" s="391" t="s">
        <v>301</v>
      </c>
      <c r="R2631" s="392" t="s">
        <v>3054</v>
      </c>
      <c r="S2631" s="678">
        <v>113</v>
      </c>
      <c r="T2631" s="678"/>
      <c r="U2631" s="678">
        <v>3.5</v>
      </c>
      <c r="V2631" s="678">
        <v>3.5</v>
      </c>
      <c r="W2631" s="678"/>
      <c r="X2631" s="678"/>
      <c r="Y2631" s="303">
        <v>1</v>
      </c>
      <c r="Z2631" s="1267">
        <f>S2631*U2631*V2631*0.5*Y2631</f>
        <v>692.125</v>
      </c>
      <c r="AA2631" s="1046">
        <f>IF(Z2631&gt;=1,ROUND(Z2631,0),ROUND(Z2631,2))</f>
        <v>692</v>
      </c>
      <c r="AB2631" s="385"/>
      <c r="AC2631" s="719"/>
      <c r="AD2631" s="1271">
        <f>0.288*Z2631^0.811</f>
        <v>57.913811319019487</v>
      </c>
      <c r="AE2631" s="1046">
        <f>IF(AD2631&gt;=1,ROUND(AD2631,0),ROUND(AD2631,2))</f>
        <v>58</v>
      </c>
      <c r="AF2631" s="385"/>
      <c r="AH2631" s="230"/>
      <c r="AI2631" s="222" t="s">
        <v>5907</v>
      </c>
      <c r="AJ2631" s="337" t="s">
        <v>2569</v>
      </c>
      <c r="AK2631" s="230"/>
    </row>
    <row r="2632" spans="1:53" ht="13.35" customHeight="1">
      <c r="A2632" s="230" t="s">
        <v>1548</v>
      </c>
      <c r="B2632" s="230" t="s">
        <v>1666</v>
      </c>
      <c r="C2632" s="230" t="s">
        <v>8294</v>
      </c>
      <c r="D2632" s="252" t="s">
        <v>3073</v>
      </c>
      <c r="E2632" s="254" t="s">
        <v>4690</v>
      </c>
      <c r="F2632" s="390"/>
      <c r="G2632" s="390"/>
      <c r="H2632" s="385" t="s">
        <v>133</v>
      </c>
      <c r="I2632" s="256">
        <v>176209</v>
      </c>
      <c r="J2632" s="683" t="s">
        <v>3053</v>
      </c>
      <c r="K2632" s="391" t="s">
        <v>298</v>
      </c>
      <c r="L2632" s="385" t="s">
        <v>8296</v>
      </c>
      <c r="M2632" s="230" t="s">
        <v>8297</v>
      </c>
      <c r="N2632" s="391">
        <v>2</v>
      </c>
      <c r="O2632" s="391"/>
      <c r="P2632" s="391"/>
      <c r="Q2632" s="391" t="s">
        <v>301</v>
      </c>
      <c r="R2632" s="392" t="s">
        <v>7103</v>
      </c>
      <c r="S2632" s="678">
        <v>145</v>
      </c>
      <c r="T2632" s="678"/>
      <c r="U2632" s="678">
        <v>5</v>
      </c>
      <c r="V2632" s="678">
        <v>5</v>
      </c>
      <c r="W2632" s="678"/>
      <c r="X2632" s="678"/>
      <c r="Y2632" s="303">
        <v>1</v>
      </c>
      <c r="Z2632" s="1267">
        <f>S2632*U2632*V2632*0.5*Y2632</f>
        <v>1812.5</v>
      </c>
      <c r="AA2632" s="1046">
        <f>IF(Z2632&gt;=1,ROUND(Z2632,0),ROUND(Z2632,2))</f>
        <v>1813</v>
      </c>
      <c r="AB2632" s="385"/>
      <c r="AC2632" s="719"/>
      <c r="AD2632" s="1271">
        <f>0.288*Z2632^0.811</f>
        <v>126.43169435883688</v>
      </c>
      <c r="AE2632" s="1046">
        <f>IF(AD2632&gt;=1,ROUND(AD2632,0),ROUND(AD2632,2))</f>
        <v>126</v>
      </c>
      <c r="AF2632" s="385"/>
      <c r="AH2632" s="230"/>
      <c r="AI2632" s="222" t="s">
        <v>5907</v>
      </c>
      <c r="AJ2632" s="337" t="s">
        <v>2569</v>
      </c>
      <c r="AK2632" s="230"/>
    </row>
    <row r="2633" spans="1:53" ht="13.35" customHeight="1">
      <c r="A2633" s="230" t="s">
        <v>1548</v>
      </c>
      <c r="B2633" s="230" t="s">
        <v>1666</v>
      </c>
      <c r="C2633" s="230" t="s">
        <v>8294</v>
      </c>
      <c r="D2633" s="252" t="s">
        <v>3073</v>
      </c>
      <c r="E2633" s="254" t="s">
        <v>4690</v>
      </c>
      <c r="F2633" s="390"/>
      <c r="G2633" s="390"/>
      <c r="H2633" s="385" t="s">
        <v>133</v>
      </c>
      <c r="I2633" s="256">
        <v>176209</v>
      </c>
      <c r="J2633" s="684" t="s">
        <v>3053</v>
      </c>
      <c r="K2633" s="391" t="s">
        <v>298</v>
      </c>
      <c r="L2633" s="385" t="s">
        <v>8296</v>
      </c>
      <c r="M2633" s="230" t="s">
        <v>8297</v>
      </c>
      <c r="N2633" s="391">
        <v>3</v>
      </c>
      <c r="O2633" s="391"/>
      <c r="P2633" s="391"/>
      <c r="Q2633" s="391" t="s">
        <v>301</v>
      </c>
      <c r="R2633" s="392" t="s">
        <v>7104</v>
      </c>
      <c r="S2633" s="678">
        <v>190</v>
      </c>
      <c r="T2633" s="678"/>
      <c r="U2633" s="678">
        <v>5.6</v>
      </c>
      <c r="V2633" s="678">
        <v>5.6</v>
      </c>
      <c r="W2633" s="678"/>
      <c r="X2633" s="678"/>
      <c r="Y2633" s="303">
        <v>1</v>
      </c>
      <c r="Z2633" s="1267">
        <f>S2633*U2633*V2633*0.5*Y2633</f>
        <v>2979.2</v>
      </c>
      <c r="AA2633" s="1046">
        <f>IF(Z2633&gt;=1,ROUND(Z2633,0),ROUND(Z2633,2))</f>
        <v>2979</v>
      </c>
      <c r="AB2633" s="385"/>
      <c r="AC2633" s="719"/>
      <c r="AD2633" s="1271">
        <f>0.288*Z2633^0.811</f>
        <v>189.18526665398437</v>
      </c>
      <c r="AE2633" s="1046">
        <f>IF(AD2633&gt;=1,ROUND(AD2633,0),ROUND(AD2633,2))</f>
        <v>189</v>
      </c>
      <c r="AF2633" s="385"/>
      <c r="AH2633" s="230"/>
      <c r="AI2633" s="222" t="s">
        <v>5907</v>
      </c>
      <c r="AJ2633" s="337" t="s">
        <v>2569</v>
      </c>
      <c r="AK2633" s="230"/>
    </row>
    <row r="2634" spans="1:53" s="230" customFormat="1" ht="13.5" customHeight="1">
      <c r="A2634" s="230" t="s">
        <v>1548</v>
      </c>
      <c r="B2634" s="230" t="s">
        <v>1666</v>
      </c>
      <c r="C2634" s="230" t="s">
        <v>8294</v>
      </c>
      <c r="D2634" s="252" t="s">
        <v>3073</v>
      </c>
      <c r="E2634" s="254" t="s">
        <v>3064</v>
      </c>
      <c r="F2634" s="390"/>
      <c r="G2634" s="390"/>
      <c r="H2634" s="385" t="s">
        <v>3065</v>
      </c>
      <c r="I2634" s="230">
        <v>149187</v>
      </c>
      <c r="J2634" s="685" t="s">
        <v>3066</v>
      </c>
      <c r="K2634" s="391" t="s">
        <v>298</v>
      </c>
      <c r="L2634" s="385" t="s">
        <v>8296</v>
      </c>
      <c r="M2634" s="230" t="s">
        <v>8297</v>
      </c>
      <c r="N2634" s="391">
        <v>1</v>
      </c>
      <c r="O2634" s="391"/>
      <c r="P2634" s="391"/>
      <c r="Q2634" s="391" t="s">
        <v>301</v>
      </c>
      <c r="R2634" s="392" t="s">
        <v>7109</v>
      </c>
      <c r="S2634" s="678">
        <v>110</v>
      </c>
      <c r="T2634" s="678"/>
      <c r="U2634" s="678">
        <v>7.5</v>
      </c>
      <c r="V2634" s="678">
        <v>6</v>
      </c>
      <c r="W2634" s="277"/>
      <c r="X2634" s="277"/>
      <c r="Y2634" s="230">
        <v>1</v>
      </c>
      <c r="Z2634" s="1267">
        <f>S2634*U2634*V2634*0.5*Y2634</f>
        <v>2475</v>
      </c>
      <c r="AA2634" s="1046">
        <f>IF(Z2634&gt;=1,ROUND(Z2634,0),ROUND(Z2634,2))</f>
        <v>2475</v>
      </c>
      <c r="AC2634" s="277"/>
      <c r="AD2634" s="1271">
        <f>0.288*Z2634^0.811</f>
        <v>162.77285373757468</v>
      </c>
      <c r="AE2634" s="1046">
        <f>IF(AD2634&gt;=1,ROUND(AD2634,0),ROUND(AD2634,2))</f>
        <v>163</v>
      </c>
      <c r="AG2634" s="222"/>
      <c r="AH2634" s="218" t="s">
        <v>4528</v>
      </c>
      <c r="AI2634" s="222" t="s">
        <v>275</v>
      </c>
      <c r="AJ2634" s="337" t="s">
        <v>2569</v>
      </c>
    </row>
    <row r="2635" spans="1:53" s="836" customFormat="1" ht="13.35" customHeight="1">
      <c r="A2635" s="230" t="s">
        <v>1548</v>
      </c>
      <c r="B2635" s="230" t="s">
        <v>1666</v>
      </c>
      <c r="C2635" s="230" t="s">
        <v>8294</v>
      </c>
      <c r="D2635" s="252" t="s">
        <v>3073</v>
      </c>
      <c r="E2635" s="254" t="s">
        <v>3064</v>
      </c>
      <c r="F2635" s="390"/>
      <c r="G2635" s="390"/>
      <c r="H2635" s="385" t="s">
        <v>3065</v>
      </c>
      <c r="I2635" s="230">
        <v>149187</v>
      </c>
      <c r="J2635" s="564" t="s">
        <v>3066</v>
      </c>
      <c r="K2635" s="391" t="s">
        <v>298</v>
      </c>
      <c r="L2635" s="385" t="s">
        <v>8296</v>
      </c>
      <c r="M2635" s="230" t="s">
        <v>8297</v>
      </c>
      <c r="N2635" s="391">
        <v>2</v>
      </c>
      <c r="O2635" s="391"/>
      <c r="P2635" s="391"/>
      <c r="Q2635" s="391" t="s">
        <v>301</v>
      </c>
      <c r="R2635" s="392" t="s">
        <v>7110</v>
      </c>
      <c r="S2635" s="678">
        <v>160</v>
      </c>
      <c r="T2635" s="678"/>
      <c r="U2635" s="678">
        <v>7.5</v>
      </c>
      <c r="V2635" s="678">
        <v>6</v>
      </c>
      <c r="W2635" s="277"/>
      <c r="X2635" s="277"/>
      <c r="Y2635" s="230">
        <v>1</v>
      </c>
      <c r="Z2635" s="1267">
        <f>S2635*U2635*V2635*0.5*Y2635</f>
        <v>3600</v>
      </c>
      <c r="AA2635" s="1046">
        <f>IF(Z2635&gt;=1,ROUND(Z2635,0),ROUND(Z2635,2))</f>
        <v>3600</v>
      </c>
      <c r="AB2635" s="230"/>
      <c r="AC2635" s="277"/>
      <c r="AD2635" s="1271">
        <f>0.288*Z2635^0.811</f>
        <v>220.57374448403118</v>
      </c>
      <c r="AE2635" s="1046">
        <f>IF(AD2635&gt;=1,ROUND(AD2635,0),ROUND(AD2635,2))</f>
        <v>221</v>
      </c>
      <c r="AF2635" s="230"/>
      <c r="AG2635" s="222"/>
      <c r="AH2635" s="218" t="s">
        <v>4528</v>
      </c>
      <c r="AI2635" s="222" t="s">
        <v>275</v>
      </c>
      <c r="AJ2635" s="337" t="s">
        <v>2569</v>
      </c>
      <c r="AK2635" s="837"/>
      <c r="AY2635" s="838"/>
      <c r="AZ2635" s="838"/>
      <c r="BA2635" s="838"/>
    </row>
    <row r="2636" spans="1:53" s="836" customFormat="1" ht="13.35" customHeight="1">
      <c r="A2636" s="230" t="s">
        <v>1548</v>
      </c>
      <c r="B2636" s="230" t="s">
        <v>1666</v>
      </c>
      <c r="C2636" s="230" t="s">
        <v>8294</v>
      </c>
      <c r="D2636" s="252" t="s">
        <v>3073</v>
      </c>
      <c r="E2636" s="254" t="s">
        <v>3064</v>
      </c>
      <c r="F2636" s="390"/>
      <c r="G2636" s="390"/>
      <c r="H2636" s="385" t="s">
        <v>3065</v>
      </c>
      <c r="I2636" s="230">
        <v>149187</v>
      </c>
      <c r="J2636" s="564" t="s">
        <v>3066</v>
      </c>
      <c r="K2636" s="391" t="s">
        <v>298</v>
      </c>
      <c r="L2636" s="385" t="s">
        <v>8296</v>
      </c>
      <c r="M2636" s="230" t="s">
        <v>8297</v>
      </c>
      <c r="N2636" s="391">
        <v>3</v>
      </c>
      <c r="O2636" s="391"/>
      <c r="P2636" s="391"/>
      <c r="Q2636" s="391" t="s">
        <v>301</v>
      </c>
      <c r="R2636" s="392" t="s">
        <v>7111</v>
      </c>
      <c r="S2636" s="678">
        <v>210</v>
      </c>
      <c r="T2636" s="678"/>
      <c r="U2636" s="678">
        <v>7.5</v>
      </c>
      <c r="V2636" s="678">
        <v>6</v>
      </c>
      <c r="W2636" s="277"/>
      <c r="X2636" s="277"/>
      <c r="Y2636" s="230">
        <v>1</v>
      </c>
      <c r="Z2636" s="1267">
        <f>S2636*U2636*V2636*0.5*Y2636</f>
        <v>4725</v>
      </c>
      <c r="AA2636" s="1046">
        <f>IF(Z2636&gt;=1,ROUND(Z2636,0),ROUND(Z2636,2))</f>
        <v>4725</v>
      </c>
      <c r="AB2636" s="230"/>
      <c r="AC2636" s="277"/>
      <c r="AD2636" s="1271">
        <f>0.288*Z2636^0.811</f>
        <v>274.99978733397995</v>
      </c>
      <c r="AE2636" s="1046">
        <f>IF(AD2636&gt;=1,ROUND(AD2636,0),ROUND(AD2636,2))</f>
        <v>275</v>
      </c>
      <c r="AF2636" s="230"/>
      <c r="AG2636" s="222"/>
      <c r="AH2636" s="218" t="s">
        <v>4528</v>
      </c>
      <c r="AI2636" s="222" t="s">
        <v>275</v>
      </c>
      <c r="AJ2636" s="337" t="s">
        <v>2569</v>
      </c>
      <c r="AK2636" s="837"/>
      <c r="AY2636" s="838"/>
      <c r="AZ2636" s="838"/>
      <c r="BA2636" s="838"/>
    </row>
    <row r="2637" spans="1:53" ht="13.35" customHeight="1">
      <c r="A2637" s="230" t="s">
        <v>1548</v>
      </c>
      <c r="B2637" s="230" t="s">
        <v>1666</v>
      </c>
      <c r="C2637" s="230" t="s">
        <v>8294</v>
      </c>
      <c r="D2637" s="252" t="s">
        <v>3073</v>
      </c>
      <c r="E2637" s="254" t="s">
        <v>3064</v>
      </c>
      <c r="F2637" s="390"/>
      <c r="G2637" s="390"/>
      <c r="H2637" s="385" t="s">
        <v>3065</v>
      </c>
      <c r="I2637" s="230">
        <v>149187</v>
      </c>
      <c r="J2637" s="686" t="s">
        <v>3066</v>
      </c>
      <c r="K2637" s="391" t="s">
        <v>298</v>
      </c>
      <c r="L2637" s="385" t="s">
        <v>8296</v>
      </c>
      <c r="M2637" s="230" t="s">
        <v>8297</v>
      </c>
      <c r="N2637" s="391">
        <v>4</v>
      </c>
      <c r="O2637" s="391"/>
      <c r="P2637" s="391"/>
      <c r="Q2637" s="391" t="s">
        <v>301</v>
      </c>
      <c r="R2637" s="392" t="s">
        <v>7112</v>
      </c>
      <c r="S2637" s="678">
        <v>270</v>
      </c>
      <c r="T2637" s="678"/>
      <c r="U2637" s="678">
        <v>7.5</v>
      </c>
      <c r="V2637" s="678">
        <v>6</v>
      </c>
      <c r="W2637" s="277"/>
      <c r="X2637" s="277"/>
      <c r="Y2637" s="230">
        <v>1</v>
      </c>
      <c r="Z2637" s="1267">
        <f>S2637*U2637*V2637*0.5*Y2637</f>
        <v>6075</v>
      </c>
      <c r="AA2637" s="1046">
        <f>IF(Z2637&gt;=1,ROUND(Z2637,0),ROUND(Z2637,2))</f>
        <v>6075</v>
      </c>
      <c r="AB2637" s="230"/>
      <c r="AC2637" s="277"/>
      <c r="AD2637" s="1271">
        <f>0.288*Z2637^0.811</f>
        <v>337.16968692863566</v>
      </c>
      <c r="AE2637" s="1046">
        <f>IF(AD2637&gt;=1,ROUND(AD2637,0),ROUND(AD2637,2))</f>
        <v>337</v>
      </c>
      <c r="AF2637" s="230"/>
      <c r="AH2637" s="218" t="s">
        <v>4528</v>
      </c>
      <c r="AI2637" s="222" t="s">
        <v>275</v>
      </c>
      <c r="AJ2637" s="337" t="s">
        <v>2569</v>
      </c>
      <c r="AK2637" s="230"/>
    </row>
    <row r="2638" spans="1:53" ht="13.35" customHeight="1">
      <c r="A2638" s="230" t="s">
        <v>1548</v>
      </c>
      <c r="B2638" s="230" t="s">
        <v>1666</v>
      </c>
      <c r="C2638" s="230" t="s">
        <v>8294</v>
      </c>
      <c r="D2638" s="252" t="s">
        <v>3073</v>
      </c>
      <c r="E2638" s="254" t="s">
        <v>3073</v>
      </c>
      <c r="F2638" s="390"/>
      <c r="G2638" s="230"/>
      <c r="H2638" s="230" t="s">
        <v>5437</v>
      </c>
      <c r="I2638" s="230">
        <v>149186</v>
      </c>
      <c r="J2638" s="686" t="s">
        <v>3074</v>
      </c>
      <c r="K2638" s="391" t="s">
        <v>298</v>
      </c>
      <c r="L2638" s="385" t="s">
        <v>226</v>
      </c>
      <c r="M2638" s="230" t="s">
        <v>227</v>
      </c>
      <c r="N2638" s="391">
        <v>1</v>
      </c>
      <c r="O2638" s="391"/>
      <c r="P2638" s="391"/>
      <c r="Q2638" s="391" t="s">
        <v>301</v>
      </c>
      <c r="R2638" s="392" t="s">
        <v>3075</v>
      </c>
      <c r="S2638" s="277">
        <v>60</v>
      </c>
      <c r="T2638" s="277"/>
      <c r="U2638" s="277">
        <v>1.5</v>
      </c>
      <c r="V2638" s="277">
        <v>1.5</v>
      </c>
      <c r="W2638" s="277"/>
      <c r="X2638" s="277"/>
      <c r="Y2638" s="230">
        <v>1</v>
      </c>
      <c r="Z2638" s="1267">
        <f>S2638*U2638*V2638*Y2638</f>
        <v>135</v>
      </c>
      <c r="AA2638" s="1046">
        <f>IF(Z2638&gt;=1,ROUND(Z2638,0),ROUND(Z2638,2))</f>
        <v>135</v>
      </c>
      <c r="AB2638" s="230"/>
      <c r="AC2638" s="719"/>
      <c r="AD2638" s="1271">
        <f>0.288*Z2638^0.811</f>
        <v>15.384846730675964</v>
      </c>
      <c r="AE2638" s="1046">
        <f>IF(AD2638&gt;=1,ROUND(AD2638,0),ROUND(AD2638,2))</f>
        <v>15</v>
      </c>
      <c r="AF2638" s="230"/>
      <c r="AG2638" s="230"/>
      <c r="AH2638" s="230"/>
      <c r="AI2638" s="222" t="s">
        <v>5724</v>
      </c>
      <c r="AJ2638" s="337" t="s">
        <v>2569</v>
      </c>
      <c r="AK2638" s="230"/>
    </row>
    <row r="2639" spans="1:53" ht="13.35" customHeight="1">
      <c r="A2639" s="230" t="s">
        <v>1548</v>
      </c>
      <c r="B2639" s="230" t="s">
        <v>1666</v>
      </c>
      <c r="C2639" s="230" t="s">
        <v>8294</v>
      </c>
      <c r="D2639" s="252" t="s">
        <v>3073</v>
      </c>
      <c r="E2639" s="254" t="s">
        <v>3073</v>
      </c>
      <c r="F2639" s="390"/>
      <c r="G2639" s="230"/>
      <c r="H2639" s="230" t="s">
        <v>5437</v>
      </c>
      <c r="I2639" s="230">
        <v>149186</v>
      </c>
      <c r="J2639" s="564" t="s">
        <v>3074</v>
      </c>
      <c r="K2639" s="391" t="s">
        <v>298</v>
      </c>
      <c r="L2639" s="385" t="s">
        <v>226</v>
      </c>
      <c r="M2639" s="230" t="s">
        <v>227</v>
      </c>
      <c r="N2639" s="391">
        <v>2</v>
      </c>
      <c r="O2639" s="391"/>
      <c r="P2639" s="391"/>
      <c r="Q2639" s="391" t="s">
        <v>301</v>
      </c>
      <c r="R2639" s="392" t="s">
        <v>3076</v>
      </c>
      <c r="S2639" s="277">
        <v>70</v>
      </c>
      <c r="T2639" s="277"/>
      <c r="U2639" s="277">
        <v>2</v>
      </c>
      <c r="V2639" s="277">
        <v>2</v>
      </c>
      <c r="W2639" s="277"/>
      <c r="X2639" s="277"/>
      <c r="Y2639" s="230">
        <v>1</v>
      </c>
      <c r="Z2639" s="1267">
        <f>S2639*U2639*V2639*Y2639</f>
        <v>280</v>
      </c>
      <c r="AA2639" s="1046">
        <f>IF(Z2639&gt;=1,ROUND(Z2639,0),ROUND(Z2639,2))</f>
        <v>280</v>
      </c>
      <c r="AB2639" s="230"/>
      <c r="AC2639" s="719"/>
      <c r="AD2639" s="1271">
        <f>0.288*Z2639^0.811</f>
        <v>27.799542655605897</v>
      </c>
      <c r="AE2639" s="1046">
        <f>IF(AD2639&gt;=1,ROUND(AD2639,0),ROUND(AD2639,2))</f>
        <v>28</v>
      </c>
      <c r="AF2639" s="230"/>
      <c r="AG2639" s="230"/>
      <c r="AH2639" s="230"/>
      <c r="AI2639" s="222" t="s">
        <v>5724</v>
      </c>
      <c r="AJ2639" s="337" t="s">
        <v>2569</v>
      </c>
      <c r="AK2639" s="230"/>
    </row>
    <row r="2640" spans="1:53" ht="13.35" customHeight="1">
      <c r="A2640" s="222" t="s">
        <v>1548</v>
      </c>
      <c r="B2640" s="222" t="s">
        <v>1666</v>
      </c>
      <c r="C2640" s="222" t="s">
        <v>8294</v>
      </c>
      <c r="D2640" s="252" t="s">
        <v>3073</v>
      </c>
      <c r="E2640" s="387" t="s">
        <v>3073</v>
      </c>
      <c r="F2640" s="429"/>
      <c r="H2640" s="222" t="s">
        <v>5437</v>
      </c>
      <c r="I2640" s="222">
        <v>149186</v>
      </c>
      <c r="J2640" s="562" t="s">
        <v>3074</v>
      </c>
      <c r="K2640" s="246" t="s">
        <v>298</v>
      </c>
      <c r="L2640" s="385" t="s">
        <v>8296</v>
      </c>
      <c r="M2640" s="230" t="s">
        <v>8297</v>
      </c>
      <c r="N2640" s="246">
        <v>3</v>
      </c>
      <c r="Q2640" s="246" t="s">
        <v>301</v>
      </c>
      <c r="R2640" s="388" t="s">
        <v>3054</v>
      </c>
      <c r="S2640" s="247">
        <v>120</v>
      </c>
      <c r="T2640" s="247"/>
      <c r="U2640" s="247">
        <v>3.5</v>
      </c>
      <c r="V2640" s="247">
        <v>3.5</v>
      </c>
      <c r="Y2640" s="248">
        <v>1</v>
      </c>
      <c r="Z2640" s="1263">
        <f>S2640*U2640*V2640*0.5*Y2640</f>
        <v>735</v>
      </c>
      <c r="AA2640" s="1046">
        <f>IF(Z2640&gt;=1,ROUND(Z2640,0),ROUND(Z2640,2))</f>
        <v>735</v>
      </c>
      <c r="AC2640" s="718"/>
      <c r="AD2640" s="1270">
        <f>0.288*Z2640^0.811</f>
        <v>60.806711902679282</v>
      </c>
      <c r="AE2640" s="1046">
        <f>IF(AD2640&gt;=1,ROUND(AD2640,0),ROUND(AD2640,2))</f>
        <v>61</v>
      </c>
      <c r="AF2640" s="218"/>
      <c r="AI2640" s="222" t="s">
        <v>5724</v>
      </c>
      <c r="AJ2640" s="337" t="s">
        <v>2569</v>
      </c>
      <c r="AK2640" s="230"/>
    </row>
    <row r="2641" spans="1:53" ht="13.35" customHeight="1">
      <c r="A2641" s="837" t="s">
        <v>1548</v>
      </c>
      <c r="B2641" s="837" t="s">
        <v>1666</v>
      </c>
      <c r="C2641" s="837" t="s">
        <v>8345</v>
      </c>
      <c r="D2641" s="1032" t="s">
        <v>2822</v>
      </c>
      <c r="E2641" s="1113" t="s">
        <v>2813</v>
      </c>
      <c r="F2641" s="1129"/>
      <c r="G2641" s="1129"/>
      <c r="H2641" s="837" t="s">
        <v>5012</v>
      </c>
      <c r="I2641" s="837">
        <v>157062</v>
      </c>
      <c r="J2641" s="1128" t="s">
        <v>2814</v>
      </c>
      <c r="K2641" s="1120" t="s">
        <v>298</v>
      </c>
      <c r="L2641" s="1083" t="s">
        <v>8837</v>
      </c>
      <c r="M2641" s="837" t="s">
        <v>8838</v>
      </c>
      <c r="N2641" s="1120">
        <v>2</v>
      </c>
      <c r="O2641" s="1120"/>
      <c r="P2641" s="1120"/>
      <c r="Q2641" s="1120" t="s">
        <v>301</v>
      </c>
      <c r="R2641" s="1132" t="s">
        <v>7008</v>
      </c>
      <c r="S2641" s="1130">
        <v>11.25</v>
      </c>
      <c r="T2641" s="1130">
        <v>15</v>
      </c>
      <c r="U2641" s="1130"/>
      <c r="V2641" s="836">
        <v>60</v>
      </c>
      <c r="W2641" s="1130"/>
      <c r="X2641" s="1130"/>
      <c r="Y2641" s="1114">
        <v>1</v>
      </c>
      <c r="Z2641" s="1267">
        <f>1/3*S2641*T2641*V2641*Y2641</f>
        <v>3375</v>
      </c>
      <c r="AA2641" s="1046">
        <f>IF(Z2641&gt;=1,ROUND(Z2641,0),ROUND(Z2641,2))</f>
        <v>3375</v>
      </c>
      <c r="AB2641" s="1083" t="s">
        <v>8952</v>
      </c>
      <c r="AC2641" s="1131"/>
      <c r="AD2641" s="1271">
        <f>0.288*Z2641^0.811</f>
        <v>209.32568498473583</v>
      </c>
      <c r="AE2641" s="1046">
        <f>IF(AD2641&gt;=1,ROUND(AD2641,0),ROUND(AD2641,2))</f>
        <v>209</v>
      </c>
      <c r="AF2641" s="1083"/>
      <c r="AG2641" s="837" t="s">
        <v>8954</v>
      </c>
      <c r="AH2641" s="837"/>
      <c r="AI2641" s="836" t="s">
        <v>275</v>
      </c>
      <c r="AJ2641" s="848" t="s">
        <v>8346</v>
      </c>
      <c r="AK2641" s="230"/>
    </row>
    <row r="2642" spans="1:53" ht="13.35" customHeight="1">
      <c r="A2642" s="230" t="s">
        <v>1548</v>
      </c>
      <c r="B2642" s="230" t="s">
        <v>1666</v>
      </c>
      <c r="C2642" s="230" t="s">
        <v>8345</v>
      </c>
      <c r="D2642" s="252" t="s">
        <v>2822</v>
      </c>
      <c r="E2642" s="254" t="s">
        <v>2816</v>
      </c>
      <c r="F2642" s="230"/>
      <c r="G2642" s="230"/>
      <c r="H2642" s="230" t="s">
        <v>2817</v>
      </c>
      <c r="I2642" s="230">
        <v>149343</v>
      </c>
      <c r="J2642" s="686" t="s">
        <v>2818</v>
      </c>
      <c r="K2642" s="230" t="s">
        <v>298</v>
      </c>
      <c r="L2642" s="230" t="s">
        <v>2582</v>
      </c>
      <c r="M2642" s="230" t="s">
        <v>333</v>
      </c>
      <c r="N2642" s="391">
        <v>1</v>
      </c>
      <c r="O2642" s="230"/>
      <c r="P2642" s="230"/>
      <c r="Q2642" s="391" t="s">
        <v>301</v>
      </c>
      <c r="R2642" s="303" t="s">
        <v>2819</v>
      </c>
      <c r="S2642" s="277">
        <v>90</v>
      </c>
      <c r="T2642" s="277"/>
      <c r="U2642" s="277">
        <v>32.5</v>
      </c>
      <c r="V2642" s="277">
        <v>18</v>
      </c>
      <c r="W2642" s="277"/>
      <c r="X2642" s="277"/>
      <c r="Y2642" s="230">
        <v>1</v>
      </c>
      <c r="Z2642" s="1270">
        <f>S2642*U2642*V2642/2*Y2642</f>
        <v>26325</v>
      </c>
      <c r="AA2642" s="1046">
        <f>IF(Z2642&gt;=1,ROUND(Z2642,0),ROUND(Z2642,2))</f>
        <v>26325</v>
      </c>
      <c r="AB2642" s="385"/>
      <c r="AC2642" s="277"/>
      <c r="AD2642" s="1270">
        <f>0.288*Z2642^0.811</f>
        <v>1107.4171471959767</v>
      </c>
      <c r="AE2642" s="1046">
        <f>IF(AD2642&gt;=1,ROUND(AD2642,0),ROUND(AD2642,2))</f>
        <v>1107</v>
      </c>
      <c r="AF2642" s="230"/>
      <c r="AG2642" s="230"/>
      <c r="AH2642" s="218"/>
      <c r="AI2642" s="222" t="s">
        <v>275</v>
      </c>
      <c r="AJ2642" s="337" t="s">
        <v>8347</v>
      </c>
      <c r="AK2642" s="230"/>
    </row>
    <row r="2643" spans="1:53" ht="13.35" customHeight="1">
      <c r="A2643" s="230" t="s">
        <v>1548</v>
      </c>
      <c r="B2643" s="230" t="s">
        <v>1666</v>
      </c>
      <c r="C2643" s="230" t="s">
        <v>8345</v>
      </c>
      <c r="D2643" s="252" t="s">
        <v>2822</v>
      </c>
      <c r="E2643" s="254" t="s">
        <v>2816</v>
      </c>
      <c r="F2643" s="230"/>
      <c r="G2643" s="230"/>
      <c r="H2643" s="230" t="s">
        <v>2817</v>
      </c>
      <c r="I2643" s="230">
        <v>149343</v>
      </c>
      <c r="J2643" s="564" t="s">
        <v>2818</v>
      </c>
      <c r="K2643" s="230" t="s">
        <v>298</v>
      </c>
      <c r="L2643" s="230" t="s">
        <v>2582</v>
      </c>
      <c r="M2643" s="230" t="s">
        <v>333</v>
      </c>
      <c r="N2643" s="391">
        <v>2</v>
      </c>
      <c r="O2643" s="230"/>
      <c r="P2643" s="230"/>
      <c r="Q2643" s="391" t="s">
        <v>301</v>
      </c>
      <c r="R2643" s="303" t="s">
        <v>7010</v>
      </c>
      <c r="S2643" s="277">
        <v>75</v>
      </c>
      <c r="T2643" s="277"/>
      <c r="U2643" s="277">
        <v>25</v>
      </c>
      <c r="V2643" s="277">
        <v>14</v>
      </c>
      <c r="W2643" s="277"/>
      <c r="X2643" s="277"/>
      <c r="Y2643" s="230">
        <v>1</v>
      </c>
      <c r="Z2643" s="1270">
        <f>S2643*U2643*V2643/2*Y2643</f>
        <v>13125</v>
      </c>
      <c r="AA2643" s="1046">
        <f>IF(Z2643&gt;=1,ROUND(Z2643,0),ROUND(Z2643,2))</f>
        <v>13125</v>
      </c>
      <c r="AB2643" s="385"/>
      <c r="AC2643" s="277"/>
      <c r="AD2643" s="1270">
        <f>0.288*Z2643^0.811</f>
        <v>629.75413800701676</v>
      </c>
      <c r="AE2643" s="1046">
        <f>IF(AD2643&gt;=1,ROUND(AD2643,0),ROUND(AD2643,2))</f>
        <v>630</v>
      </c>
      <c r="AF2643" s="230"/>
      <c r="AG2643" s="230"/>
      <c r="AH2643" s="218"/>
      <c r="AI2643" s="222" t="s">
        <v>275</v>
      </c>
      <c r="AJ2643" s="337" t="s">
        <v>8347</v>
      </c>
    </row>
    <row r="2644" spans="1:53" ht="13.35" customHeight="1">
      <c r="A2644" s="230" t="s">
        <v>1548</v>
      </c>
      <c r="B2644" s="230" t="s">
        <v>1666</v>
      </c>
      <c r="C2644" s="230" t="s">
        <v>8345</v>
      </c>
      <c r="D2644" s="252" t="s">
        <v>2822</v>
      </c>
      <c r="E2644" s="254" t="s">
        <v>2816</v>
      </c>
      <c r="F2644" s="230"/>
      <c r="G2644" s="230"/>
      <c r="H2644" s="230" t="s">
        <v>2817</v>
      </c>
      <c r="I2644" s="230">
        <v>149343</v>
      </c>
      <c r="J2644" s="686" t="s">
        <v>2818</v>
      </c>
      <c r="K2644" s="230" t="s">
        <v>298</v>
      </c>
      <c r="L2644" s="230" t="s">
        <v>2582</v>
      </c>
      <c r="M2644" s="230" t="s">
        <v>333</v>
      </c>
      <c r="N2644" s="391">
        <v>3</v>
      </c>
      <c r="O2644" s="230"/>
      <c r="P2644" s="230"/>
      <c r="Q2644" s="391" t="s">
        <v>301</v>
      </c>
      <c r="R2644" s="303" t="s">
        <v>7013</v>
      </c>
      <c r="S2644" s="277">
        <v>50</v>
      </c>
      <c r="T2644" s="277"/>
      <c r="U2644" s="277">
        <v>20</v>
      </c>
      <c r="V2644" s="277">
        <v>11</v>
      </c>
      <c r="W2644" s="277"/>
      <c r="X2644" s="277"/>
      <c r="Y2644" s="230">
        <v>1</v>
      </c>
      <c r="Z2644" s="1270">
        <f>S2644*U2644*V2644/2*Y2644</f>
        <v>5500</v>
      </c>
      <c r="AA2644" s="1046">
        <f>IF(Z2644&gt;=1,ROUND(Z2644,0),ROUND(Z2644,2))</f>
        <v>5500</v>
      </c>
      <c r="AB2644" s="385"/>
      <c r="AC2644" s="277"/>
      <c r="AD2644" s="1270">
        <f>0.288*Z2644^0.811</f>
        <v>311.04743828133775</v>
      </c>
      <c r="AE2644" s="1046">
        <f>IF(AD2644&gt;=1,ROUND(AD2644,0),ROUND(AD2644,2))</f>
        <v>311</v>
      </c>
      <c r="AF2644" s="230"/>
      <c r="AG2644" s="230"/>
      <c r="AH2644" s="218"/>
      <c r="AI2644" s="222" t="s">
        <v>275</v>
      </c>
      <c r="AJ2644" s="337" t="s">
        <v>8347</v>
      </c>
    </row>
    <row r="2645" spans="1:53" ht="13.35" customHeight="1">
      <c r="A2645" s="222" t="s">
        <v>1548</v>
      </c>
      <c r="B2645" s="222" t="s">
        <v>1666</v>
      </c>
      <c r="C2645" s="230" t="s">
        <v>8345</v>
      </c>
      <c r="D2645" s="252" t="s">
        <v>2822</v>
      </c>
      <c r="E2645" s="387" t="s">
        <v>2820</v>
      </c>
      <c r="H2645" s="222" t="s">
        <v>2817</v>
      </c>
      <c r="I2645" s="230">
        <v>172614</v>
      </c>
      <c r="J2645" s="569" t="s">
        <v>4663</v>
      </c>
      <c r="K2645" s="222" t="s">
        <v>298</v>
      </c>
      <c r="L2645" s="222" t="s">
        <v>2582</v>
      </c>
      <c r="M2645" s="222" t="s">
        <v>333</v>
      </c>
      <c r="N2645" s="246">
        <v>1</v>
      </c>
      <c r="O2645" s="222"/>
      <c r="P2645" s="222"/>
      <c r="Q2645" s="246" t="s">
        <v>301</v>
      </c>
      <c r="R2645" s="248" t="s">
        <v>2819</v>
      </c>
      <c r="S2645" s="263">
        <v>90</v>
      </c>
      <c r="T2645" s="263"/>
      <c r="U2645" s="263">
        <v>32.5</v>
      </c>
      <c r="V2645" s="263">
        <v>18</v>
      </c>
      <c r="W2645" s="263"/>
      <c r="X2645" s="263"/>
      <c r="Y2645" s="222">
        <v>1</v>
      </c>
      <c r="Z2645" s="1270">
        <f>S2645*U2645*V2645/2*Y2645</f>
        <v>26325</v>
      </c>
      <c r="AA2645" s="1046">
        <f>IF(Z2645&gt;=1,ROUND(Z2645,0),ROUND(Z2645,2))</f>
        <v>26325</v>
      </c>
      <c r="AB2645" s="385"/>
      <c r="AC2645" s="263"/>
      <c r="AD2645" s="1270">
        <f>0.288*Z2645^0.811</f>
        <v>1107.4171471959767</v>
      </c>
      <c r="AE2645" s="1046">
        <f>IF(AD2645&gt;=1,ROUND(AD2645,0),ROUND(AD2645,2))</f>
        <v>1107</v>
      </c>
      <c r="AG2645" s="230"/>
      <c r="AI2645" s="222" t="s">
        <v>5907</v>
      </c>
      <c r="AJ2645" s="337" t="s">
        <v>8347</v>
      </c>
    </row>
    <row r="2646" spans="1:53" ht="13.35" customHeight="1">
      <c r="A2646" s="222" t="s">
        <v>1548</v>
      </c>
      <c r="B2646" s="222" t="s">
        <v>1666</v>
      </c>
      <c r="C2646" s="230" t="s">
        <v>8345</v>
      </c>
      <c r="D2646" s="252" t="s">
        <v>2822</v>
      </c>
      <c r="E2646" s="387" t="s">
        <v>2820</v>
      </c>
      <c r="H2646" s="222" t="s">
        <v>2817</v>
      </c>
      <c r="I2646" s="230">
        <v>172614</v>
      </c>
      <c r="J2646" s="569" t="s">
        <v>4663</v>
      </c>
      <c r="K2646" s="222" t="s">
        <v>298</v>
      </c>
      <c r="L2646" s="222" t="s">
        <v>2582</v>
      </c>
      <c r="M2646" s="222" t="s">
        <v>333</v>
      </c>
      <c r="N2646" s="246">
        <v>2</v>
      </c>
      <c r="O2646" s="222"/>
      <c r="P2646" s="222"/>
      <c r="Q2646" s="246" t="s">
        <v>301</v>
      </c>
      <c r="R2646" s="248" t="s">
        <v>7010</v>
      </c>
      <c r="S2646" s="263">
        <v>75</v>
      </c>
      <c r="T2646" s="263"/>
      <c r="U2646" s="263">
        <v>25</v>
      </c>
      <c r="V2646" s="263">
        <v>14</v>
      </c>
      <c r="W2646" s="263"/>
      <c r="X2646" s="263"/>
      <c r="Y2646" s="222">
        <v>1</v>
      </c>
      <c r="Z2646" s="1270">
        <f>S2646*U2646*V2646/2*Y2646</f>
        <v>13125</v>
      </c>
      <c r="AA2646" s="1046">
        <f>IF(Z2646&gt;=1,ROUND(Z2646,0),ROUND(Z2646,2))</f>
        <v>13125</v>
      </c>
      <c r="AB2646" s="385"/>
      <c r="AC2646" s="263"/>
      <c r="AD2646" s="1270">
        <f>0.288*Z2646^0.811</f>
        <v>629.75413800701676</v>
      </c>
      <c r="AE2646" s="1046">
        <f>IF(AD2646&gt;=1,ROUND(AD2646,0),ROUND(AD2646,2))</f>
        <v>630</v>
      </c>
      <c r="AG2646" s="230"/>
      <c r="AI2646" s="222" t="s">
        <v>5907</v>
      </c>
      <c r="AJ2646" s="337" t="s">
        <v>8347</v>
      </c>
    </row>
    <row r="2647" spans="1:53" ht="13.35" customHeight="1">
      <c r="A2647" s="222" t="s">
        <v>1548</v>
      </c>
      <c r="B2647" s="222" t="s">
        <v>1666</v>
      </c>
      <c r="C2647" s="230" t="s">
        <v>8345</v>
      </c>
      <c r="D2647" s="252" t="s">
        <v>2822</v>
      </c>
      <c r="E2647" s="387" t="s">
        <v>2820</v>
      </c>
      <c r="H2647" s="222" t="s">
        <v>2817</v>
      </c>
      <c r="I2647" s="230">
        <v>172614</v>
      </c>
      <c r="J2647" s="686" t="s">
        <v>4663</v>
      </c>
      <c r="K2647" s="222" t="s">
        <v>298</v>
      </c>
      <c r="L2647" s="222" t="s">
        <v>2582</v>
      </c>
      <c r="M2647" s="222" t="s">
        <v>333</v>
      </c>
      <c r="N2647" s="246">
        <v>3</v>
      </c>
      <c r="O2647" s="222"/>
      <c r="P2647" s="222"/>
      <c r="Q2647" s="246" t="s">
        <v>301</v>
      </c>
      <c r="R2647" s="248" t="s">
        <v>7013</v>
      </c>
      <c r="S2647" s="263">
        <v>50</v>
      </c>
      <c r="T2647" s="263"/>
      <c r="U2647" s="263">
        <v>20</v>
      </c>
      <c r="V2647" s="263">
        <v>11</v>
      </c>
      <c r="W2647" s="263"/>
      <c r="X2647" s="263"/>
      <c r="Y2647" s="222">
        <v>1</v>
      </c>
      <c r="Z2647" s="1270">
        <f>S2647*U2647*V2647/2*Y2647</f>
        <v>5500</v>
      </c>
      <c r="AA2647" s="1046">
        <f>IF(Z2647&gt;=1,ROUND(Z2647,0),ROUND(Z2647,2))</f>
        <v>5500</v>
      </c>
      <c r="AB2647" s="385"/>
      <c r="AC2647" s="263"/>
      <c r="AD2647" s="1270">
        <f>0.288*Z2647^0.811</f>
        <v>311.04743828133775</v>
      </c>
      <c r="AE2647" s="1046">
        <f>IF(AD2647&gt;=1,ROUND(AD2647,0),ROUND(AD2647,2))</f>
        <v>311</v>
      </c>
      <c r="AG2647" s="230"/>
      <c r="AI2647" s="222" t="s">
        <v>5907</v>
      </c>
      <c r="AJ2647" s="337" t="s">
        <v>8347</v>
      </c>
    </row>
    <row r="2648" spans="1:53" ht="13.35" customHeight="1">
      <c r="A2648" s="230" t="s">
        <v>1548</v>
      </c>
      <c r="B2648" s="230" t="s">
        <v>1666</v>
      </c>
      <c r="C2648" s="230" t="s">
        <v>8345</v>
      </c>
      <c r="D2648" s="252" t="s">
        <v>2822</v>
      </c>
      <c r="E2648" s="254" t="s">
        <v>2822</v>
      </c>
      <c r="F2648" s="390"/>
      <c r="G2648" s="390"/>
      <c r="H2648" s="230" t="s">
        <v>5417</v>
      </c>
      <c r="I2648" s="230">
        <v>149342</v>
      </c>
      <c r="J2648" s="686" t="s">
        <v>2823</v>
      </c>
      <c r="K2648" s="391" t="s">
        <v>298</v>
      </c>
      <c r="L2648" s="385" t="s">
        <v>2582</v>
      </c>
      <c r="M2648" s="230" t="s">
        <v>333</v>
      </c>
      <c r="N2648" s="391">
        <v>1</v>
      </c>
      <c r="O2648" s="391"/>
      <c r="P2648" s="391"/>
      <c r="Q2648" s="391" t="s">
        <v>301</v>
      </c>
      <c r="R2648" s="392" t="s">
        <v>7016</v>
      </c>
      <c r="S2648" s="678">
        <v>60</v>
      </c>
      <c r="T2648" s="678"/>
      <c r="U2648" s="678">
        <v>45</v>
      </c>
      <c r="V2648" s="678">
        <v>20</v>
      </c>
      <c r="W2648" s="678"/>
      <c r="X2648" s="678"/>
      <c r="Y2648" s="303">
        <v>1</v>
      </c>
      <c r="Z2648" s="1267">
        <f>S2648*U2648*V2648/2*Y2648</f>
        <v>27000</v>
      </c>
      <c r="AA2648" s="1046">
        <f>IF(Z2648&gt;=1,ROUND(Z2648,0),ROUND(Z2648,2))</f>
        <v>27000</v>
      </c>
      <c r="AB2648" s="385"/>
      <c r="AC2648" s="719"/>
      <c r="AD2648" s="1271">
        <f>0.288*Z2648^0.811</f>
        <v>1130.3905039649255</v>
      </c>
      <c r="AE2648" s="1046">
        <f>IF(AD2648&gt;=1,ROUND(AD2648,0),ROUND(AD2648,2))</f>
        <v>1130</v>
      </c>
      <c r="AF2648" s="385"/>
      <c r="AG2648" s="1300"/>
      <c r="AH2648" s="230"/>
      <c r="AI2648" s="222" t="s">
        <v>5724</v>
      </c>
      <c r="AJ2648" s="337" t="s">
        <v>8347</v>
      </c>
    </row>
    <row r="2649" spans="1:53" ht="13.35" customHeight="1">
      <c r="A2649" s="230" t="s">
        <v>1548</v>
      </c>
      <c r="B2649" s="230" t="s">
        <v>1666</v>
      </c>
      <c r="C2649" s="230" t="s">
        <v>8345</v>
      </c>
      <c r="D2649" s="252" t="s">
        <v>2822</v>
      </c>
      <c r="E2649" s="395" t="s">
        <v>2822</v>
      </c>
      <c r="F2649" s="390"/>
      <c r="G2649" s="390"/>
      <c r="H2649" s="230" t="s">
        <v>5417</v>
      </c>
      <c r="I2649" s="230">
        <v>149342</v>
      </c>
      <c r="J2649" s="564" t="s">
        <v>2823</v>
      </c>
      <c r="K2649" s="391" t="s">
        <v>298</v>
      </c>
      <c r="L2649" s="385" t="s">
        <v>2582</v>
      </c>
      <c r="M2649" s="230" t="s">
        <v>333</v>
      </c>
      <c r="N2649" s="391">
        <v>2</v>
      </c>
      <c r="O2649" s="391"/>
      <c r="P2649" s="391"/>
      <c r="Q2649" s="391" t="s">
        <v>301</v>
      </c>
      <c r="R2649" s="392" t="s">
        <v>3302</v>
      </c>
      <c r="S2649" s="678">
        <v>25</v>
      </c>
      <c r="T2649" s="678"/>
      <c r="U2649" s="678">
        <v>10</v>
      </c>
      <c r="V2649" s="678">
        <v>6</v>
      </c>
      <c r="W2649" s="678"/>
      <c r="X2649" s="678"/>
      <c r="Y2649" s="303">
        <v>1</v>
      </c>
      <c r="Z2649" s="1267">
        <f>S2649*U2649*V2649/2*Y2649</f>
        <v>750</v>
      </c>
      <c r="AA2649" s="1046">
        <f>IF(Z2649&gt;=1,ROUND(Z2649,0),ROUND(Z2649,2))</f>
        <v>750</v>
      </c>
      <c r="AB2649" s="385"/>
      <c r="AC2649" s="719"/>
      <c r="AD2649" s="1271">
        <f>0.288*Z2649^0.811</f>
        <v>61.811199618807322</v>
      </c>
      <c r="AE2649" s="1046">
        <f>IF(AD2649&gt;=1,ROUND(AD2649,0),ROUND(AD2649,2))</f>
        <v>62</v>
      </c>
      <c r="AF2649" s="385"/>
      <c r="AG2649" s="230"/>
      <c r="AH2649" s="230"/>
      <c r="AI2649" s="222" t="s">
        <v>5724</v>
      </c>
      <c r="AJ2649" s="337" t="s">
        <v>8347</v>
      </c>
    </row>
    <row r="2650" spans="1:53" ht="13.35" customHeight="1">
      <c r="A2650" s="230" t="s">
        <v>1548</v>
      </c>
      <c r="B2650" s="230" t="s">
        <v>1666</v>
      </c>
      <c r="C2650" s="230" t="s">
        <v>8345</v>
      </c>
      <c r="D2650" s="252" t="s">
        <v>2822</v>
      </c>
      <c r="E2650" s="395" t="s">
        <v>2822</v>
      </c>
      <c r="F2650" s="390"/>
      <c r="G2650" s="390"/>
      <c r="H2650" s="230" t="s">
        <v>5417</v>
      </c>
      <c r="I2650" s="230">
        <v>149342</v>
      </c>
      <c r="J2650" s="564" t="s">
        <v>2823</v>
      </c>
      <c r="K2650" s="391" t="s">
        <v>298</v>
      </c>
      <c r="L2650" s="385" t="s">
        <v>2582</v>
      </c>
      <c r="M2650" s="230" t="s">
        <v>333</v>
      </c>
      <c r="N2650" s="391">
        <v>3</v>
      </c>
      <c r="O2650" s="391"/>
      <c r="P2650" s="391"/>
      <c r="Q2650" s="391" t="s">
        <v>301</v>
      </c>
      <c r="R2650" s="392" t="s">
        <v>7019</v>
      </c>
      <c r="S2650" s="678">
        <v>30</v>
      </c>
      <c r="T2650" s="678"/>
      <c r="U2650" s="678">
        <v>15</v>
      </c>
      <c r="V2650" s="678">
        <v>8</v>
      </c>
      <c r="W2650" s="678"/>
      <c r="X2650" s="678"/>
      <c r="Y2650" s="303">
        <v>1</v>
      </c>
      <c r="Z2650" s="1267">
        <f>S2650*U2650*V2650/2*Y2650</f>
        <v>1800</v>
      </c>
      <c r="AA2650" s="1046">
        <f>IF(Z2650&gt;=1,ROUND(Z2650,0),ROUND(Z2650,2))</f>
        <v>1800</v>
      </c>
      <c r="AB2650" s="385"/>
      <c r="AC2650" s="719"/>
      <c r="AD2650" s="1271">
        <f>0.288*Z2650^0.811</f>
        <v>125.72408668485618</v>
      </c>
      <c r="AE2650" s="1046">
        <f>IF(AD2650&gt;=1,ROUND(AD2650,0),ROUND(AD2650,2))</f>
        <v>126</v>
      </c>
      <c r="AF2650" s="385"/>
      <c r="AG2650" s="230"/>
      <c r="AH2650" s="230"/>
      <c r="AI2650" s="222" t="s">
        <v>5724</v>
      </c>
      <c r="AJ2650" s="337" t="s">
        <v>8347</v>
      </c>
      <c r="AK2650" s="230"/>
    </row>
    <row r="2651" spans="1:53" ht="13.35" customHeight="1">
      <c r="A2651" s="230" t="s">
        <v>1548</v>
      </c>
      <c r="B2651" s="230" t="s">
        <v>1666</v>
      </c>
      <c r="C2651" s="230" t="s">
        <v>8345</v>
      </c>
      <c r="D2651" s="252" t="s">
        <v>2822</v>
      </c>
      <c r="E2651" s="254" t="s">
        <v>2822</v>
      </c>
      <c r="F2651" s="390"/>
      <c r="G2651" s="230"/>
      <c r="H2651" s="230" t="s">
        <v>5417</v>
      </c>
      <c r="I2651" s="230">
        <v>149342</v>
      </c>
      <c r="J2651" s="686" t="s">
        <v>2823</v>
      </c>
      <c r="K2651" s="391" t="s">
        <v>298</v>
      </c>
      <c r="L2651" s="385" t="s">
        <v>2827</v>
      </c>
      <c r="M2651" s="385" t="s">
        <v>333</v>
      </c>
      <c r="N2651" s="688">
        <v>4</v>
      </c>
      <c r="O2651" s="688"/>
      <c r="P2651" s="688"/>
      <c r="Q2651" s="391" t="s">
        <v>301</v>
      </c>
      <c r="R2651" s="392" t="s">
        <v>7021</v>
      </c>
      <c r="S2651" s="678">
        <v>20</v>
      </c>
      <c r="T2651" s="678"/>
      <c r="U2651" s="678">
        <v>7</v>
      </c>
      <c r="V2651" s="678">
        <v>7</v>
      </c>
      <c r="W2651" s="678"/>
      <c r="X2651" s="678"/>
      <c r="Y2651" s="303">
        <v>1</v>
      </c>
      <c r="Z2651" s="1267">
        <f>S2651*U2651*V2651/2*Y2651</f>
        <v>490</v>
      </c>
      <c r="AA2651" s="1046">
        <f>IF(Z2651&gt;=1,ROUND(Z2651,0),ROUND(Z2651,2))</f>
        <v>490</v>
      </c>
      <c r="AB2651" s="385"/>
      <c r="AC2651" s="678"/>
      <c r="AD2651" s="1271">
        <f>0.288*Z2651^0.811</f>
        <v>43.76646887237569</v>
      </c>
      <c r="AE2651" s="1046">
        <f>IF(AD2651&gt;=1,ROUND(AD2651,0),ROUND(AD2651,2))</f>
        <v>44</v>
      </c>
      <c r="AF2651" s="230"/>
      <c r="AG2651" s="230"/>
      <c r="AH2651" s="230"/>
      <c r="AI2651" s="222" t="s">
        <v>5724</v>
      </c>
      <c r="AJ2651" s="337" t="s">
        <v>8347</v>
      </c>
      <c r="AK2651" s="230"/>
    </row>
    <row r="2652" spans="1:53" s="230" customFormat="1" ht="13.35" customHeight="1">
      <c r="A2652" s="230" t="s">
        <v>1548</v>
      </c>
      <c r="B2652" s="230" t="s">
        <v>1666</v>
      </c>
      <c r="C2652" s="230" t="s">
        <v>8358</v>
      </c>
      <c r="D2652" s="252" t="s">
        <v>5826</v>
      </c>
      <c r="E2652" s="395" t="s">
        <v>2959</v>
      </c>
      <c r="H2652" s="230" t="s">
        <v>6593</v>
      </c>
      <c r="I2652" s="230">
        <v>175573</v>
      </c>
      <c r="J2652" s="686" t="s">
        <v>2960</v>
      </c>
      <c r="K2652" s="391" t="s">
        <v>298</v>
      </c>
      <c r="L2652" s="385" t="s">
        <v>1670</v>
      </c>
      <c r="M2652" s="230" t="s">
        <v>1671</v>
      </c>
      <c r="N2652" s="391">
        <v>2</v>
      </c>
      <c r="O2652" s="391"/>
      <c r="P2652" s="391"/>
      <c r="Q2652" s="391" t="s">
        <v>301</v>
      </c>
      <c r="R2652" s="392" t="s">
        <v>7082</v>
      </c>
      <c r="S2652" s="277"/>
      <c r="T2652" s="678"/>
      <c r="U2652" s="277"/>
      <c r="V2652" s="678">
        <v>30</v>
      </c>
      <c r="W2652" s="678">
        <v>70</v>
      </c>
      <c r="X2652" s="678">
        <v>30</v>
      </c>
      <c r="Y2652" s="303">
        <v>1</v>
      </c>
      <c r="Z2652" s="1267">
        <f>3.14/4*V2652*W2652*X2652*Y2652</f>
        <v>49455</v>
      </c>
      <c r="AA2652" s="1046">
        <f>IF(Z2652&gt;=1,ROUND(Z2652,0),ROUND(Z2652,2))</f>
        <v>49455</v>
      </c>
      <c r="AB2652" s="385"/>
      <c r="AC2652" s="719"/>
      <c r="AD2652" s="1271">
        <f>0.288*Z2652^0.811</f>
        <v>1846.7026184877359</v>
      </c>
      <c r="AE2652" s="1046">
        <f>IF(AD2652&gt;=1,ROUND(AD2652,0),ROUND(AD2652,2))</f>
        <v>1847</v>
      </c>
      <c r="AF2652" s="329"/>
      <c r="AI2652" s="222" t="s">
        <v>275</v>
      </c>
      <c r="AJ2652" s="335" t="s">
        <v>2569</v>
      </c>
      <c r="AY2652" s="324"/>
      <c r="AZ2652" s="324"/>
      <c r="BA2652" s="324"/>
    </row>
    <row r="2653" spans="1:53" ht="13.35" customHeight="1">
      <c r="A2653" s="230" t="s">
        <v>1548</v>
      </c>
      <c r="B2653" s="230" t="s">
        <v>1666</v>
      </c>
      <c r="C2653" s="230" t="s">
        <v>8293</v>
      </c>
      <c r="D2653" s="252" t="s">
        <v>5804</v>
      </c>
      <c r="E2653" s="395" t="s">
        <v>2580</v>
      </c>
      <c r="F2653" s="230" t="s">
        <v>1489</v>
      </c>
      <c r="G2653" s="230"/>
      <c r="H2653" s="230" t="s">
        <v>6150</v>
      </c>
      <c r="I2653" s="230">
        <v>163682</v>
      </c>
      <c r="J2653" s="686" t="s">
        <v>2581</v>
      </c>
      <c r="K2653" s="230" t="s">
        <v>298</v>
      </c>
      <c r="L2653" s="385" t="s">
        <v>1670</v>
      </c>
      <c r="M2653" s="230" t="s">
        <v>1671</v>
      </c>
      <c r="N2653" s="391">
        <v>2</v>
      </c>
      <c r="O2653" s="391"/>
      <c r="P2653" s="391"/>
      <c r="Q2653" s="391" t="s">
        <v>301</v>
      </c>
      <c r="R2653" s="392" t="s">
        <v>6976</v>
      </c>
      <c r="S2653" s="277"/>
      <c r="T2653" s="678"/>
      <c r="U2653" s="277"/>
      <c r="V2653" s="678">
        <v>17</v>
      </c>
      <c r="W2653" s="678">
        <v>38</v>
      </c>
      <c r="X2653" s="678">
        <v>17</v>
      </c>
      <c r="Y2653" s="303">
        <v>1</v>
      </c>
      <c r="Z2653" s="1267">
        <f>3.14/4*V2653*W2653*X2653*Y2653</f>
        <v>8620.8700000000008</v>
      </c>
      <c r="AA2653" s="1046">
        <f>IF(Z2653&gt;=1,ROUND(Z2653,0),ROUND(Z2653,2))</f>
        <v>8621</v>
      </c>
      <c r="AB2653" s="385"/>
      <c r="AC2653" s="719"/>
      <c r="AD2653" s="1271">
        <f>0.288*Z2653^0.811</f>
        <v>447.84159379865372</v>
      </c>
      <c r="AE2653" s="1046">
        <f>IF(AD2653&gt;=1,ROUND(AD2653,0),ROUND(AD2653,2))</f>
        <v>448</v>
      </c>
      <c r="AF2653" s="329"/>
      <c r="AG2653" s="230"/>
      <c r="AH2653" s="230"/>
      <c r="AI2653" s="222" t="s">
        <v>275</v>
      </c>
      <c r="AJ2653" s="337" t="s">
        <v>2569</v>
      </c>
      <c r="AK2653" s="230"/>
    </row>
    <row r="2654" spans="1:53" ht="13.35" customHeight="1">
      <c r="A2654" s="230" t="s">
        <v>1548</v>
      </c>
      <c r="B2654" s="230" t="s">
        <v>1666</v>
      </c>
      <c r="C2654" s="230" t="s">
        <v>8293</v>
      </c>
      <c r="D2654" s="252" t="s">
        <v>5823</v>
      </c>
      <c r="E2654" s="254" t="s">
        <v>2829</v>
      </c>
      <c r="F2654" s="390"/>
      <c r="G2654" s="390"/>
      <c r="H2654" s="385" t="s">
        <v>2830</v>
      </c>
      <c r="I2654" s="230">
        <v>157053</v>
      </c>
      <c r="J2654" s="686" t="s">
        <v>2831</v>
      </c>
      <c r="K2654" s="391" t="s">
        <v>298</v>
      </c>
      <c r="L2654" s="385" t="s">
        <v>1670</v>
      </c>
      <c r="M2654" s="230" t="s">
        <v>1671</v>
      </c>
      <c r="N2654" s="391">
        <v>1</v>
      </c>
      <c r="O2654" s="391"/>
      <c r="P2654" s="391"/>
      <c r="Q2654" s="391" t="s">
        <v>301</v>
      </c>
      <c r="R2654" s="392" t="s">
        <v>7422</v>
      </c>
      <c r="S2654" s="678"/>
      <c r="T2654" s="678"/>
      <c r="U2654" s="678"/>
      <c r="V2654" s="678">
        <v>12</v>
      </c>
      <c r="W2654" s="678">
        <v>30.8</v>
      </c>
      <c r="X2654" s="678">
        <v>12</v>
      </c>
      <c r="Y2654" s="303">
        <v>1</v>
      </c>
      <c r="Z2654" s="1263">
        <f>3.14/4*V2654*W2654*X2654*Y2654</f>
        <v>3481.6320000000005</v>
      </c>
      <c r="AA2654" s="1046">
        <f>IF(Z2654&gt;=1,ROUND(Z2654,0),ROUND(Z2654,2))</f>
        <v>3482</v>
      </c>
      <c r="AB2654" s="385"/>
      <c r="AC2654" s="719"/>
      <c r="AD2654" s="1270">
        <f>0.288*Z2654^0.811</f>
        <v>214.67347752854158</v>
      </c>
      <c r="AE2654" s="1046">
        <f>IF(AD2654&gt;=1,ROUND(AD2654,0),ROUND(AD2654,2))</f>
        <v>215</v>
      </c>
      <c r="AF2654" s="385"/>
      <c r="AG2654" s="230"/>
      <c r="AH2654" s="218"/>
      <c r="AI2654" s="222" t="s">
        <v>275</v>
      </c>
      <c r="AJ2654" s="337" t="s">
        <v>8348</v>
      </c>
      <c r="AK2654" s="230"/>
    </row>
    <row r="2655" spans="1:53" ht="13.35" customHeight="1">
      <c r="A2655" s="222" t="s">
        <v>1548</v>
      </c>
      <c r="B2655" s="222" t="s">
        <v>1666</v>
      </c>
      <c r="C2655" s="230" t="s">
        <v>8293</v>
      </c>
      <c r="D2655" s="252" t="s">
        <v>5823</v>
      </c>
      <c r="E2655" s="387" t="s">
        <v>2832</v>
      </c>
      <c r="F2655" s="429"/>
      <c r="G2655" s="429"/>
      <c r="H2655" s="218" t="s">
        <v>6580</v>
      </c>
      <c r="I2655" s="230">
        <v>180410</v>
      </c>
      <c r="J2655" s="686" t="s">
        <v>4664</v>
      </c>
      <c r="K2655" s="246" t="s">
        <v>298</v>
      </c>
      <c r="L2655" s="218" t="s">
        <v>1670</v>
      </c>
      <c r="M2655" s="222" t="s">
        <v>1671</v>
      </c>
      <c r="N2655" s="246">
        <v>1</v>
      </c>
      <c r="Q2655" s="246" t="s">
        <v>301</v>
      </c>
      <c r="R2655" s="388" t="s">
        <v>7422</v>
      </c>
      <c r="T2655" s="247"/>
      <c r="U2655" s="247"/>
      <c r="V2655" s="247">
        <v>12</v>
      </c>
      <c r="W2655" s="247">
        <v>30.8</v>
      </c>
      <c r="X2655" s="247">
        <v>12</v>
      </c>
      <c r="Y2655" s="248">
        <v>1</v>
      </c>
      <c r="Z2655" s="1263">
        <f>3.14/4*V2655*W2655*X2655*Y2655</f>
        <v>3481.6320000000005</v>
      </c>
      <c r="AA2655" s="1046">
        <f>IF(Z2655&gt;=1,ROUND(Z2655,0),ROUND(Z2655,2))</f>
        <v>3482</v>
      </c>
      <c r="AC2655" s="718"/>
      <c r="AD2655" s="1270">
        <f>0.288*Z2655^0.811</f>
        <v>214.67347752854158</v>
      </c>
      <c r="AE2655" s="1046">
        <f>IF(AD2655&gt;=1,ROUND(AD2655,0),ROUND(AD2655,2))</f>
        <v>215</v>
      </c>
      <c r="AF2655" s="218"/>
      <c r="AG2655" s="230"/>
      <c r="AI2655" s="222" t="s">
        <v>5907</v>
      </c>
      <c r="AJ2655" s="337" t="s">
        <v>8348</v>
      </c>
      <c r="AK2655" s="230"/>
    </row>
    <row r="2656" spans="1:53" s="836" customFormat="1" ht="13.35" customHeight="1">
      <c r="A2656" s="230" t="s">
        <v>1548</v>
      </c>
      <c r="B2656" s="230" t="s">
        <v>1666</v>
      </c>
      <c r="C2656" s="230" t="s">
        <v>8289</v>
      </c>
      <c r="D2656" s="252" t="s">
        <v>5803</v>
      </c>
      <c r="E2656" s="254" t="s">
        <v>4685</v>
      </c>
      <c r="F2656" s="390"/>
      <c r="G2656" s="390"/>
      <c r="H2656" s="385" t="s">
        <v>2566</v>
      </c>
      <c r="I2656" s="256">
        <v>163647</v>
      </c>
      <c r="J2656" s="685" t="s">
        <v>2567</v>
      </c>
      <c r="K2656" s="391" t="s">
        <v>298</v>
      </c>
      <c r="L2656" s="385" t="s">
        <v>1670</v>
      </c>
      <c r="M2656" s="230" t="s">
        <v>1671</v>
      </c>
      <c r="N2656" s="391">
        <v>1</v>
      </c>
      <c r="O2656" s="391"/>
      <c r="P2656" s="391"/>
      <c r="Q2656" s="391" t="s">
        <v>301</v>
      </c>
      <c r="R2656" s="303" t="s">
        <v>2568</v>
      </c>
      <c r="S2656" s="678"/>
      <c r="T2656" s="678"/>
      <c r="U2656" s="678"/>
      <c r="V2656" s="678">
        <v>12</v>
      </c>
      <c r="W2656" s="678">
        <v>32</v>
      </c>
      <c r="X2656" s="678">
        <v>14</v>
      </c>
      <c r="Y2656" s="303">
        <v>1</v>
      </c>
      <c r="Z2656" s="1267">
        <f>3.14/4*V2656*W2656*X2656*Y2656</f>
        <v>4220.16</v>
      </c>
      <c r="AA2656" s="1046">
        <f>IF(Z2656&gt;=1,ROUND(Z2656,0),ROUND(Z2656,2))</f>
        <v>4220</v>
      </c>
      <c r="AB2656" s="385">
        <v>8</v>
      </c>
      <c r="AC2656" s="719"/>
      <c r="AD2656" s="1271">
        <f>0.288*Z2656^0.811</f>
        <v>250.91939936320398</v>
      </c>
      <c r="AE2656" s="1046">
        <f>IF(AD2656&gt;=1,ROUND(AD2656,0),ROUND(AD2656,2))</f>
        <v>251</v>
      </c>
      <c r="AF2656" s="385"/>
      <c r="AG2656" s="230"/>
      <c r="AH2656" s="222"/>
      <c r="AI2656" s="222" t="s">
        <v>275</v>
      </c>
      <c r="AJ2656" s="337" t="s">
        <v>2569</v>
      </c>
      <c r="AK2656" s="837"/>
      <c r="AY2656" s="838"/>
      <c r="AZ2656" s="838"/>
      <c r="BA2656" s="838"/>
    </row>
    <row r="2657" spans="1:53" ht="13.35" customHeight="1">
      <c r="A2657" s="230" t="s">
        <v>1548</v>
      </c>
      <c r="B2657" s="230" t="s">
        <v>1666</v>
      </c>
      <c r="C2657" s="230" t="s">
        <v>8289</v>
      </c>
      <c r="D2657" s="252" t="s">
        <v>5803</v>
      </c>
      <c r="E2657" s="254" t="s">
        <v>4685</v>
      </c>
      <c r="F2657" s="390"/>
      <c r="G2657" s="390"/>
      <c r="H2657" s="385" t="s">
        <v>2566</v>
      </c>
      <c r="I2657" s="256">
        <v>163647</v>
      </c>
      <c r="J2657" s="684" t="s">
        <v>2567</v>
      </c>
      <c r="K2657" s="391" t="s">
        <v>298</v>
      </c>
      <c r="L2657" s="385" t="s">
        <v>1670</v>
      </c>
      <c r="M2657" s="230" t="s">
        <v>1671</v>
      </c>
      <c r="N2657" s="391">
        <v>2</v>
      </c>
      <c r="O2657" s="391"/>
      <c r="P2657" s="391"/>
      <c r="Q2657" s="391" t="s">
        <v>301</v>
      </c>
      <c r="R2657" s="303" t="s">
        <v>2317</v>
      </c>
      <c r="S2657" s="678"/>
      <c r="T2657" s="678"/>
      <c r="U2657" s="678"/>
      <c r="V2657" s="678">
        <v>20</v>
      </c>
      <c r="W2657" s="678">
        <v>58</v>
      </c>
      <c r="X2657" s="678">
        <v>30.8</v>
      </c>
      <c r="Y2657" s="303">
        <v>1</v>
      </c>
      <c r="Z2657" s="1267">
        <f>3.14/4*V2657*W2657*X2657*Y2657</f>
        <v>28046.48</v>
      </c>
      <c r="AA2657" s="1046">
        <f>IF(Z2657&gt;=1,ROUND(Z2657,0),ROUND(Z2657,2))</f>
        <v>28046</v>
      </c>
      <c r="AB2657" s="385">
        <v>8</v>
      </c>
      <c r="AC2657" s="719"/>
      <c r="AD2657" s="1271">
        <f>0.288*Z2657^0.811</f>
        <v>1165.7940642140886</v>
      </c>
      <c r="AE2657" s="1046">
        <f>IF(AD2657&gt;=1,ROUND(AD2657,0),ROUND(AD2657,2))</f>
        <v>1166</v>
      </c>
      <c r="AF2657" s="385"/>
      <c r="AG2657" s="230"/>
      <c r="AI2657" s="222" t="s">
        <v>275</v>
      </c>
      <c r="AJ2657" s="337" t="s">
        <v>2569</v>
      </c>
    </row>
    <row r="2658" spans="1:53" ht="13.35" customHeight="1">
      <c r="A2658" s="230" t="s">
        <v>1548</v>
      </c>
      <c r="B2658" s="230" t="s">
        <v>1666</v>
      </c>
      <c r="C2658" s="230" t="s">
        <v>8289</v>
      </c>
      <c r="D2658" s="252" t="s">
        <v>5810</v>
      </c>
      <c r="E2658" s="395" t="s">
        <v>2606</v>
      </c>
      <c r="F2658" s="390"/>
      <c r="G2658" s="390"/>
      <c r="H2658" s="385" t="s">
        <v>2607</v>
      </c>
      <c r="I2658" s="230">
        <v>149489</v>
      </c>
      <c r="J2658" s="686" t="s">
        <v>2608</v>
      </c>
      <c r="K2658" s="391" t="s">
        <v>298</v>
      </c>
      <c r="L2658" s="385" t="s">
        <v>1670</v>
      </c>
      <c r="M2658" s="230" t="s">
        <v>1671</v>
      </c>
      <c r="N2658" s="391">
        <v>1</v>
      </c>
      <c r="O2658" s="391"/>
      <c r="P2658" s="391"/>
      <c r="Q2658" s="391" t="s">
        <v>301</v>
      </c>
      <c r="R2658" s="303" t="s">
        <v>2609</v>
      </c>
      <c r="S2658" s="678"/>
      <c r="T2658" s="678"/>
      <c r="U2658" s="678"/>
      <c r="V2658" s="678">
        <v>12</v>
      </c>
      <c r="W2658" s="678">
        <v>47.6</v>
      </c>
      <c r="X2658" s="678">
        <v>25.2</v>
      </c>
      <c r="Y2658" s="303">
        <v>1</v>
      </c>
      <c r="Z2658" s="1267">
        <f>3.14/4*V2658*W2658*X2658*Y2658</f>
        <v>11299.4784</v>
      </c>
      <c r="AA2658" s="1046">
        <f>IF(Z2658&gt;=1,ROUND(Z2658,0),ROUND(Z2658,2))</f>
        <v>11299</v>
      </c>
      <c r="AB2658" s="385">
        <v>8</v>
      </c>
      <c r="AC2658" s="719"/>
      <c r="AD2658" s="1271">
        <f>0.288*Z2658^0.811</f>
        <v>557.72851231619836</v>
      </c>
      <c r="AE2658" s="1046">
        <f>IF(AD2658&gt;=1,ROUND(AD2658,0),ROUND(AD2658,2))</f>
        <v>558</v>
      </c>
      <c r="AF2658" s="385"/>
      <c r="AG2658" s="230"/>
      <c r="AH2658" s="385"/>
      <c r="AI2658" s="222" t="s">
        <v>275</v>
      </c>
      <c r="AJ2658" s="335" t="s">
        <v>2569</v>
      </c>
    </row>
    <row r="2659" spans="1:53" s="836" customFormat="1" ht="13.35" customHeight="1">
      <c r="A2659" s="230" t="s">
        <v>1548</v>
      </c>
      <c r="B2659" s="230" t="s">
        <v>1666</v>
      </c>
      <c r="C2659" s="230" t="s">
        <v>8289</v>
      </c>
      <c r="D2659" s="252" t="s">
        <v>5810</v>
      </c>
      <c r="E2659" s="395" t="s">
        <v>2606</v>
      </c>
      <c r="F2659" s="390"/>
      <c r="G2659" s="390"/>
      <c r="H2659" s="385" t="s">
        <v>2607</v>
      </c>
      <c r="I2659" s="230">
        <v>149489</v>
      </c>
      <c r="J2659" s="686" t="s">
        <v>2608</v>
      </c>
      <c r="K2659" s="391" t="s">
        <v>298</v>
      </c>
      <c r="L2659" s="385" t="s">
        <v>1670</v>
      </c>
      <c r="M2659" s="230" t="s">
        <v>1671</v>
      </c>
      <c r="N2659" s="391">
        <v>2</v>
      </c>
      <c r="O2659" s="391"/>
      <c r="P2659" s="391"/>
      <c r="Q2659" s="391" t="s">
        <v>301</v>
      </c>
      <c r="R2659" s="303" t="s">
        <v>2611</v>
      </c>
      <c r="S2659" s="678"/>
      <c r="T2659" s="678"/>
      <c r="U2659" s="678"/>
      <c r="V2659" s="678">
        <v>14</v>
      </c>
      <c r="W2659" s="678">
        <v>70</v>
      </c>
      <c r="X2659" s="678">
        <v>28</v>
      </c>
      <c r="Y2659" s="303">
        <v>1</v>
      </c>
      <c r="Z2659" s="1267">
        <f>3.14/4*V2659*W2659*X2659*Y2659</f>
        <v>21540.400000000001</v>
      </c>
      <c r="AA2659" s="1046">
        <f>IF(Z2659&gt;=1,ROUND(Z2659,0),ROUND(Z2659,2))</f>
        <v>21540</v>
      </c>
      <c r="AB2659" s="385">
        <v>8</v>
      </c>
      <c r="AC2659" s="719"/>
      <c r="AD2659" s="1271">
        <f>0.288*Z2659^0.811</f>
        <v>941.15529551088889</v>
      </c>
      <c r="AE2659" s="1046">
        <f>IF(AD2659&gt;=1,ROUND(AD2659,0),ROUND(AD2659,2))</f>
        <v>941</v>
      </c>
      <c r="AF2659" s="385"/>
      <c r="AG2659" s="230"/>
      <c r="AH2659" s="385"/>
      <c r="AI2659" s="222" t="s">
        <v>275</v>
      </c>
      <c r="AJ2659" s="335" t="s">
        <v>2569</v>
      </c>
      <c r="AY2659" s="838"/>
      <c r="AZ2659" s="838"/>
      <c r="BA2659" s="838"/>
    </row>
    <row r="2660" spans="1:53" ht="13.35" customHeight="1">
      <c r="A2660" s="230" t="s">
        <v>1548</v>
      </c>
      <c r="B2660" s="230" t="s">
        <v>1666</v>
      </c>
      <c r="C2660" s="230" t="s">
        <v>8289</v>
      </c>
      <c r="D2660" s="252" t="s">
        <v>5810</v>
      </c>
      <c r="E2660" s="395" t="s">
        <v>2612</v>
      </c>
      <c r="F2660" s="390"/>
      <c r="G2660" s="390"/>
      <c r="H2660" s="385" t="s">
        <v>2613</v>
      </c>
      <c r="I2660" s="230">
        <v>177949</v>
      </c>
      <c r="J2660" s="685" t="s">
        <v>2614</v>
      </c>
      <c r="K2660" s="391" t="s">
        <v>298</v>
      </c>
      <c r="L2660" s="385" t="s">
        <v>1670</v>
      </c>
      <c r="M2660" s="230" t="s">
        <v>1671</v>
      </c>
      <c r="N2660" s="391">
        <v>1</v>
      </c>
      <c r="O2660" s="391"/>
      <c r="P2660" s="391"/>
      <c r="Q2660" s="391" t="s">
        <v>301</v>
      </c>
      <c r="R2660" s="303" t="s">
        <v>2609</v>
      </c>
      <c r="S2660" s="678"/>
      <c r="T2660" s="678"/>
      <c r="U2660" s="678"/>
      <c r="V2660" s="678">
        <v>12</v>
      </c>
      <c r="W2660" s="678">
        <v>47.6</v>
      </c>
      <c r="X2660" s="678">
        <v>25.2</v>
      </c>
      <c r="Y2660" s="303">
        <v>1</v>
      </c>
      <c r="Z2660" s="1267">
        <f>3.14/4*V2660*W2660*X2660*Y2660</f>
        <v>11299.4784</v>
      </c>
      <c r="AA2660" s="1046">
        <f>IF(Z2660&gt;=1,ROUND(Z2660,0),ROUND(Z2660,2))</f>
        <v>11299</v>
      </c>
      <c r="AB2660" s="385">
        <v>8</v>
      </c>
      <c r="AC2660" s="719"/>
      <c r="AD2660" s="1271">
        <f>0.288*Z2660^0.811</f>
        <v>557.72851231619836</v>
      </c>
      <c r="AE2660" s="1046">
        <f>IF(AD2660&gt;=1,ROUND(AD2660,0),ROUND(AD2660,2))</f>
        <v>558</v>
      </c>
      <c r="AF2660" s="385"/>
      <c r="AG2660" s="230"/>
      <c r="AH2660" s="385" t="s">
        <v>2615</v>
      </c>
      <c r="AI2660" s="222" t="s">
        <v>5907</v>
      </c>
      <c r="AJ2660" s="335" t="s">
        <v>2569</v>
      </c>
      <c r="AK2660" s="230"/>
    </row>
    <row r="2661" spans="1:53" ht="13.35" customHeight="1">
      <c r="A2661" s="230" t="s">
        <v>1548</v>
      </c>
      <c r="B2661" s="230" t="s">
        <v>1666</v>
      </c>
      <c r="C2661" s="230" t="s">
        <v>8289</v>
      </c>
      <c r="D2661" s="252" t="s">
        <v>5810</v>
      </c>
      <c r="E2661" s="395" t="s">
        <v>2612</v>
      </c>
      <c r="F2661" s="390"/>
      <c r="G2661" s="390"/>
      <c r="H2661" s="385" t="s">
        <v>2613</v>
      </c>
      <c r="I2661" s="230">
        <v>177949</v>
      </c>
      <c r="J2661" s="686" t="s">
        <v>2614</v>
      </c>
      <c r="K2661" s="391" t="s">
        <v>298</v>
      </c>
      <c r="L2661" s="385" t="s">
        <v>1670</v>
      </c>
      <c r="M2661" s="230" t="s">
        <v>1671</v>
      </c>
      <c r="N2661" s="391">
        <v>2</v>
      </c>
      <c r="O2661" s="391"/>
      <c r="P2661" s="391"/>
      <c r="Q2661" s="391" t="s">
        <v>301</v>
      </c>
      <c r="R2661" s="303" t="s">
        <v>2611</v>
      </c>
      <c r="S2661" s="678"/>
      <c r="T2661" s="678"/>
      <c r="U2661" s="678"/>
      <c r="V2661" s="678">
        <v>14</v>
      </c>
      <c r="W2661" s="678">
        <v>70</v>
      </c>
      <c r="X2661" s="678">
        <v>28</v>
      </c>
      <c r="Y2661" s="303">
        <v>1</v>
      </c>
      <c r="Z2661" s="1267">
        <f>3.14/4*V2661*W2661*X2661*Y2661</f>
        <v>21540.400000000001</v>
      </c>
      <c r="AA2661" s="1046">
        <f>IF(Z2661&gt;=1,ROUND(Z2661,0),ROUND(Z2661,2))</f>
        <v>21540</v>
      </c>
      <c r="AB2661" s="385">
        <v>8</v>
      </c>
      <c r="AC2661" s="719"/>
      <c r="AD2661" s="1271">
        <f>0.288*Z2661^0.811</f>
        <v>941.15529551088889</v>
      </c>
      <c r="AE2661" s="1046">
        <f>IF(AD2661&gt;=1,ROUND(AD2661,0),ROUND(AD2661,2))</f>
        <v>941</v>
      </c>
      <c r="AF2661" s="385"/>
      <c r="AG2661" s="230"/>
      <c r="AH2661" s="385" t="s">
        <v>2616</v>
      </c>
      <c r="AI2661" s="222" t="s">
        <v>5907</v>
      </c>
      <c r="AJ2661" s="335" t="s">
        <v>2569</v>
      </c>
      <c r="AK2661" s="230"/>
    </row>
    <row r="2662" spans="1:53" ht="13.35" customHeight="1">
      <c r="A2662" s="230" t="s">
        <v>1548</v>
      </c>
      <c r="B2662" s="230" t="s">
        <v>1666</v>
      </c>
      <c r="C2662" s="230" t="s">
        <v>8289</v>
      </c>
      <c r="D2662" s="252" t="s">
        <v>5810</v>
      </c>
      <c r="E2662" s="254" t="s">
        <v>2617</v>
      </c>
      <c r="F2662" s="390"/>
      <c r="G2662" s="390"/>
      <c r="H2662" s="385" t="s">
        <v>6152</v>
      </c>
      <c r="I2662" s="230">
        <v>149492</v>
      </c>
      <c r="J2662" s="561" t="s">
        <v>2618</v>
      </c>
      <c r="K2662" s="391" t="s">
        <v>298</v>
      </c>
      <c r="L2662" s="385" t="s">
        <v>1670</v>
      </c>
      <c r="M2662" s="230" t="s">
        <v>1671</v>
      </c>
      <c r="N2662" s="391">
        <v>1</v>
      </c>
      <c r="O2662" s="391"/>
      <c r="P2662" s="391"/>
      <c r="Q2662" s="391" t="s">
        <v>301</v>
      </c>
      <c r="R2662" s="392" t="s">
        <v>2609</v>
      </c>
      <c r="S2662" s="678"/>
      <c r="T2662" s="678"/>
      <c r="U2662" s="678"/>
      <c r="V2662" s="678">
        <v>10</v>
      </c>
      <c r="W2662" s="678">
        <v>48</v>
      </c>
      <c r="X2662" s="678">
        <v>16</v>
      </c>
      <c r="Y2662" s="303">
        <v>1</v>
      </c>
      <c r="Z2662" s="1267">
        <f>3.14/4*V2662*W2662*X2662*Y2662</f>
        <v>6028.8</v>
      </c>
      <c r="AA2662" s="1046">
        <f>IF(Z2662&gt;=1,ROUND(Z2662,0),ROUND(Z2662,2))</f>
        <v>6029</v>
      </c>
      <c r="AB2662" s="385">
        <v>8</v>
      </c>
      <c r="AC2662" s="719"/>
      <c r="AD2662" s="1271">
        <f>0.288*Z2662^0.811</f>
        <v>335.08865849065654</v>
      </c>
      <c r="AE2662" s="1046">
        <f>IF(AD2662&gt;=1,ROUND(AD2662,0),ROUND(AD2662,2))</f>
        <v>335</v>
      </c>
      <c r="AF2662" s="385"/>
      <c r="AG2662" s="230"/>
      <c r="AH2662" s="230"/>
      <c r="AI2662" s="222" t="s">
        <v>275</v>
      </c>
      <c r="AJ2662" s="335" t="s">
        <v>2569</v>
      </c>
      <c r="AK2662" s="230"/>
    </row>
    <row r="2663" spans="1:53" ht="13.35" customHeight="1">
      <c r="A2663" s="230" t="s">
        <v>1548</v>
      </c>
      <c r="B2663" s="230" t="s">
        <v>1666</v>
      </c>
      <c r="C2663" s="230" t="s">
        <v>8289</v>
      </c>
      <c r="D2663" s="252" t="s">
        <v>5811</v>
      </c>
      <c r="E2663" s="395" t="s">
        <v>2620</v>
      </c>
      <c r="F2663" s="230" t="s">
        <v>1489</v>
      </c>
      <c r="G2663" s="230"/>
      <c r="H2663" s="230" t="s">
        <v>2621</v>
      </c>
      <c r="I2663" s="230">
        <v>163850</v>
      </c>
      <c r="J2663" s="686" t="s">
        <v>2622</v>
      </c>
      <c r="K2663" s="391" t="s">
        <v>298</v>
      </c>
      <c r="L2663" s="385" t="s">
        <v>1670</v>
      </c>
      <c r="M2663" s="230" t="s">
        <v>1671</v>
      </c>
      <c r="N2663" s="391">
        <v>2</v>
      </c>
      <c r="O2663" s="391"/>
      <c r="P2663" s="391"/>
      <c r="Q2663" s="391" t="s">
        <v>301</v>
      </c>
      <c r="R2663" s="392" t="s">
        <v>2623</v>
      </c>
      <c r="S2663" s="277"/>
      <c r="T2663" s="678"/>
      <c r="U2663" s="277"/>
      <c r="V2663" s="678">
        <v>16</v>
      </c>
      <c r="W2663" s="678">
        <v>41</v>
      </c>
      <c r="X2663" s="678">
        <v>16</v>
      </c>
      <c r="Y2663" s="303">
        <v>1</v>
      </c>
      <c r="Z2663" s="1267">
        <f>3.14/4*V2663*W2663*X2663*Y2663</f>
        <v>8239.36</v>
      </c>
      <c r="AA2663" s="1046">
        <f>IF(Z2663&gt;=1,ROUND(Z2663,0),ROUND(Z2663,2))</f>
        <v>8239</v>
      </c>
      <c r="AB2663" s="385"/>
      <c r="AC2663" s="719"/>
      <c r="AD2663" s="1271">
        <f>0.288*Z2663^0.811</f>
        <v>431.70005008994548</v>
      </c>
      <c r="AE2663" s="1046">
        <f>IF(AD2663&gt;=1,ROUND(AD2663,0),ROUND(AD2663,2))</f>
        <v>432</v>
      </c>
      <c r="AF2663" s="329"/>
      <c r="AG2663" s="230"/>
      <c r="AH2663" s="230"/>
      <c r="AI2663" s="222" t="s">
        <v>275</v>
      </c>
      <c r="AJ2663" s="335" t="s">
        <v>2569</v>
      </c>
      <c r="AK2663" s="230"/>
    </row>
    <row r="2664" spans="1:53" ht="13.35" customHeight="1">
      <c r="A2664" s="230" t="s">
        <v>1548</v>
      </c>
      <c r="B2664" s="230" t="s">
        <v>1666</v>
      </c>
      <c r="C2664" s="230" t="s">
        <v>8289</v>
      </c>
      <c r="D2664" s="252" t="s">
        <v>2702</v>
      </c>
      <c r="E2664" s="254" t="s">
        <v>2693</v>
      </c>
      <c r="F2664" s="390"/>
      <c r="G2664" s="390"/>
      <c r="H2664" s="385" t="s">
        <v>6165</v>
      </c>
      <c r="I2664" s="230">
        <v>149195</v>
      </c>
      <c r="J2664" s="684" t="s">
        <v>2694</v>
      </c>
      <c r="K2664" s="391" t="s">
        <v>298</v>
      </c>
      <c r="L2664" s="385" t="s">
        <v>1670</v>
      </c>
      <c r="M2664" s="230" t="s">
        <v>1671</v>
      </c>
      <c r="N2664" s="391">
        <v>1</v>
      </c>
      <c r="O2664" s="391"/>
      <c r="P2664" s="391"/>
      <c r="Q2664" s="391" t="s">
        <v>301</v>
      </c>
      <c r="R2664" s="392" t="s">
        <v>2695</v>
      </c>
      <c r="T2664" s="678"/>
      <c r="U2664" s="678"/>
      <c r="V2664" s="678">
        <v>12.6</v>
      </c>
      <c r="W2664" s="678">
        <v>42</v>
      </c>
      <c r="X2664" s="678">
        <v>20</v>
      </c>
      <c r="Y2664" s="303">
        <v>1</v>
      </c>
      <c r="Z2664" s="1267">
        <f>3.14/4*V2664*W2664*X2664*Y2664</f>
        <v>8308.44</v>
      </c>
      <c r="AA2664" s="1046">
        <f>IF(Z2664&gt;=1,ROUND(Z2664,0),ROUND(Z2664,2))</f>
        <v>8308</v>
      </c>
      <c r="AB2664" s="385"/>
      <c r="AC2664" s="719"/>
      <c r="AD2664" s="1271">
        <f>0.288*Z2664^0.811</f>
        <v>434.63309500616049</v>
      </c>
      <c r="AE2664" s="1046">
        <f>IF(AD2664&gt;=1,ROUND(AD2664,0),ROUND(AD2664,2))</f>
        <v>435</v>
      </c>
      <c r="AF2664" s="385"/>
      <c r="AH2664" s="230"/>
      <c r="AI2664" s="222" t="s">
        <v>275</v>
      </c>
      <c r="AJ2664" s="337" t="s">
        <v>2569</v>
      </c>
      <c r="AK2664" s="230"/>
    </row>
    <row r="2665" spans="1:53" ht="13.35" customHeight="1">
      <c r="A2665" s="230" t="s">
        <v>1548</v>
      </c>
      <c r="B2665" s="230" t="s">
        <v>1666</v>
      </c>
      <c r="C2665" s="230" t="s">
        <v>8289</v>
      </c>
      <c r="D2665" s="252" t="s">
        <v>2702</v>
      </c>
      <c r="E2665" s="254" t="s">
        <v>2696</v>
      </c>
      <c r="F2665" s="390"/>
      <c r="G2665" s="390"/>
      <c r="H2665" s="385" t="s">
        <v>6167</v>
      </c>
      <c r="I2665" s="230">
        <v>156558</v>
      </c>
      <c r="J2665" s="684" t="s">
        <v>2697</v>
      </c>
      <c r="K2665" s="391" t="s">
        <v>298</v>
      </c>
      <c r="L2665" s="385" t="s">
        <v>1670</v>
      </c>
      <c r="M2665" s="230" t="s">
        <v>1671</v>
      </c>
      <c r="N2665" s="391">
        <v>1</v>
      </c>
      <c r="O2665" s="391"/>
      <c r="P2665" s="391"/>
      <c r="Q2665" s="391" t="s">
        <v>301</v>
      </c>
      <c r="R2665" s="392" t="s">
        <v>2698</v>
      </c>
      <c r="S2665" s="678"/>
      <c r="T2665" s="678"/>
      <c r="U2665" s="678"/>
      <c r="V2665" s="678">
        <v>14</v>
      </c>
      <c r="W2665" s="678">
        <v>35</v>
      </c>
      <c r="X2665" s="678">
        <v>20</v>
      </c>
      <c r="Y2665" s="303">
        <v>1</v>
      </c>
      <c r="Z2665" s="1267">
        <f>3.14/4*V2665*W2665*X2665*Y2665</f>
        <v>7693.0000000000009</v>
      </c>
      <c r="AA2665" s="1046">
        <f>IF(Z2665&gt;=1,ROUND(Z2665,0),ROUND(Z2665,2))</f>
        <v>7693</v>
      </c>
      <c r="AB2665" s="385"/>
      <c r="AC2665" s="719"/>
      <c r="AD2665" s="1271">
        <f>0.288*Z2665^0.811</f>
        <v>408.33454884069323</v>
      </c>
      <c r="AE2665" s="1046">
        <f>IF(AD2665&gt;=1,ROUND(AD2665,0),ROUND(AD2665,2))</f>
        <v>408</v>
      </c>
      <c r="AF2665" s="385"/>
      <c r="AH2665" s="230"/>
      <c r="AI2665" s="222" t="s">
        <v>275</v>
      </c>
      <c r="AJ2665" s="337" t="s">
        <v>2569</v>
      </c>
      <c r="AK2665" s="230"/>
    </row>
    <row r="2666" spans="1:53" ht="13.35" customHeight="1">
      <c r="A2666" s="230" t="s">
        <v>1548</v>
      </c>
      <c r="B2666" s="230" t="s">
        <v>1666</v>
      </c>
      <c r="C2666" s="230" t="s">
        <v>8289</v>
      </c>
      <c r="D2666" s="252" t="s">
        <v>2702</v>
      </c>
      <c r="E2666" s="254" t="s">
        <v>2699</v>
      </c>
      <c r="F2666" s="390"/>
      <c r="G2666" s="390"/>
      <c r="H2666" s="385" t="s">
        <v>6167</v>
      </c>
      <c r="I2666" s="230">
        <v>149019</v>
      </c>
      <c r="J2666" s="684" t="s">
        <v>2700</v>
      </c>
      <c r="K2666" s="391" t="s">
        <v>298</v>
      </c>
      <c r="L2666" s="385" t="s">
        <v>1670</v>
      </c>
      <c r="M2666" s="230" t="s">
        <v>1671</v>
      </c>
      <c r="N2666" s="391">
        <v>1</v>
      </c>
      <c r="O2666" s="391"/>
      <c r="P2666" s="391"/>
      <c r="Q2666" s="391" t="s">
        <v>301</v>
      </c>
      <c r="R2666" s="392" t="s">
        <v>7352</v>
      </c>
      <c r="S2666" s="678"/>
      <c r="T2666" s="678"/>
      <c r="U2666" s="678"/>
      <c r="V2666" s="678">
        <v>14</v>
      </c>
      <c r="W2666" s="678">
        <v>50</v>
      </c>
      <c r="X2666" s="678">
        <v>14</v>
      </c>
      <c r="Y2666" s="303">
        <v>1</v>
      </c>
      <c r="Z2666" s="1267">
        <f>3.14/4*V2666*W2666*X2666*Y2666</f>
        <v>7693</v>
      </c>
      <c r="AA2666" s="1046">
        <f>IF(Z2666&gt;=1,ROUND(Z2666,0),ROUND(Z2666,2))</f>
        <v>7693</v>
      </c>
      <c r="AB2666" s="385"/>
      <c r="AC2666" s="719"/>
      <c r="AD2666" s="1271">
        <f>0.288*Z2666^0.811</f>
        <v>408.33454884069323</v>
      </c>
      <c r="AE2666" s="1046">
        <f>IF(AD2666&gt;=1,ROUND(AD2666,0),ROUND(AD2666,2))</f>
        <v>408</v>
      </c>
      <c r="AF2666" s="385"/>
      <c r="AH2666" s="230"/>
      <c r="AI2666" s="222" t="s">
        <v>275</v>
      </c>
      <c r="AJ2666" s="337" t="s">
        <v>2569</v>
      </c>
    </row>
    <row r="2667" spans="1:53" ht="13.35" customHeight="1">
      <c r="A2667" s="230" t="s">
        <v>1548</v>
      </c>
      <c r="B2667" s="230" t="s">
        <v>1666</v>
      </c>
      <c r="C2667" s="230" t="s">
        <v>8289</v>
      </c>
      <c r="D2667" s="252" t="s">
        <v>2702</v>
      </c>
      <c r="E2667" s="395" t="s">
        <v>2702</v>
      </c>
      <c r="F2667" s="390"/>
      <c r="G2667" s="230"/>
      <c r="H2667" s="230" t="s">
        <v>5403</v>
      </c>
      <c r="I2667" s="230">
        <v>149018</v>
      </c>
      <c r="J2667" s="686" t="s">
        <v>2703</v>
      </c>
      <c r="K2667" s="391" t="s">
        <v>298</v>
      </c>
      <c r="L2667" s="230" t="s">
        <v>332</v>
      </c>
      <c r="M2667" s="255" t="s">
        <v>336</v>
      </c>
      <c r="N2667" s="391">
        <v>1</v>
      </c>
      <c r="O2667" s="391"/>
      <c r="P2667" s="391"/>
      <c r="Q2667" s="391" t="s">
        <v>301</v>
      </c>
      <c r="R2667" s="392" t="s">
        <v>6995</v>
      </c>
      <c r="S2667" s="678">
        <v>46</v>
      </c>
      <c r="T2667" s="678"/>
      <c r="U2667" s="678"/>
      <c r="V2667" s="678"/>
      <c r="W2667" s="678">
        <v>18</v>
      </c>
      <c r="X2667" s="678"/>
      <c r="Y2667" s="303">
        <v>1</v>
      </c>
      <c r="Z2667" s="1267">
        <f>3.14/6*W2667^2*S2667*Y2667</f>
        <v>7799.76</v>
      </c>
      <c r="AA2667" s="1046">
        <f>IF(Z2667&gt;=1,ROUND(Z2667,0),ROUND(Z2667,2))</f>
        <v>7800</v>
      </c>
      <c r="AB2667" s="385"/>
      <c r="AC2667" s="719"/>
      <c r="AD2667" s="1271">
        <f>0.288*Z2667^0.811</f>
        <v>412.92423518027539</v>
      </c>
      <c r="AE2667" s="1046">
        <f>IF(AD2667&gt;=1,ROUND(AD2667,0),ROUND(AD2667,2))</f>
        <v>413</v>
      </c>
      <c r="AF2667" s="329"/>
      <c r="AH2667" s="230"/>
      <c r="AI2667" s="222" t="s">
        <v>5724</v>
      </c>
      <c r="AJ2667" s="335" t="s">
        <v>2569</v>
      </c>
      <c r="AK2667" s="230"/>
    </row>
    <row r="2668" spans="1:53" ht="13.35" customHeight="1">
      <c r="A2668" s="230" t="s">
        <v>1548</v>
      </c>
      <c r="B2668" s="230" t="s">
        <v>1666</v>
      </c>
      <c r="C2668" s="230" t="s">
        <v>8289</v>
      </c>
      <c r="D2668" s="252" t="s">
        <v>5819</v>
      </c>
      <c r="E2668" s="254" t="s">
        <v>2747</v>
      </c>
      <c r="F2668" s="390"/>
      <c r="G2668" s="390"/>
      <c r="H2668" s="385" t="s">
        <v>2748</v>
      </c>
      <c r="I2668" s="230">
        <v>149338</v>
      </c>
      <c r="J2668" s="684" t="s">
        <v>2749</v>
      </c>
      <c r="K2668" s="391" t="s">
        <v>298</v>
      </c>
      <c r="L2668" s="385" t="s">
        <v>1670</v>
      </c>
      <c r="M2668" s="230" t="s">
        <v>1671</v>
      </c>
      <c r="N2668" s="391">
        <v>1</v>
      </c>
      <c r="O2668" s="391"/>
      <c r="P2668" s="391"/>
      <c r="Q2668" s="391" t="s">
        <v>301</v>
      </c>
      <c r="R2668" s="392" t="s">
        <v>7416</v>
      </c>
      <c r="S2668" s="678"/>
      <c r="T2668" s="678"/>
      <c r="U2668" s="678"/>
      <c r="V2668" s="678">
        <v>14</v>
      </c>
      <c r="W2668" s="678">
        <v>28</v>
      </c>
      <c r="X2668" s="678">
        <v>14</v>
      </c>
      <c r="Y2668" s="303">
        <v>1</v>
      </c>
      <c r="Z2668" s="1267">
        <f>3.14/4*V2668*W2668*X2668*Y2668</f>
        <v>4308.08</v>
      </c>
      <c r="AA2668" s="1046">
        <f>IF(Z2668&gt;=1,ROUND(Z2668,0),ROUND(Z2668,2))</f>
        <v>4308</v>
      </c>
      <c r="AB2668" s="385"/>
      <c r="AC2668" s="719"/>
      <c r="AD2668" s="1271">
        <f>0.288*Z2668^0.811</f>
        <v>255.15061335553858</v>
      </c>
      <c r="AE2668" s="1046">
        <f>IF(AD2668&gt;=1,ROUND(AD2668,0),ROUND(AD2668,2))</f>
        <v>255</v>
      </c>
      <c r="AF2668" s="385"/>
      <c r="AG2668" s="1300"/>
      <c r="AH2668" s="230"/>
      <c r="AI2668" s="222" t="s">
        <v>275</v>
      </c>
      <c r="AJ2668" s="337" t="s">
        <v>8327</v>
      </c>
      <c r="AK2668" s="230"/>
    </row>
    <row r="2669" spans="1:53" ht="13.35" customHeight="1">
      <c r="A2669" s="230" t="s">
        <v>1548</v>
      </c>
      <c r="B2669" s="230" t="s">
        <v>1666</v>
      </c>
      <c r="C2669" s="230" t="s">
        <v>8289</v>
      </c>
      <c r="D2669" s="252" t="s">
        <v>5819</v>
      </c>
      <c r="E2669" s="254" t="s">
        <v>2747</v>
      </c>
      <c r="F2669" s="390"/>
      <c r="G2669" s="390"/>
      <c r="H2669" s="385" t="s">
        <v>2748</v>
      </c>
      <c r="I2669" s="230">
        <v>149338</v>
      </c>
      <c r="J2669" s="684" t="s">
        <v>2749</v>
      </c>
      <c r="K2669" s="391" t="s">
        <v>298</v>
      </c>
      <c r="L2669" s="385" t="s">
        <v>1670</v>
      </c>
      <c r="M2669" s="230" t="s">
        <v>1671</v>
      </c>
      <c r="N2669" s="391">
        <v>2</v>
      </c>
      <c r="O2669" s="391"/>
      <c r="P2669" s="391"/>
      <c r="Q2669" s="391" t="s">
        <v>301</v>
      </c>
      <c r="R2669" s="392" t="s">
        <v>7417</v>
      </c>
      <c r="S2669" s="678"/>
      <c r="T2669" s="678"/>
      <c r="U2669" s="678"/>
      <c r="V2669" s="678">
        <v>16</v>
      </c>
      <c r="W2669" s="678">
        <v>36</v>
      </c>
      <c r="X2669" s="678">
        <v>16</v>
      </c>
      <c r="Y2669" s="303">
        <v>1</v>
      </c>
      <c r="Z2669" s="1267">
        <f>3.14/4*V2669*W2669*X2669*Y2669</f>
        <v>7234.56</v>
      </c>
      <c r="AA2669" s="1046">
        <f>IF(Z2669&gt;=1,ROUND(Z2669,0),ROUND(Z2669,2))</f>
        <v>7235</v>
      </c>
      <c r="AB2669" s="385"/>
      <c r="AC2669" s="719"/>
      <c r="AD2669" s="1271">
        <f>0.288*Z2669^0.811</f>
        <v>388.48631019038646</v>
      </c>
      <c r="AE2669" s="1046">
        <f>IF(AD2669&gt;=1,ROUND(AD2669,0),ROUND(AD2669,2))</f>
        <v>388</v>
      </c>
      <c r="AF2669" s="385"/>
      <c r="AG2669" s="230"/>
      <c r="AH2669" s="230"/>
      <c r="AI2669" s="222" t="s">
        <v>275</v>
      </c>
      <c r="AJ2669" s="337" t="s">
        <v>8327</v>
      </c>
      <c r="AK2669" s="230"/>
    </row>
    <row r="2670" spans="1:53" ht="13.35" customHeight="1">
      <c r="A2670" s="230" t="s">
        <v>1548</v>
      </c>
      <c r="B2670" s="230" t="s">
        <v>1666</v>
      </c>
      <c r="C2670" s="230" t="s">
        <v>8289</v>
      </c>
      <c r="D2670" s="252" t="s">
        <v>2787</v>
      </c>
      <c r="E2670" s="254" t="s">
        <v>2752</v>
      </c>
      <c r="F2670" s="390"/>
      <c r="G2670" s="390"/>
      <c r="H2670" s="385" t="s">
        <v>2753</v>
      </c>
      <c r="I2670" s="230">
        <v>149035</v>
      </c>
      <c r="J2670" s="684" t="s">
        <v>2754</v>
      </c>
      <c r="K2670" s="391" t="s">
        <v>298</v>
      </c>
      <c r="L2670" s="385" t="s">
        <v>2755</v>
      </c>
      <c r="M2670" s="230" t="s">
        <v>2756</v>
      </c>
      <c r="N2670" s="391">
        <v>1</v>
      </c>
      <c r="O2670" s="391"/>
      <c r="P2670" s="391"/>
      <c r="Q2670" s="391" t="s">
        <v>301</v>
      </c>
      <c r="R2670" s="392" t="s">
        <v>2757</v>
      </c>
      <c r="S2670" s="678">
        <v>65</v>
      </c>
      <c r="T2670" s="678"/>
      <c r="U2670" s="678">
        <v>9</v>
      </c>
      <c r="V2670" s="678">
        <v>6</v>
      </c>
      <c r="W2670" s="678"/>
      <c r="X2670" s="678"/>
      <c r="Y2670" s="303">
        <v>1</v>
      </c>
      <c r="Z2670" s="1267">
        <f>0.7*S2670*U2670*V2670*Y2670</f>
        <v>2457</v>
      </c>
      <c r="AA2670" s="1046">
        <f>IF(Z2670&gt;=1,ROUND(Z2670,0),ROUND(Z2670,2))</f>
        <v>2457</v>
      </c>
      <c r="AB2670" s="385"/>
      <c r="AC2670" s="719"/>
      <c r="AD2670" s="1271">
        <f>0.288*Z2670^0.811</f>
        <v>161.81212811593804</v>
      </c>
      <c r="AE2670" s="1046">
        <f>IF(AD2670&gt;=1,ROUND(AD2670,0),ROUND(AD2670,2))</f>
        <v>162</v>
      </c>
      <c r="AF2670" s="385"/>
      <c r="AG2670" s="230"/>
      <c r="AH2670" s="230"/>
      <c r="AI2670" s="222" t="s">
        <v>275</v>
      </c>
      <c r="AJ2670" s="337" t="s">
        <v>2569</v>
      </c>
      <c r="AK2670" s="230"/>
    </row>
    <row r="2671" spans="1:53" ht="13.35" customHeight="1">
      <c r="A2671" s="230" t="s">
        <v>1548</v>
      </c>
      <c r="B2671" s="230" t="s">
        <v>1666</v>
      </c>
      <c r="C2671" s="230" t="s">
        <v>8289</v>
      </c>
      <c r="D2671" s="252" t="s">
        <v>2787</v>
      </c>
      <c r="E2671" s="254" t="s">
        <v>2752</v>
      </c>
      <c r="F2671" s="390"/>
      <c r="G2671" s="390"/>
      <c r="H2671" s="385" t="s">
        <v>2753</v>
      </c>
      <c r="I2671" s="230">
        <v>149035</v>
      </c>
      <c r="J2671" s="683" t="s">
        <v>2754</v>
      </c>
      <c r="K2671" s="391" t="s">
        <v>298</v>
      </c>
      <c r="L2671" s="385" t="s">
        <v>2755</v>
      </c>
      <c r="M2671" s="230" t="s">
        <v>2756</v>
      </c>
      <c r="N2671" s="391">
        <v>2</v>
      </c>
      <c r="O2671" s="391"/>
      <c r="P2671" s="391"/>
      <c r="Q2671" s="391" t="s">
        <v>301</v>
      </c>
      <c r="R2671" s="392" t="s">
        <v>2758</v>
      </c>
      <c r="S2671" s="678">
        <v>100</v>
      </c>
      <c r="T2671" s="678"/>
      <c r="U2671" s="678">
        <v>11</v>
      </c>
      <c r="V2671" s="678">
        <v>8.4</v>
      </c>
      <c r="W2671" s="678"/>
      <c r="X2671" s="678"/>
      <c r="Y2671" s="303">
        <v>1</v>
      </c>
      <c r="Z2671" s="1267">
        <f>0.7*S2671*U2671*V2671*Y2671</f>
        <v>6468</v>
      </c>
      <c r="AA2671" s="1046">
        <f>IF(Z2671&gt;=1,ROUND(Z2671,0),ROUND(Z2671,2))</f>
        <v>6468</v>
      </c>
      <c r="AB2671" s="385"/>
      <c r="AC2671" s="719"/>
      <c r="AD2671" s="1271">
        <f>0.288*Z2671^0.811</f>
        <v>354.75372705817119</v>
      </c>
      <c r="AE2671" s="1046">
        <f>IF(AD2671&gt;=1,ROUND(AD2671,0),ROUND(AD2671,2))</f>
        <v>355</v>
      </c>
      <c r="AF2671" s="385"/>
      <c r="AG2671" s="230"/>
      <c r="AH2671" s="230"/>
      <c r="AI2671" s="222" t="s">
        <v>275</v>
      </c>
      <c r="AJ2671" s="337" t="s">
        <v>2569</v>
      </c>
      <c r="AK2671" s="230"/>
    </row>
    <row r="2672" spans="1:53" s="230" customFormat="1" ht="13.35" customHeight="1">
      <c r="A2672" s="230" t="s">
        <v>1548</v>
      </c>
      <c r="B2672" s="230" t="s">
        <v>1666</v>
      </c>
      <c r="C2672" s="230" t="s">
        <v>8289</v>
      </c>
      <c r="D2672" s="252" t="s">
        <v>2787</v>
      </c>
      <c r="E2672" s="254" t="s">
        <v>2752</v>
      </c>
      <c r="F2672" s="390"/>
      <c r="G2672" s="390"/>
      <c r="H2672" s="385" t="s">
        <v>2753</v>
      </c>
      <c r="I2672" s="230">
        <v>149035</v>
      </c>
      <c r="J2672" s="683" t="s">
        <v>2754</v>
      </c>
      <c r="K2672" s="391" t="s">
        <v>298</v>
      </c>
      <c r="L2672" s="385" t="s">
        <v>2755</v>
      </c>
      <c r="M2672" s="230" t="s">
        <v>2756</v>
      </c>
      <c r="N2672" s="391">
        <v>3</v>
      </c>
      <c r="O2672" s="391"/>
      <c r="P2672" s="391"/>
      <c r="Q2672" s="391" t="s">
        <v>301</v>
      </c>
      <c r="R2672" s="392" t="s">
        <v>2759</v>
      </c>
      <c r="S2672" s="678">
        <v>140</v>
      </c>
      <c r="T2672" s="678"/>
      <c r="U2672" s="678">
        <v>13</v>
      </c>
      <c r="V2672" s="678">
        <v>9.6</v>
      </c>
      <c r="W2672" s="678"/>
      <c r="X2672" s="678"/>
      <c r="Y2672" s="303">
        <v>1</v>
      </c>
      <c r="Z2672" s="1267">
        <f>0.7*S2672*U2672*V2672*Y2672</f>
        <v>12230.4</v>
      </c>
      <c r="AA2672" s="1046">
        <f>IF(Z2672&gt;=1,ROUND(Z2672,0),ROUND(Z2672,2))</f>
        <v>12230</v>
      </c>
      <c r="AB2672" s="385"/>
      <c r="AC2672" s="719"/>
      <c r="AD2672" s="1271">
        <f>0.288*Z2672^0.811</f>
        <v>594.71222204712228</v>
      </c>
      <c r="AE2672" s="1046">
        <f>IF(AD2672&gt;=1,ROUND(AD2672,0),ROUND(AD2672,2))</f>
        <v>595</v>
      </c>
      <c r="AF2672" s="385"/>
      <c r="AI2672" s="222" t="s">
        <v>275</v>
      </c>
      <c r="AJ2672" s="337" t="s">
        <v>2569</v>
      </c>
      <c r="AY2672" s="324"/>
      <c r="AZ2672" s="324"/>
      <c r="BA2672" s="324"/>
    </row>
    <row r="2673" spans="1:53" ht="13.35" customHeight="1">
      <c r="A2673" s="230" t="s">
        <v>1548</v>
      </c>
      <c r="B2673" s="230" t="s">
        <v>1666</v>
      </c>
      <c r="C2673" s="230" t="s">
        <v>8289</v>
      </c>
      <c r="D2673" s="252" t="s">
        <v>2787</v>
      </c>
      <c r="E2673" s="254" t="s">
        <v>2752</v>
      </c>
      <c r="F2673" s="390"/>
      <c r="G2673" s="390"/>
      <c r="H2673" s="385" t="s">
        <v>2753</v>
      </c>
      <c r="I2673" s="230">
        <v>149035</v>
      </c>
      <c r="J2673" s="684" t="s">
        <v>2754</v>
      </c>
      <c r="K2673" s="391" t="s">
        <v>298</v>
      </c>
      <c r="L2673" s="385" t="s">
        <v>2755</v>
      </c>
      <c r="M2673" s="230" t="s">
        <v>2756</v>
      </c>
      <c r="N2673" s="391">
        <v>4</v>
      </c>
      <c r="O2673" s="391"/>
      <c r="P2673" s="391"/>
      <c r="Q2673" s="391" t="s">
        <v>301</v>
      </c>
      <c r="R2673" s="392" t="s">
        <v>2760</v>
      </c>
      <c r="S2673" s="678">
        <v>185</v>
      </c>
      <c r="T2673" s="678"/>
      <c r="U2673" s="678">
        <v>15</v>
      </c>
      <c r="V2673" s="678">
        <v>10</v>
      </c>
      <c r="W2673" s="678"/>
      <c r="X2673" s="678"/>
      <c r="Y2673" s="303">
        <v>1</v>
      </c>
      <c r="Z2673" s="1267">
        <f>0.7*S2673*U2673*V2673*Y2673</f>
        <v>19425</v>
      </c>
      <c r="AA2673" s="1046">
        <f>IF(Z2673&gt;=1,ROUND(Z2673,0),ROUND(Z2673,2))</f>
        <v>19425</v>
      </c>
      <c r="AB2673" s="385"/>
      <c r="AC2673" s="719"/>
      <c r="AD2673" s="1271">
        <f>0.288*Z2673^0.811</f>
        <v>865.47251618426014</v>
      </c>
      <c r="AE2673" s="1046">
        <f>IF(AD2673&gt;=1,ROUND(AD2673,0),ROUND(AD2673,2))</f>
        <v>865</v>
      </c>
      <c r="AF2673" s="385"/>
      <c r="AG2673" s="230"/>
      <c r="AH2673" s="230"/>
      <c r="AI2673" s="222" t="s">
        <v>275</v>
      </c>
      <c r="AJ2673" s="337" t="s">
        <v>2569</v>
      </c>
      <c r="AK2673" s="230"/>
    </row>
    <row r="2674" spans="1:53" ht="13.35" customHeight="1">
      <c r="A2674" s="230" t="s">
        <v>1548</v>
      </c>
      <c r="B2674" s="230" t="s">
        <v>1666</v>
      </c>
      <c r="C2674" s="230" t="s">
        <v>8289</v>
      </c>
      <c r="D2674" s="252" t="s">
        <v>2787</v>
      </c>
      <c r="E2674" s="254" t="s">
        <v>2761</v>
      </c>
      <c r="F2674" s="390"/>
      <c r="G2674" s="390"/>
      <c r="H2674" s="385" t="s">
        <v>2753</v>
      </c>
      <c r="I2674" s="230">
        <v>661267</v>
      </c>
      <c r="J2674" s="687" t="s">
        <v>5409</v>
      </c>
      <c r="K2674" s="391" t="s">
        <v>298</v>
      </c>
      <c r="L2674" s="385" t="s">
        <v>2755</v>
      </c>
      <c r="M2674" s="230" t="s">
        <v>2756</v>
      </c>
      <c r="N2674" s="391">
        <v>1</v>
      </c>
      <c r="O2674" s="391"/>
      <c r="P2674" s="391"/>
      <c r="Q2674" s="391" t="s">
        <v>301</v>
      </c>
      <c r="R2674" s="392" t="s">
        <v>2762</v>
      </c>
      <c r="S2674" s="678">
        <v>110</v>
      </c>
      <c r="T2674" s="678"/>
      <c r="U2674" s="678">
        <v>16</v>
      </c>
      <c r="V2674" s="678">
        <f>U2674*0.6</f>
        <v>9.6</v>
      </c>
      <c r="W2674" s="678"/>
      <c r="X2674" s="678"/>
      <c r="Y2674" s="303">
        <v>1</v>
      </c>
      <c r="Z2674" s="1267">
        <f>0.7*S2674*U2674*V2674*Y2674</f>
        <v>11827.199999999999</v>
      </c>
      <c r="AA2674" s="1046">
        <f>IF(Z2674&gt;=1,ROUND(Z2674,0),ROUND(Z2674,2))</f>
        <v>11827</v>
      </c>
      <c r="AB2674" s="385" t="s">
        <v>1840</v>
      </c>
      <c r="AC2674" s="719"/>
      <c r="AD2674" s="1271">
        <f>0.288*Z2674^0.811</f>
        <v>578.76164426353114</v>
      </c>
      <c r="AE2674" s="1046">
        <f>IF(AD2674&gt;=1,ROUND(AD2674,0),ROUND(AD2674,2))</f>
        <v>579</v>
      </c>
      <c r="AF2674" s="385"/>
      <c r="AG2674" s="230"/>
      <c r="AH2674" s="230"/>
      <c r="AI2674" s="222" t="s">
        <v>275</v>
      </c>
      <c r="AJ2674" s="337" t="s">
        <v>2569</v>
      </c>
      <c r="AK2674" s="230"/>
    </row>
    <row r="2675" spans="1:53" ht="13.35" customHeight="1">
      <c r="A2675" s="230" t="s">
        <v>1548</v>
      </c>
      <c r="B2675" s="230" t="s">
        <v>1666</v>
      </c>
      <c r="C2675" s="230" t="s">
        <v>8289</v>
      </c>
      <c r="D2675" s="252" t="s">
        <v>2787</v>
      </c>
      <c r="E2675" s="254" t="s">
        <v>2761</v>
      </c>
      <c r="F2675" s="390"/>
      <c r="G2675" s="390"/>
      <c r="H2675" s="385" t="s">
        <v>2753</v>
      </c>
      <c r="I2675" s="230">
        <v>661267</v>
      </c>
      <c r="J2675" s="808" t="s">
        <v>5409</v>
      </c>
      <c r="K2675" s="391" t="s">
        <v>298</v>
      </c>
      <c r="L2675" s="385" t="s">
        <v>2755</v>
      </c>
      <c r="M2675" s="230" t="s">
        <v>2756</v>
      </c>
      <c r="N2675" s="391">
        <v>2</v>
      </c>
      <c r="O2675" s="391"/>
      <c r="P2675" s="391"/>
      <c r="Q2675" s="391" t="s">
        <v>301</v>
      </c>
      <c r="R2675" s="392" t="s">
        <v>2763</v>
      </c>
      <c r="S2675" s="678">
        <v>135</v>
      </c>
      <c r="T2675" s="678"/>
      <c r="U2675" s="678">
        <v>18.5</v>
      </c>
      <c r="V2675" s="678">
        <f>U2675*0.6</f>
        <v>11.1</v>
      </c>
      <c r="W2675" s="678"/>
      <c r="X2675" s="678"/>
      <c r="Y2675" s="303">
        <v>1</v>
      </c>
      <c r="Z2675" s="1267">
        <f>0.7*S2675*U2675*V2675*Y2675</f>
        <v>19405.575000000001</v>
      </c>
      <c r="AA2675" s="1046">
        <f>IF(Z2675&gt;=1,ROUND(Z2675,0),ROUND(Z2675,2))</f>
        <v>19406</v>
      </c>
      <c r="AB2675" s="385" t="s">
        <v>1840</v>
      </c>
      <c r="AC2675" s="719"/>
      <c r="AD2675" s="1271">
        <f>0.288*Z2675^0.811</f>
        <v>864.77055161795261</v>
      </c>
      <c r="AE2675" s="1046">
        <f>IF(AD2675&gt;=1,ROUND(AD2675,0),ROUND(AD2675,2))</f>
        <v>865</v>
      </c>
      <c r="AF2675" s="385"/>
      <c r="AG2675" s="230"/>
      <c r="AH2675" s="230"/>
      <c r="AI2675" s="222" t="s">
        <v>275</v>
      </c>
      <c r="AJ2675" s="337" t="s">
        <v>2569</v>
      </c>
      <c r="AK2675" s="230"/>
      <c r="AL2675" s="448"/>
      <c r="AM2675" s="448"/>
      <c r="AN2675" s="448"/>
      <c r="AO2675" s="448"/>
      <c r="AP2675" s="448"/>
      <c r="AQ2675" s="448"/>
      <c r="AR2675" s="448"/>
      <c r="AS2675" s="448"/>
      <c r="AT2675" s="448"/>
      <c r="AU2675" s="448"/>
      <c r="AV2675" s="448"/>
      <c r="AW2675" s="448"/>
      <c r="AX2675" s="448"/>
      <c r="AY2675" s="457"/>
      <c r="AZ2675" s="457"/>
      <c r="BA2675" s="457"/>
    </row>
    <row r="2676" spans="1:53" ht="13.35" customHeight="1">
      <c r="A2676" s="230" t="s">
        <v>1548</v>
      </c>
      <c r="B2676" s="230" t="s">
        <v>1666</v>
      </c>
      <c r="C2676" s="230" t="s">
        <v>8289</v>
      </c>
      <c r="D2676" s="252" t="s">
        <v>2787</v>
      </c>
      <c r="E2676" s="254" t="s">
        <v>2761</v>
      </c>
      <c r="F2676" s="390"/>
      <c r="G2676" s="390"/>
      <c r="H2676" s="385" t="s">
        <v>2753</v>
      </c>
      <c r="I2676" s="230">
        <v>661267</v>
      </c>
      <c r="J2676" s="744" t="s">
        <v>5409</v>
      </c>
      <c r="K2676" s="391" t="s">
        <v>298</v>
      </c>
      <c r="L2676" s="385" t="s">
        <v>2755</v>
      </c>
      <c r="M2676" s="230" t="s">
        <v>2756</v>
      </c>
      <c r="N2676" s="391">
        <v>3</v>
      </c>
      <c r="O2676" s="391"/>
      <c r="P2676" s="391"/>
      <c r="Q2676" s="391" t="s">
        <v>301</v>
      </c>
      <c r="R2676" s="392" t="s">
        <v>2764</v>
      </c>
      <c r="S2676" s="678">
        <v>196</v>
      </c>
      <c r="T2676" s="678"/>
      <c r="U2676" s="678">
        <v>22.5</v>
      </c>
      <c r="V2676" s="678">
        <f>U2676*0.6</f>
        <v>13.5</v>
      </c>
      <c r="W2676" s="678"/>
      <c r="X2676" s="678"/>
      <c r="Y2676" s="303">
        <v>1</v>
      </c>
      <c r="Z2676" s="1267">
        <f>0.7*S2676*U2676*V2676*Y2676</f>
        <v>41674.499999999993</v>
      </c>
      <c r="AA2676" s="1046">
        <f>IF(Z2676&gt;=1,ROUND(Z2676,0),ROUND(Z2676,2))</f>
        <v>41675</v>
      </c>
      <c r="AB2676" s="385" t="s">
        <v>1840</v>
      </c>
      <c r="AC2676" s="719"/>
      <c r="AD2676" s="1271">
        <f>0.288*Z2676^0.811</f>
        <v>1607.338622830837</v>
      </c>
      <c r="AE2676" s="1046">
        <f>IF(AD2676&gt;=1,ROUND(AD2676,0),ROUND(AD2676,2))</f>
        <v>1607</v>
      </c>
      <c r="AF2676" s="385"/>
      <c r="AG2676" s="230"/>
      <c r="AH2676" s="230"/>
      <c r="AI2676" s="222" t="s">
        <v>275</v>
      </c>
      <c r="AJ2676" s="337" t="s">
        <v>2569</v>
      </c>
      <c r="AK2676" s="230"/>
    </row>
    <row r="2677" spans="1:53" ht="13.35" customHeight="1">
      <c r="A2677" s="230" t="s">
        <v>1548</v>
      </c>
      <c r="B2677" s="230" t="s">
        <v>1666</v>
      </c>
      <c r="C2677" s="230" t="s">
        <v>8289</v>
      </c>
      <c r="D2677" s="252" t="s">
        <v>2787</v>
      </c>
      <c r="E2677" s="254" t="s">
        <v>2761</v>
      </c>
      <c r="F2677" s="390"/>
      <c r="G2677" s="390"/>
      <c r="H2677" s="385" t="s">
        <v>2753</v>
      </c>
      <c r="I2677" s="230">
        <v>661267</v>
      </c>
      <c r="J2677" s="744" t="s">
        <v>5409</v>
      </c>
      <c r="K2677" s="391" t="s">
        <v>298</v>
      </c>
      <c r="L2677" s="385" t="s">
        <v>2755</v>
      </c>
      <c r="M2677" s="230" t="s">
        <v>2756</v>
      </c>
      <c r="N2677" s="391">
        <v>4</v>
      </c>
      <c r="O2677" s="391"/>
      <c r="P2677" s="391"/>
      <c r="Q2677" s="391" t="s">
        <v>301</v>
      </c>
      <c r="R2677" s="392" t="s">
        <v>2765</v>
      </c>
      <c r="S2677" s="678">
        <v>224</v>
      </c>
      <c r="T2677" s="678"/>
      <c r="U2677" s="678">
        <v>27.5</v>
      </c>
      <c r="V2677" s="678">
        <f>U2677*0.6</f>
        <v>16.5</v>
      </c>
      <c r="W2677" s="678"/>
      <c r="X2677" s="678"/>
      <c r="Y2677" s="303">
        <v>1</v>
      </c>
      <c r="Z2677" s="1267">
        <f>0.7*S2677*U2677*V2677*Y2677</f>
        <v>71147.999999999985</v>
      </c>
      <c r="AA2677" s="1046">
        <f>IF(Z2677&gt;=1,ROUND(Z2677,0),ROUND(Z2677,2))</f>
        <v>71148</v>
      </c>
      <c r="AB2677" s="385" t="s">
        <v>1840</v>
      </c>
      <c r="AC2677" s="719"/>
      <c r="AD2677" s="1271">
        <f>0.288*Z2677^0.811</f>
        <v>2480.2555752326093</v>
      </c>
      <c r="AE2677" s="1046">
        <f>IF(AD2677&gt;=1,ROUND(AD2677,0),ROUND(AD2677,2))</f>
        <v>2480</v>
      </c>
      <c r="AF2677" s="385"/>
      <c r="AG2677" s="230"/>
      <c r="AH2677" s="230"/>
      <c r="AI2677" s="222" t="s">
        <v>275</v>
      </c>
      <c r="AJ2677" s="337" t="s">
        <v>2569</v>
      </c>
      <c r="AK2677" s="230"/>
    </row>
    <row r="2678" spans="1:53" ht="13.35" customHeight="1">
      <c r="A2678" s="230" t="s">
        <v>1548</v>
      </c>
      <c r="B2678" s="230" t="s">
        <v>1666</v>
      </c>
      <c r="C2678" s="230" t="s">
        <v>8289</v>
      </c>
      <c r="D2678" s="252" t="s">
        <v>2787</v>
      </c>
      <c r="E2678" s="254" t="s">
        <v>2761</v>
      </c>
      <c r="F2678" s="390"/>
      <c r="G2678" s="390"/>
      <c r="H2678" s="385" t="s">
        <v>2753</v>
      </c>
      <c r="I2678" s="230">
        <v>661267</v>
      </c>
      <c r="J2678" s="744" t="s">
        <v>5409</v>
      </c>
      <c r="K2678" s="391" t="s">
        <v>298</v>
      </c>
      <c r="L2678" s="385" t="s">
        <v>2755</v>
      </c>
      <c r="M2678" s="230" t="s">
        <v>2756</v>
      </c>
      <c r="N2678" s="391">
        <v>5</v>
      </c>
      <c r="O2678" s="391"/>
      <c r="P2678" s="391"/>
      <c r="Q2678" s="391" t="s">
        <v>301</v>
      </c>
      <c r="R2678" s="392" t="s">
        <v>2766</v>
      </c>
      <c r="S2678" s="678">
        <v>275</v>
      </c>
      <c r="T2678" s="678"/>
      <c r="U2678" s="678">
        <v>33</v>
      </c>
      <c r="V2678" s="678">
        <f>U2678*0.6</f>
        <v>19.8</v>
      </c>
      <c r="W2678" s="678"/>
      <c r="X2678" s="678"/>
      <c r="Y2678" s="303">
        <v>1</v>
      </c>
      <c r="Z2678" s="1267">
        <f>0.7*S2678*U2678*V2678*Y2678</f>
        <v>125779.5</v>
      </c>
      <c r="AA2678" s="1046">
        <f>IF(Z2678&gt;=1,ROUND(Z2678,0),ROUND(Z2678,2))</f>
        <v>125780</v>
      </c>
      <c r="AB2678" s="385" t="s">
        <v>1840</v>
      </c>
      <c r="AC2678" s="719"/>
      <c r="AD2678" s="1271">
        <f>0.288*Z2678^0.811</f>
        <v>3937.0967518132761</v>
      </c>
      <c r="AE2678" s="1046">
        <f>IF(AD2678&gt;=1,ROUND(AD2678,0),ROUND(AD2678,2))</f>
        <v>3937</v>
      </c>
      <c r="AF2678" s="385"/>
      <c r="AG2678" s="230"/>
      <c r="AH2678" s="230"/>
      <c r="AI2678" s="222" t="s">
        <v>275</v>
      </c>
      <c r="AJ2678" s="337" t="s">
        <v>2569</v>
      </c>
      <c r="AK2678" s="230"/>
    </row>
    <row r="2679" spans="1:53" ht="13.35" customHeight="1">
      <c r="A2679" s="230" t="s">
        <v>1548</v>
      </c>
      <c r="B2679" s="230" t="s">
        <v>1666</v>
      </c>
      <c r="C2679" s="230" t="s">
        <v>8289</v>
      </c>
      <c r="D2679" s="252" t="s">
        <v>2787</v>
      </c>
      <c r="E2679" s="254" t="s">
        <v>2761</v>
      </c>
      <c r="F2679" s="390"/>
      <c r="G2679" s="390"/>
      <c r="H2679" s="385" t="s">
        <v>2753</v>
      </c>
      <c r="I2679" s="230">
        <v>661267</v>
      </c>
      <c r="J2679" s="687" t="s">
        <v>5409</v>
      </c>
      <c r="K2679" s="391" t="s">
        <v>298</v>
      </c>
      <c r="L2679" s="385" t="s">
        <v>2755</v>
      </c>
      <c r="M2679" s="230" t="s">
        <v>2756</v>
      </c>
      <c r="N2679" s="391">
        <v>6</v>
      </c>
      <c r="O2679" s="391"/>
      <c r="P2679" s="391"/>
      <c r="Q2679" s="391" t="s">
        <v>301</v>
      </c>
      <c r="R2679" s="392" t="s">
        <v>2767</v>
      </c>
      <c r="S2679" s="678">
        <v>282</v>
      </c>
      <c r="T2679" s="678"/>
      <c r="U2679" s="678">
        <v>38</v>
      </c>
      <c r="V2679" s="678">
        <f>U2679*0.6</f>
        <v>22.8</v>
      </c>
      <c r="W2679" s="678"/>
      <c r="X2679" s="678"/>
      <c r="Y2679" s="303">
        <v>1</v>
      </c>
      <c r="Z2679" s="1267">
        <f>0.7*S2679*U2679*V2679*Y2679</f>
        <v>171027.36</v>
      </c>
      <c r="AA2679" s="1046">
        <f>IF(Z2679&gt;=1,ROUND(Z2679,0),ROUND(Z2679,2))</f>
        <v>171027</v>
      </c>
      <c r="AB2679" s="385" t="s">
        <v>1840</v>
      </c>
      <c r="AC2679" s="719"/>
      <c r="AD2679" s="1271">
        <f>0.288*Z2679^0.811</f>
        <v>5051.3642098495829</v>
      </c>
      <c r="AE2679" s="1046">
        <f>IF(AD2679&gt;=1,ROUND(AD2679,0),ROUND(AD2679,2))</f>
        <v>5051</v>
      </c>
      <c r="AF2679" s="385"/>
      <c r="AG2679" s="230"/>
      <c r="AH2679" s="230"/>
      <c r="AI2679" s="222" t="s">
        <v>275</v>
      </c>
      <c r="AJ2679" s="337" t="s">
        <v>2569</v>
      </c>
      <c r="AK2679" s="230"/>
    </row>
    <row r="2680" spans="1:53" ht="13.35" customHeight="1">
      <c r="A2680" s="230" t="s">
        <v>1548</v>
      </c>
      <c r="B2680" s="230" t="s">
        <v>1666</v>
      </c>
      <c r="C2680" s="230" t="s">
        <v>8289</v>
      </c>
      <c r="D2680" s="252" t="s">
        <v>2787</v>
      </c>
      <c r="E2680" s="254" t="s">
        <v>2768</v>
      </c>
      <c r="F2680" s="390"/>
      <c r="G2680" s="390"/>
      <c r="H2680" s="385" t="s">
        <v>2769</v>
      </c>
      <c r="I2680" s="230">
        <v>149493</v>
      </c>
      <c r="J2680" s="684" t="s">
        <v>2770</v>
      </c>
      <c r="K2680" s="391" t="s">
        <v>298</v>
      </c>
      <c r="L2680" s="385" t="s">
        <v>2771</v>
      </c>
      <c r="M2680" s="230" t="s">
        <v>2772</v>
      </c>
      <c r="N2680" s="391">
        <v>1</v>
      </c>
      <c r="O2680" s="391"/>
      <c r="P2680" s="391"/>
      <c r="Q2680" s="391" t="s">
        <v>301</v>
      </c>
      <c r="R2680" s="392" t="s">
        <v>6999</v>
      </c>
      <c r="S2680" s="678">
        <v>294</v>
      </c>
      <c r="T2680" s="678"/>
      <c r="U2680" s="678">
        <v>25</v>
      </c>
      <c r="V2680" s="678">
        <v>32</v>
      </c>
      <c r="W2680" s="678"/>
      <c r="X2680" s="678"/>
      <c r="Y2680" s="303">
        <v>1</v>
      </c>
      <c r="Z2680" s="1267">
        <f>S2680*U2680*V2680*Y2680*0.9</f>
        <v>211680</v>
      </c>
      <c r="AA2680" s="1046">
        <f>IF(Z2680&gt;=1,ROUND(Z2680,0),ROUND(Z2680,2))</f>
        <v>211680</v>
      </c>
      <c r="AB2680" s="385"/>
      <c r="AC2680" s="719"/>
      <c r="AD2680" s="1271">
        <f>0.288*Z2680^0.811</f>
        <v>6005.0804128423906</v>
      </c>
      <c r="AE2680" s="1046">
        <f>IF(AD2680&gt;=1,ROUND(AD2680,0),ROUND(AD2680,2))</f>
        <v>6005</v>
      </c>
      <c r="AF2680" s="385"/>
      <c r="AG2680" s="230"/>
      <c r="AH2680" s="230"/>
      <c r="AI2680" s="222" t="s">
        <v>275</v>
      </c>
      <c r="AJ2680" s="337" t="s">
        <v>2569</v>
      </c>
      <c r="AK2680" s="230"/>
    </row>
    <row r="2681" spans="1:53" ht="13.35" customHeight="1">
      <c r="A2681" s="230" t="s">
        <v>1548</v>
      </c>
      <c r="B2681" s="230" t="s">
        <v>1666</v>
      </c>
      <c r="C2681" s="230" t="s">
        <v>8289</v>
      </c>
      <c r="D2681" s="252" t="s">
        <v>2787</v>
      </c>
      <c r="E2681" s="254" t="s">
        <v>2774</v>
      </c>
      <c r="F2681" s="390"/>
      <c r="G2681" s="390"/>
      <c r="H2681" s="385" t="s">
        <v>2775</v>
      </c>
      <c r="I2681" s="230">
        <v>172522</v>
      </c>
      <c r="J2681" s="684" t="s">
        <v>2776</v>
      </c>
      <c r="K2681" s="391" t="s">
        <v>298</v>
      </c>
      <c r="L2681" s="385" t="s">
        <v>2771</v>
      </c>
      <c r="M2681" s="230" t="s">
        <v>2772</v>
      </c>
      <c r="N2681" s="391">
        <v>1</v>
      </c>
      <c r="O2681" s="391"/>
      <c r="P2681" s="391"/>
      <c r="Q2681" s="391" t="s">
        <v>301</v>
      </c>
      <c r="R2681" s="392" t="s">
        <v>7001</v>
      </c>
      <c r="S2681" s="678">
        <v>70</v>
      </c>
      <c r="T2681" s="678"/>
      <c r="U2681" s="678">
        <v>12</v>
      </c>
      <c r="V2681" s="678">
        <v>12</v>
      </c>
      <c r="W2681" s="678"/>
      <c r="X2681" s="678"/>
      <c r="Y2681" s="303">
        <v>1</v>
      </c>
      <c r="Z2681" s="1267">
        <f>S2681*U2681*V2681*Y2681*0.9</f>
        <v>9072</v>
      </c>
      <c r="AA2681" s="1046">
        <f>IF(Z2681&gt;=1,ROUND(Z2681,0),ROUND(Z2681,2))</f>
        <v>9072</v>
      </c>
      <c r="AB2681" s="385"/>
      <c r="AC2681" s="719"/>
      <c r="AD2681" s="1271">
        <f>0.288*Z2681^0.811</f>
        <v>466.75572602687379</v>
      </c>
      <c r="AE2681" s="1046">
        <f>IF(AD2681&gt;=1,ROUND(AD2681,0),ROUND(AD2681,2))</f>
        <v>467</v>
      </c>
      <c r="AF2681" s="385"/>
      <c r="AG2681" s="230"/>
      <c r="AH2681" s="230"/>
      <c r="AI2681" s="222" t="s">
        <v>275</v>
      </c>
      <c r="AJ2681" s="337" t="s">
        <v>8343</v>
      </c>
      <c r="AK2681" s="230"/>
    </row>
    <row r="2682" spans="1:53" ht="13.35" customHeight="1">
      <c r="A2682" s="230" t="s">
        <v>1548</v>
      </c>
      <c r="B2682" s="230" t="s">
        <v>1666</v>
      </c>
      <c r="C2682" s="230" t="s">
        <v>8289</v>
      </c>
      <c r="D2682" s="252" t="s">
        <v>2787</v>
      </c>
      <c r="E2682" s="254" t="s">
        <v>2778</v>
      </c>
      <c r="F2682" s="390"/>
      <c r="G2682" s="390"/>
      <c r="H2682" s="230" t="s">
        <v>5004</v>
      </c>
      <c r="I2682" s="230">
        <v>149494</v>
      </c>
      <c r="J2682" s="686" t="s">
        <v>2779</v>
      </c>
      <c r="K2682" s="391" t="s">
        <v>298</v>
      </c>
      <c r="L2682" s="385" t="s">
        <v>8296</v>
      </c>
      <c r="M2682" s="230" t="s">
        <v>8297</v>
      </c>
      <c r="N2682" s="391">
        <v>2</v>
      </c>
      <c r="O2682" s="391"/>
      <c r="P2682" s="391"/>
      <c r="Q2682" s="391" t="s">
        <v>301</v>
      </c>
      <c r="R2682" s="392" t="s">
        <v>2780</v>
      </c>
      <c r="S2682" s="678">
        <v>100</v>
      </c>
      <c r="T2682" s="678"/>
      <c r="U2682" s="678">
        <v>15</v>
      </c>
      <c r="V2682" s="678">
        <v>15</v>
      </c>
      <c r="W2682" s="678"/>
      <c r="X2682" s="678"/>
      <c r="Y2682" s="303">
        <v>1</v>
      </c>
      <c r="Z2682" s="1267">
        <f>S2682*U2682*V2682*0.5*Y2682</f>
        <v>11250</v>
      </c>
      <c r="AA2682" s="1046">
        <f>IF(Z2682&gt;=1,ROUND(Z2682,0),ROUND(Z2682,2))</f>
        <v>11250</v>
      </c>
      <c r="AB2682" s="385"/>
      <c r="AC2682" s="719"/>
      <c r="AD2682" s="1271">
        <f>0.288*Z2682^0.811</f>
        <v>555.74707226086662</v>
      </c>
      <c r="AE2682" s="1046">
        <f>IF(AD2682&gt;=1,ROUND(AD2682,0),ROUND(AD2682,2))</f>
        <v>556</v>
      </c>
      <c r="AF2682" s="385"/>
      <c r="AH2682" s="230"/>
      <c r="AI2682" s="222" t="s">
        <v>275</v>
      </c>
      <c r="AJ2682" s="337" t="s">
        <v>2569</v>
      </c>
      <c r="AK2682" s="230"/>
    </row>
    <row r="2683" spans="1:53" ht="13.35" customHeight="1">
      <c r="A2683" s="230" t="s">
        <v>1548</v>
      </c>
      <c r="B2683" s="230" t="s">
        <v>1666</v>
      </c>
      <c r="C2683" s="230" t="s">
        <v>8289</v>
      </c>
      <c r="D2683" s="252" t="s">
        <v>2787</v>
      </c>
      <c r="E2683" s="254" t="s">
        <v>2781</v>
      </c>
      <c r="F2683" s="390"/>
      <c r="G2683" s="390"/>
      <c r="H2683" s="385" t="s">
        <v>5006</v>
      </c>
      <c r="I2683" s="256">
        <v>180325</v>
      </c>
      <c r="J2683" s="672" t="s">
        <v>2782</v>
      </c>
      <c r="K2683" s="391" t="s">
        <v>298</v>
      </c>
      <c r="L2683" s="385" t="s">
        <v>8296</v>
      </c>
      <c r="M2683" s="230" t="s">
        <v>8297</v>
      </c>
      <c r="N2683" s="391">
        <v>1</v>
      </c>
      <c r="O2683" s="391"/>
      <c r="P2683" s="391"/>
      <c r="Q2683" s="391" t="s">
        <v>301</v>
      </c>
      <c r="R2683" s="392" t="s">
        <v>7003</v>
      </c>
      <c r="S2683" s="678">
        <v>112</v>
      </c>
      <c r="T2683" s="678"/>
      <c r="U2683" s="678">
        <v>14</v>
      </c>
      <c r="V2683" s="678">
        <v>14</v>
      </c>
      <c r="W2683" s="678"/>
      <c r="X2683" s="678"/>
      <c r="Y2683" s="303">
        <v>1</v>
      </c>
      <c r="Z2683" s="1267">
        <f>S2683*U2683*V2683*0.5*Y2683</f>
        <v>10976</v>
      </c>
      <c r="AA2683" s="1046">
        <f>IF(Z2683&gt;=1,ROUND(Z2683,0),ROUND(Z2683,2))</f>
        <v>10976</v>
      </c>
      <c r="AB2683" s="385"/>
      <c r="AC2683" s="719"/>
      <c r="AD2683" s="1271">
        <f>0.288*Z2683^0.811</f>
        <v>544.74424591852562</v>
      </c>
      <c r="AE2683" s="1046">
        <f>IF(AD2683&gt;=1,ROUND(AD2683,0),ROUND(AD2683,2))</f>
        <v>545</v>
      </c>
      <c r="AF2683" s="385"/>
      <c r="AH2683" s="230"/>
      <c r="AI2683" s="222" t="s">
        <v>275</v>
      </c>
      <c r="AJ2683" s="337" t="s">
        <v>2569</v>
      </c>
      <c r="AK2683" s="230"/>
    </row>
    <row r="2684" spans="1:53" ht="13.35" customHeight="1">
      <c r="A2684" s="230" t="s">
        <v>1548</v>
      </c>
      <c r="B2684" s="230" t="s">
        <v>1666</v>
      </c>
      <c r="C2684" s="230" t="s">
        <v>8289</v>
      </c>
      <c r="D2684" s="252" t="s">
        <v>2787</v>
      </c>
      <c r="E2684" s="254" t="s">
        <v>2781</v>
      </c>
      <c r="F2684" s="390"/>
      <c r="G2684" s="390"/>
      <c r="H2684" s="385" t="s">
        <v>5006</v>
      </c>
      <c r="I2684" s="256">
        <v>180325</v>
      </c>
      <c r="J2684" s="684" t="s">
        <v>2782</v>
      </c>
      <c r="K2684" s="391" t="s">
        <v>298</v>
      </c>
      <c r="L2684" s="385" t="s">
        <v>8296</v>
      </c>
      <c r="M2684" s="230" t="s">
        <v>8297</v>
      </c>
      <c r="N2684" s="391">
        <v>2</v>
      </c>
      <c r="O2684" s="391"/>
      <c r="P2684" s="391"/>
      <c r="Q2684" s="391" t="s">
        <v>301</v>
      </c>
      <c r="R2684" s="392" t="s">
        <v>7005</v>
      </c>
      <c r="S2684" s="678">
        <v>236</v>
      </c>
      <c r="T2684" s="678"/>
      <c r="U2684" s="678">
        <v>12</v>
      </c>
      <c r="V2684" s="678">
        <v>12</v>
      </c>
      <c r="W2684" s="678"/>
      <c r="X2684" s="678"/>
      <c r="Y2684" s="303">
        <v>1</v>
      </c>
      <c r="Z2684" s="1267">
        <f>S2684*U2684*V2684*0.5*Y2684</f>
        <v>16992</v>
      </c>
      <c r="AA2684" s="1046">
        <f>IF(Z2684&gt;=1,ROUND(Z2684,0),ROUND(Z2684,2))</f>
        <v>16992</v>
      </c>
      <c r="AB2684" s="385"/>
      <c r="AC2684" s="719"/>
      <c r="AD2684" s="1271">
        <f>0.288*Z2684^0.811</f>
        <v>776.46302003925268</v>
      </c>
      <c r="AE2684" s="1046">
        <f>IF(AD2684&gt;=1,ROUND(AD2684,0),ROUND(AD2684,2))</f>
        <v>776</v>
      </c>
      <c r="AF2684" s="385"/>
      <c r="AH2684" s="230"/>
      <c r="AI2684" s="222" t="s">
        <v>275</v>
      </c>
      <c r="AJ2684" s="337" t="s">
        <v>2569</v>
      </c>
      <c r="AK2684" s="230"/>
    </row>
    <row r="2685" spans="1:53" ht="13.35" customHeight="1">
      <c r="A2685" s="222" t="s">
        <v>1548</v>
      </c>
      <c r="B2685" s="222" t="s">
        <v>1666</v>
      </c>
      <c r="C2685" s="230" t="s">
        <v>8289</v>
      </c>
      <c r="D2685" s="252" t="s">
        <v>2787</v>
      </c>
      <c r="E2685" s="387" t="s">
        <v>2785</v>
      </c>
      <c r="F2685" s="429"/>
      <c r="G2685" s="429"/>
      <c r="H2685" s="218" t="s">
        <v>5413</v>
      </c>
      <c r="I2685" s="230">
        <v>180338</v>
      </c>
      <c r="J2685" s="687" t="s">
        <v>5412</v>
      </c>
      <c r="K2685" s="246" t="s">
        <v>298</v>
      </c>
      <c r="L2685" s="218" t="s">
        <v>2755</v>
      </c>
      <c r="M2685" s="222" t="s">
        <v>2756</v>
      </c>
      <c r="N2685" s="246">
        <v>1</v>
      </c>
      <c r="Q2685" s="246" t="s">
        <v>301</v>
      </c>
      <c r="R2685" s="388" t="s">
        <v>2786</v>
      </c>
      <c r="S2685" s="247">
        <v>362</v>
      </c>
      <c r="T2685" s="247"/>
      <c r="U2685" s="247">
        <v>35</v>
      </c>
      <c r="V2685" s="247">
        <v>30</v>
      </c>
      <c r="Y2685" s="248">
        <v>1</v>
      </c>
      <c r="Z2685" s="1263">
        <f>0.7*S2685*U2685*V2685*Y2685</f>
        <v>266070</v>
      </c>
      <c r="AA2685" s="1046">
        <f>IF(Z2685&gt;=1,ROUND(Z2685,0),ROUND(Z2685,2))</f>
        <v>266070</v>
      </c>
      <c r="AC2685" s="718"/>
      <c r="AD2685" s="1270">
        <f>0.288*Z2685^0.811</f>
        <v>7228.7660647125331</v>
      </c>
      <c r="AE2685" s="1046">
        <f>IF(AD2685&gt;=1,ROUND(AD2685,0),ROUND(AD2685,2))</f>
        <v>7229</v>
      </c>
      <c r="AF2685" s="218"/>
      <c r="AG2685" s="230"/>
      <c r="AI2685" s="222" t="s">
        <v>275</v>
      </c>
      <c r="AJ2685" s="309" t="s">
        <v>2569</v>
      </c>
      <c r="AK2685" s="230"/>
    </row>
    <row r="2686" spans="1:53" ht="13.35" customHeight="1">
      <c r="A2686" s="230" t="s">
        <v>1548</v>
      </c>
      <c r="B2686" s="230" t="s">
        <v>1666</v>
      </c>
      <c r="C2686" s="230" t="s">
        <v>8289</v>
      </c>
      <c r="D2686" s="252" t="s">
        <v>2787</v>
      </c>
      <c r="E2686" s="254" t="s">
        <v>2787</v>
      </c>
      <c r="F2686" s="390"/>
      <c r="G2686" s="390"/>
      <c r="H2686" s="385" t="s">
        <v>5415</v>
      </c>
      <c r="I2686" s="230">
        <v>149033</v>
      </c>
      <c r="J2686" s="686" t="s">
        <v>2788</v>
      </c>
      <c r="K2686" s="391" t="s">
        <v>298</v>
      </c>
      <c r="L2686" s="385" t="s">
        <v>2755</v>
      </c>
      <c r="M2686" s="230" t="s">
        <v>2756</v>
      </c>
      <c r="N2686" s="391">
        <v>1</v>
      </c>
      <c r="O2686" s="391"/>
      <c r="P2686" s="391"/>
      <c r="Q2686" s="391" t="s">
        <v>301</v>
      </c>
      <c r="R2686" s="392" t="s">
        <v>2789</v>
      </c>
      <c r="S2686" s="678">
        <v>125</v>
      </c>
      <c r="T2686" s="678"/>
      <c r="U2686" s="678">
        <v>25</v>
      </c>
      <c r="V2686" s="678">
        <v>25</v>
      </c>
      <c r="W2686" s="678"/>
      <c r="X2686" s="678"/>
      <c r="Y2686" s="303">
        <v>1</v>
      </c>
      <c r="Z2686" s="1267">
        <f>0.7*S2686*U2686*V2686*Y2686</f>
        <v>54687.5</v>
      </c>
      <c r="AA2686" s="1046">
        <f>IF(Z2686&gt;=1,ROUND(Z2686,0),ROUND(Z2686,2))</f>
        <v>54688</v>
      </c>
      <c r="AB2686" s="385"/>
      <c r="AC2686" s="719"/>
      <c r="AD2686" s="1271">
        <f>0.288*Z2686^0.811</f>
        <v>2003.6400904824218</v>
      </c>
      <c r="AE2686" s="1046">
        <f>IF(AD2686&gt;=1,ROUND(AD2686,0),ROUND(AD2686,2))</f>
        <v>2004</v>
      </c>
      <c r="AF2686" s="385"/>
      <c r="AG2686" s="230"/>
      <c r="AH2686" s="230"/>
      <c r="AI2686" s="222" t="s">
        <v>5724</v>
      </c>
      <c r="AJ2686" s="337" t="s">
        <v>2569</v>
      </c>
      <c r="AK2686" s="230"/>
    </row>
    <row r="2687" spans="1:53" ht="13.35" customHeight="1">
      <c r="A2687" s="230" t="s">
        <v>1548</v>
      </c>
      <c r="B2687" s="230" t="s">
        <v>1666</v>
      </c>
      <c r="C2687" s="230" t="s">
        <v>8289</v>
      </c>
      <c r="D2687" s="252" t="s">
        <v>5821</v>
      </c>
      <c r="E2687" s="254" t="s">
        <v>2792</v>
      </c>
      <c r="F2687" s="390"/>
      <c r="G2687" s="390"/>
      <c r="H2687" s="385" t="s">
        <v>8344</v>
      </c>
      <c r="I2687" s="230">
        <v>447739</v>
      </c>
      <c r="J2687" s="683" t="s">
        <v>5958</v>
      </c>
      <c r="K2687" s="391" t="s">
        <v>298</v>
      </c>
      <c r="L2687" s="385" t="s">
        <v>1670</v>
      </c>
      <c r="M2687" s="230" t="s">
        <v>1671</v>
      </c>
      <c r="N2687" s="391">
        <v>5</v>
      </c>
      <c r="O2687" s="391"/>
      <c r="P2687" s="391"/>
      <c r="Q2687" s="391" t="s">
        <v>301</v>
      </c>
      <c r="R2687" s="303" t="s">
        <v>2795</v>
      </c>
      <c r="S2687" s="678"/>
      <c r="T2687" s="678"/>
      <c r="U2687" s="678"/>
      <c r="V2687" s="678">
        <v>6</v>
      </c>
      <c r="W2687" s="678">
        <v>20</v>
      </c>
      <c r="X2687" s="678">
        <v>6</v>
      </c>
      <c r="Y2687" s="303">
        <v>1</v>
      </c>
      <c r="Z2687" s="1270">
        <f>3.14/4*V2687*W2687*X2687*Y2687</f>
        <v>565.20000000000005</v>
      </c>
      <c r="AA2687" s="1046">
        <f>IF(Z2687&gt;=1,ROUND(Z2687,0),ROUND(Z2687,2))</f>
        <v>565</v>
      </c>
      <c r="AB2687" s="385"/>
      <c r="AC2687" s="719"/>
      <c r="AD2687" s="1271">
        <f>0.288*Z2687^0.811</f>
        <v>49.139239852732352</v>
      </c>
      <c r="AE2687" s="1046">
        <f>IF(AD2687&gt;=1,ROUND(AD2687,0),ROUND(AD2687,2))</f>
        <v>49</v>
      </c>
      <c r="AF2687" s="385"/>
      <c r="AG2687" s="230"/>
      <c r="AH2687" s="218" t="s">
        <v>2796</v>
      </c>
      <c r="AJ2687" s="337" t="s">
        <v>2569</v>
      </c>
      <c r="AK2687" s="230"/>
    </row>
    <row r="2688" spans="1:53" ht="13.35" customHeight="1">
      <c r="A2688" s="230" t="s">
        <v>1548</v>
      </c>
      <c r="B2688" s="230" t="s">
        <v>1666</v>
      </c>
      <c r="C2688" s="230" t="s">
        <v>8289</v>
      </c>
      <c r="D2688" s="252" t="s">
        <v>5821</v>
      </c>
      <c r="E2688" s="254" t="s">
        <v>2792</v>
      </c>
      <c r="F2688" s="390"/>
      <c r="G2688" s="390"/>
      <c r="H2688" s="385" t="s">
        <v>8344</v>
      </c>
      <c r="I2688" s="230">
        <v>447739</v>
      </c>
      <c r="J2688" s="683" t="s">
        <v>5958</v>
      </c>
      <c r="K2688" s="391" t="s">
        <v>298</v>
      </c>
      <c r="L2688" s="385" t="s">
        <v>1670</v>
      </c>
      <c r="M2688" s="230" t="s">
        <v>1671</v>
      </c>
      <c r="N2688" s="391">
        <v>6</v>
      </c>
      <c r="O2688" s="391"/>
      <c r="P2688" s="391"/>
      <c r="Q2688" s="391" t="s">
        <v>301</v>
      </c>
      <c r="R2688" s="303" t="s">
        <v>2797</v>
      </c>
      <c r="S2688" s="678"/>
      <c r="T2688" s="678"/>
      <c r="U2688" s="678"/>
      <c r="V2688" s="678">
        <v>7</v>
      </c>
      <c r="W2688" s="678">
        <v>22</v>
      </c>
      <c r="X2688" s="678">
        <v>7</v>
      </c>
      <c r="Y2688" s="303">
        <v>1</v>
      </c>
      <c r="Z2688" s="1270">
        <f>3.14/4*V2688*W2688*X2688*Y2688</f>
        <v>846.23</v>
      </c>
      <c r="AA2688" s="1046">
        <f>IF(Z2688&gt;=1,ROUND(Z2688,0),ROUND(Z2688,2))</f>
        <v>846</v>
      </c>
      <c r="AB2688" s="385"/>
      <c r="AC2688" s="719"/>
      <c r="AD2688" s="1271">
        <f>0.288*Z2688^0.811</f>
        <v>68.168791430744605</v>
      </c>
      <c r="AE2688" s="1046">
        <f>IF(AD2688&gt;=1,ROUND(AD2688,0),ROUND(AD2688,2))</f>
        <v>68</v>
      </c>
      <c r="AF2688" s="385"/>
      <c r="AG2688" s="230"/>
      <c r="AH2688" s="218" t="s">
        <v>2796</v>
      </c>
      <c r="AJ2688" s="337" t="s">
        <v>2569</v>
      </c>
      <c r="AK2688" s="230"/>
    </row>
    <row r="2689" spans="1:53" s="230" customFormat="1" ht="13.35" customHeight="1">
      <c r="A2689" s="230" t="s">
        <v>1548</v>
      </c>
      <c r="B2689" s="230" t="s">
        <v>1666</v>
      </c>
      <c r="C2689" s="230" t="s">
        <v>8289</v>
      </c>
      <c r="D2689" s="252" t="s">
        <v>5821</v>
      </c>
      <c r="E2689" s="254" t="s">
        <v>2792</v>
      </c>
      <c r="F2689" s="390"/>
      <c r="G2689" s="390"/>
      <c r="H2689" s="385" t="s">
        <v>8344</v>
      </c>
      <c r="I2689" s="230">
        <v>447739</v>
      </c>
      <c r="J2689" s="683" t="s">
        <v>5958</v>
      </c>
      <c r="K2689" s="391" t="s">
        <v>298</v>
      </c>
      <c r="L2689" s="385" t="s">
        <v>1670</v>
      </c>
      <c r="M2689" s="230" t="s">
        <v>1671</v>
      </c>
      <c r="N2689" s="391">
        <v>7</v>
      </c>
      <c r="O2689" s="391"/>
      <c r="P2689" s="391"/>
      <c r="Q2689" s="391" t="s">
        <v>301</v>
      </c>
      <c r="R2689" s="303" t="s">
        <v>2798</v>
      </c>
      <c r="S2689" s="678"/>
      <c r="T2689" s="678"/>
      <c r="U2689" s="678"/>
      <c r="V2689" s="678">
        <v>8.4</v>
      </c>
      <c r="W2689" s="678">
        <v>22</v>
      </c>
      <c r="X2689" s="678">
        <v>8.4</v>
      </c>
      <c r="Y2689" s="303">
        <v>1</v>
      </c>
      <c r="Z2689" s="1270">
        <f>3.14/4*V2689*W2689*X2689*Y2689</f>
        <v>1218.5712000000001</v>
      </c>
      <c r="AA2689" s="1046">
        <f>IF(Z2689&gt;=1,ROUND(Z2689,0),ROUND(Z2689,2))</f>
        <v>1219</v>
      </c>
      <c r="AB2689" s="385"/>
      <c r="AC2689" s="719"/>
      <c r="AD2689" s="1271">
        <f>0.288*Z2689^0.811</f>
        <v>91.625756951622165</v>
      </c>
      <c r="AE2689" s="1046">
        <f>IF(AD2689&gt;=1,ROUND(AD2689,0),ROUND(AD2689,2))</f>
        <v>92</v>
      </c>
      <c r="AF2689" s="385"/>
      <c r="AH2689" s="218" t="s">
        <v>2796</v>
      </c>
      <c r="AI2689" s="222"/>
      <c r="AJ2689" s="337" t="s">
        <v>2569</v>
      </c>
      <c r="AY2689" s="324"/>
      <c r="AZ2689" s="324"/>
      <c r="BA2689" s="324"/>
    </row>
    <row r="2690" spans="1:53" s="230" customFormat="1" ht="13.35" customHeight="1">
      <c r="A2690" s="230" t="s">
        <v>1548</v>
      </c>
      <c r="B2690" s="230" t="s">
        <v>1666</v>
      </c>
      <c r="C2690" s="230" t="s">
        <v>8289</v>
      </c>
      <c r="D2690" s="252" t="s">
        <v>5821</v>
      </c>
      <c r="E2690" s="254" t="s">
        <v>2792</v>
      </c>
      <c r="F2690" s="390"/>
      <c r="G2690" s="390"/>
      <c r="H2690" s="385" t="s">
        <v>8344</v>
      </c>
      <c r="I2690" s="230">
        <v>447739</v>
      </c>
      <c r="J2690" s="683" t="s">
        <v>5958</v>
      </c>
      <c r="K2690" s="391" t="s">
        <v>298</v>
      </c>
      <c r="L2690" s="385" t="s">
        <v>1670</v>
      </c>
      <c r="M2690" s="230" t="s">
        <v>1671</v>
      </c>
      <c r="N2690" s="391">
        <v>8</v>
      </c>
      <c r="O2690" s="391"/>
      <c r="P2690" s="391"/>
      <c r="Q2690" s="391" t="s">
        <v>301</v>
      </c>
      <c r="R2690" s="303" t="s">
        <v>2799</v>
      </c>
      <c r="S2690" s="678"/>
      <c r="T2690" s="678"/>
      <c r="U2690" s="678"/>
      <c r="V2690" s="678">
        <v>11.2</v>
      </c>
      <c r="W2690" s="678">
        <v>22</v>
      </c>
      <c r="X2690" s="678">
        <v>11.2</v>
      </c>
      <c r="Y2690" s="303">
        <v>1</v>
      </c>
      <c r="Z2690" s="1270">
        <f>3.14/4*V2690*W2690*X2690*Y2690</f>
        <v>2166.3487999999998</v>
      </c>
      <c r="AA2690" s="1046">
        <f>IF(Z2690&gt;=1,ROUND(Z2690,0),ROUND(Z2690,2))</f>
        <v>2166</v>
      </c>
      <c r="AB2690" s="385"/>
      <c r="AC2690" s="719"/>
      <c r="AD2690" s="1271">
        <f>0.288*Z2690^0.811</f>
        <v>146.10605222173032</v>
      </c>
      <c r="AE2690" s="1046">
        <f>IF(AD2690&gt;=1,ROUND(AD2690,0),ROUND(AD2690,2))</f>
        <v>146</v>
      </c>
      <c r="AF2690" s="385"/>
      <c r="AH2690" s="218" t="s">
        <v>2796</v>
      </c>
      <c r="AI2690" s="222"/>
      <c r="AJ2690" s="337" t="s">
        <v>2569</v>
      </c>
      <c r="AY2690" s="324"/>
      <c r="AZ2690" s="324"/>
      <c r="BA2690" s="324"/>
    </row>
    <row r="2691" spans="1:53" ht="13.35" customHeight="1">
      <c r="A2691" s="230" t="s">
        <v>1548</v>
      </c>
      <c r="B2691" s="230" t="s">
        <v>1666</v>
      </c>
      <c r="C2691" s="230" t="s">
        <v>8289</v>
      </c>
      <c r="D2691" s="252" t="s">
        <v>5821</v>
      </c>
      <c r="E2691" s="254" t="s">
        <v>2800</v>
      </c>
      <c r="F2691" s="390"/>
      <c r="G2691" s="390"/>
      <c r="H2691" s="385" t="s">
        <v>2801</v>
      </c>
      <c r="I2691" s="230">
        <v>447740</v>
      </c>
      <c r="J2691" s="686" t="s">
        <v>2802</v>
      </c>
      <c r="K2691" s="391" t="s">
        <v>298</v>
      </c>
      <c r="L2691" s="385" t="s">
        <v>1670</v>
      </c>
      <c r="M2691" s="230" t="s">
        <v>1671</v>
      </c>
      <c r="N2691" s="391">
        <v>1</v>
      </c>
      <c r="O2691" s="391"/>
      <c r="P2691" s="391"/>
      <c r="Q2691" s="391" t="s">
        <v>301</v>
      </c>
      <c r="R2691" s="303" t="s">
        <v>7421</v>
      </c>
      <c r="S2691" s="678"/>
      <c r="T2691" s="678"/>
      <c r="U2691" s="678"/>
      <c r="V2691" s="678">
        <v>8.4</v>
      </c>
      <c r="W2691" s="678">
        <v>22.4</v>
      </c>
      <c r="X2691" s="678">
        <v>8.4</v>
      </c>
      <c r="Y2691" s="303">
        <v>1</v>
      </c>
      <c r="Z2691" s="1267">
        <f>3.14/4*V2691*W2691*X2691*Y2691</f>
        <v>1240.72704</v>
      </c>
      <c r="AA2691" s="1046">
        <f>IF(Z2691&gt;=1,ROUND(Z2691,0),ROUND(Z2691,2))</f>
        <v>1241</v>
      </c>
      <c r="AB2691" s="385"/>
      <c r="AC2691" s="719"/>
      <c r="AD2691" s="1271">
        <f>0.288*Z2691^0.811</f>
        <v>92.97451557673179</v>
      </c>
      <c r="AE2691" s="1046">
        <f>IF(AD2691&gt;=1,ROUND(AD2691,0),ROUND(AD2691,2))</f>
        <v>93</v>
      </c>
      <c r="AF2691" s="385"/>
      <c r="AG2691" s="230"/>
      <c r="AH2691" s="218" t="s">
        <v>2804</v>
      </c>
      <c r="AI2691" s="222" t="s">
        <v>275</v>
      </c>
      <c r="AJ2691" s="337" t="s">
        <v>2569</v>
      </c>
      <c r="AK2691" s="230"/>
      <c r="AY2691" s="230"/>
      <c r="AZ2691" s="230"/>
      <c r="BA2691" s="230"/>
    </row>
    <row r="2692" spans="1:53" ht="13.35" customHeight="1">
      <c r="A2692" s="230" t="s">
        <v>1548</v>
      </c>
      <c r="B2692" s="230" t="s">
        <v>1666</v>
      </c>
      <c r="C2692" s="230" t="s">
        <v>8289</v>
      </c>
      <c r="D2692" s="252" t="s">
        <v>5821</v>
      </c>
      <c r="E2692" s="254" t="s">
        <v>2805</v>
      </c>
      <c r="F2692" s="390"/>
      <c r="G2692" s="390"/>
      <c r="H2692" s="385" t="s">
        <v>2806</v>
      </c>
      <c r="I2692" s="230">
        <v>495357</v>
      </c>
      <c r="J2692" s="686" t="s">
        <v>2807</v>
      </c>
      <c r="K2692" s="391" t="s">
        <v>298</v>
      </c>
      <c r="L2692" s="385" t="s">
        <v>2755</v>
      </c>
      <c r="M2692" s="230" t="s">
        <v>2756</v>
      </c>
      <c r="N2692" s="391">
        <v>1</v>
      </c>
      <c r="O2692" s="391"/>
      <c r="P2692" s="391"/>
      <c r="Q2692" s="391" t="s">
        <v>301</v>
      </c>
      <c r="R2692" s="303" t="s">
        <v>2808</v>
      </c>
      <c r="S2692" s="678">
        <v>19</v>
      </c>
      <c r="T2692" s="678"/>
      <c r="U2692" s="678">
        <v>7</v>
      </c>
      <c r="V2692" s="678">
        <v>6.4</v>
      </c>
      <c r="W2692" s="678"/>
      <c r="X2692" s="678"/>
      <c r="Y2692" s="303">
        <v>1</v>
      </c>
      <c r="Z2692" s="1267">
        <f>0.7*S2692*U2692*V2692*Y2692</f>
        <v>595.84</v>
      </c>
      <c r="AA2692" s="1046">
        <f>IF(Z2692&gt;=1,ROUND(Z2692,0),ROUND(Z2692,2))</f>
        <v>596</v>
      </c>
      <c r="AB2692" s="385"/>
      <c r="AC2692" s="719"/>
      <c r="AD2692" s="1271">
        <f>0.288*Z2692^0.811</f>
        <v>51.2888117984742</v>
      </c>
      <c r="AE2692" s="1046">
        <f>IF(AD2692&gt;=1,ROUND(AD2692,0),ROUND(AD2692,2))</f>
        <v>51</v>
      </c>
      <c r="AF2692" s="385"/>
      <c r="AG2692" s="230"/>
      <c r="AH2692" s="230" t="s">
        <v>2809</v>
      </c>
      <c r="AI2692" s="222" t="s">
        <v>275</v>
      </c>
      <c r="AJ2692" s="337" t="s">
        <v>2569</v>
      </c>
      <c r="AK2692" s="230"/>
    </row>
    <row r="2693" spans="1:53" ht="13.35" customHeight="1">
      <c r="A2693" s="222" t="s">
        <v>1548</v>
      </c>
      <c r="B2693" s="222" t="s">
        <v>1666</v>
      </c>
      <c r="C2693" s="230" t="s">
        <v>8289</v>
      </c>
      <c r="D2693" s="395" t="s">
        <v>6626</v>
      </c>
      <c r="E2693" s="395" t="s">
        <v>6625</v>
      </c>
      <c r="F2693" s="230"/>
      <c r="G2693" s="230"/>
      <c r="H2693" s="230" t="s">
        <v>6627</v>
      </c>
      <c r="I2693" s="230">
        <v>149145</v>
      </c>
      <c r="J2693" s="686" t="s">
        <v>6628</v>
      </c>
      <c r="K2693" s="391" t="s">
        <v>298</v>
      </c>
      <c r="L2693" s="218" t="s">
        <v>1670</v>
      </c>
      <c r="M2693" s="222" t="s">
        <v>1671</v>
      </c>
      <c r="N2693" s="391">
        <v>1</v>
      </c>
      <c r="O2693" s="230"/>
      <c r="P2693" s="230"/>
      <c r="Q2693" s="391" t="s">
        <v>301</v>
      </c>
      <c r="R2693" s="388" t="s">
        <v>6640</v>
      </c>
      <c r="S2693" s="277"/>
      <c r="T2693" s="277"/>
      <c r="U2693" s="277"/>
      <c r="V2693" s="678">
        <v>35</v>
      </c>
      <c r="W2693" s="277">
        <v>60</v>
      </c>
      <c r="X2693" s="277">
        <f>W2693*0.3</f>
        <v>18</v>
      </c>
      <c r="Y2693" s="230">
        <v>1</v>
      </c>
      <c r="Z2693" s="1263">
        <f>3.14/4*V2693*W2693*X2693*Y2693</f>
        <v>29673</v>
      </c>
      <c r="AA2693" s="1046">
        <f>IF(Z2693&gt;=1,ROUND(Z2693,0),ROUND(Z2693,2))</f>
        <v>29673</v>
      </c>
      <c r="AB2693" s="230"/>
      <c r="AC2693" s="277"/>
      <c r="AD2693" s="1270">
        <f>0.288*Z2693^0.811</f>
        <v>1220.3309586310811</v>
      </c>
      <c r="AE2693" s="1046">
        <f>IF(AD2693&gt;=1,ROUND(AD2693,0),ROUND(AD2693,2))</f>
        <v>1220</v>
      </c>
      <c r="AF2693" s="230"/>
      <c r="AG2693" s="230"/>
      <c r="AH2693" s="230"/>
      <c r="AI2693" s="222" t="s">
        <v>275</v>
      </c>
      <c r="AJ2693" s="335" t="s">
        <v>8351</v>
      </c>
      <c r="AK2693" s="230"/>
    </row>
    <row r="2694" spans="1:53" ht="13.35" customHeight="1">
      <c r="A2694" s="222" t="s">
        <v>1548</v>
      </c>
      <c r="B2694" s="222" t="s">
        <v>1666</v>
      </c>
      <c r="C2694" s="230" t="s">
        <v>8289</v>
      </c>
      <c r="D2694" s="395" t="s">
        <v>6626</v>
      </c>
      <c r="E2694" s="395" t="s">
        <v>6625</v>
      </c>
      <c r="F2694" s="230"/>
      <c r="G2694" s="230"/>
      <c r="H2694" s="230" t="s">
        <v>6627</v>
      </c>
      <c r="I2694" s="230">
        <v>149145</v>
      </c>
      <c r="J2694" s="564" t="s">
        <v>6628</v>
      </c>
      <c r="K2694" s="391" t="s">
        <v>298</v>
      </c>
      <c r="L2694" s="218" t="s">
        <v>1670</v>
      </c>
      <c r="M2694" s="222" t="s">
        <v>1671</v>
      </c>
      <c r="N2694" s="391">
        <v>2</v>
      </c>
      <c r="O2694" s="230"/>
      <c r="P2694" s="230"/>
      <c r="Q2694" s="391" t="s">
        <v>301</v>
      </c>
      <c r="R2694" s="388" t="s">
        <v>6632</v>
      </c>
      <c r="S2694" s="277"/>
      <c r="T2694" s="277"/>
      <c r="U2694" s="277"/>
      <c r="V2694" s="678">
        <v>35</v>
      </c>
      <c r="W2694" s="277">
        <v>75</v>
      </c>
      <c r="X2694" s="277">
        <f>W2694*0.3</f>
        <v>22.5</v>
      </c>
      <c r="Y2694" s="230">
        <v>1</v>
      </c>
      <c r="Z2694" s="1263">
        <f>3.14/4*V2694*W2694*X2694*Y2694</f>
        <v>46364.0625</v>
      </c>
      <c r="AA2694" s="1046">
        <f>IF(Z2694&gt;=1,ROUND(Z2694,0),ROUND(Z2694,2))</f>
        <v>46364</v>
      </c>
      <c r="AB2694" s="230"/>
      <c r="AC2694" s="277"/>
      <c r="AD2694" s="1270">
        <f>0.288*Z2694^0.811</f>
        <v>1752.5308439692212</v>
      </c>
      <c r="AE2694" s="1046">
        <f>IF(AD2694&gt;=1,ROUND(AD2694,0),ROUND(AD2694,2))</f>
        <v>1753</v>
      </c>
      <c r="AF2694" s="230"/>
      <c r="AG2694" s="230"/>
      <c r="AH2694" s="230"/>
      <c r="AI2694" s="222" t="s">
        <v>275</v>
      </c>
      <c r="AJ2694" s="335" t="s">
        <v>8351</v>
      </c>
      <c r="AK2694" s="230"/>
    </row>
    <row r="2695" spans="1:53" ht="13.35" customHeight="1">
      <c r="A2695" s="222" t="s">
        <v>1548</v>
      </c>
      <c r="B2695" s="222" t="s">
        <v>1666</v>
      </c>
      <c r="C2695" s="230" t="s">
        <v>8289</v>
      </c>
      <c r="D2695" s="395" t="s">
        <v>6626</v>
      </c>
      <c r="E2695" s="395" t="s">
        <v>6625</v>
      </c>
      <c r="F2695" s="230"/>
      <c r="G2695" s="230"/>
      <c r="H2695" s="230" t="s">
        <v>6627</v>
      </c>
      <c r="I2695" s="230">
        <v>149145</v>
      </c>
      <c r="J2695" s="686" t="s">
        <v>6628</v>
      </c>
      <c r="K2695" s="391" t="s">
        <v>298</v>
      </c>
      <c r="L2695" s="218" t="s">
        <v>1670</v>
      </c>
      <c r="M2695" s="222" t="s">
        <v>1671</v>
      </c>
      <c r="N2695" s="391">
        <v>3</v>
      </c>
      <c r="O2695" s="230"/>
      <c r="P2695" s="230"/>
      <c r="Q2695" s="391" t="s">
        <v>301</v>
      </c>
      <c r="R2695" s="388" t="s">
        <v>6633</v>
      </c>
      <c r="S2695" s="277"/>
      <c r="T2695" s="277"/>
      <c r="U2695" s="277"/>
      <c r="V2695" s="678">
        <v>35</v>
      </c>
      <c r="W2695" s="277">
        <v>85</v>
      </c>
      <c r="X2695" s="277">
        <f>W2695*0.3</f>
        <v>25.5</v>
      </c>
      <c r="Y2695" s="230">
        <v>1</v>
      </c>
      <c r="Z2695" s="1263">
        <f>3.14/4*V2695*W2695*X2695*Y2695</f>
        <v>59552.0625</v>
      </c>
      <c r="AA2695" s="1046">
        <f>IF(Z2695&gt;=1,ROUND(Z2695,0),ROUND(Z2695,2))</f>
        <v>59552</v>
      </c>
      <c r="AB2695" s="230"/>
      <c r="AC2695" s="277"/>
      <c r="AD2695" s="1270">
        <f>0.288*Z2695^0.811</f>
        <v>2147.0086711685085</v>
      </c>
      <c r="AE2695" s="1046">
        <f>IF(AD2695&gt;=1,ROUND(AD2695,0),ROUND(AD2695,2))</f>
        <v>2147</v>
      </c>
      <c r="AF2695" s="230"/>
      <c r="AG2695" s="230"/>
      <c r="AH2695" s="230"/>
      <c r="AI2695" s="222" t="s">
        <v>275</v>
      </c>
      <c r="AJ2695" s="335" t="s">
        <v>8351</v>
      </c>
      <c r="AK2695" s="230"/>
      <c r="AY2695" s="230"/>
      <c r="AZ2695" s="230"/>
      <c r="BA2695" s="230"/>
    </row>
    <row r="2696" spans="1:53" ht="13.35" customHeight="1">
      <c r="A2696" s="230" t="s">
        <v>1548</v>
      </c>
      <c r="B2696" s="230" t="s">
        <v>1666</v>
      </c>
      <c r="C2696" s="230" t="s">
        <v>8289</v>
      </c>
      <c r="D2696" s="395" t="s">
        <v>2905</v>
      </c>
      <c r="E2696" s="254" t="s">
        <v>2841</v>
      </c>
      <c r="F2696" s="390"/>
      <c r="G2696" s="390"/>
      <c r="H2696" s="385" t="s">
        <v>2842</v>
      </c>
      <c r="I2696" s="230">
        <v>149452</v>
      </c>
      <c r="J2696" s="684" t="s">
        <v>2843</v>
      </c>
      <c r="K2696" s="391" t="s">
        <v>298</v>
      </c>
      <c r="L2696" s="385" t="s">
        <v>2844</v>
      </c>
      <c r="M2696" s="230" t="s">
        <v>2845</v>
      </c>
      <c r="N2696" s="391">
        <v>1</v>
      </c>
      <c r="O2696" s="391"/>
      <c r="P2696" s="391"/>
      <c r="Q2696" s="391" t="s">
        <v>301</v>
      </c>
      <c r="R2696" s="392" t="s">
        <v>2846</v>
      </c>
      <c r="S2696" s="678">
        <v>38</v>
      </c>
      <c r="T2696" s="678"/>
      <c r="U2696" s="678">
        <v>11</v>
      </c>
      <c r="V2696" s="678">
        <v>11.2</v>
      </c>
      <c r="W2696" s="678"/>
      <c r="X2696" s="678"/>
      <c r="Y2696" s="303">
        <v>1</v>
      </c>
      <c r="Z2696" s="1267">
        <f>0.6*S2696*U2696*V2696*Y2696</f>
        <v>2808.96</v>
      </c>
      <c r="AA2696" s="1046">
        <f>IF(Z2696&gt;=1,ROUND(Z2696,0),ROUND(Z2696,2))</f>
        <v>2809</v>
      </c>
      <c r="AB2696" s="385"/>
      <c r="AC2696" s="719"/>
      <c r="AD2696" s="1271">
        <f>0.288*Z2696^0.811</f>
        <v>180.36942995544226</v>
      </c>
      <c r="AE2696" s="1046">
        <f>IF(AD2696&gt;=1,ROUND(AD2696,0),ROUND(AD2696,2))</f>
        <v>180</v>
      </c>
      <c r="AF2696" s="385"/>
      <c r="AG2696" s="230"/>
      <c r="AH2696" s="230"/>
      <c r="AI2696" s="222" t="s">
        <v>275</v>
      </c>
      <c r="AJ2696" s="337" t="s">
        <v>2569</v>
      </c>
      <c r="AK2696" s="230"/>
      <c r="AY2696" s="230"/>
      <c r="AZ2696" s="230"/>
      <c r="BA2696" s="230"/>
    </row>
    <row r="2697" spans="1:53" ht="13.35" customHeight="1">
      <c r="A2697" s="230" t="s">
        <v>1548</v>
      </c>
      <c r="B2697" s="230" t="s">
        <v>1666</v>
      </c>
      <c r="C2697" s="230" t="s">
        <v>8289</v>
      </c>
      <c r="D2697" s="395" t="s">
        <v>2905</v>
      </c>
      <c r="E2697" s="254" t="s">
        <v>2847</v>
      </c>
      <c r="F2697" s="390"/>
      <c r="G2697" s="390"/>
      <c r="H2697" s="385" t="s">
        <v>133</v>
      </c>
      <c r="I2697" s="230">
        <v>149203</v>
      </c>
      <c r="J2697" s="684" t="s">
        <v>2848</v>
      </c>
      <c r="K2697" s="391" t="s">
        <v>298</v>
      </c>
      <c r="L2697" s="385" t="s">
        <v>2844</v>
      </c>
      <c r="M2697" s="230" t="s">
        <v>2845</v>
      </c>
      <c r="N2697" s="391">
        <v>1</v>
      </c>
      <c r="O2697" s="391"/>
      <c r="P2697" s="391"/>
      <c r="Q2697" s="391" t="s">
        <v>301</v>
      </c>
      <c r="R2697" s="392" t="s">
        <v>2849</v>
      </c>
      <c r="S2697" s="678">
        <v>33.6</v>
      </c>
      <c r="T2697" s="678"/>
      <c r="U2697" s="678">
        <v>9</v>
      </c>
      <c r="V2697" s="678">
        <v>5</v>
      </c>
      <c r="W2697" s="678"/>
      <c r="X2697" s="678"/>
      <c r="Y2697" s="303">
        <v>1</v>
      </c>
      <c r="Z2697" s="1267">
        <f>0.6*S2697*U2697*V2697*Y2697</f>
        <v>907.2</v>
      </c>
      <c r="AA2697" s="1046">
        <f>IF(Z2697&gt;=1,ROUND(Z2697,0),ROUND(Z2697,2))</f>
        <v>907</v>
      </c>
      <c r="AB2697" s="385"/>
      <c r="AC2697" s="719"/>
      <c r="AD2697" s="1271">
        <f>0.288*Z2697^0.811</f>
        <v>72.125635782300222</v>
      </c>
      <c r="AE2697" s="1046">
        <f>IF(AD2697&gt;=1,ROUND(AD2697,0),ROUND(AD2697,2))</f>
        <v>72</v>
      </c>
      <c r="AF2697" s="385"/>
      <c r="AG2697" s="230"/>
      <c r="AH2697" s="230"/>
      <c r="AI2697" s="222" t="s">
        <v>275</v>
      </c>
      <c r="AJ2697" s="337" t="s">
        <v>2569</v>
      </c>
      <c r="AK2697" s="230"/>
      <c r="AY2697" s="230"/>
      <c r="AZ2697" s="230"/>
      <c r="BA2697" s="230"/>
    </row>
    <row r="2698" spans="1:53" ht="13.35" customHeight="1">
      <c r="A2698" s="230" t="s">
        <v>1548</v>
      </c>
      <c r="B2698" s="230" t="s">
        <v>1666</v>
      </c>
      <c r="C2698" s="230" t="s">
        <v>8289</v>
      </c>
      <c r="D2698" s="395" t="s">
        <v>2905</v>
      </c>
      <c r="E2698" s="254" t="s">
        <v>2850</v>
      </c>
      <c r="F2698" s="390"/>
      <c r="G2698" s="390"/>
      <c r="H2698" s="385" t="s">
        <v>6583</v>
      </c>
      <c r="I2698" s="230">
        <v>149459</v>
      </c>
      <c r="J2698" s="684" t="s">
        <v>2851</v>
      </c>
      <c r="K2698" s="391" t="s">
        <v>298</v>
      </c>
      <c r="L2698" s="385" t="s">
        <v>1670</v>
      </c>
      <c r="M2698" s="230" t="s">
        <v>1671</v>
      </c>
      <c r="N2698" s="391">
        <v>1</v>
      </c>
      <c r="O2698" s="391"/>
      <c r="P2698" s="391"/>
      <c r="Q2698" s="391" t="s">
        <v>301</v>
      </c>
      <c r="R2698" s="392" t="s">
        <v>5699</v>
      </c>
      <c r="S2698" s="678"/>
      <c r="T2698" s="678"/>
      <c r="U2698" s="678"/>
      <c r="V2698" s="678">
        <v>10</v>
      </c>
      <c r="W2698" s="678">
        <v>45</v>
      </c>
      <c r="X2698" s="678">
        <v>12</v>
      </c>
      <c r="Y2698" s="303">
        <v>1</v>
      </c>
      <c r="Z2698" s="1267">
        <f>3.14/4*V2698*W2698*X2698*Y2698</f>
        <v>4239</v>
      </c>
      <c r="AA2698" s="1046">
        <f>IF(Z2698&gt;=1,ROUND(Z2698,0),ROUND(Z2698,2))</f>
        <v>4239</v>
      </c>
      <c r="AB2698" s="385"/>
      <c r="AC2698" s="719"/>
      <c r="AD2698" s="1271">
        <f>0.288*Z2698^0.811</f>
        <v>251.82747942878967</v>
      </c>
      <c r="AE2698" s="1046">
        <f>IF(AD2698&gt;=1,ROUND(AD2698,0),ROUND(AD2698,2))</f>
        <v>252</v>
      </c>
      <c r="AF2698" s="385"/>
      <c r="AG2698" s="230"/>
      <c r="AH2698" s="230"/>
      <c r="AI2698" s="222" t="s">
        <v>275</v>
      </c>
      <c r="AJ2698" s="337" t="s">
        <v>2569</v>
      </c>
      <c r="AK2698" s="230"/>
    </row>
    <row r="2699" spans="1:53" ht="13.35" customHeight="1">
      <c r="A2699" s="230" t="s">
        <v>1548</v>
      </c>
      <c r="B2699" s="230" t="s">
        <v>1666</v>
      </c>
      <c r="C2699" s="230" t="s">
        <v>8289</v>
      </c>
      <c r="D2699" s="395" t="s">
        <v>2905</v>
      </c>
      <c r="E2699" s="254" t="s">
        <v>2852</v>
      </c>
      <c r="F2699" s="390"/>
      <c r="G2699" s="390"/>
      <c r="H2699" s="385" t="s">
        <v>2853</v>
      </c>
      <c r="I2699" s="230">
        <v>172799</v>
      </c>
      <c r="J2699" s="684" t="s">
        <v>2854</v>
      </c>
      <c r="K2699" s="391" t="s">
        <v>298</v>
      </c>
      <c r="L2699" s="385" t="s">
        <v>2844</v>
      </c>
      <c r="M2699" s="230" t="s">
        <v>2845</v>
      </c>
      <c r="N2699" s="391">
        <v>1</v>
      </c>
      <c r="O2699" s="391"/>
      <c r="P2699" s="391"/>
      <c r="Q2699" s="391" t="s">
        <v>301</v>
      </c>
      <c r="R2699" s="392" t="s">
        <v>2855</v>
      </c>
      <c r="S2699" s="678">
        <v>14</v>
      </c>
      <c r="T2699" s="678"/>
      <c r="U2699" s="678">
        <v>7</v>
      </c>
      <c r="V2699" s="678">
        <v>7</v>
      </c>
      <c r="W2699" s="678"/>
      <c r="X2699" s="678"/>
      <c r="Y2699" s="303">
        <v>1</v>
      </c>
      <c r="Z2699" s="1267">
        <f>0.6*S2699*U2699*V2699*Y2699</f>
        <v>411.6</v>
      </c>
      <c r="AA2699" s="1046">
        <f>IF(Z2699&gt;=1,ROUND(Z2699,0),ROUND(Z2699,2))</f>
        <v>412</v>
      </c>
      <c r="AB2699" s="385"/>
      <c r="AC2699" s="719"/>
      <c r="AD2699" s="1271">
        <f>0.288*Z2699^0.811</f>
        <v>37.995486500347738</v>
      </c>
      <c r="AE2699" s="1046">
        <f>IF(AD2699&gt;=1,ROUND(AD2699,0),ROUND(AD2699,2))</f>
        <v>38</v>
      </c>
      <c r="AF2699" s="385"/>
      <c r="AG2699" s="230"/>
      <c r="AH2699" s="230"/>
      <c r="AI2699" s="222" t="s">
        <v>275</v>
      </c>
      <c r="AJ2699" s="337" t="s">
        <v>2569</v>
      </c>
      <c r="AK2699" s="230"/>
    </row>
    <row r="2700" spans="1:53" ht="13.35" customHeight="1">
      <c r="A2700" s="230" t="s">
        <v>1548</v>
      </c>
      <c r="B2700" s="230" t="s">
        <v>1666</v>
      </c>
      <c r="C2700" s="230" t="s">
        <v>8289</v>
      </c>
      <c r="D2700" s="395" t="s">
        <v>2905</v>
      </c>
      <c r="E2700" s="254" t="s">
        <v>2866</v>
      </c>
      <c r="F2700" s="390"/>
      <c r="G2700" s="390"/>
      <c r="H2700" s="385" t="s">
        <v>6677</v>
      </c>
      <c r="I2700" s="230">
        <v>149472</v>
      </c>
      <c r="J2700" s="684" t="s">
        <v>2867</v>
      </c>
      <c r="K2700" s="391" t="s">
        <v>298</v>
      </c>
      <c r="L2700" s="385" t="s">
        <v>2844</v>
      </c>
      <c r="M2700" s="230" t="s">
        <v>2845</v>
      </c>
      <c r="N2700" s="391">
        <v>1</v>
      </c>
      <c r="O2700" s="391"/>
      <c r="P2700" s="391"/>
      <c r="Q2700" s="391" t="s">
        <v>301</v>
      </c>
      <c r="R2700" s="392" t="s">
        <v>2868</v>
      </c>
      <c r="S2700" s="678">
        <v>60</v>
      </c>
      <c r="T2700" s="678"/>
      <c r="U2700" s="678">
        <v>22.5</v>
      </c>
      <c r="V2700" s="678">
        <v>20</v>
      </c>
      <c r="W2700" s="678"/>
      <c r="X2700" s="678"/>
      <c r="Y2700" s="303">
        <v>1</v>
      </c>
      <c r="Z2700" s="1267">
        <f>0.6*S2700*U2700*V2700*Y2700</f>
        <v>16200</v>
      </c>
      <c r="AA2700" s="1046">
        <f>IF(Z2700&gt;=1,ROUND(Z2700,0),ROUND(Z2700,2))</f>
        <v>16200</v>
      </c>
      <c r="AB2700" s="385"/>
      <c r="AC2700" s="719"/>
      <c r="AD2700" s="1271">
        <f>0.288*Z2700^0.811</f>
        <v>746.9803278129433</v>
      </c>
      <c r="AE2700" s="1046">
        <f>IF(AD2700&gt;=1,ROUND(AD2700,0),ROUND(AD2700,2))</f>
        <v>747</v>
      </c>
      <c r="AF2700" s="385"/>
      <c r="AG2700" s="230"/>
      <c r="AH2700" s="230"/>
      <c r="AI2700" s="222" t="s">
        <v>275</v>
      </c>
      <c r="AJ2700" s="337" t="s">
        <v>2569</v>
      </c>
      <c r="AK2700" s="230"/>
    </row>
    <row r="2701" spans="1:53" ht="13.35" customHeight="1">
      <c r="A2701" s="230" t="s">
        <v>1548</v>
      </c>
      <c r="B2701" s="264" t="s">
        <v>1666</v>
      </c>
      <c r="C2701" s="222" t="s">
        <v>8289</v>
      </c>
      <c r="D2701" s="395" t="s">
        <v>2905</v>
      </c>
      <c r="E2701" s="254" t="s">
        <v>2869</v>
      </c>
      <c r="F2701" s="429"/>
      <c r="H2701" s="251" t="s">
        <v>2870</v>
      </c>
      <c r="I2701" s="230">
        <v>149456</v>
      </c>
      <c r="J2701" s="686" t="s">
        <v>7030</v>
      </c>
      <c r="K2701" s="245" t="s">
        <v>298</v>
      </c>
      <c r="L2701" s="218" t="s">
        <v>2844</v>
      </c>
      <c r="M2701" s="222" t="s">
        <v>2845</v>
      </c>
      <c r="N2701" s="245">
        <v>1</v>
      </c>
      <c r="O2701" s="245"/>
      <c r="P2701" s="245"/>
      <c r="Q2701" s="246" t="s">
        <v>301</v>
      </c>
      <c r="R2701" s="249" t="s">
        <v>7023</v>
      </c>
      <c r="S2701" s="659">
        <v>58</v>
      </c>
      <c r="T2701" s="659"/>
      <c r="U2701" s="659">
        <v>14</v>
      </c>
      <c r="V2701" s="659">
        <v>12</v>
      </c>
      <c r="W2701" s="659"/>
      <c r="X2701" s="659"/>
      <c r="Y2701" s="250">
        <v>1</v>
      </c>
      <c r="Z2701" s="1268">
        <f>0.6*S2701*U2701*V2701*Y2701</f>
        <v>5846.4</v>
      </c>
      <c r="AA2701" s="1046">
        <f>IF(Z2701&gt;=1,ROUND(Z2701,0),ROUND(Z2701,2))</f>
        <v>5846</v>
      </c>
      <c r="AB2701" s="245"/>
      <c r="AC2701" s="263"/>
      <c r="AD2701" s="1270">
        <f>0.288*Z2701^0.811</f>
        <v>326.84292020172091</v>
      </c>
      <c r="AE2701" s="1046">
        <f>IF(AD2701&gt;=1,ROUND(AD2701,0),ROUND(AD2701,2))</f>
        <v>327</v>
      </c>
      <c r="AG2701" s="230"/>
      <c r="AH2701" s="218"/>
      <c r="AI2701" s="222" t="s">
        <v>275</v>
      </c>
      <c r="AJ2701" s="337" t="s">
        <v>2569</v>
      </c>
      <c r="AK2701" s="230"/>
    </row>
    <row r="2702" spans="1:53" ht="13.35" customHeight="1">
      <c r="A2702" s="230" t="s">
        <v>1548</v>
      </c>
      <c r="B2702" s="264" t="s">
        <v>1666</v>
      </c>
      <c r="C2702" s="222" t="s">
        <v>8289</v>
      </c>
      <c r="D2702" s="395" t="s">
        <v>2905</v>
      </c>
      <c r="E2702" s="254" t="s">
        <v>2869</v>
      </c>
      <c r="F2702" s="429"/>
      <c r="H2702" s="251" t="s">
        <v>2870</v>
      </c>
      <c r="I2702" s="230">
        <v>149456</v>
      </c>
      <c r="J2702" s="564" t="s">
        <v>7030</v>
      </c>
      <c r="K2702" s="245" t="s">
        <v>298</v>
      </c>
      <c r="L2702" s="218" t="s">
        <v>2844</v>
      </c>
      <c r="M2702" s="222" t="s">
        <v>2845</v>
      </c>
      <c r="N2702" s="245">
        <v>2</v>
      </c>
      <c r="O2702" s="245"/>
      <c r="P2702" s="245"/>
      <c r="Q2702" s="246" t="s">
        <v>301</v>
      </c>
      <c r="R2702" s="249" t="s">
        <v>7025</v>
      </c>
      <c r="S2702" s="659">
        <v>103</v>
      </c>
      <c r="T2702" s="659"/>
      <c r="U2702" s="659">
        <v>20</v>
      </c>
      <c r="V2702" s="659">
        <v>15</v>
      </c>
      <c r="W2702" s="659"/>
      <c r="X2702" s="659"/>
      <c r="Y2702" s="250">
        <v>1</v>
      </c>
      <c r="Z2702" s="1268">
        <f>0.6*S2702*U2702*V2702*Y2702</f>
        <v>18540</v>
      </c>
      <c r="AA2702" s="1046">
        <f>IF(Z2702&gt;=1,ROUND(Z2702,0),ROUND(Z2702,2))</f>
        <v>18540</v>
      </c>
      <c r="AB2702" s="245"/>
      <c r="AC2702" s="263"/>
      <c r="AD2702" s="1270">
        <f>0.288*Z2702^0.811</f>
        <v>833.35391233061125</v>
      </c>
      <c r="AE2702" s="1046">
        <f>IF(AD2702&gt;=1,ROUND(AD2702,0),ROUND(AD2702,2))</f>
        <v>833</v>
      </c>
      <c r="AG2702" s="230"/>
      <c r="AH2702" s="218"/>
      <c r="AI2702" s="222" t="s">
        <v>275</v>
      </c>
      <c r="AJ2702" s="337" t="s">
        <v>2569</v>
      </c>
      <c r="AK2702" s="230"/>
    </row>
    <row r="2703" spans="1:53" ht="13.35" customHeight="1">
      <c r="A2703" s="230" t="s">
        <v>1548</v>
      </c>
      <c r="B2703" s="264" t="s">
        <v>1666</v>
      </c>
      <c r="C2703" s="222" t="s">
        <v>8289</v>
      </c>
      <c r="D2703" s="395" t="s">
        <v>2905</v>
      </c>
      <c r="E2703" s="254" t="s">
        <v>2869</v>
      </c>
      <c r="F2703" s="429"/>
      <c r="H2703" s="251" t="s">
        <v>2870</v>
      </c>
      <c r="I2703" s="230">
        <v>149456</v>
      </c>
      <c r="J2703" s="564" t="s">
        <v>7030</v>
      </c>
      <c r="K2703" s="245" t="s">
        <v>298</v>
      </c>
      <c r="L2703" s="218" t="s">
        <v>2844</v>
      </c>
      <c r="M2703" s="222" t="s">
        <v>2845</v>
      </c>
      <c r="N2703" s="245">
        <v>3</v>
      </c>
      <c r="O2703" s="245"/>
      <c r="P2703" s="245"/>
      <c r="Q2703" s="246" t="s">
        <v>301</v>
      </c>
      <c r="R2703" s="249" t="s">
        <v>7027</v>
      </c>
      <c r="S2703" s="659">
        <v>130</v>
      </c>
      <c r="T2703" s="659"/>
      <c r="U2703" s="659">
        <v>23</v>
      </c>
      <c r="V2703" s="659">
        <v>18</v>
      </c>
      <c r="W2703" s="659"/>
      <c r="X2703" s="659"/>
      <c r="Y2703" s="250">
        <v>1</v>
      </c>
      <c r="Z2703" s="1268">
        <f>0.6*S2703*U2703*V2703*Y2703</f>
        <v>32292</v>
      </c>
      <c r="AA2703" s="1046">
        <f>IF(Z2703&gt;=1,ROUND(Z2703,0),ROUND(Z2703,2))</f>
        <v>32292</v>
      </c>
      <c r="AB2703" s="245"/>
      <c r="AC2703" s="263"/>
      <c r="AD2703" s="1270">
        <f>0.288*Z2703^0.811</f>
        <v>1306.978631701237</v>
      </c>
      <c r="AE2703" s="1046">
        <f>IF(AD2703&gt;=1,ROUND(AD2703,0),ROUND(AD2703,2))</f>
        <v>1307</v>
      </c>
      <c r="AG2703" s="230"/>
      <c r="AH2703" s="218"/>
      <c r="AI2703" s="222" t="s">
        <v>275</v>
      </c>
      <c r="AJ2703" s="337" t="s">
        <v>2569</v>
      </c>
      <c r="AK2703" s="230"/>
    </row>
    <row r="2704" spans="1:53" ht="13.35" customHeight="1">
      <c r="A2704" s="230" t="s">
        <v>1548</v>
      </c>
      <c r="B2704" s="264" t="s">
        <v>1666</v>
      </c>
      <c r="C2704" s="222" t="s">
        <v>8289</v>
      </c>
      <c r="D2704" s="395" t="s">
        <v>2905</v>
      </c>
      <c r="E2704" s="254" t="s">
        <v>2869</v>
      </c>
      <c r="F2704" s="429"/>
      <c r="H2704" s="251" t="s">
        <v>2870</v>
      </c>
      <c r="I2704" s="230">
        <v>149456</v>
      </c>
      <c r="J2704" s="686" t="s">
        <v>7030</v>
      </c>
      <c r="K2704" s="245" t="s">
        <v>298</v>
      </c>
      <c r="L2704" s="218" t="s">
        <v>2844</v>
      </c>
      <c r="M2704" s="222" t="s">
        <v>2845</v>
      </c>
      <c r="N2704" s="245">
        <v>5</v>
      </c>
      <c r="O2704" s="245"/>
      <c r="P2704" s="245"/>
      <c r="Q2704" s="391" t="s">
        <v>301</v>
      </c>
      <c r="R2704" s="303" t="s">
        <v>2862</v>
      </c>
      <c r="S2704" s="678">
        <v>33</v>
      </c>
      <c r="T2704" s="678"/>
      <c r="U2704" s="678">
        <v>15</v>
      </c>
      <c r="V2704" s="678">
        <v>15</v>
      </c>
      <c r="W2704" s="678"/>
      <c r="X2704" s="678"/>
      <c r="Y2704" s="303">
        <v>1</v>
      </c>
      <c r="Z2704" s="1267">
        <f>0.6*S2704*U2704*V2704*Y2704</f>
        <v>4455</v>
      </c>
      <c r="AA2704" s="1046">
        <f>IF(Z2704&gt;=1,ROUND(Z2704,0),ROUND(Z2704,2))</f>
        <v>4455</v>
      </c>
      <c r="AB2704" s="385"/>
      <c r="AC2704" s="719"/>
      <c r="AD2704" s="1270">
        <f>0.288*Z2704^0.811</f>
        <v>262.18508320744633</v>
      </c>
      <c r="AE2704" s="1046">
        <f>IF(AD2704&gt;=1,ROUND(AD2704,0),ROUND(AD2704,2))</f>
        <v>262</v>
      </c>
      <c r="AG2704" s="230"/>
      <c r="AH2704" s="218"/>
      <c r="AI2704" s="222" t="s">
        <v>275</v>
      </c>
      <c r="AJ2704" s="337" t="s">
        <v>2569</v>
      </c>
      <c r="AK2704" s="230"/>
    </row>
    <row r="2705" spans="1:37" ht="13.35" customHeight="1">
      <c r="A2705" s="230" t="s">
        <v>1548</v>
      </c>
      <c r="B2705" s="264" t="s">
        <v>1666</v>
      </c>
      <c r="C2705" s="222" t="s">
        <v>8289</v>
      </c>
      <c r="D2705" s="395" t="s">
        <v>2905</v>
      </c>
      <c r="E2705" s="387" t="s">
        <v>2872</v>
      </c>
      <c r="F2705" s="429"/>
      <c r="H2705" s="251" t="s">
        <v>2870</v>
      </c>
      <c r="I2705" s="222">
        <v>172725</v>
      </c>
      <c r="J2705" s="687" t="s">
        <v>5419</v>
      </c>
      <c r="K2705" s="245" t="s">
        <v>298</v>
      </c>
      <c r="L2705" s="218" t="s">
        <v>2844</v>
      </c>
      <c r="M2705" s="222" t="s">
        <v>2845</v>
      </c>
      <c r="N2705" s="245">
        <v>1</v>
      </c>
      <c r="O2705" s="245"/>
      <c r="Q2705" s="246" t="s">
        <v>301</v>
      </c>
      <c r="R2705" s="249" t="s">
        <v>7023</v>
      </c>
      <c r="S2705" s="659">
        <v>58</v>
      </c>
      <c r="T2705" s="659"/>
      <c r="U2705" s="659">
        <v>14</v>
      </c>
      <c r="V2705" s="659">
        <v>12</v>
      </c>
      <c r="W2705" s="659"/>
      <c r="X2705" s="659"/>
      <c r="Y2705" s="250">
        <v>1</v>
      </c>
      <c r="Z2705" s="1268">
        <f>0.6*S2705*U2705*V2705*Y2705</f>
        <v>5846.4</v>
      </c>
      <c r="AA2705" s="1046">
        <f>IF(Z2705&gt;=1,ROUND(Z2705,0),ROUND(Z2705,2))</f>
        <v>5846</v>
      </c>
      <c r="AB2705" s="245"/>
      <c r="AC2705" s="263"/>
      <c r="AD2705" s="1270">
        <f>0.288*Z2705^0.811</f>
        <v>326.84292020172091</v>
      </c>
      <c r="AE2705" s="1046">
        <f>IF(AD2705&gt;=1,ROUND(AD2705,0),ROUND(AD2705,2))</f>
        <v>327</v>
      </c>
      <c r="AG2705" s="230"/>
      <c r="AI2705" s="222" t="s">
        <v>5907</v>
      </c>
      <c r="AJ2705" s="337" t="s">
        <v>2569</v>
      </c>
      <c r="AK2705" s="230"/>
    </row>
    <row r="2706" spans="1:37" ht="13.35" customHeight="1">
      <c r="A2706" s="230" t="s">
        <v>1548</v>
      </c>
      <c r="B2706" s="264" t="s">
        <v>1666</v>
      </c>
      <c r="C2706" s="222" t="s">
        <v>8289</v>
      </c>
      <c r="D2706" s="395" t="s">
        <v>2905</v>
      </c>
      <c r="E2706" s="387" t="s">
        <v>2872</v>
      </c>
      <c r="F2706" s="429"/>
      <c r="H2706" s="251" t="s">
        <v>2870</v>
      </c>
      <c r="I2706" s="222">
        <v>172725</v>
      </c>
      <c r="J2706" s="744" t="s">
        <v>5419</v>
      </c>
      <c r="K2706" s="245" t="s">
        <v>298</v>
      </c>
      <c r="L2706" s="218" t="s">
        <v>2844</v>
      </c>
      <c r="M2706" s="222" t="s">
        <v>2845</v>
      </c>
      <c r="N2706" s="245">
        <v>2</v>
      </c>
      <c r="O2706" s="245"/>
      <c r="Q2706" s="246" t="s">
        <v>301</v>
      </c>
      <c r="R2706" s="249" t="s">
        <v>7025</v>
      </c>
      <c r="S2706" s="659">
        <v>103</v>
      </c>
      <c r="T2706" s="659"/>
      <c r="U2706" s="659">
        <v>20</v>
      </c>
      <c r="V2706" s="659">
        <v>15</v>
      </c>
      <c r="W2706" s="659"/>
      <c r="X2706" s="659"/>
      <c r="Y2706" s="250">
        <v>1</v>
      </c>
      <c r="Z2706" s="1268">
        <f>0.6*S2706*U2706*V2706*Y2706</f>
        <v>18540</v>
      </c>
      <c r="AA2706" s="1046">
        <f>IF(Z2706&gt;=1,ROUND(Z2706,0),ROUND(Z2706,2))</f>
        <v>18540</v>
      </c>
      <c r="AB2706" s="245"/>
      <c r="AC2706" s="263"/>
      <c r="AD2706" s="1270">
        <f>0.288*Z2706^0.811</f>
        <v>833.35391233061125</v>
      </c>
      <c r="AE2706" s="1046">
        <f>IF(AD2706&gt;=1,ROUND(AD2706,0),ROUND(AD2706,2))</f>
        <v>833</v>
      </c>
      <c r="AG2706" s="1300"/>
      <c r="AI2706" s="222" t="s">
        <v>5907</v>
      </c>
      <c r="AJ2706" s="337" t="s">
        <v>2569</v>
      </c>
      <c r="AK2706" s="230"/>
    </row>
    <row r="2707" spans="1:37" ht="13.35" customHeight="1">
      <c r="A2707" s="230" t="s">
        <v>1548</v>
      </c>
      <c r="B2707" s="264" t="s">
        <v>1666</v>
      </c>
      <c r="C2707" s="222" t="s">
        <v>8289</v>
      </c>
      <c r="D2707" s="395" t="s">
        <v>2905</v>
      </c>
      <c r="E2707" s="387" t="s">
        <v>2872</v>
      </c>
      <c r="F2707" s="429"/>
      <c r="H2707" s="251" t="s">
        <v>2870</v>
      </c>
      <c r="I2707" s="222">
        <v>172725</v>
      </c>
      <c r="J2707" s="687" t="s">
        <v>5419</v>
      </c>
      <c r="K2707" s="245" t="s">
        <v>298</v>
      </c>
      <c r="L2707" s="218" t="s">
        <v>2844</v>
      </c>
      <c r="M2707" s="222" t="s">
        <v>2845</v>
      </c>
      <c r="N2707" s="245">
        <v>3</v>
      </c>
      <c r="O2707" s="245"/>
      <c r="Q2707" s="246" t="s">
        <v>301</v>
      </c>
      <c r="R2707" s="249" t="s">
        <v>7027</v>
      </c>
      <c r="S2707" s="659">
        <v>130</v>
      </c>
      <c r="T2707" s="659"/>
      <c r="U2707" s="659">
        <v>23</v>
      </c>
      <c r="V2707" s="659">
        <v>18</v>
      </c>
      <c r="W2707" s="659"/>
      <c r="X2707" s="659"/>
      <c r="Y2707" s="250">
        <v>1</v>
      </c>
      <c r="Z2707" s="1268">
        <f>0.6*S2707*U2707*V2707*Y2707</f>
        <v>32292</v>
      </c>
      <c r="AA2707" s="1046">
        <f>IF(Z2707&gt;=1,ROUND(Z2707,0),ROUND(Z2707,2))</f>
        <v>32292</v>
      </c>
      <c r="AB2707" s="245"/>
      <c r="AC2707" s="263"/>
      <c r="AD2707" s="1270">
        <f>0.288*Z2707^0.811</f>
        <v>1306.978631701237</v>
      </c>
      <c r="AE2707" s="1046">
        <f>IF(AD2707&gt;=1,ROUND(AD2707,0),ROUND(AD2707,2))</f>
        <v>1307</v>
      </c>
      <c r="AG2707" s="230"/>
      <c r="AI2707" s="222" t="s">
        <v>5907</v>
      </c>
      <c r="AJ2707" s="337" t="s">
        <v>2569</v>
      </c>
      <c r="AK2707" s="230"/>
    </row>
    <row r="2708" spans="1:37" ht="13.35" customHeight="1">
      <c r="A2708" s="230" t="s">
        <v>1548</v>
      </c>
      <c r="B2708" s="230" t="s">
        <v>1666</v>
      </c>
      <c r="C2708" s="230" t="s">
        <v>8289</v>
      </c>
      <c r="D2708" s="395" t="s">
        <v>2905</v>
      </c>
      <c r="E2708" s="254" t="s">
        <v>2865</v>
      </c>
      <c r="F2708" s="390"/>
      <c r="G2708" s="390"/>
      <c r="H2708" s="385" t="s">
        <v>2863</v>
      </c>
      <c r="I2708" s="230">
        <v>180665</v>
      </c>
      <c r="J2708" s="686" t="s">
        <v>2864</v>
      </c>
      <c r="K2708" s="391" t="s">
        <v>298</v>
      </c>
      <c r="L2708" s="385" t="s">
        <v>2860</v>
      </c>
      <c r="M2708" s="230" t="s">
        <v>2861</v>
      </c>
      <c r="N2708" s="391">
        <v>1</v>
      </c>
      <c r="O2708" s="391"/>
      <c r="P2708" s="391"/>
      <c r="Q2708" s="391" t="s">
        <v>301</v>
      </c>
      <c r="R2708" s="303" t="s">
        <v>2862</v>
      </c>
      <c r="S2708" s="678">
        <v>33</v>
      </c>
      <c r="T2708" s="678"/>
      <c r="U2708" s="678">
        <v>15</v>
      </c>
      <c r="V2708" s="678">
        <v>15</v>
      </c>
      <c r="W2708" s="678"/>
      <c r="X2708" s="678"/>
      <c r="Y2708" s="303">
        <v>1</v>
      </c>
      <c r="Z2708" s="1267">
        <f>S2708*U2708*V2708*Y2708*0.8</f>
        <v>5940</v>
      </c>
      <c r="AA2708" s="1046">
        <f>IF(Z2708&gt;=1,ROUND(Z2708,0),ROUND(Z2708,2))</f>
        <v>5940</v>
      </c>
      <c r="AB2708" s="385"/>
      <c r="AC2708" s="719"/>
      <c r="AD2708" s="1271">
        <f>0.288*Z2708^0.811</f>
        <v>331.08026537989247</v>
      </c>
      <c r="AE2708" s="1046">
        <f>IF(AD2708&gt;=1,ROUND(AD2708,0),ROUND(AD2708,2))</f>
        <v>331</v>
      </c>
      <c r="AF2708" s="385"/>
      <c r="AG2708" s="230"/>
      <c r="AH2708" s="218" t="s">
        <v>2858</v>
      </c>
      <c r="AI2708" s="222" t="s">
        <v>5907</v>
      </c>
      <c r="AJ2708" s="337" t="s">
        <v>2569</v>
      </c>
      <c r="AK2708" s="230"/>
    </row>
    <row r="2709" spans="1:37" ht="13.35" customHeight="1">
      <c r="A2709" s="230" t="s">
        <v>1548</v>
      </c>
      <c r="B2709" s="230" t="s">
        <v>1666</v>
      </c>
      <c r="C2709" s="230" t="s">
        <v>8289</v>
      </c>
      <c r="D2709" s="395" t="s">
        <v>2905</v>
      </c>
      <c r="E2709" s="254" t="s">
        <v>2875</v>
      </c>
      <c r="F2709" s="390"/>
      <c r="G2709" s="390"/>
      <c r="H2709" s="385" t="s">
        <v>1694</v>
      </c>
      <c r="I2709" s="230">
        <v>172848</v>
      </c>
      <c r="J2709" s="684" t="s">
        <v>2876</v>
      </c>
      <c r="K2709" s="391" t="s">
        <v>298</v>
      </c>
      <c r="L2709" s="385" t="s">
        <v>2860</v>
      </c>
      <c r="M2709" s="230" t="s">
        <v>2861</v>
      </c>
      <c r="N2709" s="391">
        <v>1</v>
      </c>
      <c r="O2709" s="391"/>
      <c r="P2709" s="391"/>
      <c r="Q2709" s="391" t="s">
        <v>301</v>
      </c>
      <c r="R2709" s="392" t="s">
        <v>7032</v>
      </c>
      <c r="S2709" s="678">
        <v>42</v>
      </c>
      <c r="T2709" s="678"/>
      <c r="U2709" s="678">
        <v>17</v>
      </c>
      <c r="V2709" s="678">
        <v>14</v>
      </c>
      <c r="W2709" s="678"/>
      <c r="X2709" s="678"/>
      <c r="Y2709" s="303">
        <v>1</v>
      </c>
      <c r="Z2709" s="1267">
        <f>S2709*U2709*V2709*Y2709*0.8</f>
        <v>7996.8</v>
      </c>
      <c r="AA2709" s="1046">
        <f>IF(Z2709&gt;=1,ROUND(Z2709,0),ROUND(Z2709,2))</f>
        <v>7997</v>
      </c>
      <c r="AB2709" s="385"/>
      <c r="AC2709" s="719"/>
      <c r="AD2709" s="1271">
        <f>0.288*Z2709^0.811</f>
        <v>421.36412203260625</v>
      </c>
      <c r="AE2709" s="1046">
        <f>IF(AD2709&gt;=1,ROUND(AD2709,0),ROUND(AD2709,2))</f>
        <v>421</v>
      </c>
      <c r="AF2709" s="385"/>
      <c r="AG2709" s="230"/>
      <c r="AH2709" s="230"/>
      <c r="AI2709" s="222" t="s">
        <v>275</v>
      </c>
      <c r="AJ2709" s="337" t="s">
        <v>2569</v>
      </c>
      <c r="AK2709" s="230"/>
    </row>
    <row r="2710" spans="1:37" ht="13.35" customHeight="1">
      <c r="A2710" s="230" t="s">
        <v>1548</v>
      </c>
      <c r="B2710" s="230" t="s">
        <v>1666</v>
      </c>
      <c r="C2710" s="230" t="s">
        <v>8289</v>
      </c>
      <c r="D2710" s="395" t="s">
        <v>2905</v>
      </c>
      <c r="E2710" s="254" t="s">
        <v>2877</v>
      </c>
      <c r="F2710" s="390"/>
      <c r="G2710" s="390"/>
      <c r="H2710" s="385" t="s">
        <v>8353</v>
      </c>
      <c r="I2710" s="256">
        <v>609902</v>
      </c>
      <c r="J2710" s="684" t="s">
        <v>5015</v>
      </c>
      <c r="K2710" s="391" t="s">
        <v>298</v>
      </c>
      <c r="L2710" s="385" t="s">
        <v>1670</v>
      </c>
      <c r="M2710" s="230" t="s">
        <v>1671</v>
      </c>
      <c r="N2710" s="391">
        <v>1</v>
      </c>
      <c r="O2710" s="391"/>
      <c r="P2710" s="391"/>
      <c r="Q2710" s="391" t="s">
        <v>301</v>
      </c>
      <c r="R2710" s="392" t="s">
        <v>5700</v>
      </c>
      <c r="S2710" s="678"/>
      <c r="T2710" s="678"/>
      <c r="U2710" s="678"/>
      <c r="V2710" s="678">
        <v>14</v>
      </c>
      <c r="W2710" s="678">
        <v>47.6</v>
      </c>
      <c r="X2710" s="678">
        <v>16.8</v>
      </c>
      <c r="Y2710" s="303">
        <v>1</v>
      </c>
      <c r="Z2710" s="1267">
        <f>3.14/4*V2710*W2710*X2710*Y2710</f>
        <v>8788.4832000000006</v>
      </c>
      <c r="AA2710" s="1046">
        <f>IF(Z2710&gt;=1,ROUND(Z2710,0),ROUND(Z2710,2))</f>
        <v>8788</v>
      </c>
      <c r="AB2710" s="385"/>
      <c r="AC2710" s="719"/>
      <c r="AD2710" s="1271">
        <f>0.288*Z2710^0.811</f>
        <v>454.89030664110157</v>
      </c>
      <c r="AE2710" s="1046">
        <f>IF(AD2710&gt;=1,ROUND(AD2710,0),ROUND(AD2710,2))</f>
        <v>455</v>
      </c>
      <c r="AF2710" s="385"/>
      <c r="AG2710" s="230"/>
      <c r="AH2710" s="230"/>
      <c r="AI2710" s="222" t="s">
        <v>275</v>
      </c>
      <c r="AJ2710" s="337" t="s">
        <v>2569</v>
      </c>
      <c r="AK2710" s="230"/>
    </row>
    <row r="2711" spans="1:37" ht="13.35" customHeight="1">
      <c r="A2711" s="230" t="s">
        <v>1548</v>
      </c>
      <c r="B2711" s="230" t="s">
        <v>1666</v>
      </c>
      <c r="C2711" s="230" t="s">
        <v>8289</v>
      </c>
      <c r="D2711" s="395" t="s">
        <v>2905</v>
      </c>
      <c r="E2711" s="254" t="s">
        <v>2878</v>
      </c>
      <c r="F2711" s="390"/>
      <c r="G2711" s="390"/>
      <c r="H2711" s="385" t="s">
        <v>133</v>
      </c>
      <c r="I2711" s="230">
        <v>149444</v>
      </c>
      <c r="J2711" s="684" t="s">
        <v>2879</v>
      </c>
      <c r="K2711" s="391" t="s">
        <v>298</v>
      </c>
      <c r="L2711" s="230" t="s">
        <v>8296</v>
      </c>
      <c r="M2711" s="385" t="s">
        <v>8297</v>
      </c>
      <c r="N2711" s="391">
        <v>1</v>
      </c>
      <c r="O2711" s="391"/>
      <c r="P2711" s="391"/>
      <c r="Q2711" s="391" t="s">
        <v>301</v>
      </c>
      <c r="R2711" s="392" t="s">
        <v>7034</v>
      </c>
      <c r="S2711" s="678">
        <v>47.6</v>
      </c>
      <c r="T2711" s="678"/>
      <c r="U2711" s="678">
        <v>15.5</v>
      </c>
      <c r="V2711" s="678">
        <v>15.5</v>
      </c>
      <c r="W2711" s="678"/>
      <c r="X2711" s="678"/>
      <c r="Y2711" s="303">
        <v>1</v>
      </c>
      <c r="Z2711" s="1267">
        <f>S2711*U2711*V2711*0.5*Y2711</f>
        <v>5717.9500000000007</v>
      </c>
      <c r="AA2711" s="1046">
        <f>IF(Z2711&gt;=1,ROUND(Z2711,0),ROUND(Z2711,2))</f>
        <v>5718</v>
      </c>
      <c r="AB2711" s="385"/>
      <c r="AC2711" s="719"/>
      <c r="AD2711" s="1271">
        <f>0.288*Z2711^0.811</f>
        <v>321.00693456081888</v>
      </c>
      <c r="AE2711" s="1046">
        <f>IF(AD2711&gt;=1,ROUND(AD2711,0),ROUND(AD2711,2))</f>
        <v>321</v>
      </c>
      <c r="AF2711" s="385"/>
      <c r="AG2711" s="230"/>
      <c r="AH2711" s="230"/>
      <c r="AI2711" s="222" t="s">
        <v>275</v>
      </c>
      <c r="AJ2711" s="337"/>
      <c r="AK2711" s="230"/>
    </row>
    <row r="2712" spans="1:37" ht="13.35" customHeight="1">
      <c r="A2712" s="230" t="s">
        <v>1548</v>
      </c>
      <c r="B2712" s="230" t="s">
        <v>1666</v>
      </c>
      <c r="C2712" s="230" t="s">
        <v>8289</v>
      </c>
      <c r="D2712" s="395" t="s">
        <v>2905</v>
      </c>
      <c r="E2712" s="254" t="s">
        <v>2880</v>
      </c>
      <c r="F2712" s="390"/>
      <c r="G2712" s="390"/>
      <c r="H2712" s="385" t="s">
        <v>2881</v>
      </c>
      <c r="I2712" s="230">
        <v>149320</v>
      </c>
      <c r="J2712" s="686" t="s">
        <v>2882</v>
      </c>
      <c r="K2712" s="391" t="s">
        <v>298</v>
      </c>
      <c r="L2712" s="385" t="s">
        <v>2844</v>
      </c>
      <c r="M2712" s="230" t="s">
        <v>2845</v>
      </c>
      <c r="N2712" s="391">
        <v>1</v>
      </c>
      <c r="O2712" s="391"/>
      <c r="P2712" s="391"/>
      <c r="Q2712" s="391" t="s">
        <v>301</v>
      </c>
      <c r="R2712" s="303" t="s">
        <v>7036</v>
      </c>
      <c r="S2712" s="678">
        <v>35</v>
      </c>
      <c r="T2712" s="678"/>
      <c r="U2712" s="678">
        <v>6</v>
      </c>
      <c r="V2712" s="678">
        <v>6</v>
      </c>
      <c r="W2712" s="678"/>
      <c r="X2712" s="678"/>
      <c r="Y2712" s="303">
        <v>1</v>
      </c>
      <c r="Z2712" s="1267">
        <f>0.6*S2712*U2712*V2712*Y2712</f>
        <v>756</v>
      </c>
      <c r="AA2712" s="1046">
        <f>IF(Z2712&gt;=1,ROUND(Z2712,0),ROUND(Z2712,2))</f>
        <v>756</v>
      </c>
      <c r="AB2712" s="385"/>
      <c r="AC2712" s="719"/>
      <c r="AD2712" s="1271">
        <f>0.288*Z2712^0.811</f>
        <v>62.211928459544403</v>
      </c>
      <c r="AE2712" s="1046">
        <f>IF(AD2712&gt;=1,ROUND(AD2712,0),ROUND(AD2712,2))</f>
        <v>62</v>
      </c>
      <c r="AF2712" s="385"/>
      <c r="AG2712" s="230"/>
      <c r="AH2712" s="230"/>
      <c r="AI2712" s="222" t="s">
        <v>275</v>
      </c>
      <c r="AJ2712" s="337" t="s">
        <v>2569</v>
      </c>
      <c r="AK2712" s="230"/>
    </row>
    <row r="2713" spans="1:37" ht="13.35" customHeight="1">
      <c r="A2713" s="230" t="s">
        <v>1548</v>
      </c>
      <c r="B2713" s="230" t="s">
        <v>1666</v>
      </c>
      <c r="C2713" s="230" t="s">
        <v>8289</v>
      </c>
      <c r="D2713" s="395" t="s">
        <v>2905</v>
      </c>
      <c r="E2713" s="254" t="s">
        <v>2880</v>
      </c>
      <c r="F2713" s="230"/>
      <c r="G2713" s="230"/>
      <c r="H2713" s="385" t="s">
        <v>2881</v>
      </c>
      <c r="I2713" s="230">
        <v>149320</v>
      </c>
      <c r="J2713" s="564" t="s">
        <v>2882</v>
      </c>
      <c r="K2713" s="391" t="s">
        <v>298</v>
      </c>
      <c r="L2713" s="230" t="s">
        <v>8296</v>
      </c>
      <c r="M2713" s="385" t="s">
        <v>8297</v>
      </c>
      <c r="N2713" s="688">
        <v>2</v>
      </c>
      <c r="O2713" s="688"/>
      <c r="P2713" s="688"/>
      <c r="Q2713" s="391" t="s">
        <v>301</v>
      </c>
      <c r="R2713" s="303" t="s">
        <v>2888</v>
      </c>
      <c r="S2713" s="678">
        <v>45</v>
      </c>
      <c r="T2713" s="678"/>
      <c r="U2713" s="678">
        <v>10</v>
      </c>
      <c r="V2713" s="678">
        <v>7</v>
      </c>
      <c r="W2713" s="678"/>
      <c r="X2713" s="678"/>
      <c r="Y2713" s="679">
        <v>1</v>
      </c>
      <c r="Z2713" s="1267">
        <f>S2713*U2713*V2713*0.5*Y2713</f>
        <v>1575</v>
      </c>
      <c r="AA2713" s="1046">
        <f>IF(Z2713&gt;=1,ROUND(Z2713,0),ROUND(Z2713,2))</f>
        <v>1575</v>
      </c>
      <c r="AB2713" s="756"/>
      <c r="AC2713" s="678"/>
      <c r="AD2713" s="1271">
        <f>0.288*Z2713^0.811</f>
        <v>112.82024029711089</v>
      </c>
      <c r="AE2713" s="1046">
        <f>IF(AD2713&gt;=1,ROUND(AD2713,0),ROUND(AD2713,2))</f>
        <v>113</v>
      </c>
      <c r="AF2713" s="230"/>
      <c r="AG2713" s="230"/>
      <c r="AH2713" s="230"/>
      <c r="AI2713" s="222" t="s">
        <v>275</v>
      </c>
      <c r="AJ2713" s="337" t="s">
        <v>2569</v>
      </c>
      <c r="AK2713" s="230"/>
    </row>
    <row r="2714" spans="1:37" ht="13.35" customHeight="1">
      <c r="A2714" s="230" t="s">
        <v>1548</v>
      </c>
      <c r="B2714" s="230" t="s">
        <v>1666</v>
      </c>
      <c r="C2714" s="230" t="s">
        <v>8289</v>
      </c>
      <c r="D2714" s="395" t="s">
        <v>2905</v>
      </c>
      <c r="E2714" s="254" t="s">
        <v>2880</v>
      </c>
      <c r="F2714" s="230"/>
      <c r="G2714" s="230"/>
      <c r="H2714" s="385" t="s">
        <v>2881</v>
      </c>
      <c r="I2714" s="230">
        <v>149320</v>
      </c>
      <c r="J2714" s="686" t="s">
        <v>2882</v>
      </c>
      <c r="K2714" s="391" t="s">
        <v>298</v>
      </c>
      <c r="L2714" s="230" t="s">
        <v>8296</v>
      </c>
      <c r="M2714" s="385" t="s">
        <v>8297</v>
      </c>
      <c r="N2714" s="688">
        <v>3</v>
      </c>
      <c r="O2714" s="688"/>
      <c r="P2714" s="688"/>
      <c r="Q2714" s="391" t="s">
        <v>301</v>
      </c>
      <c r="R2714" s="303" t="s">
        <v>2889</v>
      </c>
      <c r="S2714" s="678">
        <v>55</v>
      </c>
      <c r="T2714" s="678"/>
      <c r="U2714" s="678">
        <v>15</v>
      </c>
      <c r="V2714" s="678">
        <v>8</v>
      </c>
      <c r="W2714" s="678"/>
      <c r="X2714" s="678"/>
      <c r="Y2714" s="679">
        <v>1</v>
      </c>
      <c r="Z2714" s="1267">
        <f>S2714*U2714*V2714*0.5*Y2714</f>
        <v>3300</v>
      </c>
      <c r="AA2714" s="1046">
        <f>IF(Z2714&gt;=1,ROUND(Z2714,0),ROUND(Z2714,2))</f>
        <v>3300</v>
      </c>
      <c r="AB2714" s="756"/>
      <c r="AC2714" s="678"/>
      <c r="AD2714" s="1271">
        <f>0.288*Z2714^0.811</f>
        <v>205.54517805820058</v>
      </c>
      <c r="AE2714" s="1046">
        <f>IF(AD2714&gt;=1,ROUND(AD2714,0),ROUND(AD2714,2))</f>
        <v>206</v>
      </c>
      <c r="AF2714" s="230"/>
      <c r="AH2714" s="230"/>
      <c r="AI2714" s="222" t="s">
        <v>275</v>
      </c>
      <c r="AJ2714" s="337" t="s">
        <v>2569</v>
      </c>
      <c r="AK2714" s="230"/>
    </row>
    <row r="2715" spans="1:37" ht="13.35" customHeight="1">
      <c r="A2715" s="230" t="s">
        <v>1548</v>
      </c>
      <c r="B2715" s="264" t="s">
        <v>1666</v>
      </c>
      <c r="C2715" s="230" t="s">
        <v>8289</v>
      </c>
      <c r="D2715" s="395" t="s">
        <v>2905</v>
      </c>
      <c r="E2715" s="387" t="s">
        <v>4503</v>
      </c>
      <c r="F2715" s="429"/>
      <c r="G2715" s="429"/>
      <c r="H2715" s="251" t="s">
        <v>2881</v>
      </c>
      <c r="I2715" s="230">
        <v>175319</v>
      </c>
      <c r="J2715" s="595" t="s">
        <v>4666</v>
      </c>
      <c r="K2715" s="245" t="s">
        <v>298</v>
      </c>
      <c r="L2715" s="218" t="s">
        <v>2844</v>
      </c>
      <c r="M2715" s="222" t="s">
        <v>2845</v>
      </c>
      <c r="N2715" s="245">
        <v>1</v>
      </c>
      <c r="O2715" s="245"/>
      <c r="P2715" s="245"/>
      <c r="Q2715" s="246" t="s">
        <v>301</v>
      </c>
      <c r="R2715" s="250" t="s">
        <v>7036</v>
      </c>
      <c r="S2715" s="659">
        <v>35</v>
      </c>
      <c r="T2715" s="659"/>
      <c r="U2715" s="659">
        <v>6</v>
      </c>
      <c r="V2715" s="659">
        <v>6</v>
      </c>
      <c r="W2715" s="659"/>
      <c r="X2715" s="659"/>
      <c r="Y2715" s="250">
        <v>1</v>
      </c>
      <c r="Z2715" s="1268">
        <f>0.6*S2715*U2715*V2715*Y2715</f>
        <v>756</v>
      </c>
      <c r="AA2715" s="1046">
        <f>IF(Z2715&gt;=1,ROUND(Z2715,0),ROUND(Z2715,2))</f>
        <v>756</v>
      </c>
      <c r="AB2715" s="251"/>
      <c r="AC2715" s="727"/>
      <c r="AD2715" s="1270">
        <f>0.288 * Z2715^0.811</f>
        <v>62.211928459544403</v>
      </c>
      <c r="AE2715" s="1046">
        <f>IF(AD2715&gt;=1,ROUND(AD2715,0),ROUND(AD2715,2))</f>
        <v>62</v>
      </c>
      <c r="AF2715" s="251"/>
      <c r="AG2715" s="230"/>
      <c r="AI2715" s="222" t="s">
        <v>5907</v>
      </c>
      <c r="AJ2715" s="337" t="s">
        <v>2569</v>
      </c>
      <c r="AK2715" s="230"/>
    </row>
    <row r="2716" spans="1:37" ht="13.35" customHeight="1">
      <c r="A2716" s="222" t="s">
        <v>1548</v>
      </c>
      <c r="B2716" s="222" t="s">
        <v>1666</v>
      </c>
      <c r="C2716" s="230" t="s">
        <v>8289</v>
      </c>
      <c r="D2716" s="395" t="s">
        <v>2905</v>
      </c>
      <c r="E2716" s="387" t="s">
        <v>4503</v>
      </c>
      <c r="H2716" s="264" t="s">
        <v>2881</v>
      </c>
      <c r="I2716" s="230">
        <v>175319</v>
      </c>
      <c r="J2716" s="443" t="s">
        <v>4666</v>
      </c>
      <c r="K2716" s="246" t="s">
        <v>298</v>
      </c>
      <c r="L2716" s="230" t="s">
        <v>8296</v>
      </c>
      <c r="M2716" s="385" t="s">
        <v>8297</v>
      </c>
      <c r="N2716" s="327">
        <v>2</v>
      </c>
      <c r="O2716" s="327"/>
      <c r="P2716" s="327"/>
      <c r="Q2716" s="246" t="s">
        <v>301</v>
      </c>
      <c r="R2716" s="248" t="s">
        <v>2888</v>
      </c>
      <c r="S2716" s="247">
        <v>45</v>
      </c>
      <c r="T2716" s="247"/>
      <c r="U2716" s="247">
        <v>10</v>
      </c>
      <c r="V2716" s="247">
        <v>7</v>
      </c>
      <c r="Y2716" s="661">
        <v>1</v>
      </c>
      <c r="Z2716" s="1263">
        <f>S2716*U2716*V2716*0.5*Y2716</f>
        <v>1575</v>
      </c>
      <c r="AA2716" s="1046">
        <f>IF(Z2716&gt;=1,ROUND(Z2716,0),ROUND(Z2716,2))</f>
        <v>1575</v>
      </c>
      <c r="AB2716" s="328"/>
      <c r="AD2716" s="1270">
        <f>0.288*Z2716^0.811</f>
        <v>112.82024029711089</v>
      </c>
      <c r="AE2716" s="1046">
        <f>IF(AD2716&gt;=1,ROUND(AD2716,0),ROUND(AD2716,2))</f>
        <v>113</v>
      </c>
      <c r="AG2716" s="230"/>
      <c r="AI2716" s="222" t="s">
        <v>5907</v>
      </c>
      <c r="AJ2716" s="337" t="s">
        <v>2569</v>
      </c>
      <c r="AK2716" s="230"/>
    </row>
    <row r="2717" spans="1:37" ht="13.35" customHeight="1">
      <c r="A2717" s="222" t="s">
        <v>1548</v>
      </c>
      <c r="B2717" s="222" t="s">
        <v>1666</v>
      </c>
      <c r="C2717" s="230" t="s">
        <v>8289</v>
      </c>
      <c r="D2717" s="395" t="s">
        <v>2905</v>
      </c>
      <c r="E2717" s="387" t="s">
        <v>4503</v>
      </c>
      <c r="H2717" s="264" t="s">
        <v>2881</v>
      </c>
      <c r="I2717" s="230">
        <v>175319</v>
      </c>
      <c r="J2717" s="554" t="s">
        <v>4666</v>
      </c>
      <c r="K2717" s="246" t="s">
        <v>298</v>
      </c>
      <c r="L2717" s="230" t="s">
        <v>8296</v>
      </c>
      <c r="M2717" s="385" t="s">
        <v>8297</v>
      </c>
      <c r="N2717" s="327">
        <v>3</v>
      </c>
      <c r="O2717" s="327"/>
      <c r="P2717" s="327"/>
      <c r="Q2717" s="246" t="s">
        <v>301</v>
      </c>
      <c r="R2717" s="248" t="s">
        <v>2889</v>
      </c>
      <c r="S2717" s="247">
        <v>55</v>
      </c>
      <c r="T2717" s="247"/>
      <c r="U2717" s="247">
        <v>15</v>
      </c>
      <c r="V2717" s="247">
        <v>8</v>
      </c>
      <c r="Y2717" s="661">
        <v>1</v>
      </c>
      <c r="Z2717" s="1263">
        <f>S2717*U2717*V2717*0.5*Y2717</f>
        <v>3300</v>
      </c>
      <c r="AA2717" s="1046">
        <f>IF(Z2717&gt;=1,ROUND(Z2717,0),ROUND(Z2717,2))</f>
        <v>3300</v>
      </c>
      <c r="AB2717" s="328"/>
      <c r="AD2717" s="1270">
        <f>0.288*Z2717^0.811</f>
        <v>205.54517805820058</v>
      </c>
      <c r="AE2717" s="1046">
        <f>IF(AD2717&gt;=1,ROUND(AD2717,0),ROUND(AD2717,2))</f>
        <v>206</v>
      </c>
      <c r="AI2717" s="222" t="s">
        <v>5907</v>
      </c>
      <c r="AJ2717" s="337" t="s">
        <v>2569</v>
      </c>
      <c r="AK2717" s="230"/>
    </row>
    <row r="2718" spans="1:37" ht="13.35" customHeight="1">
      <c r="A2718" s="230" t="s">
        <v>1548</v>
      </c>
      <c r="B2718" s="230" t="s">
        <v>1666</v>
      </c>
      <c r="C2718" s="230" t="s">
        <v>8289</v>
      </c>
      <c r="D2718" s="395" t="s">
        <v>2905</v>
      </c>
      <c r="E2718" s="254" t="s">
        <v>4686</v>
      </c>
      <c r="F2718" s="390"/>
      <c r="G2718" s="390"/>
      <c r="H2718" s="385" t="s">
        <v>2891</v>
      </c>
      <c r="I2718" s="230">
        <v>175320</v>
      </c>
      <c r="J2718" s="684" t="s">
        <v>2892</v>
      </c>
      <c r="K2718" s="391" t="s">
        <v>298</v>
      </c>
      <c r="L2718" s="385" t="s">
        <v>2844</v>
      </c>
      <c r="M2718" s="230" t="s">
        <v>2845</v>
      </c>
      <c r="N2718" s="391">
        <v>1</v>
      </c>
      <c r="O2718" s="391"/>
      <c r="P2718" s="391"/>
      <c r="Q2718" s="391" t="s">
        <v>301</v>
      </c>
      <c r="R2718" s="392" t="s">
        <v>2883</v>
      </c>
      <c r="S2718" s="678">
        <v>40</v>
      </c>
      <c r="T2718" s="678"/>
      <c r="U2718" s="678">
        <v>12</v>
      </c>
      <c r="V2718" s="678">
        <v>12</v>
      </c>
      <c r="W2718" s="678"/>
      <c r="X2718" s="678"/>
      <c r="Y2718" s="303">
        <v>1</v>
      </c>
      <c r="Z2718" s="1267">
        <f>0.6*S2718*U2718*V2718*Y2718</f>
        <v>3456</v>
      </c>
      <c r="AA2718" s="1046">
        <f>IF(Z2718&gt;=1,ROUND(Z2718,0),ROUND(Z2718,2))</f>
        <v>3456</v>
      </c>
      <c r="AB2718" s="385"/>
      <c r="AC2718" s="719"/>
      <c r="AD2718" s="1271">
        <f>0.288*Z2718^0.811</f>
        <v>213.39084632959168</v>
      </c>
      <c r="AE2718" s="1046">
        <f>IF(AD2718&gt;=1,ROUND(AD2718,0),ROUND(AD2718,2))</f>
        <v>213</v>
      </c>
      <c r="AF2718" s="385"/>
      <c r="AG2718" s="230"/>
      <c r="AH2718" s="230"/>
      <c r="AI2718" s="222" t="s">
        <v>5907</v>
      </c>
      <c r="AJ2718" s="337" t="s">
        <v>2569</v>
      </c>
      <c r="AK2718" s="230"/>
    </row>
    <row r="2719" spans="1:37" ht="13.35" customHeight="1">
      <c r="A2719" s="230" t="s">
        <v>1548</v>
      </c>
      <c r="B2719" s="230" t="s">
        <v>1666</v>
      </c>
      <c r="C2719" s="230" t="s">
        <v>8289</v>
      </c>
      <c r="D2719" s="395" t="s">
        <v>2905</v>
      </c>
      <c r="E2719" s="254" t="s">
        <v>4686</v>
      </c>
      <c r="F2719" s="390"/>
      <c r="G2719" s="390"/>
      <c r="H2719" s="385" t="s">
        <v>2891</v>
      </c>
      <c r="I2719" s="230">
        <v>175320</v>
      </c>
      <c r="J2719" s="684" t="s">
        <v>2892</v>
      </c>
      <c r="K2719" s="391" t="s">
        <v>298</v>
      </c>
      <c r="L2719" s="385" t="s">
        <v>2844</v>
      </c>
      <c r="M2719" s="230" t="s">
        <v>2845</v>
      </c>
      <c r="N2719" s="391">
        <v>2</v>
      </c>
      <c r="O2719" s="391"/>
      <c r="P2719" s="391"/>
      <c r="Q2719" s="391" t="s">
        <v>301</v>
      </c>
      <c r="R2719" s="392" t="s">
        <v>7038</v>
      </c>
      <c r="S2719" s="678">
        <v>55</v>
      </c>
      <c r="T2719" s="678"/>
      <c r="U2719" s="678">
        <v>17.5</v>
      </c>
      <c r="V2719" s="678">
        <v>17.5</v>
      </c>
      <c r="W2719" s="678"/>
      <c r="X2719" s="678"/>
      <c r="Y2719" s="303">
        <v>1</v>
      </c>
      <c r="Z2719" s="1267">
        <f>0.6*S2719*U2719*V2719*Y2719</f>
        <v>10106.25</v>
      </c>
      <c r="AA2719" s="1046">
        <f>IF(Z2719&gt;=1,ROUND(Z2719,0),ROUND(Z2719,2))</f>
        <v>10106</v>
      </c>
      <c r="AB2719" s="385"/>
      <c r="AC2719" s="719"/>
      <c r="AD2719" s="1271">
        <f>0.288*Z2719^0.811</f>
        <v>509.4657676962492</v>
      </c>
      <c r="AE2719" s="1046">
        <f>IF(AD2719&gt;=1,ROUND(AD2719,0),ROUND(AD2719,2))</f>
        <v>509</v>
      </c>
      <c r="AF2719" s="385"/>
      <c r="AG2719" s="230"/>
      <c r="AH2719" s="230"/>
      <c r="AI2719" s="222" t="s">
        <v>5907</v>
      </c>
      <c r="AJ2719" s="337" t="s">
        <v>2569</v>
      </c>
      <c r="AK2719" s="230"/>
    </row>
    <row r="2720" spans="1:37" ht="13.35" customHeight="1">
      <c r="A2720" s="230" t="s">
        <v>1548</v>
      </c>
      <c r="B2720" s="230" t="s">
        <v>1666</v>
      </c>
      <c r="C2720" s="230" t="s">
        <v>8289</v>
      </c>
      <c r="D2720" s="395" t="s">
        <v>2905</v>
      </c>
      <c r="E2720" s="254" t="s">
        <v>4502</v>
      </c>
      <c r="F2720" s="390"/>
      <c r="G2720" s="390"/>
      <c r="H2720" s="385" t="s">
        <v>2894</v>
      </c>
      <c r="I2720" s="230">
        <v>175321</v>
      </c>
      <c r="J2720" s="684" t="s">
        <v>2895</v>
      </c>
      <c r="K2720" s="391" t="s">
        <v>298</v>
      </c>
      <c r="L2720" s="385" t="s">
        <v>2844</v>
      </c>
      <c r="M2720" s="230" t="s">
        <v>2845</v>
      </c>
      <c r="N2720" s="391">
        <v>1</v>
      </c>
      <c r="O2720" s="391"/>
      <c r="P2720" s="391"/>
      <c r="Q2720" s="391" t="s">
        <v>301</v>
      </c>
      <c r="R2720" s="303" t="s">
        <v>2885</v>
      </c>
      <c r="S2720" s="678">
        <v>40</v>
      </c>
      <c r="T2720" s="678"/>
      <c r="U2720" s="678">
        <v>8</v>
      </c>
      <c r="V2720" s="678">
        <v>8</v>
      </c>
      <c r="W2720" s="678"/>
      <c r="X2720" s="678"/>
      <c r="Y2720" s="303">
        <v>1</v>
      </c>
      <c r="Z2720" s="1267">
        <f>0.6*S2720*U2720*V2720*Y2720</f>
        <v>1536</v>
      </c>
      <c r="AA2720" s="1046">
        <f>IF(Z2720&gt;=1,ROUND(Z2720,0),ROUND(Z2720,2))</f>
        <v>1536</v>
      </c>
      <c r="AB2720" s="385"/>
      <c r="AC2720" s="719"/>
      <c r="AD2720" s="1271">
        <f>0.288*Z2720^0.811</f>
        <v>110.54924061998062</v>
      </c>
      <c r="AE2720" s="1046">
        <f>IF(AD2720&gt;=1,ROUND(AD2720,0),ROUND(AD2720,2))</f>
        <v>111</v>
      </c>
      <c r="AF2720" s="385"/>
      <c r="AG2720" s="230"/>
      <c r="AI2720" s="222" t="s">
        <v>5907</v>
      </c>
      <c r="AJ2720" s="337" t="s">
        <v>2569</v>
      </c>
      <c r="AK2720" s="230"/>
    </row>
    <row r="2721" spans="1:53" ht="13.35" customHeight="1">
      <c r="A2721" s="230" t="s">
        <v>1548</v>
      </c>
      <c r="B2721" s="230" t="s">
        <v>1666</v>
      </c>
      <c r="C2721" s="230" t="s">
        <v>8289</v>
      </c>
      <c r="D2721" s="395" t="s">
        <v>2905</v>
      </c>
      <c r="E2721" s="254" t="s">
        <v>2896</v>
      </c>
      <c r="F2721" s="390"/>
      <c r="G2721" s="390"/>
      <c r="H2721" s="385" t="s">
        <v>6585</v>
      </c>
      <c r="I2721" s="230">
        <v>149204</v>
      </c>
      <c r="J2721" s="684" t="s">
        <v>2897</v>
      </c>
      <c r="K2721" s="391" t="s">
        <v>298</v>
      </c>
      <c r="L2721" s="385" t="s">
        <v>2860</v>
      </c>
      <c r="M2721" s="230" t="s">
        <v>2861</v>
      </c>
      <c r="N2721" s="391">
        <v>1</v>
      </c>
      <c r="O2721" s="391"/>
      <c r="P2721" s="391"/>
      <c r="Q2721" s="391" t="s">
        <v>301</v>
      </c>
      <c r="R2721" s="392" t="s">
        <v>7040</v>
      </c>
      <c r="S2721" s="678">
        <v>40</v>
      </c>
      <c r="T2721" s="678"/>
      <c r="U2721" s="678">
        <v>10</v>
      </c>
      <c r="V2721" s="678">
        <v>10</v>
      </c>
      <c r="W2721" s="678"/>
      <c r="X2721" s="678"/>
      <c r="Y2721" s="303">
        <v>1</v>
      </c>
      <c r="Z2721" s="1267">
        <f>S2721*U2721*V2721*Y2721*0.8</f>
        <v>3200</v>
      </c>
      <c r="AA2721" s="1046">
        <f>IF(Z2721&gt;=1,ROUND(Z2721,0),ROUND(Z2721,2))</f>
        <v>3200</v>
      </c>
      <c r="AB2721" s="385"/>
      <c r="AC2721" s="719"/>
      <c r="AD2721" s="1271">
        <f>0.288*Z2721^0.811</f>
        <v>200.4791074676275</v>
      </c>
      <c r="AE2721" s="1046">
        <f>IF(AD2721&gt;=1,ROUND(AD2721,0),ROUND(AD2721,2))</f>
        <v>200</v>
      </c>
      <c r="AF2721" s="385"/>
      <c r="AG2721" s="230"/>
      <c r="AH2721" s="230"/>
      <c r="AI2721" s="222" t="s">
        <v>275</v>
      </c>
      <c r="AJ2721" s="337" t="s">
        <v>2569</v>
      </c>
      <c r="AK2721" s="230"/>
    </row>
    <row r="2722" spans="1:53" ht="13.35" customHeight="1">
      <c r="A2722" s="230" t="s">
        <v>1548</v>
      </c>
      <c r="B2722" s="230" t="s">
        <v>1666</v>
      </c>
      <c r="C2722" s="230" t="s">
        <v>8289</v>
      </c>
      <c r="D2722" s="395" t="s">
        <v>2905</v>
      </c>
      <c r="E2722" s="254" t="s">
        <v>2899</v>
      </c>
      <c r="F2722" s="390"/>
      <c r="G2722" s="390"/>
      <c r="H2722" s="385" t="s">
        <v>1862</v>
      </c>
      <c r="I2722" s="230">
        <v>175326</v>
      </c>
      <c r="J2722" s="684" t="s">
        <v>2900</v>
      </c>
      <c r="K2722" s="391" t="s">
        <v>298</v>
      </c>
      <c r="L2722" s="385" t="s">
        <v>2860</v>
      </c>
      <c r="M2722" s="230" t="s">
        <v>2861</v>
      </c>
      <c r="N2722" s="391">
        <v>1</v>
      </c>
      <c r="O2722" s="391"/>
      <c r="P2722" s="391"/>
      <c r="Q2722" s="391" t="s">
        <v>301</v>
      </c>
      <c r="R2722" s="392" t="s">
        <v>7042</v>
      </c>
      <c r="S2722" s="678">
        <v>40</v>
      </c>
      <c r="T2722" s="678"/>
      <c r="U2722" s="678">
        <v>12</v>
      </c>
      <c r="V2722" s="678">
        <f>0.65*U2722</f>
        <v>7.8000000000000007</v>
      </c>
      <c r="W2722" s="678"/>
      <c r="X2722" s="678"/>
      <c r="Y2722" s="303">
        <v>1</v>
      </c>
      <c r="Z2722" s="1267">
        <f>S2722*U2722*V2722*Y2722*0.8</f>
        <v>2995.2000000000007</v>
      </c>
      <c r="AA2722" s="1046">
        <f>IF(Z2722&gt;=1,ROUND(Z2722,0),ROUND(Z2722,2))</f>
        <v>2995</v>
      </c>
      <c r="AB2722" s="385"/>
      <c r="AC2722" s="719"/>
      <c r="AD2722" s="1271">
        <f>0.288*Z2722^0.811</f>
        <v>190.00885176830866</v>
      </c>
      <c r="AE2722" s="1046">
        <f>IF(AD2722&gt;=1,ROUND(AD2722,0),ROUND(AD2722,2))</f>
        <v>190</v>
      </c>
      <c r="AF2722" s="385"/>
      <c r="AG2722" s="230"/>
      <c r="AH2722" s="230"/>
      <c r="AI2722" s="222" t="s">
        <v>275</v>
      </c>
      <c r="AJ2722" s="337" t="s">
        <v>8329</v>
      </c>
      <c r="AK2722" s="230"/>
    </row>
    <row r="2723" spans="1:53" ht="13.35" customHeight="1">
      <c r="A2723" s="230" t="s">
        <v>1548</v>
      </c>
      <c r="B2723" s="230" t="s">
        <v>1666</v>
      </c>
      <c r="C2723" s="230" t="s">
        <v>8289</v>
      </c>
      <c r="D2723" s="395" t="s">
        <v>2905</v>
      </c>
      <c r="E2723" s="254" t="s">
        <v>2901</v>
      </c>
      <c r="F2723" s="390"/>
      <c r="G2723" s="390"/>
      <c r="H2723" s="385" t="s">
        <v>5421</v>
      </c>
      <c r="I2723" s="256">
        <v>661256</v>
      </c>
      <c r="J2723" s="686" t="s">
        <v>5422</v>
      </c>
      <c r="K2723" s="391" t="s">
        <v>298</v>
      </c>
      <c r="L2723" s="385" t="s">
        <v>2755</v>
      </c>
      <c r="M2723" s="230" t="s">
        <v>2756</v>
      </c>
      <c r="N2723" s="391">
        <v>1</v>
      </c>
      <c r="O2723" s="391"/>
      <c r="P2723" s="391"/>
      <c r="Q2723" s="391" t="s">
        <v>301</v>
      </c>
      <c r="R2723" s="303" t="s">
        <v>2902</v>
      </c>
      <c r="S2723" s="678">
        <v>63.8</v>
      </c>
      <c r="T2723" s="678"/>
      <c r="U2723" s="678">
        <v>14</v>
      </c>
      <c r="V2723" s="678">
        <v>7</v>
      </c>
      <c r="W2723" s="678"/>
      <c r="X2723" s="678"/>
      <c r="Y2723" s="303">
        <v>1</v>
      </c>
      <c r="Z2723" s="1267">
        <f>0.7*S2723*U2723*V2723*Y2723</f>
        <v>4376.68</v>
      </c>
      <c r="AA2723" s="1046">
        <f>IF(Z2723&gt;=1,ROUND(Z2723,0),ROUND(Z2723,2))</f>
        <v>4377</v>
      </c>
      <c r="AB2723" s="385"/>
      <c r="AC2723" s="719"/>
      <c r="AD2723" s="1271">
        <f>0.288*Z2723^0.811</f>
        <v>258.44070438068422</v>
      </c>
      <c r="AE2723" s="1046">
        <f>IF(AD2723&gt;=1,ROUND(AD2723,0),ROUND(AD2723,2))</f>
        <v>258</v>
      </c>
      <c r="AF2723" s="385"/>
      <c r="AG2723" s="230"/>
      <c r="AH2723" s="218"/>
      <c r="AI2723" s="222" t="s">
        <v>275</v>
      </c>
      <c r="AJ2723" s="337" t="s">
        <v>2569</v>
      </c>
      <c r="AK2723" s="230"/>
    </row>
    <row r="2724" spans="1:53" ht="13.35" customHeight="1">
      <c r="A2724" s="222" t="s">
        <v>1548</v>
      </c>
      <c r="B2724" s="222" t="s">
        <v>1666</v>
      </c>
      <c r="C2724" s="230" t="s">
        <v>8289</v>
      </c>
      <c r="D2724" s="395" t="s">
        <v>2905</v>
      </c>
      <c r="E2724" s="387" t="s">
        <v>2903</v>
      </c>
      <c r="F2724" s="429"/>
      <c r="G2724" s="429"/>
      <c r="H2724" s="218" t="s">
        <v>5421</v>
      </c>
      <c r="I2724" s="230">
        <v>175334</v>
      </c>
      <c r="J2724" s="554" t="s">
        <v>2904</v>
      </c>
      <c r="K2724" s="246" t="s">
        <v>298</v>
      </c>
      <c r="L2724" s="218" t="s">
        <v>2755</v>
      </c>
      <c r="M2724" s="222" t="s">
        <v>2756</v>
      </c>
      <c r="N2724" s="246">
        <v>1</v>
      </c>
      <c r="Q2724" s="246" t="s">
        <v>301</v>
      </c>
      <c r="R2724" s="248" t="s">
        <v>2902</v>
      </c>
      <c r="S2724" s="247">
        <v>63.8</v>
      </c>
      <c r="T2724" s="247"/>
      <c r="U2724" s="247">
        <v>14</v>
      </c>
      <c r="V2724" s="247">
        <v>7</v>
      </c>
      <c r="Y2724" s="248">
        <v>1</v>
      </c>
      <c r="Z2724" s="1263">
        <f>0.7*S2724*U2724*V2724*Y2724</f>
        <v>4376.68</v>
      </c>
      <c r="AA2724" s="1046">
        <f>IF(Z2724&gt;=1,ROUND(Z2724,0),ROUND(Z2724,2))</f>
        <v>4377</v>
      </c>
      <c r="AC2724" s="718"/>
      <c r="AD2724" s="1270">
        <f>0.288*Z2724^0.811</f>
        <v>258.44070438068422</v>
      </c>
      <c r="AE2724" s="1046">
        <f>IF(AD2724&gt;=1,ROUND(AD2724,0),ROUND(AD2724,2))</f>
        <v>258</v>
      </c>
      <c r="AF2724" s="218"/>
      <c r="AG2724" s="230"/>
      <c r="AI2724" s="222" t="s">
        <v>5907</v>
      </c>
      <c r="AJ2724" s="337" t="s">
        <v>2569</v>
      </c>
      <c r="AK2724" s="230"/>
    </row>
    <row r="2725" spans="1:53" ht="13.35" customHeight="1">
      <c r="A2725" s="230" t="s">
        <v>1548</v>
      </c>
      <c r="B2725" s="230" t="s">
        <v>1666</v>
      </c>
      <c r="C2725" s="230" t="s">
        <v>8289</v>
      </c>
      <c r="D2725" s="395" t="s">
        <v>2905</v>
      </c>
      <c r="E2725" s="254" t="s">
        <v>2905</v>
      </c>
      <c r="F2725" s="390"/>
      <c r="G2725" s="390"/>
      <c r="H2725" s="385" t="s">
        <v>5392</v>
      </c>
      <c r="I2725" s="230">
        <v>149142</v>
      </c>
      <c r="J2725" s="684" t="s">
        <v>2906</v>
      </c>
      <c r="K2725" s="391" t="s">
        <v>298</v>
      </c>
      <c r="L2725" s="385" t="s">
        <v>2844</v>
      </c>
      <c r="M2725" s="230" t="s">
        <v>2845</v>
      </c>
      <c r="N2725" s="391">
        <v>1</v>
      </c>
      <c r="O2725" s="391"/>
      <c r="P2725" s="391"/>
      <c r="Q2725" s="391" t="s">
        <v>301</v>
      </c>
      <c r="R2725" s="392" t="s">
        <v>2907</v>
      </c>
      <c r="S2725" s="678">
        <v>25</v>
      </c>
      <c r="T2725" s="678"/>
      <c r="U2725" s="678">
        <v>5</v>
      </c>
      <c r="V2725" s="678">
        <v>5</v>
      </c>
      <c r="W2725" s="678"/>
      <c r="X2725" s="678"/>
      <c r="Y2725" s="303">
        <v>1</v>
      </c>
      <c r="Z2725" s="1267">
        <f>0.6*S2725*U2725*V2725*Y2725</f>
        <v>375</v>
      </c>
      <c r="AA2725" s="1046">
        <f>IF(Z2725&gt;=1,ROUND(Z2725,0),ROUND(Z2725,2))</f>
        <v>375</v>
      </c>
      <c r="AB2725" s="385"/>
      <c r="AC2725" s="719"/>
      <c r="AD2725" s="1271">
        <f>0.288*Z2725^0.811</f>
        <v>35.231557759280307</v>
      </c>
      <c r="AE2725" s="1046">
        <f>IF(AD2725&gt;=1,ROUND(AD2725,0),ROUND(AD2725,2))</f>
        <v>35</v>
      </c>
      <c r="AF2725" s="385"/>
      <c r="AG2725" s="1300"/>
      <c r="AH2725" s="230"/>
      <c r="AI2725" s="222" t="s">
        <v>5724</v>
      </c>
      <c r="AJ2725" s="337" t="s">
        <v>2569</v>
      </c>
      <c r="AK2725" s="1166"/>
      <c r="AL2725" s="1165"/>
      <c r="AM2725" s="1165"/>
      <c r="AN2725" s="1165"/>
      <c r="AO2725" s="1165"/>
      <c r="AP2725" s="1165"/>
      <c r="AQ2725" s="1165"/>
      <c r="AR2725" s="1165"/>
      <c r="AS2725" s="1165"/>
      <c r="AT2725" s="1165"/>
      <c r="AU2725" s="1165"/>
      <c r="AV2725" s="1165"/>
      <c r="AW2725" s="1165"/>
      <c r="AX2725" s="1165"/>
      <c r="AY2725" s="1167"/>
      <c r="AZ2725" s="1167"/>
      <c r="BA2725" s="1167"/>
    </row>
    <row r="2726" spans="1:53" ht="13.35" customHeight="1">
      <c r="A2726" s="230" t="s">
        <v>1548</v>
      </c>
      <c r="B2726" s="230" t="s">
        <v>1666</v>
      </c>
      <c r="C2726" s="230" t="s">
        <v>8289</v>
      </c>
      <c r="D2726" s="395" t="s">
        <v>2905</v>
      </c>
      <c r="E2726" s="254" t="s">
        <v>2905</v>
      </c>
      <c r="F2726" s="390"/>
      <c r="G2726" s="390"/>
      <c r="H2726" s="385" t="s">
        <v>5392</v>
      </c>
      <c r="I2726" s="230">
        <v>149142</v>
      </c>
      <c r="J2726" s="683" t="s">
        <v>2906</v>
      </c>
      <c r="K2726" s="391" t="s">
        <v>298</v>
      </c>
      <c r="L2726" s="385" t="s">
        <v>2844</v>
      </c>
      <c r="M2726" s="230" t="s">
        <v>2845</v>
      </c>
      <c r="N2726" s="391">
        <v>2</v>
      </c>
      <c r="O2726" s="391"/>
      <c r="P2726" s="391"/>
      <c r="Q2726" s="391" t="s">
        <v>301</v>
      </c>
      <c r="R2726" s="392" t="s">
        <v>2908</v>
      </c>
      <c r="S2726" s="678">
        <v>35</v>
      </c>
      <c r="T2726" s="678"/>
      <c r="U2726" s="678">
        <v>7.5</v>
      </c>
      <c r="V2726" s="678">
        <v>7.5</v>
      </c>
      <c r="W2726" s="678"/>
      <c r="X2726" s="678"/>
      <c r="Y2726" s="303">
        <v>1</v>
      </c>
      <c r="Z2726" s="1267">
        <f>0.6*S2726*U2726*V2726*Y2726</f>
        <v>1181.25</v>
      </c>
      <c r="AA2726" s="1046">
        <f>IF(Z2726&gt;=1,ROUND(Z2726,0),ROUND(Z2726,2))</f>
        <v>1181</v>
      </c>
      <c r="AB2726" s="385"/>
      <c r="AC2726" s="719"/>
      <c r="AD2726" s="1271">
        <f>0.288*Z2726^0.811</f>
        <v>89.343241451861402</v>
      </c>
      <c r="AE2726" s="1046">
        <f>IF(AD2726&gt;=1,ROUND(AD2726,0),ROUND(AD2726,2))</f>
        <v>89</v>
      </c>
      <c r="AF2726" s="385"/>
      <c r="AG2726" s="230"/>
      <c r="AH2726" s="230"/>
      <c r="AI2726" s="222" t="s">
        <v>5724</v>
      </c>
      <c r="AJ2726" s="337" t="s">
        <v>2569</v>
      </c>
      <c r="AK2726" s="230"/>
    </row>
    <row r="2727" spans="1:53" ht="13.35" customHeight="1">
      <c r="A2727" s="230" t="s">
        <v>1548</v>
      </c>
      <c r="B2727" s="230" t="s">
        <v>1666</v>
      </c>
      <c r="C2727" s="230" t="s">
        <v>8289</v>
      </c>
      <c r="D2727" s="395" t="s">
        <v>2905</v>
      </c>
      <c r="E2727" s="254" t="s">
        <v>2905</v>
      </c>
      <c r="F2727" s="390"/>
      <c r="G2727" s="390"/>
      <c r="H2727" s="385" t="s">
        <v>5392</v>
      </c>
      <c r="I2727" s="230">
        <v>149142</v>
      </c>
      <c r="J2727" s="683" t="s">
        <v>2906</v>
      </c>
      <c r="K2727" s="391" t="s">
        <v>298</v>
      </c>
      <c r="L2727" s="385" t="s">
        <v>2844</v>
      </c>
      <c r="M2727" s="230" t="s">
        <v>2845</v>
      </c>
      <c r="N2727" s="391">
        <v>3</v>
      </c>
      <c r="O2727" s="391"/>
      <c r="P2727" s="391"/>
      <c r="Q2727" s="391" t="s">
        <v>301</v>
      </c>
      <c r="R2727" s="392" t="s">
        <v>1137</v>
      </c>
      <c r="S2727" s="678">
        <v>35</v>
      </c>
      <c r="T2727" s="678"/>
      <c r="U2727" s="678">
        <v>10</v>
      </c>
      <c r="V2727" s="678">
        <v>10</v>
      </c>
      <c r="W2727" s="678"/>
      <c r="X2727" s="678"/>
      <c r="Y2727" s="303">
        <v>1</v>
      </c>
      <c r="Z2727" s="1267">
        <f>0.6*S2727*U2727*V2727*Y2727</f>
        <v>2100</v>
      </c>
      <c r="AA2727" s="1046">
        <f>IF(Z2727&gt;=1,ROUND(Z2727,0),ROUND(Z2727,2))</f>
        <v>2100</v>
      </c>
      <c r="AB2727" s="385"/>
      <c r="AC2727" s="719"/>
      <c r="AD2727" s="1271">
        <f>0.288*Z2727^0.811</f>
        <v>142.46636246745058</v>
      </c>
      <c r="AE2727" s="1046">
        <f>IF(AD2727&gt;=1,ROUND(AD2727,0),ROUND(AD2727,2))</f>
        <v>142</v>
      </c>
      <c r="AF2727" s="385"/>
      <c r="AG2727" s="230"/>
      <c r="AH2727" s="230"/>
      <c r="AI2727" s="222" t="s">
        <v>5724</v>
      </c>
      <c r="AJ2727" s="337" t="s">
        <v>2569</v>
      </c>
      <c r="AK2727" s="230"/>
    </row>
    <row r="2728" spans="1:53" s="836" customFormat="1" ht="13.35" customHeight="1">
      <c r="A2728" s="230" t="s">
        <v>1548</v>
      </c>
      <c r="B2728" s="230" t="s">
        <v>1666</v>
      </c>
      <c r="C2728" s="230" t="s">
        <v>8289</v>
      </c>
      <c r="D2728" s="395" t="s">
        <v>2905</v>
      </c>
      <c r="E2728" s="254" t="s">
        <v>2905</v>
      </c>
      <c r="F2728" s="390"/>
      <c r="G2728" s="390"/>
      <c r="H2728" s="385" t="s">
        <v>5392</v>
      </c>
      <c r="I2728" s="230">
        <v>149142</v>
      </c>
      <c r="J2728" s="683" t="s">
        <v>2906</v>
      </c>
      <c r="K2728" s="391" t="s">
        <v>298</v>
      </c>
      <c r="L2728" s="385" t="s">
        <v>2844</v>
      </c>
      <c r="M2728" s="230" t="s">
        <v>2845</v>
      </c>
      <c r="N2728" s="391">
        <v>4</v>
      </c>
      <c r="O2728" s="391"/>
      <c r="P2728" s="391"/>
      <c r="Q2728" s="391" t="s">
        <v>301</v>
      </c>
      <c r="R2728" s="392" t="s">
        <v>7367</v>
      </c>
      <c r="S2728" s="678">
        <v>60</v>
      </c>
      <c r="T2728" s="678"/>
      <c r="U2728" s="678">
        <v>15</v>
      </c>
      <c r="V2728" s="678">
        <v>12</v>
      </c>
      <c r="W2728" s="678"/>
      <c r="X2728" s="678"/>
      <c r="Y2728" s="303">
        <v>1</v>
      </c>
      <c r="Z2728" s="1267">
        <f>0.6*S2728*U2728*V2728*Y2728</f>
        <v>6480</v>
      </c>
      <c r="AA2728" s="1046">
        <f>IF(Z2728&gt;=1,ROUND(Z2728,0),ROUND(Z2728,2))</f>
        <v>6480</v>
      </c>
      <c r="AB2728" s="385"/>
      <c r="AC2728" s="719"/>
      <c r="AD2728" s="1271">
        <f>0.288*Z2728^0.811</f>
        <v>355.2874095588457</v>
      </c>
      <c r="AE2728" s="1046">
        <f>IF(AD2728&gt;=1,ROUND(AD2728,0),ROUND(AD2728,2))</f>
        <v>355</v>
      </c>
      <c r="AF2728" s="385"/>
      <c r="AG2728" s="230"/>
      <c r="AH2728" s="230"/>
      <c r="AI2728" s="222" t="s">
        <v>5724</v>
      </c>
      <c r="AJ2728" s="337" t="s">
        <v>2569</v>
      </c>
      <c r="AK2728" s="837"/>
      <c r="AY2728" s="838"/>
      <c r="AZ2728" s="838"/>
      <c r="BA2728" s="838"/>
    </row>
    <row r="2729" spans="1:53" s="836" customFormat="1" ht="13.35" customHeight="1">
      <c r="A2729" s="230" t="s">
        <v>1548</v>
      </c>
      <c r="B2729" s="230" t="s">
        <v>1666</v>
      </c>
      <c r="C2729" s="230" t="s">
        <v>8289</v>
      </c>
      <c r="D2729" s="395" t="s">
        <v>2905</v>
      </c>
      <c r="E2729" s="254" t="s">
        <v>2905</v>
      </c>
      <c r="F2729" s="390"/>
      <c r="G2729" s="390"/>
      <c r="H2729" s="385" t="s">
        <v>5392</v>
      </c>
      <c r="I2729" s="230">
        <v>149142</v>
      </c>
      <c r="J2729" s="684" t="s">
        <v>2906</v>
      </c>
      <c r="K2729" s="391" t="s">
        <v>298</v>
      </c>
      <c r="L2729" s="385" t="s">
        <v>2844</v>
      </c>
      <c r="M2729" s="230" t="s">
        <v>2845</v>
      </c>
      <c r="N2729" s="391">
        <v>5</v>
      </c>
      <c r="O2729" s="391"/>
      <c r="P2729" s="391"/>
      <c r="Q2729" s="391" t="s">
        <v>301</v>
      </c>
      <c r="R2729" s="392" t="s">
        <v>7045</v>
      </c>
      <c r="S2729" s="678">
        <v>80</v>
      </c>
      <c r="T2729" s="678"/>
      <c r="U2729" s="678">
        <v>20</v>
      </c>
      <c r="V2729" s="678">
        <v>15</v>
      </c>
      <c r="W2729" s="678"/>
      <c r="X2729" s="678"/>
      <c r="Y2729" s="303">
        <v>1</v>
      </c>
      <c r="Z2729" s="1267">
        <f>0.6*S2729*U2729*V2729*Y2729</f>
        <v>14400</v>
      </c>
      <c r="AA2729" s="1046">
        <f>IF(Z2729&gt;=1,ROUND(Z2729,0),ROUND(Z2729,2))</f>
        <v>14400</v>
      </c>
      <c r="AB2729" s="385"/>
      <c r="AC2729" s="719"/>
      <c r="AD2729" s="1271">
        <f>0.288*Z2729^0.811</f>
        <v>678.92917067768269</v>
      </c>
      <c r="AE2729" s="1046">
        <f>IF(AD2729&gt;=1,ROUND(AD2729,0),ROUND(AD2729,2))</f>
        <v>679</v>
      </c>
      <c r="AF2729" s="385"/>
      <c r="AG2729" s="230"/>
      <c r="AH2729" s="230"/>
      <c r="AI2729" s="222" t="s">
        <v>5724</v>
      </c>
      <c r="AJ2729" s="337" t="s">
        <v>2569</v>
      </c>
      <c r="AK2729" s="837"/>
      <c r="AY2729" s="838"/>
      <c r="AZ2729" s="838"/>
      <c r="BA2729" s="838"/>
    </row>
    <row r="2730" spans="1:53" s="836" customFormat="1" ht="13.35" customHeight="1">
      <c r="A2730" s="837" t="s">
        <v>1548</v>
      </c>
      <c r="B2730" s="837" t="s">
        <v>1666</v>
      </c>
      <c r="C2730" s="837" t="s">
        <v>8289</v>
      </c>
      <c r="D2730" s="1113" t="s">
        <v>2905</v>
      </c>
      <c r="E2730" s="1082" t="s">
        <v>2905</v>
      </c>
      <c r="F2730" s="1129"/>
      <c r="G2730" s="1129"/>
      <c r="H2730" s="1083" t="s">
        <v>5392</v>
      </c>
      <c r="I2730" s="837">
        <v>149142</v>
      </c>
      <c r="J2730" s="1036" t="s">
        <v>2906</v>
      </c>
      <c r="K2730" s="1120" t="s">
        <v>298</v>
      </c>
      <c r="L2730" s="1083" t="s">
        <v>2844</v>
      </c>
      <c r="M2730" s="837" t="s">
        <v>2845</v>
      </c>
      <c r="N2730" s="1170">
        <v>6</v>
      </c>
      <c r="O2730" s="1170"/>
      <c r="P2730" s="1170"/>
      <c r="Q2730" s="1170" t="s">
        <v>301</v>
      </c>
      <c r="R2730" s="1171" t="s">
        <v>8922</v>
      </c>
      <c r="S2730" s="1172">
        <v>14</v>
      </c>
      <c r="T2730" s="1172"/>
      <c r="U2730" s="1172">
        <v>5</v>
      </c>
      <c r="V2730" s="1172">
        <v>5</v>
      </c>
      <c r="W2730" s="1172"/>
      <c r="X2730" s="1172"/>
      <c r="Y2730" s="1173">
        <v>1</v>
      </c>
      <c r="Z2730" s="1267">
        <f>0.6*S2730*U2730*V2730*Y2730</f>
        <v>210</v>
      </c>
      <c r="AA2730" s="1046">
        <f>IF(Z2730&gt;=1,ROUND(Z2730,0),ROUND(Z2730,2))</f>
        <v>210</v>
      </c>
      <c r="AB2730" s="1169"/>
      <c r="AC2730" s="1174"/>
      <c r="AD2730" s="1271">
        <f>0.288*Z2730^0.811</f>
        <v>22.014677908771667</v>
      </c>
      <c r="AE2730" s="1046">
        <f>IF(AD2730&gt;=1,ROUND(AD2730,0),ROUND(AD2730,2))</f>
        <v>22</v>
      </c>
      <c r="AF2730" s="1169"/>
      <c r="AG2730" s="837" t="s">
        <v>8913</v>
      </c>
      <c r="AH2730" s="1168"/>
      <c r="AI2730" s="1175" t="s">
        <v>275</v>
      </c>
      <c r="AJ2730" s="1176" t="s">
        <v>2569</v>
      </c>
      <c r="AK2730" s="837"/>
      <c r="AY2730" s="838"/>
      <c r="AZ2730" s="838"/>
      <c r="BA2730" s="838"/>
    </row>
    <row r="2731" spans="1:53" s="836" customFormat="1" ht="13.35" customHeight="1">
      <c r="A2731" s="230" t="s">
        <v>1548</v>
      </c>
      <c r="B2731" s="230" t="s">
        <v>1666</v>
      </c>
      <c r="C2731" s="230" t="s">
        <v>8289</v>
      </c>
      <c r="D2731" s="252" t="s">
        <v>2971</v>
      </c>
      <c r="E2731" s="395" t="s">
        <v>2967</v>
      </c>
      <c r="F2731" s="230"/>
      <c r="G2731" s="230"/>
      <c r="H2731" s="230" t="s">
        <v>1706</v>
      </c>
      <c r="I2731" s="230">
        <v>609939</v>
      </c>
      <c r="J2731" s="686" t="s">
        <v>2969</v>
      </c>
      <c r="K2731" s="391" t="s">
        <v>298</v>
      </c>
      <c r="L2731" s="385" t="s">
        <v>8296</v>
      </c>
      <c r="M2731" s="230" t="s">
        <v>8297</v>
      </c>
      <c r="N2731" s="391">
        <v>1</v>
      </c>
      <c r="O2731" s="391"/>
      <c r="P2731" s="391"/>
      <c r="Q2731" s="391" t="s">
        <v>301</v>
      </c>
      <c r="R2731" s="392" t="s">
        <v>7084</v>
      </c>
      <c r="S2731" s="678">
        <v>206</v>
      </c>
      <c r="T2731" s="678"/>
      <c r="U2731" s="678">
        <v>35</v>
      </c>
      <c r="V2731" s="678">
        <v>35</v>
      </c>
      <c r="W2731" s="678"/>
      <c r="X2731" s="678"/>
      <c r="Y2731" s="303">
        <v>1</v>
      </c>
      <c r="Z2731" s="1267">
        <f>S2731*U2731*V2731*0.5*Y2731</f>
        <v>126175</v>
      </c>
      <c r="AA2731" s="1046">
        <f>IF(Z2731&gt;=1,ROUND(Z2731,0),ROUND(Z2731,2))</f>
        <v>126175</v>
      </c>
      <c r="AB2731" s="385"/>
      <c r="AC2731" s="719"/>
      <c r="AD2731" s="1271">
        <f>0.288*Z2731^0.811</f>
        <v>3947.1337687847549</v>
      </c>
      <c r="AE2731" s="1046">
        <f>IF(AD2731&gt;=1,ROUND(AD2731,0),ROUND(AD2731,2))</f>
        <v>3947</v>
      </c>
      <c r="AF2731" s="329"/>
      <c r="AG2731" s="266"/>
      <c r="AH2731" s="230"/>
      <c r="AI2731" s="222" t="s">
        <v>275</v>
      </c>
      <c r="AJ2731" s="335" t="s">
        <v>2569</v>
      </c>
      <c r="AK2731" s="837"/>
      <c r="AY2731" s="838"/>
      <c r="AZ2731" s="838"/>
      <c r="BA2731" s="838"/>
    </row>
    <row r="2732" spans="1:53" s="836" customFormat="1" ht="13.35" customHeight="1">
      <c r="A2732" s="230" t="s">
        <v>1548</v>
      </c>
      <c r="B2732" s="230" t="s">
        <v>1666</v>
      </c>
      <c r="C2732" s="230" t="s">
        <v>8289</v>
      </c>
      <c r="D2732" s="252" t="s">
        <v>2971</v>
      </c>
      <c r="E2732" s="395" t="s">
        <v>2971</v>
      </c>
      <c r="F2732" s="390"/>
      <c r="G2732" s="230"/>
      <c r="H2732" s="230" t="s">
        <v>2968</v>
      </c>
      <c r="I2732" s="230">
        <v>149208</v>
      </c>
      <c r="J2732" s="686" t="s">
        <v>2972</v>
      </c>
      <c r="K2732" s="391" t="s">
        <v>298</v>
      </c>
      <c r="L2732" s="385" t="s">
        <v>8296</v>
      </c>
      <c r="M2732" s="230" t="s">
        <v>8297</v>
      </c>
      <c r="N2732" s="391">
        <v>1</v>
      </c>
      <c r="O2732" s="391"/>
      <c r="P2732" s="391"/>
      <c r="Q2732" s="391" t="s">
        <v>301</v>
      </c>
      <c r="R2732" s="392" t="s">
        <v>7086</v>
      </c>
      <c r="S2732" s="678">
        <v>147</v>
      </c>
      <c r="T2732" s="678"/>
      <c r="U2732" s="678">
        <v>24</v>
      </c>
      <c r="V2732" s="678">
        <v>24</v>
      </c>
      <c r="W2732" s="678"/>
      <c r="X2732" s="678"/>
      <c r="Y2732" s="303">
        <v>1</v>
      </c>
      <c r="Z2732" s="1267">
        <f>S2732*U2732*V2732*0.5*Y2732</f>
        <v>42336</v>
      </c>
      <c r="AA2732" s="1046">
        <f>IF(Z2732&gt;=1,ROUND(Z2732,0),ROUND(Z2732,2))</f>
        <v>42336</v>
      </c>
      <c r="AB2732" s="385"/>
      <c r="AC2732" s="719"/>
      <c r="AD2732" s="1271">
        <f>0.288*Z2732^0.811</f>
        <v>1627.9990750669303</v>
      </c>
      <c r="AE2732" s="1046">
        <f>IF(AD2732&gt;=1,ROUND(AD2732,0),ROUND(AD2732,2))</f>
        <v>1628</v>
      </c>
      <c r="AF2732" s="329"/>
      <c r="AG2732" s="266"/>
      <c r="AH2732" s="230"/>
      <c r="AI2732" s="222" t="s">
        <v>5724</v>
      </c>
      <c r="AJ2732" s="335" t="s">
        <v>2569</v>
      </c>
      <c r="AK2732" s="837"/>
      <c r="AY2732" s="838"/>
      <c r="AZ2732" s="838"/>
      <c r="BA2732" s="838"/>
    </row>
    <row r="2733" spans="1:53" s="837" customFormat="1" ht="13.35" customHeight="1">
      <c r="A2733" s="230" t="s">
        <v>1548</v>
      </c>
      <c r="B2733" s="230" t="s">
        <v>1666</v>
      </c>
      <c r="C2733" s="230" t="s">
        <v>8289</v>
      </c>
      <c r="D2733" s="252" t="s">
        <v>2977</v>
      </c>
      <c r="E2733" s="395" t="s">
        <v>2974</v>
      </c>
      <c r="F2733" s="230"/>
      <c r="G2733" s="230"/>
      <c r="H2733" s="230" t="s">
        <v>5021</v>
      </c>
      <c r="I2733" s="230">
        <v>149509</v>
      </c>
      <c r="J2733" s="686" t="s">
        <v>2975</v>
      </c>
      <c r="K2733" s="391" t="s">
        <v>298</v>
      </c>
      <c r="L2733" s="385" t="s">
        <v>8296</v>
      </c>
      <c r="M2733" s="230" t="s">
        <v>8297</v>
      </c>
      <c r="N2733" s="391">
        <v>1</v>
      </c>
      <c r="O2733" s="391"/>
      <c r="P2733" s="391"/>
      <c r="Q2733" s="391" t="s">
        <v>301</v>
      </c>
      <c r="R2733" s="392" t="s">
        <v>7088</v>
      </c>
      <c r="S2733" s="678">
        <v>78</v>
      </c>
      <c r="T2733" s="678"/>
      <c r="U2733" s="678">
        <v>20</v>
      </c>
      <c r="V2733" s="678">
        <v>20</v>
      </c>
      <c r="W2733" s="678"/>
      <c r="X2733" s="678"/>
      <c r="Y2733" s="303">
        <v>1</v>
      </c>
      <c r="Z2733" s="1267">
        <f>S2733*U2733*V2733*0.5*Y2733</f>
        <v>15600</v>
      </c>
      <c r="AA2733" s="1046">
        <f>IF(Z2733&gt;=1,ROUND(Z2733,0),ROUND(Z2733,2))</f>
        <v>15600</v>
      </c>
      <c r="AB2733" s="385"/>
      <c r="AC2733" s="719"/>
      <c r="AD2733" s="1271">
        <f>0.288*Z2733^0.811</f>
        <v>724.463545604979</v>
      </c>
      <c r="AE2733" s="1046">
        <f>IF(AD2733&gt;=1,ROUND(AD2733,0),ROUND(AD2733,2))</f>
        <v>724</v>
      </c>
      <c r="AF2733" s="329"/>
      <c r="AG2733" s="230"/>
      <c r="AH2733" s="230"/>
      <c r="AI2733" s="222" t="s">
        <v>275</v>
      </c>
      <c r="AJ2733" s="335" t="s">
        <v>2569</v>
      </c>
      <c r="AY2733" s="838"/>
      <c r="AZ2733" s="838"/>
      <c r="BA2733" s="838"/>
    </row>
    <row r="2734" spans="1:53" s="837" customFormat="1" ht="13.35" customHeight="1">
      <c r="A2734" s="230" t="s">
        <v>1548</v>
      </c>
      <c r="B2734" s="230" t="s">
        <v>1666</v>
      </c>
      <c r="C2734" s="230" t="s">
        <v>8289</v>
      </c>
      <c r="D2734" s="252" t="s">
        <v>2977</v>
      </c>
      <c r="E2734" s="395" t="s">
        <v>2977</v>
      </c>
      <c r="F2734" s="390"/>
      <c r="G2734" s="230"/>
      <c r="H2734" s="230" t="s">
        <v>5022</v>
      </c>
      <c r="I2734" s="230">
        <v>149181</v>
      </c>
      <c r="J2734" s="685" t="s">
        <v>2978</v>
      </c>
      <c r="K2734" s="391" t="s">
        <v>298</v>
      </c>
      <c r="L2734" s="385" t="s">
        <v>8296</v>
      </c>
      <c r="M2734" s="230" t="s">
        <v>8297</v>
      </c>
      <c r="N2734" s="391">
        <v>1</v>
      </c>
      <c r="O2734" s="391"/>
      <c r="P2734" s="391"/>
      <c r="Q2734" s="391" t="s">
        <v>301</v>
      </c>
      <c r="R2734" s="392" t="s">
        <v>7090</v>
      </c>
      <c r="S2734" s="678">
        <v>75</v>
      </c>
      <c r="T2734" s="678"/>
      <c r="U2734" s="678">
        <v>17</v>
      </c>
      <c r="V2734" s="678">
        <v>17</v>
      </c>
      <c r="W2734" s="678"/>
      <c r="X2734" s="678"/>
      <c r="Y2734" s="303">
        <v>1</v>
      </c>
      <c r="Z2734" s="1267">
        <f>S2734*U2734*V2734*0.5*Y2734</f>
        <v>10837.5</v>
      </c>
      <c r="AA2734" s="1046">
        <f>IF(Z2734&gt;=1,ROUND(Z2734,0),ROUND(Z2734,2))</f>
        <v>10838</v>
      </c>
      <c r="AB2734" s="385"/>
      <c r="AC2734" s="719"/>
      <c r="AD2734" s="1271">
        <f>0.288*Z2734^0.811</f>
        <v>539.16289475066981</v>
      </c>
      <c r="AE2734" s="1046">
        <f>IF(AD2734&gt;=1,ROUND(AD2734,0),ROUND(AD2734,2))</f>
        <v>539</v>
      </c>
      <c r="AF2734" s="329"/>
      <c r="AG2734" s="230"/>
      <c r="AH2734" s="230"/>
      <c r="AI2734" s="222" t="s">
        <v>5724</v>
      </c>
      <c r="AJ2734" s="335" t="s">
        <v>2569</v>
      </c>
      <c r="AY2734" s="838"/>
      <c r="AZ2734" s="838"/>
      <c r="BA2734" s="838"/>
    </row>
    <row r="2735" spans="1:53" s="836" customFormat="1" ht="13.35" customHeight="1">
      <c r="A2735" s="230" t="s">
        <v>1548</v>
      </c>
      <c r="B2735" s="230" t="s">
        <v>1666</v>
      </c>
      <c r="C2735" s="230" t="s">
        <v>8289</v>
      </c>
      <c r="D2735" s="252" t="s">
        <v>2977</v>
      </c>
      <c r="E2735" s="395" t="s">
        <v>2977</v>
      </c>
      <c r="F2735" s="390"/>
      <c r="G2735" s="230"/>
      <c r="H2735" s="230" t="s">
        <v>5022</v>
      </c>
      <c r="I2735" s="230">
        <v>149181</v>
      </c>
      <c r="J2735" s="685" t="s">
        <v>2978</v>
      </c>
      <c r="K2735" s="391" t="s">
        <v>298</v>
      </c>
      <c r="L2735" s="385" t="s">
        <v>8296</v>
      </c>
      <c r="M2735" s="230" t="s">
        <v>8297</v>
      </c>
      <c r="N2735" s="391">
        <v>2</v>
      </c>
      <c r="O2735" s="391"/>
      <c r="P2735" s="391"/>
      <c r="Q2735" s="391" t="s">
        <v>301</v>
      </c>
      <c r="R2735" s="392" t="s">
        <v>7858</v>
      </c>
      <c r="S2735" s="678">
        <v>75</v>
      </c>
      <c r="T2735" s="678"/>
      <c r="U2735" s="678">
        <v>28</v>
      </c>
      <c r="V2735" s="678">
        <v>28</v>
      </c>
      <c r="W2735" s="678"/>
      <c r="X2735" s="678"/>
      <c r="Y2735" s="303">
        <v>1</v>
      </c>
      <c r="Z2735" s="1267">
        <f>S2735*U2735*V2735*0.5*Y2735</f>
        <v>29400</v>
      </c>
      <c r="AA2735" s="1046">
        <f>IF(Z2735&gt;=1,ROUND(Z2735,0),ROUND(Z2735,2))</f>
        <v>29400</v>
      </c>
      <c r="AB2735" s="385"/>
      <c r="AC2735" s="719"/>
      <c r="AD2735" s="1271">
        <f>0.288*Z2735^0.811</f>
        <v>1211.2175996131609</v>
      </c>
      <c r="AE2735" s="1046">
        <f>IF(AD2735&gt;=1,ROUND(AD2735,0),ROUND(AD2735,2))</f>
        <v>1211</v>
      </c>
      <c r="AF2735" s="329"/>
      <c r="AG2735" s="230"/>
      <c r="AH2735" s="230"/>
      <c r="AI2735" s="222" t="s">
        <v>5724</v>
      </c>
      <c r="AJ2735" s="335" t="s">
        <v>2569</v>
      </c>
      <c r="AY2735" s="838"/>
      <c r="AZ2735" s="838"/>
      <c r="BA2735" s="838"/>
    </row>
    <row r="2736" spans="1:53" s="836" customFormat="1" ht="13.35" customHeight="1">
      <c r="A2736" s="230" t="s">
        <v>1548</v>
      </c>
      <c r="B2736" s="230" t="s">
        <v>1666</v>
      </c>
      <c r="C2736" s="230" t="s">
        <v>8289</v>
      </c>
      <c r="D2736" s="252" t="s">
        <v>2977</v>
      </c>
      <c r="E2736" s="395" t="s">
        <v>2977</v>
      </c>
      <c r="F2736" s="390"/>
      <c r="G2736" s="230"/>
      <c r="H2736" s="230" t="s">
        <v>5022</v>
      </c>
      <c r="I2736" s="230">
        <v>149181</v>
      </c>
      <c r="J2736" s="685" t="s">
        <v>2978</v>
      </c>
      <c r="K2736" s="391" t="s">
        <v>298</v>
      </c>
      <c r="L2736" s="385" t="s">
        <v>8296</v>
      </c>
      <c r="M2736" s="230" t="s">
        <v>8297</v>
      </c>
      <c r="N2736" s="391">
        <v>3</v>
      </c>
      <c r="O2736" s="391"/>
      <c r="P2736" s="391"/>
      <c r="Q2736" s="391" t="s">
        <v>301</v>
      </c>
      <c r="R2736" s="392" t="s">
        <v>7859</v>
      </c>
      <c r="S2736" s="678">
        <v>125</v>
      </c>
      <c r="T2736" s="678"/>
      <c r="U2736" s="678">
        <v>28</v>
      </c>
      <c r="V2736" s="678">
        <v>28</v>
      </c>
      <c r="W2736" s="678"/>
      <c r="X2736" s="678"/>
      <c r="Y2736" s="303">
        <v>1</v>
      </c>
      <c r="Z2736" s="1267">
        <f>S2736*U2736*V2736*0.5*Y2736</f>
        <v>49000</v>
      </c>
      <c r="AA2736" s="1046">
        <f>IF(Z2736&gt;=1,ROUND(Z2736,0),ROUND(Z2736,2))</f>
        <v>49000</v>
      </c>
      <c r="AB2736" s="385"/>
      <c r="AC2736" s="719"/>
      <c r="AD2736" s="1271">
        <f>0.288*Z2736^0.811</f>
        <v>1832.9115531684633</v>
      </c>
      <c r="AE2736" s="1046">
        <f>IF(AD2736&gt;=1,ROUND(AD2736,0),ROUND(AD2736,2))</f>
        <v>1833</v>
      </c>
      <c r="AF2736" s="329"/>
      <c r="AG2736" s="230"/>
      <c r="AH2736" s="230"/>
      <c r="AI2736" s="673" t="s">
        <v>5724</v>
      </c>
      <c r="AJ2736" s="335" t="s">
        <v>2569</v>
      </c>
      <c r="AY2736" s="838"/>
      <c r="AZ2736" s="838"/>
      <c r="BA2736" s="838"/>
    </row>
    <row r="2737" spans="1:53" s="836" customFormat="1" ht="13.35" customHeight="1">
      <c r="A2737" s="230" t="s">
        <v>1548</v>
      </c>
      <c r="B2737" s="230" t="s">
        <v>1666</v>
      </c>
      <c r="C2737" s="230" t="s">
        <v>8289</v>
      </c>
      <c r="D2737" s="252" t="s">
        <v>2977</v>
      </c>
      <c r="E2737" s="395" t="s">
        <v>2977</v>
      </c>
      <c r="F2737" s="390"/>
      <c r="G2737" s="230"/>
      <c r="H2737" s="230" t="s">
        <v>5022</v>
      </c>
      <c r="I2737" s="230">
        <v>149181</v>
      </c>
      <c r="J2737" s="685" t="s">
        <v>2978</v>
      </c>
      <c r="K2737" s="391" t="s">
        <v>298</v>
      </c>
      <c r="L2737" s="385" t="s">
        <v>8296</v>
      </c>
      <c r="M2737" s="230" t="s">
        <v>8297</v>
      </c>
      <c r="N2737" s="391">
        <v>4</v>
      </c>
      <c r="O2737" s="391"/>
      <c r="P2737" s="391"/>
      <c r="Q2737" s="391" t="s">
        <v>301</v>
      </c>
      <c r="R2737" s="392" t="s">
        <v>7860</v>
      </c>
      <c r="S2737" s="678">
        <v>175</v>
      </c>
      <c r="T2737" s="678"/>
      <c r="U2737" s="678">
        <v>28</v>
      </c>
      <c r="V2737" s="678">
        <v>28</v>
      </c>
      <c r="W2737" s="678"/>
      <c r="X2737" s="678"/>
      <c r="Y2737" s="303">
        <v>1</v>
      </c>
      <c r="Z2737" s="1267">
        <f>S2737*U2737*V2737*0.5*Y2737</f>
        <v>68600</v>
      </c>
      <c r="AA2737" s="1046">
        <f>IF(Z2737&gt;=1,ROUND(Z2737,0),ROUND(Z2737,2))</f>
        <v>68600</v>
      </c>
      <c r="AB2737" s="385"/>
      <c r="AC2737" s="719"/>
      <c r="AD2737" s="1271">
        <f>0.288*Z2737^0.811</f>
        <v>2407.9715174947455</v>
      </c>
      <c r="AE2737" s="1046">
        <f>IF(AD2737&gt;=1,ROUND(AD2737,0),ROUND(AD2737,2))</f>
        <v>2408</v>
      </c>
      <c r="AF2737" s="329"/>
      <c r="AG2737" s="230"/>
      <c r="AH2737" s="230"/>
      <c r="AI2737" s="222" t="s">
        <v>5724</v>
      </c>
      <c r="AJ2737" s="335" t="s">
        <v>2569</v>
      </c>
      <c r="AY2737" s="838"/>
      <c r="AZ2737" s="838"/>
      <c r="BA2737" s="838"/>
    </row>
    <row r="2738" spans="1:53" s="836" customFormat="1" ht="13.35" customHeight="1">
      <c r="A2738" s="230" t="s">
        <v>1548</v>
      </c>
      <c r="B2738" s="230" t="s">
        <v>1666</v>
      </c>
      <c r="C2738" s="230" t="s">
        <v>8289</v>
      </c>
      <c r="D2738" s="252" t="s">
        <v>2977</v>
      </c>
      <c r="E2738" s="395" t="s">
        <v>2977</v>
      </c>
      <c r="F2738" s="390"/>
      <c r="G2738" s="230"/>
      <c r="H2738" s="230" t="s">
        <v>5022</v>
      </c>
      <c r="I2738" s="230">
        <v>149181</v>
      </c>
      <c r="J2738" s="686" t="s">
        <v>2978</v>
      </c>
      <c r="K2738" s="391" t="s">
        <v>298</v>
      </c>
      <c r="L2738" s="385" t="s">
        <v>8296</v>
      </c>
      <c r="M2738" s="230" t="s">
        <v>8297</v>
      </c>
      <c r="N2738" s="391">
        <v>5</v>
      </c>
      <c r="O2738" s="391"/>
      <c r="P2738" s="391"/>
      <c r="Q2738" s="391" t="s">
        <v>301</v>
      </c>
      <c r="R2738" s="392" t="s">
        <v>7861</v>
      </c>
      <c r="S2738" s="678">
        <v>225</v>
      </c>
      <c r="T2738" s="678"/>
      <c r="U2738" s="678">
        <v>28</v>
      </c>
      <c r="V2738" s="678">
        <v>28</v>
      </c>
      <c r="W2738" s="678"/>
      <c r="X2738" s="678"/>
      <c r="Y2738" s="303">
        <v>1</v>
      </c>
      <c r="Z2738" s="1267">
        <f>S2738*U2738*V2738*0.5*Y2738</f>
        <v>88200</v>
      </c>
      <c r="AA2738" s="1046">
        <f>IF(Z2738&gt;=1,ROUND(Z2738,0),ROUND(Z2738,2))</f>
        <v>88200</v>
      </c>
      <c r="AB2738" s="385"/>
      <c r="AC2738" s="719"/>
      <c r="AD2738" s="1271">
        <f>0.288*Z2738^0.811</f>
        <v>2952.3477474575316</v>
      </c>
      <c r="AE2738" s="1046">
        <f>IF(AD2738&gt;=1,ROUND(AD2738,0),ROUND(AD2738,2))</f>
        <v>2952</v>
      </c>
      <c r="AF2738" s="329"/>
      <c r="AG2738" s="230"/>
      <c r="AH2738" s="230"/>
      <c r="AI2738" s="222" t="s">
        <v>5724</v>
      </c>
      <c r="AJ2738" s="335" t="s">
        <v>2569</v>
      </c>
      <c r="AY2738" s="838"/>
      <c r="AZ2738" s="838"/>
      <c r="BA2738" s="838"/>
    </row>
    <row r="2739" spans="1:53" s="836" customFormat="1" ht="13.35" customHeight="1">
      <c r="A2739" s="230" t="s">
        <v>1548</v>
      </c>
      <c r="B2739" s="230" t="s">
        <v>1666</v>
      </c>
      <c r="C2739" s="230" t="s">
        <v>8368</v>
      </c>
      <c r="D2739" s="252" t="s">
        <v>5832</v>
      </c>
      <c r="E2739" s="395" t="s">
        <v>3031</v>
      </c>
      <c r="F2739" s="390"/>
      <c r="G2739" s="390"/>
      <c r="H2739" s="230" t="s">
        <v>6114</v>
      </c>
      <c r="I2739" s="230">
        <v>149177</v>
      </c>
      <c r="J2739" s="686" t="s">
        <v>3032</v>
      </c>
      <c r="K2739" s="391" t="s">
        <v>298</v>
      </c>
      <c r="L2739" s="385" t="s">
        <v>1670</v>
      </c>
      <c r="M2739" s="230" t="s">
        <v>1671</v>
      </c>
      <c r="N2739" s="391">
        <v>1</v>
      </c>
      <c r="O2739" s="391"/>
      <c r="P2739" s="391"/>
      <c r="Q2739" s="391" t="s">
        <v>301</v>
      </c>
      <c r="R2739" s="392" t="s">
        <v>7096</v>
      </c>
      <c r="S2739" s="678"/>
      <c r="T2739" s="678"/>
      <c r="U2739" s="678"/>
      <c r="V2739" s="678">
        <v>65</v>
      </c>
      <c r="W2739" s="678">
        <v>60</v>
      </c>
      <c r="X2739" s="678">
        <v>20</v>
      </c>
      <c r="Y2739" s="303">
        <v>1</v>
      </c>
      <c r="Z2739" s="1267">
        <f>3.14/4*V2739*W2739*X2739*Y2739</f>
        <v>61230</v>
      </c>
      <c r="AA2739" s="1046">
        <f>IF(Z2739&gt;=1,ROUND(Z2739,0),ROUND(Z2739,2))</f>
        <v>61230</v>
      </c>
      <c r="AB2739" s="385"/>
      <c r="AC2739" s="719"/>
      <c r="AD2739" s="1271">
        <f>0.288*Z2739^0.811</f>
        <v>2195.9401644074333</v>
      </c>
      <c r="AE2739" s="1046">
        <f>IF(AD2739&gt;=1,ROUND(AD2739,0),ROUND(AD2739,2))</f>
        <v>2196</v>
      </c>
      <c r="AF2739" s="385"/>
      <c r="AG2739" s="222"/>
      <c r="AH2739" s="230"/>
      <c r="AI2739" s="222" t="s">
        <v>275</v>
      </c>
      <c r="AJ2739" s="335" t="s">
        <v>8369</v>
      </c>
      <c r="AY2739" s="838"/>
      <c r="AZ2739" s="838"/>
      <c r="BA2739" s="838"/>
    </row>
    <row r="2740" spans="1:53" s="836" customFormat="1" ht="13.35" customHeight="1">
      <c r="A2740" s="230" t="s">
        <v>1548</v>
      </c>
      <c r="B2740" s="230" t="s">
        <v>1666</v>
      </c>
      <c r="C2740" s="230" t="s">
        <v>8301</v>
      </c>
      <c r="D2740" s="252" t="s">
        <v>5812</v>
      </c>
      <c r="E2740" s="254" t="s">
        <v>2624</v>
      </c>
      <c r="F2740" s="390"/>
      <c r="G2740" s="390"/>
      <c r="H2740" s="385" t="s">
        <v>5395</v>
      </c>
      <c r="I2740" s="230">
        <v>163816</v>
      </c>
      <c r="J2740" s="686" t="s">
        <v>2626</v>
      </c>
      <c r="K2740" s="391" t="s">
        <v>298</v>
      </c>
      <c r="L2740" s="385" t="s">
        <v>1670</v>
      </c>
      <c r="M2740" s="230" t="s">
        <v>1671</v>
      </c>
      <c r="N2740" s="391">
        <v>1</v>
      </c>
      <c r="O2740" s="391"/>
      <c r="P2740" s="391"/>
      <c r="Q2740" s="391" t="s">
        <v>301</v>
      </c>
      <c r="R2740" s="392" t="s">
        <v>2627</v>
      </c>
      <c r="S2740" s="678"/>
      <c r="T2740" s="678"/>
      <c r="U2740" s="678"/>
      <c r="V2740" s="678">
        <v>60</v>
      </c>
      <c r="W2740" s="678">
        <v>180</v>
      </c>
      <c r="X2740" s="678">
        <v>160</v>
      </c>
      <c r="Y2740" s="303">
        <v>1</v>
      </c>
      <c r="Z2740" s="1267">
        <f>3.14/4*V2740*W2740*X2740*Y2740</f>
        <v>1356480</v>
      </c>
      <c r="AA2740" s="1046">
        <f>IF(Z2740&gt;=1,ROUND(Z2740,0),ROUND(Z2740,2))</f>
        <v>1356480</v>
      </c>
      <c r="AB2740" s="385">
        <v>8</v>
      </c>
      <c r="AC2740" s="719"/>
      <c r="AD2740" s="1271">
        <f>0.288*Z2740^0.811</f>
        <v>27088.175282589771</v>
      </c>
      <c r="AE2740" s="1046">
        <f>IF(AD2740&gt;=1,ROUND(AD2740,0),ROUND(AD2740,2))</f>
        <v>27088</v>
      </c>
      <c r="AF2740" s="385"/>
      <c r="AG2740" s="230"/>
      <c r="AH2740" s="230"/>
      <c r="AI2740" s="222" t="s">
        <v>275</v>
      </c>
      <c r="AJ2740" s="335" t="s">
        <v>2569</v>
      </c>
      <c r="AY2740" s="838"/>
      <c r="AZ2740" s="838"/>
      <c r="BA2740" s="838"/>
    </row>
    <row r="2741" spans="1:53" s="836" customFormat="1" ht="13.35" customHeight="1">
      <c r="A2741" s="230" t="s">
        <v>1548</v>
      </c>
      <c r="B2741" s="230" t="s">
        <v>1666</v>
      </c>
      <c r="C2741" s="230" t="s">
        <v>8301</v>
      </c>
      <c r="D2741" s="252" t="s">
        <v>5814</v>
      </c>
      <c r="E2741" s="254" t="s">
        <v>2651</v>
      </c>
      <c r="F2741" s="390"/>
      <c r="G2741" s="390"/>
      <c r="H2741" s="385" t="s">
        <v>6158</v>
      </c>
      <c r="I2741" s="230">
        <v>163940</v>
      </c>
      <c r="J2741" s="684" t="s">
        <v>2652</v>
      </c>
      <c r="K2741" s="391" t="s">
        <v>298</v>
      </c>
      <c r="L2741" s="385" t="s">
        <v>1670</v>
      </c>
      <c r="M2741" s="230" t="s">
        <v>1671</v>
      </c>
      <c r="N2741" s="391">
        <v>1</v>
      </c>
      <c r="O2741" s="391"/>
      <c r="P2741" s="391"/>
      <c r="Q2741" s="391" t="s">
        <v>301</v>
      </c>
      <c r="R2741" s="392" t="s">
        <v>1303</v>
      </c>
      <c r="S2741" s="678"/>
      <c r="T2741" s="678"/>
      <c r="U2741" s="678"/>
      <c r="V2741" s="678">
        <v>25</v>
      </c>
      <c r="W2741" s="678">
        <v>79</v>
      </c>
      <c r="X2741" s="678">
        <v>52</v>
      </c>
      <c r="Y2741" s="303">
        <v>1</v>
      </c>
      <c r="Z2741" s="1267">
        <f>3.14/4*V2741*W2741*X2741*Y2741</f>
        <v>80619.5</v>
      </c>
      <c r="AA2741" s="1046">
        <f>IF(Z2741&gt;=1,ROUND(Z2741,0),ROUND(Z2741,2))</f>
        <v>80620</v>
      </c>
      <c r="AB2741" s="385">
        <v>8</v>
      </c>
      <c r="AC2741" s="719"/>
      <c r="AD2741" s="1271">
        <f>0.288*Z2741^0.811</f>
        <v>2744.8297306406062</v>
      </c>
      <c r="AE2741" s="1046">
        <f>IF(AD2741&gt;=1,ROUND(AD2741,0),ROUND(AD2741,2))</f>
        <v>2745</v>
      </c>
      <c r="AF2741" s="385"/>
      <c r="AG2741" s="230"/>
      <c r="AH2741" s="230"/>
      <c r="AI2741" s="222" t="s">
        <v>275</v>
      </c>
      <c r="AJ2741" s="337" t="s">
        <v>2569</v>
      </c>
      <c r="AY2741" s="838"/>
      <c r="AZ2741" s="838"/>
      <c r="BA2741" s="838"/>
    </row>
    <row r="2742" spans="1:53" s="836" customFormat="1" ht="13.35" customHeight="1">
      <c r="A2742" s="230" t="s">
        <v>1548</v>
      </c>
      <c r="B2742" s="230" t="s">
        <v>1666</v>
      </c>
      <c r="C2742" s="230" t="s">
        <v>8301</v>
      </c>
      <c r="D2742" s="252" t="s">
        <v>5814</v>
      </c>
      <c r="E2742" s="254" t="s">
        <v>2651</v>
      </c>
      <c r="F2742" s="390"/>
      <c r="G2742" s="390"/>
      <c r="H2742" s="385" t="s">
        <v>6158</v>
      </c>
      <c r="I2742" s="230">
        <v>163940</v>
      </c>
      <c r="J2742" s="683" t="s">
        <v>2652</v>
      </c>
      <c r="K2742" s="391" t="s">
        <v>298</v>
      </c>
      <c r="L2742" s="385" t="s">
        <v>1670</v>
      </c>
      <c r="M2742" s="230" t="s">
        <v>1671</v>
      </c>
      <c r="N2742" s="391">
        <v>2</v>
      </c>
      <c r="O2742" s="391"/>
      <c r="P2742" s="391"/>
      <c r="Q2742" s="391" t="s">
        <v>301</v>
      </c>
      <c r="R2742" s="392" t="s">
        <v>2484</v>
      </c>
      <c r="S2742" s="678"/>
      <c r="T2742" s="678"/>
      <c r="U2742" s="678"/>
      <c r="V2742" s="678">
        <v>28</v>
      </c>
      <c r="W2742" s="678">
        <v>98</v>
      </c>
      <c r="X2742" s="678">
        <v>64</v>
      </c>
      <c r="Y2742" s="303">
        <v>1</v>
      </c>
      <c r="Z2742" s="1267">
        <f>3.14/4*V2742*W2742*X2742*Y2742</f>
        <v>137858.56</v>
      </c>
      <c r="AA2742" s="1046">
        <f>IF(Z2742&gt;=1,ROUND(Z2742,0),ROUND(Z2742,2))</f>
        <v>137859</v>
      </c>
      <c r="AB2742" s="385">
        <v>8</v>
      </c>
      <c r="AC2742" s="719"/>
      <c r="AD2742" s="1271">
        <f>0.288*Z2742^0.811</f>
        <v>4241.0485983421431</v>
      </c>
      <c r="AE2742" s="1046">
        <f>IF(AD2742&gt;=1,ROUND(AD2742,0),ROUND(AD2742,2))</f>
        <v>4241</v>
      </c>
      <c r="AF2742" s="385"/>
      <c r="AG2742" s="230"/>
      <c r="AH2742" s="230"/>
      <c r="AI2742" s="222" t="s">
        <v>275</v>
      </c>
      <c r="AJ2742" s="337" t="s">
        <v>2569</v>
      </c>
      <c r="AY2742" s="838"/>
      <c r="AZ2742" s="838"/>
      <c r="BA2742" s="838"/>
    </row>
    <row r="2743" spans="1:53" s="836" customFormat="1" ht="13.35" customHeight="1">
      <c r="A2743" s="230" t="s">
        <v>1548</v>
      </c>
      <c r="B2743" s="230" t="s">
        <v>1666</v>
      </c>
      <c r="C2743" s="230" t="s">
        <v>8301</v>
      </c>
      <c r="D2743" s="252" t="s">
        <v>5814</v>
      </c>
      <c r="E2743" s="254" t="s">
        <v>2651</v>
      </c>
      <c r="F2743" s="390"/>
      <c r="G2743" s="390"/>
      <c r="H2743" s="385" t="s">
        <v>6158</v>
      </c>
      <c r="I2743" s="230">
        <v>163940</v>
      </c>
      <c r="J2743" s="684" t="s">
        <v>2652</v>
      </c>
      <c r="K2743" s="391" t="s">
        <v>298</v>
      </c>
      <c r="L2743" s="385" t="s">
        <v>1670</v>
      </c>
      <c r="M2743" s="230" t="s">
        <v>1671</v>
      </c>
      <c r="N2743" s="391">
        <v>3</v>
      </c>
      <c r="O2743" s="391"/>
      <c r="P2743" s="391"/>
      <c r="Q2743" s="391" t="s">
        <v>301</v>
      </c>
      <c r="R2743" s="392" t="s">
        <v>2653</v>
      </c>
      <c r="S2743" s="678"/>
      <c r="T2743" s="678"/>
      <c r="U2743" s="678"/>
      <c r="V2743" s="678">
        <v>30</v>
      </c>
      <c r="W2743" s="678">
        <v>120</v>
      </c>
      <c r="X2743" s="678">
        <v>76</v>
      </c>
      <c r="Y2743" s="303">
        <v>1</v>
      </c>
      <c r="Z2743" s="1267">
        <f>3.14/4*V2743*W2743*X2743*Y2743</f>
        <v>214776</v>
      </c>
      <c r="AA2743" s="1046">
        <f>IF(Z2743&gt;=1,ROUND(Z2743,0),ROUND(Z2743,2))</f>
        <v>214776</v>
      </c>
      <c r="AB2743" s="385">
        <v>8</v>
      </c>
      <c r="AC2743" s="719"/>
      <c r="AD2743" s="1271">
        <f>0.288*Z2743^0.811</f>
        <v>6076.2121788497352</v>
      </c>
      <c r="AE2743" s="1046">
        <f>IF(AD2743&gt;=1,ROUND(AD2743,0),ROUND(AD2743,2))</f>
        <v>6076</v>
      </c>
      <c r="AF2743" s="385"/>
      <c r="AG2743" s="230"/>
      <c r="AH2743" s="230"/>
      <c r="AI2743" s="222" t="s">
        <v>275</v>
      </c>
      <c r="AJ2743" s="337" t="s">
        <v>2569</v>
      </c>
      <c r="AY2743" s="838"/>
      <c r="AZ2743" s="838"/>
      <c r="BA2743" s="838"/>
    </row>
    <row r="2744" spans="1:53" s="836" customFormat="1" ht="13.35" customHeight="1">
      <c r="A2744" s="230" t="s">
        <v>1548</v>
      </c>
      <c r="B2744" s="230" t="s">
        <v>1666</v>
      </c>
      <c r="C2744" s="230" t="s">
        <v>8301</v>
      </c>
      <c r="D2744" s="252" t="s">
        <v>5814</v>
      </c>
      <c r="E2744" s="254" t="s">
        <v>2654</v>
      </c>
      <c r="F2744" s="390"/>
      <c r="G2744" s="390"/>
      <c r="H2744" s="385" t="s">
        <v>6158</v>
      </c>
      <c r="I2744" s="230">
        <v>149008</v>
      </c>
      <c r="J2744" s="684" t="s">
        <v>2655</v>
      </c>
      <c r="K2744" s="391" t="s">
        <v>298</v>
      </c>
      <c r="L2744" s="385" t="s">
        <v>1670</v>
      </c>
      <c r="M2744" s="230" t="s">
        <v>1671</v>
      </c>
      <c r="N2744" s="391">
        <v>1</v>
      </c>
      <c r="O2744" s="391"/>
      <c r="P2744" s="391"/>
      <c r="Q2744" s="391" t="s">
        <v>301</v>
      </c>
      <c r="R2744" s="392" t="s">
        <v>2656</v>
      </c>
      <c r="S2744" s="678"/>
      <c r="T2744" s="678"/>
      <c r="U2744" s="678"/>
      <c r="V2744" s="678">
        <v>14</v>
      </c>
      <c r="W2744" s="678">
        <v>90</v>
      </c>
      <c r="X2744" s="678">
        <v>19</v>
      </c>
      <c r="Y2744" s="303">
        <v>1</v>
      </c>
      <c r="Z2744" s="1267">
        <f>3.14/4*V2744*W2744*X2744*Y2744</f>
        <v>18792.900000000001</v>
      </c>
      <c r="AA2744" s="1046">
        <f>IF(Z2744&gt;=1,ROUND(Z2744,0),ROUND(Z2744,2))</f>
        <v>18793</v>
      </c>
      <c r="AB2744" s="385">
        <v>8</v>
      </c>
      <c r="AC2744" s="719"/>
      <c r="AD2744" s="1271">
        <f>0.288*Z2744^0.811</f>
        <v>842.56121141062727</v>
      </c>
      <c r="AE2744" s="1046">
        <f>IF(AD2744&gt;=1,ROUND(AD2744,0),ROUND(AD2744,2))</f>
        <v>843</v>
      </c>
      <c r="AF2744" s="385"/>
      <c r="AG2744" s="230"/>
      <c r="AH2744" s="230"/>
      <c r="AI2744" s="222" t="s">
        <v>275</v>
      </c>
      <c r="AJ2744" s="337" t="s">
        <v>2569</v>
      </c>
      <c r="AY2744" s="838"/>
      <c r="AZ2744" s="838"/>
      <c r="BA2744" s="838"/>
    </row>
    <row r="2745" spans="1:53" s="836" customFormat="1" ht="13.35" customHeight="1">
      <c r="A2745" s="230" t="s">
        <v>1548</v>
      </c>
      <c r="B2745" s="230" t="s">
        <v>1666</v>
      </c>
      <c r="C2745" s="230" t="s">
        <v>8301</v>
      </c>
      <c r="D2745" s="252" t="s">
        <v>5814</v>
      </c>
      <c r="E2745" s="254" t="s">
        <v>2654</v>
      </c>
      <c r="F2745" s="390"/>
      <c r="G2745" s="390"/>
      <c r="H2745" s="385" t="s">
        <v>6158</v>
      </c>
      <c r="I2745" s="230">
        <v>149008</v>
      </c>
      <c r="J2745" s="684" t="s">
        <v>2655</v>
      </c>
      <c r="K2745" s="391" t="s">
        <v>298</v>
      </c>
      <c r="L2745" s="385" t="s">
        <v>1670</v>
      </c>
      <c r="M2745" s="230" t="s">
        <v>1671</v>
      </c>
      <c r="N2745" s="391">
        <v>2</v>
      </c>
      <c r="O2745" s="391"/>
      <c r="P2745" s="391"/>
      <c r="Q2745" s="391" t="s">
        <v>301</v>
      </c>
      <c r="R2745" s="392" t="s">
        <v>2657</v>
      </c>
      <c r="S2745" s="678"/>
      <c r="T2745" s="678"/>
      <c r="U2745" s="678"/>
      <c r="V2745" s="678">
        <v>26.6</v>
      </c>
      <c r="W2745" s="678">
        <v>130</v>
      </c>
      <c r="X2745" s="678">
        <v>33.5</v>
      </c>
      <c r="Y2745" s="303">
        <v>1</v>
      </c>
      <c r="Z2745" s="1267">
        <f>3.14/4*V2745*W2745*X2745*Y2745</f>
        <v>90936.755000000005</v>
      </c>
      <c r="AA2745" s="1046">
        <f>IF(Z2745&gt;=1,ROUND(Z2745,0),ROUND(Z2745,2))</f>
        <v>90937</v>
      </c>
      <c r="AB2745" s="385">
        <v>8</v>
      </c>
      <c r="AC2745" s="719"/>
      <c r="AD2745" s="1271">
        <f>0.288*Z2745^0.811</f>
        <v>3026.4268682479774</v>
      </c>
      <c r="AE2745" s="1046">
        <f>IF(AD2745&gt;=1,ROUND(AD2745,0),ROUND(AD2745,2))</f>
        <v>3026</v>
      </c>
      <c r="AF2745" s="385"/>
      <c r="AG2745" s="230"/>
      <c r="AH2745" s="230"/>
      <c r="AI2745" s="222" t="s">
        <v>275</v>
      </c>
      <c r="AJ2745" s="337" t="s">
        <v>2569</v>
      </c>
      <c r="AY2745" s="838"/>
      <c r="AZ2745" s="838"/>
      <c r="BA2745" s="838"/>
    </row>
    <row r="2746" spans="1:53" s="836" customFormat="1" ht="13.35" customHeight="1">
      <c r="A2746" s="230" t="s">
        <v>1548</v>
      </c>
      <c r="B2746" s="230" t="s">
        <v>1666</v>
      </c>
      <c r="C2746" s="230" t="s">
        <v>8301</v>
      </c>
      <c r="D2746" s="252" t="s">
        <v>3049</v>
      </c>
      <c r="E2746" s="254" t="s">
        <v>3034</v>
      </c>
      <c r="F2746" s="390"/>
      <c r="G2746" s="390"/>
      <c r="H2746" s="385" t="s">
        <v>6595</v>
      </c>
      <c r="I2746" s="230">
        <v>149611</v>
      </c>
      <c r="J2746" s="684" t="s">
        <v>3035</v>
      </c>
      <c r="K2746" s="391" t="s">
        <v>298</v>
      </c>
      <c r="L2746" s="385" t="s">
        <v>2860</v>
      </c>
      <c r="M2746" s="230" t="s">
        <v>2861</v>
      </c>
      <c r="N2746" s="391">
        <v>1</v>
      </c>
      <c r="O2746" s="391"/>
      <c r="P2746" s="391"/>
      <c r="Q2746" s="391" t="s">
        <v>301</v>
      </c>
      <c r="R2746" s="392" t="s">
        <v>7098</v>
      </c>
      <c r="S2746" s="678">
        <v>155</v>
      </c>
      <c r="T2746" s="678"/>
      <c r="U2746" s="678">
        <v>56</v>
      </c>
      <c r="V2746" s="678">
        <v>40</v>
      </c>
      <c r="W2746" s="678"/>
      <c r="X2746" s="678"/>
      <c r="Y2746" s="303">
        <v>1</v>
      </c>
      <c r="Z2746" s="1267">
        <f>S2746*U2746*V2746*Y2746*0.8</f>
        <v>277760</v>
      </c>
      <c r="AA2746" s="1046">
        <f>IF(Z2746&gt;=1,ROUND(Z2746,0),ROUND(Z2746,2))</f>
        <v>277760</v>
      </c>
      <c r="AB2746" s="385"/>
      <c r="AC2746" s="719"/>
      <c r="AD2746" s="1271">
        <f>0.288*Z2746^0.811</f>
        <v>7485.2897685094158</v>
      </c>
      <c r="AE2746" s="1046">
        <f>IF(AD2746&gt;=1,ROUND(AD2746,0),ROUND(AD2746,2))</f>
        <v>7485</v>
      </c>
      <c r="AF2746" s="385"/>
      <c r="AG2746" s="230"/>
      <c r="AH2746" s="230"/>
      <c r="AI2746" s="222" t="s">
        <v>275</v>
      </c>
      <c r="AJ2746" s="337" t="s">
        <v>2569</v>
      </c>
      <c r="AY2746" s="838"/>
      <c r="AZ2746" s="838"/>
      <c r="BA2746" s="838"/>
    </row>
    <row r="2747" spans="1:53" s="836" customFormat="1" ht="13.35" customHeight="1">
      <c r="A2747" s="230" t="s">
        <v>1548</v>
      </c>
      <c r="B2747" s="230" t="s">
        <v>1666</v>
      </c>
      <c r="C2747" s="230" t="s">
        <v>8301</v>
      </c>
      <c r="D2747" s="252" t="s">
        <v>3049</v>
      </c>
      <c r="E2747" s="254" t="s">
        <v>3034</v>
      </c>
      <c r="F2747" s="390"/>
      <c r="G2747" s="390"/>
      <c r="H2747" s="385" t="s">
        <v>6595</v>
      </c>
      <c r="I2747" s="230">
        <v>149611</v>
      </c>
      <c r="J2747" s="684" t="s">
        <v>3035</v>
      </c>
      <c r="K2747" s="391" t="s">
        <v>298</v>
      </c>
      <c r="L2747" s="385" t="s">
        <v>2860</v>
      </c>
      <c r="M2747" s="230" t="s">
        <v>2861</v>
      </c>
      <c r="N2747" s="391">
        <v>2</v>
      </c>
      <c r="O2747" s="391"/>
      <c r="P2747" s="391"/>
      <c r="Q2747" s="391" t="s">
        <v>301</v>
      </c>
      <c r="R2747" s="392" t="s">
        <v>7100</v>
      </c>
      <c r="S2747" s="678">
        <v>210</v>
      </c>
      <c r="T2747" s="678"/>
      <c r="U2747" s="678">
        <v>62.5</v>
      </c>
      <c r="V2747" s="678">
        <v>56</v>
      </c>
      <c r="W2747" s="678"/>
      <c r="X2747" s="678"/>
      <c r="Y2747" s="303">
        <v>1</v>
      </c>
      <c r="Z2747" s="1267">
        <f>S2747*U2747*V2747*Y2747*0.8</f>
        <v>588000</v>
      </c>
      <c r="AA2747" s="1046">
        <f>IF(Z2747&gt;=1,ROUND(Z2747,0),ROUND(Z2747,2))</f>
        <v>588000</v>
      </c>
      <c r="AB2747" s="385"/>
      <c r="AC2747" s="719"/>
      <c r="AD2747" s="1271">
        <f>0.288*Z2747^0.811</f>
        <v>13751.735140287845</v>
      </c>
      <c r="AE2747" s="1046">
        <f>IF(AD2747&gt;=1,ROUND(AD2747,0),ROUND(AD2747,2))</f>
        <v>13752</v>
      </c>
      <c r="AF2747" s="385"/>
      <c r="AG2747" s="230"/>
      <c r="AH2747" s="230"/>
      <c r="AI2747" s="222" t="s">
        <v>275</v>
      </c>
      <c r="AJ2747" s="337" t="s">
        <v>2569</v>
      </c>
      <c r="AY2747" s="838"/>
      <c r="AZ2747" s="838"/>
      <c r="BA2747" s="838"/>
    </row>
    <row r="2748" spans="1:53" s="836" customFormat="1" ht="13.35" customHeight="1">
      <c r="A2748" s="230" t="s">
        <v>1548</v>
      </c>
      <c r="B2748" s="230" t="s">
        <v>1666</v>
      </c>
      <c r="C2748" s="230" t="s">
        <v>8301</v>
      </c>
      <c r="D2748" s="252" t="s">
        <v>3049</v>
      </c>
      <c r="E2748" s="254" t="s">
        <v>3038</v>
      </c>
      <c r="F2748" s="390"/>
      <c r="G2748" s="390"/>
      <c r="H2748" s="385" t="s">
        <v>8372</v>
      </c>
      <c r="I2748" s="230">
        <v>176063</v>
      </c>
      <c r="J2748" s="684" t="s">
        <v>3039</v>
      </c>
      <c r="K2748" s="391" t="s">
        <v>298</v>
      </c>
      <c r="L2748" s="385" t="s">
        <v>3040</v>
      </c>
      <c r="M2748" s="230" t="s">
        <v>3041</v>
      </c>
      <c r="N2748" s="391">
        <v>1</v>
      </c>
      <c r="O2748" s="391"/>
      <c r="P2748" s="391"/>
      <c r="Q2748" s="391" t="s">
        <v>301</v>
      </c>
      <c r="R2748" s="392" t="s">
        <v>7429</v>
      </c>
      <c r="S2748" s="678"/>
      <c r="T2748" s="678"/>
      <c r="U2748" s="678"/>
      <c r="V2748" s="678">
        <v>55</v>
      </c>
      <c r="W2748" s="678">
        <v>140</v>
      </c>
      <c r="X2748" s="678">
        <v>62</v>
      </c>
      <c r="Y2748" s="303">
        <v>1</v>
      </c>
      <c r="Z2748" s="1267">
        <f>0.7*3.14/4*W2748*V2748*X2748*Y2748</f>
        <v>262331.3</v>
      </c>
      <c r="AA2748" s="1046">
        <f>IF(Z2748&gt;=1,ROUND(Z2748,0),ROUND(Z2748,2))</f>
        <v>262331</v>
      </c>
      <c r="AB2748" s="385"/>
      <c r="AC2748" s="719"/>
      <c r="AD2748" s="1271">
        <f>0.288*Z2748^0.811</f>
        <v>7146.2783502274997</v>
      </c>
      <c r="AE2748" s="1046">
        <f>IF(AD2748&gt;=1,ROUND(AD2748,0),ROUND(AD2748,2))</f>
        <v>7146</v>
      </c>
      <c r="AF2748" s="385"/>
      <c r="AG2748" s="222"/>
      <c r="AH2748" s="230"/>
      <c r="AI2748" s="222" t="s">
        <v>275</v>
      </c>
      <c r="AJ2748" s="337" t="s">
        <v>2569</v>
      </c>
      <c r="AY2748" s="838"/>
      <c r="AZ2748" s="838"/>
      <c r="BA2748" s="838"/>
    </row>
    <row r="2749" spans="1:53" s="836" customFormat="1" ht="13.35" customHeight="1">
      <c r="A2749" s="230" t="s">
        <v>1548</v>
      </c>
      <c r="B2749" s="230" t="s">
        <v>1666</v>
      </c>
      <c r="C2749" s="230" t="s">
        <v>8301</v>
      </c>
      <c r="D2749" s="252" t="s">
        <v>3049</v>
      </c>
      <c r="E2749" s="254" t="s">
        <v>3038</v>
      </c>
      <c r="F2749" s="390"/>
      <c r="G2749" s="390"/>
      <c r="H2749" s="385" t="s">
        <v>8372</v>
      </c>
      <c r="I2749" s="230">
        <v>176063</v>
      </c>
      <c r="J2749" s="683" t="s">
        <v>3039</v>
      </c>
      <c r="K2749" s="391" t="s">
        <v>298</v>
      </c>
      <c r="L2749" s="385" t="s">
        <v>3040</v>
      </c>
      <c r="M2749" s="230" t="s">
        <v>3041</v>
      </c>
      <c r="N2749" s="391">
        <v>2</v>
      </c>
      <c r="O2749" s="391"/>
      <c r="P2749" s="391"/>
      <c r="Q2749" s="391" t="s">
        <v>301</v>
      </c>
      <c r="R2749" s="392" t="s">
        <v>7430</v>
      </c>
      <c r="S2749" s="678"/>
      <c r="T2749" s="678"/>
      <c r="U2749" s="678"/>
      <c r="V2749" s="678">
        <v>67.2</v>
      </c>
      <c r="W2749" s="678">
        <v>160</v>
      </c>
      <c r="X2749" s="678">
        <v>72.8</v>
      </c>
      <c r="Y2749" s="303">
        <v>1</v>
      </c>
      <c r="Z2749" s="1267">
        <f>0.7*3.14/4*W2749*V2749*X2749*Y2749</f>
        <v>430118.7072</v>
      </c>
      <c r="AA2749" s="1046">
        <f>IF(Z2749&gt;=1,ROUND(Z2749,0),ROUND(Z2749,2))</f>
        <v>430119</v>
      </c>
      <c r="AB2749" s="385"/>
      <c r="AC2749" s="719"/>
      <c r="AD2749" s="1271">
        <f>0.288*Z2749^0.811</f>
        <v>10671.675841868691</v>
      </c>
      <c r="AE2749" s="1046">
        <f>IF(AD2749&gt;=1,ROUND(AD2749,0),ROUND(AD2749,2))</f>
        <v>10672</v>
      </c>
      <c r="AF2749" s="385"/>
      <c r="AG2749" s="222"/>
      <c r="AH2749" s="230"/>
      <c r="AI2749" s="222" t="s">
        <v>275</v>
      </c>
      <c r="AJ2749" s="337" t="s">
        <v>2569</v>
      </c>
      <c r="AY2749" s="838"/>
      <c r="AZ2749" s="838"/>
      <c r="BA2749" s="838"/>
    </row>
    <row r="2750" spans="1:53" s="836" customFormat="1" ht="13.35" customHeight="1">
      <c r="A2750" s="230" t="s">
        <v>1548</v>
      </c>
      <c r="B2750" s="230" t="s">
        <v>1666</v>
      </c>
      <c r="C2750" s="230" t="s">
        <v>8301</v>
      </c>
      <c r="D2750" s="252" t="s">
        <v>3049</v>
      </c>
      <c r="E2750" s="254" t="s">
        <v>3038</v>
      </c>
      <c r="F2750" s="390"/>
      <c r="G2750" s="390"/>
      <c r="H2750" s="385" t="s">
        <v>8372</v>
      </c>
      <c r="I2750" s="230">
        <v>176063</v>
      </c>
      <c r="J2750" s="684" t="s">
        <v>3039</v>
      </c>
      <c r="K2750" s="391" t="s">
        <v>298</v>
      </c>
      <c r="L2750" s="385" t="s">
        <v>3040</v>
      </c>
      <c r="M2750" s="230" t="s">
        <v>3041</v>
      </c>
      <c r="N2750" s="391">
        <v>3</v>
      </c>
      <c r="O2750" s="391"/>
      <c r="P2750" s="391"/>
      <c r="Q2750" s="391" t="s">
        <v>301</v>
      </c>
      <c r="R2750" s="392" t="s">
        <v>7369</v>
      </c>
      <c r="S2750" s="678"/>
      <c r="T2750" s="678"/>
      <c r="U2750" s="678"/>
      <c r="V2750" s="678">
        <v>72.8</v>
      </c>
      <c r="W2750" s="678">
        <v>184</v>
      </c>
      <c r="X2750" s="678">
        <v>80</v>
      </c>
      <c r="Y2750" s="303">
        <v>1</v>
      </c>
      <c r="Z2750" s="1267">
        <f>0.7*3.14/4*W2750*V2750*X2750*Y2750</f>
        <v>588852.99199999997</v>
      </c>
      <c r="AA2750" s="1046">
        <f>IF(Z2750&gt;=1,ROUND(Z2750,0),ROUND(Z2750,2))</f>
        <v>588853</v>
      </c>
      <c r="AB2750" s="385"/>
      <c r="AC2750" s="719"/>
      <c r="AD2750" s="1271">
        <f>0.288*Z2750^0.811</f>
        <v>13767.911711687357</v>
      </c>
      <c r="AE2750" s="1046">
        <f>IF(AD2750&gt;=1,ROUND(AD2750,0),ROUND(AD2750,2))</f>
        <v>13768</v>
      </c>
      <c r="AF2750" s="385"/>
      <c r="AG2750" s="222"/>
      <c r="AH2750" s="230"/>
      <c r="AI2750" s="222" t="s">
        <v>275</v>
      </c>
      <c r="AJ2750" s="337" t="s">
        <v>2569</v>
      </c>
      <c r="AY2750" s="838"/>
      <c r="AZ2750" s="838"/>
      <c r="BA2750" s="838"/>
    </row>
    <row r="2751" spans="1:53" s="836" customFormat="1" ht="13.35" customHeight="1">
      <c r="A2751" s="230" t="s">
        <v>1548</v>
      </c>
      <c r="B2751" s="230" t="s">
        <v>1666</v>
      </c>
      <c r="C2751" s="230" t="s">
        <v>8301</v>
      </c>
      <c r="D2751" s="252" t="s">
        <v>3049</v>
      </c>
      <c r="E2751" s="254" t="s">
        <v>3042</v>
      </c>
      <c r="F2751" s="390"/>
      <c r="G2751" s="390"/>
      <c r="H2751" s="385" t="s">
        <v>6678</v>
      </c>
      <c r="I2751" s="230">
        <v>149085</v>
      </c>
      <c r="J2751" s="684" t="s">
        <v>3043</v>
      </c>
      <c r="K2751" s="391" t="s">
        <v>298</v>
      </c>
      <c r="L2751" s="385" t="s">
        <v>1670</v>
      </c>
      <c r="M2751" s="230" t="s">
        <v>1671</v>
      </c>
      <c r="N2751" s="391">
        <v>1</v>
      </c>
      <c r="O2751" s="391"/>
      <c r="P2751" s="391"/>
      <c r="Q2751" s="391" t="s">
        <v>301</v>
      </c>
      <c r="R2751" s="750" t="s">
        <v>7370</v>
      </c>
      <c r="S2751" s="678"/>
      <c r="T2751" s="678"/>
      <c r="U2751" s="678"/>
      <c r="V2751" s="678">
        <v>16.8</v>
      </c>
      <c r="W2751" s="678">
        <v>31</v>
      </c>
      <c r="X2751" s="678">
        <v>27</v>
      </c>
      <c r="Y2751" s="303">
        <v>1</v>
      </c>
      <c r="Z2751" s="1267">
        <f>3.14/4*V2751*W2751*X2751*Y2751</f>
        <v>11038.356000000002</v>
      </c>
      <c r="AA2751" s="1046">
        <f>IF(Z2751&gt;=1,ROUND(Z2751,0),ROUND(Z2751,2))</f>
        <v>11038</v>
      </c>
      <c r="AB2751" s="385"/>
      <c r="AC2751" s="719"/>
      <c r="AD2751" s="1271">
        <f>0.288*Z2751^0.811</f>
        <v>547.25275084807322</v>
      </c>
      <c r="AE2751" s="1046">
        <f>IF(AD2751&gt;=1,ROUND(AD2751,0),ROUND(AD2751,2))</f>
        <v>547</v>
      </c>
      <c r="AF2751" s="385"/>
      <c r="AG2751" s="230"/>
      <c r="AH2751" s="230"/>
      <c r="AI2751" s="222" t="s">
        <v>275</v>
      </c>
      <c r="AJ2751" s="337" t="s">
        <v>2569</v>
      </c>
      <c r="AY2751" s="838"/>
      <c r="AZ2751" s="838"/>
      <c r="BA2751" s="838"/>
    </row>
    <row r="2752" spans="1:53" s="836" customFormat="1" ht="13.35" customHeight="1">
      <c r="A2752" s="230" t="s">
        <v>1548</v>
      </c>
      <c r="B2752" s="230" t="s">
        <v>1666</v>
      </c>
      <c r="C2752" s="230" t="s">
        <v>8301</v>
      </c>
      <c r="D2752" s="252" t="s">
        <v>3049</v>
      </c>
      <c r="E2752" s="254" t="s">
        <v>3042</v>
      </c>
      <c r="F2752" s="390"/>
      <c r="G2752" s="390"/>
      <c r="H2752" s="385" t="s">
        <v>6678</v>
      </c>
      <c r="I2752" s="230">
        <v>149085</v>
      </c>
      <c r="J2752" s="683" t="s">
        <v>3043</v>
      </c>
      <c r="K2752" s="391" t="s">
        <v>298</v>
      </c>
      <c r="L2752" s="385" t="s">
        <v>1670</v>
      </c>
      <c r="M2752" s="230" t="s">
        <v>1671</v>
      </c>
      <c r="N2752" s="391">
        <v>2</v>
      </c>
      <c r="O2752" s="391"/>
      <c r="P2752" s="391"/>
      <c r="Q2752" s="391" t="s">
        <v>301</v>
      </c>
      <c r="R2752" s="750" t="s">
        <v>7371</v>
      </c>
      <c r="S2752" s="678"/>
      <c r="T2752" s="678"/>
      <c r="U2752" s="678"/>
      <c r="V2752" s="678">
        <v>28</v>
      </c>
      <c r="W2752" s="678">
        <v>51</v>
      </c>
      <c r="X2752" s="678">
        <v>49</v>
      </c>
      <c r="Y2752" s="303">
        <v>1</v>
      </c>
      <c r="Z2752" s="1267">
        <f>3.14/4*V2752*W2752*X2752*Y2752</f>
        <v>54928.020000000004</v>
      </c>
      <c r="AA2752" s="1046">
        <f>IF(Z2752&gt;=1,ROUND(Z2752,0),ROUND(Z2752,2))</f>
        <v>54928</v>
      </c>
      <c r="AB2752" s="385"/>
      <c r="AC2752" s="719"/>
      <c r="AD2752" s="1271">
        <f>0.288*Z2752^0.811</f>
        <v>2010.7837947498979</v>
      </c>
      <c r="AE2752" s="1046">
        <f>IF(AD2752&gt;=1,ROUND(AD2752,0),ROUND(AD2752,2))</f>
        <v>2011</v>
      </c>
      <c r="AF2752" s="385"/>
      <c r="AG2752" s="230"/>
      <c r="AH2752" s="230"/>
      <c r="AI2752" s="222" t="s">
        <v>275</v>
      </c>
      <c r="AJ2752" s="337" t="s">
        <v>2569</v>
      </c>
      <c r="AY2752" s="838"/>
      <c r="AZ2752" s="838"/>
      <c r="BA2752" s="838"/>
    </row>
    <row r="2753" spans="1:53" s="836" customFormat="1" ht="13.35" customHeight="1">
      <c r="A2753" s="230" t="s">
        <v>1548</v>
      </c>
      <c r="B2753" s="385" t="s">
        <v>1666</v>
      </c>
      <c r="C2753" s="230" t="s">
        <v>8301</v>
      </c>
      <c r="D2753" s="252" t="s">
        <v>3049</v>
      </c>
      <c r="E2753" s="254" t="s">
        <v>3042</v>
      </c>
      <c r="F2753" s="390"/>
      <c r="G2753" s="390"/>
      <c r="H2753" s="385" t="s">
        <v>6678</v>
      </c>
      <c r="I2753" s="230">
        <v>149085</v>
      </c>
      <c r="J2753" s="684" t="s">
        <v>3043</v>
      </c>
      <c r="K2753" s="391" t="s">
        <v>298</v>
      </c>
      <c r="L2753" s="385" t="s">
        <v>1670</v>
      </c>
      <c r="M2753" s="230" t="s">
        <v>1671</v>
      </c>
      <c r="N2753" s="391">
        <v>3</v>
      </c>
      <c r="O2753" s="391"/>
      <c r="P2753" s="391"/>
      <c r="Q2753" s="391" t="s">
        <v>301</v>
      </c>
      <c r="R2753" s="750" t="s">
        <v>7372</v>
      </c>
      <c r="S2753" s="678"/>
      <c r="T2753" s="678"/>
      <c r="U2753" s="678"/>
      <c r="V2753" s="678">
        <v>30</v>
      </c>
      <c r="W2753" s="678">
        <v>42</v>
      </c>
      <c r="X2753" s="678">
        <v>38</v>
      </c>
      <c r="Y2753" s="303">
        <v>1</v>
      </c>
      <c r="Z2753" s="1267">
        <f>3.14/4*V2753*W2753*X2753*Y2753</f>
        <v>37585.800000000003</v>
      </c>
      <c r="AA2753" s="1046">
        <f>IF(Z2753&gt;=1,ROUND(Z2753,0),ROUND(Z2753,2))</f>
        <v>37586</v>
      </c>
      <c r="AB2753" s="385"/>
      <c r="AC2753" s="719"/>
      <c r="AD2753" s="1271">
        <f>0.288*Z2753^0.811</f>
        <v>1478.2122205722821</v>
      </c>
      <c r="AE2753" s="1046">
        <f>IF(AD2753&gt;=1,ROUND(AD2753,0),ROUND(AD2753,2))</f>
        <v>1478</v>
      </c>
      <c r="AF2753" s="385"/>
      <c r="AG2753" s="230"/>
      <c r="AH2753" s="230"/>
      <c r="AI2753" s="222" t="s">
        <v>275</v>
      </c>
      <c r="AJ2753" s="337" t="s">
        <v>2569</v>
      </c>
      <c r="AY2753" s="838"/>
      <c r="AZ2753" s="838"/>
      <c r="BA2753" s="838"/>
    </row>
    <row r="2754" spans="1:53" s="836" customFormat="1" ht="13.35" customHeight="1">
      <c r="A2754" s="230" t="s">
        <v>1548</v>
      </c>
      <c r="B2754" s="230" t="s">
        <v>1666</v>
      </c>
      <c r="C2754" s="230" t="s">
        <v>8301</v>
      </c>
      <c r="D2754" s="252" t="s">
        <v>3049</v>
      </c>
      <c r="E2754" s="254" t="s">
        <v>3045</v>
      </c>
      <c r="F2754" s="390"/>
      <c r="G2754" s="390"/>
      <c r="H2754" s="385" t="s">
        <v>6597</v>
      </c>
      <c r="I2754" s="230">
        <v>176078</v>
      </c>
      <c r="J2754" s="684" t="s">
        <v>3046</v>
      </c>
      <c r="K2754" s="391" t="s">
        <v>298</v>
      </c>
      <c r="L2754" s="385" t="s">
        <v>1670</v>
      </c>
      <c r="M2754" s="230" t="s">
        <v>1671</v>
      </c>
      <c r="N2754" s="391">
        <v>1</v>
      </c>
      <c r="O2754" s="391"/>
      <c r="P2754" s="391"/>
      <c r="Q2754" s="391" t="s">
        <v>301</v>
      </c>
      <c r="R2754" s="392" t="s">
        <v>5704</v>
      </c>
      <c r="S2754" s="678"/>
      <c r="T2754" s="678"/>
      <c r="U2754" s="678"/>
      <c r="V2754" s="678">
        <v>11.2</v>
      </c>
      <c r="W2754" s="678">
        <v>16.8</v>
      </c>
      <c r="X2754" s="678">
        <v>11.2</v>
      </c>
      <c r="Y2754" s="303">
        <v>1</v>
      </c>
      <c r="Z2754" s="1267">
        <f>3.14/4*V2754*W2754*X2754*Y2754</f>
        <v>1654.3027199999999</v>
      </c>
      <c r="AA2754" s="1046">
        <f>IF(Z2754&gt;=1,ROUND(Z2754,0),ROUND(Z2754,2))</f>
        <v>1654</v>
      </c>
      <c r="AB2754" s="385"/>
      <c r="AC2754" s="719"/>
      <c r="AD2754" s="1271">
        <f>0.288*Z2754^0.811</f>
        <v>117.40571551264016</v>
      </c>
      <c r="AE2754" s="1046">
        <f>IF(AD2754&gt;=1,ROUND(AD2754,0),ROUND(AD2754,2))</f>
        <v>117</v>
      </c>
      <c r="AF2754" s="385"/>
      <c r="AG2754" s="230"/>
      <c r="AH2754" s="230"/>
      <c r="AI2754" s="222" t="s">
        <v>275</v>
      </c>
      <c r="AJ2754" s="337" t="s">
        <v>2569</v>
      </c>
      <c r="AY2754" s="838"/>
      <c r="AZ2754" s="838"/>
      <c r="BA2754" s="838"/>
    </row>
    <row r="2755" spans="1:53" s="836" customFormat="1" ht="13.35" customHeight="1">
      <c r="A2755" s="230" t="s">
        <v>1548</v>
      </c>
      <c r="B2755" s="230" t="s">
        <v>1666</v>
      </c>
      <c r="C2755" s="230" t="s">
        <v>8301</v>
      </c>
      <c r="D2755" s="252" t="s">
        <v>3049</v>
      </c>
      <c r="E2755" s="254" t="s">
        <v>3045</v>
      </c>
      <c r="F2755" s="390"/>
      <c r="G2755" s="390"/>
      <c r="H2755" s="385" t="s">
        <v>6597</v>
      </c>
      <c r="I2755" s="230">
        <v>176078</v>
      </c>
      <c r="J2755" s="684" t="s">
        <v>3046</v>
      </c>
      <c r="K2755" s="391" t="s">
        <v>298</v>
      </c>
      <c r="L2755" s="385" t="s">
        <v>1670</v>
      </c>
      <c r="M2755" s="230" t="s">
        <v>1671</v>
      </c>
      <c r="N2755" s="391">
        <v>2</v>
      </c>
      <c r="O2755" s="391"/>
      <c r="P2755" s="391"/>
      <c r="Q2755" s="391" t="s">
        <v>301</v>
      </c>
      <c r="R2755" s="392" t="s">
        <v>2447</v>
      </c>
      <c r="S2755" s="678"/>
      <c r="T2755" s="678"/>
      <c r="U2755" s="678"/>
      <c r="V2755" s="678">
        <v>14</v>
      </c>
      <c r="W2755" s="678">
        <v>26.6</v>
      </c>
      <c r="X2755" s="678">
        <v>14</v>
      </c>
      <c r="Y2755" s="303">
        <v>1</v>
      </c>
      <c r="Z2755" s="1267">
        <f>3.14/4*V2755*W2755*X2755*Y2755</f>
        <v>4092.6759999999999</v>
      </c>
      <c r="AA2755" s="1046">
        <f>IF(Z2755&gt;=1,ROUND(Z2755,0),ROUND(Z2755,2))</f>
        <v>4093</v>
      </c>
      <c r="AB2755" s="385"/>
      <c r="AC2755" s="719"/>
      <c r="AD2755" s="1271">
        <f>0.288*Z2755^0.811</f>
        <v>244.75437329324583</v>
      </c>
      <c r="AE2755" s="1046">
        <f>IF(AD2755&gt;=1,ROUND(AD2755,0),ROUND(AD2755,2))</f>
        <v>245</v>
      </c>
      <c r="AF2755" s="385"/>
      <c r="AG2755" s="230"/>
      <c r="AH2755" s="230"/>
      <c r="AI2755" s="222" t="s">
        <v>275</v>
      </c>
      <c r="AJ2755" s="337" t="s">
        <v>2569</v>
      </c>
      <c r="AY2755" s="838"/>
      <c r="AZ2755" s="838"/>
      <c r="BA2755" s="838"/>
    </row>
    <row r="2756" spans="1:53" s="836" customFormat="1" ht="13.35" customHeight="1">
      <c r="A2756" s="230" t="s">
        <v>1548</v>
      </c>
      <c r="B2756" s="230" t="s">
        <v>1666</v>
      </c>
      <c r="C2756" s="230" t="s">
        <v>8301</v>
      </c>
      <c r="D2756" s="252" t="s">
        <v>3049</v>
      </c>
      <c r="E2756" s="254" t="s">
        <v>3047</v>
      </c>
      <c r="F2756" s="390"/>
      <c r="G2756" s="390"/>
      <c r="H2756" s="385" t="s">
        <v>2160</v>
      </c>
      <c r="I2756" s="230">
        <v>176193</v>
      </c>
      <c r="J2756" s="684" t="s">
        <v>3048</v>
      </c>
      <c r="K2756" s="391" t="s">
        <v>298</v>
      </c>
      <c r="L2756" s="385" t="s">
        <v>1670</v>
      </c>
      <c r="M2756" s="230" t="s">
        <v>1671</v>
      </c>
      <c r="N2756" s="391">
        <v>1</v>
      </c>
      <c r="O2756" s="391"/>
      <c r="P2756" s="391"/>
      <c r="Q2756" s="391" t="s">
        <v>301</v>
      </c>
      <c r="R2756" s="392" t="s">
        <v>7435</v>
      </c>
      <c r="S2756" s="678"/>
      <c r="T2756" s="678"/>
      <c r="U2756" s="678"/>
      <c r="V2756" s="678">
        <v>56</v>
      </c>
      <c r="W2756" s="678">
        <v>160</v>
      </c>
      <c r="X2756" s="678">
        <v>79</v>
      </c>
      <c r="Y2756" s="303">
        <v>1</v>
      </c>
      <c r="Z2756" s="1267">
        <f>3.14/4*V2756*W2756*X2756*Y2756</f>
        <v>555654.40000000002</v>
      </c>
      <c r="AA2756" s="1046">
        <f>IF(Z2756&gt;=1,ROUND(Z2756,0),ROUND(Z2756,2))</f>
        <v>555654</v>
      </c>
      <c r="AB2756" s="385"/>
      <c r="AC2756" s="719"/>
      <c r="AD2756" s="1271">
        <f>0.288*Z2756^0.811</f>
        <v>13134.971846376377</v>
      </c>
      <c r="AE2756" s="1046">
        <f>IF(AD2756&gt;=1,ROUND(AD2756,0),ROUND(AD2756,2))</f>
        <v>13135</v>
      </c>
      <c r="AF2756" s="385"/>
      <c r="AG2756" s="230"/>
      <c r="AH2756" s="230"/>
      <c r="AI2756" s="222" t="s">
        <v>275</v>
      </c>
      <c r="AJ2756" s="337" t="s">
        <v>2569</v>
      </c>
      <c r="AY2756" s="838"/>
      <c r="AZ2756" s="838"/>
      <c r="BA2756" s="838"/>
    </row>
    <row r="2757" spans="1:53" s="836" customFormat="1" ht="13.35" customHeight="1">
      <c r="A2757" s="230" t="s">
        <v>1548</v>
      </c>
      <c r="B2757" s="230" t="s">
        <v>1666</v>
      </c>
      <c r="C2757" s="230" t="s">
        <v>8301</v>
      </c>
      <c r="D2757" s="252" t="s">
        <v>3049</v>
      </c>
      <c r="E2757" s="254" t="s">
        <v>3049</v>
      </c>
      <c r="F2757" s="390"/>
      <c r="G2757" s="390"/>
      <c r="H2757" s="385" t="s">
        <v>5435</v>
      </c>
      <c r="I2757" s="230">
        <v>149084</v>
      </c>
      <c r="J2757" s="684" t="s">
        <v>3050</v>
      </c>
      <c r="K2757" s="391" t="s">
        <v>298</v>
      </c>
      <c r="L2757" s="385" t="s">
        <v>1670</v>
      </c>
      <c r="M2757" s="230" t="s">
        <v>1671</v>
      </c>
      <c r="N2757" s="391">
        <v>1</v>
      </c>
      <c r="O2757" s="391"/>
      <c r="P2757" s="391"/>
      <c r="Q2757" s="391" t="s">
        <v>301</v>
      </c>
      <c r="R2757" s="392" t="s">
        <v>7373</v>
      </c>
      <c r="S2757" s="678"/>
      <c r="T2757" s="678"/>
      <c r="U2757" s="678"/>
      <c r="V2757" s="678">
        <v>10</v>
      </c>
      <c r="W2757" s="678">
        <v>15</v>
      </c>
      <c r="X2757" s="678">
        <v>10</v>
      </c>
      <c r="Y2757" s="303">
        <v>1</v>
      </c>
      <c r="Z2757" s="1267">
        <f>3.14/4*V2757*W2757*X2757*Y2757</f>
        <v>1177.5000000000002</v>
      </c>
      <c r="AA2757" s="1046">
        <f>IF(Z2757&gt;=1,ROUND(Z2757,0),ROUND(Z2757,2))</f>
        <v>1178</v>
      </c>
      <c r="AB2757" s="385"/>
      <c r="AC2757" s="719"/>
      <c r="AD2757" s="1271">
        <f>0.288*Z2757^0.811</f>
        <v>89.113148964796324</v>
      </c>
      <c r="AE2757" s="1046">
        <f>IF(AD2757&gt;=1,ROUND(AD2757,0),ROUND(AD2757,2))</f>
        <v>89</v>
      </c>
      <c r="AF2757" s="385"/>
      <c r="AG2757" s="230"/>
      <c r="AH2757" s="230"/>
      <c r="AI2757" s="222" t="s">
        <v>5724</v>
      </c>
      <c r="AJ2757" s="337" t="s">
        <v>2569</v>
      </c>
      <c r="AY2757" s="838"/>
      <c r="AZ2757" s="838"/>
      <c r="BA2757" s="838"/>
    </row>
    <row r="2758" spans="1:53" s="836" customFormat="1" ht="13.35" customHeight="1">
      <c r="A2758" s="230" t="s">
        <v>1548</v>
      </c>
      <c r="B2758" s="230" t="s">
        <v>1666</v>
      </c>
      <c r="C2758" s="230" t="s">
        <v>8301</v>
      </c>
      <c r="D2758" s="252" t="s">
        <v>3049</v>
      </c>
      <c r="E2758" s="254" t="s">
        <v>3049</v>
      </c>
      <c r="F2758" s="390"/>
      <c r="G2758" s="390"/>
      <c r="H2758" s="385" t="s">
        <v>5435</v>
      </c>
      <c r="I2758" s="230">
        <v>149084</v>
      </c>
      <c r="J2758" s="683" t="s">
        <v>3050</v>
      </c>
      <c r="K2758" s="391" t="s">
        <v>298</v>
      </c>
      <c r="L2758" s="385" t="s">
        <v>1670</v>
      </c>
      <c r="M2758" s="230" t="s">
        <v>1671</v>
      </c>
      <c r="N2758" s="391">
        <v>2</v>
      </c>
      <c r="O2758" s="391"/>
      <c r="P2758" s="391"/>
      <c r="Q2758" s="391" t="s">
        <v>301</v>
      </c>
      <c r="R2758" s="392" t="s">
        <v>7013</v>
      </c>
      <c r="S2758" s="678"/>
      <c r="T2758" s="678"/>
      <c r="U2758" s="678"/>
      <c r="V2758" s="678">
        <v>20</v>
      </c>
      <c r="W2758" s="678">
        <v>50</v>
      </c>
      <c r="X2758" s="678">
        <v>20</v>
      </c>
      <c r="Y2758" s="303">
        <v>1</v>
      </c>
      <c r="Z2758" s="1267">
        <f>3.14/4*V2758*W2758*X2758*Y2758</f>
        <v>15700</v>
      </c>
      <c r="AA2758" s="1046">
        <f>IF(Z2758&gt;=1,ROUND(Z2758,0),ROUND(Z2758,2))</f>
        <v>15700</v>
      </c>
      <c r="AB2758" s="385"/>
      <c r="AC2758" s="719"/>
      <c r="AD2758" s="1271">
        <f>0.288*Z2758^0.811</f>
        <v>728.22755152129514</v>
      </c>
      <c r="AE2758" s="1046">
        <f>IF(AD2758&gt;=1,ROUND(AD2758,0),ROUND(AD2758,2))</f>
        <v>728</v>
      </c>
      <c r="AF2758" s="385"/>
      <c r="AG2758" s="230"/>
      <c r="AH2758" s="230"/>
      <c r="AI2758" s="222" t="s">
        <v>5724</v>
      </c>
      <c r="AJ2758" s="337" t="s">
        <v>2569</v>
      </c>
      <c r="AY2758" s="838"/>
      <c r="AZ2758" s="838"/>
      <c r="BA2758" s="838"/>
    </row>
    <row r="2759" spans="1:53" s="836" customFormat="1" ht="13.35" customHeight="1">
      <c r="A2759" s="230" t="s">
        <v>1548</v>
      </c>
      <c r="B2759" s="230" t="s">
        <v>1666</v>
      </c>
      <c r="C2759" s="230" t="s">
        <v>8301</v>
      </c>
      <c r="D2759" s="252" t="s">
        <v>3049</v>
      </c>
      <c r="E2759" s="254" t="s">
        <v>3049</v>
      </c>
      <c r="F2759" s="390"/>
      <c r="G2759" s="390"/>
      <c r="H2759" s="385" t="s">
        <v>5435</v>
      </c>
      <c r="I2759" s="230">
        <v>149084</v>
      </c>
      <c r="J2759" s="683" t="s">
        <v>3050</v>
      </c>
      <c r="K2759" s="391" t="s">
        <v>298</v>
      </c>
      <c r="L2759" s="385" t="s">
        <v>1670</v>
      </c>
      <c r="M2759" s="230" t="s">
        <v>1671</v>
      </c>
      <c r="N2759" s="391">
        <v>3</v>
      </c>
      <c r="O2759" s="391"/>
      <c r="P2759" s="391"/>
      <c r="Q2759" s="391" t="s">
        <v>301</v>
      </c>
      <c r="R2759" s="392" t="s">
        <v>7374</v>
      </c>
      <c r="S2759" s="678"/>
      <c r="T2759" s="678"/>
      <c r="U2759" s="678"/>
      <c r="V2759" s="678">
        <v>30</v>
      </c>
      <c r="W2759" s="678">
        <v>50</v>
      </c>
      <c r="X2759" s="678">
        <v>40</v>
      </c>
      <c r="Y2759" s="303">
        <v>1</v>
      </c>
      <c r="Z2759" s="1267">
        <f>3.14/4*V2759*W2759*X2759*Y2759</f>
        <v>47100</v>
      </c>
      <c r="AA2759" s="1046">
        <f>IF(Z2759&gt;=1,ROUND(Z2759,0),ROUND(Z2759,2))</f>
        <v>47100</v>
      </c>
      <c r="AB2759" s="385"/>
      <c r="AC2759" s="719"/>
      <c r="AD2759" s="1271">
        <f>0.288*Z2759^0.811</f>
        <v>1775.0575718657592</v>
      </c>
      <c r="AE2759" s="1046">
        <f>IF(AD2759&gt;=1,ROUND(AD2759,0),ROUND(AD2759,2))</f>
        <v>1775</v>
      </c>
      <c r="AF2759" s="385"/>
      <c r="AG2759" s="230"/>
      <c r="AH2759" s="230"/>
      <c r="AI2759" s="222" t="s">
        <v>5724</v>
      </c>
      <c r="AJ2759" s="337" t="s">
        <v>2569</v>
      </c>
      <c r="AY2759" s="838"/>
      <c r="AZ2759" s="838"/>
      <c r="BA2759" s="838"/>
    </row>
    <row r="2760" spans="1:53" s="836" customFormat="1" ht="13.35" customHeight="1">
      <c r="A2760" s="230" t="s">
        <v>1548</v>
      </c>
      <c r="B2760" s="230" t="s">
        <v>1666</v>
      </c>
      <c r="C2760" s="230" t="s">
        <v>8301</v>
      </c>
      <c r="D2760" s="252" t="s">
        <v>3049</v>
      </c>
      <c r="E2760" s="254" t="s">
        <v>3049</v>
      </c>
      <c r="F2760" s="390"/>
      <c r="G2760" s="390"/>
      <c r="H2760" s="385" t="s">
        <v>5435</v>
      </c>
      <c r="I2760" s="230">
        <v>149084</v>
      </c>
      <c r="J2760" s="684" t="s">
        <v>3050</v>
      </c>
      <c r="K2760" s="391" t="s">
        <v>298</v>
      </c>
      <c r="L2760" s="385" t="s">
        <v>1670</v>
      </c>
      <c r="M2760" s="230" t="s">
        <v>1671</v>
      </c>
      <c r="N2760" s="391">
        <v>4</v>
      </c>
      <c r="O2760" s="391"/>
      <c r="P2760" s="391"/>
      <c r="Q2760" s="391" t="s">
        <v>301</v>
      </c>
      <c r="R2760" s="392" t="s">
        <v>7375</v>
      </c>
      <c r="S2760" s="678"/>
      <c r="T2760" s="678"/>
      <c r="U2760" s="678"/>
      <c r="V2760" s="678">
        <v>80</v>
      </c>
      <c r="W2760" s="678">
        <v>150</v>
      </c>
      <c r="X2760" s="678">
        <v>100</v>
      </c>
      <c r="Y2760" s="303">
        <v>1</v>
      </c>
      <c r="Z2760" s="1267">
        <f>3.14/4*V2760*W2760*X2760*Y2760</f>
        <v>942000</v>
      </c>
      <c r="AA2760" s="1046">
        <f>IF(Z2760&gt;=1,ROUND(Z2760,0),ROUND(Z2760,2))</f>
        <v>942000</v>
      </c>
      <c r="AB2760" s="385"/>
      <c r="AC2760" s="719"/>
      <c r="AD2760" s="1271">
        <f>0.288*Z2760^0.811</f>
        <v>20153.37425319491</v>
      </c>
      <c r="AE2760" s="1046">
        <f>IF(AD2760&gt;=1,ROUND(AD2760,0),ROUND(AD2760,2))</f>
        <v>20153</v>
      </c>
      <c r="AF2760" s="385"/>
      <c r="AG2760" s="230"/>
      <c r="AH2760" s="230"/>
      <c r="AI2760" s="222" t="s">
        <v>5724</v>
      </c>
      <c r="AJ2760" s="337" t="s">
        <v>2569</v>
      </c>
      <c r="AY2760" s="838"/>
      <c r="AZ2760" s="838"/>
      <c r="BA2760" s="838"/>
    </row>
    <row r="2761" spans="1:53" s="836" customFormat="1" ht="13.35" customHeight="1">
      <c r="A2761" s="230" t="s">
        <v>1548</v>
      </c>
      <c r="B2761" s="230" t="s">
        <v>1666</v>
      </c>
      <c r="C2761" s="230" t="s">
        <v>8381</v>
      </c>
      <c r="D2761" s="252" t="s">
        <v>5835</v>
      </c>
      <c r="E2761" s="254" t="s">
        <v>3102</v>
      </c>
      <c r="F2761" s="390"/>
      <c r="G2761" s="390"/>
      <c r="H2761" s="790" t="s">
        <v>7128</v>
      </c>
      <c r="I2761" s="791">
        <v>555052</v>
      </c>
      <c r="J2761" s="684" t="s">
        <v>7126</v>
      </c>
      <c r="K2761" s="391" t="s">
        <v>298</v>
      </c>
      <c r="L2761" s="751" t="s">
        <v>2771</v>
      </c>
      <c r="M2761" s="230" t="s">
        <v>2772</v>
      </c>
      <c r="N2761" s="391">
        <v>8</v>
      </c>
      <c r="O2761" s="391"/>
      <c r="P2761" s="391"/>
      <c r="Q2761" s="391" t="s">
        <v>301</v>
      </c>
      <c r="R2761" s="392" t="s">
        <v>3103</v>
      </c>
      <c r="S2761" s="678">
        <v>60</v>
      </c>
      <c r="T2761" s="678"/>
      <c r="U2761" s="678">
        <v>3</v>
      </c>
      <c r="V2761" s="678">
        <v>3</v>
      </c>
      <c r="W2761" s="678"/>
      <c r="X2761" s="678"/>
      <c r="Y2761" s="303">
        <v>1</v>
      </c>
      <c r="Z2761" s="1267">
        <f>S2761*U2761*V2761*0.9*Y2761</f>
        <v>486</v>
      </c>
      <c r="AA2761" s="1046">
        <f>IF(Z2761&gt;=1,ROUND(Z2761,0),ROUND(Z2761,2))</f>
        <v>486</v>
      </c>
      <c r="AB2761" s="385"/>
      <c r="AC2761" s="719"/>
      <c r="AD2761" s="1271">
        <f>0.288*Z2761^0.811</f>
        <v>43.476492735263051</v>
      </c>
      <c r="AE2761" s="1046">
        <f>IF(AD2761&gt;=1,ROUND(AD2761,0),ROUND(AD2761,2))</f>
        <v>43</v>
      </c>
      <c r="AF2761" s="385"/>
      <c r="AG2761" s="528"/>
      <c r="AH2761" s="230"/>
      <c r="AI2761" s="222" t="s">
        <v>275</v>
      </c>
      <c r="AJ2761" s="337" t="s">
        <v>8389</v>
      </c>
      <c r="AY2761" s="838"/>
      <c r="AZ2761" s="838"/>
      <c r="BA2761" s="838"/>
    </row>
    <row r="2762" spans="1:53" s="836" customFormat="1" ht="13.35" customHeight="1">
      <c r="A2762" s="792" t="s">
        <v>1548</v>
      </c>
      <c r="B2762" s="792" t="s">
        <v>1666</v>
      </c>
      <c r="C2762" s="230" t="s">
        <v>8381</v>
      </c>
      <c r="D2762" s="793" t="s">
        <v>5835</v>
      </c>
      <c r="E2762" s="794" t="s">
        <v>3102</v>
      </c>
      <c r="F2762" s="390"/>
      <c r="G2762" s="390"/>
      <c r="H2762" s="790" t="s">
        <v>7128</v>
      </c>
      <c r="I2762" s="791">
        <v>555052</v>
      </c>
      <c r="J2762" s="795" t="s">
        <v>7126</v>
      </c>
      <c r="K2762" s="796" t="s">
        <v>298</v>
      </c>
      <c r="L2762" s="751" t="s">
        <v>2771</v>
      </c>
      <c r="M2762" s="230" t="s">
        <v>2772</v>
      </c>
      <c r="N2762" s="796">
        <v>9</v>
      </c>
      <c r="O2762" s="796"/>
      <c r="P2762" s="796"/>
      <c r="Q2762" s="796" t="s">
        <v>301</v>
      </c>
      <c r="R2762" s="797" t="s">
        <v>7266</v>
      </c>
      <c r="S2762" s="789">
        <v>85</v>
      </c>
      <c r="T2762" s="789"/>
      <c r="U2762" s="789">
        <v>3</v>
      </c>
      <c r="V2762" s="789">
        <v>3</v>
      </c>
      <c r="W2762" s="789"/>
      <c r="X2762" s="789"/>
      <c r="Y2762" s="798">
        <v>1</v>
      </c>
      <c r="Z2762" s="1267">
        <f>S2762*U2762*V2762*0.9*Y2762</f>
        <v>688.5</v>
      </c>
      <c r="AA2762" s="1046">
        <f>IF(Z2762&gt;=1,ROUND(Z2762,0),ROUND(Z2762,2))</f>
        <v>689</v>
      </c>
      <c r="AB2762" s="751"/>
      <c r="AC2762" s="799"/>
      <c r="AD2762" s="1271">
        <f>0.288*Z2762^0.811</f>
        <v>57.667694201188048</v>
      </c>
      <c r="AE2762" s="1046">
        <f>IF(AD2762&gt;=1,ROUND(AD2762,0),ROUND(AD2762,2))</f>
        <v>58</v>
      </c>
      <c r="AF2762" s="751"/>
      <c r="AG2762" s="528"/>
      <c r="AH2762" s="792"/>
      <c r="AI2762" s="222" t="s">
        <v>275</v>
      </c>
      <c r="AJ2762" s="337" t="s">
        <v>8389</v>
      </c>
      <c r="AY2762" s="838"/>
      <c r="AZ2762" s="838"/>
      <c r="BA2762" s="838"/>
    </row>
    <row r="2763" spans="1:53" s="836" customFormat="1" ht="13.35" customHeight="1">
      <c r="A2763" s="792" t="s">
        <v>1548</v>
      </c>
      <c r="B2763" s="792" t="s">
        <v>1666</v>
      </c>
      <c r="C2763" s="230" t="s">
        <v>8381</v>
      </c>
      <c r="D2763" s="793" t="s">
        <v>5835</v>
      </c>
      <c r="E2763" s="794" t="s">
        <v>3102</v>
      </c>
      <c r="F2763" s="390"/>
      <c r="G2763" s="390"/>
      <c r="H2763" s="790" t="s">
        <v>7128</v>
      </c>
      <c r="I2763" s="791">
        <v>555052</v>
      </c>
      <c r="J2763" s="795" t="s">
        <v>7126</v>
      </c>
      <c r="K2763" s="796" t="s">
        <v>298</v>
      </c>
      <c r="L2763" s="751" t="s">
        <v>2771</v>
      </c>
      <c r="M2763" s="230" t="s">
        <v>2772</v>
      </c>
      <c r="N2763" s="796">
        <v>10</v>
      </c>
      <c r="O2763" s="796"/>
      <c r="P2763" s="796"/>
      <c r="Q2763" s="796" t="s">
        <v>301</v>
      </c>
      <c r="R2763" s="797" t="s">
        <v>7267</v>
      </c>
      <c r="S2763" s="789">
        <v>125</v>
      </c>
      <c r="T2763" s="789"/>
      <c r="U2763" s="789">
        <v>4</v>
      </c>
      <c r="V2763" s="789">
        <v>4</v>
      </c>
      <c r="W2763" s="789"/>
      <c r="X2763" s="789"/>
      <c r="Y2763" s="798">
        <v>1</v>
      </c>
      <c r="Z2763" s="1267">
        <f>S2763*U2763*V2763*0.9*Y2763</f>
        <v>1800</v>
      </c>
      <c r="AA2763" s="1046">
        <f>IF(Z2763&gt;=1,ROUND(Z2763,0),ROUND(Z2763,2))</f>
        <v>1800</v>
      </c>
      <c r="AB2763" s="751"/>
      <c r="AC2763" s="799"/>
      <c r="AD2763" s="1271">
        <f>0.288*Z2763^0.811</f>
        <v>125.72408668485618</v>
      </c>
      <c r="AE2763" s="1046">
        <f>IF(AD2763&gt;=1,ROUND(AD2763,0),ROUND(AD2763,2))</f>
        <v>126</v>
      </c>
      <c r="AF2763" s="751"/>
      <c r="AG2763" s="528"/>
      <c r="AH2763" s="792"/>
      <c r="AI2763" s="222" t="s">
        <v>275</v>
      </c>
      <c r="AJ2763" s="337" t="s">
        <v>8389</v>
      </c>
      <c r="AY2763" s="838"/>
      <c r="AZ2763" s="838"/>
      <c r="BA2763" s="838"/>
    </row>
    <row r="2764" spans="1:53" s="836" customFormat="1" ht="13.35" customHeight="1">
      <c r="A2764" s="792" t="s">
        <v>1548</v>
      </c>
      <c r="B2764" s="792" t="s">
        <v>1666</v>
      </c>
      <c r="C2764" s="230" t="s">
        <v>8381</v>
      </c>
      <c r="D2764" s="793" t="s">
        <v>5835</v>
      </c>
      <c r="E2764" s="794" t="s">
        <v>3102</v>
      </c>
      <c r="F2764" s="390"/>
      <c r="G2764" s="390"/>
      <c r="H2764" s="790" t="s">
        <v>7128</v>
      </c>
      <c r="I2764" s="791">
        <v>555052</v>
      </c>
      <c r="J2764" s="795" t="s">
        <v>7126</v>
      </c>
      <c r="K2764" s="796" t="s">
        <v>298</v>
      </c>
      <c r="L2764" s="751" t="s">
        <v>2771</v>
      </c>
      <c r="M2764" s="230" t="s">
        <v>2772</v>
      </c>
      <c r="N2764" s="796">
        <v>11</v>
      </c>
      <c r="O2764" s="796"/>
      <c r="P2764" s="796"/>
      <c r="Q2764" s="796" t="s">
        <v>301</v>
      </c>
      <c r="R2764" s="797" t="s">
        <v>7268</v>
      </c>
      <c r="S2764" s="789">
        <v>175</v>
      </c>
      <c r="T2764" s="789"/>
      <c r="U2764" s="789">
        <v>4</v>
      </c>
      <c r="V2764" s="789">
        <v>4</v>
      </c>
      <c r="W2764" s="789"/>
      <c r="X2764" s="789"/>
      <c r="Y2764" s="798">
        <v>1</v>
      </c>
      <c r="Z2764" s="1267">
        <f>S2764*U2764*V2764*0.9*Y2764</f>
        <v>2520</v>
      </c>
      <c r="AA2764" s="1046">
        <f>IF(Z2764&gt;=1,ROUND(Z2764,0),ROUND(Z2764,2))</f>
        <v>2520</v>
      </c>
      <c r="AB2764" s="751"/>
      <c r="AC2764" s="799"/>
      <c r="AD2764" s="1271">
        <f>0.288*Z2764^0.811</f>
        <v>165.16891896766253</v>
      </c>
      <c r="AE2764" s="1046">
        <f>IF(AD2764&gt;=1,ROUND(AD2764,0),ROUND(AD2764,2))</f>
        <v>165</v>
      </c>
      <c r="AF2764" s="751"/>
      <c r="AG2764" s="528"/>
      <c r="AH2764" s="792"/>
      <c r="AI2764" s="222" t="s">
        <v>275</v>
      </c>
      <c r="AJ2764" s="337" t="s">
        <v>8389</v>
      </c>
      <c r="AY2764" s="838"/>
      <c r="AZ2764" s="838"/>
      <c r="BA2764" s="838"/>
    </row>
    <row r="2765" spans="1:53" s="836" customFormat="1" ht="13.35" customHeight="1">
      <c r="A2765" s="792" t="s">
        <v>1548</v>
      </c>
      <c r="B2765" s="792" t="s">
        <v>1666</v>
      </c>
      <c r="C2765" s="230" t="s">
        <v>8381</v>
      </c>
      <c r="D2765" s="793" t="s">
        <v>5835</v>
      </c>
      <c r="E2765" s="794" t="s">
        <v>3102</v>
      </c>
      <c r="F2765" s="390"/>
      <c r="G2765" s="390"/>
      <c r="H2765" s="790" t="s">
        <v>7128</v>
      </c>
      <c r="I2765" s="791">
        <v>555052</v>
      </c>
      <c r="J2765" s="795" t="s">
        <v>7126</v>
      </c>
      <c r="K2765" s="796" t="s">
        <v>298</v>
      </c>
      <c r="L2765" s="751" t="s">
        <v>2771</v>
      </c>
      <c r="M2765" s="230" t="s">
        <v>2772</v>
      </c>
      <c r="N2765" s="796">
        <v>12</v>
      </c>
      <c r="O2765" s="796"/>
      <c r="P2765" s="796"/>
      <c r="Q2765" s="796" t="s">
        <v>301</v>
      </c>
      <c r="R2765" s="797" t="s">
        <v>7361</v>
      </c>
      <c r="S2765" s="789">
        <v>85</v>
      </c>
      <c r="T2765" s="789"/>
      <c r="U2765" s="789">
        <v>5</v>
      </c>
      <c r="V2765" s="789">
        <v>4</v>
      </c>
      <c r="W2765" s="789"/>
      <c r="X2765" s="789"/>
      <c r="Y2765" s="798">
        <v>1</v>
      </c>
      <c r="Z2765" s="1267">
        <f>S2765*U2765*V2765*0.9*Y2765</f>
        <v>1530</v>
      </c>
      <c r="AA2765" s="1046">
        <f>IF(Z2765&gt;=1,ROUND(Z2765,0),ROUND(Z2765,2))</f>
        <v>1530</v>
      </c>
      <c r="AB2765" s="751"/>
      <c r="AC2765" s="799"/>
      <c r="AD2765" s="1271">
        <f>0.288*Z2765^0.811</f>
        <v>110.198894600632</v>
      </c>
      <c r="AE2765" s="1046">
        <f>IF(AD2765&gt;=1,ROUND(AD2765,0),ROUND(AD2765,2))</f>
        <v>110</v>
      </c>
      <c r="AF2765" s="751"/>
      <c r="AG2765" s="528"/>
      <c r="AH2765" s="792"/>
      <c r="AI2765" s="222" t="s">
        <v>275</v>
      </c>
      <c r="AJ2765" s="337" t="s">
        <v>8389</v>
      </c>
      <c r="AY2765" s="838"/>
      <c r="AZ2765" s="838"/>
      <c r="BA2765" s="838"/>
    </row>
    <row r="2766" spans="1:53" s="836" customFormat="1" ht="13.35" customHeight="1">
      <c r="A2766" s="792" t="s">
        <v>1548</v>
      </c>
      <c r="B2766" s="792" t="s">
        <v>1666</v>
      </c>
      <c r="C2766" s="230" t="s">
        <v>8381</v>
      </c>
      <c r="D2766" s="793" t="s">
        <v>5835</v>
      </c>
      <c r="E2766" s="794" t="s">
        <v>3102</v>
      </c>
      <c r="F2766" s="390"/>
      <c r="G2766" s="390"/>
      <c r="H2766" s="790" t="s">
        <v>7128</v>
      </c>
      <c r="I2766" s="791">
        <v>555052</v>
      </c>
      <c r="J2766" s="795" t="s">
        <v>7126</v>
      </c>
      <c r="K2766" s="796" t="s">
        <v>298</v>
      </c>
      <c r="L2766" s="751" t="s">
        <v>2771</v>
      </c>
      <c r="M2766" s="230" t="s">
        <v>2772</v>
      </c>
      <c r="N2766" s="796">
        <v>13</v>
      </c>
      <c r="O2766" s="796"/>
      <c r="P2766" s="796"/>
      <c r="Q2766" s="796" t="s">
        <v>301</v>
      </c>
      <c r="R2766" s="797" t="s">
        <v>7360</v>
      </c>
      <c r="S2766" s="789">
        <v>125</v>
      </c>
      <c r="T2766" s="789"/>
      <c r="U2766" s="789">
        <v>6</v>
      </c>
      <c r="V2766" s="789">
        <v>4</v>
      </c>
      <c r="W2766" s="789"/>
      <c r="X2766" s="789"/>
      <c r="Y2766" s="798">
        <v>1</v>
      </c>
      <c r="Z2766" s="1267">
        <f>S2766*U2766*V2766*0.9*Y2766</f>
        <v>2700</v>
      </c>
      <c r="AA2766" s="1046">
        <f>IF(Z2766&gt;=1,ROUND(Z2766,0),ROUND(Z2766,2))</f>
        <v>2700</v>
      </c>
      <c r="AB2766" s="751"/>
      <c r="AC2766" s="799"/>
      <c r="AD2766" s="1271">
        <f>0.288*Z2766^0.811</f>
        <v>174.67409446638661</v>
      </c>
      <c r="AE2766" s="1046">
        <f>IF(AD2766&gt;=1,ROUND(AD2766,0),ROUND(AD2766,2))</f>
        <v>175</v>
      </c>
      <c r="AF2766" s="751"/>
      <c r="AG2766" s="528"/>
      <c r="AH2766" s="792"/>
      <c r="AI2766" s="222" t="s">
        <v>275</v>
      </c>
      <c r="AJ2766" s="337" t="s">
        <v>8389</v>
      </c>
      <c r="AY2766" s="838"/>
      <c r="AZ2766" s="838"/>
      <c r="BA2766" s="838"/>
    </row>
    <row r="2767" spans="1:53" s="836" customFormat="1" ht="13.35" customHeight="1">
      <c r="A2767" s="792" t="s">
        <v>1548</v>
      </c>
      <c r="B2767" s="792" t="s">
        <v>1666</v>
      </c>
      <c r="C2767" s="230" t="s">
        <v>8381</v>
      </c>
      <c r="D2767" s="793" t="s">
        <v>5835</v>
      </c>
      <c r="E2767" s="794" t="s">
        <v>3102</v>
      </c>
      <c r="F2767" s="390"/>
      <c r="G2767" s="390"/>
      <c r="H2767" s="790" t="s">
        <v>7128</v>
      </c>
      <c r="I2767" s="791">
        <v>555052</v>
      </c>
      <c r="J2767" s="684" t="s">
        <v>7126</v>
      </c>
      <c r="K2767" s="796" t="s">
        <v>298</v>
      </c>
      <c r="L2767" s="751" t="s">
        <v>2771</v>
      </c>
      <c r="M2767" s="230" t="s">
        <v>2772</v>
      </c>
      <c r="N2767" s="796">
        <v>14</v>
      </c>
      <c r="O2767" s="796"/>
      <c r="P2767" s="796"/>
      <c r="Q2767" s="796" t="s">
        <v>301</v>
      </c>
      <c r="R2767" s="797" t="s">
        <v>7359</v>
      </c>
      <c r="S2767" s="789">
        <v>175</v>
      </c>
      <c r="T2767" s="789"/>
      <c r="U2767" s="789">
        <v>6</v>
      </c>
      <c r="V2767" s="789">
        <v>4</v>
      </c>
      <c r="W2767" s="789"/>
      <c r="X2767" s="789"/>
      <c r="Y2767" s="798">
        <v>1</v>
      </c>
      <c r="Z2767" s="1267">
        <f>S2767*U2767*V2767*0.9*Y2767</f>
        <v>3780</v>
      </c>
      <c r="AA2767" s="1046">
        <f>IF(Z2767&gt;=1,ROUND(Z2767,0),ROUND(Z2767,2))</f>
        <v>3780</v>
      </c>
      <c r="AB2767" s="751"/>
      <c r="AC2767" s="799"/>
      <c r="AD2767" s="1271">
        <f>0.288*Z2767^0.811</f>
        <v>229.47656344473242</v>
      </c>
      <c r="AE2767" s="1046">
        <f>IF(AD2767&gt;=1,ROUND(AD2767,0),ROUND(AD2767,2))</f>
        <v>229</v>
      </c>
      <c r="AF2767" s="751"/>
      <c r="AG2767" s="528"/>
      <c r="AH2767" s="792"/>
      <c r="AI2767" s="222" t="s">
        <v>275</v>
      </c>
      <c r="AJ2767" s="337" t="s">
        <v>8389</v>
      </c>
      <c r="AY2767" s="838"/>
      <c r="AZ2767" s="838"/>
      <c r="BA2767" s="838"/>
    </row>
    <row r="2768" spans="1:53" s="836" customFormat="1" ht="13.35" customHeight="1">
      <c r="A2768" s="230" t="s">
        <v>1548</v>
      </c>
      <c r="B2768" s="230" t="s">
        <v>1666</v>
      </c>
      <c r="C2768" s="230" t="s">
        <v>8381</v>
      </c>
      <c r="D2768" s="252" t="s">
        <v>5835</v>
      </c>
      <c r="E2768" s="254" t="s">
        <v>3104</v>
      </c>
      <c r="F2768" s="390"/>
      <c r="G2768" s="390"/>
      <c r="H2768" s="385" t="s">
        <v>6255</v>
      </c>
      <c r="I2768" s="256">
        <v>149093</v>
      </c>
      <c r="J2768" s="684" t="s">
        <v>3105</v>
      </c>
      <c r="K2768" s="391" t="s">
        <v>298</v>
      </c>
      <c r="L2768" s="751" t="s">
        <v>2771</v>
      </c>
      <c r="M2768" s="230" t="s">
        <v>2772</v>
      </c>
      <c r="N2768" s="391">
        <v>10</v>
      </c>
      <c r="O2768" s="391"/>
      <c r="P2768" s="391"/>
      <c r="Q2768" s="391" t="s">
        <v>301</v>
      </c>
      <c r="R2768" s="392" t="s">
        <v>3106</v>
      </c>
      <c r="S2768" s="678">
        <v>53</v>
      </c>
      <c r="T2768" s="678"/>
      <c r="U2768" s="678">
        <v>2</v>
      </c>
      <c r="V2768" s="678">
        <v>2</v>
      </c>
      <c r="W2768" s="678"/>
      <c r="X2768" s="678"/>
      <c r="Y2768" s="303">
        <v>1</v>
      </c>
      <c r="Z2768" s="1267">
        <f>S2768*U2768*V2768*0.9*Y2768</f>
        <v>190.8</v>
      </c>
      <c r="AA2768" s="1046">
        <f>IF(Z2768&gt;=1,ROUND(Z2768,0),ROUND(Z2768,2))</f>
        <v>191</v>
      </c>
      <c r="AB2768" s="385"/>
      <c r="AC2768" s="719"/>
      <c r="AD2768" s="1271">
        <f>0.288*Z2768^0.811</f>
        <v>20.367679204474495</v>
      </c>
      <c r="AE2768" s="1046">
        <f>IF(AD2768&gt;=1,ROUND(AD2768,0),ROUND(AD2768,2))</f>
        <v>20</v>
      </c>
      <c r="AF2768" s="385"/>
      <c r="AG2768" s="528"/>
      <c r="AH2768" s="230"/>
      <c r="AI2768" s="222" t="s">
        <v>275</v>
      </c>
      <c r="AJ2768" s="337" t="s">
        <v>8390</v>
      </c>
      <c r="AY2768" s="838"/>
      <c r="AZ2768" s="838"/>
      <c r="BA2768" s="838"/>
    </row>
    <row r="2769" spans="1:53" s="836" customFormat="1" ht="13.35" customHeight="1">
      <c r="A2769" s="230" t="s">
        <v>1548</v>
      </c>
      <c r="B2769" s="230" t="s">
        <v>1666</v>
      </c>
      <c r="C2769" s="230" t="s">
        <v>8381</v>
      </c>
      <c r="D2769" s="252" t="s">
        <v>5835</v>
      </c>
      <c r="E2769" s="254" t="s">
        <v>3104</v>
      </c>
      <c r="F2769" s="390"/>
      <c r="G2769" s="390"/>
      <c r="H2769" s="385" t="s">
        <v>6255</v>
      </c>
      <c r="I2769" s="256">
        <v>149093</v>
      </c>
      <c r="J2769" s="683" t="s">
        <v>3105</v>
      </c>
      <c r="K2769" s="391" t="s">
        <v>298</v>
      </c>
      <c r="L2769" s="751" t="s">
        <v>2771</v>
      </c>
      <c r="M2769" s="230" t="s">
        <v>2772</v>
      </c>
      <c r="N2769" s="391">
        <v>11</v>
      </c>
      <c r="O2769" s="391"/>
      <c r="P2769" s="391"/>
      <c r="Q2769" s="391" t="s">
        <v>301</v>
      </c>
      <c r="R2769" s="392" t="s">
        <v>7130</v>
      </c>
      <c r="S2769" s="678">
        <v>60</v>
      </c>
      <c r="T2769" s="678"/>
      <c r="U2769" s="678">
        <v>2.5</v>
      </c>
      <c r="V2769" s="678">
        <v>2.5</v>
      </c>
      <c r="W2769" s="678"/>
      <c r="X2769" s="678"/>
      <c r="Y2769" s="303">
        <v>1</v>
      </c>
      <c r="Z2769" s="1267">
        <f>S2769*U2769*V2769*0.9*Y2769</f>
        <v>337.5</v>
      </c>
      <c r="AA2769" s="1046">
        <f>IF(Z2769&gt;=1,ROUND(Z2769,0),ROUND(Z2769,2))</f>
        <v>338</v>
      </c>
      <c r="AB2769" s="385"/>
      <c r="AC2769" s="719"/>
      <c r="AD2769" s="1271">
        <f>0.288*Z2769^0.811</f>
        <v>32.346144403208278</v>
      </c>
      <c r="AE2769" s="1046">
        <f>IF(AD2769&gt;=1,ROUND(AD2769,0),ROUND(AD2769,2))</f>
        <v>32</v>
      </c>
      <c r="AF2769" s="385"/>
      <c r="AG2769" s="528"/>
      <c r="AH2769" s="230"/>
      <c r="AI2769" s="222" t="s">
        <v>275</v>
      </c>
      <c r="AJ2769" s="337" t="s">
        <v>8390</v>
      </c>
      <c r="AY2769" s="838"/>
      <c r="AZ2769" s="838"/>
      <c r="BA2769" s="838"/>
    </row>
    <row r="2770" spans="1:53" s="836" customFormat="1" ht="13.35" customHeight="1">
      <c r="A2770" s="230" t="s">
        <v>1548</v>
      </c>
      <c r="B2770" s="230" t="s">
        <v>1666</v>
      </c>
      <c r="C2770" s="230" t="s">
        <v>8381</v>
      </c>
      <c r="D2770" s="252" t="s">
        <v>5835</v>
      </c>
      <c r="E2770" s="254" t="s">
        <v>3104</v>
      </c>
      <c r="F2770" s="390"/>
      <c r="G2770" s="390"/>
      <c r="H2770" s="385" t="s">
        <v>6255</v>
      </c>
      <c r="I2770" s="256">
        <v>149093</v>
      </c>
      <c r="J2770" s="683" t="s">
        <v>3105</v>
      </c>
      <c r="K2770" s="391" t="s">
        <v>298</v>
      </c>
      <c r="L2770" s="751" t="s">
        <v>2771</v>
      </c>
      <c r="M2770" s="230" t="s">
        <v>2772</v>
      </c>
      <c r="N2770" s="391">
        <v>12</v>
      </c>
      <c r="O2770" s="391"/>
      <c r="P2770" s="391"/>
      <c r="Q2770" s="391" t="s">
        <v>301</v>
      </c>
      <c r="R2770" s="392" t="s">
        <v>3108</v>
      </c>
      <c r="S2770" s="678">
        <v>45</v>
      </c>
      <c r="T2770" s="678"/>
      <c r="U2770" s="678">
        <v>3</v>
      </c>
      <c r="V2770" s="678">
        <v>3</v>
      </c>
      <c r="W2770" s="678"/>
      <c r="X2770" s="678"/>
      <c r="Y2770" s="303">
        <v>1</v>
      </c>
      <c r="Z2770" s="1267">
        <f>S2770*U2770*V2770*0.9*Y2770</f>
        <v>364.5</v>
      </c>
      <c r="AA2770" s="1046">
        <f>IF(Z2770&gt;=1,ROUND(Z2770,0),ROUND(Z2770,2))</f>
        <v>365</v>
      </c>
      <c r="AB2770" s="385"/>
      <c r="AC2770" s="719"/>
      <c r="AD2770" s="1271">
        <f>0.288*Z2770^0.811</f>
        <v>34.429378786088073</v>
      </c>
      <c r="AE2770" s="1046">
        <f>IF(AD2770&gt;=1,ROUND(AD2770,0),ROUND(AD2770,2))</f>
        <v>34</v>
      </c>
      <c r="AF2770" s="385"/>
      <c r="AG2770" s="528"/>
      <c r="AH2770" s="230"/>
      <c r="AI2770" s="222" t="s">
        <v>275</v>
      </c>
      <c r="AJ2770" s="337" t="s">
        <v>8390</v>
      </c>
      <c r="AY2770" s="838"/>
      <c r="AZ2770" s="838"/>
      <c r="BA2770" s="838"/>
    </row>
    <row r="2771" spans="1:53" s="836" customFormat="1" ht="13.35" customHeight="1">
      <c r="A2771" s="335" t="s">
        <v>1548</v>
      </c>
      <c r="B2771" s="335" t="s">
        <v>1666</v>
      </c>
      <c r="C2771" s="230" t="s">
        <v>8381</v>
      </c>
      <c r="D2771" s="252" t="s">
        <v>5835</v>
      </c>
      <c r="E2771" s="254" t="s">
        <v>3104</v>
      </c>
      <c r="F2771" s="676"/>
      <c r="G2771" s="676"/>
      <c r="H2771" s="385" t="s">
        <v>6255</v>
      </c>
      <c r="I2771" s="752">
        <v>149093</v>
      </c>
      <c r="J2771" s="684" t="s">
        <v>3105</v>
      </c>
      <c r="K2771" s="677" t="s">
        <v>298</v>
      </c>
      <c r="L2771" s="751" t="s">
        <v>2771</v>
      </c>
      <c r="M2771" s="230" t="s">
        <v>2772</v>
      </c>
      <c r="N2771" s="338">
        <v>13</v>
      </c>
      <c r="O2771" s="338"/>
      <c r="P2771" s="338"/>
      <c r="Q2771" s="338" t="s">
        <v>301</v>
      </c>
      <c r="R2771" s="304" t="s">
        <v>4217</v>
      </c>
      <c r="S2771" s="674">
        <v>17</v>
      </c>
      <c r="T2771" s="674"/>
      <c r="U2771" s="674">
        <v>4</v>
      </c>
      <c r="V2771" s="674">
        <v>4</v>
      </c>
      <c r="W2771" s="674"/>
      <c r="X2771" s="674"/>
      <c r="Y2771" s="753">
        <v>1</v>
      </c>
      <c r="Z2771" s="1267">
        <f>S2771*U2771*V2771*0.9*Y2771</f>
        <v>244.8</v>
      </c>
      <c r="AA2771" s="1046">
        <f>IF(Z2771&gt;=1,ROUND(Z2771,0),ROUND(Z2771,2))</f>
        <v>245</v>
      </c>
      <c r="AB2771" s="754"/>
      <c r="AC2771" s="755"/>
      <c r="AD2771" s="1271">
        <f>0.288*Z2771^0.811</f>
        <v>24.929785632486116</v>
      </c>
      <c r="AE2771" s="1046">
        <f>IF(AD2771&gt;=1,ROUND(AD2771,0),ROUND(AD2771,2))</f>
        <v>25</v>
      </c>
      <c r="AF2771" s="677"/>
      <c r="AG2771" s="528"/>
      <c r="AH2771" s="335"/>
      <c r="AI2771" s="222" t="s">
        <v>275</v>
      </c>
      <c r="AJ2771" s="337" t="s">
        <v>8390</v>
      </c>
      <c r="AY2771" s="838"/>
      <c r="AZ2771" s="838"/>
      <c r="BA2771" s="838"/>
    </row>
    <row r="2772" spans="1:53" s="836" customFormat="1" ht="13.35" customHeight="1">
      <c r="A2772" s="230" t="s">
        <v>1548</v>
      </c>
      <c r="B2772" s="230" t="s">
        <v>1666</v>
      </c>
      <c r="C2772" s="230" t="s">
        <v>8381</v>
      </c>
      <c r="D2772" s="252" t="s">
        <v>5835</v>
      </c>
      <c r="E2772" s="254" t="s">
        <v>3104</v>
      </c>
      <c r="F2772" s="390"/>
      <c r="G2772" s="390"/>
      <c r="H2772" s="385" t="s">
        <v>6255</v>
      </c>
      <c r="I2772" s="256">
        <v>149093</v>
      </c>
      <c r="J2772" s="683" t="s">
        <v>3105</v>
      </c>
      <c r="K2772" s="391" t="s">
        <v>298</v>
      </c>
      <c r="L2772" s="751" t="s">
        <v>2771</v>
      </c>
      <c r="M2772" s="230" t="s">
        <v>2772</v>
      </c>
      <c r="N2772" s="391">
        <v>14</v>
      </c>
      <c r="O2772" s="391"/>
      <c r="P2772" s="391"/>
      <c r="Q2772" s="391" t="s">
        <v>301</v>
      </c>
      <c r="R2772" s="392" t="s">
        <v>2680</v>
      </c>
      <c r="S2772" s="678">
        <v>40</v>
      </c>
      <c r="T2772" s="678"/>
      <c r="U2772" s="678">
        <v>4</v>
      </c>
      <c r="V2772" s="678">
        <v>4</v>
      </c>
      <c r="W2772" s="678"/>
      <c r="X2772" s="678"/>
      <c r="Y2772" s="303">
        <v>1</v>
      </c>
      <c r="Z2772" s="1267">
        <f>S2772*U2772*V2772*0.9*Y2772</f>
        <v>576</v>
      </c>
      <c r="AA2772" s="1046">
        <f>IF(Z2772&gt;=1,ROUND(Z2772,0),ROUND(Z2772,2))</f>
        <v>576</v>
      </c>
      <c r="AB2772" s="385"/>
      <c r="AC2772" s="719"/>
      <c r="AD2772" s="1271">
        <f>0.288*Z2772^0.811</f>
        <v>49.899376813804565</v>
      </c>
      <c r="AE2772" s="1046">
        <f>IF(AD2772&gt;=1,ROUND(AD2772,0),ROUND(AD2772,2))</f>
        <v>50</v>
      </c>
      <c r="AF2772" s="385"/>
      <c r="AG2772" s="528"/>
      <c r="AH2772" s="230"/>
      <c r="AI2772" s="222" t="s">
        <v>275</v>
      </c>
      <c r="AJ2772" s="337" t="s">
        <v>8390</v>
      </c>
      <c r="AY2772" s="838"/>
      <c r="AZ2772" s="838"/>
      <c r="BA2772" s="838"/>
    </row>
    <row r="2773" spans="1:53" s="836" customFormat="1" ht="13.35" customHeight="1">
      <c r="A2773" s="230" t="s">
        <v>1548</v>
      </c>
      <c r="B2773" s="230" t="s">
        <v>1666</v>
      </c>
      <c r="C2773" s="230" t="s">
        <v>8381</v>
      </c>
      <c r="D2773" s="252" t="s">
        <v>5835</v>
      </c>
      <c r="E2773" s="254" t="s">
        <v>3104</v>
      </c>
      <c r="F2773" s="390"/>
      <c r="G2773" s="390"/>
      <c r="H2773" s="385" t="s">
        <v>6255</v>
      </c>
      <c r="I2773" s="256">
        <v>149093</v>
      </c>
      <c r="J2773" s="683" t="s">
        <v>3105</v>
      </c>
      <c r="K2773" s="391" t="s">
        <v>298</v>
      </c>
      <c r="L2773" s="751" t="s">
        <v>2771</v>
      </c>
      <c r="M2773" s="230" t="s">
        <v>2772</v>
      </c>
      <c r="N2773" s="391">
        <v>15</v>
      </c>
      <c r="O2773" s="391"/>
      <c r="P2773" s="391"/>
      <c r="Q2773" s="391" t="s">
        <v>301</v>
      </c>
      <c r="R2773" s="392" t="s">
        <v>3109</v>
      </c>
      <c r="S2773" s="678">
        <v>65</v>
      </c>
      <c r="T2773" s="678"/>
      <c r="U2773" s="678">
        <v>4</v>
      </c>
      <c r="V2773" s="678">
        <v>4</v>
      </c>
      <c r="W2773" s="678"/>
      <c r="X2773" s="678"/>
      <c r="Y2773" s="303">
        <v>1</v>
      </c>
      <c r="Z2773" s="1267">
        <f>S2773*U2773*V2773*0.9*Y2773</f>
        <v>936</v>
      </c>
      <c r="AA2773" s="1046">
        <f>IF(Z2773&gt;=1,ROUND(Z2773,0),ROUND(Z2773,2))</f>
        <v>936</v>
      </c>
      <c r="AB2773" s="385"/>
      <c r="AC2773" s="719"/>
      <c r="AD2773" s="1271">
        <f>0.288*Z2773^0.811</f>
        <v>73.977082742985488</v>
      </c>
      <c r="AE2773" s="1046">
        <f>IF(AD2773&gt;=1,ROUND(AD2773,0),ROUND(AD2773,2))</f>
        <v>74</v>
      </c>
      <c r="AF2773" s="385"/>
      <c r="AG2773" s="528"/>
      <c r="AH2773" s="230"/>
      <c r="AI2773" s="222" t="s">
        <v>275</v>
      </c>
      <c r="AJ2773" s="337" t="s">
        <v>8390</v>
      </c>
      <c r="AY2773" s="838"/>
      <c r="AZ2773" s="838"/>
      <c r="BA2773" s="838"/>
    </row>
    <row r="2774" spans="1:53" s="836" customFormat="1" ht="13.35" customHeight="1">
      <c r="A2774" s="230" t="s">
        <v>1548</v>
      </c>
      <c r="B2774" s="230" t="s">
        <v>1666</v>
      </c>
      <c r="C2774" s="230" t="s">
        <v>8381</v>
      </c>
      <c r="D2774" s="252" t="s">
        <v>5835</v>
      </c>
      <c r="E2774" s="254" t="s">
        <v>3104</v>
      </c>
      <c r="F2774" s="390"/>
      <c r="G2774" s="390"/>
      <c r="H2774" s="385" t="s">
        <v>6255</v>
      </c>
      <c r="I2774" s="256">
        <v>149093</v>
      </c>
      <c r="J2774" s="683" t="s">
        <v>3105</v>
      </c>
      <c r="K2774" s="391" t="s">
        <v>298</v>
      </c>
      <c r="L2774" s="751" t="s">
        <v>2771</v>
      </c>
      <c r="M2774" s="230" t="s">
        <v>2772</v>
      </c>
      <c r="N2774" s="391">
        <v>16</v>
      </c>
      <c r="O2774" s="391"/>
      <c r="P2774" s="391"/>
      <c r="Q2774" s="391" t="s">
        <v>301</v>
      </c>
      <c r="R2774" s="392" t="s">
        <v>3110</v>
      </c>
      <c r="S2774" s="678">
        <v>45</v>
      </c>
      <c r="T2774" s="678"/>
      <c r="U2774" s="678">
        <v>5</v>
      </c>
      <c r="V2774" s="678">
        <v>5</v>
      </c>
      <c r="W2774" s="678"/>
      <c r="X2774" s="678"/>
      <c r="Y2774" s="303">
        <v>1</v>
      </c>
      <c r="Z2774" s="1267">
        <f>S2774*U2774*V2774*0.9*Y2774</f>
        <v>1012.5</v>
      </c>
      <c r="AA2774" s="1046">
        <f>IF(Z2774&gt;=1,ROUND(Z2774,0),ROUND(Z2774,2))</f>
        <v>1013</v>
      </c>
      <c r="AB2774" s="385"/>
      <c r="AC2774" s="719"/>
      <c r="AD2774" s="1271">
        <f>0.288*Z2774^0.811</f>
        <v>78.843856461669532</v>
      </c>
      <c r="AE2774" s="1046">
        <f>IF(AD2774&gt;=1,ROUND(AD2774,0),ROUND(AD2774,2))</f>
        <v>79</v>
      </c>
      <c r="AF2774" s="385"/>
      <c r="AG2774" s="528"/>
      <c r="AH2774" s="230"/>
      <c r="AI2774" s="222" t="s">
        <v>275</v>
      </c>
      <c r="AJ2774" s="337" t="s">
        <v>8390</v>
      </c>
      <c r="AY2774" s="838"/>
      <c r="AZ2774" s="838"/>
      <c r="BA2774" s="838"/>
    </row>
    <row r="2775" spans="1:53" s="836" customFormat="1" ht="13.35" customHeight="1">
      <c r="A2775" s="230" t="s">
        <v>1548</v>
      </c>
      <c r="B2775" s="230" t="s">
        <v>1666</v>
      </c>
      <c r="C2775" s="230" t="s">
        <v>8381</v>
      </c>
      <c r="D2775" s="252" t="s">
        <v>5835</v>
      </c>
      <c r="E2775" s="254" t="s">
        <v>3104</v>
      </c>
      <c r="F2775" s="390"/>
      <c r="G2775" s="390"/>
      <c r="H2775" s="385" t="s">
        <v>6255</v>
      </c>
      <c r="I2775" s="256">
        <v>149093</v>
      </c>
      <c r="J2775" s="683" t="s">
        <v>3105</v>
      </c>
      <c r="K2775" s="391" t="s">
        <v>298</v>
      </c>
      <c r="L2775" s="751" t="s">
        <v>2771</v>
      </c>
      <c r="M2775" s="230" t="s">
        <v>2772</v>
      </c>
      <c r="N2775" s="391">
        <v>17</v>
      </c>
      <c r="O2775" s="391"/>
      <c r="P2775" s="391"/>
      <c r="Q2775" s="391" t="s">
        <v>301</v>
      </c>
      <c r="R2775" s="392" t="s">
        <v>3111</v>
      </c>
      <c r="S2775" s="678">
        <v>50</v>
      </c>
      <c r="T2775" s="678"/>
      <c r="U2775" s="678">
        <v>6</v>
      </c>
      <c r="V2775" s="678">
        <v>5</v>
      </c>
      <c r="W2775" s="678"/>
      <c r="X2775" s="678"/>
      <c r="Y2775" s="303">
        <v>1</v>
      </c>
      <c r="Z2775" s="1267">
        <f>S2775*U2775*V2775*0.9*Y2775</f>
        <v>1350</v>
      </c>
      <c r="AA2775" s="1046">
        <f>IF(Z2775&gt;=1,ROUND(Z2775,0),ROUND(Z2775,2))</f>
        <v>1350</v>
      </c>
      <c r="AB2775" s="385"/>
      <c r="AC2775" s="719"/>
      <c r="AD2775" s="1271">
        <f>0.288*Z2775^0.811</f>
        <v>99.561899561806854</v>
      </c>
      <c r="AE2775" s="1046">
        <f>IF(AD2775&gt;=1,ROUND(AD2775,0),ROUND(AD2775,2))</f>
        <v>100</v>
      </c>
      <c r="AF2775" s="385"/>
      <c r="AG2775" s="528"/>
      <c r="AH2775" s="230"/>
      <c r="AI2775" s="222" t="s">
        <v>275</v>
      </c>
      <c r="AJ2775" s="337" t="s">
        <v>8390</v>
      </c>
      <c r="AY2775" s="838"/>
      <c r="AZ2775" s="838"/>
      <c r="BA2775" s="838"/>
    </row>
    <row r="2776" spans="1:53" s="836" customFormat="1" ht="13.35" customHeight="1">
      <c r="A2776" s="230" t="s">
        <v>1548</v>
      </c>
      <c r="B2776" s="230" t="s">
        <v>1666</v>
      </c>
      <c r="C2776" s="230" t="s">
        <v>8381</v>
      </c>
      <c r="D2776" s="252" t="s">
        <v>5835</v>
      </c>
      <c r="E2776" s="254" t="s">
        <v>3104</v>
      </c>
      <c r="F2776" s="390"/>
      <c r="G2776" s="390"/>
      <c r="H2776" s="385" t="s">
        <v>6255</v>
      </c>
      <c r="I2776" s="256">
        <v>149093</v>
      </c>
      <c r="J2776" s="683" t="s">
        <v>3105</v>
      </c>
      <c r="K2776" s="391" t="s">
        <v>298</v>
      </c>
      <c r="L2776" s="751" t="s">
        <v>2771</v>
      </c>
      <c r="M2776" s="230" t="s">
        <v>2772</v>
      </c>
      <c r="N2776" s="391">
        <v>18</v>
      </c>
      <c r="O2776" s="391"/>
      <c r="P2776" s="391"/>
      <c r="Q2776" s="391" t="s">
        <v>301</v>
      </c>
      <c r="R2776" s="392" t="s">
        <v>3112</v>
      </c>
      <c r="S2776" s="678">
        <v>50</v>
      </c>
      <c r="T2776" s="678"/>
      <c r="U2776" s="678">
        <v>8</v>
      </c>
      <c r="V2776" s="678">
        <v>6</v>
      </c>
      <c r="W2776" s="678"/>
      <c r="X2776" s="678"/>
      <c r="Y2776" s="303">
        <v>1</v>
      </c>
      <c r="Z2776" s="1267">
        <f>S2776*U2776*V2776*0.9*Y2776</f>
        <v>2160</v>
      </c>
      <c r="AA2776" s="1046">
        <f>IF(Z2776&gt;=1,ROUND(Z2776,0),ROUND(Z2776,2))</f>
        <v>2160</v>
      </c>
      <c r="AB2776" s="385"/>
      <c r="AC2776" s="719"/>
      <c r="AD2776" s="1271">
        <f>0.288*Z2776^0.811</f>
        <v>145.75869788686964</v>
      </c>
      <c r="AE2776" s="1046">
        <f>IF(AD2776&gt;=1,ROUND(AD2776,0),ROUND(AD2776,2))</f>
        <v>146</v>
      </c>
      <c r="AF2776" s="385"/>
      <c r="AG2776" s="528"/>
      <c r="AH2776" s="230"/>
      <c r="AI2776" s="222" t="s">
        <v>275</v>
      </c>
      <c r="AJ2776" s="337" t="s">
        <v>8390</v>
      </c>
      <c r="AY2776" s="838"/>
      <c r="AZ2776" s="838"/>
      <c r="BA2776" s="838"/>
    </row>
    <row r="2777" spans="1:53" s="836" customFormat="1" ht="13.35" customHeight="1">
      <c r="A2777" s="230" t="s">
        <v>1548</v>
      </c>
      <c r="B2777" s="230" t="s">
        <v>1666</v>
      </c>
      <c r="C2777" s="230" t="s">
        <v>8381</v>
      </c>
      <c r="D2777" s="252" t="s">
        <v>5836</v>
      </c>
      <c r="E2777" s="254" t="s">
        <v>3113</v>
      </c>
      <c r="F2777" s="390"/>
      <c r="G2777" s="390"/>
      <c r="H2777" s="230" t="s">
        <v>3114</v>
      </c>
      <c r="I2777" s="230">
        <v>157083</v>
      </c>
      <c r="J2777" s="686" t="s">
        <v>3115</v>
      </c>
      <c r="K2777" s="391" t="s">
        <v>298</v>
      </c>
      <c r="L2777" s="385" t="s">
        <v>226</v>
      </c>
      <c r="M2777" s="230" t="s">
        <v>227</v>
      </c>
      <c r="N2777" s="391">
        <v>1</v>
      </c>
      <c r="O2777" s="391"/>
      <c r="P2777" s="391"/>
      <c r="Q2777" s="391" t="s">
        <v>301</v>
      </c>
      <c r="R2777" s="392" t="s">
        <v>7132</v>
      </c>
      <c r="S2777" s="678">
        <v>500</v>
      </c>
      <c r="T2777" s="678"/>
      <c r="U2777" s="678">
        <v>4</v>
      </c>
      <c r="V2777" s="678">
        <v>4</v>
      </c>
      <c r="W2777" s="678"/>
      <c r="X2777" s="678"/>
      <c r="Y2777" s="303">
        <v>1</v>
      </c>
      <c r="Z2777" s="1267">
        <f>S2777*U2777*V2777*Y2777</f>
        <v>8000</v>
      </c>
      <c r="AA2777" s="1046">
        <f>IF(Z2777&gt;=1,ROUND(Z2777,0),ROUND(Z2777,2))</f>
        <v>8000</v>
      </c>
      <c r="AB2777" s="385"/>
      <c r="AC2777" s="719"/>
      <c r="AD2777" s="1271">
        <f>0.288*Z2777^0.811</f>
        <v>421.50086208166351</v>
      </c>
      <c r="AE2777" s="1046">
        <f>IF(AD2777&gt;=1,ROUND(AD2777,0),ROUND(AD2777,2))</f>
        <v>422</v>
      </c>
      <c r="AF2777" s="385"/>
      <c r="AG2777" s="230"/>
      <c r="AH2777" s="230"/>
      <c r="AI2777" s="222" t="s">
        <v>275</v>
      </c>
      <c r="AJ2777" s="337" t="s">
        <v>8390</v>
      </c>
      <c r="AY2777" s="838"/>
      <c r="AZ2777" s="838"/>
      <c r="BA2777" s="838"/>
    </row>
    <row r="2778" spans="1:53" s="836" customFormat="1" ht="13.35" customHeight="1">
      <c r="A2778" s="230" t="s">
        <v>1548</v>
      </c>
      <c r="B2778" s="230" t="s">
        <v>1666</v>
      </c>
      <c r="C2778" s="230" t="s">
        <v>8291</v>
      </c>
      <c r="D2778" s="252" t="s">
        <v>2578</v>
      </c>
      <c r="E2778" s="254" t="s">
        <v>2572</v>
      </c>
      <c r="F2778" s="390"/>
      <c r="G2778" s="390"/>
      <c r="H2778" s="385" t="s">
        <v>2547</v>
      </c>
      <c r="I2778" s="230">
        <v>163655</v>
      </c>
      <c r="J2778" s="686" t="s">
        <v>2573</v>
      </c>
      <c r="K2778" s="391" t="s">
        <v>298</v>
      </c>
      <c r="L2778" s="385" t="s">
        <v>1670</v>
      </c>
      <c r="M2778" s="230" t="s">
        <v>1671</v>
      </c>
      <c r="N2778" s="391">
        <v>1</v>
      </c>
      <c r="O2778" s="391"/>
      <c r="P2778" s="391"/>
      <c r="Q2778" s="391" t="s">
        <v>301</v>
      </c>
      <c r="R2778" s="303" t="s">
        <v>918</v>
      </c>
      <c r="S2778" s="678"/>
      <c r="T2778" s="678"/>
      <c r="U2778" s="678"/>
      <c r="V2778" s="678">
        <v>19.600000000000001</v>
      </c>
      <c r="W2778" s="678">
        <v>47.6</v>
      </c>
      <c r="X2778" s="678">
        <v>19.600000000000001</v>
      </c>
      <c r="Y2778" s="303">
        <v>1</v>
      </c>
      <c r="Z2778" s="1267">
        <f>3.14/4*V2778*W2778*X2778*Y2778</f>
        <v>14354.522560000003</v>
      </c>
      <c r="AA2778" s="1046">
        <f>IF(Z2778&gt;=1,ROUND(Z2778,0),ROUND(Z2778,2))</f>
        <v>14355</v>
      </c>
      <c r="AB2778" s="385">
        <v>8</v>
      </c>
      <c r="AC2778" s="719"/>
      <c r="AD2778" s="1271">
        <f>0.288*Z2778^0.811</f>
        <v>677.18973410566514</v>
      </c>
      <c r="AE2778" s="1046">
        <f>IF(AD2778&gt;=1,ROUND(AD2778,0),ROUND(AD2778,2))</f>
        <v>677</v>
      </c>
      <c r="AF2778" s="385"/>
      <c r="AG2778" s="230"/>
      <c r="AH2778" s="230"/>
      <c r="AI2778" s="222" t="s">
        <v>275</v>
      </c>
      <c r="AJ2778" s="337" t="s">
        <v>2569</v>
      </c>
      <c r="AY2778" s="838"/>
      <c r="AZ2778" s="838"/>
      <c r="BA2778" s="838"/>
    </row>
    <row r="2779" spans="1:53" s="836" customFormat="1" ht="13.35" customHeight="1">
      <c r="A2779" s="230" t="s">
        <v>1548</v>
      </c>
      <c r="B2779" s="230" t="s">
        <v>1666</v>
      </c>
      <c r="C2779" s="230" t="s">
        <v>8291</v>
      </c>
      <c r="D2779" s="252" t="s">
        <v>2578</v>
      </c>
      <c r="E2779" s="254" t="s">
        <v>2574</v>
      </c>
      <c r="F2779" s="390"/>
      <c r="G2779" s="390"/>
      <c r="H2779" s="385" t="s">
        <v>2575</v>
      </c>
      <c r="I2779" s="230">
        <v>149524</v>
      </c>
      <c r="J2779" s="686" t="s">
        <v>2576</v>
      </c>
      <c r="K2779" s="391" t="s">
        <v>298</v>
      </c>
      <c r="L2779" s="385" t="s">
        <v>1670</v>
      </c>
      <c r="M2779" s="230" t="s">
        <v>1671</v>
      </c>
      <c r="N2779" s="391">
        <v>1</v>
      </c>
      <c r="O2779" s="391"/>
      <c r="P2779" s="391"/>
      <c r="Q2779" s="391" t="s">
        <v>301</v>
      </c>
      <c r="R2779" s="392" t="s">
        <v>2577</v>
      </c>
      <c r="S2779" s="678"/>
      <c r="T2779" s="678"/>
      <c r="U2779" s="678"/>
      <c r="V2779" s="678">
        <v>10</v>
      </c>
      <c r="W2779" s="678">
        <v>60</v>
      </c>
      <c r="X2779" s="678">
        <v>40</v>
      </c>
      <c r="Y2779" s="303">
        <v>1</v>
      </c>
      <c r="Z2779" s="1267">
        <f>3.14/4*V2779*W2779*X2779*Y2779</f>
        <v>18840.000000000004</v>
      </c>
      <c r="AA2779" s="1046">
        <f>IF(Z2779&gt;=1,ROUND(Z2779,0),ROUND(Z2779,2))</f>
        <v>18840</v>
      </c>
      <c r="AB2779" s="385">
        <v>8</v>
      </c>
      <c r="AC2779" s="719"/>
      <c r="AD2779" s="1271">
        <f>0.288*Z2779^0.811</f>
        <v>844.27338049513833</v>
      </c>
      <c r="AE2779" s="1046">
        <f>IF(AD2779&gt;=1,ROUND(AD2779,0),ROUND(AD2779,2))</f>
        <v>844</v>
      </c>
      <c r="AF2779" s="385"/>
      <c r="AG2779" s="230"/>
      <c r="AH2779" s="230"/>
      <c r="AI2779" s="222" t="s">
        <v>275</v>
      </c>
      <c r="AJ2779" s="337" t="s">
        <v>2569</v>
      </c>
      <c r="AY2779" s="838"/>
      <c r="AZ2779" s="838"/>
      <c r="BA2779" s="838"/>
    </row>
    <row r="2780" spans="1:53" s="836" customFormat="1" ht="13.35" customHeight="1">
      <c r="A2780" s="230" t="s">
        <v>1548</v>
      </c>
      <c r="B2780" s="230" t="s">
        <v>1666</v>
      </c>
      <c r="C2780" s="230" t="s">
        <v>8291</v>
      </c>
      <c r="D2780" s="252" t="s">
        <v>2578</v>
      </c>
      <c r="E2780" s="254" t="s">
        <v>2578</v>
      </c>
      <c r="F2780" s="390"/>
      <c r="G2780" s="390"/>
      <c r="H2780" s="385" t="s">
        <v>6676</v>
      </c>
      <c r="I2780" s="230">
        <v>149200</v>
      </c>
      <c r="J2780" s="684" t="s">
        <v>2579</v>
      </c>
      <c r="K2780" s="391" t="s">
        <v>298</v>
      </c>
      <c r="L2780" s="385" t="s">
        <v>1670</v>
      </c>
      <c r="M2780" s="230" t="s">
        <v>1671</v>
      </c>
      <c r="N2780" s="391">
        <v>1</v>
      </c>
      <c r="O2780" s="391"/>
      <c r="P2780" s="391"/>
      <c r="Q2780" s="391" t="s">
        <v>301</v>
      </c>
      <c r="R2780" s="392" t="s">
        <v>67</v>
      </c>
      <c r="S2780" s="678"/>
      <c r="T2780" s="678"/>
      <c r="U2780" s="678"/>
      <c r="V2780" s="678">
        <v>8.4</v>
      </c>
      <c r="W2780" s="678">
        <v>19.600000000000001</v>
      </c>
      <c r="X2780" s="678">
        <v>8.4</v>
      </c>
      <c r="Y2780" s="303">
        <v>1</v>
      </c>
      <c r="Z2780" s="1267">
        <f>3.14/4*V2780*W2780*X2780*Y2780</f>
        <v>1085.63616</v>
      </c>
      <c r="AA2780" s="1046">
        <f>IF(Z2780&gt;=1,ROUND(Z2780,0),ROUND(Z2780,2))</f>
        <v>1086</v>
      </c>
      <c r="AB2780" s="385">
        <v>8</v>
      </c>
      <c r="AC2780" s="719"/>
      <c r="AD2780" s="1271">
        <f>0.288*Z2780^0.811</f>
        <v>83.431961730351787</v>
      </c>
      <c r="AE2780" s="1046">
        <f>IF(AD2780&gt;=1,ROUND(AD2780,0),ROUND(AD2780,2))</f>
        <v>83</v>
      </c>
      <c r="AF2780" s="385"/>
      <c r="AG2780" s="230"/>
      <c r="AH2780" s="230"/>
      <c r="AI2780" s="222" t="s">
        <v>5724</v>
      </c>
      <c r="AJ2780" s="337" t="s">
        <v>2569</v>
      </c>
      <c r="AY2780" s="838"/>
      <c r="AZ2780" s="838"/>
      <c r="BA2780" s="838"/>
    </row>
    <row r="2781" spans="1:53" ht="13.35" customHeight="1">
      <c r="A2781" s="230" t="s">
        <v>1548</v>
      </c>
      <c r="B2781" s="230" t="s">
        <v>1666</v>
      </c>
      <c r="C2781" s="230" t="s">
        <v>8291</v>
      </c>
      <c r="D2781" s="252" t="s">
        <v>2578</v>
      </c>
      <c r="E2781" s="254" t="s">
        <v>2578</v>
      </c>
      <c r="F2781" s="390"/>
      <c r="G2781" s="390"/>
      <c r="H2781" s="385" t="s">
        <v>6676</v>
      </c>
      <c r="I2781" s="230">
        <v>149200</v>
      </c>
      <c r="J2781" s="564" t="s">
        <v>2579</v>
      </c>
      <c r="K2781" s="391" t="s">
        <v>298</v>
      </c>
      <c r="L2781" s="385" t="s">
        <v>1670</v>
      </c>
      <c r="M2781" s="230" t="s">
        <v>1671</v>
      </c>
      <c r="N2781" s="391">
        <v>2</v>
      </c>
      <c r="O2781" s="391"/>
      <c r="P2781" s="391"/>
      <c r="Q2781" s="391" t="s">
        <v>301</v>
      </c>
      <c r="R2781" s="392" t="s">
        <v>945</v>
      </c>
      <c r="S2781" s="678"/>
      <c r="T2781" s="678"/>
      <c r="U2781" s="678"/>
      <c r="V2781" s="678">
        <v>10</v>
      </c>
      <c r="W2781" s="678">
        <v>28</v>
      </c>
      <c r="X2781" s="678">
        <v>20</v>
      </c>
      <c r="Y2781" s="303">
        <v>1</v>
      </c>
      <c r="Z2781" s="1267">
        <f>3.14/4*V2781*W2781*X2781*Y2781</f>
        <v>4396</v>
      </c>
      <c r="AA2781" s="1046">
        <f>IF(Z2781&gt;=1,ROUND(Z2781,0),ROUND(Z2781,2))</f>
        <v>4396</v>
      </c>
      <c r="AB2781" s="385">
        <v>8</v>
      </c>
      <c r="AC2781" s="719"/>
      <c r="AD2781" s="1271">
        <f>0.288*Z2781^0.811</f>
        <v>259.36553715027338</v>
      </c>
      <c r="AE2781" s="1046">
        <f>IF(AD2781&gt;=1,ROUND(AD2781,0),ROUND(AD2781,2))</f>
        <v>259</v>
      </c>
      <c r="AF2781" s="385"/>
      <c r="AG2781" s="230"/>
      <c r="AH2781" s="230"/>
      <c r="AI2781" s="222" t="s">
        <v>5724</v>
      </c>
      <c r="AJ2781" s="337" t="s">
        <v>2569</v>
      </c>
    </row>
    <row r="2782" spans="1:53" ht="13.35" customHeight="1">
      <c r="A2782" s="230" t="s">
        <v>1548</v>
      </c>
      <c r="B2782" s="230" t="s">
        <v>1666</v>
      </c>
      <c r="C2782" s="230" t="s">
        <v>8291</v>
      </c>
      <c r="D2782" s="252" t="s">
        <v>2578</v>
      </c>
      <c r="E2782" s="254" t="s">
        <v>2578</v>
      </c>
      <c r="F2782" s="390"/>
      <c r="G2782" s="390"/>
      <c r="H2782" s="385" t="s">
        <v>6676</v>
      </c>
      <c r="I2782" s="230">
        <v>149200</v>
      </c>
      <c r="J2782" s="683" t="s">
        <v>2579</v>
      </c>
      <c r="K2782" s="391" t="s">
        <v>298</v>
      </c>
      <c r="L2782" s="385" t="s">
        <v>1670</v>
      </c>
      <c r="M2782" s="230" t="s">
        <v>1671</v>
      </c>
      <c r="N2782" s="391">
        <v>3</v>
      </c>
      <c r="O2782" s="391"/>
      <c r="P2782" s="391"/>
      <c r="Q2782" s="391" t="s">
        <v>301</v>
      </c>
      <c r="R2782" s="392" t="s">
        <v>905</v>
      </c>
      <c r="S2782" s="678"/>
      <c r="T2782" s="678"/>
      <c r="U2782" s="678"/>
      <c r="V2782" s="678">
        <v>14</v>
      </c>
      <c r="W2782" s="678">
        <v>35</v>
      </c>
      <c r="X2782" s="678">
        <v>18</v>
      </c>
      <c r="Y2782" s="303">
        <v>1</v>
      </c>
      <c r="Z2782" s="1267">
        <f>3.14/4*V2782*W2782*X2782*Y2782</f>
        <v>6923.7000000000007</v>
      </c>
      <c r="AA2782" s="1046">
        <f>IF(Z2782&gt;=1,ROUND(Z2782,0),ROUND(Z2782,2))</f>
        <v>6924</v>
      </c>
      <c r="AB2782" s="385">
        <v>8</v>
      </c>
      <c r="AC2782" s="719"/>
      <c r="AD2782" s="1271">
        <f>0.288*Z2782^0.811</f>
        <v>374.89254298274216</v>
      </c>
      <c r="AE2782" s="1046">
        <f>IF(AD2782&gt;=1,ROUND(AD2782,0),ROUND(AD2782,2))</f>
        <v>375</v>
      </c>
      <c r="AF2782" s="385"/>
      <c r="AG2782" s="230"/>
      <c r="AH2782" s="230"/>
      <c r="AI2782" s="222" t="s">
        <v>5724</v>
      </c>
      <c r="AJ2782" s="337" t="s">
        <v>2569</v>
      </c>
    </row>
    <row r="2783" spans="1:53" ht="13.35" customHeight="1">
      <c r="A2783" s="230" t="s">
        <v>1548</v>
      </c>
      <c r="B2783" s="230" t="s">
        <v>1666</v>
      </c>
      <c r="C2783" s="230" t="s">
        <v>8291</v>
      </c>
      <c r="D2783" s="252" t="s">
        <v>2578</v>
      </c>
      <c r="E2783" s="254" t="s">
        <v>2578</v>
      </c>
      <c r="F2783" s="390"/>
      <c r="G2783" s="390"/>
      <c r="H2783" s="385" t="s">
        <v>6676</v>
      </c>
      <c r="I2783" s="230">
        <v>149200</v>
      </c>
      <c r="J2783" s="684" t="s">
        <v>2579</v>
      </c>
      <c r="K2783" s="391" t="s">
        <v>298</v>
      </c>
      <c r="L2783" s="385" t="s">
        <v>1670</v>
      </c>
      <c r="M2783" s="230" t="s">
        <v>1671</v>
      </c>
      <c r="N2783" s="391">
        <v>4</v>
      </c>
      <c r="O2783" s="391"/>
      <c r="P2783" s="391"/>
      <c r="Q2783" s="391" t="s">
        <v>301</v>
      </c>
      <c r="R2783" s="392" t="s">
        <v>918</v>
      </c>
      <c r="S2783" s="678"/>
      <c r="T2783" s="678"/>
      <c r="U2783" s="678"/>
      <c r="V2783" s="678">
        <v>25.2</v>
      </c>
      <c r="W2783" s="678">
        <v>47.5</v>
      </c>
      <c r="X2783" s="678">
        <v>32</v>
      </c>
      <c r="Y2783" s="303">
        <v>1</v>
      </c>
      <c r="Z2783" s="1267">
        <f>3.14/4*V2783*W2783*X2783*Y2783</f>
        <v>30068.639999999999</v>
      </c>
      <c r="AA2783" s="1046">
        <f>IF(Z2783&gt;=1,ROUND(Z2783,0),ROUND(Z2783,2))</f>
        <v>30069</v>
      </c>
      <c r="AB2783" s="385">
        <v>8</v>
      </c>
      <c r="AC2783" s="719"/>
      <c r="AD2783" s="1271">
        <f>0.288*Z2783^0.811</f>
        <v>1233.5102645260106</v>
      </c>
      <c r="AE2783" s="1046">
        <f>IF(AD2783&gt;=1,ROUND(AD2783,0),ROUND(AD2783,2))</f>
        <v>1234</v>
      </c>
      <c r="AF2783" s="385"/>
      <c r="AG2783" s="230"/>
      <c r="AH2783" s="230"/>
      <c r="AI2783" s="222" t="s">
        <v>5724</v>
      </c>
      <c r="AJ2783" s="337" t="s">
        <v>2569</v>
      </c>
    </row>
    <row r="2784" spans="1:53" ht="13.35" customHeight="1">
      <c r="A2784" s="230" t="s">
        <v>1548</v>
      </c>
      <c r="B2784" s="230" t="s">
        <v>3134</v>
      </c>
      <c r="C2784" s="230" t="s">
        <v>3135</v>
      </c>
      <c r="D2784" s="252" t="s">
        <v>5838</v>
      </c>
      <c r="E2784" s="254" t="s">
        <v>3136</v>
      </c>
      <c r="F2784" s="390"/>
      <c r="G2784" s="390"/>
      <c r="H2784" s="385" t="s">
        <v>5037</v>
      </c>
      <c r="I2784" s="230">
        <v>610314</v>
      </c>
      <c r="J2784" s="684" t="s">
        <v>3137</v>
      </c>
      <c r="K2784" s="391" t="s">
        <v>298</v>
      </c>
      <c r="L2784" s="385" t="s">
        <v>2582</v>
      </c>
      <c r="M2784" s="230" t="s">
        <v>333</v>
      </c>
      <c r="N2784" s="391">
        <v>1</v>
      </c>
      <c r="O2784" s="391"/>
      <c r="P2784" s="391"/>
      <c r="Q2784" s="391" t="s">
        <v>301</v>
      </c>
      <c r="R2784" s="392" t="s">
        <v>1533</v>
      </c>
      <c r="S2784" s="678">
        <v>11.4</v>
      </c>
      <c r="T2784" s="678"/>
      <c r="U2784" s="678">
        <v>11.4</v>
      </c>
      <c r="V2784" s="678">
        <v>3</v>
      </c>
      <c r="W2784" s="678"/>
      <c r="X2784" s="678"/>
      <c r="Y2784" s="303">
        <v>1</v>
      </c>
      <c r="Z2784" s="1267">
        <f>S2784*U2784*V2784/2*Y2784</f>
        <v>194.94</v>
      </c>
      <c r="AA2784" s="1046">
        <f>IF(Z2784&gt;=1,ROUND(Z2784,0),ROUND(Z2784,2))</f>
        <v>195</v>
      </c>
      <c r="AB2784" s="385"/>
      <c r="AC2784" s="719"/>
      <c r="AD2784" s="1271">
        <f>0.216*Z2784^0.939</f>
        <v>30.526060049728954</v>
      </c>
      <c r="AE2784" s="1046">
        <f>IF(AD2784&gt;=1,ROUND(AD2784,0),ROUND(AD2784,2))</f>
        <v>31</v>
      </c>
      <c r="AF2784" s="385"/>
      <c r="AG2784" s="230"/>
      <c r="AH2784" s="230"/>
      <c r="AI2784" s="222" t="s">
        <v>275</v>
      </c>
      <c r="AJ2784" s="337"/>
    </row>
    <row r="2785" spans="1:37" ht="13.35" customHeight="1">
      <c r="A2785" s="230" t="s">
        <v>1548</v>
      </c>
      <c r="B2785" s="230" t="s">
        <v>3134</v>
      </c>
      <c r="C2785" s="230" t="s">
        <v>3135</v>
      </c>
      <c r="D2785" s="252" t="s">
        <v>5838</v>
      </c>
      <c r="E2785" s="387" t="s">
        <v>3138</v>
      </c>
      <c r="F2785" s="390"/>
      <c r="G2785" s="390"/>
      <c r="H2785" s="218" t="s">
        <v>5452</v>
      </c>
      <c r="I2785" s="230">
        <v>610316</v>
      </c>
      <c r="J2785" s="684" t="s">
        <v>4684</v>
      </c>
      <c r="K2785" s="246" t="s">
        <v>298</v>
      </c>
      <c r="L2785" s="218" t="s">
        <v>2582</v>
      </c>
      <c r="M2785" s="222" t="s">
        <v>333</v>
      </c>
      <c r="N2785" s="246">
        <v>1</v>
      </c>
      <c r="O2785" s="391"/>
      <c r="P2785" s="391"/>
      <c r="Q2785" s="246" t="s">
        <v>301</v>
      </c>
      <c r="R2785" s="388" t="s">
        <v>944</v>
      </c>
      <c r="S2785" s="247">
        <v>22.5</v>
      </c>
      <c r="T2785" s="247"/>
      <c r="U2785" s="247">
        <v>22.5</v>
      </c>
      <c r="V2785" s="247">
        <v>3</v>
      </c>
      <c r="Y2785" s="248">
        <v>1</v>
      </c>
      <c r="Z2785" s="1263">
        <f>S2785*U2785*V2785/2*Y2785</f>
        <v>759.375</v>
      </c>
      <c r="AA2785" s="1046">
        <f>IF(Z2785&gt;=1,ROUND(Z2785,0),ROUND(Z2785,2))</f>
        <v>759</v>
      </c>
      <c r="AC2785" s="718"/>
      <c r="AD2785" s="1270">
        <f>0.216*Z2785^0.939</f>
        <v>109.4465843315479</v>
      </c>
      <c r="AE2785" s="1046">
        <f>IF(AD2785&gt;=1,ROUND(AD2785,0),ROUND(AD2785,2))</f>
        <v>109</v>
      </c>
      <c r="AF2785" s="218"/>
      <c r="AG2785" s="230"/>
      <c r="AI2785" s="222" t="s">
        <v>275</v>
      </c>
      <c r="AJ2785" s="309"/>
    </row>
    <row r="2786" spans="1:37" ht="13.35" customHeight="1">
      <c r="A2786" s="230" t="s">
        <v>1548</v>
      </c>
      <c r="B2786" s="230" t="s">
        <v>8693</v>
      </c>
      <c r="C2786" s="230" t="s">
        <v>3139</v>
      </c>
      <c r="D2786" s="252" t="s">
        <v>5839</v>
      </c>
      <c r="E2786" s="395" t="s">
        <v>3140</v>
      </c>
      <c r="F2786" s="230"/>
      <c r="G2786" s="230"/>
      <c r="H2786" s="230" t="s">
        <v>1495</v>
      </c>
      <c r="I2786" s="230">
        <v>248129</v>
      </c>
      <c r="J2786" s="686" t="s">
        <v>3141</v>
      </c>
      <c r="K2786" s="391" t="s">
        <v>298</v>
      </c>
      <c r="L2786" s="230" t="s">
        <v>299</v>
      </c>
      <c r="M2786" s="230" t="s">
        <v>300</v>
      </c>
      <c r="N2786" s="391">
        <v>1</v>
      </c>
      <c r="O2786" s="391"/>
      <c r="P2786" s="391"/>
      <c r="Q2786" s="391" t="s">
        <v>301</v>
      </c>
      <c r="R2786" s="392" t="s">
        <v>1625</v>
      </c>
      <c r="S2786" s="678"/>
      <c r="T2786" s="678"/>
      <c r="U2786" s="678"/>
      <c r="V2786" s="678"/>
      <c r="W2786" s="678">
        <v>7.5</v>
      </c>
      <c r="X2786" s="678"/>
      <c r="Y2786" s="303">
        <v>1</v>
      </c>
      <c r="Z2786" s="1267">
        <f>3.14/6*W2786^3*Y2786</f>
        <v>220.78125</v>
      </c>
      <c r="AA2786" s="1046">
        <f>IF(Z2786&gt;=1,ROUND(Z2786,0),ROUND(Z2786,2))</f>
        <v>221</v>
      </c>
      <c r="AB2786" s="278" t="s">
        <v>428</v>
      </c>
      <c r="AC2786" s="719"/>
      <c r="AD2786" s="1271">
        <f>0.216*Z2786^0.939</f>
        <v>34.311068712042065</v>
      </c>
      <c r="AE2786" s="1046">
        <f>IF(AD2786&gt;=1,ROUND(AD2786,0),ROUND(AD2786,2))</f>
        <v>34</v>
      </c>
      <c r="AF2786" s="385"/>
      <c r="AG2786" s="230"/>
      <c r="AH2786" s="230"/>
      <c r="AI2786" s="222" t="s">
        <v>275</v>
      </c>
      <c r="AJ2786" s="335"/>
    </row>
    <row r="2787" spans="1:37" ht="13.35" customHeight="1">
      <c r="A2787" s="230" t="s">
        <v>1548</v>
      </c>
      <c r="B2787" s="230" t="s">
        <v>8693</v>
      </c>
      <c r="C2787" s="230" t="s">
        <v>3139</v>
      </c>
      <c r="D2787" s="252" t="s">
        <v>5839</v>
      </c>
      <c r="E2787" s="395" t="s">
        <v>3140</v>
      </c>
      <c r="F2787" s="230"/>
      <c r="G2787" s="230"/>
      <c r="H2787" s="230" t="s">
        <v>1495</v>
      </c>
      <c r="I2787" s="230">
        <v>248129</v>
      </c>
      <c r="J2787" s="686" t="s">
        <v>3141</v>
      </c>
      <c r="K2787" s="391" t="s">
        <v>298</v>
      </c>
      <c r="L2787" s="385" t="s">
        <v>299</v>
      </c>
      <c r="M2787" s="230" t="s">
        <v>300</v>
      </c>
      <c r="N2787" s="391">
        <v>2</v>
      </c>
      <c r="O2787" s="391"/>
      <c r="P2787" s="391"/>
      <c r="Q2787" s="391" t="s">
        <v>301</v>
      </c>
      <c r="R2787" s="392" t="s">
        <v>1626</v>
      </c>
      <c r="S2787" s="678"/>
      <c r="T2787" s="678"/>
      <c r="U2787" s="678"/>
      <c r="V2787" s="678"/>
      <c r="W2787" s="678">
        <v>12.5</v>
      </c>
      <c r="X2787" s="678"/>
      <c r="Y2787" s="303">
        <v>1</v>
      </c>
      <c r="Z2787" s="1267">
        <f>3.14/6*W2787^3*Y2787</f>
        <v>1022.1354166666666</v>
      </c>
      <c r="AA2787" s="1046">
        <f>IF(Z2787&gt;=1,ROUND(Z2787,0),ROUND(Z2787,2))</f>
        <v>1022</v>
      </c>
      <c r="AB2787" s="278" t="s">
        <v>428</v>
      </c>
      <c r="AC2787" s="719"/>
      <c r="AD2787" s="1271">
        <f>0.216*Z2787^0.939</f>
        <v>144.67122978656218</v>
      </c>
      <c r="AE2787" s="1046">
        <f>IF(AD2787&gt;=1,ROUND(AD2787,0),ROUND(AD2787,2))</f>
        <v>145</v>
      </c>
      <c r="AF2787" s="385"/>
      <c r="AG2787" s="230"/>
      <c r="AH2787" s="230"/>
      <c r="AI2787" s="222" t="s">
        <v>275</v>
      </c>
      <c r="AJ2787" s="335"/>
    </row>
    <row r="2788" spans="1:37" ht="13.35" customHeight="1">
      <c r="A2788" s="230" t="s">
        <v>1548</v>
      </c>
      <c r="B2788" s="230" t="s">
        <v>3156</v>
      </c>
      <c r="C2788" s="230" t="s">
        <v>3143</v>
      </c>
      <c r="D2788" s="252" t="s">
        <v>5840</v>
      </c>
      <c r="E2788" s="254" t="s">
        <v>3147</v>
      </c>
      <c r="F2788" s="390"/>
      <c r="G2788" s="390"/>
      <c r="H2788" s="385" t="s">
        <v>5041</v>
      </c>
      <c r="I2788" s="230">
        <v>233761</v>
      </c>
      <c r="J2788" s="684" t="s">
        <v>3148</v>
      </c>
      <c r="K2788" s="391" t="s">
        <v>298</v>
      </c>
      <c r="L2788" s="385" t="s">
        <v>332</v>
      </c>
      <c r="M2788" s="230" t="s">
        <v>336</v>
      </c>
      <c r="N2788" s="391">
        <v>1</v>
      </c>
      <c r="O2788" s="391"/>
      <c r="P2788" s="391"/>
      <c r="Q2788" s="391" t="s">
        <v>301</v>
      </c>
      <c r="R2788" s="392" t="s">
        <v>3149</v>
      </c>
      <c r="S2788" s="678">
        <v>25</v>
      </c>
      <c r="T2788" s="678"/>
      <c r="U2788" s="678"/>
      <c r="V2788" s="678"/>
      <c r="W2788" s="678">
        <v>17.5</v>
      </c>
      <c r="X2788" s="678"/>
      <c r="Y2788" s="303">
        <v>1</v>
      </c>
      <c r="Z2788" s="1267">
        <f>3.14/6*W2788^2*S2788</f>
        <v>4006.770833333333</v>
      </c>
      <c r="AA2788" s="1046">
        <f>IF(Z2788&gt;=1,ROUND(Z2788,0),ROUND(Z2788,2))</f>
        <v>4007</v>
      </c>
      <c r="AB2788" s="385"/>
      <c r="AC2788" s="719"/>
      <c r="AD2788" s="1271">
        <f>0.216*Z2788^0.939</f>
        <v>521.76842029222917</v>
      </c>
      <c r="AE2788" s="1046">
        <f>IF(AD2788&gt;=1,ROUND(AD2788,0),ROUND(AD2788,2))</f>
        <v>522</v>
      </c>
      <c r="AF2788" s="385"/>
      <c r="AG2788" s="230"/>
      <c r="AH2788" s="230"/>
      <c r="AI2788" s="222" t="s">
        <v>275</v>
      </c>
      <c r="AJ2788" s="337"/>
    </row>
    <row r="2789" spans="1:37" ht="13.35" customHeight="1">
      <c r="A2789" s="230" t="s">
        <v>1548</v>
      </c>
      <c r="B2789" s="230" t="s">
        <v>3156</v>
      </c>
      <c r="C2789" s="230" t="s">
        <v>3143</v>
      </c>
      <c r="D2789" s="252" t="s">
        <v>5841</v>
      </c>
      <c r="E2789" s="395" t="s">
        <v>3157</v>
      </c>
      <c r="F2789" s="230"/>
      <c r="G2789" s="230"/>
      <c r="H2789" s="230" t="s">
        <v>4246</v>
      </c>
      <c r="I2789" s="230">
        <v>375674</v>
      </c>
      <c r="J2789" s="686" t="s">
        <v>3158</v>
      </c>
      <c r="K2789" s="391" t="s">
        <v>298</v>
      </c>
      <c r="L2789" s="218" t="s">
        <v>776</v>
      </c>
      <c r="M2789" s="389" t="s">
        <v>777</v>
      </c>
      <c r="N2789" s="391">
        <v>2</v>
      </c>
      <c r="O2789" s="391"/>
      <c r="P2789" s="391"/>
      <c r="Q2789" s="391" t="s">
        <v>301</v>
      </c>
      <c r="R2789" s="392" t="s">
        <v>3324</v>
      </c>
      <c r="S2789" s="277">
        <v>50</v>
      </c>
      <c r="T2789" s="277"/>
      <c r="U2789" s="277"/>
      <c r="V2789" s="222"/>
      <c r="W2789" s="277">
        <v>27</v>
      </c>
      <c r="X2789" s="277">
        <f>(0.33*W2789)</f>
        <v>8.91</v>
      </c>
      <c r="Y2789" s="230">
        <v>1</v>
      </c>
      <c r="Z2789" s="1277">
        <f>3.14/6*S2789*W2789*X2789*Y2789</f>
        <v>6294.9149999999991</v>
      </c>
      <c r="AA2789" s="1046">
        <f>IF(Z2789&gt;=1,ROUND(Z2789,0),ROUND(Z2789,2))</f>
        <v>6295</v>
      </c>
      <c r="AB2789" s="230"/>
      <c r="AC2789" s="719"/>
      <c r="AD2789" s="1270">
        <f>0.216*Z2789^0.939</f>
        <v>797.4532627578136</v>
      </c>
      <c r="AE2789" s="1046">
        <f>IF(AD2789&gt;=1,ROUND(AD2789,0),ROUND(AD2789,2))</f>
        <v>797</v>
      </c>
      <c r="AF2789" s="230"/>
      <c r="AH2789" s="230"/>
      <c r="AI2789" s="222" t="s">
        <v>275</v>
      </c>
      <c r="AJ2789" s="335"/>
    </row>
    <row r="2790" spans="1:37" ht="13.35" customHeight="1">
      <c r="A2790" s="230" t="s">
        <v>1548</v>
      </c>
      <c r="B2790" s="230" t="s">
        <v>3156</v>
      </c>
      <c r="C2790" s="230" t="s">
        <v>3143</v>
      </c>
      <c r="D2790" s="252" t="s">
        <v>3153</v>
      </c>
      <c r="E2790" s="254" t="s">
        <v>3150</v>
      </c>
      <c r="F2790" s="390"/>
      <c r="G2790" s="390"/>
      <c r="H2790" s="385" t="s">
        <v>5043</v>
      </c>
      <c r="I2790" s="230">
        <v>160585</v>
      </c>
      <c r="J2790" s="684" t="s">
        <v>3151</v>
      </c>
      <c r="K2790" s="391" t="s">
        <v>298</v>
      </c>
      <c r="L2790" s="385" t="s">
        <v>299</v>
      </c>
      <c r="M2790" s="230" t="s">
        <v>300</v>
      </c>
      <c r="N2790" s="391">
        <v>1</v>
      </c>
      <c r="O2790" s="391"/>
      <c r="P2790" s="391"/>
      <c r="Q2790" s="391" t="s">
        <v>301</v>
      </c>
      <c r="R2790" s="392" t="s">
        <v>3152</v>
      </c>
      <c r="S2790" s="678"/>
      <c r="T2790" s="678"/>
      <c r="U2790" s="678"/>
      <c r="V2790" s="678"/>
      <c r="W2790" s="678">
        <v>20</v>
      </c>
      <c r="X2790" s="678"/>
      <c r="Y2790" s="303">
        <v>1</v>
      </c>
      <c r="Z2790" s="1267">
        <f>3.14/6*W2790^3*Y2790</f>
        <v>4186.666666666667</v>
      </c>
      <c r="AA2790" s="1046">
        <f>IF(Z2790&gt;=1,ROUND(Z2790,0),ROUND(Z2790,2))</f>
        <v>4187</v>
      </c>
      <c r="AB2790" s="385"/>
      <c r="AC2790" s="719"/>
      <c r="AD2790" s="1271">
        <f>0.216*Z2790^0.939</f>
        <v>543.73609563148841</v>
      </c>
      <c r="AE2790" s="1046">
        <f>IF(AD2790&gt;=1,ROUND(AD2790,0),ROUND(AD2790,2))</f>
        <v>544</v>
      </c>
      <c r="AF2790" s="385"/>
      <c r="AG2790" s="230"/>
      <c r="AH2790" s="230"/>
      <c r="AI2790" s="222" t="s">
        <v>275</v>
      </c>
      <c r="AJ2790" s="337"/>
    </row>
    <row r="2791" spans="1:37" ht="13.35" customHeight="1">
      <c r="A2791" s="230" t="s">
        <v>1548</v>
      </c>
      <c r="B2791" s="230" t="s">
        <v>3156</v>
      </c>
      <c r="C2791" s="230" t="s">
        <v>3143</v>
      </c>
      <c r="D2791" s="252" t="s">
        <v>3153</v>
      </c>
      <c r="E2791" s="395" t="s">
        <v>3153</v>
      </c>
      <c r="F2791" s="390"/>
      <c r="G2791" s="230"/>
      <c r="H2791" s="230" t="s">
        <v>5044</v>
      </c>
      <c r="I2791" s="230">
        <v>160584</v>
      </c>
      <c r="J2791" s="686" t="s">
        <v>3154</v>
      </c>
      <c r="K2791" s="391" t="s">
        <v>298</v>
      </c>
      <c r="L2791" s="385" t="s">
        <v>299</v>
      </c>
      <c r="M2791" s="230" t="s">
        <v>300</v>
      </c>
      <c r="N2791" s="391">
        <v>1</v>
      </c>
      <c r="O2791" s="391"/>
      <c r="P2791" s="391"/>
      <c r="Q2791" s="391" t="s">
        <v>301</v>
      </c>
      <c r="R2791" s="392" t="s">
        <v>3155</v>
      </c>
      <c r="S2791" s="678"/>
      <c r="T2791" s="678"/>
      <c r="U2791" s="678"/>
      <c r="V2791" s="678"/>
      <c r="W2791" s="678">
        <v>15</v>
      </c>
      <c r="X2791" s="678"/>
      <c r="Y2791" s="303">
        <v>1</v>
      </c>
      <c r="Z2791" s="1267">
        <f>3.14/6*W2791^3*Y2791</f>
        <v>1766.25</v>
      </c>
      <c r="AA2791" s="1046">
        <f>IF(Z2791&gt;=1,ROUND(Z2791,0),ROUND(Z2791,2))</f>
        <v>1766</v>
      </c>
      <c r="AB2791" s="385"/>
      <c r="AC2791" s="719"/>
      <c r="AD2791" s="1271">
        <f>0.216*Z2791^0.939</f>
        <v>241.78855697603436</v>
      </c>
      <c r="AE2791" s="1046">
        <f>IF(AD2791&gt;=1,ROUND(AD2791,0),ROUND(AD2791,2))</f>
        <v>242</v>
      </c>
      <c r="AF2791" s="230"/>
      <c r="AG2791" s="230"/>
      <c r="AH2791" s="230"/>
      <c r="AI2791" s="222" t="s">
        <v>5724</v>
      </c>
      <c r="AJ2791" s="335"/>
    </row>
    <row r="2792" spans="1:37" ht="13.35" customHeight="1">
      <c r="A2792" s="222" t="s">
        <v>8609</v>
      </c>
      <c r="B2792" s="222" t="s">
        <v>3161</v>
      </c>
      <c r="C2792" s="222" t="s">
        <v>3162</v>
      </c>
      <c r="D2792" s="252" t="s">
        <v>5842</v>
      </c>
      <c r="E2792" s="387" t="s">
        <v>3163</v>
      </c>
      <c r="F2792" s="429"/>
      <c r="G2792" s="429"/>
      <c r="H2792" s="218" t="s">
        <v>5459</v>
      </c>
      <c r="I2792" s="230">
        <v>249707</v>
      </c>
      <c r="J2792" s="554" t="s">
        <v>3164</v>
      </c>
      <c r="K2792" s="246" t="s">
        <v>298</v>
      </c>
      <c r="L2792" s="218" t="s">
        <v>332</v>
      </c>
      <c r="M2792" s="253" t="s">
        <v>336</v>
      </c>
      <c r="N2792" s="246">
        <v>1</v>
      </c>
      <c r="Q2792" s="246" t="s">
        <v>301</v>
      </c>
      <c r="R2792" s="388" t="s">
        <v>1570</v>
      </c>
      <c r="S2792" s="247">
        <v>14</v>
      </c>
      <c r="T2792" s="247"/>
      <c r="U2792" s="247"/>
      <c r="W2792" s="247">
        <v>7</v>
      </c>
      <c r="Y2792" s="248">
        <v>1</v>
      </c>
      <c r="Z2792" s="1263">
        <f>3.14/6*W2792^2*S2792*Y2792</f>
        <v>359.00666666666666</v>
      </c>
      <c r="AA2792" s="1046">
        <f>IF(Z2792&gt;=1,ROUND(Z2792,0),ROUND(Z2792,2))</f>
        <v>359</v>
      </c>
      <c r="AB2792" s="222"/>
      <c r="AC2792" s="718"/>
      <c r="AD2792" s="1270">
        <f>0.216*Z2792^0.939</f>
        <v>54.162039706851075</v>
      </c>
      <c r="AE2792" s="1046">
        <f>IF(AD2792&gt;=1,ROUND(AD2792,0),ROUND(AD2792,2))</f>
        <v>54</v>
      </c>
      <c r="AF2792" s="218"/>
      <c r="AG2792" s="218"/>
      <c r="AI2792" s="222" t="s">
        <v>275</v>
      </c>
      <c r="AJ2792" s="309"/>
    </row>
    <row r="2793" spans="1:37" ht="12.75" customHeight="1">
      <c r="A2793" s="222" t="s">
        <v>8609</v>
      </c>
      <c r="B2793" s="222" t="s">
        <v>3161</v>
      </c>
      <c r="C2793" s="222" t="s">
        <v>3162</v>
      </c>
      <c r="D2793" s="252" t="s">
        <v>3176</v>
      </c>
      <c r="E2793" s="387" t="s">
        <v>3173</v>
      </c>
      <c r="F2793" s="429"/>
      <c r="G2793" s="429"/>
      <c r="H2793" s="218" t="s">
        <v>6291</v>
      </c>
      <c r="I2793" s="230">
        <v>163246</v>
      </c>
      <c r="J2793" s="554" t="s">
        <v>3174</v>
      </c>
      <c r="K2793" s="246" t="s">
        <v>298</v>
      </c>
      <c r="L2793" s="218" t="s">
        <v>332</v>
      </c>
      <c r="M2793" s="253" t="s">
        <v>336</v>
      </c>
      <c r="N2793" s="246">
        <v>1</v>
      </c>
      <c r="Q2793" s="246" t="s">
        <v>301</v>
      </c>
      <c r="R2793" s="388" t="s">
        <v>3175</v>
      </c>
      <c r="S2793" s="247">
        <v>56</v>
      </c>
      <c r="T2793" s="247"/>
      <c r="U2793" s="247"/>
      <c r="W2793" s="247">
        <v>22.4</v>
      </c>
      <c r="Y2793" s="248">
        <v>1</v>
      </c>
      <c r="Z2793" s="1263">
        <f>3.14/6*W2793^2*S2793*Y2793</f>
        <v>14704.913066666664</v>
      </c>
      <c r="AA2793" s="1046">
        <f>IF(Z2793&gt;=1,ROUND(Z2793,0),ROUND(Z2793,2))</f>
        <v>14705</v>
      </c>
      <c r="AB2793" s="222"/>
      <c r="AC2793" s="718"/>
      <c r="AD2793" s="1270">
        <f>0.216*Z2793^0.939</f>
        <v>1768.890715269401</v>
      </c>
      <c r="AE2793" s="1046">
        <f>IF(AD2793&gt;=1,ROUND(AD2793,0),ROUND(AD2793,2))</f>
        <v>1769</v>
      </c>
      <c r="AF2793" s="218"/>
      <c r="AG2793" s="218"/>
      <c r="AI2793" s="222" t="s">
        <v>275</v>
      </c>
      <c r="AJ2793" s="309"/>
    </row>
    <row r="2794" spans="1:37" ht="13.35" customHeight="1">
      <c r="A2794" s="222" t="s">
        <v>8609</v>
      </c>
      <c r="B2794" s="222" t="s">
        <v>3161</v>
      </c>
      <c r="C2794" s="222" t="s">
        <v>3162</v>
      </c>
      <c r="D2794" s="252" t="s">
        <v>3176</v>
      </c>
      <c r="E2794" s="387" t="s">
        <v>3176</v>
      </c>
      <c r="F2794" s="429"/>
      <c r="G2794" s="429"/>
      <c r="H2794" s="218" t="s">
        <v>3166</v>
      </c>
      <c r="I2794" s="230">
        <v>8012</v>
      </c>
      <c r="J2794" s="554" t="s">
        <v>3177</v>
      </c>
      <c r="K2794" s="246" t="s">
        <v>298</v>
      </c>
      <c r="L2794" s="218" t="s">
        <v>1643</v>
      </c>
      <c r="M2794" s="389" t="s">
        <v>960</v>
      </c>
      <c r="N2794" s="246">
        <v>1</v>
      </c>
      <c r="Q2794" s="246" t="s">
        <v>301</v>
      </c>
      <c r="R2794" s="388" t="s">
        <v>3178</v>
      </c>
      <c r="T2794" s="247"/>
      <c r="U2794" s="247"/>
      <c r="V2794" s="247">
        <v>50</v>
      </c>
      <c r="W2794" s="247">
        <v>8</v>
      </c>
      <c r="Y2794" s="248">
        <v>1</v>
      </c>
      <c r="Z2794" s="1263">
        <f>3.14*V2794*W2794^2/12*Y2794</f>
        <v>837.33333333333337</v>
      </c>
      <c r="AA2794" s="1046">
        <f>IF(Z2794&gt;=1,ROUND(Z2794,0),ROUND(Z2794,2))</f>
        <v>837</v>
      </c>
      <c r="AB2794" s="222"/>
      <c r="AC2794" s="718"/>
      <c r="AD2794" s="1270">
        <f>0.216*Z2794^0.939</f>
        <v>119.96521323503829</v>
      </c>
      <c r="AE2794" s="1046">
        <f>IF(AD2794&gt;=1,ROUND(AD2794,0),ROUND(AD2794,2))</f>
        <v>120</v>
      </c>
      <c r="AF2794" s="218"/>
      <c r="AG2794" s="218"/>
      <c r="AI2794" s="222" t="s">
        <v>5724</v>
      </c>
      <c r="AJ2794" s="309"/>
    </row>
    <row r="2795" spans="1:37" ht="12.75" customHeight="1">
      <c r="A2795" s="222" t="s">
        <v>8609</v>
      </c>
      <c r="B2795" s="222" t="s">
        <v>3161</v>
      </c>
      <c r="C2795" s="222" t="s">
        <v>3162</v>
      </c>
      <c r="D2795" s="252" t="s">
        <v>3176</v>
      </c>
      <c r="E2795" s="387" t="s">
        <v>3176</v>
      </c>
      <c r="F2795" s="429"/>
      <c r="G2795" s="429"/>
      <c r="H2795" s="218" t="s">
        <v>3166</v>
      </c>
      <c r="I2795" s="230">
        <v>8012</v>
      </c>
      <c r="J2795" s="443" t="s">
        <v>3177</v>
      </c>
      <c r="K2795" s="246" t="s">
        <v>298</v>
      </c>
      <c r="L2795" s="218" t="s">
        <v>1643</v>
      </c>
      <c r="M2795" s="389" t="s">
        <v>960</v>
      </c>
      <c r="N2795" s="246">
        <v>2</v>
      </c>
      <c r="Q2795" s="246" t="s">
        <v>301</v>
      </c>
      <c r="R2795" s="388" t="s">
        <v>3179</v>
      </c>
      <c r="T2795" s="247"/>
      <c r="U2795" s="247"/>
      <c r="V2795" s="247">
        <v>70</v>
      </c>
      <c r="W2795" s="247">
        <v>10</v>
      </c>
      <c r="Y2795" s="248">
        <v>1</v>
      </c>
      <c r="Z2795" s="1263">
        <f>3.14*V2795*W2795^2/12*Y2795</f>
        <v>1831.6666666666667</v>
      </c>
      <c r="AA2795" s="1046">
        <f>IF(Z2795&gt;=1,ROUND(Z2795,0),ROUND(Z2795,2))</f>
        <v>1832</v>
      </c>
      <c r="AB2795" s="222"/>
      <c r="AC2795" s="718"/>
      <c r="AD2795" s="1270">
        <f>0.216*Z2795^0.939</f>
        <v>250.18804887457415</v>
      </c>
      <c r="AE2795" s="1046">
        <f>IF(AD2795&gt;=1,ROUND(AD2795,0),ROUND(AD2795,2))</f>
        <v>250</v>
      </c>
      <c r="AF2795" s="218"/>
      <c r="AG2795" s="218"/>
      <c r="AI2795" s="222" t="s">
        <v>5724</v>
      </c>
      <c r="AJ2795" s="309"/>
    </row>
    <row r="2796" spans="1:37" ht="13.35" customHeight="1">
      <c r="A2796" s="222" t="s">
        <v>8609</v>
      </c>
      <c r="B2796" s="222" t="s">
        <v>3161</v>
      </c>
      <c r="C2796" s="222" t="s">
        <v>3162</v>
      </c>
      <c r="D2796" s="252" t="s">
        <v>3176</v>
      </c>
      <c r="E2796" s="387" t="s">
        <v>3176</v>
      </c>
      <c r="F2796" s="429"/>
      <c r="G2796" s="429"/>
      <c r="H2796" s="218" t="s">
        <v>3166</v>
      </c>
      <c r="I2796" s="230">
        <v>8012</v>
      </c>
      <c r="J2796" s="443" t="s">
        <v>3177</v>
      </c>
      <c r="K2796" s="246" t="s">
        <v>298</v>
      </c>
      <c r="L2796" s="218" t="s">
        <v>1643</v>
      </c>
      <c r="M2796" s="389" t="s">
        <v>960</v>
      </c>
      <c r="N2796" s="246">
        <v>3</v>
      </c>
      <c r="Q2796" s="246" t="s">
        <v>301</v>
      </c>
      <c r="R2796" s="388" t="s">
        <v>2910</v>
      </c>
      <c r="T2796" s="247"/>
      <c r="U2796" s="247"/>
      <c r="V2796" s="247">
        <v>50</v>
      </c>
      <c r="W2796" s="247">
        <v>15</v>
      </c>
      <c r="Y2796" s="248">
        <v>1</v>
      </c>
      <c r="Z2796" s="1263">
        <f>3.14*V2796*W2796^2/12*Y2796</f>
        <v>2943.75</v>
      </c>
      <c r="AA2796" s="1046">
        <f>IF(Z2796&gt;=1,ROUND(Z2796,0),ROUND(Z2796,2))</f>
        <v>2944</v>
      </c>
      <c r="AB2796" s="222"/>
      <c r="AC2796" s="718"/>
      <c r="AD2796" s="1270">
        <f>0.216*Z2796^0.939</f>
        <v>390.6175207561501</v>
      </c>
      <c r="AE2796" s="1046">
        <f>IF(AD2796&gt;=1,ROUND(AD2796,0),ROUND(AD2796,2))</f>
        <v>391</v>
      </c>
      <c r="AF2796" s="218"/>
      <c r="AG2796" s="218"/>
      <c r="AI2796" s="222" t="s">
        <v>5724</v>
      </c>
      <c r="AJ2796" s="309"/>
    </row>
    <row r="2797" spans="1:37" ht="13.35" customHeight="1">
      <c r="A2797" s="222" t="s">
        <v>8609</v>
      </c>
      <c r="B2797" s="222" t="s">
        <v>3161</v>
      </c>
      <c r="C2797" s="222" t="s">
        <v>3162</v>
      </c>
      <c r="D2797" s="252" t="s">
        <v>3176</v>
      </c>
      <c r="E2797" s="387" t="s">
        <v>3176</v>
      </c>
      <c r="F2797" s="429"/>
      <c r="G2797" s="429"/>
      <c r="H2797" s="218" t="s">
        <v>3166</v>
      </c>
      <c r="I2797" s="230">
        <v>8012</v>
      </c>
      <c r="J2797" s="443" t="s">
        <v>3177</v>
      </c>
      <c r="K2797" s="246" t="s">
        <v>298</v>
      </c>
      <c r="L2797" s="218" t="s">
        <v>1643</v>
      </c>
      <c r="M2797" s="389" t="s">
        <v>960</v>
      </c>
      <c r="N2797" s="246">
        <v>4</v>
      </c>
      <c r="Q2797" s="246" t="s">
        <v>301</v>
      </c>
      <c r="R2797" s="388" t="s">
        <v>3180</v>
      </c>
      <c r="T2797" s="247"/>
      <c r="U2797" s="247"/>
      <c r="V2797" s="247">
        <v>70</v>
      </c>
      <c r="W2797" s="247">
        <v>14.5</v>
      </c>
      <c r="Y2797" s="248">
        <v>1</v>
      </c>
      <c r="Z2797" s="1263">
        <f>3.14*V2797*W2797^2/12*Y2797</f>
        <v>3851.0791666666669</v>
      </c>
      <c r="AA2797" s="1046">
        <f>IF(Z2797&gt;=1,ROUND(Z2797,0),ROUND(Z2797,2))</f>
        <v>3851</v>
      </c>
      <c r="AB2797" s="222"/>
      <c r="AC2797" s="718"/>
      <c r="AD2797" s="1270">
        <f>0.216*Z2797^0.939</f>
        <v>502.70785167478971</v>
      </c>
      <c r="AE2797" s="1046">
        <f>IF(AD2797&gt;=1,ROUND(AD2797,0),ROUND(AD2797,2))</f>
        <v>503</v>
      </c>
      <c r="AF2797" s="218"/>
      <c r="AG2797" s="218"/>
      <c r="AI2797" s="222" t="s">
        <v>5724</v>
      </c>
      <c r="AJ2797" s="309"/>
    </row>
    <row r="2798" spans="1:37" ht="13.35" customHeight="1">
      <c r="A2798" s="222" t="s">
        <v>8609</v>
      </c>
      <c r="B2798" s="222" t="s">
        <v>3161</v>
      </c>
      <c r="C2798" s="222" t="s">
        <v>3162</v>
      </c>
      <c r="D2798" s="252" t="s">
        <v>3176</v>
      </c>
      <c r="E2798" s="387" t="s">
        <v>3176</v>
      </c>
      <c r="F2798" s="429"/>
      <c r="G2798" s="429"/>
      <c r="H2798" s="218" t="s">
        <v>3166</v>
      </c>
      <c r="I2798" s="230">
        <v>8012</v>
      </c>
      <c r="J2798" s="554" t="s">
        <v>3177</v>
      </c>
      <c r="K2798" s="246" t="s">
        <v>298</v>
      </c>
      <c r="L2798" s="218" t="s">
        <v>1643</v>
      </c>
      <c r="M2798" s="389" t="s">
        <v>960</v>
      </c>
      <c r="N2798" s="246">
        <v>5</v>
      </c>
      <c r="Q2798" s="246" t="s">
        <v>301</v>
      </c>
      <c r="R2798" s="388" t="s">
        <v>8761</v>
      </c>
      <c r="T2798" s="247"/>
      <c r="U2798" s="247"/>
      <c r="V2798" s="247">
        <v>70</v>
      </c>
      <c r="W2798" s="247">
        <v>22</v>
      </c>
      <c r="Y2798" s="248">
        <v>1</v>
      </c>
      <c r="Z2798" s="1263">
        <f>3.14*V2798*W2798^2/12*Y2798</f>
        <v>8865.2666666666682</v>
      </c>
      <c r="AA2798" s="1046">
        <f>IF(Z2798&gt;=1,ROUND(Z2798,0),ROUND(Z2798,2))</f>
        <v>8865</v>
      </c>
      <c r="AB2798" s="222"/>
      <c r="AC2798" s="718"/>
      <c r="AD2798" s="1270">
        <f>0.216*Z2798^0.939</f>
        <v>1099.8573332915455</v>
      </c>
      <c r="AE2798" s="1046">
        <f>IF(AD2798&gt;=1,ROUND(AD2798,0),ROUND(AD2798,2))</f>
        <v>1100</v>
      </c>
      <c r="AF2798" s="218"/>
      <c r="AG2798" s="218"/>
      <c r="AI2798" s="222" t="s">
        <v>5724</v>
      </c>
      <c r="AJ2798" s="309"/>
      <c r="AK2798" s="491"/>
    </row>
    <row r="2799" spans="1:37" ht="13.35" customHeight="1">
      <c r="A2799" s="222" t="s">
        <v>8609</v>
      </c>
      <c r="B2799" s="222" t="s">
        <v>3161</v>
      </c>
      <c r="C2799" s="222" t="s">
        <v>3162</v>
      </c>
      <c r="D2799" s="252" t="s">
        <v>3176</v>
      </c>
      <c r="E2799" s="252" t="s">
        <v>3176</v>
      </c>
      <c r="F2799" s="429"/>
      <c r="H2799" s="218" t="s">
        <v>3166</v>
      </c>
      <c r="I2799" s="230">
        <v>8012</v>
      </c>
      <c r="J2799" s="595" t="s">
        <v>3177</v>
      </c>
      <c r="K2799" s="246" t="s">
        <v>298</v>
      </c>
      <c r="L2799" s="218" t="s">
        <v>1643</v>
      </c>
      <c r="M2799" s="389" t="s">
        <v>960</v>
      </c>
      <c r="N2799" s="246">
        <v>6</v>
      </c>
      <c r="Q2799" s="246" t="s">
        <v>301</v>
      </c>
      <c r="R2799" s="388" t="s">
        <v>7038</v>
      </c>
      <c r="S2799" s="263"/>
      <c r="T2799" s="263"/>
      <c r="U2799" s="263"/>
      <c r="V2799" s="263">
        <v>56</v>
      </c>
      <c r="W2799" s="263">
        <v>18</v>
      </c>
      <c r="X2799" s="263"/>
      <c r="Y2799" s="222">
        <v>1</v>
      </c>
      <c r="Z2799" s="1263">
        <f>3.14*V2799*W2799^2/12*Y2799</f>
        <v>4747.68</v>
      </c>
      <c r="AA2799" s="1046">
        <f>IF(Z2799&gt;=1,ROUND(Z2799,0),ROUND(Z2799,2))</f>
        <v>4748</v>
      </c>
      <c r="AB2799" s="222"/>
      <c r="AC2799" s="263"/>
      <c r="AD2799" s="1270">
        <f>0.216*Z2799^0.939</f>
        <v>611.88502217890357</v>
      </c>
      <c r="AE2799" s="1046">
        <f>IF(AD2799&gt;=1,ROUND(AD2799,0),ROUND(AD2799,2))</f>
        <v>612</v>
      </c>
      <c r="AG2799" s="218"/>
      <c r="AI2799" s="222" t="s">
        <v>5724</v>
      </c>
      <c r="AK2799" s="491"/>
    </row>
    <row r="2800" spans="1:37" ht="13.35" customHeight="1">
      <c r="A2800" s="222" t="s">
        <v>8609</v>
      </c>
      <c r="B2800" s="222" t="s">
        <v>3161</v>
      </c>
      <c r="C2800" s="222" t="s">
        <v>3162</v>
      </c>
      <c r="D2800" s="252" t="s">
        <v>3176</v>
      </c>
      <c r="E2800" s="387" t="s">
        <v>3176</v>
      </c>
      <c r="F2800" s="429"/>
      <c r="G2800" s="429"/>
      <c r="H2800" s="218" t="s">
        <v>3166</v>
      </c>
      <c r="I2800" s="230">
        <v>8012</v>
      </c>
      <c r="J2800" s="554" t="s">
        <v>3177</v>
      </c>
      <c r="K2800" s="246" t="s">
        <v>298</v>
      </c>
      <c r="L2800" s="218" t="s">
        <v>776</v>
      </c>
      <c r="M2800" s="389" t="s">
        <v>777</v>
      </c>
      <c r="N2800" s="246">
        <v>7</v>
      </c>
      <c r="Q2800" s="246" t="s">
        <v>301</v>
      </c>
      <c r="R2800" s="388" t="s">
        <v>3178</v>
      </c>
      <c r="S2800" s="247">
        <v>50</v>
      </c>
      <c r="T2800" s="247"/>
      <c r="U2800" s="247"/>
      <c r="V2800" s="222"/>
      <c r="W2800" s="247">
        <v>8</v>
      </c>
      <c r="X2800" s="247">
        <f>(0.8*W2800)</f>
        <v>6.4</v>
      </c>
      <c r="Y2800" s="248">
        <v>1</v>
      </c>
      <c r="Z2800" s="1277">
        <f>3.14/6*S2800*W2800*X2800*Y2800</f>
        <v>1339.7333333333333</v>
      </c>
      <c r="AA2800" s="1046">
        <f>IF(Z2800&gt;=1,ROUND(Z2800,0),ROUND(Z2800,2))</f>
        <v>1340</v>
      </c>
      <c r="AB2800" s="222"/>
      <c r="AC2800" s="718"/>
      <c r="AD2800" s="1270">
        <f>0.216*Z2800^0.939</f>
        <v>186.51939324574059</v>
      </c>
      <c r="AE2800" s="1046">
        <f>IF(AD2800&gt;=1,ROUND(AD2800,0),ROUND(AD2800,2))</f>
        <v>187</v>
      </c>
      <c r="AF2800" s="218"/>
      <c r="AG2800" s="218"/>
      <c r="AI2800" s="222" t="s">
        <v>5724</v>
      </c>
      <c r="AJ2800" s="309"/>
    </row>
    <row r="2801" spans="1:53" s="836" customFormat="1" ht="13.35" customHeight="1">
      <c r="A2801" s="222" t="s">
        <v>8609</v>
      </c>
      <c r="B2801" s="222" t="s">
        <v>3161</v>
      </c>
      <c r="C2801" s="222" t="s">
        <v>3162</v>
      </c>
      <c r="D2801" s="252" t="s">
        <v>3176</v>
      </c>
      <c r="E2801" s="387" t="s">
        <v>3176</v>
      </c>
      <c r="F2801" s="429"/>
      <c r="G2801" s="429"/>
      <c r="H2801" s="218" t="s">
        <v>3166</v>
      </c>
      <c r="I2801" s="230">
        <v>8012</v>
      </c>
      <c r="J2801" s="443" t="s">
        <v>3177</v>
      </c>
      <c r="K2801" s="246" t="s">
        <v>298</v>
      </c>
      <c r="L2801" s="218" t="s">
        <v>776</v>
      </c>
      <c r="M2801" s="389" t="s">
        <v>777</v>
      </c>
      <c r="N2801" s="246">
        <v>8</v>
      </c>
      <c r="O2801" s="246"/>
      <c r="P2801" s="246"/>
      <c r="Q2801" s="246" t="s">
        <v>301</v>
      </c>
      <c r="R2801" s="388" t="s">
        <v>3179</v>
      </c>
      <c r="S2801" s="247">
        <v>70</v>
      </c>
      <c r="T2801" s="247"/>
      <c r="U2801" s="247"/>
      <c r="V2801" s="222"/>
      <c r="W2801" s="247">
        <v>10</v>
      </c>
      <c r="X2801" s="247">
        <f>(0.8*W2801)</f>
        <v>8</v>
      </c>
      <c r="Y2801" s="248">
        <v>1</v>
      </c>
      <c r="Z2801" s="1277">
        <f>3.14/6*S2801*W2801*X2801*Y2801</f>
        <v>2930.6666666666665</v>
      </c>
      <c r="AA2801" s="1046">
        <f>IF(Z2801&gt;=1,ROUND(Z2801,0),ROUND(Z2801,2))</f>
        <v>2931</v>
      </c>
      <c r="AB2801" s="222"/>
      <c r="AC2801" s="718"/>
      <c r="AD2801" s="1270">
        <f>0.216*Z2801^0.939</f>
        <v>388.9871223084844</v>
      </c>
      <c r="AE2801" s="1046">
        <f>IF(AD2801&gt;=1,ROUND(AD2801,0),ROUND(AD2801,2))</f>
        <v>389</v>
      </c>
      <c r="AF2801" s="218"/>
      <c r="AG2801" s="218"/>
      <c r="AH2801" s="222"/>
      <c r="AI2801" s="222" t="s">
        <v>5724</v>
      </c>
      <c r="AJ2801" s="309"/>
      <c r="AY2801" s="838"/>
      <c r="AZ2801" s="838"/>
      <c r="BA2801" s="838"/>
    </row>
    <row r="2802" spans="1:53" s="836" customFormat="1" ht="13.35" customHeight="1">
      <c r="A2802" s="222" t="s">
        <v>8609</v>
      </c>
      <c r="B2802" s="222" t="s">
        <v>3161</v>
      </c>
      <c r="C2802" s="222" t="s">
        <v>3162</v>
      </c>
      <c r="D2802" s="252" t="s">
        <v>3176</v>
      </c>
      <c r="E2802" s="387" t="s">
        <v>3176</v>
      </c>
      <c r="F2802" s="429"/>
      <c r="G2802" s="429"/>
      <c r="H2802" s="218" t="s">
        <v>3166</v>
      </c>
      <c r="I2802" s="230">
        <v>8012</v>
      </c>
      <c r="J2802" s="443" t="s">
        <v>3177</v>
      </c>
      <c r="K2802" s="246" t="s">
        <v>298</v>
      </c>
      <c r="L2802" s="218" t="s">
        <v>776</v>
      </c>
      <c r="M2802" s="389" t="s">
        <v>777</v>
      </c>
      <c r="N2802" s="246">
        <v>9</v>
      </c>
      <c r="O2802" s="246"/>
      <c r="P2802" s="246"/>
      <c r="Q2802" s="246" t="s">
        <v>301</v>
      </c>
      <c r="R2802" s="388" t="s">
        <v>2910</v>
      </c>
      <c r="S2802" s="247">
        <v>50</v>
      </c>
      <c r="T2802" s="247"/>
      <c r="U2802" s="247"/>
      <c r="V2802" s="222"/>
      <c r="W2802" s="247">
        <v>15</v>
      </c>
      <c r="X2802" s="247">
        <f>(0.8*W2802)</f>
        <v>12</v>
      </c>
      <c r="Y2802" s="248">
        <v>1</v>
      </c>
      <c r="Z2802" s="1277">
        <f>3.14/6*S2802*W2802*X2802*Y2802</f>
        <v>4709.9999999999991</v>
      </c>
      <c r="AA2802" s="1046">
        <f>IF(Z2802&gt;=1,ROUND(Z2802,0),ROUND(Z2802,2))</f>
        <v>4710</v>
      </c>
      <c r="AB2802" s="222"/>
      <c r="AC2802" s="718"/>
      <c r="AD2802" s="1270">
        <f>0.216*Z2802^0.939</f>
        <v>607.32391497398737</v>
      </c>
      <c r="AE2802" s="1046">
        <f>IF(AD2802&gt;=1,ROUND(AD2802,0),ROUND(AD2802,2))</f>
        <v>607</v>
      </c>
      <c r="AF2802" s="218"/>
      <c r="AG2802" s="218"/>
      <c r="AH2802" s="222"/>
      <c r="AI2802" s="222" t="s">
        <v>5724</v>
      </c>
      <c r="AJ2802" s="309"/>
      <c r="AY2802" s="838"/>
      <c r="AZ2802" s="838"/>
      <c r="BA2802" s="838"/>
    </row>
    <row r="2803" spans="1:53" s="836" customFormat="1" ht="13.35" customHeight="1">
      <c r="A2803" s="222" t="s">
        <v>8609</v>
      </c>
      <c r="B2803" s="222" t="s">
        <v>3161</v>
      </c>
      <c r="C2803" s="222" t="s">
        <v>3162</v>
      </c>
      <c r="D2803" s="252" t="s">
        <v>3176</v>
      </c>
      <c r="E2803" s="387" t="s">
        <v>3176</v>
      </c>
      <c r="F2803" s="429"/>
      <c r="G2803" s="429"/>
      <c r="H2803" s="218" t="s">
        <v>3166</v>
      </c>
      <c r="I2803" s="230">
        <v>8012</v>
      </c>
      <c r="J2803" s="443" t="s">
        <v>3177</v>
      </c>
      <c r="K2803" s="246" t="s">
        <v>298</v>
      </c>
      <c r="L2803" s="218" t="s">
        <v>776</v>
      </c>
      <c r="M2803" s="389" t="s">
        <v>777</v>
      </c>
      <c r="N2803" s="246">
        <v>10</v>
      </c>
      <c r="O2803" s="246"/>
      <c r="P2803" s="246"/>
      <c r="Q2803" s="246" t="s">
        <v>301</v>
      </c>
      <c r="R2803" s="388" t="s">
        <v>3180</v>
      </c>
      <c r="S2803" s="247">
        <v>70</v>
      </c>
      <c r="T2803" s="247"/>
      <c r="U2803" s="247"/>
      <c r="V2803" s="222"/>
      <c r="W2803" s="247">
        <v>14.5</v>
      </c>
      <c r="X2803" s="247">
        <f>(0.8*W2803)</f>
        <v>11.600000000000001</v>
      </c>
      <c r="Y2803" s="248">
        <v>1</v>
      </c>
      <c r="Z2803" s="1277">
        <f>3.14/6*S2803*W2803*X2803*Y2803</f>
        <v>6161.7266666666665</v>
      </c>
      <c r="AA2803" s="1046">
        <f>IF(Z2803&gt;=1,ROUND(Z2803,0),ROUND(Z2803,2))</f>
        <v>6162</v>
      </c>
      <c r="AB2803" s="222"/>
      <c r="AC2803" s="718"/>
      <c r="AD2803" s="1270">
        <f>0.216*Z2803^0.939</f>
        <v>781.59960663384641</v>
      </c>
      <c r="AE2803" s="1046">
        <f>IF(AD2803&gt;=1,ROUND(AD2803,0),ROUND(AD2803,2))</f>
        <v>782</v>
      </c>
      <c r="AF2803" s="218"/>
      <c r="AG2803" s="218"/>
      <c r="AH2803" s="222"/>
      <c r="AI2803" s="222" t="s">
        <v>5724</v>
      </c>
      <c r="AJ2803" s="309"/>
      <c r="AY2803" s="838"/>
      <c r="AZ2803" s="838"/>
      <c r="BA2803" s="838"/>
    </row>
    <row r="2804" spans="1:53" s="673" customFormat="1" ht="12.75" customHeight="1">
      <c r="A2804" s="222" t="s">
        <v>8609</v>
      </c>
      <c r="B2804" s="673" t="s">
        <v>3161</v>
      </c>
      <c r="C2804" s="673" t="s">
        <v>3162</v>
      </c>
      <c r="D2804" s="675" t="s">
        <v>3176</v>
      </c>
      <c r="E2804" s="306" t="s">
        <v>3176</v>
      </c>
      <c r="F2804" s="265"/>
      <c r="G2804" s="265"/>
      <c r="H2804" s="236" t="s">
        <v>3166</v>
      </c>
      <c r="I2804" s="266">
        <v>8012</v>
      </c>
      <c r="J2804" s="973" t="s">
        <v>3177</v>
      </c>
      <c r="K2804" s="267" t="s">
        <v>298</v>
      </c>
      <c r="L2804" s="236" t="s">
        <v>776</v>
      </c>
      <c r="M2804" s="1016" t="s">
        <v>777</v>
      </c>
      <c r="N2804" s="267">
        <v>11</v>
      </c>
      <c r="O2804" s="267"/>
      <c r="P2804" s="267"/>
      <c r="Q2804" s="267" t="s">
        <v>301</v>
      </c>
      <c r="R2804" s="268" t="s">
        <v>8761</v>
      </c>
      <c r="S2804" s="269">
        <v>70</v>
      </c>
      <c r="T2804" s="269"/>
      <c r="U2804" s="269"/>
      <c r="W2804" s="269">
        <v>22</v>
      </c>
      <c r="X2804" s="269">
        <f>(0.8*W2804)</f>
        <v>17.600000000000001</v>
      </c>
      <c r="Y2804" s="270">
        <v>1</v>
      </c>
      <c r="Z2804" s="1325">
        <f>3.14/6*S2804*W2804*X2804*Y2804</f>
        <v>14184.426666666666</v>
      </c>
      <c r="AA2804" s="1046">
        <f>IF(Z2804&gt;=1,ROUND(Z2804,0),ROUND(Z2804,2))</f>
        <v>14184</v>
      </c>
      <c r="AC2804" s="735"/>
      <c r="AD2804" s="1281">
        <f>0.216*Z2804^0.939</f>
        <v>1710.0350754221874</v>
      </c>
      <c r="AE2804" s="1046">
        <f>IF(AD2804&gt;=1,ROUND(AD2804,0),ROUND(AD2804,2))</f>
        <v>1710</v>
      </c>
      <c r="AF2804" s="236"/>
      <c r="AG2804" s="218"/>
      <c r="AI2804" s="673" t="s">
        <v>5724</v>
      </c>
      <c r="AJ2804" s="309"/>
      <c r="AY2804" s="271"/>
      <c r="AZ2804" s="271"/>
      <c r="BA2804" s="271"/>
    </row>
    <row r="2805" spans="1:53" ht="13.35" customHeight="1">
      <c r="A2805" s="222" t="s">
        <v>8609</v>
      </c>
      <c r="B2805" s="222" t="s">
        <v>3161</v>
      </c>
      <c r="C2805" s="222" t="s">
        <v>3162</v>
      </c>
      <c r="D2805" s="252" t="s">
        <v>3176</v>
      </c>
      <c r="E2805" s="252" t="s">
        <v>3176</v>
      </c>
      <c r="F2805" s="429"/>
      <c r="H2805" s="218" t="s">
        <v>3166</v>
      </c>
      <c r="I2805" s="230">
        <v>8012</v>
      </c>
      <c r="J2805" s="595" t="s">
        <v>3177</v>
      </c>
      <c r="K2805" s="246" t="s">
        <v>298</v>
      </c>
      <c r="L2805" s="218" t="s">
        <v>776</v>
      </c>
      <c r="M2805" s="389" t="s">
        <v>777</v>
      </c>
      <c r="N2805" s="246">
        <v>12</v>
      </c>
      <c r="Q2805" s="246" t="s">
        <v>301</v>
      </c>
      <c r="R2805" s="388" t="s">
        <v>7038</v>
      </c>
      <c r="S2805" s="263">
        <v>56</v>
      </c>
      <c r="T2805" s="263"/>
      <c r="U2805" s="263"/>
      <c r="V2805" s="222"/>
      <c r="W2805" s="263">
        <v>18</v>
      </c>
      <c r="X2805" s="247">
        <f>(0.8*W2805)</f>
        <v>14.4</v>
      </c>
      <c r="Y2805" s="222">
        <v>1</v>
      </c>
      <c r="Z2805" s="1277">
        <f>3.14/6*S2805*W2805*X2805*Y2805</f>
        <v>7596.2879999999996</v>
      </c>
      <c r="AA2805" s="1046">
        <f>IF(Z2805&gt;=1,ROUND(Z2805,0),ROUND(Z2805,2))</f>
        <v>7596</v>
      </c>
      <c r="AB2805" s="222"/>
      <c r="AC2805" s="263"/>
      <c r="AD2805" s="1270">
        <f>0.216*Z2805^0.939</f>
        <v>951.34597768240587</v>
      </c>
      <c r="AE2805" s="1046">
        <f>IF(AD2805&gt;=1,ROUND(AD2805,0),ROUND(AD2805,2))</f>
        <v>951</v>
      </c>
      <c r="AG2805" s="218"/>
      <c r="AI2805" s="673" t="s">
        <v>5724</v>
      </c>
    </row>
    <row r="2806" spans="1:53" ht="13.35" customHeight="1">
      <c r="A2806" s="836" t="s">
        <v>8609</v>
      </c>
      <c r="B2806" s="836" t="s">
        <v>3161</v>
      </c>
      <c r="C2806" s="836" t="s">
        <v>3162</v>
      </c>
      <c r="D2806" s="1032" t="s">
        <v>3176</v>
      </c>
      <c r="E2806" s="1032" t="s">
        <v>3176</v>
      </c>
      <c r="F2806" s="1034"/>
      <c r="G2806" s="836"/>
      <c r="H2806" s="1035" t="s">
        <v>3166</v>
      </c>
      <c r="I2806" s="837">
        <v>8012</v>
      </c>
      <c r="J2806" s="1078" t="s">
        <v>3177</v>
      </c>
      <c r="K2806" s="1037" t="s">
        <v>298</v>
      </c>
      <c r="L2806" s="1035" t="s">
        <v>776</v>
      </c>
      <c r="M2806" s="1138" t="s">
        <v>777</v>
      </c>
      <c r="N2806" s="1037">
        <v>13</v>
      </c>
      <c r="O2806" s="1037"/>
      <c r="P2806" s="1037"/>
      <c r="Q2806" s="1037" t="s">
        <v>301</v>
      </c>
      <c r="R2806" s="1038" t="s">
        <v>6992</v>
      </c>
      <c r="S2806" s="1041">
        <v>30</v>
      </c>
      <c r="T2806" s="1041"/>
      <c r="U2806" s="1041"/>
      <c r="V2806" s="836"/>
      <c r="W2806" s="1041">
        <v>10</v>
      </c>
      <c r="X2806" s="1039">
        <f>(0.8*W2806)</f>
        <v>8</v>
      </c>
      <c r="Y2806" s="836">
        <v>1</v>
      </c>
      <c r="Z2806" s="1277">
        <f>3.14/6*S2806*W2806*X2806*Y2806</f>
        <v>1256</v>
      </c>
      <c r="AA2806" s="1046">
        <f>IF(Z2806&gt;=1,ROUND(Z2806,0),ROUND(Z2806,2))</f>
        <v>1256</v>
      </c>
      <c r="AB2806" s="836"/>
      <c r="AC2806" s="1041"/>
      <c r="AD2806" s="1270">
        <f>0.216*Z2806^0.939</f>
        <v>175.55169317861353</v>
      </c>
      <c r="AE2806" s="1046">
        <f>IF(AD2806&gt;=1,ROUND(AD2806,0),ROUND(AD2806,2))</f>
        <v>176</v>
      </c>
      <c r="AF2806" s="836"/>
      <c r="AG2806" s="1035" t="s">
        <v>8776</v>
      </c>
      <c r="AH2806" s="836"/>
      <c r="AI2806" s="836" t="s">
        <v>5724</v>
      </c>
      <c r="AJ2806" s="1052"/>
    </row>
    <row r="2807" spans="1:53" ht="13.35" customHeight="1">
      <c r="A2807" s="836" t="s">
        <v>8609</v>
      </c>
      <c r="B2807" s="836" t="s">
        <v>3161</v>
      </c>
      <c r="C2807" s="836" t="s">
        <v>3162</v>
      </c>
      <c r="D2807" s="1032" t="s">
        <v>3176</v>
      </c>
      <c r="E2807" s="1032" t="s">
        <v>3176</v>
      </c>
      <c r="F2807" s="1034"/>
      <c r="G2807" s="836"/>
      <c r="H2807" s="1035" t="s">
        <v>3166</v>
      </c>
      <c r="I2807" s="837">
        <v>8012</v>
      </c>
      <c r="J2807" s="1078" t="s">
        <v>3177</v>
      </c>
      <c r="K2807" s="1037" t="s">
        <v>298</v>
      </c>
      <c r="L2807" s="1035" t="s">
        <v>776</v>
      </c>
      <c r="M2807" s="1138" t="s">
        <v>777</v>
      </c>
      <c r="N2807" s="1037">
        <v>14</v>
      </c>
      <c r="O2807" s="1037"/>
      <c r="P2807" s="1037"/>
      <c r="Q2807" s="1037" t="s">
        <v>301</v>
      </c>
      <c r="R2807" s="1144" t="s">
        <v>8909</v>
      </c>
      <c r="S2807" s="1041">
        <v>45</v>
      </c>
      <c r="T2807" s="1041"/>
      <c r="U2807" s="1041"/>
      <c r="V2807" s="836"/>
      <c r="W2807" s="1041">
        <v>22.5</v>
      </c>
      <c r="X2807" s="1039">
        <f>(0.8*W2807)</f>
        <v>18</v>
      </c>
      <c r="Y2807" s="836">
        <v>1</v>
      </c>
      <c r="Z2807" s="1277">
        <f>3.14/6*S2807*W2807*X2807*Y2807</f>
        <v>9537.75</v>
      </c>
      <c r="AA2807" s="1046">
        <f>IF(Z2807&gt;=1,ROUND(Z2807,0),ROUND(Z2807,2))</f>
        <v>9538</v>
      </c>
      <c r="AB2807" s="836"/>
      <c r="AC2807" s="1041"/>
      <c r="AD2807" s="1270">
        <f>0.216*Z2807^0.939</f>
        <v>1178.0222242607547</v>
      </c>
      <c r="AE2807" s="1046">
        <f>IF(AD2807&gt;=1,ROUND(AD2807,0),ROUND(AD2807,2))</f>
        <v>1178</v>
      </c>
      <c r="AF2807" s="836"/>
      <c r="AG2807" s="1035" t="s">
        <v>8776</v>
      </c>
      <c r="AH2807" s="836"/>
      <c r="AI2807" s="836" t="s">
        <v>5724</v>
      </c>
      <c r="AJ2807" s="1052"/>
    </row>
    <row r="2808" spans="1:53" ht="13.35" customHeight="1">
      <c r="A2808" s="836" t="s">
        <v>8609</v>
      </c>
      <c r="B2808" s="836" t="s">
        <v>3161</v>
      </c>
      <c r="C2808" s="836" t="s">
        <v>3162</v>
      </c>
      <c r="D2808" s="1032" t="s">
        <v>3176</v>
      </c>
      <c r="E2808" s="1032" t="s">
        <v>3176</v>
      </c>
      <c r="F2808" s="1034"/>
      <c r="G2808" s="836"/>
      <c r="H2808" s="1035" t="s">
        <v>3166</v>
      </c>
      <c r="I2808" s="837">
        <v>8012</v>
      </c>
      <c r="J2808" s="1078" t="s">
        <v>3177</v>
      </c>
      <c r="K2808" s="1037" t="s">
        <v>298</v>
      </c>
      <c r="L2808" s="1035" t="s">
        <v>776</v>
      </c>
      <c r="M2808" s="1138" t="s">
        <v>777</v>
      </c>
      <c r="N2808" s="1037">
        <v>15</v>
      </c>
      <c r="O2808" s="1037"/>
      <c r="P2808" s="1037"/>
      <c r="Q2808" s="1037" t="s">
        <v>301</v>
      </c>
      <c r="R2808" s="1144" t="s">
        <v>8910</v>
      </c>
      <c r="S2808" s="1041">
        <v>45</v>
      </c>
      <c r="T2808" s="1041"/>
      <c r="U2808" s="1041"/>
      <c r="V2808" s="836"/>
      <c r="W2808" s="1041">
        <v>27.5</v>
      </c>
      <c r="X2808" s="1039">
        <f>(0.8*W2808)</f>
        <v>22</v>
      </c>
      <c r="Y2808" s="836">
        <v>1</v>
      </c>
      <c r="Z2808" s="1277">
        <f>3.14/6*S2808*W2808*X2808*Y2808</f>
        <v>14247.75</v>
      </c>
      <c r="AA2808" s="1046">
        <f>IF(Z2808&gt;=1,ROUND(Z2808,0),ROUND(Z2808,2))</f>
        <v>14248</v>
      </c>
      <c r="AB2808" s="836"/>
      <c r="AC2808" s="1041"/>
      <c r="AD2808" s="1270">
        <f>0.216*Z2808^0.939</f>
        <v>1717.2025068679256</v>
      </c>
      <c r="AE2808" s="1046">
        <f>IF(AD2808&gt;=1,ROUND(AD2808,0),ROUND(AD2808,2))</f>
        <v>1717</v>
      </c>
      <c r="AF2808" s="836"/>
      <c r="AG2808" s="1035" t="s">
        <v>8776</v>
      </c>
      <c r="AH2808" s="836"/>
      <c r="AI2808" s="836" t="s">
        <v>5724</v>
      </c>
      <c r="AJ2808" s="1052"/>
    </row>
    <row r="2809" spans="1:53" ht="13.35" customHeight="1">
      <c r="A2809" s="222" t="s">
        <v>8609</v>
      </c>
      <c r="B2809" s="222" t="s">
        <v>3161</v>
      </c>
      <c r="C2809" s="222" t="s">
        <v>3162</v>
      </c>
      <c r="D2809" s="252" t="s">
        <v>3190</v>
      </c>
      <c r="E2809" s="387" t="s">
        <v>3183</v>
      </c>
      <c r="F2809" s="429"/>
      <c r="G2809" s="429"/>
      <c r="H2809" s="218" t="s">
        <v>3184</v>
      </c>
      <c r="I2809" s="230">
        <v>248120</v>
      </c>
      <c r="J2809" s="554" t="s">
        <v>3185</v>
      </c>
      <c r="K2809" s="246" t="s">
        <v>298</v>
      </c>
      <c r="L2809" s="218" t="s">
        <v>332</v>
      </c>
      <c r="M2809" s="253" t="s">
        <v>336</v>
      </c>
      <c r="N2809" s="246">
        <v>1</v>
      </c>
      <c r="Q2809" s="246" t="s">
        <v>301</v>
      </c>
      <c r="R2809" s="388" t="s">
        <v>3186</v>
      </c>
      <c r="S2809" s="247">
        <v>16.8</v>
      </c>
      <c r="T2809" s="247"/>
      <c r="U2809" s="247"/>
      <c r="W2809" s="247">
        <v>11.4</v>
      </c>
      <c r="Y2809" s="248">
        <v>1</v>
      </c>
      <c r="Z2809" s="1263">
        <f>3.14/6*W2809^2*S2809*Y2809</f>
        <v>1142.60832</v>
      </c>
      <c r="AA2809" s="1046">
        <f>IF(Z2809&gt;=1,ROUND(Z2809,0),ROUND(Z2809,2))</f>
        <v>1143</v>
      </c>
      <c r="AC2809" s="718"/>
      <c r="AD2809" s="1270">
        <f>0.216*Z2809^0.939</f>
        <v>160.62731243080222</v>
      </c>
      <c r="AE2809" s="1046">
        <f>IF(AD2809&gt;=1,ROUND(AD2809,0),ROUND(AD2809,2))</f>
        <v>161</v>
      </c>
      <c r="AF2809" s="218"/>
      <c r="AG2809" s="218"/>
      <c r="AI2809" s="222" t="s">
        <v>275</v>
      </c>
      <c r="AJ2809" s="309"/>
    </row>
    <row r="2810" spans="1:53" ht="13.35" customHeight="1">
      <c r="A2810" s="222" t="s">
        <v>8609</v>
      </c>
      <c r="B2810" s="222" t="s">
        <v>3161</v>
      </c>
      <c r="C2810" s="222" t="s">
        <v>3162</v>
      </c>
      <c r="D2810" s="252" t="s">
        <v>3190</v>
      </c>
      <c r="E2810" s="387" t="s">
        <v>3187</v>
      </c>
      <c r="F2810" s="429"/>
      <c r="G2810" s="429"/>
      <c r="H2810" s="218" t="s">
        <v>3188</v>
      </c>
      <c r="I2810" s="230">
        <v>239029</v>
      </c>
      <c r="J2810" s="554" t="s">
        <v>3189</v>
      </c>
      <c r="K2810" s="246" t="s">
        <v>298</v>
      </c>
      <c r="L2810" s="218" t="s">
        <v>332</v>
      </c>
      <c r="M2810" s="253" t="s">
        <v>336</v>
      </c>
      <c r="N2810" s="246">
        <v>1</v>
      </c>
      <c r="Q2810" s="246" t="s">
        <v>301</v>
      </c>
      <c r="R2810" s="388" t="s">
        <v>3175</v>
      </c>
      <c r="S2810" s="247">
        <v>56</v>
      </c>
      <c r="T2810" s="247"/>
      <c r="U2810" s="247"/>
      <c r="W2810" s="247">
        <v>22.4</v>
      </c>
      <c r="Y2810" s="248">
        <v>1</v>
      </c>
      <c r="Z2810" s="1263">
        <f>3.14/6*W2810^2*S2810*Y2810</f>
        <v>14704.913066666664</v>
      </c>
      <c r="AA2810" s="1046">
        <f>IF(Z2810&gt;=1,ROUND(Z2810,0),ROUND(Z2810,2))</f>
        <v>14705</v>
      </c>
      <c r="AC2810" s="718"/>
      <c r="AD2810" s="1270">
        <f>0.216*Z2810^0.939</f>
        <v>1768.890715269401</v>
      </c>
      <c r="AE2810" s="1046">
        <f>IF(AD2810&gt;=1,ROUND(AD2810,0),ROUND(AD2810,2))</f>
        <v>1769</v>
      </c>
      <c r="AF2810" s="218"/>
      <c r="AG2810" s="218"/>
      <c r="AI2810" s="222" t="s">
        <v>275</v>
      </c>
      <c r="AJ2810" s="309"/>
    </row>
    <row r="2811" spans="1:53" ht="13.35" customHeight="1">
      <c r="A2811" s="222" t="s">
        <v>8609</v>
      </c>
      <c r="B2811" s="222" t="s">
        <v>3161</v>
      </c>
      <c r="C2811" s="222" t="s">
        <v>3162</v>
      </c>
      <c r="D2811" s="252" t="s">
        <v>3190</v>
      </c>
      <c r="E2811" s="387" t="s">
        <v>3190</v>
      </c>
      <c r="F2811" s="429"/>
      <c r="G2811" s="429"/>
      <c r="H2811" s="218" t="s">
        <v>5325</v>
      </c>
      <c r="I2811" s="230">
        <v>178582</v>
      </c>
      <c r="J2811" s="556" t="s">
        <v>3191</v>
      </c>
      <c r="K2811" s="246" t="s">
        <v>298</v>
      </c>
      <c r="L2811" s="218" t="s">
        <v>332</v>
      </c>
      <c r="M2811" s="253" t="s">
        <v>336</v>
      </c>
      <c r="N2811" s="246">
        <v>2</v>
      </c>
      <c r="Q2811" s="246" t="s">
        <v>301</v>
      </c>
      <c r="R2811" s="388" t="s">
        <v>3193</v>
      </c>
      <c r="S2811" s="247">
        <v>17.5</v>
      </c>
      <c r="T2811" s="247"/>
      <c r="U2811" s="247"/>
      <c r="W2811" s="247">
        <v>6</v>
      </c>
      <c r="Y2811" s="248">
        <v>1</v>
      </c>
      <c r="Z2811" s="1263">
        <f>3.14/6*W2811^2*S2811*Y2811</f>
        <v>329.7</v>
      </c>
      <c r="AA2811" s="1046">
        <f>IF(Z2811&gt;=1,ROUND(Z2811,0),ROUND(Z2811,2))</f>
        <v>330</v>
      </c>
      <c r="AC2811" s="718"/>
      <c r="AD2811" s="1270">
        <f>0.216*Z2811^0.939</f>
        <v>49.999705060711278</v>
      </c>
      <c r="AE2811" s="1046">
        <f>IF(AD2811&gt;=1,ROUND(AD2811,0),ROUND(AD2811,2))</f>
        <v>50</v>
      </c>
      <c r="AF2811" s="218"/>
      <c r="AG2811" s="218"/>
      <c r="AI2811" s="673" t="s">
        <v>5724</v>
      </c>
      <c r="AJ2811" s="309"/>
    </row>
    <row r="2812" spans="1:53" ht="13.35" customHeight="1">
      <c r="A2812" s="222" t="s">
        <v>8609</v>
      </c>
      <c r="B2812" s="222" t="s">
        <v>3161</v>
      </c>
      <c r="C2812" s="222" t="s">
        <v>3162</v>
      </c>
      <c r="D2812" s="252" t="s">
        <v>3190</v>
      </c>
      <c r="E2812" s="387" t="s">
        <v>3190</v>
      </c>
      <c r="F2812" s="429"/>
      <c r="G2812" s="429"/>
      <c r="H2812" s="218" t="s">
        <v>5325</v>
      </c>
      <c r="I2812" s="230">
        <v>178582</v>
      </c>
      <c r="J2812" s="556" t="s">
        <v>3191</v>
      </c>
      <c r="K2812" s="246" t="s">
        <v>298</v>
      </c>
      <c r="L2812" s="218" t="s">
        <v>332</v>
      </c>
      <c r="M2812" s="253" t="s">
        <v>336</v>
      </c>
      <c r="N2812" s="246">
        <v>3</v>
      </c>
      <c r="Q2812" s="246" t="s">
        <v>301</v>
      </c>
      <c r="R2812" s="388" t="s">
        <v>3194</v>
      </c>
      <c r="S2812" s="247">
        <v>22.5</v>
      </c>
      <c r="T2812" s="247"/>
      <c r="U2812" s="247"/>
      <c r="W2812" s="247">
        <v>6</v>
      </c>
      <c r="Y2812" s="248">
        <v>1</v>
      </c>
      <c r="Z2812" s="1263">
        <f>3.14/6*W2812^2*S2812*Y2812</f>
        <v>423.9</v>
      </c>
      <c r="AA2812" s="1046">
        <f>IF(Z2812&gt;=1,ROUND(Z2812,0),ROUND(Z2812,2))</f>
        <v>424</v>
      </c>
      <c r="AC2812" s="718"/>
      <c r="AD2812" s="1270">
        <f>0.216*Z2812^0.939</f>
        <v>63.307344848505018</v>
      </c>
      <c r="AE2812" s="1046">
        <f>IF(AD2812&gt;=1,ROUND(AD2812,0),ROUND(AD2812,2))</f>
        <v>63</v>
      </c>
      <c r="AF2812" s="218"/>
      <c r="AG2812" s="218"/>
      <c r="AI2812" s="673" t="s">
        <v>5724</v>
      </c>
      <c r="AJ2812" s="309"/>
    </row>
    <row r="2813" spans="1:53" ht="13.35" customHeight="1">
      <c r="A2813" s="222" t="s">
        <v>8609</v>
      </c>
      <c r="B2813" s="222" t="s">
        <v>3161</v>
      </c>
      <c r="C2813" s="222" t="s">
        <v>3162</v>
      </c>
      <c r="D2813" s="252" t="s">
        <v>3190</v>
      </c>
      <c r="E2813" s="387" t="s">
        <v>3190</v>
      </c>
      <c r="F2813" s="429"/>
      <c r="G2813" s="429"/>
      <c r="H2813" s="218" t="s">
        <v>5325</v>
      </c>
      <c r="I2813" s="230">
        <v>178582</v>
      </c>
      <c r="J2813" s="556" t="s">
        <v>3191</v>
      </c>
      <c r="K2813" s="246" t="s">
        <v>298</v>
      </c>
      <c r="L2813" s="218" t="s">
        <v>332</v>
      </c>
      <c r="M2813" s="253" t="s">
        <v>336</v>
      </c>
      <c r="N2813" s="246">
        <v>4</v>
      </c>
      <c r="Q2813" s="246" t="s">
        <v>301</v>
      </c>
      <c r="R2813" s="388" t="s">
        <v>3195</v>
      </c>
      <c r="S2813" s="247">
        <v>17.5</v>
      </c>
      <c r="T2813" s="247"/>
      <c r="U2813" s="247"/>
      <c r="W2813" s="247">
        <v>8</v>
      </c>
      <c r="Y2813" s="248">
        <v>1</v>
      </c>
      <c r="Z2813" s="1263">
        <f>3.14/6*W2813^2*S2813*Y2813</f>
        <v>586.13333333333333</v>
      </c>
      <c r="AA2813" s="1046">
        <f>IF(Z2813&gt;=1,ROUND(Z2813,0),ROUND(Z2813,2))</f>
        <v>586</v>
      </c>
      <c r="AC2813" s="718"/>
      <c r="AD2813" s="1270">
        <f>0.216*Z2813^0.939</f>
        <v>85.822742776024896</v>
      </c>
      <c r="AE2813" s="1046">
        <f>IF(AD2813&gt;=1,ROUND(AD2813,0),ROUND(AD2813,2))</f>
        <v>86</v>
      </c>
      <c r="AF2813" s="218"/>
      <c r="AG2813" s="218"/>
      <c r="AI2813" s="673" t="s">
        <v>5724</v>
      </c>
      <c r="AJ2813" s="309"/>
    </row>
    <row r="2814" spans="1:53" ht="13.35" customHeight="1">
      <c r="A2814" s="222" t="s">
        <v>8609</v>
      </c>
      <c r="B2814" s="222" t="s">
        <v>3161</v>
      </c>
      <c r="C2814" s="222" t="s">
        <v>3162</v>
      </c>
      <c r="D2814" s="252" t="s">
        <v>3190</v>
      </c>
      <c r="E2814" s="387" t="s">
        <v>3190</v>
      </c>
      <c r="F2814" s="429"/>
      <c r="G2814" s="429"/>
      <c r="H2814" s="218" t="s">
        <v>5325</v>
      </c>
      <c r="I2814" s="230">
        <v>178582</v>
      </c>
      <c r="J2814" s="556" t="s">
        <v>3191</v>
      </c>
      <c r="K2814" s="246" t="s">
        <v>298</v>
      </c>
      <c r="L2814" s="218" t="s">
        <v>332</v>
      </c>
      <c r="M2814" s="253" t="s">
        <v>336</v>
      </c>
      <c r="N2814" s="246">
        <v>5</v>
      </c>
      <c r="Q2814" s="246" t="s">
        <v>301</v>
      </c>
      <c r="R2814" s="388" t="s">
        <v>3196</v>
      </c>
      <c r="S2814" s="247">
        <v>25</v>
      </c>
      <c r="T2814" s="247"/>
      <c r="U2814" s="247"/>
      <c r="W2814" s="247">
        <v>8</v>
      </c>
      <c r="Y2814" s="248">
        <v>1</v>
      </c>
      <c r="Z2814" s="1263">
        <f>3.14/6*W2814^2*S2814*Y2814</f>
        <v>837.33333333333326</v>
      </c>
      <c r="AA2814" s="1046">
        <f>IF(Z2814&gt;=1,ROUND(Z2814,0),ROUND(Z2814,2))</f>
        <v>837</v>
      </c>
      <c r="AC2814" s="718"/>
      <c r="AD2814" s="1270">
        <f>0.216*Z2814^0.939</f>
        <v>119.96521323503829</v>
      </c>
      <c r="AE2814" s="1046">
        <f>IF(AD2814&gt;=1,ROUND(AD2814,0),ROUND(AD2814,2))</f>
        <v>120</v>
      </c>
      <c r="AF2814" s="218"/>
      <c r="AG2814" s="218"/>
      <c r="AI2814" s="222" t="s">
        <v>5724</v>
      </c>
      <c r="AJ2814" s="309"/>
    </row>
    <row r="2815" spans="1:53" ht="13.35" customHeight="1">
      <c r="A2815" s="222" t="s">
        <v>8609</v>
      </c>
      <c r="B2815" s="222" t="s">
        <v>3161</v>
      </c>
      <c r="C2815" s="222" t="s">
        <v>3162</v>
      </c>
      <c r="D2815" s="252" t="s">
        <v>3190</v>
      </c>
      <c r="E2815" s="387" t="s">
        <v>3190</v>
      </c>
      <c r="F2815" s="429"/>
      <c r="G2815" s="429"/>
      <c r="H2815" s="218" t="s">
        <v>5325</v>
      </c>
      <c r="I2815" s="230">
        <v>178582</v>
      </c>
      <c r="J2815" s="556" t="s">
        <v>3191</v>
      </c>
      <c r="K2815" s="246" t="s">
        <v>298</v>
      </c>
      <c r="L2815" s="218" t="s">
        <v>332</v>
      </c>
      <c r="M2815" s="253" t="s">
        <v>336</v>
      </c>
      <c r="N2815" s="246">
        <v>6</v>
      </c>
      <c r="Q2815" s="246" t="s">
        <v>301</v>
      </c>
      <c r="R2815" s="388" t="s">
        <v>2285</v>
      </c>
      <c r="S2815" s="247">
        <v>17.5</v>
      </c>
      <c r="T2815" s="247"/>
      <c r="U2815" s="247"/>
      <c r="W2815" s="247">
        <v>10</v>
      </c>
      <c r="Y2815" s="248">
        <v>1</v>
      </c>
      <c r="Z2815" s="1263">
        <f>3.14/6*W2815^2*S2815*Y2815</f>
        <v>915.83333333333326</v>
      </c>
      <c r="AA2815" s="1046">
        <f>IF(Z2815&gt;=1,ROUND(Z2815,0),ROUND(Z2815,2))</f>
        <v>916</v>
      </c>
      <c r="AC2815" s="718"/>
      <c r="AD2815" s="1270">
        <f>0.216*Z2815^0.939</f>
        <v>130.49665941172321</v>
      </c>
      <c r="AE2815" s="1046">
        <f>IF(AD2815&gt;=1,ROUND(AD2815,0),ROUND(AD2815,2))</f>
        <v>130</v>
      </c>
      <c r="AF2815" s="218"/>
      <c r="AG2815" s="218"/>
      <c r="AI2815" s="222" t="s">
        <v>5724</v>
      </c>
      <c r="AJ2815" s="309"/>
    </row>
    <row r="2816" spans="1:53" ht="13.35" customHeight="1">
      <c r="A2816" s="222" t="s">
        <v>8609</v>
      </c>
      <c r="B2816" s="222" t="s">
        <v>3161</v>
      </c>
      <c r="C2816" s="222" t="s">
        <v>3162</v>
      </c>
      <c r="D2816" s="252" t="s">
        <v>3190</v>
      </c>
      <c r="E2816" s="387" t="s">
        <v>3190</v>
      </c>
      <c r="F2816" s="429"/>
      <c r="G2816" s="429"/>
      <c r="H2816" s="218" t="s">
        <v>5325</v>
      </c>
      <c r="I2816" s="230">
        <v>178582</v>
      </c>
      <c r="J2816" s="556" t="s">
        <v>3191</v>
      </c>
      <c r="K2816" s="246" t="s">
        <v>298</v>
      </c>
      <c r="L2816" s="218" t="s">
        <v>332</v>
      </c>
      <c r="M2816" s="253" t="s">
        <v>336</v>
      </c>
      <c r="N2816" s="246">
        <v>7</v>
      </c>
      <c r="Q2816" s="246" t="s">
        <v>301</v>
      </c>
      <c r="R2816" s="388" t="s">
        <v>3197</v>
      </c>
      <c r="S2816" s="247">
        <v>30</v>
      </c>
      <c r="T2816" s="247"/>
      <c r="U2816" s="247"/>
      <c r="W2816" s="247">
        <v>10</v>
      </c>
      <c r="Y2816" s="248">
        <v>1</v>
      </c>
      <c r="Z2816" s="1263">
        <f>3.14/6*W2816^2*S2816*Y2816</f>
        <v>1569.9999999999998</v>
      </c>
      <c r="AA2816" s="1046">
        <f>IF(Z2816&gt;=1,ROUND(Z2816,0),ROUND(Z2816,2))</f>
        <v>1570</v>
      </c>
      <c r="AC2816" s="718"/>
      <c r="AD2816" s="1270">
        <f>0.216*Z2816^0.939</f>
        <v>216.47289477173254</v>
      </c>
      <c r="AE2816" s="1046">
        <f>IF(AD2816&gt;=1,ROUND(AD2816,0),ROUND(AD2816,2))</f>
        <v>216</v>
      </c>
      <c r="AF2816" s="218"/>
      <c r="AG2816" s="218"/>
      <c r="AI2816" s="222" t="s">
        <v>5724</v>
      </c>
      <c r="AJ2816" s="309"/>
    </row>
    <row r="2817" spans="1:36" ht="13.35" customHeight="1">
      <c r="A2817" s="222" t="s">
        <v>8609</v>
      </c>
      <c r="B2817" s="222" t="s">
        <v>3161</v>
      </c>
      <c r="C2817" s="222" t="s">
        <v>3162</v>
      </c>
      <c r="D2817" s="252" t="s">
        <v>3190</v>
      </c>
      <c r="E2817" s="387" t="s">
        <v>3190</v>
      </c>
      <c r="F2817" s="429"/>
      <c r="G2817" s="429"/>
      <c r="H2817" s="218" t="s">
        <v>5325</v>
      </c>
      <c r="I2817" s="230">
        <v>178582</v>
      </c>
      <c r="J2817" s="556" t="s">
        <v>3191</v>
      </c>
      <c r="K2817" s="246" t="s">
        <v>298</v>
      </c>
      <c r="L2817" s="218" t="s">
        <v>332</v>
      </c>
      <c r="M2817" s="253" t="s">
        <v>336</v>
      </c>
      <c r="N2817" s="246">
        <v>8</v>
      </c>
      <c r="Q2817" s="246" t="s">
        <v>301</v>
      </c>
      <c r="R2817" s="388" t="s">
        <v>3198</v>
      </c>
      <c r="S2817" s="247">
        <v>50</v>
      </c>
      <c r="T2817" s="247"/>
      <c r="U2817" s="247"/>
      <c r="W2817" s="247">
        <v>12</v>
      </c>
      <c r="Y2817" s="248">
        <v>1</v>
      </c>
      <c r="Z2817" s="1263">
        <f>3.14/6*W2817^2*S2817*Y2817</f>
        <v>3768</v>
      </c>
      <c r="AA2817" s="1046">
        <f>IF(Z2817&gt;=1,ROUND(Z2817,0),ROUND(Z2817,2))</f>
        <v>3768</v>
      </c>
      <c r="AC2817" s="718"/>
      <c r="AD2817" s="1270">
        <f>0.216*Z2817^0.939</f>
        <v>492.51774312887295</v>
      </c>
      <c r="AE2817" s="1046">
        <f>IF(AD2817&gt;=1,ROUND(AD2817,0),ROUND(AD2817,2))</f>
        <v>493</v>
      </c>
      <c r="AF2817" s="218"/>
      <c r="AG2817" s="218"/>
      <c r="AI2817" s="222" t="s">
        <v>5724</v>
      </c>
      <c r="AJ2817" s="309"/>
    </row>
    <row r="2818" spans="1:36" ht="13.35" customHeight="1">
      <c r="A2818" s="222" t="s">
        <v>8609</v>
      </c>
      <c r="B2818" s="222" t="s">
        <v>3161</v>
      </c>
      <c r="C2818" s="222" t="s">
        <v>3162</v>
      </c>
      <c r="D2818" s="252" t="s">
        <v>3190</v>
      </c>
      <c r="E2818" s="387" t="s">
        <v>3190</v>
      </c>
      <c r="F2818" s="429"/>
      <c r="G2818" s="429"/>
      <c r="H2818" s="218" t="s">
        <v>5325</v>
      </c>
      <c r="I2818" s="230">
        <v>178582</v>
      </c>
      <c r="J2818" s="556" t="s">
        <v>3191</v>
      </c>
      <c r="K2818" s="246" t="s">
        <v>298</v>
      </c>
      <c r="L2818" s="218" t="s">
        <v>332</v>
      </c>
      <c r="M2818" s="253" t="s">
        <v>336</v>
      </c>
      <c r="N2818" s="246">
        <v>9</v>
      </c>
      <c r="Q2818" s="246" t="s">
        <v>301</v>
      </c>
      <c r="R2818" s="388" t="s">
        <v>3199</v>
      </c>
      <c r="S2818" s="247">
        <v>50</v>
      </c>
      <c r="T2818" s="247"/>
      <c r="U2818" s="247"/>
      <c r="W2818" s="247">
        <v>14</v>
      </c>
      <c r="Y2818" s="248">
        <v>1</v>
      </c>
      <c r="Z2818" s="1263">
        <f>3.14/6*W2818^2*S2818*Y2818</f>
        <v>5128.6666666666661</v>
      </c>
      <c r="AA2818" s="1046">
        <f>IF(Z2818&gt;=1,ROUND(Z2818,0),ROUND(Z2818,2))</f>
        <v>5129</v>
      </c>
      <c r="AC2818" s="718"/>
      <c r="AD2818" s="1270">
        <f>0.216*Z2818^0.939</f>
        <v>657.88192065934118</v>
      </c>
      <c r="AE2818" s="1046">
        <f>IF(AD2818&gt;=1,ROUND(AD2818,0),ROUND(AD2818,2))</f>
        <v>658</v>
      </c>
      <c r="AF2818" s="218"/>
      <c r="AG2818" s="218"/>
      <c r="AI2818" s="222" t="s">
        <v>5724</v>
      </c>
      <c r="AJ2818" s="309"/>
    </row>
    <row r="2819" spans="1:36" ht="13.35" customHeight="1">
      <c r="A2819" s="222" t="s">
        <v>8609</v>
      </c>
      <c r="B2819" s="222" t="s">
        <v>3161</v>
      </c>
      <c r="C2819" s="222" t="s">
        <v>3162</v>
      </c>
      <c r="D2819" s="252" t="s">
        <v>3190</v>
      </c>
      <c r="E2819" s="387" t="s">
        <v>3190</v>
      </c>
      <c r="F2819" s="429"/>
      <c r="G2819" s="429"/>
      <c r="H2819" s="218" t="s">
        <v>5325</v>
      </c>
      <c r="I2819" s="230">
        <v>178582</v>
      </c>
      <c r="J2819" s="556" t="s">
        <v>3191</v>
      </c>
      <c r="K2819" s="246" t="s">
        <v>298</v>
      </c>
      <c r="L2819" s="218" t="s">
        <v>332</v>
      </c>
      <c r="M2819" s="253" t="s">
        <v>336</v>
      </c>
      <c r="N2819" s="246">
        <v>10</v>
      </c>
      <c r="Q2819" s="246" t="s">
        <v>301</v>
      </c>
      <c r="R2819" s="388" t="s">
        <v>3200</v>
      </c>
      <c r="S2819" s="247">
        <v>50</v>
      </c>
      <c r="T2819" s="247"/>
      <c r="U2819" s="247"/>
      <c r="W2819" s="247">
        <v>16</v>
      </c>
      <c r="Y2819" s="248">
        <v>1</v>
      </c>
      <c r="Z2819" s="1263">
        <f>3.14/6*W2819^2*S2819*Y2819</f>
        <v>6698.6666666666661</v>
      </c>
      <c r="AA2819" s="1046">
        <f>IF(Z2819&gt;=1,ROUND(Z2819,0),ROUND(Z2819,2))</f>
        <v>6699</v>
      </c>
      <c r="AC2819" s="718"/>
      <c r="AD2819" s="1270">
        <f>0.216*Z2819^0.939</f>
        <v>845.38945839486234</v>
      </c>
      <c r="AE2819" s="1046">
        <f>IF(AD2819&gt;=1,ROUND(AD2819,0),ROUND(AD2819,2))</f>
        <v>845</v>
      </c>
      <c r="AF2819" s="218"/>
      <c r="AG2819" s="218"/>
      <c r="AI2819" s="673" t="s">
        <v>5724</v>
      </c>
      <c r="AJ2819" s="309"/>
    </row>
    <row r="2820" spans="1:36" ht="13.35" customHeight="1">
      <c r="A2820" s="222" t="s">
        <v>8609</v>
      </c>
      <c r="B2820" s="222" t="s">
        <v>3161</v>
      </c>
      <c r="C2820" s="222" t="s">
        <v>3162</v>
      </c>
      <c r="D2820" s="252" t="s">
        <v>3190</v>
      </c>
      <c r="E2820" s="387" t="s">
        <v>3190</v>
      </c>
      <c r="F2820" s="429"/>
      <c r="G2820" s="429"/>
      <c r="H2820" s="218" t="s">
        <v>5325</v>
      </c>
      <c r="I2820" s="230">
        <v>178582</v>
      </c>
      <c r="J2820" s="556" t="s">
        <v>3191</v>
      </c>
      <c r="K2820" s="246" t="s">
        <v>298</v>
      </c>
      <c r="L2820" s="218" t="s">
        <v>332</v>
      </c>
      <c r="M2820" s="253" t="s">
        <v>336</v>
      </c>
      <c r="N2820" s="246">
        <v>11</v>
      </c>
      <c r="Q2820" s="246" t="s">
        <v>301</v>
      </c>
      <c r="R2820" s="388" t="s">
        <v>3201</v>
      </c>
      <c r="S2820" s="247">
        <v>70</v>
      </c>
      <c r="T2820" s="247"/>
      <c r="U2820" s="247"/>
      <c r="W2820" s="247">
        <v>19</v>
      </c>
      <c r="Y2820" s="248">
        <v>1</v>
      </c>
      <c r="Z2820" s="1263">
        <f>3.14/6*W2820^2*S2820*Y2820</f>
        <v>13224.633333333331</v>
      </c>
      <c r="AA2820" s="1046">
        <f>IF(Z2820&gt;=1,ROUND(Z2820,0),ROUND(Z2820,2))</f>
        <v>13225</v>
      </c>
      <c r="AC2820" s="718"/>
      <c r="AD2820" s="1270">
        <f>0.216*Z2820^0.939</f>
        <v>1601.1535726980878</v>
      </c>
      <c r="AE2820" s="1046">
        <f>IF(AD2820&gt;=1,ROUND(AD2820,0),ROUND(AD2820,2))</f>
        <v>1601</v>
      </c>
      <c r="AF2820" s="218"/>
      <c r="AG2820" s="218"/>
      <c r="AI2820" s="673" t="s">
        <v>5724</v>
      </c>
      <c r="AJ2820" s="309"/>
    </row>
    <row r="2821" spans="1:36" ht="13.35" customHeight="1">
      <c r="A2821" s="222" t="s">
        <v>8609</v>
      </c>
      <c r="B2821" s="222" t="s">
        <v>3161</v>
      </c>
      <c r="C2821" s="222" t="s">
        <v>3162</v>
      </c>
      <c r="D2821" s="252" t="s">
        <v>3190</v>
      </c>
      <c r="E2821" s="387" t="s">
        <v>3190</v>
      </c>
      <c r="F2821" s="429"/>
      <c r="G2821" s="429"/>
      <c r="H2821" s="218" t="s">
        <v>5325</v>
      </c>
      <c r="I2821" s="230">
        <v>178582</v>
      </c>
      <c r="J2821" s="556" t="s">
        <v>3191</v>
      </c>
      <c r="K2821" s="246" t="s">
        <v>298</v>
      </c>
      <c r="L2821" s="218" t="s">
        <v>332</v>
      </c>
      <c r="M2821" s="253" t="s">
        <v>336</v>
      </c>
      <c r="N2821" s="246">
        <v>12</v>
      </c>
      <c r="Q2821" s="246" t="s">
        <v>301</v>
      </c>
      <c r="R2821" s="388" t="s">
        <v>3202</v>
      </c>
      <c r="S2821" s="247">
        <v>70</v>
      </c>
      <c r="T2821" s="247"/>
      <c r="U2821" s="247"/>
      <c r="W2821" s="247">
        <v>24.5</v>
      </c>
      <c r="Y2821" s="248">
        <v>1</v>
      </c>
      <c r="Z2821" s="1263">
        <f>3.14/6*W2821^2*S2821*Y2821</f>
        <v>21989.158333333333</v>
      </c>
      <c r="AA2821" s="1046">
        <f>IF(Z2821&gt;=1,ROUND(Z2821,0),ROUND(Z2821,2))</f>
        <v>21989</v>
      </c>
      <c r="AC2821" s="718"/>
      <c r="AD2821" s="1270">
        <f>0.216*Z2821^0.939</f>
        <v>2580.997789497892</v>
      </c>
      <c r="AE2821" s="1046">
        <f>IF(AD2821&gt;=1,ROUND(AD2821,0),ROUND(AD2821,2))</f>
        <v>2581</v>
      </c>
      <c r="AF2821" s="218"/>
      <c r="AG2821" s="218"/>
      <c r="AI2821" s="222" t="s">
        <v>5724</v>
      </c>
      <c r="AJ2821" s="309"/>
    </row>
    <row r="2822" spans="1:36" ht="13.35" customHeight="1">
      <c r="A2822" s="222" t="s">
        <v>8609</v>
      </c>
      <c r="B2822" s="222" t="s">
        <v>3161</v>
      </c>
      <c r="C2822" s="222" t="s">
        <v>3162</v>
      </c>
      <c r="D2822" s="252" t="s">
        <v>3190</v>
      </c>
      <c r="E2822" s="387" t="s">
        <v>3190</v>
      </c>
      <c r="F2822" s="429"/>
      <c r="G2822" s="429"/>
      <c r="H2822" s="218" t="s">
        <v>5325</v>
      </c>
      <c r="I2822" s="230">
        <v>178582</v>
      </c>
      <c r="J2822" s="555" t="s">
        <v>3191</v>
      </c>
      <c r="K2822" s="246" t="s">
        <v>298</v>
      </c>
      <c r="L2822" s="218" t="s">
        <v>332</v>
      </c>
      <c r="M2822" s="253" t="s">
        <v>336</v>
      </c>
      <c r="N2822" s="246">
        <v>13</v>
      </c>
      <c r="Q2822" s="246" t="s">
        <v>301</v>
      </c>
      <c r="R2822" s="388" t="s">
        <v>3203</v>
      </c>
      <c r="S2822" s="247">
        <v>70</v>
      </c>
      <c r="T2822" s="247"/>
      <c r="U2822" s="247"/>
      <c r="W2822" s="247">
        <v>29.5</v>
      </c>
      <c r="Y2822" s="248">
        <v>1</v>
      </c>
      <c r="Z2822" s="1263">
        <f>3.14/6*W2822^2*S2822*Y2822</f>
        <v>31880.158333333333</v>
      </c>
      <c r="AA2822" s="1046">
        <f>IF(Z2822&gt;=1,ROUND(Z2822,0),ROUND(Z2822,2))</f>
        <v>31880</v>
      </c>
      <c r="AC2822" s="718"/>
      <c r="AD2822" s="1270">
        <f>0.216*Z2822^0.939</f>
        <v>3658.1328394585876</v>
      </c>
      <c r="AE2822" s="1046">
        <f>IF(AD2822&gt;=1,ROUND(AD2822,0),ROUND(AD2822,2))</f>
        <v>3658</v>
      </c>
      <c r="AF2822" s="218"/>
      <c r="AG2822" s="218"/>
      <c r="AI2822" s="222" t="s">
        <v>5724</v>
      </c>
      <c r="AJ2822" s="309"/>
    </row>
    <row r="2823" spans="1:36" ht="13.35" customHeight="1">
      <c r="A2823" s="222" t="s">
        <v>8609</v>
      </c>
      <c r="B2823" s="222" t="s">
        <v>3161</v>
      </c>
      <c r="C2823" s="222" t="s">
        <v>3162</v>
      </c>
      <c r="D2823" s="252" t="s">
        <v>1131</v>
      </c>
      <c r="E2823" s="252" t="s">
        <v>3204</v>
      </c>
      <c r="F2823" s="429"/>
      <c r="G2823" s="429"/>
      <c r="H2823" s="222" t="s">
        <v>3205</v>
      </c>
      <c r="I2823" s="230">
        <v>110652</v>
      </c>
      <c r="J2823" s="901" t="s">
        <v>1123</v>
      </c>
      <c r="K2823" s="246" t="s">
        <v>298</v>
      </c>
      <c r="L2823" s="218" t="s">
        <v>332</v>
      </c>
      <c r="M2823" s="253" t="s">
        <v>336</v>
      </c>
      <c r="N2823" s="246">
        <v>1</v>
      </c>
      <c r="Q2823" s="246" t="s">
        <v>301</v>
      </c>
      <c r="R2823" s="388" t="s">
        <v>1124</v>
      </c>
      <c r="S2823" s="247">
        <v>50</v>
      </c>
      <c r="T2823" s="247"/>
      <c r="U2823" s="247"/>
      <c r="W2823" s="247">
        <v>10</v>
      </c>
      <c r="Y2823" s="248">
        <v>1</v>
      </c>
      <c r="Z2823" s="1263">
        <f>3.14/6*W2823^2*S2823*Y2823</f>
        <v>2616.6666666666665</v>
      </c>
      <c r="AA2823" s="1046">
        <f>IF(Z2823&gt;=1,ROUND(Z2823,0),ROUND(Z2823,2))</f>
        <v>2617</v>
      </c>
      <c r="AC2823" s="718"/>
      <c r="AD2823" s="1270">
        <f>0.216*Z2823^0.939</f>
        <v>349.71921965282411</v>
      </c>
      <c r="AE2823" s="1046">
        <f>IF(AD2823&gt;=1,ROUND(AD2823,0),ROUND(AD2823,2))</f>
        <v>350</v>
      </c>
      <c r="AF2823" s="218"/>
      <c r="AG2823" s="218"/>
      <c r="AI2823" s="222" t="s">
        <v>275</v>
      </c>
    </row>
    <row r="2824" spans="1:36" ht="13.35" customHeight="1">
      <c r="A2824" s="222" t="s">
        <v>8609</v>
      </c>
      <c r="B2824" s="222" t="s">
        <v>3161</v>
      </c>
      <c r="C2824" s="222" t="s">
        <v>3162</v>
      </c>
      <c r="D2824" s="252" t="s">
        <v>1131</v>
      </c>
      <c r="E2824" s="252" t="s">
        <v>3204</v>
      </c>
      <c r="H2824" s="222" t="s">
        <v>3205</v>
      </c>
      <c r="I2824" s="230">
        <v>110652</v>
      </c>
      <c r="J2824" s="901" t="s">
        <v>1123</v>
      </c>
      <c r="K2824" s="246" t="s">
        <v>298</v>
      </c>
      <c r="L2824" s="218" t="s">
        <v>332</v>
      </c>
      <c r="M2824" s="253" t="s">
        <v>336</v>
      </c>
      <c r="N2824" s="246">
        <v>2</v>
      </c>
      <c r="Q2824" s="246" t="s">
        <v>301</v>
      </c>
      <c r="R2824" s="388" t="s">
        <v>1125</v>
      </c>
      <c r="S2824" s="247">
        <v>25</v>
      </c>
      <c r="T2824" s="247"/>
      <c r="U2824" s="247"/>
      <c r="W2824" s="263">
        <v>8</v>
      </c>
      <c r="Y2824" s="248">
        <v>1</v>
      </c>
      <c r="Z2824" s="1263">
        <f>3.14/6*W2824^2*S2824*Y2824</f>
        <v>837.33333333333326</v>
      </c>
      <c r="AA2824" s="1046">
        <f>IF(Z2824&gt;=1,ROUND(Z2824,0),ROUND(Z2824,2))</f>
        <v>837</v>
      </c>
      <c r="AC2824" s="718"/>
      <c r="AD2824" s="1270">
        <f>0.216*Z2824^0.939</f>
        <v>119.96521323503829</v>
      </c>
      <c r="AE2824" s="1046">
        <f>IF(AD2824&gt;=1,ROUND(AD2824,0),ROUND(AD2824,2))</f>
        <v>120</v>
      </c>
      <c r="AF2824" s="218"/>
      <c r="AG2824" s="218"/>
      <c r="AI2824" s="222" t="s">
        <v>275</v>
      </c>
    </row>
    <row r="2825" spans="1:36" ht="13.35" customHeight="1">
      <c r="A2825" s="222" t="s">
        <v>8609</v>
      </c>
      <c r="B2825" s="222" t="s">
        <v>3161</v>
      </c>
      <c r="C2825" s="222" t="s">
        <v>3162</v>
      </c>
      <c r="D2825" s="252" t="s">
        <v>1131</v>
      </c>
      <c r="E2825" s="252" t="s">
        <v>1126</v>
      </c>
      <c r="H2825" s="222" t="s">
        <v>3205</v>
      </c>
      <c r="I2825" s="230">
        <v>248121</v>
      </c>
      <c r="J2825" s="1006" t="s">
        <v>1127</v>
      </c>
      <c r="K2825" s="246" t="s">
        <v>298</v>
      </c>
      <c r="L2825" s="218" t="s">
        <v>332</v>
      </c>
      <c r="M2825" s="253" t="s">
        <v>336</v>
      </c>
      <c r="N2825" s="246">
        <v>1</v>
      </c>
      <c r="Q2825" s="246" t="s">
        <v>301</v>
      </c>
      <c r="R2825" s="388" t="s">
        <v>1128</v>
      </c>
      <c r="S2825" s="247">
        <v>75</v>
      </c>
      <c r="T2825" s="247"/>
      <c r="U2825" s="247"/>
      <c r="W2825" s="263">
        <f>S2825*0.11</f>
        <v>8.25</v>
      </c>
      <c r="Y2825" s="248">
        <v>1</v>
      </c>
      <c r="Z2825" s="1263">
        <f>3.14/6*W2825^2*S2825*Y2825</f>
        <v>2671.453125</v>
      </c>
      <c r="AA2825" s="1046">
        <f>IF(Z2825&gt;=1,ROUND(Z2825,0),ROUND(Z2825,2))</f>
        <v>2671</v>
      </c>
      <c r="AC2825" s="718"/>
      <c r="AD2825" s="1270">
        <f>0.216*Z2825^0.939</f>
        <v>356.59045025662033</v>
      </c>
      <c r="AE2825" s="1046">
        <f>IF(AD2825&gt;=1,ROUND(AD2825,0),ROUND(AD2825,2))</f>
        <v>357</v>
      </c>
      <c r="AF2825" s="218"/>
      <c r="AG2825" s="218"/>
      <c r="AI2825" s="222" t="s">
        <v>275</v>
      </c>
    </row>
    <row r="2826" spans="1:36" ht="13.35" customHeight="1">
      <c r="A2826" s="222" t="s">
        <v>8609</v>
      </c>
      <c r="B2826" s="222" t="s">
        <v>3161</v>
      </c>
      <c r="C2826" s="222" t="s">
        <v>3162</v>
      </c>
      <c r="D2826" s="252" t="s">
        <v>1131</v>
      </c>
      <c r="E2826" s="252" t="s">
        <v>1126</v>
      </c>
      <c r="H2826" s="222" t="s">
        <v>3205</v>
      </c>
      <c r="I2826" s="230">
        <v>248121</v>
      </c>
      <c r="J2826" s="1006" t="s">
        <v>1127</v>
      </c>
      <c r="K2826" s="246" t="s">
        <v>298</v>
      </c>
      <c r="L2826" s="218" t="s">
        <v>332</v>
      </c>
      <c r="M2826" s="253" t="s">
        <v>336</v>
      </c>
      <c r="N2826" s="246">
        <v>2</v>
      </c>
      <c r="Q2826" s="246" t="s">
        <v>301</v>
      </c>
      <c r="R2826" s="388" t="s">
        <v>1129</v>
      </c>
      <c r="S2826" s="247">
        <v>105</v>
      </c>
      <c r="T2826" s="247"/>
      <c r="U2826" s="247"/>
      <c r="W2826" s="263">
        <f>S2826*0.11</f>
        <v>11.55</v>
      </c>
      <c r="Y2826" s="248">
        <v>1</v>
      </c>
      <c r="Z2826" s="1263">
        <f>3.14/6*W2826^2*S2826*Y2826</f>
        <v>7330.4673750000002</v>
      </c>
      <c r="AA2826" s="1046">
        <f>IF(Z2826&gt;=1,ROUND(Z2826,0),ROUND(Z2826,2))</f>
        <v>7330</v>
      </c>
      <c r="AC2826" s="718"/>
      <c r="AD2826" s="1270">
        <f>0.216*Z2826^0.939</f>
        <v>920.05202342492794</v>
      </c>
      <c r="AE2826" s="1046">
        <f>IF(AD2826&gt;=1,ROUND(AD2826,0),ROUND(AD2826,2))</f>
        <v>920</v>
      </c>
      <c r="AF2826" s="218"/>
      <c r="AG2826" s="218"/>
      <c r="AI2826" s="222" t="s">
        <v>275</v>
      </c>
    </row>
    <row r="2827" spans="1:36" ht="13.35" customHeight="1">
      <c r="A2827" s="222" t="s">
        <v>8609</v>
      </c>
      <c r="B2827" s="222" t="s">
        <v>3161</v>
      </c>
      <c r="C2827" s="222" t="s">
        <v>3162</v>
      </c>
      <c r="D2827" s="252" t="s">
        <v>1131</v>
      </c>
      <c r="E2827" s="387" t="s">
        <v>1126</v>
      </c>
      <c r="F2827" s="429"/>
      <c r="G2827" s="429"/>
      <c r="H2827" s="222" t="s">
        <v>3205</v>
      </c>
      <c r="I2827" s="230">
        <v>248121</v>
      </c>
      <c r="J2827" s="901" t="s">
        <v>1127</v>
      </c>
      <c r="K2827" s="246" t="s">
        <v>298</v>
      </c>
      <c r="L2827" s="218" t="s">
        <v>332</v>
      </c>
      <c r="M2827" s="253" t="s">
        <v>336</v>
      </c>
      <c r="N2827" s="246">
        <v>3</v>
      </c>
      <c r="Q2827" s="246" t="s">
        <v>301</v>
      </c>
      <c r="R2827" s="388" t="s">
        <v>1130</v>
      </c>
      <c r="S2827" s="247">
        <v>85</v>
      </c>
      <c r="T2827" s="247"/>
      <c r="U2827" s="247"/>
      <c r="W2827" s="263">
        <v>15</v>
      </c>
      <c r="Y2827" s="248">
        <v>1</v>
      </c>
      <c r="Z2827" s="1263">
        <f>3.14/6*W2827^2*S2827*Y2827</f>
        <v>10008.75</v>
      </c>
      <c r="AA2827" s="1046">
        <f>IF(Z2827&gt;=1,ROUND(Z2827,0),ROUND(Z2827,2))</f>
        <v>10009</v>
      </c>
      <c r="AC2827" s="718"/>
      <c r="AD2827" s="1270">
        <f>0.216*Z2827^0.939</f>
        <v>1232.5666773659809</v>
      </c>
      <c r="AE2827" s="1046">
        <f>IF(AD2827&gt;=1,ROUND(AD2827,0),ROUND(AD2827,2))</f>
        <v>1233</v>
      </c>
      <c r="AF2827" s="218"/>
      <c r="AG2827" s="218"/>
      <c r="AI2827" s="222" t="s">
        <v>275</v>
      </c>
      <c r="AJ2827" s="309"/>
    </row>
    <row r="2828" spans="1:36" ht="13.35" customHeight="1">
      <c r="A2828" s="222" t="s">
        <v>8609</v>
      </c>
      <c r="B2828" s="222" t="s">
        <v>3161</v>
      </c>
      <c r="C2828" s="222" t="s">
        <v>3162</v>
      </c>
      <c r="D2828" s="252" t="s">
        <v>1131</v>
      </c>
      <c r="E2828" s="387" t="s">
        <v>1131</v>
      </c>
      <c r="F2828" s="429"/>
      <c r="G2828" s="429"/>
      <c r="H2828" s="218" t="s">
        <v>6295</v>
      </c>
      <c r="I2828" s="230">
        <v>17657</v>
      </c>
      <c r="J2828" s="556" t="s">
        <v>1132</v>
      </c>
      <c r="K2828" s="246" t="s">
        <v>298</v>
      </c>
      <c r="L2828" s="218" t="s">
        <v>332</v>
      </c>
      <c r="M2828" s="253" t="s">
        <v>336</v>
      </c>
      <c r="N2828" s="246">
        <v>1</v>
      </c>
      <c r="Q2828" s="246" t="s">
        <v>301</v>
      </c>
      <c r="R2828" s="388" t="s">
        <v>1133</v>
      </c>
      <c r="S2828" s="247">
        <v>12.5</v>
      </c>
      <c r="T2828" s="247"/>
      <c r="U2828" s="247"/>
      <c r="W2828" s="247">
        <v>6</v>
      </c>
      <c r="Y2828" s="248">
        <v>1</v>
      </c>
      <c r="Z2828" s="1263">
        <f>3.14/6*W2828^2*S2828*Y2828</f>
        <v>235.5</v>
      </c>
      <c r="AA2828" s="1046">
        <f>IF(Z2828&gt;=1,ROUND(Z2828,0),ROUND(Z2828,2))</f>
        <v>236</v>
      </c>
      <c r="AC2828" s="718"/>
      <c r="AD2828" s="1270">
        <f>0.216*Z2828^0.939</f>
        <v>36.454673845109021</v>
      </c>
      <c r="AE2828" s="1046">
        <f>IF(AD2828&gt;=1,ROUND(AD2828,0),ROUND(AD2828,2))</f>
        <v>36</v>
      </c>
      <c r="AF2828" s="218"/>
      <c r="AG2828" s="218"/>
      <c r="AI2828" s="222" t="s">
        <v>5724</v>
      </c>
      <c r="AJ2828" s="309"/>
    </row>
    <row r="2829" spans="1:36" ht="13.35" customHeight="1">
      <c r="A2829" s="222" t="s">
        <v>8609</v>
      </c>
      <c r="B2829" s="222" t="s">
        <v>3161</v>
      </c>
      <c r="C2829" s="222" t="s">
        <v>3162</v>
      </c>
      <c r="D2829" s="252" t="s">
        <v>1131</v>
      </c>
      <c r="E2829" s="387" t="s">
        <v>1131</v>
      </c>
      <c r="F2829" s="429"/>
      <c r="G2829" s="429"/>
      <c r="H2829" s="218" t="s">
        <v>6295</v>
      </c>
      <c r="I2829" s="230">
        <v>17657</v>
      </c>
      <c r="J2829" s="556" t="s">
        <v>1132</v>
      </c>
      <c r="K2829" s="246" t="s">
        <v>298</v>
      </c>
      <c r="L2829" s="218" t="s">
        <v>332</v>
      </c>
      <c r="M2829" s="253" t="s">
        <v>336</v>
      </c>
      <c r="N2829" s="246">
        <v>2</v>
      </c>
      <c r="Q2829" s="246" t="s">
        <v>301</v>
      </c>
      <c r="R2829" s="388" t="s">
        <v>3193</v>
      </c>
      <c r="S2829" s="247">
        <v>17.5</v>
      </c>
      <c r="T2829" s="247"/>
      <c r="U2829" s="247"/>
      <c r="W2829" s="247">
        <v>6</v>
      </c>
      <c r="Y2829" s="248">
        <v>1</v>
      </c>
      <c r="Z2829" s="1263">
        <f>3.14/6*W2829^2*S2829*Y2829</f>
        <v>329.7</v>
      </c>
      <c r="AA2829" s="1046">
        <f>IF(Z2829&gt;=1,ROUND(Z2829,0),ROUND(Z2829,2))</f>
        <v>330</v>
      </c>
      <c r="AC2829" s="718"/>
      <c r="AD2829" s="1270">
        <f>0.216*Z2829^0.939</f>
        <v>49.999705060711278</v>
      </c>
      <c r="AE2829" s="1046">
        <f>IF(AD2829&gt;=1,ROUND(AD2829,0),ROUND(AD2829,2))</f>
        <v>50</v>
      </c>
      <c r="AF2829" s="218"/>
      <c r="AG2829" s="218"/>
      <c r="AI2829" s="222" t="s">
        <v>5724</v>
      </c>
      <c r="AJ2829" s="309"/>
    </row>
    <row r="2830" spans="1:36" ht="13.35" customHeight="1">
      <c r="A2830" s="222" t="s">
        <v>8609</v>
      </c>
      <c r="B2830" s="222" t="s">
        <v>3161</v>
      </c>
      <c r="C2830" s="222" t="s">
        <v>3162</v>
      </c>
      <c r="D2830" s="252" t="s">
        <v>1131</v>
      </c>
      <c r="E2830" s="387" t="s">
        <v>1131</v>
      </c>
      <c r="F2830" s="429"/>
      <c r="G2830" s="429"/>
      <c r="H2830" s="218" t="s">
        <v>6295</v>
      </c>
      <c r="I2830" s="230">
        <v>17657</v>
      </c>
      <c r="J2830" s="556" t="s">
        <v>1132</v>
      </c>
      <c r="K2830" s="246" t="s">
        <v>298</v>
      </c>
      <c r="L2830" s="218" t="s">
        <v>332</v>
      </c>
      <c r="M2830" s="253" t="s">
        <v>336</v>
      </c>
      <c r="N2830" s="246">
        <v>3</v>
      </c>
      <c r="Q2830" s="246" t="s">
        <v>301</v>
      </c>
      <c r="R2830" s="388" t="s">
        <v>3194</v>
      </c>
      <c r="S2830" s="247">
        <v>22.5</v>
      </c>
      <c r="T2830" s="247"/>
      <c r="U2830" s="247"/>
      <c r="W2830" s="247">
        <v>6</v>
      </c>
      <c r="Y2830" s="248">
        <v>1</v>
      </c>
      <c r="Z2830" s="1263">
        <f>3.14/6*W2830^2*S2830*Y2830</f>
        <v>423.9</v>
      </c>
      <c r="AA2830" s="1046">
        <f>IF(Z2830&gt;=1,ROUND(Z2830,0),ROUND(Z2830,2))</f>
        <v>424</v>
      </c>
      <c r="AC2830" s="718"/>
      <c r="AD2830" s="1270">
        <f>0.216*Z2830^0.939</f>
        <v>63.307344848505018</v>
      </c>
      <c r="AE2830" s="1046">
        <f>IF(AD2830&gt;=1,ROUND(AD2830,0),ROUND(AD2830,2))</f>
        <v>63</v>
      </c>
      <c r="AF2830" s="218"/>
      <c r="AG2830" s="218"/>
      <c r="AI2830" s="222" t="s">
        <v>5724</v>
      </c>
      <c r="AJ2830" s="309"/>
    </row>
    <row r="2831" spans="1:36" ht="13.35" customHeight="1">
      <c r="A2831" s="222" t="s">
        <v>8609</v>
      </c>
      <c r="B2831" s="222" t="s">
        <v>3161</v>
      </c>
      <c r="C2831" s="222" t="s">
        <v>3162</v>
      </c>
      <c r="D2831" s="252" t="s">
        <v>1131</v>
      </c>
      <c r="E2831" s="387" t="s">
        <v>1131</v>
      </c>
      <c r="F2831" s="429"/>
      <c r="G2831" s="429"/>
      <c r="H2831" s="218" t="s">
        <v>6295</v>
      </c>
      <c r="I2831" s="230">
        <v>17657</v>
      </c>
      <c r="J2831" s="556" t="s">
        <v>1132</v>
      </c>
      <c r="K2831" s="246" t="s">
        <v>298</v>
      </c>
      <c r="L2831" s="218" t="s">
        <v>332</v>
      </c>
      <c r="M2831" s="253" t="s">
        <v>336</v>
      </c>
      <c r="N2831" s="246">
        <v>4</v>
      </c>
      <c r="Q2831" s="246" t="s">
        <v>301</v>
      </c>
      <c r="R2831" s="388" t="s">
        <v>3195</v>
      </c>
      <c r="S2831" s="247">
        <v>17.5</v>
      </c>
      <c r="T2831" s="247"/>
      <c r="U2831" s="247"/>
      <c r="W2831" s="247">
        <v>8</v>
      </c>
      <c r="Y2831" s="248">
        <v>1</v>
      </c>
      <c r="Z2831" s="1263">
        <f>3.14/6*W2831^2*S2831*Y2831</f>
        <v>586.13333333333333</v>
      </c>
      <c r="AA2831" s="1046">
        <f>IF(Z2831&gt;=1,ROUND(Z2831,0),ROUND(Z2831,2))</f>
        <v>586</v>
      </c>
      <c r="AC2831" s="718"/>
      <c r="AD2831" s="1270">
        <f>0.216*Z2831^0.939</f>
        <v>85.822742776024896</v>
      </c>
      <c r="AE2831" s="1046">
        <f>IF(AD2831&gt;=1,ROUND(AD2831,0),ROUND(AD2831,2))</f>
        <v>86</v>
      </c>
      <c r="AF2831" s="218"/>
      <c r="AG2831" s="218"/>
      <c r="AI2831" s="222" t="s">
        <v>5724</v>
      </c>
      <c r="AJ2831" s="309"/>
    </row>
    <row r="2832" spans="1:36" ht="13.35" customHeight="1">
      <c r="A2832" s="222" t="s">
        <v>8609</v>
      </c>
      <c r="B2832" s="222" t="s">
        <v>3161</v>
      </c>
      <c r="C2832" s="222" t="s">
        <v>3162</v>
      </c>
      <c r="D2832" s="252" t="s">
        <v>1131</v>
      </c>
      <c r="E2832" s="387" t="s">
        <v>1131</v>
      </c>
      <c r="F2832" s="429"/>
      <c r="G2832" s="429"/>
      <c r="H2832" s="218" t="s">
        <v>6295</v>
      </c>
      <c r="I2832" s="230">
        <v>17657</v>
      </c>
      <c r="J2832" s="556" t="s">
        <v>1132</v>
      </c>
      <c r="K2832" s="246" t="s">
        <v>298</v>
      </c>
      <c r="L2832" s="218" t="s">
        <v>332</v>
      </c>
      <c r="M2832" s="253" t="s">
        <v>336</v>
      </c>
      <c r="N2832" s="246">
        <v>5</v>
      </c>
      <c r="Q2832" s="246" t="s">
        <v>301</v>
      </c>
      <c r="R2832" s="388" t="s">
        <v>2803</v>
      </c>
      <c r="S2832" s="247">
        <v>22.5</v>
      </c>
      <c r="T2832" s="247"/>
      <c r="U2832" s="247"/>
      <c r="W2832" s="247">
        <v>8</v>
      </c>
      <c r="Y2832" s="248">
        <v>1</v>
      </c>
      <c r="Z2832" s="1263">
        <f>3.14/6*W2832^2*S2832*Y2832</f>
        <v>753.6</v>
      </c>
      <c r="AA2832" s="1046">
        <f>IF(Z2832&gt;=1,ROUND(Z2832,0),ROUND(Z2832,2))</f>
        <v>754</v>
      </c>
      <c r="AC2832" s="718"/>
      <c r="AD2832" s="1270">
        <f>0.216*Z2832^0.939</f>
        <v>108.66484044594193</v>
      </c>
      <c r="AE2832" s="1046">
        <f>IF(AD2832&gt;=1,ROUND(AD2832,0),ROUND(AD2832,2))</f>
        <v>109</v>
      </c>
      <c r="AF2832" s="218"/>
      <c r="AG2832" s="218"/>
      <c r="AI2832" s="222" t="s">
        <v>5724</v>
      </c>
      <c r="AJ2832" s="309"/>
    </row>
    <row r="2833" spans="1:36" ht="13.35" customHeight="1">
      <c r="A2833" s="222" t="s">
        <v>8609</v>
      </c>
      <c r="B2833" s="222" t="s">
        <v>3161</v>
      </c>
      <c r="C2833" s="222" t="s">
        <v>3162</v>
      </c>
      <c r="D2833" s="252" t="s">
        <v>1131</v>
      </c>
      <c r="E2833" s="387" t="s">
        <v>1131</v>
      </c>
      <c r="F2833" s="429"/>
      <c r="G2833" s="429"/>
      <c r="H2833" s="218" t="s">
        <v>6295</v>
      </c>
      <c r="I2833" s="230">
        <v>17657</v>
      </c>
      <c r="J2833" s="556" t="s">
        <v>1132</v>
      </c>
      <c r="K2833" s="246" t="s">
        <v>298</v>
      </c>
      <c r="L2833" s="218" t="s">
        <v>332</v>
      </c>
      <c r="M2833" s="253" t="s">
        <v>336</v>
      </c>
      <c r="N2833" s="246">
        <v>6</v>
      </c>
      <c r="Q2833" s="246" t="s">
        <v>301</v>
      </c>
      <c r="R2833" s="388" t="s">
        <v>1134</v>
      </c>
      <c r="S2833" s="247">
        <v>27.5</v>
      </c>
      <c r="T2833" s="247"/>
      <c r="U2833" s="247"/>
      <c r="W2833" s="247">
        <v>8</v>
      </c>
      <c r="Y2833" s="248">
        <v>1</v>
      </c>
      <c r="Z2833" s="1263">
        <f>3.14/6*W2833^2*S2833*Y2833</f>
        <v>921.06666666666661</v>
      </c>
      <c r="AA2833" s="1046">
        <f>IF(Z2833&gt;=1,ROUND(Z2833,0),ROUND(Z2833,2))</f>
        <v>921</v>
      </c>
      <c r="AC2833" s="718"/>
      <c r="AD2833" s="1270">
        <f>0.216*Z2833^0.939</f>
        <v>131.19674541105766</v>
      </c>
      <c r="AE2833" s="1046">
        <f>IF(AD2833&gt;=1,ROUND(AD2833,0),ROUND(AD2833,2))</f>
        <v>131</v>
      </c>
      <c r="AF2833" s="218"/>
      <c r="AG2833" s="218"/>
      <c r="AI2833" s="222" t="s">
        <v>5724</v>
      </c>
      <c r="AJ2833" s="309"/>
    </row>
    <row r="2834" spans="1:36" ht="13.35" customHeight="1">
      <c r="A2834" s="222" t="s">
        <v>8609</v>
      </c>
      <c r="B2834" s="222" t="s">
        <v>3161</v>
      </c>
      <c r="C2834" s="222" t="s">
        <v>3162</v>
      </c>
      <c r="D2834" s="252" t="s">
        <v>1131</v>
      </c>
      <c r="E2834" s="387" t="s">
        <v>1131</v>
      </c>
      <c r="F2834" s="429"/>
      <c r="G2834" s="429"/>
      <c r="H2834" s="218" t="s">
        <v>6295</v>
      </c>
      <c r="I2834" s="230">
        <v>17657</v>
      </c>
      <c r="J2834" s="556" t="s">
        <v>1132</v>
      </c>
      <c r="K2834" s="246" t="s">
        <v>298</v>
      </c>
      <c r="L2834" s="218" t="s">
        <v>332</v>
      </c>
      <c r="M2834" s="253" t="s">
        <v>336</v>
      </c>
      <c r="N2834" s="246">
        <v>7</v>
      </c>
      <c r="Q2834" s="246" t="s">
        <v>301</v>
      </c>
      <c r="R2834" s="388" t="s">
        <v>1135</v>
      </c>
      <c r="S2834" s="247">
        <v>12.5</v>
      </c>
      <c r="T2834" s="247"/>
      <c r="U2834" s="247"/>
      <c r="W2834" s="247">
        <v>10</v>
      </c>
      <c r="Y2834" s="248">
        <v>1</v>
      </c>
      <c r="Z2834" s="1263">
        <f>3.14/6*W2834^2*S2834*Y2834</f>
        <v>654.16666666666663</v>
      </c>
      <c r="AA2834" s="1046">
        <f>IF(Z2834&gt;=1,ROUND(Z2834,0),ROUND(Z2834,2))</f>
        <v>654</v>
      </c>
      <c r="AC2834" s="718"/>
      <c r="AD2834" s="1270">
        <f>0.216*Z2834^0.939</f>
        <v>95.144824373549369</v>
      </c>
      <c r="AE2834" s="1046">
        <f>IF(AD2834&gt;=1,ROUND(AD2834,0),ROUND(AD2834,2))</f>
        <v>95</v>
      </c>
      <c r="AF2834" s="218"/>
      <c r="AG2834" s="218"/>
      <c r="AI2834" s="222" t="s">
        <v>5724</v>
      </c>
      <c r="AJ2834" s="309"/>
    </row>
    <row r="2835" spans="1:36" ht="13.35" customHeight="1">
      <c r="A2835" s="222" t="s">
        <v>8609</v>
      </c>
      <c r="B2835" s="222" t="s">
        <v>3161</v>
      </c>
      <c r="C2835" s="222" t="s">
        <v>3162</v>
      </c>
      <c r="D2835" s="252" t="s">
        <v>1131</v>
      </c>
      <c r="E2835" s="387" t="s">
        <v>1131</v>
      </c>
      <c r="F2835" s="429"/>
      <c r="G2835" s="429"/>
      <c r="H2835" s="218" t="s">
        <v>6295</v>
      </c>
      <c r="I2835" s="230">
        <v>17657</v>
      </c>
      <c r="J2835" s="556" t="s">
        <v>1132</v>
      </c>
      <c r="K2835" s="246" t="s">
        <v>298</v>
      </c>
      <c r="L2835" s="218" t="s">
        <v>332</v>
      </c>
      <c r="M2835" s="253" t="s">
        <v>336</v>
      </c>
      <c r="N2835" s="246">
        <v>8</v>
      </c>
      <c r="Q2835" s="246" t="s">
        <v>301</v>
      </c>
      <c r="R2835" s="388" t="s">
        <v>2285</v>
      </c>
      <c r="S2835" s="247">
        <v>17.5</v>
      </c>
      <c r="T2835" s="247"/>
      <c r="U2835" s="247"/>
      <c r="W2835" s="247">
        <v>10</v>
      </c>
      <c r="Y2835" s="248">
        <v>1</v>
      </c>
      <c r="Z2835" s="1263">
        <f>3.14/6*W2835^2*S2835*Y2835</f>
        <v>915.83333333333326</v>
      </c>
      <c r="AA2835" s="1046">
        <f>IF(Z2835&gt;=1,ROUND(Z2835,0),ROUND(Z2835,2))</f>
        <v>916</v>
      </c>
      <c r="AC2835" s="718"/>
      <c r="AD2835" s="1270">
        <f>0.216*Z2835^0.939</f>
        <v>130.49665941172321</v>
      </c>
      <c r="AE2835" s="1046">
        <f>IF(AD2835&gt;=1,ROUND(AD2835,0),ROUND(AD2835,2))</f>
        <v>130</v>
      </c>
      <c r="AF2835" s="218"/>
      <c r="AG2835" s="218"/>
      <c r="AI2835" s="222" t="s">
        <v>5724</v>
      </c>
      <c r="AJ2835" s="309"/>
    </row>
    <row r="2836" spans="1:36" ht="13.35" customHeight="1">
      <c r="A2836" s="222" t="s">
        <v>8609</v>
      </c>
      <c r="B2836" s="222" t="s">
        <v>3161</v>
      </c>
      <c r="C2836" s="222" t="s">
        <v>3162</v>
      </c>
      <c r="D2836" s="252" t="s">
        <v>1131</v>
      </c>
      <c r="E2836" s="387" t="s">
        <v>1131</v>
      </c>
      <c r="F2836" s="429"/>
      <c r="G2836" s="429"/>
      <c r="H2836" s="218" t="s">
        <v>6295</v>
      </c>
      <c r="I2836" s="230">
        <v>17657</v>
      </c>
      <c r="J2836" s="556" t="s">
        <v>1132</v>
      </c>
      <c r="K2836" s="246" t="s">
        <v>298</v>
      </c>
      <c r="L2836" s="218" t="s">
        <v>332</v>
      </c>
      <c r="M2836" s="253" t="s">
        <v>336</v>
      </c>
      <c r="N2836" s="246">
        <v>9</v>
      </c>
      <c r="Q2836" s="246" t="s">
        <v>301</v>
      </c>
      <c r="R2836" s="388" t="s">
        <v>1136</v>
      </c>
      <c r="S2836" s="247">
        <v>25</v>
      </c>
      <c r="T2836" s="247"/>
      <c r="U2836" s="247"/>
      <c r="W2836" s="247">
        <v>10</v>
      </c>
      <c r="Y2836" s="248">
        <v>1</v>
      </c>
      <c r="Z2836" s="1263">
        <f>3.14/6*W2836^2*S2836*Y2836</f>
        <v>1308.3333333333333</v>
      </c>
      <c r="AA2836" s="1046">
        <f>IF(Z2836&gt;=1,ROUND(Z2836,0),ROUND(Z2836,2))</f>
        <v>1308</v>
      </c>
      <c r="AC2836" s="718"/>
      <c r="AD2836" s="1270">
        <f>0.216*Z2836^0.939</f>
        <v>182.41155043999458</v>
      </c>
      <c r="AE2836" s="1046">
        <f>IF(AD2836&gt;=1,ROUND(AD2836,0),ROUND(AD2836,2))</f>
        <v>182</v>
      </c>
      <c r="AF2836" s="218"/>
      <c r="AG2836" s="218"/>
      <c r="AI2836" s="222" t="s">
        <v>5724</v>
      </c>
      <c r="AJ2836" s="309"/>
    </row>
    <row r="2837" spans="1:36" ht="13.35" customHeight="1">
      <c r="A2837" s="222" t="s">
        <v>8609</v>
      </c>
      <c r="B2837" s="222" t="s">
        <v>3161</v>
      </c>
      <c r="C2837" s="222" t="s">
        <v>3162</v>
      </c>
      <c r="D2837" s="252" t="s">
        <v>1131</v>
      </c>
      <c r="E2837" s="387" t="s">
        <v>1131</v>
      </c>
      <c r="F2837" s="429"/>
      <c r="G2837" s="429"/>
      <c r="H2837" s="218" t="s">
        <v>6295</v>
      </c>
      <c r="I2837" s="230">
        <v>17657</v>
      </c>
      <c r="J2837" s="556" t="s">
        <v>1132</v>
      </c>
      <c r="K2837" s="246" t="s">
        <v>298</v>
      </c>
      <c r="L2837" s="218" t="s">
        <v>332</v>
      </c>
      <c r="M2837" s="253" t="s">
        <v>336</v>
      </c>
      <c r="N2837" s="246">
        <v>10</v>
      </c>
      <c r="Q2837" s="246" t="s">
        <v>301</v>
      </c>
      <c r="R2837" s="388" t="s">
        <v>1137</v>
      </c>
      <c r="S2837" s="247">
        <v>35</v>
      </c>
      <c r="T2837" s="247"/>
      <c r="U2837" s="247"/>
      <c r="W2837" s="247">
        <v>10</v>
      </c>
      <c r="Y2837" s="248">
        <v>1</v>
      </c>
      <c r="Z2837" s="1263">
        <f>3.14/6*W2837^2*S2837*Y2837</f>
        <v>1831.6666666666665</v>
      </c>
      <c r="AA2837" s="1046">
        <f>IF(Z2837&gt;=1,ROUND(Z2837,0),ROUND(Z2837,2))</f>
        <v>1832</v>
      </c>
      <c r="AC2837" s="718"/>
      <c r="AD2837" s="1270">
        <f>0.216*Z2837^0.939</f>
        <v>250.18804887457415</v>
      </c>
      <c r="AE2837" s="1046">
        <f>IF(AD2837&gt;=1,ROUND(AD2837,0),ROUND(AD2837,2))</f>
        <v>250</v>
      </c>
      <c r="AF2837" s="218"/>
      <c r="AG2837" s="218"/>
      <c r="AI2837" s="222" t="s">
        <v>5724</v>
      </c>
      <c r="AJ2837" s="309"/>
    </row>
    <row r="2838" spans="1:36" ht="13.35" customHeight="1">
      <c r="A2838" s="222" t="s">
        <v>8609</v>
      </c>
      <c r="B2838" s="222" t="s">
        <v>3161</v>
      </c>
      <c r="C2838" s="222" t="s">
        <v>3162</v>
      </c>
      <c r="D2838" s="252" t="s">
        <v>1131</v>
      </c>
      <c r="E2838" s="387" t="s">
        <v>1131</v>
      </c>
      <c r="F2838" s="429"/>
      <c r="G2838" s="429"/>
      <c r="H2838" s="218" t="s">
        <v>6295</v>
      </c>
      <c r="I2838" s="230">
        <v>17657</v>
      </c>
      <c r="J2838" s="556" t="s">
        <v>1132</v>
      </c>
      <c r="K2838" s="246" t="s">
        <v>298</v>
      </c>
      <c r="L2838" s="218" t="s">
        <v>332</v>
      </c>
      <c r="M2838" s="253" t="s">
        <v>336</v>
      </c>
      <c r="N2838" s="246">
        <v>11</v>
      </c>
      <c r="Q2838" s="246" t="s">
        <v>301</v>
      </c>
      <c r="R2838" s="388" t="s">
        <v>244</v>
      </c>
      <c r="S2838" s="247">
        <v>50</v>
      </c>
      <c r="T2838" s="247"/>
      <c r="U2838" s="247"/>
      <c r="W2838" s="247">
        <v>10</v>
      </c>
      <c r="Y2838" s="248">
        <v>1</v>
      </c>
      <c r="Z2838" s="1263">
        <f>3.14/6*W2838^2*S2838*Y2838</f>
        <v>2616.6666666666665</v>
      </c>
      <c r="AA2838" s="1046">
        <f>IF(Z2838&gt;=1,ROUND(Z2838,0),ROUND(Z2838,2))</f>
        <v>2617</v>
      </c>
      <c r="AC2838" s="718"/>
      <c r="AD2838" s="1270">
        <f>0.216*Z2838^0.939</f>
        <v>349.71921965282411</v>
      </c>
      <c r="AE2838" s="1046">
        <f>IF(AD2838&gt;=1,ROUND(AD2838,0),ROUND(AD2838,2))</f>
        <v>350</v>
      </c>
      <c r="AF2838" s="218"/>
      <c r="AG2838" s="218"/>
      <c r="AI2838" s="222" t="s">
        <v>5724</v>
      </c>
      <c r="AJ2838" s="309"/>
    </row>
    <row r="2839" spans="1:36" ht="13.35" customHeight="1">
      <c r="A2839" s="222" t="s">
        <v>8609</v>
      </c>
      <c r="B2839" s="222" t="s">
        <v>3161</v>
      </c>
      <c r="C2839" s="222" t="s">
        <v>3162</v>
      </c>
      <c r="D2839" s="252" t="s">
        <v>1131</v>
      </c>
      <c r="E2839" s="387" t="s">
        <v>1131</v>
      </c>
      <c r="F2839" s="429"/>
      <c r="G2839" s="429"/>
      <c r="H2839" s="218" t="s">
        <v>6295</v>
      </c>
      <c r="I2839" s="230">
        <v>17657</v>
      </c>
      <c r="J2839" s="556" t="s">
        <v>1132</v>
      </c>
      <c r="K2839" s="246" t="s">
        <v>298</v>
      </c>
      <c r="L2839" s="218" t="s">
        <v>332</v>
      </c>
      <c r="M2839" s="253" t="s">
        <v>336</v>
      </c>
      <c r="N2839" s="246">
        <v>12</v>
      </c>
      <c r="Q2839" s="246" t="s">
        <v>301</v>
      </c>
      <c r="R2839" s="388" t="s">
        <v>1138</v>
      </c>
      <c r="S2839" s="247">
        <v>17.5</v>
      </c>
      <c r="T2839" s="247"/>
      <c r="U2839" s="247"/>
      <c r="W2839" s="247">
        <v>12</v>
      </c>
      <c r="Y2839" s="248">
        <v>1</v>
      </c>
      <c r="Z2839" s="1263">
        <f>3.14/6*W2839^2*S2839*Y2839</f>
        <v>1318.8</v>
      </c>
      <c r="AA2839" s="1046">
        <f>IF(Z2839&gt;=1,ROUND(Z2839,0),ROUND(Z2839,2))</f>
        <v>1319</v>
      </c>
      <c r="AC2839" s="718"/>
      <c r="AD2839" s="1270">
        <f>0.216*Z2839^0.939</f>
        <v>183.78149260176113</v>
      </c>
      <c r="AE2839" s="1046">
        <f>IF(AD2839&gt;=1,ROUND(AD2839,0),ROUND(AD2839,2))</f>
        <v>184</v>
      </c>
      <c r="AF2839" s="218"/>
      <c r="AG2839" s="218"/>
      <c r="AI2839" s="222" t="s">
        <v>5724</v>
      </c>
      <c r="AJ2839" s="309"/>
    </row>
    <row r="2840" spans="1:36" ht="13.35" customHeight="1">
      <c r="A2840" s="222" t="s">
        <v>8609</v>
      </c>
      <c r="B2840" s="222" t="s">
        <v>3161</v>
      </c>
      <c r="C2840" s="222" t="s">
        <v>3162</v>
      </c>
      <c r="D2840" s="252" t="s">
        <v>1131</v>
      </c>
      <c r="E2840" s="387" t="s">
        <v>1131</v>
      </c>
      <c r="F2840" s="429"/>
      <c r="G2840" s="429"/>
      <c r="H2840" s="218" t="s">
        <v>6295</v>
      </c>
      <c r="I2840" s="230">
        <v>17657</v>
      </c>
      <c r="J2840" s="556" t="s">
        <v>1132</v>
      </c>
      <c r="K2840" s="246" t="s">
        <v>298</v>
      </c>
      <c r="L2840" s="218" t="s">
        <v>332</v>
      </c>
      <c r="M2840" s="253" t="s">
        <v>336</v>
      </c>
      <c r="N2840" s="246">
        <v>13</v>
      </c>
      <c r="Q2840" s="246" t="s">
        <v>301</v>
      </c>
      <c r="R2840" s="388" t="s">
        <v>1139</v>
      </c>
      <c r="S2840" s="247">
        <v>25</v>
      </c>
      <c r="T2840" s="247"/>
      <c r="U2840" s="247"/>
      <c r="W2840" s="247">
        <v>12</v>
      </c>
      <c r="Y2840" s="248">
        <v>1</v>
      </c>
      <c r="Z2840" s="1263">
        <f>3.14/6*W2840^2*S2840*Y2840</f>
        <v>1884</v>
      </c>
      <c r="AA2840" s="1046">
        <f>IF(Z2840&gt;=1,ROUND(Z2840,0),ROUND(Z2840,2))</f>
        <v>1884</v>
      </c>
      <c r="AC2840" s="718"/>
      <c r="AD2840" s="1270">
        <f>0.216*Z2840^0.939</f>
        <v>256.89444587155469</v>
      </c>
      <c r="AE2840" s="1046">
        <f>IF(AD2840&gt;=1,ROUND(AD2840,0),ROUND(AD2840,2))</f>
        <v>257</v>
      </c>
      <c r="AF2840" s="218"/>
      <c r="AG2840" s="218"/>
      <c r="AI2840" s="222" t="s">
        <v>5724</v>
      </c>
      <c r="AJ2840" s="309"/>
    </row>
    <row r="2841" spans="1:36" ht="13.35" customHeight="1">
      <c r="A2841" s="222" t="s">
        <v>8609</v>
      </c>
      <c r="B2841" s="222" t="s">
        <v>3161</v>
      </c>
      <c r="C2841" s="222" t="s">
        <v>3162</v>
      </c>
      <c r="D2841" s="252" t="s">
        <v>1131</v>
      </c>
      <c r="E2841" s="387" t="s">
        <v>1131</v>
      </c>
      <c r="F2841" s="429"/>
      <c r="G2841" s="429"/>
      <c r="H2841" s="218" t="s">
        <v>6295</v>
      </c>
      <c r="I2841" s="230">
        <v>17657</v>
      </c>
      <c r="J2841" s="556" t="s">
        <v>1132</v>
      </c>
      <c r="K2841" s="246" t="s">
        <v>298</v>
      </c>
      <c r="L2841" s="218" t="s">
        <v>332</v>
      </c>
      <c r="M2841" s="253" t="s">
        <v>336</v>
      </c>
      <c r="N2841" s="246">
        <v>14</v>
      </c>
      <c r="Q2841" s="246" t="s">
        <v>301</v>
      </c>
      <c r="R2841" s="388" t="s">
        <v>1140</v>
      </c>
      <c r="S2841" s="247">
        <v>35</v>
      </c>
      <c r="T2841" s="247"/>
      <c r="U2841" s="247"/>
      <c r="W2841" s="247">
        <v>12</v>
      </c>
      <c r="Y2841" s="248">
        <v>1</v>
      </c>
      <c r="Z2841" s="1263">
        <f>3.14/6*W2841^2*S2841*Y2841</f>
        <v>2637.6</v>
      </c>
      <c r="AA2841" s="1046">
        <f>IF(Z2841&gt;=1,ROUND(Z2841,0),ROUND(Z2841,2))</f>
        <v>2638</v>
      </c>
      <c r="AC2841" s="718"/>
      <c r="AD2841" s="1270">
        <f>0.216*Z2841^0.939</f>
        <v>352.34567122689867</v>
      </c>
      <c r="AE2841" s="1046">
        <f>IF(AD2841&gt;=1,ROUND(AD2841,0),ROUND(AD2841,2))</f>
        <v>352</v>
      </c>
      <c r="AF2841" s="218"/>
      <c r="AG2841" s="218"/>
      <c r="AI2841" s="222" t="s">
        <v>5724</v>
      </c>
      <c r="AJ2841" s="309"/>
    </row>
    <row r="2842" spans="1:36" ht="13.35" customHeight="1">
      <c r="A2842" s="222" t="s">
        <v>8609</v>
      </c>
      <c r="B2842" s="222" t="s">
        <v>3161</v>
      </c>
      <c r="C2842" s="222" t="s">
        <v>3162</v>
      </c>
      <c r="D2842" s="252" t="s">
        <v>1131</v>
      </c>
      <c r="E2842" s="387" t="s">
        <v>1131</v>
      </c>
      <c r="F2842" s="429"/>
      <c r="G2842" s="429"/>
      <c r="H2842" s="218" t="s">
        <v>6295</v>
      </c>
      <c r="I2842" s="230">
        <v>17657</v>
      </c>
      <c r="J2842" s="556" t="s">
        <v>1132</v>
      </c>
      <c r="K2842" s="246" t="s">
        <v>298</v>
      </c>
      <c r="L2842" s="218" t="s">
        <v>332</v>
      </c>
      <c r="M2842" s="253" t="s">
        <v>336</v>
      </c>
      <c r="N2842" s="246">
        <v>15</v>
      </c>
      <c r="Q2842" s="246" t="s">
        <v>301</v>
      </c>
      <c r="R2842" s="388" t="s">
        <v>1141</v>
      </c>
      <c r="S2842" s="247">
        <v>50</v>
      </c>
      <c r="T2842" s="247"/>
      <c r="U2842" s="247"/>
      <c r="W2842" s="247">
        <v>15</v>
      </c>
      <c r="Y2842" s="248">
        <v>1</v>
      </c>
      <c r="Z2842" s="1263">
        <f>3.14/6*W2842^2*S2842*Y2842</f>
        <v>5887.5</v>
      </c>
      <c r="AA2842" s="1046">
        <f>IF(Z2842&gt;=1,ROUND(Z2842,0),ROUND(Z2842,2))</f>
        <v>5888</v>
      </c>
      <c r="AC2842" s="718"/>
      <c r="AD2842" s="1270">
        <f>0.216*Z2842^0.939</f>
        <v>748.89147212472756</v>
      </c>
      <c r="AE2842" s="1046">
        <f>IF(AD2842&gt;=1,ROUND(AD2842,0),ROUND(AD2842,2))</f>
        <v>749</v>
      </c>
      <c r="AF2842" s="218"/>
      <c r="AG2842" s="218"/>
      <c r="AI2842" s="222" t="s">
        <v>5724</v>
      </c>
      <c r="AJ2842" s="309"/>
    </row>
    <row r="2843" spans="1:36" ht="13.35" customHeight="1">
      <c r="A2843" s="222" t="s">
        <v>8609</v>
      </c>
      <c r="B2843" s="222" t="s">
        <v>3161</v>
      </c>
      <c r="C2843" s="222" t="s">
        <v>3162</v>
      </c>
      <c r="D2843" s="252" t="s">
        <v>1131</v>
      </c>
      <c r="E2843" s="387" t="s">
        <v>1131</v>
      </c>
      <c r="F2843" s="429"/>
      <c r="G2843" s="429"/>
      <c r="H2843" s="218" t="s">
        <v>6295</v>
      </c>
      <c r="I2843" s="230">
        <v>17657</v>
      </c>
      <c r="J2843" s="556" t="s">
        <v>1132</v>
      </c>
      <c r="K2843" s="246" t="s">
        <v>298</v>
      </c>
      <c r="L2843" s="218" t="s">
        <v>332</v>
      </c>
      <c r="M2843" s="253" t="s">
        <v>336</v>
      </c>
      <c r="N2843" s="246">
        <v>16</v>
      </c>
      <c r="Q2843" s="246" t="s">
        <v>301</v>
      </c>
      <c r="R2843" s="388" t="s">
        <v>1142</v>
      </c>
      <c r="S2843" s="247">
        <v>60</v>
      </c>
      <c r="T2843" s="247"/>
      <c r="U2843" s="247"/>
      <c r="W2843" s="247">
        <v>19</v>
      </c>
      <c r="Y2843" s="248">
        <v>1</v>
      </c>
      <c r="Z2843" s="1263">
        <f>3.14/6*W2843^2*S2843*Y2843</f>
        <v>11335.4</v>
      </c>
      <c r="AA2843" s="1046">
        <f>IF(Z2843&gt;=1,ROUND(Z2843,0),ROUND(Z2843,2))</f>
        <v>11335</v>
      </c>
      <c r="AC2843" s="718"/>
      <c r="AD2843" s="1270">
        <f>0.216*Z2843^0.939</f>
        <v>1385.3833163302672</v>
      </c>
      <c r="AE2843" s="1046">
        <f>IF(AD2843&gt;=1,ROUND(AD2843,0),ROUND(AD2843,2))</f>
        <v>1385</v>
      </c>
      <c r="AF2843" s="218"/>
      <c r="AG2843" s="218"/>
      <c r="AI2843" s="222" t="s">
        <v>5724</v>
      </c>
      <c r="AJ2843" s="309"/>
    </row>
    <row r="2844" spans="1:36" ht="13.35" customHeight="1">
      <c r="A2844" s="222" t="s">
        <v>8609</v>
      </c>
      <c r="B2844" s="222" t="s">
        <v>3161</v>
      </c>
      <c r="C2844" s="222" t="s">
        <v>3162</v>
      </c>
      <c r="D2844" s="252" t="s">
        <v>1131</v>
      </c>
      <c r="E2844" s="387" t="s">
        <v>1131</v>
      </c>
      <c r="F2844" s="429"/>
      <c r="G2844" s="429"/>
      <c r="H2844" s="218" t="s">
        <v>6295</v>
      </c>
      <c r="I2844" s="230">
        <v>17657</v>
      </c>
      <c r="J2844" s="556" t="s">
        <v>1132</v>
      </c>
      <c r="K2844" s="246" t="s">
        <v>298</v>
      </c>
      <c r="L2844" s="218" t="s">
        <v>332</v>
      </c>
      <c r="M2844" s="253" t="s">
        <v>336</v>
      </c>
      <c r="N2844" s="246">
        <v>17</v>
      </c>
      <c r="Q2844" s="246" t="s">
        <v>301</v>
      </c>
      <c r="R2844" s="388" t="s">
        <v>1143</v>
      </c>
      <c r="S2844" s="247">
        <v>65</v>
      </c>
      <c r="T2844" s="247"/>
      <c r="U2844" s="247"/>
      <c r="W2844" s="247">
        <v>25</v>
      </c>
      <c r="Y2844" s="248">
        <v>1</v>
      </c>
      <c r="Z2844" s="1263">
        <f>3.14/6*W2844^2*S2844*Y2844</f>
        <v>21260.416666666664</v>
      </c>
      <c r="AA2844" s="1046">
        <f>IF(Z2844&gt;=1,ROUND(Z2844,0),ROUND(Z2844,2))</f>
        <v>21260</v>
      </c>
      <c r="AC2844" s="718"/>
      <c r="AD2844" s="1270">
        <f>0.216*Z2844^0.939</f>
        <v>2500.5966484368128</v>
      </c>
      <c r="AE2844" s="1046">
        <f>IF(AD2844&gt;=1,ROUND(AD2844,0),ROUND(AD2844,2))</f>
        <v>2501</v>
      </c>
      <c r="AF2844" s="218"/>
      <c r="AG2844" s="218"/>
      <c r="AI2844" s="222" t="s">
        <v>5724</v>
      </c>
      <c r="AJ2844" s="309"/>
    </row>
    <row r="2845" spans="1:36" ht="13.35" customHeight="1">
      <c r="A2845" s="222" t="s">
        <v>8609</v>
      </c>
      <c r="B2845" s="222" t="s">
        <v>3161</v>
      </c>
      <c r="C2845" s="222" t="s">
        <v>3162</v>
      </c>
      <c r="D2845" s="252" t="s">
        <v>1131</v>
      </c>
      <c r="E2845" s="387" t="s">
        <v>1131</v>
      </c>
      <c r="F2845" s="429"/>
      <c r="G2845" s="429"/>
      <c r="H2845" s="218" t="s">
        <v>6295</v>
      </c>
      <c r="I2845" s="230">
        <v>17657</v>
      </c>
      <c r="J2845" s="556" t="s">
        <v>1132</v>
      </c>
      <c r="K2845" s="246" t="s">
        <v>298</v>
      </c>
      <c r="L2845" s="218" t="s">
        <v>332</v>
      </c>
      <c r="M2845" s="253" t="s">
        <v>336</v>
      </c>
      <c r="N2845" s="246">
        <v>18</v>
      </c>
      <c r="Q2845" s="246" t="s">
        <v>301</v>
      </c>
      <c r="R2845" s="388" t="s">
        <v>1144</v>
      </c>
      <c r="S2845" s="247">
        <v>75</v>
      </c>
      <c r="T2845" s="247"/>
      <c r="U2845" s="247"/>
      <c r="W2845" s="247">
        <v>30</v>
      </c>
      <c r="Y2845" s="248">
        <v>1</v>
      </c>
      <c r="Z2845" s="1263">
        <f>3.14/6*W2845^2*S2845*Y2845</f>
        <v>35325</v>
      </c>
      <c r="AA2845" s="1046">
        <f>IF(Z2845&gt;=1,ROUND(Z2845,0),ROUND(Z2845,2))</f>
        <v>35325</v>
      </c>
      <c r="AC2845" s="718"/>
      <c r="AD2845" s="1270">
        <f>0.216*Z2845^0.939</f>
        <v>4028.1247239384516</v>
      </c>
      <c r="AE2845" s="1046">
        <f>IF(AD2845&gt;=1,ROUND(AD2845,0),ROUND(AD2845,2))</f>
        <v>4028</v>
      </c>
      <c r="AF2845" s="218"/>
      <c r="AG2845" s="218"/>
      <c r="AI2845" s="222" t="s">
        <v>5724</v>
      </c>
      <c r="AJ2845" s="309"/>
    </row>
    <row r="2846" spans="1:36" ht="13.35" customHeight="1">
      <c r="A2846" s="222" t="s">
        <v>8609</v>
      </c>
      <c r="B2846" s="222" t="s">
        <v>3161</v>
      </c>
      <c r="C2846" s="222" t="s">
        <v>3162</v>
      </c>
      <c r="D2846" s="252" t="s">
        <v>1131</v>
      </c>
      <c r="E2846" s="387" t="s">
        <v>1131</v>
      </c>
      <c r="F2846" s="429"/>
      <c r="G2846" s="429"/>
      <c r="H2846" s="218" t="s">
        <v>6295</v>
      </c>
      <c r="I2846" s="230">
        <v>17657</v>
      </c>
      <c r="J2846" s="556" t="s">
        <v>1132</v>
      </c>
      <c r="K2846" s="246" t="s">
        <v>298</v>
      </c>
      <c r="L2846" s="218" t="s">
        <v>332</v>
      </c>
      <c r="M2846" s="253" t="s">
        <v>336</v>
      </c>
      <c r="N2846" s="246">
        <v>19</v>
      </c>
      <c r="Q2846" s="246" t="s">
        <v>301</v>
      </c>
      <c r="R2846" s="388" t="s">
        <v>1145</v>
      </c>
      <c r="S2846" s="247">
        <v>85</v>
      </c>
      <c r="T2846" s="247"/>
      <c r="U2846" s="247"/>
      <c r="W2846" s="247">
        <v>12.5</v>
      </c>
      <c r="Y2846" s="248">
        <v>1</v>
      </c>
      <c r="Z2846" s="1263">
        <f>3.14/6*W2846^2*S2846*Y2846</f>
        <v>6950.520833333333</v>
      </c>
      <c r="AA2846" s="1046">
        <f>IF(Z2846&gt;=1,ROUND(Z2846,0),ROUND(Z2846,2))</f>
        <v>6951</v>
      </c>
      <c r="AC2846" s="718"/>
      <c r="AD2846" s="1270">
        <f>0.216*Z2846^0.939</f>
        <v>875.2014776972502</v>
      </c>
      <c r="AE2846" s="1046">
        <f>IF(AD2846&gt;=1,ROUND(AD2846,0),ROUND(AD2846,2))</f>
        <v>875</v>
      </c>
      <c r="AF2846" s="218"/>
      <c r="AG2846" s="218"/>
      <c r="AI2846" s="222" t="s">
        <v>5724</v>
      </c>
      <c r="AJ2846" s="309"/>
    </row>
    <row r="2847" spans="1:36" ht="13.35" customHeight="1">
      <c r="A2847" s="222" t="s">
        <v>8609</v>
      </c>
      <c r="B2847" s="222" t="s">
        <v>3161</v>
      </c>
      <c r="C2847" s="222" t="s">
        <v>3162</v>
      </c>
      <c r="D2847" s="252" t="s">
        <v>1131</v>
      </c>
      <c r="E2847" s="387" t="s">
        <v>1131</v>
      </c>
      <c r="F2847" s="429"/>
      <c r="G2847" s="429"/>
      <c r="H2847" s="218" t="s">
        <v>6295</v>
      </c>
      <c r="I2847" s="230">
        <v>17657</v>
      </c>
      <c r="J2847" s="555" t="s">
        <v>1132</v>
      </c>
      <c r="K2847" s="391" t="s">
        <v>298</v>
      </c>
      <c r="L2847" s="385" t="s">
        <v>332</v>
      </c>
      <c r="M2847" s="255" t="s">
        <v>336</v>
      </c>
      <c r="N2847" s="391">
        <v>20</v>
      </c>
      <c r="O2847" s="391"/>
      <c r="P2847" s="222"/>
      <c r="Q2847" s="391" t="s">
        <v>301</v>
      </c>
      <c r="R2847" s="392" t="s">
        <v>1146</v>
      </c>
      <c r="S2847" s="678">
        <v>12.5</v>
      </c>
      <c r="T2847" s="678"/>
      <c r="U2847" s="678"/>
      <c r="V2847" s="678"/>
      <c r="W2847" s="954">
        <v>8</v>
      </c>
      <c r="X2847" s="678"/>
      <c r="Y2847" s="303">
        <v>1</v>
      </c>
      <c r="Z2847" s="1267">
        <f>3.14/6*W2847^2*S2847*Y2847</f>
        <v>418.66666666666663</v>
      </c>
      <c r="AA2847" s="1046">
        <f>IF(Z2847&gt;=1,ROUND(Z2847,0),ROUND(Z2847,2))</f>
        <v>419</v>
      </c>
      <c r="AB2847" s="303"/>
      <c r="AC2847" s="678"/>
      <c r="AD2847" s="1267">
        <f>0.216*Z2847^0.939</f>
        <v>62.573171033584579</v>
      </c>
      <c r="AE2847" s="1046">
        <f>IF(AD2847&gt;=1,ROUND(AD2847,0),ROUND(AD2847,2))</f>
        <v>63</v>
      </c>
      <c r="AF2847" s="303"/>
      <c r="AG2847" s="218"/>
      <c r="AI2847" s="222" t="s">
        <v>5724</v>
      </c>
      <c r="AJ2847" s="309"/>
    </row>
    <row r="2848" spans="1:36" ht="13.35" customHeight="1">
      <c r="A2848" s="222" t="s">
        <v>8609</v>
      </c>
      <c r="B2848" s="222" t="s">
        <v>3161</v>
      </c>
      <c r="C2848" s="222" t="s">
        <v>3162</v>
      </c>
      <c r="D2848" s="252" t="s">
        <v>8809</v>
      </c>
      <c r="E2848" s="387" t="s">
        <v>1154</v>
      </c>
      <c r="F2848" s="429"/>
      <c r="G2848" s="429"/>
      <c r="H2848" s="230" t="s">
        <v>8810</v>
      </c>
      <c r="I2848" s="230">
        <v>447754</v>
      </c>
      <c r="J2848" s="684" t="s">
        <v>8811</v>
      </c>
      <c r="K2848" s="246" t="s">
        <v>298</v>
      </c>
      <c r="L2848" s="218" t="s">
        <v>776</v>
      </c>
      <c r="M2848" s="222" t="s">
        <v>777</v>
      </c>
      <c r="N2848" s="246">
        <v>1</v>
      </c>
      <c r="Q2848" s="246" t="s">
        <v>301</v>
      </c>
      <c r="R2848" s="388" t="s">
        <v>1155</v>
      </c>
      <c r="S2848" s="247">
        <v>32</v>
      </c>
      <c r="T2848" s="247"/>
      <c r="U2848" s="247"/>
      <c r="W2848" s="247">
        <v>19.600000000000001</v>
      </c>
      <c r="X2848" s="247">
        <v>8.4</v>
      </c>
      <c r="Y2848" s="248">
        <v>1</v>
      </c>
      <c r="Z2848" s="1263">
        <f>3.14/6*S2848*W2848*X2848</f>
        <v>2757.1712000000002</v>
      </c>
      <c r="AA2848" s="1046">
        <f>IF(Z2848&gt;=1,ROUND(Z2848,0),ROUND(Z2848,2))</f>
        <v>2757</v>
      </c>
      <c r="AC2848" s="718"/>
      <c r="AD2848" s="1270">
        <f>0.216*Z2848^0.939</f>
        <v>367.3239085605324</v>
      </c>
      <c r="AE2848" s="1046">
        <f>IF(AD2848&gt;=1,ROUND(AD2848,0),ROUND(AD2848,2))</f>
        <v>367</v>
      </c>
      <c r="AF2848" s="218"/>
      <c r="AG2848" s="218"/>
      <c r="AH2848" s="218" t="s">
        <v>1156</v>
      </c>
      <c r="AI2848" s="222" t="s">
        <v>275</v>
      </c>
      <c r="AJ2848" s="309"/>
    </row>
    <row r="2849" spans="1:37" ht="13.35" customHeight="1">
      <c r="A2849" s="222" t="s">
        <v>8609</v>
      </c>
      <c r="B2849" s="222" t="s">
        <v>3161</v>
      </c>
      <c r="C2849" s="222" t="s">
        <v>3162</v>
      </c>
      <c r="D2849" s="252" t="s">
        <v>5843</v>
      </c>
      <c r="E2849" s="387" t="s">
        <v>1147</v>
      </c>
      <c r="F2849" s="429"/>
      <c r="G2849" s="429"/>
      <c r="H2849" s="218" t="s">
        <v>8610</v>
      </c>
      <c r="I2849" s="230">
        <v>624247</v>
      </c>
      <c r="J2849" s="554" t="s">
        <v>3167</v>
      </c>
      <c r="K2849" s="246" t="s">
        <v>298</v>
      </c>
      <c r="L2849" s="218" t="s">
        <v>8306</v>
      </c>
      <c r="M2849" s="389" t="s">
        <v>8307</v>
      </c>
      <c r="N2849" s="246">
        <v>2</v>
      </c>
      <c r="Q2849" s="246" t="s">
        <v>301</v>
      </c>
      <c r="R2849" s="388" t="s">
        <v>8678</v>
      </c>
      <c r="T2849" s="247"/>
      <c r="U2849" s="247"/>
      <c r="V2849" s="247">
        <v>95</v>
      </c>
      <c r="W2849" s="247">
        <v>8</v>
      </c>
      <c r="Y2849" s="248">
        <v>1</v>
      </c>
      <c r="Z2849" s="1267">
        <f>2/15*3.14*W2849*W2849*V2849*Y2849</f>
        <v>2545.4933333333333</v>
      </c>
      <c r="AA2849" s="1046">
        <f>IF(Z2849&gt;=1,ROUND(Z2849,0),ROUND(Z2849,2))</f>
        <v>2545</v>
      </c>
      <c r="AB2849" s="218">
        <v>14</v>
      </c>
      <c r="AC2849" s="718"/>
      <c r="AD2849" s="1270">
        <f>0.216*Z2849^0.939</f>
        <v>340.77962863125094</v>
      </c>
      <c r="AE2849" s="1046">
        <f>IF(AD2849&gt;=1,ROUND(AD2849,0),ROUND(AD2849,2))</f>
        <v>341</v>
      </c>
      <c r="AF2849" s="218"/>
      <c r="AG2849" s="538"/>
      <c r="AH2849" s="222" t="s">
        <v>3165</v>
      </c>
      <c r="AI2849" s="222" t="s">
        <v>275</v>
      </c>
      <c r="AJ2849" s="309"/>
    </row>
    <row r="2850" spans="1:37" ht="13.35" customHeight="1">
      <c r="A2850" s="222" t="s">
        <v>8609</v>
      </c>
      <c r="B2850" s="222" t="s">
        <v>3161</v>
      </c>
      <c r="C2850" s="222" t="s">
        <v>3162</v>
      </c>
      <c r="D2850" s="252" t="s">
        <v>5843</v>
      </c>
      <c r="E2850" s="387" t="s">
        <v>1148</v>
      </c>
      <c r="F2850" s="429"/>
      <c r="G2850" s="429"/>
      <c r="H2850" s="218" t="s">
        <v>1149</v>
      </c>
      <c r="I2850" s="222">
        <v>163408</v>
      </c>
      <c r="J2850" s="555" t="s">
        <v>1150</v>
      </c>
      <c r="K2850" s="246" t="s">
        <v>298</v>
      </c>
      <c r="L2850" s="218" t="s">
        <v>332</v>
      </c>
      <c r="M2850" s="389" t="s">
        <v>336</v>
      </c>
      <c r="N2850" s="246">
        <v>3</v>
      </c>
      <c r="Q2850" s="246" t="s">
        <v>301</v>
      </c>
      <c r="R2850" s="388" t="s">
        <v>1151</v>
      </c>
      <c r="S2850" s="247">
        <v>25.2</v>
      </c>
      <c r="T2850" s="247"/>
      <c r="U2850" s="247"/>
      <c r="V2850" s="222"/>
      <c r="W2850" s="247">
        <v>16.8</v>
      </c>
      <c r="Y2850" s="248">
        <v>1</v>
      </c>
      <c r="Z2850" s="1263">
        <f>3.14/6*W2850^2*S2850*Y2850</f>
        <v>3722.1811200000002</v>
      </c>
      <c r="AA2850" s="1046">
        <f>IF(Z2850&gt;=1,ROUND(Z2850,0),ROUND(Z2850,2))</f>
        <v>3722</v>
      </c>
      <c r="AC2850" s="718"/>
      <c r="AD2850" s="1270">
        <f>0.216*Z2850^0.939</f>
        <v>486.89196259457265</v>
      </c>
      <c r="AE2850" s="1046">
        <f>IF(AD2850&gt;=1,ROUND(AD2850,0),ROUND(AD2850,2))</f>
        <v>487</v>
      </c>
      <c r="AF2850" s="218"/>
      <c r="AG2850" s="538"/>
      <c r="AI2850" s="222" t="s">
        <v>275</v>
      </c>
      <c r="AJ2850" s="309"/>
    </row>
    <row r="2851" spans="1:37" ht="13.35" customHeight="1">
      <c r="A2851" s="222" t="s">
        <v>8609</v>
      </c>
      <c r="B2851" s="222" t="s">
        <v>3161</v>
      </c>
      <c r="C2851" s="222" t="s">
        <v>3162</v>
      </c>
      <c r="D2851" s="252" t="s">
        <v>5843</v>
      </c>
      <c r="E2851" s="387" t="s">
        <v>1148</v>
      </c>
      <c r="F2851" s="429"/>
      <c r="G2851" s="429"/>
      <c r="H2851" s="218" t="s">
        <v>1149</v>
      </c>
      <c r="I2851" s="222">
        <v>163408</v>
      </c>
      <c r="J2851" s="556" t="s">
        <v>1150</v>
      </c>
      <c r="K2851" s="246" t="s">
        <v>298</v>
      </c>
      <c r="L2851" s="218" t="s">
        <v>332</v>
      </c>
      <c r="M2851" s="389" t="s">
        <v>336</v>
      </c>
      <c r="N2851" s="246">
        <v>4</v>
      </c>
      <c r="Q2851" s="246" t="s">
        <v>301</v>
      </c>
      <c r="R2851" s="388" t="s">
        <v>1152</v>
      </c>
      <c r="S2851" s="247">
        <v>47.6</v>
      </c>
      <c r="T2851" s="247"/>
      <c r="U2851" s="247"/>
      <c r="V2851" s="222"/>
      <c r="W2851" s="247">
        <v>25.2</v>
      </c>
      <c r="Y2851" s="248">
        <v>1</v>
      </c>
      <c r="Z2851" s="1263">
        <f>3.14/6*W2851^2*S2851*Y2851</f>
        <v>15819.269759999997</v>
      </c>
      <c r="AA2851" s="1046">
        <f>IF(Z2851&gt;=1,ROUND(Z2851,0),ROUND(Z2851,2))</f>
        <v>15819</v>
      </c>
      <c r="AC2851" s="718"/>
      <c r="AD2851" s="1270">
        <f>0.216*Z2851^0.939</f>
        <v>1894.4790663998776</v>
      </c>
      <c r="AE2851" s="1046">
        <f>IF(AD2851&gt;=1,ROUND(AD2851,0),ROUND(AD2851,2))</f>
        <v>1894</v>
      </c>
      <c r="AF2851" s="218"/>
      <c r="AG2851" s="538"/>
      <c r="AI2851" s="222" t="s">
        <v>275</v>
      </c>
      <c r="AJ2851" s="309"/>
    </row>
    <row r="2852" spans="1:37" ht="13.35" customHeight="1">
      <c r="A2852" s="222" t="s">
        <v>8609</v>
      </c>
      <c r="B2852" s="222" t="s">
        <v>3161</v>
      </c>
      <c r="C2852" s="222" t="s">
        <v>3162</v>
      </c>
      <c r="D2852" s="252" t="s">
        <v>5843</v>
      </c>
      <c r="E2852" s="387" t="s">
        <v>1153</v>
      </c>
      <c r="F2852" s="429"/>
      <c r="G2852" s="429"/>
      <c r="H2852" s="218" t="s">
        <v>8611</v>
      </c>
      <c r="I2852" s="230">
        <v>624255</v>
      </c>
      <c r="J2852" s="554" t="s">
        <v>3171</v>
      </c>
      <c r="K2852" s="246" t="s">
        <v>298</v>
      </c>
      <c r="L2852" s="218" t="s">
        <v>332</v>
      </c>
      <c r="M2852" s="389" t="s">
        <v>336</v>
      </c>
      <c r="N2852" s="246">
        <v>2</v>
      </c>
      <c r="Q2852" s="246" t="s">
        <v>301</v>
      </c>
      <c r="R2852" s="388" t="s">
        <v>3172</v>
      </c>
      <c r="S2852" s="247">
        <v>140</v>
      </c>
      <c r="T2852" s="247"/>
      <c r="U2852" s="247"/>
      <c r="W2852" s="247">
        <v>21</v>
      </c>
      <c r="Y2852" s="248">
        <v>1</v>
      </c>
      <c r="Z2852" s="1263">
        <f>3.14/6*W2852^2*S2852*Y2852</f>
        <v>32310.6</v>
      </c>
      <c r="AA2852" s="1046">
        <f>IF(Z2852&gt;=1,ROUND(Z2852,0),ROUND(Z2852,2))</f>
        <v>32311</v>
      </c>
      <c r="AC2852" s="718"/>
      <c r="AD2852" s="1270">
        <f>0.216*Z2852^0.939</f>
        <v>3704.4925659647815</v>
      </c>
      <c r="AE2852" s="1046">
        <f>IF(AD2852&gt;=1,ROUND(AD2852,0),ROUND(AD2852,2))</f>
        <v>3704</v>
      </c>
      <c r="AF2852" s="218"/>
      <c r="AG2852" s="538"/>
      <c r="AH2852" s="222" t="s">
        <v>3169</v>
      </c>
      <c r="AI2852" s="222" t="s">
        <v>275</v>
      </c>
      <c r="AJ2852" s="309"/>
    </row>
    <row r="2853" spans="1:37" ht="13.35" customHeight="1">
      <c r="A2853" s="222" t="s">
        <v>8609</v>
      </c>
      <c r="B2853" s="491" t="s">
        <v>3161</v>
      </c>
      <c r="C2853" s="491" t="s">
        <v>3162</v>
      </c>
      <c r="D2853" s="831" t="s">
        <v>5843</v>
      </c>
      <c r="E2853" s="1007" t="s">
        <v>7321</v>
      </c>
      <c r="F2853" s="429"/>
      <c r="G2853" s="429"/>
      <c r="H2853" s="1008" t="s">
        <v>8807</v>
      </c>
      <c r="I2853" s="490">
        <v>624289</v>
      </c>
      <c r="J2853" s="554" t="s">
        <v>8808</v>
      </c>
      <c r="K2853" s="1009" t="s">
        <v>298</v>
      </c>
      <c r="L2853" s="1008" t="s">
        <v>776</v>
      </c>
      <c r="M2853" s="491" t="s">
        <v>777</v>
      </c>
      <c r="N2853" s="479">
        <v>1</v>
      </c>
      <c r="O2853" s="479"/>
      <c r="P2853" s="479"/>
      <c r="Q2853" s="479" t="s">
        <v>301</v>
      </c>
      <c r="R2853" s="369" t="s">
        <v>7439</v>
      </c>
      <c r="S2853" s="370">
        <v>77.5</v>
      </c>
      <c r="T2853" s="370"/>
      <c r="U2853" s="370"/>
      <c r="V2853" s="370"/>
      <c r="W2853" s="370">
        <v>12.5</v>
      </c>
      <c r="X2853" s="370">
        <v>9.375</v>
      </c>
      <c r="Y2853" s="480">
        <v>1</v>
      </c>
      <c r="Z2853" s="1277">
        <f>3.14/6*S2853*W2853*X2853*Y2853</f>
        <v>4752.9296875</v>
      </c>
      <c r="AA2853" s="1046">
        <f>IF(Z2853&gt;=1,ROUND(Z2853,0),ROUND(Z2853,2))</f>
        <v>4753</v>
      </c>
      <c r="AB2853" s="481"/>
      <c r="AC2853" s="742"/>
      <c r="AD2853" s="1270">
        <f>0.216*Z2853^0.939</f>
        <v>612.52031330098123</v>
      </c>
      <c r="AE2853" s="1046">
        <f>IF(AD2853&gt;=1,ROUND(AD2853,0),ROUND(AD2853,2))</f>
        <v>613</v>
      </c>
      <c r="AF2853" s="481"/>
      <c r="AG2853" s="218"/>
      <c r="AH2853" s="491"/>
      <c r="AI2853" s="491" t="s">
        <v>275</v>
      </c>
      <c r="AJ2853" s="1010"/>
    </row>
    <row r="2854" spans="1:37" ht="13.35" customHeight="1">
      <c r="A2854" s="222" t="s">
        <v>8609</v>
      </c>
      <c r="B2854" s="491" t="s">
        <v>3161</v>
      </c>
      <c r="C2854" s="491" t="s">
        <v>3162</v>
      </c>
      <c r="D2854" s="831" t="s">
        <v>5843</v>
      </c>
      <c r="E2854" s="1007" t="s">
        <v>7321</v>
      </c>
      <c r="F2854" s="429"/>
      <c r="G2854" s="429"/>
      <c r="H2854" s="1008" t="s">
        <v>8807</v>
      </c>
      <c r="I2854" s="490">
        <v>624289</v>
      </c>
      <c r="J2854" s="554" t="s">
        <v>8808</v>
      </c>
      <c r="K2854" s="1009" t="s">
        <v>298</v>
      </c>
      <c r="L2854" s="1008" t="s">
        <v>776</v>
      </c>
      <c r="M2854" s="491" t="s">
        <v>777</v>
      </c>
      <c r="N2854" s="479">
        <v>2</v>
      </c>
      <c r="O2854" s="479"/>
      <c r="P2854" s="479"/>
      <c r="Q2854" s="479" t="s">
        <v>301</v>
      </c>
      <c r="R2854" s="369" t="s">
        <v>7440</v>
      </c>
      <c r="S2854" s="370">
        <v>92.5</v>
      </c>
      <c r="T2854" s="370"/>
      <c r="U2854" s="370"/>
      <c r="V2854" s="370"/>
      <c r="W2854" s="370">
        <v>12.5</v>
      </c>
      <c r="X2854" s="370">
        <v>9.375</v>
      </c>
      <c r="Y2854" s="480">
        <v>1</v>
      </c>
      <c r="Z2854" s="1277">
        <f>3.14/6*S2854*W2854*X2854*Y2854</f>
        <v>5672.8515625</v>
      </c>
      <c r="AA2854" s="1046">
        <f>IF(Z2854&gt;=1,ROUND(Z2854,0),ROUND(Z2854,2))</f>
        <v>5673</v>
      </c>
      <c r="AB2854" s="481"/>
      <c r="AC2854" s="742"/>
      <c r="AD2854" s="1270">
        <f>0.216*Z2854^0.939</f>
        <v>723.2247572414683</v>
      </c>
      <c r="AE2854" s="1046">
        <f>IF(AD2854&gt;=1,ROUND(AD2854,0),ROUND(AD2854,2))</f>
        <v>723</v>
      </c>
      <c r="AF2854" s="481"/>
      <c r="AG2854" s="218"/>
      <c r="AH2854" s="491"/>
      <c r="AI2854" s="491" t="s">
        <v>275</v>
      </c>
      <c r="AJ2854" s="1010"/>
    </row>
    <row r="2855" spans="1:37" ht="13.35" customHeight="1">
      <c r="A2855" s="222" t="s">
        <v>8609</v>
      </c>
      <c r="B2855" s="222" t="s">
        <v>3161</v>
      </c>
      <c r="C2855" s="222" t="s">
        <v>3162</v>
      </c>
      <c r="D2855" s="252" t="s">
        <v>1165</v>
      </c>
      <c r="E2855" s="387" t="s">
        <v>8432</v>
      </c>
      <c r="F2855" s="429"/>
      <c r="G2855" s="429"/>
      <c r="H2855" s="218" t="s">
        <v>8439</v>
      </c>
      <c r="I2855" s="230">
        <v>1578807</v>
      </c>
      <c r="J2855" s="555" t="s">
        <v>8499</v>
      </c>
      <c r="K2855" s="246" t="s">
        <v>298</v>
      </c>
      <c r="L2855" s="218" t="s">
        <v>776</v>
      </c>
      <c r="M2855" s="222" t="s">
        <v>777</v>
      </c>
      <c r="N2855" s="246">
        <v>1</v>
      </c>
      <c r="Q2855" s="246" t="s">
        <v>301</v>
      </c>
      <c r="R2855" s="388" t="s">
        <v>8433</v>
      </c>
      <c r="S2855" s="247">
        <v>35.5</v>
      </c>
      <c r="T2855" s="247"/>
      <c r="U2855" s="247"/>
      <c r="W2855" s="247">
        <v>17.5</v>
      </c>
      <c r="X2855" s="247">
        <v>4.5</v>
      </c>
      <c r="Y2855" s="248">
        <v>1</v>
      </c>
      <c r="Z2855" s="1263">
        <f>3.14/6*S2855*W2855*X2855</f>
        <v>1463.04375</v>
      </c>
      <c r="AA2855" s="1046">
        <f>IF(Z2855&gt;=1,ROUND(Z2855,0),ROUND(Z2855,2))</f>
        <v>1463</v>
      </c>
      <c r="AC2855" s="718"/>
      <c r="AD2855" s="1270">
        <f>0.216*Z2855^0.939</f>
        <v>202.59576756185558</v>
      </c>
      <c r="AE2855" s="1046">
        <f>IF(AD2855&gt;=1,ROUND(AD2855,0),ROUND(AD2855,2))</f>
        <v>203</v>
      </c>
      <c r="AF2855" s="218"/>
      <c r="AG2855" s="218"/>
      <c r="AI2855" s="222" t="s">
        <v>275</v>
      </c>
      <c r="AJ2855" s="309"/>
    </row>
    <row r="2856" spans="1:37" ht="13.35" customHeight="1">
      <c r="A2856" s="222" t="s">
        <v>8609</v>
      </c>
      <c r="B2856" s="222" t="s">
        <v>3161</v>
      </c>
      <c r="C2856" s="222" t="s">
        <v>3162</v>
      </c>
      <c r="D2856" s="252" t="s">
        <v>1165</v>
      </c>
      <c r="E2856" s="387" t="s">
        <v>8432</v>
      </c>
      <c r="F2856" s="429"/>
      <c r="G2856" s="429"/>
      <c r="H2856" s="218" t="s">
        <v>8439</v>
      </c>
      <c r="I2856" s="230">
        <v>1578807</v>
      </c>
      <c r="J2856" s="555" t="s">
        <v>8499</v>
      </c>
      <c r="K2856" s="246" t="s">
        <v>298</v>
      </c>
      <c r="L2856" s="218" t="s">
        <v>776</v>
      </c>
      <c r="M2856" s="222" t="s">
        <v>777</v>
      </c>
      <c r="N2856" s="246">
        <v>2</v>
      </c>
      <c r="Q2856" s="246" t="s">
        <v>301</v>
      </c>
      <c r="R2856" s="388" t="s">
        <v>8434</v>
      </c>
      <c r="S2856" s="247">
        <v>45.5</v>
      </c>
      <c r="T2856" s="247"/>
      <c r="U2856" s="247"/>
      <c r="W2856" s="247">
        <v>24</v>
      </c>
      <c r="X2856" s="247">
        <v>4.5</v>
      </c>
      <c r="Y2856" s="248">
        <v>1</v>
      </c>
      <c r="Z2856" s="1263">
        <f>3.14/6*S2856*W2856*X2856</f>
        <v>2571.66</v>
      </c>
      <c r="AA2856" s="1046">
        <f>IF(Z2856&gt;=1,ROUND(Z2856,0),ROUND(Z2856,2))</f>
        <v>2572</v>
      </c>
      <c r="AC2856" s="718"/>
      <c r="AD2856" s="1270">
        <f>0.216*Z2856^0.939</f>
        <v>344.06799322464815</v>
      </c>
      <c r="AE2856" s="1046">
        <f>IF(AD2856&gt;=1,ROUND(AD2856,0),ROUND(AD2856,2))</f>
        <v>344</v>
      </c>
      <c r="AF2856" s="218"/>
      <c r="AG2856" s="218"/>
      <c r="AI2856" s="222" t="s">
        <v>275</v>
      </c>
      <c r="AJ2856" s="309"/>
    </row>
    <row r="2857" spans="1:37" ht="13.35" customHeight="1">
      <c r="A2857" s="222" t="s">
        <v>8609</v>
      </c>
      <c r="B2857" s="222" t="s">
        <v>3161</v>
      </c>
      <c r="C2857" s="222" t="s">
        <v>3162</v>
      </c>
      <c r="D2857" s="252" t="s">
        <v>1165</v>
      </c>
      <c r="E2857" s="387" t="s">
        <v>8435</v>
      </c>
      <c r="F2857" s="429"/>
      <c r="G2857" s="429"/>
      <c r="H2857" s="218" t="s">
        <v>8440</v>
      </c>
      <c r="I2857" s="230">
        <v>163353</v>
      </c>
      <c r="J2857" s="555" t="s">
        <v>8436</v>
      </c>
      <c r="K2857" s="246" t="s">
        <v>298</v>
      </c>
      <c r="L2857" s="218" t="s">
        <v>776</v>
      </c>
      <c r="M2857" s="222" t="s">
        <v>777</v>
      </c>
      <c r="N2857" s="246">
        <v>1</v>
      </c>
      <c r="Q2857" s="246" t="s">
        <v>301</v>
      </c>
      <c r="R2857" s="388" t="s">
        <v>8437</v>
      </c>
      <c r="S2857" s="247">
        <v>25</v>
      </c>
      <c r="T2857" s="247"/>
      <c r="U2857" s="247"/>
      <c r="W2857" s="247">
        <v>21.5</v>
      </c>
      <c r="X2857" s="247">
        <v>7</v>
      </c>
      <c r="Y2857" s="248">
        <v>1</v>
      </c>
      <c r="Z2857" s="1263">
        <f>3.14/6*S2857*W2857*X2857</f>
        <v>1969.0416666666665</v>
      </c>
      <c r="AA2857" s="1046">
        <f>IF(Z2857&gt;=1,ROUND(Z2857,0),ROUND(Z2857,2))</f>
        <v>1969</v>
      </c>
      <c r="AC2857" s="718"/>
      <c r="AD2857" s="1270">
        <f>0.216*Z2857^0.939</f>
        <v>267.76826719713779</v>
      </c>
      <c r="AE2857" s="1046">
        <f>IF(AD2857&gt;=1,ROUND(AD2857,0),ROUND(AD2857,2))</f>
        <v>268</v>
      </c>
      <c r="AF2857" s="218"/>
      <c r="AG2857" s="218"/>
      <c r="AI2857" s="222" t="s">
        <v>275</v>
      </c>
      <c r="AJ2857" s="309"/>
    </row>
    <row r="2858" spans="1:37" ht="13.35" customHeight="1">
      <c r="A2858" s="222" t="s">
        <v>8609</v>
      </c>
      <c r="B2858" s="222" t="s">
        <v>3161</v>
      </c>
      <c r="C2858" s="222" t="s">
        <v>3162</v>
      </c>
      <c r="D2858" s="252" t="s">
        <v>1165</v>
      </c>
      <c r="E2858" s="387" t="s">
        <v>8435</v>
      </c>
      <c r="F2858" s="429"/>
      <c r="G2858" s="429"/>
      <c r="H2858" s="218" t="s">
        <v>8440</v>
      </c>
      <c r="I2858" s="230">
        <v>163353</v>
      </c>
      <c r="J2858" s="555" t="s">
        <v>8436</v>
      </c>
      <c r="K2858" s="246" t="s">
        <v>298</v>
      </c>
      <c r="L2858" s="218" t="s">
        <v>776</v>
      </c>
      <c r="M2858" s="222" t="s">
        <v>777</v>
      </c>
      <c r="N2858" s="246">
        <v>2</v>
      </c>
      <c r="Q2858" s="246" t="s">
        <v>301</v>
      </c>
      <c r="R2858" s="388" t="s">
        <v>8438</v>
      </c>
      <c r="S2858" s="247">
        <v>38</v>
      </c>
      <c r="T2858" s="247"/>
      <c r="U2858" s="247"/>
      <c r="W2858" s="247">
        <v>30</v>
      </c>
      <c r="X2858" s="247">
        <v>7</v>
      </c>
      <c r="Y2858" s="248">
        <v>1</v>
      </c>
      <c r="Z2858" s="1263">
        <f>3.14/6*S2858*W2858*X2858</f>
        <v>4176.2</v>
      </c>
      <c r="AA2858" s="1046">
        <f>IF(Z2858&gt;=1,ROUND(Z2858,0),ROUND(Z2858,2))</f>
        <v>4176</v>
      </c>
      <c r="AC2858" s="718"/>
      <c r="AD2858" s="1270">
        <f>0.216*Z2858^0.939</f>
        <v>542.45957773376745</v>
      </c>
      <c r="AE2858" s="1046">
        <f>IF(AD2858&gt;=1,ROUND(AD2858,0),ROUND(AD2858,2))</f>
        <v>542</v>
      </c>
      <c r="AF2858" s="218"/>
      <c r="AG2858" s="218"/>
      <c r="AI2858" s="222" t="s">
        <v>275</v>
      </c>
      <c r="AJ2858" s="309"/>
    </row>
    <row r="2859" spans="1:37" ht="13.35" customHeight="1">
      <c r="A2859" s="222" t="s">
        <v>8609</v>
      </c>
      <c r="B2859" s="222" t="s">
        <v>3161</v>
      </c>
      <c r="C2859" s="222" t="s">
        <v>3162</v>
      </c>
      <c r="D2859" s="252" t="s">
        <v>1165</v>
      </c>
      <c r="E2859" s="387" t="s">
        <v>1157</v>
      </c>
      <c r="F2859" s="429"/>
      <c r="G2859" s="429"/>
      <c r="H2859" s="218" t="s">
        <v>1388</v>
      </c>
      <c r="I2859" s="230">
        <v>163375</v>
      </c>
      <c r="J2859" s="555" t="s">
        <v>1158</v>
      </c>
      <c r="K2859" s="246" t="s">
        <v>298</v>
      </c>
      <c r="L2859" s="218" t="s">
        <v>776</v>
      </c>
      <c r="M2859" s="222" t="s">
        <v>777</v>
      </c>
      <c r="N2859" s="246">
        <v>1</v>
      </c>
      <c r="Q2859" s="246" t="s">
        <v>301</v>
      </c>
      <c r="R2859" s="388" t="s">
        <v>1159</v>
      </c>
      <c r="S2859" s="247">
        <v>35</v>
      </c>
      <c r="T2859" s="247"/>
      <c r="U2859" s="247"/>
      <c r="W2859" s="247">
        <v>18</v>
      </c>
      <c r="X2859" s="247">
        <v>3</v>
      </c>
      <c r="Y2859" s="248">
        <v>1</v>
      </c>
      <c r="Z2859" s="1263">
        <f>3.14/6*S2859*W2859*X2859</f>
        <v>989.09999999999991</v>
      </c>
      <c r="AA2859" s="1046">
        <f>IF(Z2859&gt;=1,ROUND(Z2859,0),ROUND(Z2859,2))</f>
        <v>989</v>
      </c>
      <c r="AB2859" s="218" t="s">
        <v>8770</v>
      </c>
      <c r="AC2859" s="718"/>
      <c r="AD2859" s="1270">
        <f>0.216*Z2859^0.939</f>
        <v>140.27629952025356</v>
      </c>
      <c r="AE2859" s="1046">
        <f>IF(AD2859&gt;=1,ROUND(AD2859,0),ROUND(AD2859,2))</f>
        <v>140</v>
      </c>
      <c r="AF2859" s="218"/>
      <c r="AG2859" s="218"/>
      <c r="AI2859" s="222" t="s">
        <v>275</v>
      </c>
      <c r="AJ2859" s="309"/>
      <c r="AK2859" s="335"/>
    </row>
    <row r="2860" spans="1:37" ht="13.35" customHeight="1">
      <c r="A2860" s="222" t="s">
        <v>8609</v>
      </c>
      <c r="B2860" s="222" t="s">
        <v>3161</v>
      </c>
      <c r="C2860" s="222" t="s">
        <v>3162</v>
      </c>
      <c r="D2860" s="252" t="s">
        <v>1165</v>
      </c>
      <c r="E2860" s="387" t="s">
        <v>1157</v>
      </c>
      <c r="F2860" s="429"/>
      <c r="G2860" s="429"/>
      <c r="H2860" s="218" t="s">
        <v>1388</v>
      </c>
      <c r="I2860" s="230">
        <v>163375</v>
      </c>
      <c r="J2860" s="555" t="s">
        <v>1158</v>
      </c>
      <c r="K2860" s="246" t="s">
        <v>298</v>
      </c>
      <c r="L2860" s="218" t="s">
        <v>776</v>
      </c>
      <c r="M2860" s="222" t="s">
        <v>777</v>
      </c>
      <c r="N2860" s="246">
        <v>2</v>
      </c>
      <c r="Q2860" s="246" t="s">
        <v>301</v>
      </c>
      <c r="R2860" s="388" t="s">
        <v>8726</v>
      </c>
      <c r="S2860" s="247">
        <v>90</v>
      </c>
      <c r="T2860" s="247"/>
      <c r="U2860" s="247"/>
      <c r="W2860" s="247">
        <v>55</v>
      </c>
      <c r="X2860" s="247">
        <v>3</v>
      </c>
      <c r="Y2860" s="248">
        <v>1</v>
      </c>
      <c r="Z2860" s="1263">
        <f>3.14/6*S2860*W2860*X2860</f>
        <v>7771.5</v>
      </c>
      <c r="AA2860" s="1046">
        <f>IF(Z2860&gt;=1,ROUND(Z2860,0),ROUND(Z2860,2))</f>
        <v>7772</v>
      </c>
      <c r="AB2860" s="218" t="s">
        <v>8770</v>
      </c>
      <c r="AC2860" s="718"/>
      <c r="AD2860" s="1270">
        <f>0.216*Z2860^0.939</f>
        <v>971.93630905958889</v>
      </c>
      <c r="AE2860" s="1046">
        <f>IF(AD2860&gt;=1,ROUND(AD2860,0),ROUND(AD2860,2))</f>
        <v>972</v>
      </c>
      <c r="AF2860" s="218"/>
      <c r="AI2860" s="222" t="s">
        <v>275</v>
      </c>
      <c r="AJ2860" s="309"/>
    </row>
    <row r="2861" spans="1:37" ht="13.35" customHeight="1">
      <c r="A2861" s="222" t="s">
        <v>8609</v>
      </c>
      <c r="B2861" s="222" t="s">
        <v>3161</v>
      </c>
      <c r="C2861" s="222" t="s">
        <v>3162</v>
      </c>
      <c r="D2861" s="252" t="s">
        <v>1165</v>
      </c>
      <c r="E2861" s="387" t="s">
        <v>1160</v>
      </c>
      <c r="F2861" s="429"/>
      <c r="G2861" s="429"/>
      <c r="H2861" s="218" t="s">
        <v>6297</v>
      </c>
      <c r="I2861" s="230">
        <v>163354</v>
      </c>
      <c r="J2861" s="555" t="s">
        <v>1161</v>
      </c>
      <c r="K2861" s="246" t="s">
        <v>298</v>
      </c>
      <c r="L2861" s="218" t="s">
        <v>776</v>
      </c>
      <c r="M2861" s="222" t="s">
        <v>777</v>
      </c>
      <c r="N2861" s="246">
        <v>1</v>
      </c>
      <c r="Q2861" s="246" t="s">
        <v>301</v>
      </c>
      <c r="R2861" s="388" t="s">
        <v>1162</v>
      </c>
      <c r="S2861" s="247">
        <v>40</v>
      </c>
      <c r="T2861" s="247"/>
      <c r="U2861" s="247"/>
      <c r="W2861" s="247">
        <v>35</v>
      </c>
      <c r="X2861" s="247">
        <v>5</v>
      </c>
      <c r="Y2861" s="248">
        <v>1</v>
      </c>
      <c r="Z2861" s="1263">
        <f>3.14/6*S2861*W2861*X2861</f>
        <v>3663.333333333333</v>
      </c>
      <c r="AA2861" s="1046">
        <f>IF(Z2861&gt;=1,ROUND(Z2861,0),ROUND(Z2861,2))</f>
        <v>3663</v>
      </c>
      <c r="AC2861" s="718"/>
      <c r="AD2861" s="1270">
        <f>0.216*Z2861^0.939</f>
        <v>479.66024633764027</v>
      </c>
      <c r="AE2861" s="1046">
        <f>IF(AD2861&gt;=1,ROUND(AD2861,0),ROUND(AD2861,2))</f>
        <v>480</v>
      </c>
      <c r="AF2861" s="218"/>
      <c r="AG2861" s="218"/>
      <c r="AI2861" s="222" t="s">
        <v>275</v>
      </c>
      <c r="AJ2861" s="309"/>
    </row>
    <row r="2862" spans="1:37" ht="13.35" customHeight="1">
      <c r="A2862" s="222" t="s">
        <v>8609</v>
      </c>
      <c r="B2862" s="222" t="s">
        <v>3161</v>
      </c>
      <c r="C2862" s="222" t="s">
        <v>3162</v>
      </c>
      <c r="D2862" s="252" t="s">
        <v>1165</v>
      </c>
      <c r="E2862" s="387" t="s">
        <v>7868</v>
      </c>
      <c r="F2862" s="429"/>
      <c r="G2862" s="429"/>
      <c r="H2862" s="218" t="s">
        <v>7871</v>
      </c>
      <c r="I2862" s="222">
        <v>163356</v>
      </c>
      <c r="J2862" s="554" t="s">
        <v>7869</v>
      </c>
      <c r="K2862" s="246" t="s">
        <v>298</v>
      </c>
      <c r="L2862" s="218" t="s">
        <v>776</v>
      </c>
      <c r="M2862" s="222" t="s">
        <v>777</v>
      </c>
      <c r="N2862" s="246">
        <v>1</v>
      </c>
      <c r="Q2862" s="246" t="s">
        <v>301</v>
      </c>
      <c r="R2862" s="388" t="s">
        <v>7870</v>
      </c>
      <c r="S2862" s="247">
        <v>80</v>
      </c>
      <c r="T2862" s="247"/>
      <c r="U2862" s="247"/>
      <c r="W2862" s="247">
        <v>40</v>
      </c>
      <c r="X2862" s="247">
        <v>8</v>
      </c>
      <c r="Y2862" s="248">
        <v>1</v>
      </c>
      <c r="Z2862" s="1263">
        <f>3.14/6*S2862*W2862*X2862</f>
        <v>13397.333333333334</v>
      </c>
      <c r="AA2862" s="1046">
        <f>IF(Z2862&gt;=1,ROUND(Z2862,0),ROUND(Z2862,2))</f>
        <v>13397</v>
      </c>
      <c r="AC2862" s="718"/>
      <c r="AD2862" s="1270">
        <f>0.216*Z2862^0.939</f>
        <v>1620.7797202503946</v>
      </c>
      <c r="AE2862" s="1046">
        <f>IF(AD2862&gt;=1,ROUND(AD2862,0),ROUND(AD2862,2))</f>
        <v>1621</v>
      </c>
      <c r="AF2862" s="218"/>
      <c r="AG2862" s="218"/>
      <c r="AI2862" s="222" t="s">
        <v>275</v>
      </c>
      <c r="AJ2862" s="309"/>
      <c r="AK2862" s="230"/>
    </row>
    <row r="2863" spans="1:37" ht="13.35" customHeight="1">
      <c r="A2863" s="222" t="s">
        <v>8609</v>
      </c>
      <c r="B2863" s="222" t="s">
        <v>3161</v>
      </c>
      <c r="C2863" s="222" t="s">
        <v>3162</v>
      </c>
      <c r="D2863" s="252" t="s">
        <v>1165</v>
      </c>
      <c r="E2863" s="387" t="s">
        <v>1165</v>
      </c>
      <c r="F2863" s="429"/>
      <c r="G2863" s="429"/>
      <c r="H2863" s="218" t="s">
        <v>12</v>
      </c>
      <c r="I2863" s="230">
        <v>163339</v>
      </c>
      <c r="J2863" s="684" t="s">
        <v>1166</v>
      </c>
      <c r="K2863" s="246" t="s">
        <v>298</v>
      </c>
      <c r="L2863" s="218" t="s">
        <v>776</v>
      </c>
      <c r="M2863" s="222" t="s">
        <v>777</v>
      </c>
      <c r="N2863" s="246">
        <v>1</v>
      </c>
      <c r="Q2863" s="246" t="s">
        <v>301</v>
      </c>
      <c r="R2863" s="388" t="s">
        <v>1167</v>
      </c>
      <c r="S2863" s="247">
        <v>35</v>
      </c>
      <c r="T2863" s="247"/>
      <c r="U2863" s="247"/>
      <c r="W2863" s="247">
        <v>30</v>
      </c>
      <c r="X2863" s="247">
        <v>5</v>
      </c>
      <c r="Y2863" s="248">
        <v>1</v>
      </c>
      <c r="Z2863" s="1263">
        <f>3.14/6*S2863*W2863*X2863</f>
        <v>2747.5</v>
      </c>
      <c r="AA2863" s="1046">
        <f>IF(Z2863&gt;=1,ROUND(Z2863,0),ROUND(Z2863,2))</f>
        <v>2748</v>
      </c>
      <c r="AC2863" s="718"/>
      <c r="AD2863" s="1270">
        <f>0.216*Z2863^0.939</f>
        <v>366.11392926826551</v>
      </c>
      <c r="AE2863" s="1046">
        <f>IF(AD2863&gt;=1,ROUND(AD2863,0),ROUND(AD2863,2))</f>
        <v>366</v>
      </c>
      <c r="AF2863" s="218"/>
      <c r="AG2863" s="218"/>
      <c r="AI2863" s="222" t="s">
        <v>5724</v>
      </c>
      <c r="AJ2863" s="309"/>
      <c r="AK2863" s="335"/>
    </row>
    <row r="2864" spans="1:37" ht="13.35" customHeight="1">
      <c r="A2864" s="222" t="s">
        <v>8609</v>
      </c>
      <c r="B2864" s="222" t="s">
        <v>3161</v>
      </c>
      <c r="C2864" s="222" t="s">
        <v>3162</v>
      </c>
      <c r="D2864" s="252" t="s">
        <v>1165</v>
      </c>
      <c r="E2864" s="387" t="s">
        <v>1165</v>
      </c>
      <c r="F2864" s="429"/>
      <c r="G2864" s="429"/>
      <c r="H2864" s="218" t="s">
        <v>12</v>
      </c>
      <c r="I2864" s="230">
        <v>163339</v>
      </c>
      <c r="J2864" s="672" t="s">
        <v>1166</v>
      </c>
      <c r="K2864" s="246" t="s">
        <v>298</v>
      </c>
      <c r="L2864" s="218" t="s">
        <v>776</v>
      </c>
      <c r="M2864" s="222" t="s">
        <v>777</v>
      </c>
      <c r="N2864" s="246">
        <v>2</v>
      </c>
      <c r="Q2864" s="246" t="s">
        <v>301</v>
      </c>
      <c r="R2864" s="388" t="s">
        <v>1168</v>
      </c>
      <c r="S2864" s="247">
        <v>50</v>
      </c>
      <c r="T2864" s="247"/>
      <c r="U2864" s="247"/>
      <c r="W2864" s="247">
        <v>40</v>
      </c>
      <c r="X2864" s="247">
        <v>8</v>
      </c>
      <c r="Y2864" s="248">
        <v>1</v>
      </c>
      <c r="Z2864" s="1263">
        <f>3.14/6*S2864*W2864*X2864</f>
        <v>8373.3333333333321</v>
      </c>
      <c r="AA2864" s="1046">
        <f>IF(Z2864&gt;=1,ROUND(Z2864,0),ROUND(Z2864,2))</f>
        <v>8373</v>
      </c>
      <c r="AC2864" s="718"/>
      <c r="AD2864" s="1270">
        <f>0.216*Z2864^0.939</f>
        <v>1042.4502319214164</v>
      </c>
      <c r="AE2864" s="1046">
        <f>IF(AD2864&gt;=1,ROUND(AD2864,0),ROUND(AD2864,2))</f>
        <v>1042</v>
      </c>
      <c r="AF2864" s="218"/>
      <c r="AG2864" s="218"/>
      <c r="AI2864" s="222" t="s">
        <v>5724</v>
      </c>
      <c r="AJ2864" s="309"/>
    </row>
    <row r="2865" spans="1:37" ht="13.35" customHeight="1">
      <c r="A2865" s="222" t="s">
        <v>8609</v>
      </c>
      <c r="B2865" s="222" t="s">
        <v>3161</v>
      </c>
      <c r="C2865" s="222" t="s">
        <v>3162</v>
      </c>
      <c r="D2865" s="252" t="s">
        <v>1165</v>
      </c>
      <c r="E2865" s="387" t="s">
        <v>1165</v>
      </c>
      <c r="F2865" s="429"/>
      <c r="G2865" s="429"/>
      <c r="H2865" s="218" t="s">
        <v>12</v>
      </c>
      <c r="I2865" s="222">
        <v>163339</v>
      </c>
      <c r="J2865" s="554" t="s">
        <v>1166</v>
      </c>
      <c r="K2865" s="246" t="s">
        <v>298</v>
      </c>
      <c r="L2865" s="218" t="s">
        <v>776</v>
      </c>
      <c r="M2865" s="222" t="s">
        <v>777</v>
      </c>
      <c r="N2865" s="246">
        <v>3</v>
      </c>
      <c r="Q2865" s="246" t="s">
        <v>301</v>
      </c>
      <c r="R2865" s="388" t="s">
        <v>7872</v>
      </c>
      <c r="S2865" s="247">
        <v>25</v>
      </c>
      <c r="T2865" s="247"/>
      <c r="U2865" s="247"/>
      <c r="W2865" s="247">
        <v>15</v>
      </c>
      <c r="X2865" s="247">
        <v>3</v>
      </c>
      <c r="Y2865" s="248">
        <v>1</v>
      </c>
      <c r="Z2865" s="1263">
        <f>3.14/6*S2865*W2865*X2865</f>
        <v>588.74999999999989</v>
      </c>
      <c r="AA2865" s="1046">
        <f>IF(Z2865&gt;=1,ROUND(Z2865,0),ROUND(Z2865,2))</f>
        <v>589</v>
      </c>
      <c r="AC2865" s="718"/>
      <c r="AD2865" s="1270">
        <f>0.216*Z2865^0.939</f>
        <v>86.182459739830833</v>
      </c>
      <c r="AE2865" s="1046">
        <f>IF(AD2865&gt;=1,ROUND(AD2865,0),ROUND(AD2865,2))</f>
        <v>86</v>
      </c>
      <c r="AF2865" s="218"/>
      <c r="AG2865" s="218"/>
      <c r="AI2865" s="222" t="s">
        <v>5724</v>
      </c>
      <c r="AJ2865" s="309"/>
    </row>
    <row r="2866" spans="1:37" ht="13.35" customHeight="1">
      <c r="A2866" s="222" t="s">
        <v>8609</v>
      </c>
      <c r="B2866" s="222" t="s">
        <v>3161</v>
      </c>
      <c r="C2866" s="222" t="s">
        <v>3162</v>
      </c>
      <c r="D2866" s="252" t="s">
        <v>8727</v>
      </c>
      <c r="E2866" s="387" t="s">
        <v>8727</v>
      </c>
      <c r="F2866" s="429"/>
      <c r="G2866" s="429"/>
      <c r="H2866" s="218" t="s">
        <v>8728</v>
      </c>
      <c r="I2866" s="230">
        <v>163418</v>
      </c>
      <c r="J2866" s="684" t="s">
        <v>8729</v>
      </c>
      <c r="K2866" s="246" t="s">
        <v>298</v>
      </c>
      <c r="L2866" s="218" t="s">
        <v>332</v>
      </c>
      <c r="M2866" s="253" t="s">
        <v>336</v>
      </c>
      <c r="N2866" s="246">
        <v>1</v>
      </c>
      <c r="Q2866" s="246" t="s">
        <v>301</v>
      </c>
      <c r="R2866" s="388" t="s">
        <v>8730</v>
      </c>
      <c r="S2866" s="247">
        <v>25</v>
      </c>
      <c r="T2866" s="247"/>
      <c r="U2866" s="247"/>
      <c r="W2866" s="247">
        <v>13.5</v>
      </c>
      <c r="Y2866" s="248">
        <v>1</v>
      </c>
      <c r="Z2866" s="1263">
        <f>3.14/6*W2866^2*S2866*Y2866</f>
        <v>2384.4375</v>
      </c>
      <c r="AA2866" s="1046">
        <f>IF(Z2866&gt;=1,ROUND(Z2866,0),ROUND(Z2866,2))</f>
        <v>2384</v>
      </c>
      <c r="AC2866" s="718"/>
      <c r="AD2866" s="1270">
        <f>0.216*Z2866^0.939</f>
        <v>320.49344541799871</v>
      </c>
      <c r="AE2866" s="1046">
        <f>IF(AD2866&gt;=1,ROUND(AD2866,0),ROUND(AD2866,2))</f>
        <v>320</v>
      </c>
      <c r="AF2866" s="218"/>
      <c r="AI2866" s="222" t="s">
        <v>5724</v>
      </c>
      <c r="AJ2866" s="309"/>
    </row>
    <row r="2867" spans="1:37" ht="13.35" customHeight="1">
      <c r="A2867" s="222" t="s">
        <v>8609</v>
      </c>
      <c r="B2867" s="222" t="s">
        <v>3161</v>
      </c>
      <c r="C2867" s="222" t="s">
        <v>3162</v>
      </c>
      <c r="D2867" s="252" t="s">
        <v>8727</v>
      </c>
      <c r="E2867" s="387" t="s">
        <v>8727</v>
      </c>
      <c r="F2867" s="429"/>
      <c r="G2867" s="429"/>
      <c r="H2867" s="218" t="s">
        <v>8728</v>
      </c>
      <c r="I2867" s="230">
        <v>163418</v>
      </c>
      <c r="J2867" s="684" t="s">
        <v>8729</v>
      </c>
      <c r="K2867" s="246" t="s">
        <v>298</v>
      </c>
      <c r="L2867" s="218" t="s">
        <v>332</v>
      </c>
      <c r="M2867" s="253" t="s">
        <v>336</v>
      </c>
      <c r="N2867" s="246">
        <v>2</v>
      </c>
      <c r="Q2867" s="246" t="s">
        <v>301</v>
      </c>
      <c r="R2867" s="388" t="s">
        <v>8731</v>
      </c>
      <c r="S2867" s="247">
        <v>30</v>
      </c>
      <c r="T2867" s="247"/>
      <c r="U2867" s="247"/>
      <c r="W2867" s="247">
        <v>21.5</v>
      </c>
      <c r="Y2867" s="248">
        <v>1</v>
      </c>
      <c r="Z2867" s="1263">
        <f>3.14/6*W2867^2*S2867*Y2867</f>
        <v>7257.3249999999998</v>
      </c>
      <c r="AA2867" s="1046">
        <f>IF(Z2867&gt;=1,ROUND(Z2867,0),ROUND(Z2867,2))</f>
        <v>7257</v>
      </c>
      <c r="AC2867" s="718"/>
      <c r="AD2867" s="1270">
        <f>0.216*Z2867^0.939</f>
        <v>911.42922993603372</v>
      </c>
      <c r="AE2867" s="1046">
        <f>IF(AD2867&gt;=1,ROUND(AD2867,0),ROUND(AD2867,2))</f>
        <v>911</v>
      </c>
      <c r="AF2867" s="218"/>
      <c r="AI2867" s="222" t="s">
        <v>5724</v>
      </c>
      <c r="AJ2867" s="309"/>
    </row>
    <row r="2868" spans="1:37" ht="13.35" customHeight="1">
      <c r="A2868" s="222" t="s">
        <v>8609</v>
      </c>
      <c r="B2868" s="222" t="s">
        <v>3161</v>
      </c>
      <c r="C2868" s="222" t="s">
        <v>3162</v>
      </c>
      <c r="D2868" s="252" t="s">
        <v>1173</v>
      </c>
      <c r="E2868" s="387" t="s">
        <v>1169</v>
      </c>
      <c r="F2868" s="429"/>
      <c r="G2868" s="429"/>
      <c r="H2868" s="218" t="s">
        <v>7500</v>
      </c>
      <c r="I2868" s="230">
        <v>163412</v>
      </c>
      <c r="J2868" s="684" t="s">
        <v>1170</v>
      </c>
      <c r="K2868" s="246" t="s">
        <v>298</v>
      </c>
      <c r="L2868" s="218" t="s">
        <v>332</v>
      </c>
      <c r="M2868" s="253" t="s">
        <v>336</v>
      </c>
      <c r="N2868" s="246">
        <v>1</v>
      </c>
      <c r="Q2868" s="246" t="s">
        <v>301</v>
      </c>
      <c r="R2868" s="388" t="s">
        <v>1151</v>
      </c>
      <c r="S2868" s="247">
        <v>25</v>
      </c>
      <c r="T2868" s="247"/>
      <c r="U2868" s="247"/>
      <c r="W2868" s="247">
        <v>17</v>
      </c>
      <c r="Y2868" s="248">
        <v>1</v>
      </c>
      <c r="Z2868" s="1263">
        <f>3.14/6*W2868^2*S2868*Y2868</f>
        <v>3781.0833333333335</v>
      </c>
      <c r="AA2868" s="1046">
        <f>IF(Z2868&gt;=1,ROUND(Z2868,0),ROUND(Z2868,2))</f>
        <v>3781</v>
      </c>
      <c r="AC2868" s="718"/>
      <c r="AD2868" s="1270">
        <f>0.216*Z2868^0.939</f>
        <v>494.12338633559892</v>
      </c>
      <c r="AE2868" s="1046">
        <f>IF(AD2868&gt;=1,ROUND(AD2868,0),ROUND(AD2868,2))</f>
        <v>494</v>
      </c>
      <c r="AF2868" s="218"/>
      <c r="AG2868" s="218"/>
      <c r="AI2868" s="222" t="s">
        <v>275</v>
      </c>
      <c r="AJ2868" s="309"/>
    </row>
    <row r="2869" spans="1:37" ht="13.35" customHeight="1">
      <c r="A2869" s="222" t="s">
        <v>8609</v>
      </c>
      <c r="B2869" s="222" t="s">
        <v>3161</v>
      </c>
      <c r="C2869" s="222" t="s">
        <v>3162</v>
      </c>
      <c r="D2869" s="252" t="s">
        <v>1173</v>
      </c>
      <c r="E2869" s="387" t="s">
        <v>1171</v>
      </c>
      <c r="F2869" s="429"/>
      <c r="G2869" s="429"/>
      <c r="H2869" s="218" t="s">
        <v>6299</v>
      </c>
      <c r="I2869" s="230">
        <v>163404</v>
      </c>
      <c r="J2869" s="684" t="s">
        <v>1172</v>
      </c>
      <c r="K2869" s="246" t="s">
        <v>298</v>
      </c>
      <c r="L2869" s="218" t="s">
        <v>299</v>
      </c>
      <c r="M2869" s="222" t="s">
        <v>300</v>
      </c>
      <c r="N2869" s="246">
        <v>1</v>
      </c>
      <c r="Q2869" s="246" t="s">
        <v>301</v>
      </c>
      <c r="R2869" s="388" t="s">
        <v>383</v>
      </c>
      <c r="T2869" s="247"/>
      <c r="U2869" s="247"/>
      <c r="W2869" s="247">
        <v>10</v>
      </c>
      <c r="Y2869" s="248">
        <v>1</v>
      </c>
      <c r="Z2869" s="1263">
        <f>3.14/6*W2869^3*Y2869</f>
        <v>523.33333333333337</v>
      </c>
      <c r="AA2869" s="1046">
        <f>IF(Z2869&gt;=1,ROUND(Z2869,0),ROUND(Z2869,2))</f>
        <v>523</v>
      </c>
      <c r="AC2869" s="718"/>
      <c r="AD2869" s="1270">
        <f>0.216*Z2869^0.939</f>
        <v>77.159013527173059</v>
      </c>
      <c r="AE2869" s="1046">
        <f>IF(AD2869&gt;=1,ROUND(AD2869,0),ROUND(AD2869,2))</f>
        <v>77</v>
      </c>
      <c r="AF2869" s="218"/>
      <c r="AG2869" s="218"/>
      <c r="AI2869" s="222" t="s">
        <v>275</v>
      </c>
      <c r="AJ2869" s="309"/>
    </row>
    <row r="2870" spans="1:37" ht="13.35" customHeight="1">
      <c r="A2870" s="222" t="s">
        <v>8609</v>
      </c>
      <c r="B2870" s="222" t="s">
        <v>3161</v>
      </c>
      <c r="C2870" s="222" t="s">
        <v>3162</v>
      </c>
      <c r="D2870" s="252" t="s">
        <v>1173</v>
      </c>
      <c r="E2870" s="387" t="s">
        <v>1171</v>
      </c>
      <c r="F2870" s="429"/>
      <c r="G2870" s="429"/>
      <c r="H2870" s="218" t="s">
        <v>6299</v>
      </c>
      <c r="I2870" s="230">
        <v>163404</v>
      </c>
      <c r="J2870" s="684" t="s">
        <v>1172</v>
      </c>
      <c r="K2870" s="246" t="s">
        <v>298</v>
      </c>
      <c r="L2870" s="218" t="s">
        <v>299</v>
      </c>
      <c r="M2870" s="222" t="s">
        <v>300</v>
      </c>
      <c r="N2870" s="246">
        <v>2</v>
      </c>
      <c r="Q2870" s="246" t="s">
        <v>301</v>
      </c>
      <c r="R2870" s="388" t="s">
        <v>3155</v>
      </c>
      <c r="T2870" s="247"/>
      <c r="U2870" s="247"/>
      <c r="W2870" s="247">
        <v>15</v>
      </c>
      <c r="Y2870" s="248">
        <v>1</v>
      </c>
      <c r="Z2870" s="1263">
        <f>3.14/6*W2870^3*Y2870</f>
        <v>1766.25</v>
      </c>
      <c r="AA2870" s="1046">
        <f>IF(Z2870&gt;=1,ROUND(Z2870,0),ROUND(Z2870,2))</f>
        <v>1766</v>
      </c>
      <c r="AC2870" s="718"/>
      <c r="AD2870" s="1270">
        <f>0.216*Z2870^0.939</f>
        <v>241.78855697603436</v>
      </c>
      <c r="AE2870" s="1046">
        <f>IF(AD2870&gt;=1,ROUND(AD2870,0),ROUND(AD2870,2))</f>
        <v>242</v>
      </c>
      <c r="AF2870" s="218"/>
      <c r="AG2870" s="218"/>
      <c r="AI2870" s="222" t="s">
        <v>275</v>
      </c>
      <c r="AJ2870" s="309"/>
    </row>
    <row r="2871" spans="1:37" ht="13.35" customHeight="1">
      <c r="A2871" s="222" t="s">
        <v>8609</v>
      </c>
      <c r="B2871" s="222" t="s">
        <v>3161</v>
      </c>
      <c r="C2871" s="222" t="s">
        <v>3162</v>
      </c>
      <c r="D2871" s="252" t="s">
        <v>1173</v>
      </c>
      <c r="E2871" s="387" t="s">
        <v>1173</v>
      </c>
      <c r="F2871" s="429"/>
      <c r="G2871" s="429"/>
      <c r="H2871" s="218" t="s">
        <v>5459</v>
      </c>
      <c r="I2871" s="230">
        <v>163247</v>
      </c>
      <c r="J2871" s="684" t="s">
        <v>1174</v>
      </c>
      <c r="K2871" s="246" t="s">
        <v>298</v>
      </c>
      <c r="L2871" s="218" t="s">
        <v>332</v>
      </c>
      <c r="M2871" s="253" t="s">
        <v>336</v>
      </c>
      <c r="N2871" s="246">
        <v>1</v>
      </c>
      <c r="Q2871" s="246" t="s">
        <v>301</v>
      </c>
      <c r="R2871" s="388" t="s">
        <v>1175</v>
      </c>
      <c r="S2871" s="247">
        <v>12.5</v>
      </c>
      <c r="T2871" s="247"/>
      <c r="U2871" s="247"/>
      <c r="W2871" s="247">
        <v>8.4</v>
      </c>
      <c r="Y2871" s="248">
        <v>1</v>
      </c>
      <c r="Z2871" s="1263">
        <f>3.14/6*W2871^2*S2871*Y2871</f>
        <v>461.58000000000004</v>
      </c>
      <c r="AA2871" s="1046">
        <f>IF(Z2871&gt;=1,ROUND(Z2871,0),ROUND(Z2871,2))</f>
        <v>462</v>
      </c>
      <c r="AC2871" s="718"/>
      <c r="AD2871" s="1270">
        <f>0.216*Z2871^0.939</f>
        <v>68.577503032400074</v>
      </c>
      <c r="AE2871" s="1046">
        <f>IF(AD2871&gt;=1,ROUND(AD2871,0),ROUND(AD2871,2))</f>
        <v>69</v>
      </c>
      <c r="AF2871" s="218"/>
      <c r="AG2871" s="218"/>
      <c r="AI2871" s="222" t="s">
        <v>5724</v>
      </c>
      <c r="AJ2871" s="309"/>
    </row>
    <row r="2872" spans="1:37" ht="13.35" customHeight="1">
      <c r="A2872" s="222" t="s">
        <v>8609</v>
      </c>
      <c r="B2872" s="222" t="s">
        <v>3161</v>
      </c>
      <c r="C2872" s="222" t="s">
        <v>3162</v>
      </c>
      <c r="D2872" s="252" t="s">
        <v>1173</v>
      </c>
      <c r="E2872" s="387" t="s">
        <v>1173</v>
      </c>
      <c r="F2872" s="429"/>
      <c r="G2872" s="429"/>
      <c r="H2872" s="218" t="s">
        <v>5459</v>
      </c>
      <c r="I2872" s="230">
        <v>163247</v>
      </c>
      <c r="J2872" s="684" t="s">
        <v>1174</v>
      </c>
      <c r="K2872" s="246" t="s">
        <v>298</v>
      </c>
      <c r="L2872" s="218" t="s">
        <v>299</v>
      </c>
      <c r="M2872" s="222" t="s">
        <v>300</v>
      </c>
      <c r="N2872" s="246">
        <v>2</v>
      </c>
      <c r="Q2872" s="246" t="s">
        <v>301</v>
      </c>
      <c r="R2872" s="388" t="s">
        <v>400</v>
      </c>
      <c r="T2872" s="247"/>
      <c r="U2872" s="247"/>
      <c r="W2872" s="247">
        <v>15</v>
      </c>
      <c r="Y2872" s="248">
        <v>1</v>
      </c>
      <c r="Z2872" s="1263">
        <f>3.14/6*W2872^3*Y2872</f>
        <v>1766.25</v>
      </c>
      <c r="AA2872" s="1046">
        <f>IF(Z2872&gt;=1,ROUND(Z2872,0),ROUND(Z2872,2))</f>
        <v>1766</v>
      </c>
      <c r="AC2872" s="718"/>
      <c r="AD2872" s="1270">
        <f>0.216*Z2872^0.939</f>
        <v>241.78855697603436</v>
      </c>
      <c r="AE2872" s="1046">
        <f>IF(AD2872&gt;=1,ROUND(AD2872,0),ROUND(AD2872,2))</f>
        <v>242</v>
      </c>
      <c r="AF2872" s="218"/>
      <c r="AG2872" s="218"/>
      <c r="AI2872" s="222" t="s">
        <v>5724</v>
      </c>
      <c r="AJ2872" s="309"/>
    </row>
    <row r="2873" spans="1:37" ht="13.35" customHeight="1">
      <c r="A2873" s="222" t="s">
        <v>8609</v>
      </c>
      <c r="B2873" s="222" t="s">
        <v>3161</v>
      </c>
      <c r="C2873" s="222" t="s">
        <v>3162</v>
      </c>
      <c r="D2873" s="252" t="s">
        <v>1176</v>
      </c>
      <c r="E2873" s="387" t="s">
        <v>1176</v>
      </c>
      <c r="F2873" s="429"/>
      <c r="G2873" s="429"/>
      <c r="H2873" s="218"/>
      <c r="I2873" s="230">
        <v>21000</v>
      </c>
      <c r="J2873" s="684" t="s">
        <v>1177</v>
      </c>
      <c r="K2873" s="246" t="s">
        <v>298</v>
      </c>
      <c r="L2873" s="218" t="s">
        <v>776</v>
      </c>
      <c r="M2873" s="222" t="s">
        <v>777</v>
      </c>
      <c r="N2873" s="246">
        <v>1</v>
      </c>
      <c r="Q2873" s="246" t="s">
        <v>301</v>
      </c>
      <c r="R2873" s="388" t="s">
        <v>1178</v>
      </c>
      <c r="S2873" s="247">
        <v>30</v>
      </c>
      <c r="T2873" s="247"/>
      <c r="U2873" s="247"/>
      <c r="W2873" s="247">
        <v>9</v>
      </c>
      <c r="X2873" s="247">
        <v>5</v>
      </c>
      <c r="Y2873" s="248">
        <v>1</v>
      </c>
      <c r="Z2873" s="1263">
        <f>3.14/6*S2873*W2873*X2873</f>
        <v>706.49999999999989</v>
      </c>
      <c r="AA2873" s="1046">
        <f>IF(Z2873&gt;=1,ROUND(Z2873,0),ROUND(Z2873,2))</f>
        <v>707</v>
      </c>
      <c r="AC2873" s="718"/>
      <c r="AD2873" s="1270">
        <f>0.216*Z2873^0.939</f>
        <v>102.27513824332378</v>
      </c>
      <c r="AE2873" s="1046">
        <f>IF(AD2873&gt;=1,ROUND(AD2873,0),ROUND(AD2873,2))</f>
        <v>102</v>
      </c>
      <c r="AF2873" s="218"/>
      <c r="AG2873" s="218"/>
      <c r="AI2873" s="222" t="s">
        <v>274</v>
      </c>
      <c r="AJ2873" s="309"/>
    </row>
    <row r="2874" spans="1:37" ht="13.35" customHeight="1">
      <c r="A2874" s="222" t="s">
        <v>8609</v>
      </c>
      <c r="B2874" s="222" t="s">
        <v>3161</v>
      </c>
      <c r="C2874" s="222" t="s">
        <v>3162</v>
      </c>
      <c r="D2874" s="252" t="s">
        <v>1176</v>
      </c>
      <c r="E2874" s="387" t="s">
        <v>1176</v>
      </c>
      <c r="F2874" s="429"/>
      <c r="G2874" s="429"/>
      <c r="H2874" s="218"/>
      <c r="I2874" s="230">
        <v>21000</v>
      </c>
      <c r="J2874" s="683" t="s">
        <v>1177</v>
      </c>
      <c r="K2874" s="246" t="s">
        <v>298</v>
      </c>
      <c r="L2874" s="218" t="s">
        <v>776</v>
      </c>
      <c r="M2874" s="222" t="s">
        <v>777</v>
      </c>
      <c r="N2874" s="246">
        <v>2</v>
      </c>
      <c r="Q2874" s="246" t="s">
        <v>301</v>
      </c>
      <c r="R2874" s="388" t="s">
        <v>1179</v>
      </c>
      <c r="S2874" s="247">
        <v>75</v>
      </c>
      <c r="T2874" s="247"/>
      <c r="U2874" s="247"/>
      <c r="W2874" s="247">
        <v>11</v>
      </c>
      <c r="X2874" s="247">
        <v>5</v>
      </c>
      <c r="Y2874" s="248">
        <v>1</v>
      </c>
      <c r="Z2874" s="1263">
        <f>3.14/6*S2874*W2874*X2874</f>
        <v>2158.75</v>
      </c>
      <c r="AA2874" s="1046">
        <f>IF(Z2874&gt;=1,ROUND(Z2874,0),ROUND(Z2874,2))</f>
        <v>2159</v>
      </c>
      <c r="AC2874" s="718"/>
      <c r="AD2874" s="1270">
        <f>0.216*Z2874^0.939</f>
        <v>291.92397120090226</v>
      </c>
      <c r="AE2874" s="1046">
        <f>IF(AD2874&gt;=1,ROUND(AD2874,0),ROUND(AD2874,2))</f>
        <v>292</v>
      </c>
      <c r="AF2874" s="218"/>
      <c r="AG2874" s="218"/>
      <c r="AI2874" s="222" t="s">
        <v>274</v>
      </c>
      <c r="AJ2874" s="309"/>
      <c r="AK2874" s="230"/>
    </row>
    <row r="2875" spans="1:37" ht="13.35" customHeight="1">
      <c r="A2875" s="222" t="s">
        <v>8609</v>
      </c>
      <c r="B2875" s="222" t="s">
        <v>3161</v>
      </c>
      <c r="C2875" s="222" t="s">
        <v>3162</v>
      </c>
      <c r="D2875" s="252" t="s">
        <v>1176</v>
      </c>
      <c r="E2875" s="387" t="s">
        <v>1176</v>
      </c>
      <c r="F2875" s="429"/>
      <c r="G2875" s="429"/>
      <c r="H2875" s="218"/>
      <c r="I2875" s="230">
        <v>21000</v>
      </c>
      <c r="J2875" s="683" t="s">
        <v>1177</v>
      </c>
      <c r="K2875" s="246" t="s">
        <v>298</v>
      </c>
      <c r="L2875" s="218" t="s">
        <v>776</v>
      </c>
      <c r="M2875" s="222" t="s">
        <v>777</v>
      </c>
      <c r="N2875" s="246">
        <v>3</v>
      </c>
      <c r="Q2875" s="246" t="s">
        <v>301</v>
      </c>
      <c r="R2875" s="388" t="s">
        <v>1180</v>
      </c>
      <c r="S2875" s="247">
        <v>180</v>
      </c>
      <c r="T2875" s="247"/>
      <c r="U2875" s="247"/>
      <c r="W2875" s="247">
        <v>10</v>
      </c>
      <c r="X2875" s="247">
        <v>5</v>
      </c>
      <c r="Y2875" s="248">
        <v>1</v>
      </c>
      <c r="Z2875" s="1263">
        <f>3.14/6*S2875*W2875*X2875</f>
        <v>4710</v>
      </c>
      <c r="AA2875" s="1046">
        <f>IF(Z2875&gt;=1,ROUND(Z2875,0),ROUND(Z2875,2))</f>
        <v>4710</v>
      </c>
      <c r="AC2875" s="718"/>
      <c r="AD2875" s="1270">
        <f>0.216*Z2875^0.939</f>
        <v>607.32391497398737</v>
      </c>
      <c r="AE2875" s="1046">
        <f>IF(AD2875&gt;=1,ROUND(AD2875,0),ROUND(AD2875,2))</f>
        <v>607</v>
      </c>
      <c r="AF2875" s="218"/>
      <c r="AG2875" s="218"/>
      <c r="AI2875" s="222" t="s">
        <v>274</v>
      </c>
      <c r="AJ2875" s="309"/>
    </row>
    <row r="2876" spans="1:37" ht="13.35" customHeight="1">
      <c r="A2876" s="222" t="s">
        <v>8609</v>
      </c>
      <c r="B2876" s="222" t="s">
        <v>3161</v>
      </c>
      <c r="C2876" s="222" t="s">
        <v>3162</v>
      </c>
      <c r="D2876" s="252" t="s">
        <v>1176</v>
      </c>
      <c r="E2876" s="387" t="s">
        <v>1176</v>
      </c>
      <c r="F2876" s="429"/>
      <c r="G2876" s="429"/>
      <c r="H2876" s="218"/>
      <c r="I2876" s="230">
        <v>21000</v>
      </c>
      <c r="J2876" s="683" t="s">
        <v>1177</v>
      </c>
      <c r="K2876" s="246" t="s">
        <v>298</v>
      </c>
      <c r="L2876" s="218" t="s">
        <v>1643</v>
      </c>
      <c r="M2876" s="389" t="s">
        <v>960</v>
      </c>
      <c r="N2876" s="246">
        <v>4</v>
      </c>
      <c r="Q2876" s="246" t="s">
        <v>301</v>
      </c>
      <c r="R2876" s="388" t="s">
        <v>1181</v>
      </c>
      <c r="T2876" s="247"/>
      <c r="U2876" s="247"/>
      <c r="V2876" s="247">
        <v>60</v>
      </c>
      <c r="W2876" s="247">
        <v>5</v>
      </c>
      <c r="Y2876" s="248">
        <v>1</v>
      </c>
      <c r="Z2876" s="1263">
        <f>3.14*V2876*W2876^2/12*Y2876</f>
        <v>392.5</v>
      </c>
      <c r="AA2876" s="1046">
        <f>IF(Z2876&gt;=1,ROUND(Z2876,0),ROUND(Z2876,2))</f>
        <v>393</v>
      </c>
      <c r="AC2876" s="718"/>
      <c r="AD2876" s="1270">
        <f>0.216*Z2876^0.939</f>
        <v>58.893747890484249</v>
      </c>
      <c r="AE2876" s="1046">
        <f>IF(AD2876&gt;=1,ROUND(AD2876,0),ROUND(AD2876,2))</f>
        <v>59</v>
      </c>
      <c r="AF2876" s="218"/>
      <c r="AG2876" s="218"/>
      <c r="AI2876" s="222" t="s">
        <v>274</v>
      </c>
      <c r="AJ2876" s="309"/>
      <c r="AK2876" s="230"/>
    </row>
    <row r="2877" spans="1:37" ht="13.35" customHeight="1">
      <c r="A2877" s="222" t="s">
        <v>8609</v>
      </c>
      <c r="B2877" s="222" t="s">
        <v>3161</v>
      </c>
      <c r="C2877" s="222" t="s">
        <v>3162</v>
      </c>
      <c r="D2877" s="252" t="s">
        <v>1176</v>
      </c>
      <c r="E2877" s="387" t="s">
        <v>1176</v>
      </c>
      <c r="F2877" s="429"/>
      <c r="G2877" s="429"/>
      <c r="H2877" s="218"/>
      <c r="I2877" s="230">
        <v>21000</v>
      </c>
      <c r="J2877" s="683" t="s">
        <v>1177</v>
      </c>
      <c r="K2877" s="246" t="s">
        <v>298</v>
      </c>
      <c r="L2877" s="218" t="s">
        <v>776</v>
      </c>
      <c r="M2877" s="222" t="s">
        <v>777</v>
      </c>
      <c r="N2877" s="246">
        <v>5</v>
      </c>
      <c r="Q2877" s="246" t="s">
        <v>301</v>
      </c>
      <c r="R2877" s="388" t="s">
        <v>8762</v>
      </c>
      <c r="S2877" s="247">
        <v>25</v>
      </c>
      <c r="T2877" s="247"/>
      <c r="U2877" s="247"/>
      <c r="W2877" s="247">
        <v>7.5</v>
      </c>
      <c r="X2877" s="247">
        <v>7.5</v>
      </c>
      <c r="Y2877" s="248">
        <v>1</v>
      </c>
      <c r="Z2877" s="1263">
        <f>3.14/6*S2877*W2877*X2877</f>
        <v>735.93749999999989</v>
      </c>
      <c r="AA2877" s="1046">
        <f>IF(Z2877&gt;=1,ROUND(Z2877,0),ROUND(Z2877,2))</f>
        <v>736</v>
      </c>
      <c r="AC2877" s="718"/>
      <c r="AD2877" s="1270">
        <f>0.216*Z2877^0.939</f>
        <v>106.27164113676717</v>
      </c>
      <c r="AE2877" s="1046">
        <f>IF(AD2877&gt;=1,ROUND(AD2877,0),ROUND(AD2877,2))</f>
        <v>106</v>
      </c>
      <c r="AF2877" s="218"/>
      <c r="AG2877" s="218"/>
      <c r="AI2877" s="222" t="s">
        <v>274</v>
      </c>
      <c r="AJ2877" s="309"/>
    </row>
    <row r="2878" spans="1:37" ht="13.35" customHeight="1">
      <c r="A2878" s="222" t="s">
        <v>8609</v>
      </c>
      <c r="B2878" s="222" t="s">
        <v>3161</v>
      </c>
      <c r="C2878" s="222" t="s">
        <v>3162</v>
      </c>
      <c r="D2878" s="252" t="s">
        <v>1176</v>
      </c>
      <c r="E2878" s="387" t="s">
        <v>1176</v>
      </c>
      <c r="F2878" s="429"/>
      <c r="G2878" s="429"/>
      <c r="H2878" s="218"/>
      <c r="I2878" s="230">
        <v>21000</v>
      </c>
      <c r="J2878" s="683" t="s">
        <v>1177</v>
      </c>
      <c r="K2878" s="246" t="s">
        <v>298</v>
      </c>
      <c r="L2878" s="218" t="s">
        <v>776</v>
      </c>
      <c r="M2878" s="222" t="s">
        <v>777</v>
      </c>
      <c r="N2878" s="246">
        <v>6</v>
      </c>
      <c r="Q2878" s="246" t="s">
        <v>301</v>
      </c>
      <c r="R2878" s="388" t="s">
        <v>6221</v>
      </c>
      <c r="S2878" s="247">
        <v>35</v>
      </c>
      <c r="T2878" s="247"/>
      <c r="U2878" s="247"/>
      <c r="W2878" s="247">
        <v>15</v>
      </c>
      <c r="X2878" s="247">
        <v>7</v>
      </c>
      <c r="Y2878" s="248">
        <v>1</v>
      </c>
      <c r="Z2878" s="1263">
        <f>3.14/6*S2878*W2878*X2878</f>
        <v>1923.25</v>
      </c>
      <c r="AA2878" s="1046">
        <f>IF(Z2878&gt;=1,ROUND(Z2878,0),ROUND(Z2878,2))</f>
        <v>1923</v>
      </c>
      <c r="AC2878" s="718"/>
      <c r="AD2878" s="1270">
        <f>0.216*Z2878^0.939</f>
        <v>261.91677346290089</v>
      </c>
      <c r="AE2878" s="1046">
        <f>IF(AD2878&gt;=1,ROUND(AD2878,0),ROUND(AD2878,2))</f>
        <v>262</v>
      </c>
      <c r="AF2878" s="218"/>
      <c r="AG2878" s="218"/>
      <c r="AI2878" s="222" t="s">
        <v>274</v>
      </c>
      <c r="AJ2878" s="309"/>
    </row>
    <row r="2879" spans="1:37" ht="13.35" customHeight="1">
      <c r="A2879" s="222" t="s">
        <v>8609</v>
      </c>
      <c r="B2879" s="222" t="s">
        <v>3161</v>
      </c>
      <c r="C2879" s="222" t="s">
        <v>3162</v>
      </c>
      <c r="D2879" s="252" t="s">
        <v>1176</v>
      </c>
      <c r="E2879" s="387" t="s">
        <v>1176</v>
      </c>
      <c r="F2879" s="429"/>
      <c r="G2879" s="429"/>
      <c r="H2879" s="218"/>
      <c r="I2879" s="230">
        <v>21000</v>
      </c>
      <c r="J2879" s="683" t="s">
        <v>1177</v>
      </c>
      <c r="K2879" s="246" t="s">
        <v>298</v>
      </c>
      <c r="L2879" s="218" t="s">
        <v>776</v>
      </c>
      <c r="M2879" s="222" t="s">
        <v>777</v>
      </c>
      <c r="N2879" s="246">
        <v>7</v>
      </c>
      <c r="Q2879" s="246" t="s">
        <v>301</v>
      </c>
      <c r="R2879" s="388" t="s">
        <v>6222</v>
      </c>
      <c r="S2879" s="247">
        <v>25</v>
      </c>
      <c r="T2879" s="247"/>
      <c r="U2879" s="247"/>
      <c r="W2879" s="247">
        <v>14</v>
      </c>
      <c r="X2879" s="247">
        <v>5.5</v>
      </c>
      <c r="Y2879" s="248">
        <v>1</v>
      </c>
      <c r="Z2879" s="1263">
        <f>3.14/6*S2879*W2879*X2879</f>
        <v>1007.4166666666666</v>
      </c>
      <c r="AA2879" s="1046">
        <f>IF(Z2879&gt;=1,ROUND(Z2879,0),ROUND(Z2879,2))</f>
        <v>1007</v>
      </c>
      <c r="AC2879" s="718"/>
      <c r="AD2879" s="1270">
        <f>0.216*Z2879^0.939</f>
        <v>142.71417972050003</v>
      </c>
      <c r="AE2879" s="1046">
        <f>IF(AD2879&gt;=1,ROUND(AD2879,0),ROUND(AD2879,2))</f>
        <v>143</v>
      </c>
      <c r="AF2879" s="218"/>
      <c r="AG2879" s="218"/>
      <c r="AI2879" s="222" t="s">
        <v>274</v>
      </c>
      <c r="AJ2879" s="309"/>
    </row>
    <row r="2880" spans="1:37" ht="13.35" customHeight="1">
      <c r="A2880" s="222" t="s">
        <v>7513</v>
      </c>
      <c r="B2880" s="222" t="s">
        <v>8620</v>
      </c>
      <c r="C2880" s="222" t="s">
        <v>7516</v>
      </c>
      <c r="D2880" s="252" t="s">
        <v>3389</v>
      </c>
      <c r="E2880" s="387" t="s">
        <v>3352</v>
      </c>
      <c r="F2880" s="429"/>
      <c r="G2880" s="429"/>
      <c r="H2880" s="218" t="s">
        <v>3375</v>
      </c>
      <c r="I2880" s="230">
        <v>578389</v>
      </c>
      <c r="J2880" s="554" t="s">
        <v>3353</v>
      </c>
      <c r="K2880" s="246" t="s">
        <v>298</v>
      </c>
      <c r="L2880" s="218" t="s">
        <v>959</v>
      </c>
      <c r="M2880" s="222" t="s">
        <v>960</v>
      </c>
      <c r="N2880" s="246">
        <v>1</v>
      </c>
      <c r="Q2880" s="246" t="s">
        <v>301</v>
      </c>
      <c r="R2880" s="388" t="s">
        <v>3354</v>
      </c>
      <c r="T2880" s="247"/>
      <c r="U2880" s="247"/>
      <c r="V2880" s="247">
        <v>325</v>
      </c>
      <c r="W2880" s="247">
        <v>25.2</v>
      </c>
      <c r="Y2880" s="248">
        <v>1</v>
      </c>
      <c r="Z2880" s="1263">
        <f>3.14/12*W2880^2*V2880*Y2880</f>
        <v>54004.859999999993</v>
      </c>
      <c r="AA2880" s="1046">
        <f>IF(Z2880&gt;=1,ROUND(Z2880,0),ROUND(Z2880,2))</f>
        <v>54005</v>
      </c>
      <c r="AC2880" s="718"/>
      <c r="AD2880" s="1270">
        <f>0.216*Z2880^0.939</f>
        <v>6000.7867318375611</v>
      </c>
      <c r="AE2880" s="1046">
        <f>IF(AD2880&gt;=1,ROUND(AD2880,0),ROUND(AD2880,2))</f>
        <v>6001</v>
      </c>
      <c r="AF2880" s="218"/>
      <c r="AI2880" s="222" t="s">
        <v>275</v>
      </c>
      <c r="AJ2880" s="743" t="s">
        <v>8061</v>
      </c>
    </row>
    <row r="2881" spans="1:53" ht="13.35" customHeight="1">
      <c r="A2881" s="222" t="s">
        <v>7513</v>
      </c>
      <c r="B2881" s="222" t="s">
        <v>8620</v>
      </c>
      <c r="C2881" s="222" t="s">
        <v>7516</v>
      </c>
      <c r="D2881" s="252" t="s">
        <v>3389</v>
      </c>
      <c r="E2881" s="387" t="s">
        <v>3352</v>
      </c>
      <c r="F2881" s="429"/>
      <c r="G2881" s="429"/>
      <c r="H2881" s="218" t="s">
        <v>3375</v>
      </c>
      <c r="I2881" s="230">
        <v>578389</v>
      </c>
      <c r="J2881" s="554" t="s">
        <v>3353</v>
      </c>
      <c r="K2881" s="246" t="s">
        <v>298</v>
      </c>
      <c r="L2881" s="218" t="s">
        <v>959</v>
      </c>
      <c r="M2881" s="222" t="s">
        <v>960</v>
      </c>
      <c r="N2881" s="246">
        <v>2</v>
      </c>
      <c r="Q2881" s="246" t="s">
        <v>301</v>
      </c>
      <c r="R2881" s="388" t="s">
        <v>3355</v>
      </c>
      <c r="T2881" s="247"/>
      <c r="U2881" s="247"/>
      <c r="V2881" s="247">
        <v>550</v>
      </c>
      <c r="W2881" s="247">
        <v>32.5</v>
      </c>
      <c r="Y2881" s="248">
        <v>1</v>
      </c>
      <c r="Z2881" s="1263">
        <f>3.14/12*W2881^2*V2881*Y2881</f>
        <v>152011.97916666669</v>
      </c>
      <c r="AA2881" s="1046">
        <f>IF(Z2881&gt;=1,ROUND(Z2881,0),ROUND(Z2881,2))</f>
        <v>152012</v>
      </c>
      <c r="AC2881" s="718"/>
      <c r="AD2881" s="1270">
        <f>0.216*Z2881^0.939</f>
        <v>15857.583905349906</v>
      </c>
      <c r="AE2881" s="1046">
        <f>IF(AD2881&gt;=1,ROUND(AD2881,0),ROUND(AD2881,2))</f>
        <v>15858</v>
      </c>
      <c r="AF2881" s="218"/>
      <c r="AI2881" s="222" t="s">
        <v>275</v>
      </c>
      <c r="AJ2881" s="743" t="s">
        <v>8061</v>
      </c>
    </row>
    <row r="2882" spans="1:53" ht="13.35" customHeight="1">
      <c r="A2882" s="222" t="s">
        <v>7513</v>
      </c>
      <c r="B2882" s="222" t="s">
        <v>8620</v>
      </c>
      <c r="C2882" s="222" t="s">
        <v>7516</v>
      </c>
      <c r="D2882" s="252" t="s">
        <v>3389</v>
      </c>
      <c r="E2882" s="387" t="s">
        <v>3356</v>
      </c>
      <c r="F2882" s="429"/>
      <c r="G2882" s="429"/>
      <c r="H2882" s="218" t="s">
        <v>6073</v>
      </c>
      <c r="I2882" s="230">
        <v>572006</v>
      </c>
      <c r="J2882" s="554" t="s">
        <v>3357</v>
      </c>
      <c r="K2882" s="246" t="s">
        <v>298</v>
      </c>
      <c r="L2882" s="218" t="s">
        <v>959</v>
      </c>
      <c r="M2882" s="222" t="s">
        <v>960</v>
      </c>
      <c r="N2882" s="246">
        <v>1</v>
      </c>
      <c r="Q2882" s="246" t="s">
        <v>301</v>
      </c>
      <c r="R2882" s="388" t="s">
        <v>3358</v>
      </c>
      <c r="T2882" s="247"/>
      <c r="U2882" s="247"/>
      <c r="V2882" s="247">
        <v>380</v>
      </c>
      <c r="W2882" s="247">
        <v>5.6</v>
      </c>
      <c r="Y2882" s="248">
        <v>1</v>
      </c>
      <c r="Z2882" s="1263">
        <f>3.14/12*W2882^2*V2882*Y2882</f>
        <v>3118.2293333333328</v>
      </c>
      <c r="AA2882" s="1046">
        <f>IF(Z2882&gt;=1,ROUND(Z2882,0),ROUND(Z2882,2))</f>
        <v>3118</v>
      </c>
      <c r="AC2882" s="718"/>
      <c r="AD2882" s="1270">
        <f>0.216*Z2882^0.939</f>
        <v>412.31906140998331</v>
      </c>
      <c r="AE2882" s="1046">
        <f>IF(AD2882&gt;=1,ROUND(AD2882,0),ROUND(AD2882,2))</f>
        <v>412</v>
      </c>
      <c r="AF2882" s="218"/>
      <c r="AI2882" s="222" t="s">
        <v>275</v>
      </c>
      <c r="AJ2882" s="743" t="s">
        <v>8061</v>
      </c>
    </row>
    <row r="2883" spans="1:53" s="294" customFormat="1" ht="13.35" customHeight="1">
      <c r="A2883" s="294" t="s">
        <v>7513</v>
      </c>
      <c r="B2883" s="294" t="s">
        <v>8620</v>
      </c>
      <c r="C2883" s="294" t="s">
        <v>7516</v>
      </c>
      <c r="D2883" s="305" t="s">
        <v>3389</v>
      </c>
      <c r="E2883" s="295" t="s">
        <v>3356</v>
      </c>
      <c r="F2883" s="296"/>
      <c r="G2883" s="296"/>
      <c r="H2883" s="298" t="s">
        <v>6073</v>
      </c>
      <c r="I2883" s="231">
        <v>572006</v>
      </c>
      <c r="J2883" s="704" t="s">
        <v>3357</v>
      </c>
      <c r="K2883" s="297" t="s">
        <v>298</v>
      </c>
      <c r="L2883" s="298" t="s">
        <v>959</v>
      </c>
      <c r="M2883" s="294" t="s">
        <v>960</v>
      </c>
      <c r="N2883" s="297">
        <v>2</v>
      </c>
      <c r="O2883" s="297"/>
      <c r="P2883" s="297"/>
      <c r="Q2883" s="297" t="s">
        <v>301</v>
      </c>
      <c r="R2883" s="299" t="s">
        <v>3359</v>
      </c>
      <c r="S2883" s="300"/>
      <c r="T2883" s="300"/>
      <c r="U2883" s="300"/>
      <c r="V2883" s="300">
        <v>532</v>
      </c>
      <c r="W2883" s="300">
        <v>6</v>
      </c>
      <c r="X2883" s="300"/>
      <c r="Y2883" s="301">
        <v>1</v>
      </c>
      <c r="Z2883" s="1264">
        <f>3.14/12*W2883^2*V2883*Y2883</f>
        <v>5011.4399999999996</v>
      </c>
      <c r="AA2883" s="1046">
        <f>IF(Z2883&gt;=1,ROUND(Z2883,0),ROUND(Z2883,2))</f>
        <v>5011</v>
      </c>
      <c r="AB2883" s="298"/>
      <c r="AC2883" s="738"/>
      <c r="AD2883" s="1280">
        <f>0.216*Z2883^0.939</f>
        <v>643.75197077944267</v>
      </c>
      <c r="AE2883" s="1046">
        <f>IF(AD2883&gt;=1,ROUND(AD2883,0),ROUND(AD2883,2))</f>
        <v>644</v>
      </c>
      <c r="AF2883" s="298"/>
      <c r="AI2883" s="294" t="s">
        <v>275</v>
      </c>
      <c r="AJ2883" s="1011" t="s">
        <v>8061</v>
      </c>
      <c r="AY2883" s="228"/>
      <c r="AZ2883" s="228"/>
      <c r="BA2883" s="228"/>
    </row>
    <row r="2884" spans="1:53" ht="13.35" customHeight="1">
      <c r="A2884" s="222" t="s">
        <v>7513</v>
      </c>
      <c r="B2884" s="222" t="s">
        <v>8620</v>
      </c>
      <c r="C2884" s="222" t="s">
        <v>7516</v>
      </c>
      <c r="D2884" s="252" t="s">
        <v>3389</v>
      </c>
      <c r="E2884" s="387" t="s">
        <v>3356</v>
      </c>
      <c r="F2884" s="429"/>
      <c r="G2884" s="429"/>
      <c r="H2884" s="218" t="s">
        <v>6073</v>
      </c>
      <c r="I2884" s="230">
        <v>572006</v>
      </c>
      <c r="J2884" s="443" t="s">
        <v>3357</v>
      </c>
      <c r="K2884" s="246" t="s">
        <v>298</v>
      </c>
      <c r="L2884" s="218" t="s">
        <v>959</v>
      </c>
      <c r="M2884" s="222" t="s">
        <v>960</v>
      </c>
      <c r="N2884" s="246">
        <v>3</v>
      </c>
      <c r="Q2884" s="246" t="s">
        <v>301</v>
      </c>
      <c r="R2884" s="388" t="s">
        <v>3360</v>
      </c>
      <c r="T2884" s="247"/>
      <c r="U2884" s="247"/>
      <c r="V2884" s="247">
        <v>677</v>
      </c>
      <c r="W2884" s="247">
        <v>6</v>
      </c>
      <c r="Y2884" s="248">
        <v>1</v>
      </c>
      <c r="Z2884" s="1263">
        <f>3.14/12*W2884^2*V2884*Y2884</f>
        <v>6377.34</v>
      </c>
      <c r="AA2884" s="1046">
        <f>IF(Z2884&gt;=1,ROUND(Z2884,0),ROUND(Z2884,2))</f>
        <v>6377</v>
      </c>
      <c r="AC2884" s="718"/>
      <c r="AD2884" s="1270">
        <f>0.216*Z2884^0.939</f>
        <v>807.25419166672327</v>
      </c>
      <c r="AE2884" s="1046">
        <f>IF(AD2884&gt;=1,ROUND(AD2884,0),ROUND(AD2884,2))</f>
        <v>807</v>
      </c>
      <c r="AF2884" s="218"/>
      <c r="AI2884" s="222" t="s">
        <v>275</v>
      </c>
      <c r="AJ2884" s="743" t="s">
        <v>8061</v>
      </c>
    </row>
    <row r="2885" spans="1:53" ht="13.35" customHeight="1">
      <c r="A2885" s="222" t="s">
        <v>7513</v>
      </c>
      <c r="B2885" s="222" t="s">
        <v>8620</v>
      </c>
      <c r="C2885" s="222" t="s">
        <v>7516</v>
      </c>
      <c r="D2885" s="252" t="s">
        <v>3389</v>
      </c>
      <c r="E2885" s="387" t="s">
        <v>3361</v>
      </c>
      <c r="F2885" s="429"/>
      <c r="G2885" s="429"/>
      <c r="H2885" s="218" t="s">
        <v>6257</v>
      </c>
      <c r="I2885" s="230">
        <v>162726</v>
      </c>
      <c r="J2885" s="554" t="s">
        <v>3362</v>
      </c>
      <c r="K2885" s="246" t="s">
        <v>298</v>
      </c>
      <c r="L2885" s="218" t="s">
        <v>959</v>
      </c>
      <c r="M2885" s="222" t="s">
        <v>960</v>
      </c>
      <c r="N2885" s="246">
        <v>1</v>
      </c>
      <c r="Q2885" s="246" t="s">
        <v>301</v>
      </c>
      <c r="R2885" s="388" t="s">
        <v>3363</v>
      </c>
      <c r="T2885" s="247"/>
      <c r="U2885" s="247"/>
      <c r="V2885" s="247">
        <v>126</v>
      </c>
      <c r="W2885" s="247">
        <v>4</v>
      </c>
      <c r="Y2885" s="248">
        <v>1</v>
      </c>
      <c r="Z2885" s="1263">
        <f>3.14/12*W2885^2*V2885*Y2885</f>
        <v>527.52</v>
      </c>
      <c r="AA2885" s="1046">
        <f>IF(Z2885&gt;=1,ROUND(Z2885,0),ROUND(Z2885,2))</f>
        <v>528</v>
      </c>
      <c r="AC2885" s="718"/>
      <c r="AD2885" s="1270">
        <f>0.216*Z2885^0.939</f>
        <v>77.738491008375377</v>
      </c>
      <c r="AE2885" s="1046">
        <f>IF(AD2885&gt;=1,ROUND(AD2885,0),ROUND(AD2885,2))</f>
        <v>78</v>
      </c>
      <c r="AF2885" s="218"/>
      <c r="AH2885" s="218"/>
      <c r="AI2885" s="222" t="s">
        <v>275</v>
      </c>
      <c r="AJ2885" s="743" t="s">
        <v>8061</v>
      </c>
    </row>
    <row r="2886" spans="1:53" s="673" customFormat="1" ht="13.35" customHeight="1">
      <c r="A2886" s="673" t="s">
        <v>7513</v>
      </c>
      <c r="B2886" s="673" t="s">
        <v>8620</v>
      </c>
      <c r="C2886" s="673" t="s">
        <v>7516</v>
      </c>
      <c r="D2886" s="675" t="s">
        <v>3389</v>
      </c>
      <c r="E2886" s="306" t="s">
        <v>3361</v>
      </c>
      <c r="F2886" s="265"/>
      <c r="G2886" s="265"/>
      <c r="H2886" s="236" t="s">
        <v>6257</v>
      </c>
      <c r="I2886" s="266">
        <v>162726</v>
      </c>
      <c r="J2886" s="703" t="s">
        <v>3362</v>
      </c>
      <c r="K2886" s="267" t="s">
        <v>298</v>
      </c>
      <c r="L2886" s="236" t="s">
        <v>959</v>
      </c>
      <c r="M2886" s="673" t="s">
        <v>960</v>
      </c>
      <c r="N2886" s="267">
        <v>2</v>
      </c>
      <c r="O2886" s="267"/>
      <c r="P2886" s="267"/>
      <c r="Q2886" s="267" t="s">
        <v>301</v>
      </c>
      <c r="R2886" s="268" t="s">
        <v>3013</v>
      </c>
      <c r="S2886" s="269"/>
      <c r="T2886" s="269"/>
      <c r="U2886" s="269"/>
      <c r="V2886" s="269">
        <v>129</v>
      </c>
      <c r="W2886" s="269">
        <v>5</v>
      </c>
      <c r="X2886" s="269"/>
      <c r="Y2886" s="270">
        <v>1</v>
      </c>
      <c r="Z2886" s="1265">
        <f>3.14/12*W2886^2*V2886*Y2886</f>
        <v>843.87499999999989</v>
      </c>
      <c r="AA2886" s="1046">
        <f>IF(Z2886&gt;=1,ROUND(Z2886,0),ROUND(Z2886,2))</f>
        <v>844</v>
      </c>
      <c r="AB2886" s="236"/>
      <c r="AC2886" s="735"/>
      <c r="AD2886" s="1281">
        <f>0.216*Z2886^0.939</f>
        <v>120.84506141743704</v>
      </c>
      <c r="AE2886" s="1046">
        <f>IF(AD2886&gt;=1,ROUND(AD2886,0),ROUND(AD2886,2))</f>
        <v>121</v>
      </c>
      <c r="AF2886" s="236"/>
      <c r="AH2886" s="236"/>
      <c r="AI2886" s="673" t="s">
        <v>275</v>
      </c>
      <c r="AJ2886" s="1012" t="s">
        <v>8061</v>
      </c>
      <c r="AY2886" s="271"/>
      <c r="AZ2886" s="271"/>
      <c r="BA2886" s="271"/>
    </row>
    <row r="2887" spans="1:53" s="673" customFormat="1" ht="13.35" customHeight="1">
      <c r="A2887" s="673" t="s">
        <v>7513</v>
      </c>
      <c r="B2887" s="673" t="s">
        <v>8620</v>
      </c>
      <c r="C2887" s="673" t="s">
        <v>7516</v>
      </c>
      <c r="D2887" s="675" t="s">
        <v>3389</v>
      </c>
      <c r="E2887" s="306" t="s">
        <v>3361</v>
      </c>
      <c r="F2887" s="265"/>
      <c r="G2887" s="265"/>
      <c r="H2887" s="236" t="s">
        <v>6257</v>
      </c>
      <c r="I2887" s="266">
        <v>162726</v>
      </c>
      <c r="J2887" s="703" t="s">
        <v>3362</v>
      </c>
      <c r="K2887" s="267" t="s">
        <v>298</v>
      </c>
      <c r="L2887" s="218" t="s">
        <v>959</v>
      </c>
      <c r="M2887" s="222" t="s">
        <v>960</v>
      </c>
      <c r="N2887" s="267">
        <v>3</v>
      </c>
      <c r="O2887" s="267"/>
      <c r="P2887" s="267"/>
      <c r="Q2887" s="267" t="s">
        <v>301</v>
      </c>
      <c r="R2887" s="268" t="s">
        <v>3365</v>
      </c>
      <c r="S2887" s="269"/>
      <c r="T2887" s="269"/>
      <c r="U2887" s="269"/>
      <c r="V2887" s="269">
        <v>132</v>
      </c>
      <c r="W2887" s="269">
        <v>6</v>
      </c>
      <c r="X2887" s="269"/>
      <c r="Y2887" s="270">
        <v>1</v>
      </c>
      <c r="Z2887" s="1263">
        <f>3.14/12*W2887^2*V2887*Y2887</f>
        <v>1243.44</v>
      </c>
      <c r="AA2887" s="1046">
        <f>IF(Z2887&gt;=1,ROUND(Z2887,0),ROUND(Z2887,2))</f>
        <v>1243</v>
      </c>
      <c r="AB2887" s="236"/>
      <c r="AC2887" s="735"/>
      <c r="AD2887" s="1270">
        <f>0.216*Z2887^0.939</f>
        <v>173.90275822104203</v>
      </c>
      <c r="AE2887" s="1046">
        <f>IF(AD2887&gt;=1,ROUND(AD2887,0),ROUND(AD2887,2))</f>
        <v>174</v>
      </c>
      <c r="AF2887" s="236"/>
      <c r="AH2887" s="236"/>
      <c r="AI2887" s="673" t="s">
        <v>275</v>
      </c>
      <c r="AJ2887" s="1012" t="s">
        <v>8061</v>
      </c>
      <c r="AY2887" s="271"/>
      <c r="AZ2887" s="271"/>
      <c r="BA2887" s="271"/>
    </row>
    <row r="2888" spans="1:53" ht="13.35" customHeight="1">
      <c r="A2888" s="222" t="s">
        <v>7513</v>
      </c>
      <c r="B2888" s="222" t="s">
        <v>8620</v>
      </c>
      <c r="C2888" s="222" t="s">
        <v>7516</v>
      </c>
      <c r="D2888" s="252" t="s">
        <v>3389</v>
      </c>
      <c r="E2888" s="387" t="s">
        <v>3364</v>
      </c>
      <c r="F2888" s="429"/>
      <c r="G2888" s="429"/>
      <c r="H2888" s="218" t="s">
        <v>6257</v>
      </c>
      <c r="I2888" s="230">
        <v>1304621</v>
      </c>
      <c r="J2888" s="554" t="s">
        <v>7518</v>
      </c>
      <c r="K2888" s="246" t="s">
        <v>298</v>
      </c>
      <c r="L2888" s="218" t="s">
        <v>959</v>
      </c>
      <c r="M2888" s="222" t="s">
        <v>960</v>
      </c>
      <c r="N2888" s="246">
        <v>1</v>
      </c>
      <c r="Q2888" s="246" t="s">
        <v>301</v>
      </c>
      <c r="R2888" s="388" t="s">
        <v>3363</v>
      </c>
      <c r="T2888" s="247"/>
      <c r="U2888" s="247"/>
      <c r="V2888" s="247">
        <v>126</v>
      </c>
      <c r="W2888" s="247">
        <v>4</v>
      </c>
      <c r="Y2888" s="248">
        <v>1</v>
      </c>
      <c r="Z2888" s="1263">
        <f>3.14/12*W2888^2*V2888*Y2888</f>
        <v>527.52</v>
      </c>
      <c r="AA2888" s="1046">
        <f>IF(Z2888&gt;=1,ROUND(Z2888,0),ROUND(Z2888,2))</f>
        <v>528</v>
      </c>
      <c r="AC2888" s="718"/>
      <c r="AD2888" s="1270">
        <f>0.216*Z2888^0.939</f>
        <v>77.738491008375377</v>
      </c>
      <c r="AE2888" s="1046">
        <f>IF(AD2888&gt;=1,ROUND(AD2888,0),ROUND(AD2888,2))</f>
        <v>78</v>
      </c>
      <c r="AF2888" s="218"/>
      <c r="AI2888" s="222" t="s">
        <v>5907</v>
      </c>
      <c r="AJ2888" s="743" t="s">
        <v>8061</v>
      </c>
    </row>
    <row r="2889" spans="1:53" ht="13.35" customHeight="1">
      <c r="A2889" s="222" t="s">
        <v>7513</v>
      </c>
      <c r="B2889" s="222" t="s">
        <v>8620</v>
      </c>
      <c r="C2889" s="222" t="s">
        <v>7516</v>
      </c>
      <c r="D2889" s="252" t="s">
        <v>3389</v>
      </c>
      <c r="E2889" s="387" t="s">
        <v>3364</v>
      </c>
      <c r="F2889" s="429"/>
      <c r="G2889" s="429"/>
      <c r="H2889" s="218" t="s">
        <v>6257</v>
      </c>
      <c r="I2889" s="230">
        <v>1304621</v>
      </c>
      <c r="J2889" s="554" t="s">
        <v>7518</v>
      </c>
      <c r="K2889" s="246" t="s">
        <v>298</v>
      </c>
      <c r="L2889" s="218" t="s">
        <v>959</v>
      </c>
      <c r="M2889" s="222" t="s">
        <v>960</v>
      </c>
      <c r="N2889" s="246">
        <v>2</v>
      </c>
      <c r="Q2889" s="246" t="s">
        <v>301</v>
      </c>
      <c r="R2889" s="388" t="s">
        <v>3013</v>
      </c>
      <c r="T2889" s="247"/>
      <c r="U2889" s="247"/>
      <c r="V2889" s="247">
        <v>129</v>
      </c>
      <c r="W2889" s="247">
        <v>5</v>
      </c>
      <c r="Y2889" s="248">
        <v>1</v>
      </c>
      <c r="Z2889" s="1263">
        <f>3.14/12*W2889^2*V2889*Y2889</f>
        <v>843.87499999999989</v>
      </c>
      <c r="AA2889" s="1046">
        <f>IF(Z2889&gt;=1,ROUND(Z2889,0),ROUND(Z2889,2))</f>
        <v>844</v>
      </c>
      <c r="AC2889" s="718"/>
      <c r="AD2889" s="1270">
        <f>0.216*Z2889^0.939</f>
        <v>120.84506141743704</v>
      </c>
      <c r="AE2889" s="1046">
        <f>IF(AD2889&gt;=1,ROUND(AD2889,0),ROUND(AD2889,2))</f>
        <v>121</v>
      </c>
      <c r="AF2889" s="218"/>
      <c r="AI2889" s="222" t="s">
        <v>5907</v>
      </c>
      <c r="AJ2889" s="743" t="s">
        <v>8061</v>
      </c>
    </row>
    <row r="2890" spans="1:53" ht="13.35" customHeight="1">
      <c r="A2890" s="222" t="s">
        <v>7513</v>
      </c>
      <c r="B2890" s="222" t="s">
        <v>8620</v>
      </c>
      <c r="C2890" s="222" t="s">
        <v>7516</v>
      </c>
      <c r="D2890" s="252" t="s">
        <v>3389</v>
      </c>
      <c r="E2890" s="387" t="s">
        <v>3364</v>
      </c>
      <c r="F2890" s="429"/>
      <c r="G2890" s="429"/>
      <c r="H2890" s="218" t="s">
        <v>6257</v>
      </c>
      <c r="I2890" s="230">
        <v>1304621</v>
      </c>
      <c r="J2890" s="554" t="s">
        <v>7518</v>
      </c>
      <c r="K2890" s="246" t="s">
        <v>298</v>
      </c>
      <c r="L2890" s="218" t="s">
        <v>959</v>
      </c>
      <c r="M2890" s="222" t="s">
        <v>960</v>
      </c>
      <c r="N2890" s="246">
        <v>3</v>
      </c>
      <c r="Q2890" s="246" t="s">
        <v>301</v>
      </c>
      <c r="R2890" s="388" t="s">
        <v>3365</v>
      </c>
      <c r="T2890" s="247"/>
      <c r="U2890" s="247"/>
      <c r="V2890" s="247">
        <v>132</v>
      </c>
      <c r="W2890" s="247">
        <v>6</v>
      </c>
      <c r="Y2890" s="248">
        <v>1</v>
      </c>
      <c r="Z2890" s="1263">
        <f>3.14/12*W2890^2*V2890*Y2890</f>
        <v>1243.44</v>
      </c>
      <c r="AA2890" s="1046">
        <f>IF(Z2890&gt;=1,ROUND(Z2890,0),ROUND(Z2890,2))</f>
        <v>1243</v>
      </c>
      <c r="AC2890" s="718"/>
      <c r="AD2890" s="1270">
        <f>0.216*Z2890^0.939</f>
        <v>173.90275822104203</v>
      </c>
      <c r="AE2890" s="1046">
        <f>IF(AD2890&gt;=1,ROUND(AD2890,0),ROUND(AD2890,2))</f>
        <v>174</v>
      </c>
      <c r="AF2890" s="218"/>
      <c r="AI2890" s="222" t="s">
        <v>5907</v>
      </c>
      <c r="AJ2890" s="743" t="s">
        <v>8061</v>
      </c>
    </row>
    <row r="2891" spans="1:53" ht="13.35" customHeight="1">
      <c r="A2891" s="222" t="s">
        <v>7513</v>
      </c>
      <c r="B2891" s="222" t="s">
        <v>8620</v>
      </c>
      <c r="C2891" s="222" t="s">
        <v>7516</v>
      </c>
      <c r="D2891" s="252" t="s">
        <v>3389</v>
      </c>
      <c r="E2891" s="387" t="s">
        <v>3366</v>
      </c>
      <c r="F2891" s="429"/>
      <c r="G2891" s="429"/>
      <c r="H2891" s="218" t="s">
        <v>6311</v>
      </c>
      <c r="I2891" s="230">
        <v>670627</v>
      </c>
      <c r="J2891" s="554" t="s">
        <v>3367</v>
      </c>
      <c r="K2891" s="246" t="s">
        <v>298</v>
      </c>
      <c r="L2891" s="218" t="s">
        <v>959</v>
      </c>
      <c r="M2891" s="222" t="s">
        <v>960</v>
      </c>
      <c r="N2891" s="246">
        <v>1</v>
      </c>
      <c r="Q2891" s="246" t="s">
        <v>301</v>
      </c>
      <c r="R2891" s="388" t="s">
        <v>3368</v>
      </c>
      <c r="T2891" s="247"/>
      <c r="U2891" s="247"/>
      <c r="V2891" s="247">
        <v>90</v>
      </c>
      <c r="W2891" s="247">
        <v>4</v>
      </c>
      <c r="Y2891" s="248">
        <v>1</v>
      </c>
      <c r="Z2891" s="1263">
        <f>3.14/12*W2891^2*V2891*Y2891</f>
        <v>376.8</v>
      </c>
      <c r="AA2891" s="1046">
        <f>IF(Z2891&gt;=1,ROUND(Z2891,0),ROUND(Z2891,2))</f>
        <v>377</v>
      </c>
      <c r="AC2891" s="718"/>
      <c r="AD2891" s="1270">
        <f>0.216*Z2891^0.939</f>
        <v>56.678961035474302</v>
      </c>
      <c r="AE2891" s="1046">
        <f>IF(AD2891&gt;=1,ROUND(AD2891,0),ROUND(AD2891,2))</f>
        <v>57</v>
      </c>
      <c r="AF2891" s="218"/>
      <c r="AI2891" s="222" t="s">
        <v>5907</v>
      </c>
      <c r="AJ2891" s="743" t="s">
        <v>8061</v>
      </c>
    </row>
    <row r="2892" spans="1:53" ht="13.35" customHeight="1">
      <c r="A2892" s="222" t="s">
        <v>7513</v>
      </c>
      <c r="B2892" s="222" t="s">
        <v>8620</v>
      </c>
      <c r="C2892" s="222" t="s">
        <v>7516</v>
      </c>
      <c r="D2892" s="252" t="s">
        <v>3389</v>
      </c>
      <c r="E2892" s="387" t="s">
        <v>3366</v>
      </c>
      <c r="F2892" s="429"/>
      <c r="G2892" s="429"/>
      <c r="H2892" s="218" t="s">
        <v>6311</v>
      </c>
      <c r="I2892" s="230">
        <v>670627</v>
      </c>
      <c r="J2892" s="554" t="s">
        <v>3367</v>
      </c>
      <c r="K2892" s="246" t="s">
        <v>298</v>
      </c>
      <c r="L2892" s="218" t="s">
        <v>959</v>
      </c>
      <c r="M2892" s="222" t="s">
        <v>960</v>
      </c>
      <c r="N2892" s="246">
        <v>2</v>
      </c>
      <c r="Q2892" s="246" t="s">
        <v>301</v>
      </c>
      <c r="R2892" s="388" t="s">
        <v>3369</v>
      </c>
      <c r="T2892" s="247"/>
      <c r="U2892" s="247"/>
      <c r="V2892" s="247">
        <v>150</v>
      </c>
      <c r="W2892" s="247">
        <v>5</v>
      </c>
      <c r="Y2892" s="248">
        <v>1</v>
      </c>
      <c r="Z2892" s="1263">
        <f>3.14/12*W2892^2*V2892*Y2892</f>
        <v>981.24999999999989</v>
      </c>
      <c r="AA2892" s="1046">
        <f>IF(Z2892&gt;=1,ROUND(Z2892,0),ROUND(Z2892,2))</f>
        <v>981</v>
      </c>
      <c r="AC2892" s="718"/>
      <c r="AD2892" s="1270">
        <f>0.216*Z2892^0.939</f>
        <v>139.23065333309475</v>
      </c>
      <c r="AE2892" s="1046">
        <f>IF(AD2892&gt;=1,ROUND(AD2892,0),ROUND(AD2892,2))</f>
        <v>139</v>
      </c>
      <c r="AF2892" s="218"/>
      <c r="AI2892" s="222" t="s">
        <v>5907</v>
      </c>
      <c r="AJ2892" s="743" t="s">
        <v>8061</v>
      </c>
    </row>
    <row r="2893" spans="1:53" ht="13.35" customHeight="1">
      <c r="A2893" s="222" t="s">
        <v>7513</v>
      </c>
      <c r="B2893" s="222" t="s">
        <v>8620</v>
      </c>
      <c r="C2893" s="222" t="s">
        <v>7516</v>
      </c>
      <c r="D2893" s="252" t="s">
        <v>3389</v>
      </c>
      <c r="E2893" s="387" t="s">
        <v>3370</v>
      </c>
      <c r="F2893" s="429"/>
      <c r="G2893" s="429"/>
      <c r="H2893" s="218" t="s">
        <v>3371</v>
      </c>
      <c r="I2893" s="230">
        <v>577818</v>
      </c>
      <c r="J2893" s="554" t="s">
        <v>3372</v>
      </c>
      <c r="K2893" s="246" t="s">
        <v>298</v>
      </c>
      <c r="L2893" s="218" t="s">
        <v>959</v>
      </c>
      <c r="M2893" s="222" t="s">
        <v>960</v>
      </c>
      <c r="N2893" s="246">
        <v>1</v>
      </c>
      <c r="Q2893" s="246" t="s">
        <v>301</v>
      </c>
      <c r="R2893" s="388" t="s">
        <v>3373</v>
      </c>
      <c r="T2893" s="247"/>
      <c r="U2893" s="247"/>
      <c r="V2893" s="247">
        <v>182</v>
      </c>
      <c r="W2893" s="247">
        <v>5</v>
      </c>
      <c r="Y2893" s="248">
        <v>1</v>
      </c>
      <c r="Z2893" s="1263">
        <f>3.14/12*W2893^2*V2893*Y2893</f>
        <v>1190.5833333333333</v>
      </c>
      <c r="AA2893" s="1046">
        <f>IF(Z2893&gt;=1,ROUND(Z2893,0),ROUND(Z2893,2))</f>
        <v>1191</v>
      </c>
      <c r="AC2893" s="718"/>
      <c r="AD2893" s="1270">
        <f>0.216*Z2893^0.939</f>
        <v>166.95222145194921</v>
      </c>
      <c r="AE2893" s="1046">
        <f>IF(AD2893&gt;=1,ROUND(AD2893,0),ROUND(AD2893,2))</f>
        <v>167</v>
      </c>
      <c r="AF2893" s="218"/>
      <c r="AI2893" s="222" t="s">
        <v>275</v>
      </c>
      <c r="AJ2893" s="743" t="s">
        <v>8061</v>
      </c>
    </row>
    <row r="2894" spans="1:53" ht="13.35" customHeight="1">
      <c r="A2894" s="222" t="s">
        <v>7513</v>
      </c>
      <c r="B2894" s="222" t="s">
        <v>8620</v>
      </c>
      <c r="C2894" s="222" t="s">
        <v>7516</v>
      </c>
      <c r="D2894" s="252" t="s">
        <v>3389</v>
      </c>
      <c r="E2894" s="387" t="s">
        <v>7873</v>
      </c>
      <c r="F2894" s="429"/>
      <c r="G2894" s="429"/>
      <c r="H2894" s="218" t="s">
        <v>3385</v>
      </c>
      <c r="I2894" s="222">
        <v>409590</v>
      </c>
      <c r="J2894" s="554" t="s">
        <v>7874</v>
      </c>
      <c r="K2894" s="246" t="s">
        <v>298</v>
      </c>
      <c r="L2894" s="218" t="s">
        <v>959</v>
      </c>
      <c r="M2894" s="222" t="s">
        <v>960</v>
      </c>
      <c r="N2894" s="246">
        <v>1</v>
      </c>
      <c r="Q2894" s="246" t="s">
        <v>301</v>
      </c>
      <c r="R2894" s="388" t="s">
        <v>7875</v>
      </c>
      <c r="T2894" s="247"/>
      <c r="U2894" s="247"/>
      <c r="V2894" s="247">
        <v>410</v>
      </c>
      <c r="W2894" s="247">
        <v>19.5</v>
      </c>
      <c r="Y2894" s="248">
        <v>1</v>
      </c>
      <c r="Z2894" s="1263">
        <f>3.14/12*W2894^2*V2894*Y2894</f>
        <v>40794.487500000003</v>
      </c>
      <c r="AA2894" s="1046">
        <f>IF(Z2894&gt;=1,ROUND(Z2894,0),ROUND(Z2894,2))</f>
        <v>40794</v>
      </c>
      <c r="AC2894" s="718"/>
      <c r="AD2894" s="1270">
        <f>0.216*Z2894^0.939</f>
        <v>4611.1424856338135</v>
      </c>
      <c r="AE2894" s="1046">
        <f>IF(AD2894&gt;=1,ROUND(AD2894,0),ROUND(AD2894,2))</f>
        <v>4611</v>
      </c>
      <c r="AF2894" s="218"/>
      <c r="AI2894" s="222" t="s">
        <v>275</v>
      </c>
      <c r="AJ2894" s="743" t="s">
        <v>8061</v>
      </c>
    </row>
    <row r="2895" spans="1:53" ht="13.35" customHeight="1">
      <c r="A2895" s="222" t="s">
        <v>7513</v>
      </c>
      <c r="B2895" s="222" t="s">
        <v>8620</v>
      </c>
      <c r="C2895" s="222" t="s">
        <v>7516</v>
      </c>
      <c r="D2895" s="252" t="s">
        <v>3389</v>
      </c>
      <c r="E2895" s="387" t="s">
        <v>3374</v>
      </c>
      <c r="F2895" s="429"/>
      <c r="G2895" s="429"/>
      <c r="H2895" s="218" t="s">
        <v>3375</v>
      </c>
      <c r="I2895" s="230">
        <v>608739</v>
      </c>
      <c r="J2895" s="554" t="s">
        <v>3376</v>
      </c>
      <c r="K2895" s="246" t="s">
        <v>298</v>
      </c>
      <c r="L2895" s="218" t="s">
        <v>959</v>
      </c>
      <c r="M2895" s="222" t="s">
        <v>960</v>
      </c>
      <c r="N2895" s="246">
        <v>1</v>
      </c>
      <c r="Q2895" s="246" t="s">
        <v>301</v>
      </c>
      <c r="R2895" s="388" t="s">
        <v>3377</v>
      </c>
      <c r="T2895" s="247"/>
      <c r="U2895" s="247"/>
      <c r="V2895" s="247">
        <v>574</v>
      </c>
      <c r="W2895" s="247">
        <v>16.8</v>
      </c>
      <c r="Y2895" s="248">
        <v>1</v>
      </c>
      <c r="Z2895" s="1263">
        <f>3.14/12*W2895^2*V2895*Y2895</f>
        <v>42391.5072</v>
      </c>
      <c r="AA2895" s="1046">
        <f>IF(Z2895&gt;=1,ROUND(Z2895,0),ROUND(Z2895,2))</f>
        <v>42392</v>
      </c>
      <c r="AC2895" s="718"/>
      <c r="AD2895" s="1270">
        <f>0.216*Z2895^0.939</f>
        <v>4780.4480026466217</v>
      </c>
      <c r="AE2895" s="1046">
        <f>IF(AD2895&gt;=1,ROUND(AD2895,0),ROUND(AD2895,2))</f>
        <v>4780</v>
      </c>
      <c r="AF2895" s="218"/>
      <c r="AI2895" s="222" t="s">
        <v>275</v>
      </c>
      <c r="AJ2895" s="743" t="s">
        <v>8061</v>
      </c>
    </row>
    <row r="2896" spans="1:53" ht="13.35" customHeight="1">
      <c r="A2896" s="222" t="s">
        <v>7513</v>
      </c>
      <c r="B2896" s="222" t="s">
        <v>8620</v>
      </c>
      <c r="C2896" s="222" t="s">
        <v>7516</v>
      </c>
      <c r="D2896" s="252" t="s">
        <v>3389</v>
      </c>
      <c r="E2896" s="387" t="s">
        <v>3378</v>
      </c>
      <c r="F2896" s="429"/>
      <c r="G2896" s="429"/>
      <c r="H2896" s="218" t="s">
        <v>3375</v>
      </c>
      <c r="I2896" s="230">
        <v>577666</v>
      </c>
      <c r="J2896" s="554" t="s">
        <v>3379</v>
      </c>
      <c r="K2896" s="246" t="s">
        <v>298</v>
      </c>
      <c r="L2896" s="218" t="s">
        <v>959</v>
      </c>
      <c r="M2896" s="222" t="s">
        <v>960</v>
      </c>
      <c r="N2896" s="246">
        <v>1</v>
      </c>
      <c r="Q2896" s="246" t="s">
        <v>301</v>
      </c>
      <c r="R2896" s="388" t="s">
        <v>3380</v>
      </c>
      <c r="T2896" s="247"/>
      <c r="U2896" s="247"/>
      <c r="V2896" s="247">
        <v>300</v>
      </c>
      <c r="W2896" s="247">
        <v>40</v>
      </c>
      <c r="Y2896" s="248">
        <v>1</v>
      </c>
      <c r="Z2896" s="1263">
        <f>3.14/12*W2896^2*V2896*Y2896</f>
        <v>125599.99999999999</v>
      </c>
      <c r="AA2896" s="1046">
        <f>IF(Z2896&gt;=1,ROUND(Z2896,0),ROUND(Z2896,2))</f>
        <v>125600</v>
      </c>
      <c r="AC2896" s="718"/>
      <c r="AD2896" s="1270">
        <f>0.216*Z2896^0.939</f>
        <v>13255.771907267806</v>
      </c>
      <c r="AE2896" s="1046">
        <f>IF(AD2896&gt;=1,ROUND(AD2896,0),ROUND(AD2896,2))</f>
        <v>13256</v>
      </c>
      <c r="AF2896" s="218"/>
      <c r="AI2896" s="222" t="s">
        <v>275</v>
      </c>
      <c r="AJ2896" s="743" t="s">
        <v>8061</v>
      </c>
    </row>
    <row r="2897" spans="1:53" ht="13.35" customHeight="1">
      <c r="A2897" s="222" t="s">
        <v>7513</v>
      </c>
      <c r="B2897" s="222" t="s">
        <v>8620</v>
      </c>
      <c r="C2897" s="222" t="s">
        <v>7516</v>
      </c>
      <c r="D2897" s="252" t="s">
        <v>3389</v>
      </c>
      <c r="E2897" s="387" t="s">
        <v>3381</v>
      </c>
      <c r="F2897" s="429"/>
      <c r="G2897" s="429"/>
      <c r="H2897" s="218" t="s">
        <v>414</v>
      </c>
      <c r="I2897" s="230">
        <v>162727</v>
      </c>
      <c r="J2897" s="554" t="s">
        <v>3382</v>
      </c>
      <c r="K2897" s="246" t="s">
        <v>298</v>
      </c>
      <c r="L2897" s="218" t="s">
        <v>959</v>
      </c>
      <c r="M2897" s="222" t="s">
        <v>960</v>
      </c>
      <c r="N2897" s="246">
        <v>1</v>
      </c>
      <c r="Q2897" s="246" t="s">
        <v>301</v>
      </c>
      <c r="R2897" s="388" t="s">
        <v>3383</v>
      </c>
      <c r="T2897" s="247"/>
      <c r="U2897" s="247"/>
      <c r="V2897" s="247">
        <v>100</v>
      </c>
      <c r="W2897" s="247">
        <v>11</v>
      </c>
      <c r="Y2897" s="248">
        <v>1</v>
      </c>
      <c r="Z2897" s="1263">
        <f>3.14/12*W2897^2*V2897*Y2897</f>
        <v>3166.1666666666665</v>
      </c>
      <c r="AA2897" s="1046">
        <f>IF(Z2897&gt;=1,ROUND(Z2897,0),ROUND(Z2897,2))</f>
        <v>3166</v>
      </c>
      <c r="AC2897" s="718"/>
      <c r="AD2897" s="1270">
        <f>0.216*Z2897^0.939</f>
        <v>418.26831170679219</v>
      </c>
      <c r="AE2897" s="1046">
        <f>IF(AD2897&gt;=1,ROUND(AD2897,0),ROUND(AD2897,2))</f>
        <v>418</v>
      </c>
      <c r="AF2897" s="218"/>
      <c r="AI2897" s="222" t="s">
        <v>275</v>
      </c>
      <c r="AJ2897" s="743" t="s">
        <v>8061</v>
      </c>
    </row>
    <row r="2898" spans="1:53" ht="13.35" customHeight="1">
      <c r="A2898" s="222" t="s">
        <v>7513</v>
      </c>
      <c r="B2898" s="222" t="s">
        <v>8620</v>
      </c>
      <c r="C2898" s="222" t="s">
        <v>7516</v>
      </c>
      <c r="D2898" s="252" t="s">
        <v>3389</v>
      </c>
      <c r="E2898" s="387" t="s">
        <v>3384</v>
      </c>
      <c r="F2898" s="429"/>
      <c r="G2898" s="429"/>
      <c r="H2898" s="218" t="s">
        <v>3385</v>
      </c>
      <c r="I2898" s="230">
        <v>578388</v>
      </c>
      <c r="J2898" s="554" t="s">
        <v>3386</v>
      </c>
      <c r="K2898" s="246" t="s">
        <v>298</v>
      </c>
      <c r="L2898" s="218" t="s">
        <v>959</v>
      </c>
      <c r="M2898" s="222" t="s">
        <v>960</v>
      </c>
      <c r="N2898" s="246">
        <v>1</v>
      </c>
      <c r="Q2898" s="246" t="s">
        <v>301</v>
      </c>
      <c r="R2898" s="388" t="s">
        <v>3387</v>
      </c>
      <c r="T2898" s="247"/>
      <c r="U2898" s="247"/>
      <c r="V2898" s="247">
        <v>230</v>
      </c>
      <c r="W2898" s="247">
        <v>11.2</v>
      </c>
      <c r="Y2898" s="248">
        <v>1</v>
      </c>
      <c r="Z2898" s="1263">
        <f>3.14/12*W2898^2*V2898*Y2898</f>
        <v>7549.3973333333324</v>
      </c>
      <c r="AA2898" s="1046">
        <f>IF(Z2898&gt;=1,ROUND(Z2898,0),ROUND(Z2898,2))</f>
        <v>7549</v>
      </c>
      <c r="AC2898" s="718"/>
      <c r="AD2898" s="1270">
        <f>0.216*Z2898^0.939</f>
        <v>945.83065405880427</v>
      </c>
      <c r="AE2898" s="1046">
        <f>IF(AD2898&gt;=1,ROUND(AD2898,0),ROUND(AD2898,2))</f>
        <v>946</v>
      </c>
      <c r="AF2898" s="218"/>
      <c r="AI2898" s="222" t="s">
        <v>275</v>
      </c>
      <c r="AJ2898" s="743" t="s">
        <v>8061</v>
      </c>
    </row>
    <row r="2899" spans="1:53" s="836" customFormat="1" ht="13.35" customHeight="1">
      <c r="A2899" s="222" t="s">
        <v>7513</v>
      </c>
      <c r="B2899" s="222" t="s">
        <v>8620</v>
      </c>
      <c r="C2899" s="222" t="s">
        <v>7516</v>
      </c>
      <c r="D2899" s="252" t="s">
        <v>3389</v>
      </c>
      <c r="E2899" s="387" t="s">
        <v>3384</v>
      </c>
      <c r="F2899" s="429"/>
      <c r="G2899" s="429"/>
      <c r="H2899" s="218" t="s">
        <v>3385</v>
      </c>
      <c r="I2899" s="230">
        <v>578388</v>
      </c>
      <c r="J2899" s="554" t="s">
        <v>3390</v>
      </c>
      <c r="K2899" s="246" t="s">
        <v>298</v>
      </c>
      <c r="L2899" s="218" t="s">
        <v>959</v>
      </c>
      <c r="M2899" s="222" t="s">
        <v>960</v>
      </c>
      <c r="N2899" s="246">
        <v>2</v>
      </c>
      <c r="O2899" s="246"/>
      <c r="P2899" s="246"/>
      <c r="Q2899" s="246" t="s">
        <v>301</v>
      </c>
      <c r="R2899" s="388" t="s">
        <v>3388</v>
      </c>
      <c r="S2899" s="247"/>
      <c r="T2899" s="247"/>
      <c r="U2899" s="247"/>
      <c r="V2899" s="247">
        <v>210</v>
      </c>
      <c r="W2899" s="247">
        <v>14</v>
      </c>
      <c r="X2899" s="247"/>
      <c r="Y2899" s="248">
        <v>1</v>
      </c>
      <c r="Z2899" s="1263">
        <f>3.14/12*W2899^2*V2899*Y2899</f>
        <v>10770.199999999999</v>
      </c>
      <c r="AA2899" s="1046">
        <f>IF(Z2899&gt;=1,ROUND(Z2899,0),ROUND(Z2899,2))</f>
        <v>10770</v>
      </c>
      <c r="AB2899" s="218"/>
      <c r="AC2899" s="718"/>
      <c r="AD2899" s="1270">
        <f>0.216*Z2899^0.939</f>
        <v>1320.4193176702186</v>
      </c>
      <c r="AE2899" s="1046">
        <f>IF(AD2899&gt;=1,ROUND(AD2899,0),ROUND(AD2899,2))</f>
        <v>1320</v>
      </c>
      <c r="AF2899" s="218"/>
      <c r="AG2899" s="222"/>
      <c r="AH2899" s="222"/>
      <c r="AI2899" s="222" t="s">
        <v>275</v>
      </c>
      <c r="AJ2899" s="743" t="s">
        <v>8061</v>
      </c>
      <c r="AY2899" s="838"/>
      <c r="AZ2899" s="838"/>
      <c r="BA2899" s="838"/>
    </row>
    <row r="2900" spans="1:53" ht="13.35" customHeight="1">
      <c r="A2900" s="222" t="s">
        <v>7513</v>
      </c>
      <c r="B2900" s="222" t="s">
        <v>8620</v>
      </c>
      <c r="C2900" s="222" t="s">
        <v>7516</v>
      </c>
      <c r="D2900" s="252" t="s">
        <v>3389</v>
      </c>
      <c r="E2900" s="387" t="s">
        <v>3389</v>
      </c>
      <c r="F2900" s="429"/>
      <c r="G2900" s="429"/>
      <c r="H2900" s="218" t="s">
        <v>5585</v>
      </c>
      <c r="I2900" s="222">
        <v>162725</v>
      </c>
      <c r="J2900" s="554" t="s">
        <v>3395</v>
      </c>
      <c r="K2900" s="246" t="s">
        <v>298</v>
      </c>
      <c r="L2900" s="385" t="s">
        <v>8306</v>
      </c>
      <c r="M2900" s="255" t="s">
        <v>8307</v>
      </c>
      <c r="N2900" s="246">
        <v>5</v>
      </c>
      <c r="Q2900" s="246" t="s">
        <v>301</v>
      </c>
      <c r="R2900" s="388" t="s">
        <v>7876</v>
      </c>
      <c r="T2900" s="247"/>
      <c r="U2900" s="247"/>
      <c r="V2900" s="247">
        <v>90</v>
      </c>
      <c r="W2900" s="247">
        <v>4.5</v>
      </c>
      <c r="Y2900" s="248">
        <v>1</v>
      </c>
      <c r="Z2900" s="1267">
        <f>2/15*3.14*W2900*W2900*V2900*Y2900</f>
        <v>763.02</v>
      </c>
      <c r="AA2900" s="1046">
        <f>IF(Z2900&gt;=1,ROUND(Z2900,0),ROUND(Z2900,2))</f>
        <v>763</v>
      </c>
      <c r="AB2900" s="218">
        <v>14</v>
      </c>
      <c r="AC2900" s="718"/>
      <c r="AD2900" s="1270">
        <f>0.216*Z2900^0.939</f>
        <v>109.93980987996811</v>
      </c>
      <c r="AE2900" s="1046">
        <f>IF(AD2900&gt;=1,ROUND(AD2900,0),ROUND(AD2900,2))</f>
        <v>110</v>
      </c>
      <c r="AF2900" s="218"/>
      <c r="AI2900" s="222" t="s">
        <v>5724</v>
      </c>
      <c r="AJ2900" s="743" t="s">
        <v>8061</v>
      </c>
    </row>
    <row r="2901" spans="1:53" ht="13.35" customHeight="1">
      <c r="A2901" s="222" t="s">
        <v>7513</v>
      </c>
      <c r="B2901" s="222" t="s">
        <v>8620</v>
      </c>
      <c r="C2901" s="222" t="s">
        <v>7516</v>
      </c>
      <c r="D2901" s="252" t="s">
        <v>3389</v>
      </c>
      <c r="E2901" s="387" t="s">
        <v>3389</v>
      </c>
      <c r="F2901" s="429"/>
      <c r="G2901" s="429"/>
      <c r="H2901" s="218" t="s">
        <v>5585</v>
      </c>
      <c r="I2901" s="1300">
        <v>162725</v>
      </c>
      <c r="J2901" s="554" t="s">
        <v>3390</v>
      </c>
      <c r="K2901" s="246" t="s">
        <v>298</v>
      </c>
      <c r="L2901" s="385" t="s">
        <v>8306</v>
      </c>
      <c r="M2901" s="255" t="s">
        <v>8307</v>
      </c>
      <c r="N2901" s="246">
        <v>6</v>
      </c>
      <c r="Q2901" s="246" t="s">
        <v>301</v>
      </c>
      <c r="R2901" s="388" t="s">
        <v>3393</v>
      </c>
      <c r="T2901" s="247"/>
      <c r="U2901" s="247"/>
      <c r="V2901" s="247">
        <v>125</v>
      </c>
      <c r="W2901" s="247">
        <v>7</v>
      </c>
      <c r="Y2901" s="248">
        <v>1</v>
      </c>
      <c r="Z2901" s="1267">
        <f>2/15*3.14*W2901*W2901*V2901*Y2901</f>
        <v>2564.3333333333335</v>
      </c>
      <c r="AA2901" s="1046">
        <f>IF(Z2901&gt;=1,ROUND(Z2901,0),ROUND(Z2901,2))</f>
        <v>2564</v>
      </c>
      <c r="AB2901" s="218">
        <v>14</v>
      </c>
      <c r="AC2901" s="718"/>
      <c r="AD2901" s="1270">
        <f>0.216*Z2901^0.939</f>
        <v>343.14745776066968</v>
      </c>
      <c r="AE2901" s="1046">
        <f>IF(AD2901&gt;=1,ROUND(AD2901,0),ROUND(AD2901,2))</f>
        <v>343</v>
      </c>
      <c r="AF2901" s="218"/>
      <c r="AI2901" s="222" t="s">
        <v>5724</v>
      </c>
      <c r="AJ2901" s="743" t="s">
        <v>8061</v>
      </c>
    </row>
    <row r="2902" spans="1:53" ht="13.35" customHeight="1">
      <c r="A2902" s="222" t="s">
        <v>7513</v>
      </c>
      <c r="B2902" s="222" t="s">
        <v>8620</v>
      </c>
      <c r="C2902" s="222" t="s">
        <v>7516</v>
      </c>
      <c r="D2902" s="252" t="s">
        <v>3389</v>
      </c>
      <c r="E2902" s="387" t="s">
        <v>3389</v>
      </c>
      <c r="F2902" s="429"/>
      <c r="G2902" s="429"/>
      <c r="H2902" s="218" t="s">
        <v>5585</v>
      </c>
      <c r="I2902" s="230">
        <v>162725</v>
      </c>
      <c r="J2902" s="443" t="s">
        <v>3390</v>
      </c>
      <c r="K2902" s="246" t="s">
        <v>298</v>
      </c>
      <c r="L2902" s="385" t="s">
        <v>8306</v>
      </c>
      <c r="M2902" s="255" t="s">
        <v>8307</v>
      </c>
      <c r="N2902" s="246">
        <v>7</v>
      </c>
      <c r="Q2902" s="246" t="s">
        <v>301</v>
      </c>
      <c r="R2902" s="388" t="s">
        <v>3391</v>
      </c>
      <c r="T2902" s="247"/>
      <c r="U2902" s="247"/>
      <c r="V2902" s="247">
        <v>200</v>
      </c>
      <c r="W2902" s="247">
        <v>10</v>
      </c>
      <c r="Y2902" s="248">
        <v>1</v>
      </c>
      <c r="Z2902" s="1267">
        <f>2/15*3.14*W2902*W2902*V2902*Y2902</f>
        <v>8373.3333333333339</v>
      </c>
      <c r="AA2902" s="1046">
        <f>IF(Z2902&gt;=1,ROUND(Z2902,0),ROUND(Z2902,2))</f>
        <v>8373</v>
      </c>
      <c r="AB2902" s="218">
        <v>14</v>
      </c>
      <c r="AC2902" s="718"/>
      <c r="AD2902" s="1270">
        <f>0.216*Z2902^0.939</f>
        <v>1042.4502319214164</v>
      </c>
      <c r="AE2902" s="1046">
        <f>IF(AD2902&gt;=1,ROUND(AD2902,0),ROUND(AD2902,2))</f>
        <v>1042</v>
      </c>
      <c r="AF2902" s="218"/>
      <c r="AI2902" s="222" t="s">
        <v>5724</v>
      </c>
      <c r="AJ2902" s="743" t="s">
        <v>8061</v>
      </c>
    </row>
    <row r="2903" spans="1:53" ht="13.35" customHeight="1">
      <c r="A2903" s="222" t="s">
        <v>7513</v>
      </c>
      <c r="B2903" s="222" t="s">
        <v>8620</v>
      </c>
      <c r="C2903" s="222" t="s">
        <v>7516</v>
      </c>
      <c r="D2903" s="252" t="s">
        <v>3389</v>
      </c>
      <c r="E2903" s="387" t="s">
        <v>3389</v>
      </c>
      <c r="F2903" s="429"/>
      <c r="G2903" s="429"/>
      <c r="H2903" s="218" t="s">
        <v>5585</v>
      </c>
      <c r="I2903" s="230">
        <v>162725</v>
      </c>
      <c r="J2903" s="443" t="s">
        <v>3390</v>
      </c>
      <c r="K2903" s="246" t="s">
        <v>298</v>
      </c>
      <c r="L2903" s="385" t="s">
        <v>8306</v>
      </c>
      <c r="M2903" s="255" t="s">
        <v>8307</v>
      </c>
      <c r="N2903" s="246">
        <v>8</v>
      </c>
      <c r="Q2903" s="246" t="s">
        <v>301</v>
      </c>
      <c r="R2903" s="388" t="s">
        <v>3392</v>
      </c>
      <c r="T2903" s="247"/>
      <c r="U2903" s="247"/>
      <c r="V2903" s="247">
        <v>170</v>
      </c>
      <c r="W2903" s="247">
        <v>30</v>
      </c>
      <c r="Y2903" s="248">
        <v>1</v>
      </c>
      <c r="Z2903" s="1267">
        <f>2/15*3.14*W2903*W2903*V2903*Y2903</f>
        <v>64056</v>
      </c>
      <c r="AA2903" s="1046">
        <f>IF(Z2903&gt;=1,ROUND(Z2903,0),ROUND(Z2903,2))</f>
        <v>64056</v>
      </c>
      <c r="AB2903" s="218">
        <v>14</v>
      </c>
      <c r="AC2903" s="718"/>
      <c r="AD2903" s="1270">
        <f>0.216*Z2903^0.939</f>
        <v>7043.9038294422389</v>
      </c>
      <c r="AE2903" s="1046">
        <f>IF(AD2903&gt;=1,ROUND(AD2903,0),ROUND(AD2903,2))</f>
        <v>7044</v>
      </c>
      <c r="AF2903" s="218"/>
      <c r="AI2903" s="222" t="s">
        <v>5724</v>
      </c>
      <c r="AJ2903" s="743" t="s">
        <v>8061</v>
      </c>
    </row>
    <row r="2904" spans="1:53" ht="13.35" customHeight="1">
      <c r="A2904" s="836" t="s">
        <v>7513</v>
      </c>
      <c r="B2904" s="836" t="s">
        <v>8620</v>
      </c>
      <c r="C2904" s="836" t="s">
        <v>7516</v>
      </c>
      <c r="D2904" s="1032" t="s">
        <v>3389</v>
      </c>
      <c r="E2904" s="1033" t="s">
        <v>3389</v>
      </c>
      <c r="F2904" s="1034"/>
      <c r="G2904" s="1034"/>
      <c r="H2904" s="1035" t="s">
        <v>5585</v>
      </c>
      <c r="I2904" s="837">
        <v>162725</v>
      </c>
      <c r="J2904" s="1054" t="s">
        <v>3390</v>
      </c>
      <c r="K2904" s="1037" t="s">
        <v>298</v>
      </c>
      <c r="L2904" s="1083" t="s">
        <v>8306</v>
      </c>
      <c r="M2904" s="1133" t="s">
        <v>8307</v>
      </c>
      <c r="N2904" s="1037">
        <v>9</v>
      </c>
      <c r="O2904" s="1037"/>
      <c r="P2904" s="1037"/>
      <c r="Q2904" s="1037" t="s">
        <v>301</v>
      </c>
      <c r="R2904" s="1038" t="s">
        <v>8928</v>
      </c>
      <c r="S2904" s="1039"/>
      <c r="T2904" s="1046"/>
      <c r="U2904" s="1046"/>
      <c r="V2904" s="1039">
        <v>200</v>
      </c>
      <c r="W2904" s="1039">
        <v>6.5</v>
      </c>
      <c r="X2904" s="1039"/>
      <c r="Y2904" s="1046">
        <v>1</v>
      </c>
      <c r="Z2904" s="1267">
        <f>2/15*3.14*W2904*W2904*V2904*Y2904</f>
        <v>3537.7333333333331</v>
      </c>
      <c r="AA2904" s="1046">
        <f>IF(Z2904&gt;=1,ROUND(Z2904,0),ROUND(Z2904,2))</f>
        <v>3538</v>
      </c>
      <c r="AB2904" s="1035"/>
      <c r="AC2904" s="1037"/>
      <c r="AD2904" s="1283">
        <f>0.216*Z2904^0.939</f>
        <v>464.20157972511129</v>
      </c>
      <c r="AE2904" s="1046">
        <f>IF(AD2904&gt;=1,ROUND(AD2904,0),ROUND(AD2904,2))</f>
        <v>464</v>
      </c>
      <c r="AF2904" s="1035"/>
      <c r="AG2904" s="836" t="s">
        <v>8776</v>
      </c>
      <c r="AH2904" s="836"/>
      <c r="AI2904" s="836" t="s">
        <v>5724</v>
      </c>
      <c r="AJ2904" s="1257" t="s">
        <v>8061</v>
      </c>
    </row>
    <row r="2905" spans="1:53" ht="13.35" customHeight="1">
      <c r="A2905" s="222" t="s">
        <v>7513</v>
      </c>
      <c r="B2905" s="222" t="s">
        <v>8620</v>
      </c>
      <c r="C2905" s="222" t="s">
        <v>7516</v>
      </c>
      <c r="D2905" s="252" t="s">
        <v>3394</v>
      </c>
      <c r="E2905" s="387" t="s">
        <v>3394</v>
      </c>
      <c r="F2905" s="429"/>
      <c r="G2905" s="429"/>
      <c r="H2905" s="218" t="s">
        <v>5586</v>
      </c>
      <c r="I2905" s="230">
        <v>478557</v>
      </c>
      <c r="J2905" s="443" t="s">
        <v>3395</v>
      </c>
      <c r="K2905" s="246" t="s">
        <v>298</v>
      </c>
      <c r="L2905" s="218" t="s">
        <v>776</v>
      </c>
      <c r="M2905" s="222" t="s">
        <v>777</v>
      </c>
      <c r="N2905" s="246">
        <v>1</v>
      </c>
      <c r="Q2905" s="246" t="s">
        <v>301</v>
      </c>
      <c r="R2905" s="388" t="s">
        <v>5708</v>
      </c>
      <c r="S2905" s="247">
        <v>20</v>
      </c>
      <c r="T2905" s="247"/>
      <c r="U2905" s="247"/>
      <c r="W2905" s="247">
        <v>15</v>
      </c>
      <c r="X2905" s="247">
        <v>7</v>
      </c>
      <c r="Y2905" s="248">
        <v>1</v>
      </c>
      <c r="Z2905" s="1263">
        <f>3.14/6*S2905*W2905*X2905</f>
        <v>1099</v>
      </c>
      <c r="AA2905" s="1046">
        <f>IF(Z2905&gt;=1,ROUND(Z2905,0),ROUND(Z2905,2))</f>
        <v>1099</v>
      </c>
      <c r="AC2905" s="718"/>
      <c r="AD2905" s="1270">
        <f>0.216*Z2905^0.939</f>
        <v>154.8640398744335</v>
      </c>
      <c r="AE2905" s="1046">
        <f>IF(AD2905&gt;=1,ROUND(AD2905,0),ROUND(AD2905,2))</f>
        <v>155</v>
      </c>
      <c r="AF2905" s="218"/>
      <c r="AI2905" s="222" t="s">
        <v>5724</v>
      </c>
      <c r="AJ2905" s="743" t="s">
        <v>8061</v>
      </c>
    </row>
    <row r="2906" spans="1:53" ht="13.35" customHeight="1">
      <c r="A2906" s="222" t="s">
        <v>7513</v>
      </c>
      <c r="B2906" s="222" t="s">
        <v>8620</v>
      </c>
      <c r="C2906" s="222" t="s">
        <v>7516</v>
      </c>
      <c r="D2906" s="252" t="s">
        <v>3394</v>
      </c>
      <c r="E2906" s="387" t="s">
        <v>3394</v>
      </c>
      <c r="F2906" s="429"/>
      <c r="G2906" s="429"/>
      <c r="H2906" s="218" t="s">
        <v>5586</v>
      </c>
      <c r="I2906" s="230">
        <v>478557</v>
      </c>
      <c r="J2906" s="556" t="s">
        <v>3395</v>
      </c>
      <c r="K2906" s="246" t="s">
        <v>298</v>
      </c>
      <c r="L2906" s="218" t="s">
        <v>776</v>
      </c>
      <c r="M2906" s="222" t="s">
        <v>777</v>
      </c>
      <c r="N2906" s="246">
        <v>2</v>
      </c>
      <c r="Q2906" s="246" t="s">
        <v>301</v>
      </c>
      <c r="R2906" s="388" t="s">
        <v>5709</v>
      </c>
      <c r="S2906" s="247">
        <v>35</v>
      </c>
      <c r="T2906" s="247"/>
      <c r="U2906" s="247"/>
      <c r="W2906" s="247">
        <v>30</v>
      </c>
      <c r="X2906" s="247">
        <v>15</v>
      </c>
      <c r="Y2906" s="248">
        <v>1</v>
      </c>
      <c r="Z2906" s="1263">
        <f>3.14/6*S2906*W2906*X2906</f>
        <v>8242.5</v>
      </c>
      <c r="AA2906" s="1046">
        <f>IF(Z2906&gt;=1,ROUND(Z2906,0),ROUND(Z2906,2))</f>
        <v>8243</v>
      </c>
      <c r="AC2906" s="718"/>
      <c r="AD2906" s="1270">
        <f>0.216*Z2906^0.939</f>
        <v>1027.1482029386498</v>
      </c>
      <c r="AE2906" s="1046">
        <f>IF(AD2906&gt;=1,ROUND(AD2906,0),ROUND(AD2906,2))</f>
        <v>1027</v>
      </c>
      <c r="AF2906" s="218"/>
      <c r="AG2906" s="673"/>
      <c r="AI2906" s="222" t="s">
        <v>5724</v>
      </c>
      <c r="AJ2906" s="743" t="s">
        <v>8061</v>
      </c>
    </row>
    <row r="2907" spans="1:53" ht="13.35" customHeight="1">
      <c r="A2907" s="222" t="s">
        <v>7513</v>
      </c>
      <c r="B2907" s="222" t="s">
        <v>8620</v>
      </c>
      <c r="C2907" s="222" t="s">
        <v>7516</v>
      </c>
      <c r="D2907" s="252" t="s">
        <v>3394</v>
      </c>
      <c r="E2907" s="387" t="s">
        <v>3394</v>
      </c>
      <c r="F2907" s="429"/>
      <c r="G2907" s="429"/>
      <c r="H2907" s="218" t="s">
        <v>5586</v>
      </c>
      <c r="I2907" s="230">
        <v>478557</v>
      </c>
      <c r="J2907" s="556" t="s">
        <v>3395</v>
      </c>
      <c r="K2907" s="246" t="s">
        <v>298</v>
      </c>
      <c r="L2907" s="218" t="s">
        <v>776</v>
      </c>
      <c r="M2907" s="222" t="s">
        <v>777</v>
      </c>
      <c r="N2907" s="246">
        <v>3</v>
      </c>
      <c r="Q2907" s="246" t="s">
        <v>301</v>
      </c>
      <c r="R2907" s="388" t="s">
        <v>5710</v>
      </c>
      <c r="S2907" s="247">
        <v>70</v>
      </c>
      <c r="T2907" s="247"/>
      <c r="U2907" s="247"/>
      <c r="W2907" s="247">
        <v>50</v>
      </c>
      <c r="X2907" s="247">
        <v>15</v>
      </c>
      <c r="Y2907" s="248">
        <v>1</v>
      </c>
      <c r="Z2907" s="1263">
        <f>3.14/6*S2907*W2907*X2907</f>
        <v>27475</v>
      </c>
      <c r="AA2907" s="1046">
        <f>IF(Z2907&gt;=1,ROUND(Z2907,0),ROUND(Z2907,2))</f>
        <v>27475</v>
      </c>
      <c r="AC2907" s="718"/>
      <c r="AD2907" s="1270">
        <f>0.216*Z2907^0.939</f>
        <v>3181.3851714464708</v>
      </c>
      <c r="AE2907" s="1046">
        <f>IF(AD2907&gt;=1,ROUND(AD2907,0),ROUND(AD2907,2))</f>
        <v>3181</v>
      </c>
      <c r="AF2907" s="218"/>
      <c r="AG2907" s="673"/>
      <c r="AI2907" s="222" t="s">
        <v>5724</v>
      </c>
      <c r="AJ2907" s="743" t="s">
        <v>8061</v>
      </c>
    </row>
    <row r="2908" spans="1:53" s="673" customFormat="1" ht="12.75">
      <c r="A2908" s="673" t="s">
        <v>7513</v>
      </c>
      <c r="B2908" s="222" t="s">
        <v>8620</v>
      </c>
      <c r="C2908" s="673" t="s">
        <v>7516</v>
      </c>
      <c r="D2908" s="675" t="s">
        <v>5846</v>
      </c>
      <c r="E2908" s="969" t="s">
        <v>4205</v>
      </c>
      <c r="F2908" s="1297"/>
      <c r="G2908" s="1297"/>
      <c r="H2908" s="1298" t="s">
        <v>6313</v>
      </c>
      <c r="I2908" s="343">
        <v>609110</v>
      </c>
      <c r="J2908" s="973" t="s">
        <v>8105</v>
      </c>
      <c r="K2908" s="1316" t="s">
        <v>298</v>
      </c>
      <c r="L2908" s="1317" t="s">
        <v>776</v>
      </c>
      <c r="M2908" s="1297" t="s">
        <v>777</v>
      </c>
      <c r="N2908" s="1316">
        <v>1</v>
      </c>
      <c r="O2908" s="1297"/>
      <c r="P2908" s="1297"/>
      <c r="Q2908" s="1316" t="s">
        <v>301</v>
      </c>
      <c r="R2908" s="1321" t="s">
        <v>4206</v>
      </c>
      <c r="S2908" s="1322">
        <v>15</v>
      </c>
      <c r="T2908" s="1322"/>
      <c r="U2908" s="1322"/>
      <c r="V2908" s="1322"/>
      <c r="W2908" s="1322">
        <v>15</v>
      </c>
      <c r="X2908" s="1322">
        <v>6</v>
      </c>
      <c r="Y2908" s="1324">
        <v>1</v>
      </c>
      <c r="Z2908" s="1275">
        <f>3.14/6*S2908*W2908*X2908</f>
        <v>706.5</v>
      </c>
      <c r="AA2908" s="1046">
        <f>IF(Z2908&gt;=1,ROUND(Z2908,0),ROUND(Z2908,2))</f>
        <v>707</v>
      </c>
      <c r="AB2908" s="1317"/>
      <c r="AC2908" s="1329"/>
      <c r="AD2908" s="1286">
        <f>0.216*Z2908^0.939</f>
        <v>102.27513824332378</v>
      </c>
      <c r="AE2908" s="1046">
        <f>IF(AD2908&gt;=1,ROUND(AD2908,0),ROUND(AD2908,2))</f>
        <v>102</v>
      </c>
      <c r="AF2908" s="1317"/>
      <c r="AG2908" s="222"/>
      <c r="AH2908" s="1298"/>
      <c r="AI2908" s="222" t="s">
        <v>275</v>
      </c>
      <c r="AJ2908" s="743" t="s">
        <v>8061</v>
      </c>
      <c r="AY2908" s="1017"/>
      <c r="AZ2908" s="1017"/>
      <c r="BA2908" s="1017"/>
    </row>
    <row r="2909" spans="1:53" ht="13.35" customHeight="1">
      <c r="A2909" s="222" t="s">
        <v>7513</v>
      </c>
      <c r="B2909" s="222" t="s">
        <v>8620</v>
      </c>
      <c r="C2909" s="222" t="s">
        <v>7516</v>
      </c>
      <c r="D2909" s="252" t="s">
        <v>3403</v>
      </c>
      <c r="E2909" s="387" t="s">
        <v>3403</v>
      </c>
      <c r="F2909" s="429"/>
      <c r="G2909" s="429"/>
      <c r="H2909" s="218" t="s">
        <v>5588</v>
      </c>
      <c r="I2909" s="230">
        <v>162728</v>
      </c>
      <c r="J2909" s="554" t="s">
        <v>8106</v>
      </c>
      <c r="K2909" s="246" t="s">
        <v>298</v>
      </c>
      <c r="L2909" s="218" t="s">
        <v>3396</v>
      </c>
      <c r="M2909" s="218" t="s">
        <v>6680</v>
      </c>
      <c r="N2909" s="246">
        <v>1</v>
      </c>
      <c r="Q2909" s="246" t="s">
        <v>301</v>
      </c>
      <c r="R2909" s="388" t="s">
        <v>3326</v>
      </c>
      <c r="T2909" s="247"/>
      <c r="U2909" s="247"/>
      <c r="V2909" s="247">
        <v>10</v>
      </c>
      <c r="W2909" s="247">
        <v>14</v>
      </c>
      <c r="X2909" s="247">
        <v>11.2</v>
      </c>
      <c r="Y2909" s="248">
        <v>1</v>
      </c>
      <c r="Z2909" s="1263">
        <f>3.14/6*V2909*(X2909^2+X2909*W2909+W2909^2)*Y2909</f>
        <v>2502.7893333333332</v>
      </c>
      <c r="AA2909" s="1046">
        <f>IF(Z2909&gt;=1,ROUND(Z2909,0),ROUND(Z2909,2))</f>
        <v>2503</v>
      </c>
      <c r="AC2909" s="718"/>
      <c r="AD2909" s="1270">
        <f>0.216*Z2909^0.939</f>
        <v>335.40857732042781</v>
      </c>
      <c r="AE2909" s="1046">
        <f>IF(AD2909&gt;=1,ROUND(AD2909,0),ROUND(AD2909,2))</f>
        <v>335</v>
      </c>
      <c r="AF2909" s="218"/>
      <c r="AI2909" s="222" t="s">
        <v>5724</v>
      </c>
      <c r="AJ2909" s="743" t="s">
        <v>8061</v>
      </c>
    </row>
    <row r="2910" spans="1:53" ht="13.35" customHeight="1">
      <c r="A2910" s="222" t="s">
        <v>7513</v>
      </c>
      <c r="B2910" s="222" t="s">
        <v>8620</v>
      </c>
      <c r="C2910" s="222" t="s">
        <v>7516</v>
      </c>
      <c r="D2910" s="252" t="s">
        <v>4530</v>
      </c>
      <c r="E2910" s="662" t="s">
        <v>3404</v>
      </c>
      <c r="F2910" s="1013"/>
      <c r="G2910" s="663"/>
      <c r="H2910" s="664" t="s">
        <v>3405</v>
      </c>
      <c r="I2910" s="230">
        <v>609286</v>
      </c>
      <c r="J2910" s="554" t="s">
        <v>3406</v>
      </c>
      <c r="K2910" s="246" t="s">
        <v>298</v>
      </c>
      <c r="L2910" s="218" t="s">
        <v>3396</v>
      </c>
      <c r="M2910" s="218" t="s">
        <v>6680</v>
      </c>
      <c r="N2910" s="665">
        <v>1</v>
      </c>
      <c r="O2910" s="665"/>
      <c r="P2910" s="665"/>
      <c r="Q2910" s="666" t="s">
        <v>301</v>
      </c>
      <c r="R2910" s="667" t="s">
        <v>5046</v>
      </c>
      <c r="S2910" s="1014"/>
      <c r="T2910" s="668"/>
      <c r="U2910" s="668"/>
      <c r="V2910" s="668">
        <v>17</v>
      </c>
      <c r="W2910" s="668">
        <v>20</v>
      </c>
      <c r="X2910" s="668">
        <v>16</v>
      </c>
      <c r="Y2910" s="663">
        <v>1</v>
      </c>
      <c r="Z2910" s="1263">
        <f>3.14/6*V2910*(X2910^2+X2910*W2910+W2910^2)*Y2910</f>
        <v>8683.1466666666656</v>
      </c>
      <c r="AA2910" s="1046">
        <f>IF(Z2910&gt;=1,ROUND(Z2910,0),ROUND(Z2910,2))</f>
        <v>8683</v>
      </c>
      <c r="AB2910" s="663"/>
      <c r="AC2910" s="668"/>
      <c r="AD2910" s="1270">
        <f>0.216*Z2910^0.939</f>
        <v>1078.6277333515259</v>
      </c>
      <c r="AE2910" s="1046">
        <f>IF(AD2910&gt;=1,ROUND(AD2910,0),ROUND(AD2910,2))</f>
        <v>1079</v>
      </c>
      <c r="AF2910" s="663"/>
      <c r="AI2910" s="222" t="s">
        <v>275</v>
      </c>
      <c r="AJ2910" s="743" t="s">
        <v>8061</v>
      </c>
    </row>
    <row r="2911" spans="1:53" ht="13.35" customHeight="1">
      <c r="A2911" s="222" t="s">
        <v>7513</v>
      </c>
      <c r="B2911" s="222" t="s">
        <v>8620</v>
      </c>
      <c r="C2911" s="222" t="s">
        <v>7516</v>
      </c>
      <c r="D2911" s="252" t="s">
        <v>4530</v>
      </c>
      <c r="E2911" s="395" t="s">
        <v>4530</v>
      </c>
      <c r="F2911" s="230"/>
      <c r="G2911" s="230"/>
      <c r="H2911" s="230" t="s">
        <v>4672</v>
      </c>
      <c r="I2911" s="230">
        <v>577680</v>
      </c>
      <c r="J2911" s="554" t="s">
        <v>4673</v>
      </c>
      <c r="K2911" s="245" t="s">
        <v>298</v>
      </c>
      <c r="L2911" s="218" t="s">
        <v>3396</v>
      </c>
      <c r="M2911" s="218" t="s">
        <v>6680</v>
      </c>
      <c r="N2911" s="245">
        <v>1</v>
      </c>
      <c r="O2911" s="230"/>
      <c r="P2911" s="230"/>
      <c r="Q2911" s="245" t="s">
        <v>301</v>
      </c>
      <c r="R2911" s="303" t="s">
        <v>5047</v>
      </c>
      <c r="S2911" s="1015"/>
      <c r="T2911" s="277"/>
      <c r="U2911" s="277"/>
      <c r="V2911" s="277">
        <v>15</v>
      </c>
      <c r="W2911" s="277">
        <v>22</v>
      </c>
      <c r="X2911" s="277">
        <v>14</v>
      </c>
      <c r="Y2911" s="230">
        <v>1</v>
      </c>
      <c r="Z2911" s="1263">
        <f>3.14/6*V2911*(X2911^2+X2911*W2911+W2911^2)*Y2911</f>
        <v>7755.7999999999993</v>
      </c>
      <c r="AA2911" s="1046">
        <f>IF(Z2911&gt;=1,ROUND(Z2911,0),ROUND(Z2911,2))</f>
        <v>7756</v>
      </c>
      <c r="AB2911" s="230"/>
      <c r="AC2911" s="277"/>
      <c r="AD2911" s="1270">
        <f>0.216*Z2911^0.939</f>
        <v>970.09246164887134</v>
      </c>
      <c r="AE2911" s="1046">
        <f>IF(AD2911&gt;=1,ROUND(AD2911,0),ROUND(AD2911,2))</f>
        <v>970</v>
      </c>
      <c r="AF2911" s="230"/>
      <c r="AI2911" s="222" t="s">
        <v>5724</v>
      </c>
      <c r="AJ2911" s="743" t="s">
        <v>8061</v>
      </c>
    </row>
    <row r="2912" spans="1:53" ht="13.35" customHeight="1">
      <c r="A2912" s="222" t="s">
        <v>7513</v>
      </c>
      <c r="B2912" s="222" t="s">
        <v>8620</v>
      </c>
      <c r="C2912" s="222" t="s">
        <v>7516</v>
      </c>
      <c r="D2912" s="494" t="s">
        <v>5847</v>
      </c>
      <c r="E2912" s="395" t="s">
        <v>4210</v>
      </c>
      <c r="F2912" s="335"/>
      <c r="G2912" s="335"/>
      <c r="H2912" s="335" t="s">
        <v>4211</v>
      </c>
      <c r="I2912" s="335">
        <v>704932</v>
      </c>
      <c r="J2912" s="684" t="s">
        <v>4212</v>
      </c>
      <c r="K2912" s="338" t="s">
        <v>298</v>
      </c>
      <c r="L2912" s="337" t="s">
        <v>4213</v>
      </c>
      <c r="M2912" s="341" t="s">
        <v>4214</v>
      </c>
      <c r="N2912" s="338">
        <v>2</v>
      </c>
      <c r="O2912" s="338"/>
      <c r="P2912" s="338"/>
      <c r="Q2912" s="338" t="s">
        <v>301</v>
      </c>
      <c r="R2912" s="342" t="s">
        <v>4215</v>
      </c>
      <c r="S2912" s="660">
        <v>55</v>
      </c>
      <c r="T2912" s="660"/>
      <c r="U2912" s="660"/>
      <c r="V2912" s="660"/>
      <c r="W2912" s="660">
        <v>27</v>
      </c>
      <c r="X2912" s="660"/>
      <c r="Y2912" s="343">
        <v>1</v>
      </c>
      <c r="Z2912" s="1267">
        <f>2*3.14/6*W2912^2*S2912*Y2912</f>
        <v>41966.1</v>
      </c>
      <c r="AA2912" s="1046">
        <f>IF(Z2912&gt;=1,ROUND(Z2912,0),ROUND(Z2912,2))</f>
        <v>41966</v>
      </c>
      <c r="AB2912" s="337"/>
      <c r="AC2912" s="722"/>
      <c r="AD2912" s="1271">
        <f>0.216*Z2912^0.939</f>
        <v>4735.3877576251489</v>
      </c>
      <c r="AE2912" s="1046">
        <f>IF(AD2912&gt;=1,ROUND(AD2912,0),ROUND(AD2912,2))</f>
        <v>4735</v>
      </c>
      <c r="AF2912" s="337"/>
      <c r="AH2912" s="335"/>
      <c r="AI2912" s="365" t="s">
        <v>275</v>
      </c>
      <c r="AJ2912" s="743" t="s">
        <v>8061</v>
      </c>
    </row>
    <row r="2913" spans="1:81" ht="13.35" customHeight="1">
      <c r="A2913" s="222" t="s">
        <v>7513</v>
      </c>
      <c r="B2913" s="222" t="s">
        <v>7512</v>
      </c>
      <c r="C2913" s="222" t="s">
        <v>1238</v>
      </c>
      <c r="D2913" s="252" t="s">
        <v>3329</v>
      </c>
      <c r="E2913" s="387" t="s">
        <v>1239</v>
      </c>
      <c r="F2913" s="429"/>
      <c r="G2913" s="429"/>
      <c r="H2913" s="218" t="s">
        <v>1240</v>
      </c>
      <c r="I2913" s="230">
        <v>572036</v>
      </c>
      <c r="J2913" s="554" t="s">
        <v>1241</v>
      </c>
      <c r="K2913" s="246" t="s">
        <v>298</v>
      </c>
      <c r="L2913" s="218" t="s">
        <v>1643</v>
      </c>
      <c r="M2913" s="389" t="s">
        <v>960</v>
      </c>
      <c r="N2913" s="246">
        <v>1</v>
      </c>
      <c r="Q2913" s="246" t="s">
        <v>301</v>
      </c>
      <c r="R2913" s="388" t="s">
        <v>1242</v>
      </c>
      <c r="T2913" s="247"/>
      <c r="U2913" s="247"/>
      <c r="V2913" s="247">
        <v>16</v>
      </c>
      <c r="W2913" s="247">
        <v>5</v>
      </c>
      <c r="Y2913" s="248">
        <v>1</v>
      </c>
      <c r="Z2913" s="1263">
        <f>3.14*V2913*W2913^2/12*Y2913</f>
        <v>104.66666666666667</v>
      </c>
      <c r="AA2913" s="1046">
        <f>IF(Z2913&gt;=1,ROUND(Z2913,0),ROUND(Z2913,2))</f>
        <v>105</v>
      </c>
      <c r="AC2913" s="718"/>
      <c r="AD2913" s="1263">
        <f>0.216*POWER(Z2913/Y2913,0.939)*Y2913</f>
        <v>17.023695107168223</v>
      </c>
      <c r="AE2913" s="1046">
        <f>IF(AD2913&gt;=1,ROUND(AD2913,0),ROUND(AD2913,2))</f>
        <v>17</v>
      </c>
      <c r="AF2913" s="218"/>
      <c r="AI2913" s="222" t="s">
        <v>275</v>
      </c>
      <c r="AJ2913" s="743" t="s">
        <v>8061</v>
      </c>
    </row>
    <row r="2914" spans="1:81" ht="13.35" customHeight="1">
      <c r="A2914" s="222" t="s">
        <v>7513</v>
      </c>
      <c r="B2914" s="222" t="s">
        <v>7512</v>
      </c>
      <c r="C2914" s="222" t="s">
        <v>1238</v>
      </c>
      <c r="D2914" s="252" t="s">
        <v>3329</v>
      </c>
      <c r="E2914" s="387" t="s">
        <v>1239</v>
      </c>
      <c r="F2914" s="429"/>
      <c r="G2914" s="429"/>
      <c r="H2914" s="218" t="s">
        <v>1240</v>
      </c>
      <c r="I2914" s="230">
        <v>572036</v>
      </c>
      <c r="J2914" s="443" t="s">
        <v>1241</v>
      </c>
      <c r="K2914" s="246" t="s">
        <v>298</v>
      </c>
      <c r="L2914" s="218" t="s">
        <v>1643</v>
      </c>
      <c r="M2914" s="389" t="s">
        <v>960</v>
      </c>
      <c r="N2914" s="246">
        <v>2</v>
      </c>
      <c r="Q2914" s="246" t="s">
        <v>304</v>
      </c>
      <c r="R2914" s="388" t="s">
        <v>1242</v>
      </c>
      <c r="T2914" s="247"/>
      <c r="U2914" s="247"/>
      <c r="V2914" s="247">
        <v>16</v>
      </c>
      <c r="W2914" s="247">
        <v>5</v>
      </c>
      <c r="Y2914" s="248">
        <v>2</v>
      </c>
      <c r="Z2914" s="1263">
        <f>3.14*V2914*W2914^2/12*Y2914</f>
        <v>209.33333333333334</v>
      </c>
      <c r="AA2914" s="1046">
        <f>IF(Z2914&gt;=1,ROUND(Z2914,0),ROUND(Z2914,2))</f>
        <v>209</v>
      </c>
      <c r="AC2914" s="718"/>
      <c r="AD2914" s="1263">
        <f>0.216*POWER(Z2914/Y2914,0.939)*Y2914</f>
        <v>34.047390214336446</v>
      </c>
      <c r="AE2914" s="1046">
        <f>IF(AD2914&gt;=1,ROUND(AD2914,0),ROUND(AD2914,2))</f>
        <v>34</v>
      </c>
      <c r="AF2914" s="218"/>
      <c r="AI2914" s="222" t="s">
        <v>275</v>
      </c>
      <c r="AJ2914" s="309" t="s">
        <v>8317</v>
      </c>
    </row>
    <row r="2915" spans="1:81" ht="13.35" customHeight="1">
      <c r="A2915" s="222" t="s">
        <v>7513</v>
      </c>
      <c r="B2915" s="222" t="s">
        <v>7512</v>
      </c>
      <c r="C2915" s="222" t="s">
        <v>1238</v>
      </c>
      <c r="D2915" s="252" t="s">
        <v>3329</v>
      </c>
      <c r="E2915" s="387" t="s">
        <v>1239</v>
      </c>
      <c r="F2915" s="429"/>
      <c r="G2915" s="429"/>
      <c r="H2915" s="218" t="s">
        <v>1240</v>
      </c>
      <c r="I2915" s="230">
        <v>572036</v>
      </c>
      <c r="J2915" s="443" t="s">
        <v>1241</v>
      </c>
      <c r="K2915" s="246" t="s">
        <v>298</v>
      </c>
      <c r="L2915" s="218" t="s">
        <v>1643</v>
      </c>
      <c r="M2915" s="389" t="s">
        <v>960</v>
      </c>
      <c r="N2915" s="246">
        <v>3</v>
      </c>
      <c r="Q2915" s="246" t="s">
        <v>304</v>
      </c>
      <c r="R2915" s="388" t="s">
        <v>1242</v>
      </c>
      <c r="T2915" s="247"/>
      <c r="U2915" s="247"/>
      <c r="V2915" s="247">
        <v>16</v>
      </c>
      <c r="W2915" s="247">
        <v>5</v>
      </c>
      <c r="Y2915" s="248">
        <v>4</v>
      </c>
      <c r="Z2915" s="1263">
        <f>3.14*V2915*W2915^2/12*Y2915</f>
        <v>418.66666666666669</v>
      </c>
      <c r="AA2915" s="1046">
        <f>IF(Z2915&gt;=1,ROUND(Z2915,0),ROUND(Z2915,2))</f>
        <v>419</v>
      </c>
      <c r="AC2915" s="718"/>
      <c r="AD2915" s="1263">
        <f>0.216*POWER(Z2915/Y2915,0.939)*Y2915</f>
        <v>68.094780428672891</v>
      </c>
      <c r="AE2915" s="1046">
        <f>IF(AD2915&gt;=1,ROUND(AD2915,0),ROUND(AD2915,2))</f>
        <v>68</v>
      </c>
      <c r="AF2915" s="218"/>
      <c r="AI2915" s="222" t="s">
        <v>275</v>
      </c>
      <c r="AJ2915" s="309" t="s">
        <v>8317</v>
      </c>
    </row>
    <row r="2916" spans="1:81" ht="13.35" customHeight="1">
      <c r="A2916" s="222" t="s">
        <v>7513</v>
      </c>
      <c r="B2916" s="222" t="s">
        <v>7512</v>
      </c>
      <c r="C2916" s="222" t="s">
        <v>1238</v>
      </c>
      <c r="D2916" s="252" t="s">
        <v>3329</v>
      </c>
      <c r="E2916" s="387" t="s">
        <v>1239</v>
      </c>
      <c r="F2916" s="429"/>
      <c r="G2916" s="429"/>
      <c r="H2916" s="218" t="s">
        <v>1240</v>
      </c>
      <c r="I2916" s="230">
        <v>572036</v>
      </c>
      <c r="J2916" s="443" t="s">
        <v>1241</v>
      </c>
      <c r="K2916" s="246" t="s">
        <v>298</v>
      </c>
      <c r="L2916" s="218" t="s">
        <v>1643</v>
      </c>
      <c r="M2916" s="389" t="s">
        <v>960</v>
      </c>
      <c r="N2916" s="246">
        <v>4</v>
      </c>
      <c r="Q2916" s="246" t="s">
        <v>304</v>
      </c>
      <c r="R2916" s="388" t="s">
        <v>1242</v>
      </c>
      <c r="T2916" s="247"/>
      <c r="U2916" s="247"/>
      <c r="V2916" s="247">
        <v>16</v>
      </c>
      <c r="W2916" s="247">
        <v>5</v>
      </c>
      <c r="Y2916" s="248">
        <v>8</v>
      </c>
      <c r="Z2916" s="1263">
        <f>3.14*V2916*W2916^2/12*Y2916</f>
        <v>837.33333333333337</v>
      </c>
      <c r="AA2916" s="1046">
        <f>IF(Z2916&gt;=1,ROUND(Z2916,0),ROUND(Z2916,2))</f>
        <v>837</v>
      </c>
      <c r="AC2916" s="718"/>
      <c r="AD2916" s="1263">
        <f>0.216*POWER(Z2916/Y2916,0.939)*Y2916</f>
        <v>136.18956085734578</v>
      </c>
      <c r="AE2916" s="1046">
        <f>IF(AD2916&gt;=1,ROUND(AD2916,0),ROUND(AD2916,2))</f>
        <v>136</v>
      </c>
      <c r="AF2916" s="218"/>
      <c r="AI2916" s="222" t="s">
        <v>275</v>
      </c>
      <c r="AJ2916" s="309" t="s">
        <v>8317</v>
      </c>
    </row>
    <row r="2917" spans="1:81" ht="13.35" customHeight="1">
      <c r="A2917" s="222" t="s">
        <v>7513</v>
      </c>
      <c r="B2917" s="222" t="s">
        <v>7512</v>
      </c>
      <c r="C2917" s="222" t="s">
        <v>1238</v>
      </c>
      <c r="D2917" s="252" t="s">
        <v>3329</v>
      </c>
      <c r="E2917" s="387" t="s">
        <v>1239</v>
      </c>
      <c r="F2917" s="429"/>
      <c r="G2917" s="429"/>
      <c r="H2917" s="218" t="s">
        <v>1240</v>
      </c>
      <c r="I2917" s="230">
        <v>572036</v>
      </c>
      <c r="J2917" s="554" t="s">
        <v>1241</v>
      </c>
      <c r="K2917" s="246" t="s">
        <v>298</v>
      </c>
      <c r="L2917" s="218" t="s">
        <v>1643</v>
      </c>
      <c r="M2917" s="389" t="s">
        <v>960</v>
      </c>
      <c r="N2917" s="246">
        <v>5</v>
      </c>
      <c r="Q2917" s="246" t="s">
        <v>304</v>
      </c>
      <c r="R2917" s="388" t="s">
        <v>1242</v>
      </c>
      <c r="T2917" s="247"/>
      <c r="U2917" s="247"/>
      <c r="V2917" s="247">
        <v>16</v>
      </c>
      <c r="W2917" s="247">
        <v>5</v>
      </c>
      <c r="Y2917" s="248">
        <v>16</v>
      </c>
      <c r="Z2917" s="1263">
        <f>3.14*V2917*W2917^2/12*Y2917</f>
        <v>1674.6666666666667</v>
      </c>
      <c r="AA2917" s="1046">
        <f>IF(Z2917&gt;=1,ROUND(Z2917,0),ROUND(Z2917,2))</f>
        <v>1675</v>
      </c>
      <c r="AC2917" s="718"/>
      <c r="AD2917" s="1263">
        <f>0.216*POWER(Z2917/Y2917,0.939)*Y2917</f>
        <v>272.37912171469156</v>
      </c>
      <c r="AE2917" s="1046">
        <f>IF(AD2917&gt;=1,ROUND(AD2917,0),ROUND(AD2917,2))</f>
        <v>272</v>
      </c>
      <c r="AF2917" s="218"/>
      <c r="AI2917" s="222" t="s">
        <v>275</v>
      </c>
      <c r="AJ2917" s="309" t="s">
        <v>8317</v>
      </c>
    </row>
    <row r="2918" spans="1:81" ht="13.35" customHeight="1">
      <c r="A2918" s="222" t="s">
        <v>7513</v>
      </c>
      <c r="B2918" s="222" t="s">
        <v>7512</v>
      </c>
      <c r="C2918" s="222" t="s">
        <v>1238</v>
      </c>
      <c r="D2918" s="252" t="s">
        <v>3329</v>
      </c>
      <c r="E2918" s="387" t="s">
        <v>1243</v>
      </c>
      <c r="F2918" s="429"/>
      <c r="G2918" s="429"/>
      <c r="H2918" s="218" t="s">
        <v>1244</v>
      </c>
      <c r="I2918" s="230">
        <v>578431</v>
      </c>
      <c r="J2918" s="554" t="s">
        <v>1245</v>
      </c>
      <c r="K2918" s="246" t="s">
        <v>298</v>
      </c>
      <c r="L2918" s="218" t="s">
        <v>959</v>
      </c>
      <c r="M2918" s="222" t="s">
        <v>960</v>
      </c>
      <c r="N2918" s="246">
        <v>1</v>
      </c>
      <c r="Q2918" s="246" t="s">
        <v>301</v>
      </c>
      <c r="R2918" s="388" t="s">
        <v>2741</v>
      </c>
      <c r="T2918" s="247"/>
      <c r="U2918" s="247"/>
      <c r="V2918" s="247">
        <v>18</v>
      </c>
      <c r="W2918" s="247">
        <v>3.5</v>
      </c>
      <c r="Y2918" s="248">
        <v>1</v>
      </c>
      <c r="Z2918" s="1263">
        <f>3.14/12*W2918^2*V2918*Y2918</f>
        <v>57.697499999999991</v>
      </c>
      <c r="AA2918" s="1046">
        <f>IF(Z2918&gt;=1,ROUND(Z2918,0),ROUND(Z2918,2))</f>
        <v>58</v>
      </c>
      <c r="AC2918" s="718"/>
      <c r="AD2918" s="1263">
        <f>0.216*POWER(Z2918/Y2918,0.939)*Y2918</f>
        <v>9.7315085878037468</v>
      </c>
      <c r="AE2918" s="1046">
        <f>IF(AD2918&gt;=1,ROUND(AD2918,0),ROUND(AD2918,2))</f>
        <v>10</v>
      </c>
      <c r="AF2918" s="218"/>
      <c r="AI2918" s="222" t="s">
        <v>275</v>
      </c>
      <c r="AJ2918" s="743" t="s">
        <v>8061</v>
      </c>
    </row>
    <row r="2919" spans="1:81" ht="13.35" customHeight="1">
      <c r="A2919" s="222" t="s">
        <v>7513</v>
      </c>
      <c r="B2919" s="222" t="s">
        <v>7512</v>
      </c>
      <c r="C2919" s="222" t="s">
        <v>1238</v>
      </c>
      <c r="D2919" s="252" t="s">
        <v>3329</v>
      </c>
      <c r="E2919" s="387" t="s">
        <v>1243</v>
      </c>
      <c r="F2919" s="429"/>
      <c r="G2919" s="429"/>
      <c r="H2919" s="218" t="s">
        <v>1244</v>
      </c>
      <c r="I2919" s="230">
        <v>578431</v>
      </c>
      <c r="J2919" s="443" t="s">
        <v>1245</v>
      </c>
      <c r="K2919" s="246" t="s">
        <v>298</v>
      </c>
      <c r="L2919" s="218" t="s">
        <v>959</v>
      </c>
      <c r="M2919" s="222" t="s">
        <v>960</v>
      </c>
      <c r="N2919" s="246">
        <v>2</v>
      </c>
      <c r="Q2919" s="246" t="s">
        <v>304</v>
      </c>
      <c r="R2919" s="388" t="s">
        <v>2741</v>
      </c>
      <c r="T2919" s="247"/>
      <c r="U2919" s="247"/>
      <c r="V2919" s="247">
        <v>18</v>
      </c>
      <c r="W2919" s="247">
        <v>3.5</v>
      </c>
      <c r="Y2919" s="248">
        <v>2</v>
      </c>
      <c r="Z2919" s="1263">
        <f>3.14/12*W2919^2*V2919*Y2919</f>
        <v>115.39499999999998</v>
      </c>
      <c r="AA2919" s="1046">
        <f>IF(Z2919&gt;=1,ROUND(Z2919,0),ROUND(Z2919,2))</f>
        <v>115</v>
      </c>
      <c r="AC2919" s="718"/>
      <c r="AD2919" s="1263">
        <f>0.216*POWER(Z2919/Y2919,0.939)*Y2919</f>
        <v>19.463017175607494</v>
      </c>
      <c r="AE2919" s="1046">
        <f>IF(AD2919&gt;=1,ROUND(AD2919,0),ROUND(AD2919,2))</f>
        <v>19</v>
      </c>
      <c r="AF2919" s="218"/>
      <c r="AI2919" s="222" t="s">
        <v>275</v>
      </c>
      <c r="AJ2919" s="309" t="s">
        <v>8318</v>
      </c>
    </row>
    <row r="2920" spans="1:81" ht="13.35" customHeight="1">
      <c r="A2920" s="222" t="s">
        <v>7513</v>
      </c>
      <c r="B2920" s="222" t="s">
        <v>7512</v>
      </c>
      <c r="C2920" s="222" t="s">
        <v>1238</v>
      </c>
      <c r="D2920" s="252" t="s">
        <v>3329</v>
      </c>
      <c r="E2920" s="387" t="s">
        <v>1243</v>
      </c>
      <c r="F2920" s="429"/>
      <c r="G2920" s="429"/>
      <c r="H2920" s="218" t="s">
        <v>1244</v>
      </c>
      <c r="I2920" s="230">
        <v>578431</v>
      </c>
      <c r="J2920" s="443" t="s">
        <v>1245</v>
      </c>
      <c r="K2920" s="246" t="s">
        <v>298</v>
      </c>
      <c r="L2920" s="218" t="s">
        <v>959</v>
      </c>
      <c r="M2920" s="222" t="s">
        <v>960</v>
      </c>
      <c r="N2920" s="246">
        <v>3</v>
      </c>
      <c r="Q2920" s="246" t="s">
        <v>301</v>
      </c>
      <c r="R2920" s="388" t="s">
        <v>3120</v>
      </c>
      <c r="T2920" s="247"/>
      <c r="U2920" s="247"/>
      <c r="V2920" s="247">
        <v>30</v>
      </c>
      <c r="W2920" s="247">
        <v>5</v>
      </c>
      <c r="Y2920" s="248">
        <v>1</v>
      </c>
      <c r="Z2920" s="1263">
        <f>3.14/12*W2920^2*V2920*Y2920</f>
        <v>196.24999999999997</v>
      </c>
      <c r="AA2920" s="1046">
        <f>IF(Z2920&gt;=1,ROUND(Z2920,0),ROUND(Z2920,2))</f>
        <v>196</v>
      </c>
      <c r="AC2920" s="718"/>
      <c r="AD2920" s="1263">
        <f>0.216*POWER(Z2920/Y2920,0.939)*Y2920</f>
        <v>30.718643014788157</v>
      </c>
      <c r="AE2920" s="1046">
        <f>IF(AD2920&gt;=1,ROUND(AD2920,0),ROUND(AD2920,2))</f>
        <v>31</v>
      </c>
      <c r="AF2920" s="218"/>
      <c r="AI2920" s="222" t="s">
        <v>275</v>
      </c>
      <c r="AJ2920" s="743" t="s">
        <v>8061</v>
      </c>
    </row>
    <row r="2921" spans="1:81" ht="13.35" customHeight="1">
      <c r="A2921" s="222" t="s">
        <v>7513</v>
      </c>
      <c r="B2921" s="222" t="s">
        <v>7512</v>
      </c>
      <c r="C2921" s="222" t="s">
        <v>1238</v>
      </c>
      <c r="D2921" s="252" t="s">
        <v>3329</v>
      </c>
      <c r="E2921" s="387" t="s">
        <v>1243</v>
      </c>
      <c r="F2921" s="429"/>
      <c r="G2921" s="429"/>
      <c r="H2921" s="218" t="s">
        <v>1244</v>
      </c>
      <c r="I2921" s="230">
        <v>578431</v>
      </c>
      <c r="J2921" s="554" t="s">
        <v>1245</v>
      </c>
      <c r="K2921" s="246" t="s">
        <v>298</v>
      </c>
      <c r="L2921" s="218" t="s">
        <v>959</v>
      </c>
      <c r="M2921" s="222" t="s">
        <v>960</v>
      </c>
      <c r="N2921" s="246">
        <v>4</v>
      </c>
      <c r="Q2921" s="246" t="s">
        <v>304</v>
      </c>
      <c r="R2921" s="388" t="s">
        <v>3120</v>
      </c>
      <c r="T2921" s="247"/>
      <c r="U2921" s="247"/>
      <c r="V2921" s="247">
        <v>30</v>
      </c>
      <c r="W2921" s="247">
        <v>5</v>
      </c>
      <c r="Y2921" s="248">
        <v>2</v>
      </c>
      <c r="Z2921" s="1263">
        <f>3.14/12*W2921^2*V2921*Y2921</f>
        <v>392.49999999999994</v>
      </c>
      <c r="AA2921" s="1046">
        <f>IF(Z2921&gt;=1,ROUND(Z2921,0),ROUND(Z2921,2))</f>
        <v>393</v>
      </c>
      <c r="AC2921" s="718"/>
      <c r="AD2921" s="1263">
        <f>0.216*POWER(Z2921/Y2921,0.939)*Y2921</f>
        <v>61.437286029576313</v>
      </c>
      <c r="AE2921" s="1046">
        <f>IF(AD2921&gt;=1,ROUND(AD2921,0),ROUND(AD2921,2))</f>
        <v>61</v>
      </c>
      <c r="AF2921" s="218"/>
      <c r="AI2921" s="222" t="s">
        <v>275</v>
      </c>
      <c r="AJ2921" s="309" t="s">
        <v>8318</v>
      </c>
    </row>
    <row r="2922" spans="1:81" ht="13.35" customHeight="1">
      <c r="A2922" s="222" t="s">
        <v>7513</v>
      </c>
      <c r="B2922" s="222" t="s">
        <v>7512</v>
      </c>
      <c r="C2922" s="222" t="s">
        <v>1238</v>
      </c>
      <c r="D2922" s="252" t="s">
        <v>3329</v>
      </c>
      <c r="E2922" s="252" t="s">
        <v>3329</v>
      </c>
      <c r="H2922" s="222" t="s">
        <v>1240</v>
      </c>
      <c r="I2922" s="230">
        <v>572035</v>
      </c>
      <c r="J2922" s="562" t="s">
        <v>3330</v>
      </c>
      <c r="K2922" s="391" t="s">
        <v>298</v>
      </c>
      <c r="L2922" s="385" t="s">
        <v>959</v>
      </c>
      <c r="M2922" s="385" t="s">
        <v>960</v>
      </c>
      <c r="N2922" s="391">
        <v>1</v>
      </c>
      <c r="O2922" s="391"/>
      <c r="P2922" s="222"/>
      <c r="Q2922" s="391" t="s">
        <v>301</v>
      </c>
      <c r="R2922" s="392" t="s">
        <v>3331</v>
      </c>
      <c r="T2922" s="247"/>
      <c r="U2922" s="247"/>
      <c r="V2922" s="678">
        <v>12</v>
      </c>
      <c r="W2922" s="678">
        <v>4</v>
      </c>
      <c r="X2922" s="678"/>
      <c r="Y2922" s="679">
        <v>1</v>
      </c>
      <c r="Z2922" s="1267">
        <f>3.14/12*W2922^2*V2922</f>
        <v>50.239999999999995</v>
      </c>
      <c r="AA2922" s="1046">
        <f>IF(Z2922&gt;=1,ROUND(Z2922,0),ROUND(Z2922,2))</f>
        <v>50</v>
      </c>
      <c r="AB2922" s="303"/>
      <c r="AC2922" s="678"/>
      <c r="AD2922" s="1267">
        <f>0.216*POWER(Z2922/Y2922,0.939)*Y2922</f>
        <v>8.5455369115448185</v>
      </c>
      <c r="AE2922" s="1046">
        <f>IF(AD2922&gt;=1,ROUND(AD2922,0),ROUND(AD2922,2))</f>
        <v>9</v>
      </c>
      <c r="AF2922" s="303"/>
      <c r="AI2922" s="222" t="s">
        <v>5724</v>
      </c>
      <c r="AJ2922" s="743" t="s">
        <v>8061</v>
      </c>
    </row>
    <row r="2923" spans="1:81" ht="13.35" customHeight="1">
      <c r="A2923" s="222" t="s">
        <v>7513</v>
      </c>
      <c r="B2923" s="222" t="s">
        <v>7512</v>
      </c>
      <c r="C2923" s="222" t="s">
        <v>1238</v>
      </c>
      <c r="D2923" s="252" t="s">
        <v>3329</v>
      </c>
      <c r="E2923" s="387" t="s">
        <v>3329</v>
      </c>
      <c r="F2923" s="230"/>
      <c r="G2923" s="230"/>
      <c r="H2923" s="222" t="s">
        <v>1240</v>
      </c>
      <c r="I2923" s="230">
        <v>572035</v>
      </c>
      <c r="J2923" s="562" t="s">
        <v>3330</v>
      </c>
      <c r="K2923" s="245" t="s">
        <v>298</v>
      </c>
      <c r="L2923" s="218" t="s">
        <v>959</v>
      </c>
      <c r="M2923" s="222" t="s">
        <v>960</v>
      </c>
      <c r="N2923" s="245">
        <v>2</v>
      </c>
      <c r="O2923" s="245"/>
      <c r="P2923" s="245"/>
      <c r="Q2923" s="246" t="s">
        <v>301</v>
      </c>
      <c r="R2923" s="249" t="s">
        <v>3332</v>
      </c>
      <c r="S2923" s="659"/>
      <c r="T2923" s="659"/>
      <c r="U2923" s="659"/>
      <c r="V2923" s="659">
        <v>27.5</v>
      </c>
      <c r="W2923" s="659">
        <v>5.5</v>
      </c>
      <c r="X2923" s="659"/>
      <c r="Y2923" s="250">
        <v>1</v>
      </c>
      <c r="Z2923" s="1267">
        <f>3.14/12*W2923^2*V2923</f>
        <v>217.67395833333333</v>
      </c>
      <c r="AA2923" s="1046">
        <f>IF(Z2923&gt;=1,ROUND(Z2923,0),ROUND(Z2923,2))</f>
        <v>218</v>
      </c>
      <c r="AB2923" s="1018"/>
      <c r="AC2923" s="727"/>
      <c r="AD2923" s="1267">
        <f>0.216*POWER(Z2923/Y2923,0.939)*Y2923</f>
        <v>33.85743325813042</v>
      </c>
      <c r="AE2923" s="1046">
        <f>IF(AD2923&gt;=1,ROUND(AD2923,0),ROUND(AD2923,2))</f>
        <v>34</v>
      </c>
      <c r="AF2923" s="230"/>
      <c r="AH2923" s="230"/>
      <c r="AI2923" s="222" t="s">
        <v>5724</v>
      </c>
      <c r="AJ2923" s="743" t="s">
        <v>8061</v>
      </c>
    </row>
    <row r="2924" spans="1:81" ht="13.35" customHeight="1">
      <c r="A2924" s="222" t="s">
        <v>7513</v>
      </c>
      <c r="B2924" s="222" t="s">
        <v>7512</v>
      </c>
      <c r="C2924" s="222" t="s">
        <v>1238</v>
      </c>
      <c r="D2924" s="252" t="s">
        <v>3329</v>
      </c>
      <c r="E2924" s="252" t="s">
        <v>3329</v>
      </c>
      <c r="H2924" s="222" t="s">
        <v>1240</v>
      </c>
      <c r="I2924" s="230">
        <v>572035</v>
      </c>
      <c r="J2924" s="562" t="s">
        <v>3330</v>
      </c>
      <c r="K2924" s="391" t="s">
        <v>298</v>
      </c>
      <c r="L2924" s="385" t="s">
        <v>8306</v>
      </c>
      <c r="M2924" s="255" t="s">
        <v>8307</v>
      </c>
      <c r="N2924" s="391">
        <v>4</v>
      </c>
      <c r="O2924" s="391"/>
      <c r="P2924" s="222"/>
      <c r="Q2924" s="391" t="s">
        <v>301</v>
      </c>
      <c r="R2924" s="392" t="s">
        <v>3331</v>
      </c>
      <c r="T2924" s="247"/>
      <c r="U2924" s="247"/>
      <c r="V2924" s="678">
        <v>12</v>
      </c>
      <c r="W2924" s="678">
        <v>4</v>
      </c>
      <c r="X2924" s="678"/>
      <c r="Y2924" s="679">
        <v>1</v>
      </c>
      <c r="Z2924" s="1267">
        <f>2/15*3.14*W2924*W2924*V2924*Y2924</f>
        <v>80.384</v>
      </c>
      <c r="AA2924" s="1046">
        <f>IF(Z2924&gt;=1,ROUND(Z2924,0),ROUND(Z2924,2))</f>
        <v>80</v>
      </c>
      <c r="AB2924" s="385">
        <v>14</v>
      </c>
      <c r="AC2924" s="678"/>
      <c r="AD2924" s="1270">
        <f>0.216*Z2924^0.939</f>
        <v>13.286421260950048</v>
      </c>
      <c r="AE2924" s="1046">
        <f>IF(AD2924&gt;=1,ROUND(AD2924,0),ROUND(AD2924,2))</f>
        <v>13</v>
      </c>
      <c r="AF2924" s="303"/>
      <c r="AI2924" s="222" t="s">
        <v>5724</v>
      </c>
      <c r="AJ2924" s="743" t="s">
        <v>8061</v>
      </c>
    </row>
    <row r="2925" spans="1:81" s="1143" customFormat="1" ht="12.75">
      <c r="A2925" s="222" t="s">
        <v>7513</v>
      </c>
      <c r="B2925" s="222" t="s">
        <v>7512</v>
      </c>
      <c r="C2925" s="222" t="s">
        <v>1238</v>
      </c>
      <c r="D2925" s="252" t="s">
        <v>3329</v>
      </c>
      <c r="E2925" s="387" t="s">
        <v>3329</v>
      </c>
      <c r="F2925" s="230"/>
      <c r="G2925" s="230"/>
      <c r="H2925" s="222" t="s">
        <v>1240</v>
      </c>
      <c r="I2925" s="230">
        <v>572035</v>
      </c>
      <c r="J2925" s="562" t="s">
        <v>3330</v>
      </c>
      <c r="K2925" s="245" t="s">
        <v>298</v>
      </c>
      <c r="L2925" s="385" t="s">
        <v>8306</v>
      </c>
      <c r="M2925" s="255" t="s">
        <v>8307</v>
      </c>
      <c r="N2925" s="245">
        <v>5</v>
      </c>
      <c r="O2925" s="245"/>
      <c r="P2925" s="245"/>
      <c r="Q2925" s="246" t="s">
        <v>301</v>
      </c>
      <c r="R2925" s="249" t="s">
        <v>3332</v>
      </c>
      <c r="S2925" s="659"/>
      <c r="T2925" s="659"/>
      <c r="U2925" s="659"/>
      <c r="V2925" s="659">
        <v>27.5</v>
      </c>
      <c r="W2925" s="659">
        <v>5.5</v>
      </c>
      <c r="X2925" s="659"/>
      <c r="Y2925" s="250">
        <v>1</v>
      </c>
      <c r="Z2925" s="1267">
        <f>2/15*3.14*W2925*W2925*V2925*Y2925</f>
        <v>348.27833333333336</v>
      </c>
      <c r="AA2925" s="1046">
        <f>IF(Z2925&gt;=1,ROUND(Z2925,0),ROUND(Z2925,2))</f>
        <v>348</v>
      </c>
      <c r="AB2925" s="1018">
        <v>14</v>
      </c>
      <c r="AC2925" s="727"/>
      <c r="AD2925" s="1270">
        <f>0.216*Z2925^0.939</f>
        <v>52.640825935031963</v>
      </c>
      <c r="AE2925" s="1046">
        <f>IF(AD2925&gt;=1,ROUND(AD2925,0),ROUND(AD2925,2))</f>
        <v>53</v>
      </c>
      <c r="AF2925" s="230"/>
      <c r="AG2925" s="222"/>
      <c r="AH2925" s="230"/>
      <c r="AI2925" s="222" t="s">
        <v>5724</v>
      </c>
      <c r="AJ2925" s="743" t="s">
        <v>8061</v>
      </c>
      <c r="AK2925" s="873"/>
      <c r="AL2925" s="873"/>
      <c r="AM2925" s="873"/>
      <c r="AN2925" s="873"/>
      <c r="AO2925" s="873"/>
      <c r="AP2925" s="873"/>
      <c r="AQ2925" s="873"/>
      <c r="AR2925" s="873"/>
      <c r="AS2925" s="873"/>
      <c r="AT2925" s="873"/>
      <c r="AU2925" s="873"/>
      <c r="AV2925" s="873"/>
      <c r="AW2925" s="873"/>
      <c r="AX2925" s="873"/>
      <c r="AY2925" s="873"/>
      <c r="AZ2925" s="873"/>
      <c r="BA2925" s="873"/>
      <c r="BB2925" s="873"/>
      <c r="BC2925" s="873"/>
      <c r="BD2925" s="873"/>
      <c r="BE2925" s="873"/>
      <c r="BF2925" s="873"/>
      <c r="BG2925" s="873"/>
      <c r="BH2925" s="873"/>
      <c r="BI2925" s="873"/>
      <c r="BJ2925" s="873"/>
      <c r="BK2925" s="873"/>
      <c r="BL2925" s="873"/>
      <c r="BM2925" s="873"/>
      <c r="BN2925" s="873"/>
      <c r="BO2925" s="873"/>
      <c r="BP2925" s="873"/>
      <c r="BQ2925" s="873"/>
      <c r="BR2925" s="873"/>
      <c r="BS2925" s="873"/>
      <c r="BT2925" s="873"/>
      <c r="BU2925" s="873"/>
      <c r="BV2925" s="873"/>
      <c r="BW2925" s="873"/>
      <c r="BX2925" s="873"/>
      <c r="BY2925" s="873"/>
      <c r="BZ2925" s="873"/>
      <c r="CA2925" s="873"/>
      <c r="CB2925" s="873"/>
      <c r="CC2925" s="873"/>
    </row>
    <row r="2926" spans="1:81" ht="13.35" customHeight="1">
      <c r="A2926" s="222" t="s">
        <v>7513</v>
      </c>
      <c r="B2926" s="222" t="s">
        <v>7517</v>
      </c>
      <c r="C2926" s="222" t="s">
        <v>3351</v>
      </c>
      <c r="D2926" s="252" t="s">
        <v>3397</v>
      </c>
      <c r="E2926" s="387" t="s">
        <v>3397</v>
      </c>
      <c r="F2926" s="429"/>
      <c r="G2926" s="429"/>
      <c r="H2926" s="218" t="s">
        <v>5587</v>
      </c>
      <c r="I2926" s="230">
        <v>248137</v>
      </c>
      <c r="J2926" s="554" t="s">
        <v>3398</v>
      </c>
      <c r="K2926" s="246" t="s">
        <v>298</v>
      </c>
      <c r="L2926" s="218" t="s">
        <v>351</v>
      </c>
      <c r="M2926" s="222" t="s">
        <v>352</v>
      </c>
      <c r="N2926" s="246">
        <v>1</v>
      </c>
      <c r="Q2926" s="246" t="s">
        <v>301</v>
      </c>
      <c r="R2926" s="388" t="s">
        <v>3399</v>
      </c>
      <c r="T2926" s="247"/>
      <c r="U2926" s="247"/>
      <c r="V2926" s="247">
        <v>85</v>
      </c>
      <c r="W2926" s="247">
        <v>9</v>
      </c>
      <c r="Y2926" s="248">
        <v>1</v>
      </c>
      <c r="Z2926" s="1263">
        <f>3.14/4*W2926^2*V2926</f>
        <v>5404.7250000000004</v>
      </c>
      <c r="AA2926" s="1046">
        <f>IF(Z2926&gt;=1,ROUND(Z2926,0),ROUND(Z2926,2))</f>
        <v>5405</v>
      </c>
      <c r="AC2926" s="718"/>
      <c r="AD2926" s="1270">
        <f>0.216*Z2926^0.939</f>
        <v>691.07974258016225</v>
      </c>
      <c r="AE2926" s="1046">
        <f>IF(AD2926&gt;=1,ROUND(AD2926,0),ROUND(AD2926,2))</f>
        <v>691</v>
      </c>
      <c r="AF2926" s="218"/>
      <c r="AI2926" s="222" t="s">
        <v>5724</v>
      </c>
      <c r="AJ2926" s="743" t="s">
        <v>8061</v>
      </c>
    </row>
    <row r="2927" spans="1:81" ht="13.35" customHeight="1">
      <c r="A2927" s="222" t="s">
        <v>7513</v>
      </c>
      <c r="B2927" s="222" t="s">
        <v>7517</v>
      </c>
      <c r="C2927" s="669" t="s">
        <v>3351</v>
      </c>
      <c r="D2927" s="252" t="s">
        <v>3397</v>
      </c>
      <c r="E2927" s="662" t="s">
        <v>3397</v>
      </c>
      <c r="F2927" s="429"/>
      <c r="G2927" s="429"/>
      <c r="H2927" s="218" t="s">
        <v>5587</v>
      </c>
      <c r="I2927" s="230">
        <v>248137</v>
      </c>
      <c r="J2927" s="443" t="s">
        <v>3398</v>
      </c>
      <c r="K2927" s="666" t="s">
        <v>298</v>
      </c>
      <c r="L2927" s="664" t="s">
        <v>351</v>
      </c>
      <c r="M2927" s="669" t="s">
        <v>352</v>
      </c>
      <c r="N2927" s="665">
        <v>2</v>
      </c>
      <c r="O2927" s="665"/>
      <c r="P2927" s="665"/>
      <c r="Q2927" s="666" t="s">
        <v>301</v>
      </c>
      <c r="R2927" s="667" t="s">
        <v>3400</v>
      </c>
      <c r="S2927" s="670"/>
      <c r="T2927" s="670"/>
      <c r="U2927" s="670"/>
      <c r="V2927" s="670">
        <v>175</v>
      </c>
      <c r="W2927" s="670">
        <v>9</v>
      </c>
      <c r="X2927" s="670"/>
      <c r="Y2927" s="671">
        <v>1</v>
      </c>
      <c r="Z2927" s="1263">
        <f>3.14/4*W2927^2*V2927</f>
        <v>11127.375</v>
      </c>
      <c r="AA2927" s="1046">
        <f>IF(Z2927&gt;=1,ROUND(Z2927,0),ROUND(Z2927,2))</f>
        <v>11127</v>
      </c>
      <c r="AB2927" s="664"/>
      <c r="AC2927" s="734"/>
      <c r="AD2927" s="1270">
        <f>0.216*Z2927^0.939</f>
        <v>1361.4964687817835</v>
      </c>
      <c r="AE2927" s="1046">
        <f>IF(AD2927&gt;=1,ROUND(AD2927,0),ROUND(AD2927,2))</f>
        <v>1361</v>
      </c>
      <c r="AF2927" s="664"/>
      <c r="AI2927" s="222" t="s">
        <v>5724</v>
      </c>
      <c r="AJ2927" s="743" t="s">
        <v>8061</v>
      </c>
    </row>
    <row r="2928" spans="1:81" ht="13.35" customHeight="1">
      <c r="A2928" s="222" t="s">
        <v>7513</v>
      </c>
      <c r="B2928" s="222" t="s">
        <v>7517</v>
      </c>
      <c r="C2928" s="669" t="s">
        <v>3351</v>
      </c>
      <c r="D2928" s="252" t="s">
        <v>3397</v>
      </c>
      <c r="E2928" s="662" t="s">
        <v>3397</v>
      </c>
      <c r="F2928" s="429"/>
      <c r="G2928" s="663"/>
      <c r="H2928" s="218" t="s">
        <v>5587</v>
      </c>
      <c r="I2928" s="230">
        <v>248137</v>
      </c>
      <c r="J2928" s="443" t="s">
        <v>3398</v>
      </c>
      <c r="K2928" s="666" t="s">
        <v>298</v>
      </c>
      <c r="L2928" s="664" t="s">
        <v>351</v>
      </c>
      <c r="M2928" s="669" t="s">
        <v>352</v>
      </c>
      <c r="N2928" s="665">
        <v>3</v>
      </c>
      <c r="O2928" s="665"/>
      <c r="P2928" s="665"/>
      <c r="Q2928" s="666" t="s">
        <v>301</v>
      </c>
      <c r="R2928" s="667" t="s">
        <v>3401</v>
      </c>
      <c r="S2928" s="668"/>
      <c r="T2928" s="668"/>
      <c r="U2928" s="668"/>
      <c r="V2928" s="668">
        <v>125</v>
      </c>
      <c r="W2928" s="668">
        <v>11</v>
      </c>
      <c r="X2928" s="668"/>
      <c r="Y2928" s="663">
        <v>1</v>
      </c>
      <c r="Z2928" s="1263">
        <f>3.14/4*W2928^2*V2928</f>
        <v>11873.125</v>
      </c>
      <c r="AA2928" s="1046">
        <f>IF(Z2928&gt;=1,ROUND(Z2928,0),ROUND(Z2928,2))</f>
        <v>11873</v>
      </c>
      <c r="AB2928" s="663"/>
      <c r="AC2928" s="668"/>
      <c r="AD2928" s="1270">
        <f>0.216*Z2928^0.939</f>
        <v>1447.005972861079</v>
      </c>
      <c r="AE2928" s="1046">
        <f>IF(AD2928&gt;=1,ROUND(AD2928,0),ROUND(AD2928,2))</f>
        <v>1447</v>
      </c>
      <c r="AF2928" s="663"/>
      <c r="AI2928" s="222" t="s">
        <v>5724</v>
      </c>
      <c r="AJ2928" s="743" t="s">
        <v>8061</v>
      </c>
    </row>
    <row r="2929" spans="1:53" ht="13.35" customHeight="1">
      <c r="A2929" s="222" t="s">
        <v>7513</v>
      </c>
      <c r="B2929" s="222" t="s">
        <v>7517</v>
      </c>
      <c r="C2929" s="669" t="s">
        <v>3351</v>
      </c>
      <c r="D2929" s="252" t="s">
        <v>3397</v>
      </c>
      <c r="E2929" s="662" t="s">
        <v>3397</v>
      </c>
      <c r="F2929" s="429"/>
      <c r="G2929" s="663"/>
      <c r="H2929" s="218" t="s">
        <v>5587</v>
      </c>
      <c r="I2929" s="230">
        <v>248137</v>
      </c>
      <c r="J2929" s="554" t="s">
        <v>3398</v>
      </c>
      <c r="K2929" s="666" t="s">
        <v>298</v>
      </c>
      <c r="L2929" s="664" t="s">
        <v>351</v>
      </c>
      <c r="M2929" s="669" t="s">
        <v>352</v>
      </c>
      <c r="N2929" s="665">
        <v>4</v>
      </c>
      <c r="O2929" s="665"/>
      <c r="P2929" s="665"/>
      <c r="Q2929" s="666" t="s">
        <v>301</v>
      </c>
      <c r="R2929" s="667" t="s">
        <v>3402</v>
      </c>
      <c r="S2929" s="668"/>
      <c r="T2929" s="668"/>
      <c r="U2929" s="668"/>
      <c r="V2929" s="668">
        <v>75</v>
      </c>
      <c r="W2929" s="668">
        <v>6.5</v>
      </c>
      <c r="X2929" s="668"/>
      <c r="Y2929" s="663">
        <v>1</v>
      </c>
      <c r="Z2929" s="1263">
        <f>3.14/4*W2929^2*V2929</f>
        <v>2487.46875</v>
      </c>
      <c r="AA2929" s="1046">
        <f>IF(Z2929&gt;=1,ROUND(Z2929,0),ROUND(Z2929,2))</f>
        <v>2487</v>
      </c>
      <c r="AB2929" s="663"/>
      <c r="AC2929" s="668"/>
      <c r="AD2929" s="1270">
        <f>0.216*Z2929^0.939</f>
        <v>333.48028880209353</v>
      </c>
      <c r="AE2929" s="1046">
        <f>IF(AD2929&gt;=1,ROUND(AD2929,0),ROUND(AD2929,2))</f>
        <v>333</v>
      </c>
      <c r="AF2929" s="663"/>
      <c r="AI2929" s="222" t="s">
        <v>5724</v>
      </c>
      <c r="AJ2929" s="743" t="s">
        <v>8061</v>
      </c>
    </row>
    <row r="2930" spans="1:53" ht="13.35" customHeight="1">
      <c r="A2930" s="836" t="s">
        <v>7513</v>
      </c>
      <c r="B2930" s="836" t="s">
        <v>8892</v>
      </c>
      <c r="C2930" s="836" t="s">
        <v>8893</v>
      </c>
      <c r="D2930" s="1032" t="s">
        <v>8894</v>
      </c>
      <c r="E2930" s="1033" t="s">
        <v>8895</v>
      </c>
      <c r="F2930" s="1034"/>
      <c r="G2930" s="1034"/>
      <c r="H2930" s="1035" t="s">
        <v>8898</v>
      </c>
      <c r="I2930" s="873">
        <v>610800</v>
      </c>
      <c r="J2930" s="873" t="s">
        <v>8896</v>
      </c>
      <c r="K2930" s="1142" t="s">
        <v>298</v>
      </c>
      <c r="L2930" s="1035" t="s">
        <v>776</v>
      </c>
      <c r="M2930" s="836" t="s">
        <v>777</v>
      </c>
      <c r="N2930" s="1120">
        <v>1</v>
      </c>
      <c r="O2930" s="1120"/>
      <c r="P2930" s="1120"/>
      <c r="Q2930" s="1120" t="s">
        <v>301</v>
      </c>
      <c r="R2930" s="1132" t="s">
        <v>8897</v>
      </c>
      <c r="S2930" s="1130">
        <v>16.5</v>
      </c>
      <c r="T2930" s="1130"/>
      <c r="U2930" s="1130"/>
      <c r="V2930" s="1130"/>
      <c r="W2930" s="1130">
        <v>12.5</v>
      </c>
      <c r="X2930" s="1130">
        <v>6</v>
      </c>
      <c r="Y2930" s="1114">
        <v>1</v>
      </c>
      <c r="Z2930" s="1263">
        <f>3.14/6*S2930*W2930*X2930</f>
        <v>647.625</v>
      </c>
      <c r="AA2930" s="1046">
        <f>IF(Z2930&gt;=1,ROUND(Z2930,0),ROUND(Z2930,2))</f>
        <v>648</v>
      </c>
      <c r="AB2930" s="1083"/>
      <c r="AC2930" s="1131"/>
      <c r="AD2930" s="1270">
        <f>0.216*Z2930^0.939</f>
        <v>94.25114101395954</v>
      </c>
      <c r="AE2930" s="1046">
        <f>IF(AD2930&gt;=1,ROUND(AD2930,0),ROUND(AD2930,2))</f>
        <v>94</v>
      </c>
      <c r="AF2930" s="873"/>
      <c r="AG2930" s="873" t="s">
        <v>8421</v>
      </c>
      <c r="AH2930" s="873"/>
      <c r="AI2930" s="873" t="s">
        <v>275</v>
      </c>
      <c r="AJ2930" s="873" t="s">
        <v>2569</v>
      </c>
    </row>
    <row r="2931" spans="1:53" ht="13.35" customHeight="1">
      <c r="A2931" s="222" t="s">
        <v>1183</v>
      </c>
      <c r="B2931" s="222" t="s">
        <v>7503</v>
      </c>
      <c r="C2931" s="222" t="s">
        <v>1190</v>
      </c>
      <c r="D2931" s="252" t="s">
        <v>1191</v>
      </c>
      <c r="E2931" s="252" t="s">
        <v>1191</v>
      </c>
      <c r="I2931" s="230">
        <v>17666</v>
      </c>
      <c r="J2931" s="562" t="s">
        <v>1192</v>
      </c>
      <c r="K2931" s="246" t="s">
        <v>298</v>
      </c>
      <c r="L2931" s="218" t="s">
        <v>866</v>
      </c>
      <c r="M2931" s="222" t="s">
        <v>52</v>
      </c>
      <c r="N2931" s="246">
        <v>1</v>
      </c>
      <c r="Q2931" s="246" t="s">
        <v>301</v>
      </c>
      <c r="R2931" s="388" t="s">
        <v>713</v>
      </c>
      <c r="T2931" s="247"/>
      <c r="U2931" s="247"/>
      <c r="W2931" s="247">
        <v>7</v>
      </c>
      <c r="Y2931" s="248">
        <v>1</v>
      </c>
      <c r="Z2931" s="1263">
        <f>3.14/6*W2931^3*0.8*Y2931</f>
        <v>143.60266666666666</v>
      </c>
      <c r="AA2931" s="1046">
        <f>IF(Z2931&gt;=1,ROUND(Z2931,0),ROUND(Z2931,2))</f>
        <v>144</v>
      </c>
      <c r="AD2931" s="1270">
        <f>0.216*Z2931^0.939</f>
        <v>22.910224403662095</v>
      </c>
      <c r="AE2931" s="1046">
        <f>IF(AD2931&gt;=1,ROUND(AD2931,0),ROUND(AD2931,2))</f>
        <v>23</v>
      </c>
      <c r="AI2931" s="222" t="s">
        <v>274</v>
      </c>
      <c r="AJ2931" s="743" t="s">
        <v>8061</v>
      </c>
    </row>
    <row r="2932" spans="1:53" s="836" customFormat="1" ht="13.35" customHeight="1">
      <c r="A2932" s="222" t="s">
        <v>1183</v>
      </c>
      <c r="B2932" s="222" t="s">
        <v>7503</v>
      </c>
      <c r="C2932" s="222" t="s">
        <v>1190</v>
      </c>
      <c r="D2932" s="252" t="s">
        <v>1191</v>
      </c>
      <c r="E2932" s="252" t="s">
        <v>1191</v>
      </c>
      <c r="F2932" s="222"/>
      <c r="G2932" s="222"/>
      <c r="H2932" s="222"/>
      <c r="I2932" s="230">
        <v>17666</v>
      </c>
      <c r="J2932" s="558" t="s">
        <v>1192</v>
      </c>
      <c r="K2932" s="246" t="s">
        <v>298</v>
      </c>
      <c r="L2932" s="218" t="s">
        <v>866</v>
      </c>
      <c r="M2932" s="222" t="s">
        <v>52</v>
      </c>
      <c r="N2932" s="246">
        <v>2</v>
      </c>
      <c r="O2932" s="246"/>
      <c r="P2932" s="246"/>
      <c r="Q2932" s="246" t="s">
        <v>301</v>
      </c>
      <c r="R2932" s="388" t="s">
        <v>1193</v>
      </c>
      <c r="S2932" s="247"/>
      <c r="T2932" s="247"/>
      <c r="U2932" s="247"/>
      <c r="V2932" s="247"/>
      <c r="W2932" s="247">
        <v>11</v>
      </c>
      <c r="X2932" s="247"/>
      <c r="Y2932" s="248">
        <v>1</v>
      </c>
      <c r="Z2932" s="1263">
        <f>3.14/6*W2932^3*0.8*Y2932</f>
        <v>557.24533333333329</v>
      </c>
      <c r="AA2932" s="1046">
        <f>IF(Z2932&gt;=1,ROUND(Z2932,0),ROUND(Z2932,2))</f>
        <v>557</v>
      </c>
      <c r="AB2932" s="218"/>
      <c r="AC2932" s="247"/>
      <c r="AD2932" s="1270">
        <f>0.216*Z2932^0.939</f>
        <v>81.844850257717042</v>
      </c>
      <c r="AE2932" s="1046">
        <f>IF(AD2932&gt;=1,ROUND(AD2932,0),ROUND(AD2932,2))</f>
        <v>82</v>
      </c>
      <c r="AF2932" s="222"/>
      <c r="AG2932" s="222"/>
      <c r="AH2932" s="222"/>
      <c r="AI2932" s="222" t="s">
        <v>274</v>
      </c>
      <c r="AJ2932" s="743" t="s">
        <v>8061</v>
      </c>
      <c r="AY2932" s="838"/>
      <c r="AZ2932" s="838"/>
      <c r="BA2932" s="838"/>
    </row>
    <row r="2933" spans="1:53" s="836" customFormat="1" ht="13.35" customHeight="1">
      <c r="A2933" s="222" t="s">
        <v>1183</v>
      </c>
      <c r="B2933" s="222" t="s">
        <v>7503</v>
      </c>
      <c r="C2933" s="222" t="s">
        <v>1190</v>
      </c>
      <c r="D2933" s="252" t="s">
        <v>1191</v>
      </c>
      <c r="E2933" s="252" t="s">
        <v>1191</v>
      </c>
      <c r="F2933" s="222"/>
      <c r="G2933" s="222"/>
      <c r="H2933" s="222"/>
      <c r="I2933" s="230">
        <v>17666</v>
      </c>
      <c r="J2933" s="562" t="s">
        <v>1192</v>
      </c>
      <c r="K2933" s="246" t="s">
        <v>298</v>
      </c>
      <c r="L2933" s="218" t="s">
        <v>866</v>
      </c>
      <c r="M2933" s="222" t="s">
        <v>52</v>
      </c>
      <c r="N2933" s="246">
        <v>3</v>
      </c>
      <c r="O2933" s="246"/>
      <c r="P2933" s="246"/>
      <c r="Q2933" s="246" t="s">
        <v>301</v>
      </c>
      <c r="R2933" s="388" t="s">
        <v>712</v>
      </c>
      <c r="S2933" s="247"/>
      <c r="T2933" s="247"/>
      <c r="U2933" s="247"/>
      <c r="V2933" s="247"/>
      <c r="W2933" s="247">
        <v>5</v>
      </c>
      <c r="X2933" s="247"/>
      <c r="Y2933" s="248">
        <v>1</v>
      </c>
      <c r="Z2933" s="1263">
        <f>3.14/6*W2933^3*0.8*Y2933</f>
        <v>52.333333333333343</v>
      </c>
      <c r="AA2933" s="1046">
        <f>IF(Z2933&gt;=1,ROUND(Z2933,0),ROUND(Z2933,2))</f>
        <v>52</v>
      </c>
      <c r="AB2933" s="218"/>
      <c r="AC2933" s="247"/>
      <c r="AD2933" s="1270">
        <f>0.216*Z2933^0.939</f>
        <v>8.8794622777639773</v>
      </c>
      <c r="AE2933" s="1046">
        <f>IF(AD2933&gt;=1,ROUND(AD2933,0),ROUND(AD2933,2))</f>
        <v>9</v>
      </c>
      <c r="AF2933" s="222"/>
      <c r="AG2933" s="222"/>
      <c r="AH2933" s="222"/>
      <c r="AI2933" s="222" t="s">
        <v>274</v>
      </c>
      <c r="AJ2933" s="743" t="s">
        <v>8061</v>
      </c>
      <c r="AY2933" s="838"/>
      <c r="AZ2933" s="838"/>
      <c r="BA2933" s="838"/>
    </row>
    <row r="2934" spans="1:53" s="836" customFormat="1" ht="13.35" customHeight="1">
      <c r="A2934" s="222" t="s">
        <v>1183</v>
      </c>
      <c r="B2934" s="222" t="s">
        <v>7503</v>
      </c>
      <c r="C2934" s="222" t="s">
        <v>1190</v>
      </c>
      <c r="D2934" s="252" t="s">
        <v>1210</v>
      </c>
      <c r="E2934" s="387" t="s">
        <v>1210</v>
      </c>
      <c r="F2934" s="429"/>
      <c r="G2934" s="429"/>
      <c r="H2934" s="218" t="s">
        <v>5578</v>
      </c>
      <c r="I2934" s="230">
        <v>160594</v>
      </c>
      <c r="J2934" s="554" t="s">
        <v>1211</v>
      </c>
      <c r="K2934" s="246" t="s">
        <v>298</v>
      </c>
      <c r="L2934" s="218" t="s">
        <v>866</v>
      </c>
      <c r="M2934" s="222" t="s">
        <v>52</v>
      </c>
      <c r="N2934" s="246">
        <v>1</v>
      </c>
      <c r="O2934" s="246"/>
      <c r="P2934" s="246"/>
      <c r="Q2934" s="246" t="s">
        <v>301</v>
      </c>
      <c r="R2934" s="388" t="s">
        <v>381</v>
      </c>
      <c r="S2934" s="247"/>
      <c r="T2934" s="247"/>
      <c r="U2934" s="247"/>
      <c r="V2934" s="247"/>
      <c r="W2934" s="247">
        <v>7</v>
      </c>
      <c r="X2934" s="247"/>
      <c r="Y2934" s="248">
        <v>1</v>
      </c>
      <c r="Z2934" s="1263">
        <f>3.14/6*W2934^3*0.8*Y2934</f>
        <v>143.60266666666666</v>
      </c>
      <c r="AA2934" s="1046">
        <f>IF(Z2934&gt;=1,ROUND(Z2934,0),ROUND(Z2934,2))</f>
        <v>144</v>
      </c>
      <c r="AB2934" s="218"/>
      <c r="AC2934" s="718"/>
      <c r="AD2934" s="1270">
        <f>0.216*Z2934^0.939</f>
        <v>22.910224403662095</v>
      </c>
      <c r="AE2934" s="1046">
        <f>IF(AD2934&gt;=1,ROUND(AD2934,0),ROUND(AD2934,2))</f>
        <v>23</v>
      </c>
      <c r="AF2934" s="218"/>
      <c r="AG2934" s="222"/>
      <c r="AH2934" s="222"/>
      <c r="AI2934" s="222" t="s">
        <v>5724</v>
      </c>
      <c r="AJ2934" s="743" t="s">
        <v>8061</v>
      </c>
      <c r="AY2934" s="838"/>
      <c r="AZ2934" s="838"/>
      <c r="BA2934" s="838"/>
    </row>
    <row r="2935" spans="1:53" s="836" customFormat="1" ht="13.35" customHeight="1">
      <c r="A2935" s="222" t="s">
        <v>1183</v>
      </c>
      <c r="B2935" s="222" t="s">
        <v>7503</v>
      </c>
      <c r="C2935" s="222" t="s">
        <v>1190</v>
      </c>
      <c r="D2935" s="252" t="s">
        <v>1210</v>
      </c>
      <c r="E2935" s="387" t="s">
        <v>1210</v>
      </c>
      <c r="F2935" s="429"/>
      <c r="G2935" s="429"/>
      <c r="H2935" s="218" t="s">
        <v>5578</v>
      </c>
      <c r="I2935" s="230">
        <v>160594</v>
      </c>
      <c r="J2935" s="554" t="s">
        <v>1211</v>
      </c>
      <c r="K2935" s="246" t="s">
        <v>298</v>
      </c>
      <c r="L2935" s="218" t="s">
        <v>332</v>
      </c>
      <c r="M2935" s="253" t="s">
        <v>336</v>
      </c>
      <c r="N2935" s="246">
        <v>2</v>
      </c>
      <c r="O2935" s="246"/>
      <c r="P2935" s="246"/>
      <c r="Q2935" s="246" t="s">
        <v>301</v>
      </c>
      <c r="R2935" s="388" t="s">
        <v>7505</v>
      </c>
      <c r="S2935" s="247">
        <v>15</v>
      </c>
      <c r="T2935" s="247"/>
      <c r="U2935" s="247"/>
      <c r="V2935" s="247"/>
      <c r="W2935" s="247">
        <v>9.5</v>
      </c>
      <c r="X2935" s="247"/>
      <c r="Y2935" s="248">
        <v>1</v>
      </c>
      <c r="Z2935" s="1263">
        <f>3.14/6*W2935^2*S2935*Y2935</f>
        <v>708.46249999999998</v>
      </c>
      <c r="AA2935" s="1046">
        <f>IF(Z2935&gt;=1,ROUND(Z2935,0),ROUND(Z2935,2))</f>
        <v>708</v>
      </c>
      <c r="AB2935" s="218"/>
      <c r="AC2935" s="718"/>
      <c r="AD2935" s="1270">
        <f>0.216*Z2935^0.939</f>
        <v>102.54188331659854</v>
      </c>
      <c r="AE2935" s="1046">
        <f>IF(AD2935&gt;=1,ROUND(AD2935,0),ROUND(AD2935,2))</f>
        <v>103</v>
      </c>
      <c r="AF2935" s="218"/>
      <c r="AG2935" s="222"/>
      <c r="AH2935" s="222"/>
      <c r="AI2935" s="222" t="s">
        <v>5724</v>
      </c>
      <c r="AJ2935" s="743" t="s">
        <v>8061</v>
      </c>
      <c r="AY2935" s="838"/>
      <c r="AZ2935" s="838"/>
      <c r="BA2935" s="838"/>
    </row>
    <row r="2936" spans="1:53" s="836" customFormat="1" ht="13.35" customHeight="1">
      <c r="A2936" s="222" t="s">
        <v>1183</v>
      </c>
      <c r="B2936" s="222" t="s">
        <v>7503</v>
      </c>
      <c r="C2936" s="222" t="s">
        <v>1190</v>
      </c>
      <c r="D2936" s="252" t="s">
        <v>5844</v>
      </c>
      <c r="E2936" s="387" t="s">
        <v>1235</v>
      </c>
      <c r="F2936" s="429"/>
      <c r="G2936" s="429"/>
      <c r="H2936" s="218" t="s">
        <v>6303</v>
      </c>
      <c r="I2936" s="230">
        <v>248171</v>
      </c>
      <c r="J2936" s="554" t="s">
        <v>1236</v>
      </c>
      <c r="K2936" s="246" t="s">
        <v>298</v>
      </c>
      <c r="L2936" s="218" t="s">
        <v>332</v>
      </c>
      <c r="M2936" s="253" t="s">
        <v>336</v>
      </c>
      <c r="N2936" s="246">
        <v>2</v>
      </c>
      <c r="O2936" s="246"/>
      <c r="P2936" s="246"/>
      <c r="Q2936" s="246" t="s">
        <v>301</v>
      </c>
      <c r="R2936" s="388" t="s">
        <v>5706</v>
      </c>
      <c r="S2936" s="247">
        <v>18</v>
      </c>
      <c r="T2936" s="247"/>
      <c r="U2936" s="247"/>
      <c r="V2936" s="222"/>
      <c r="W2936" s="247">
        <v>15</v>
      </c>
      <c r="X2936" s="247"/>
      <c r="Y2936" s="248">
        <v>1</v>
      </c>
      <c r="Z2936" s="1270">
        <f>(3.14)/6*W2936^2*S2936</f>
        <v>2119.5</v>
      </c>
      <c r="AA2936" s="1046">
        <f>IF(Z2936&gt;=1,ROUND(Z2936,0),ROUND(Z2936,2))</f>
        <v>2120</v>
      </c>
      <c r="AB2936" s="218"/>
      <c r="AC2936" s="718"/>
      <c r="AD2936" s="1270">
        <f>0.216*Z2936^0.939</f>
        <v>286.937251095291</v>
      </c>
      <c r="AE2936" s="1046">
        <f>IF(AD2936&gt;=1,ROUND(AD2936,0),ROUND(AD2936,2))</f>
        <v>287</v>
      </c>
      <c r="AF2936" s="218"/>
      <c r="AG2936" s="222"/>
      <c r="AH2936" s="222"/>
      <c r="AI2936" s="222" t="s">
        <v>275</v>
      </c>
      <c r="AJ2936" s="743" t="s">
        <v>8061</v>
      </c>
      <c r="AY2936" s="838"/>
      <c r="AZ2936" s="838"/>
      <c r="BA2936" s="838"/>
    </row>
    <row r="2937" spans="1:53" s="836" customFormat="1" ht="13.35" customHeight="1">
      <c r="A2937" s="222" t="s">
        <v>1183</v>
      </c>
      <c r="B2937" s="222" t="s">
        <v>3408</v>
      </c>
      <c r="C2937" s="222" t="s">
        <v>5463</v>
      </c>
      <c r="D2937" s="252" t="s">
        <v>4346</v>
      </c>
      <c r="E2937" s="252" t="s">
        <v>4346</v>
      </c>
      <c r="F2937" s="429"/>
      <c r="G2937" s="222"/>
      <c r="H2937" s="222" t="s">
        <v>4531</v>
      </c>
      <c r="I2937" s="222">
        <v>367250</v>
      </c>
      <c r="J2937" s="562" t="s">
        <v>3411</v>
      </c>
      <c r="K2937" s="246" t="s">
        <v>298</v>
      </c>
      <c r="L2937" s="218" t="s">
        <v>332</v>
      </c>
      <c r="M2937" s="253" t="s">
        <v>336</v>
      </c>
      <c r="N2937" s="246">
        <v>1</v>
      </c>
      <c r="O2937" s="246"/>
      <c r="P2937" s="246"/>
      <c r="Q2937" s="246" t="s">
        <v>301</v>
      </c>
      <c r="R2937" s="388" t="s">
        <v>5048</v>
      </c>
      <c r="S2937" s="263">
        <v>7</v>
      </c>
      <c r="T2937" s="263"/>
      <c r="U2937" s="263"/>
      <c r="V2937" s="263"/>
      <c r="W2937" s="263">
        <v>4.5</v>
      </c>
      <c r="X2937" s="263"/>
      <c r="Y2937" s="222">
        <v>1</v>
      </c>
      <c r="Z2937" s="1270">
        <f>(3.14)/6*W2937^2*S2937</f>
        <v>74.182500000000005</v>
      </c>
      <c r="AA2937" s="1046">
        <f>IF(Z2937&gt;=1,ROUND(Z2937,0),ROUND(Z2937,2))</f>
        <v>74</v>
      </c>
      <c r="AB2937" s="222"/>
      <c r="AC2937" s="263"/>
      <c r="AD2937" s="1270">
        <f>0.216*Z2937^0.939</f>
        <v>12.3215920837177</v>
      </c>
      <c r="AE2937" s="1046">
        <f>IF(AD2937&gt;=1,ROUND(AD2937,0),ROUND(AD2937,2))</f>
        <v>12</v>
      </c>
      <c r="AF2937" s="222"/>
      <c r="AG2937" s="230"/>
      <c r="AH2937" s="222"/>
      <c r="AI2937" s="222" t="s">
        <v>5724</v>
      </c>
      <c r="AJ2937" s="743" t="s">
        <v>8061</v>
      </c>
      <c r="AY2937" s="838"/>
      <c r="AZ2937" s="838"/>
      <c r="BA2937" s="838"/>
    </row>
    <row r="2938" spans="1:53" s="836" customFormat="1" ht="13.35" customHeight="1">
      <c r="A2938" s="222" t="s">
        <v>1183</v>
      </c>
      <c r="B2938" s="222" t="s">
        <v>3408</v>
      </c>
      <c r="C2938" s="222" t="s">
        <v>5463</v>
      </c>
      <c r="D2938" s="252" t="s">
        <v>4346</v>
      </c>
      <c r="E2938" s="252" t="s">
        <v>4346</v>
      </c>
      <c r="F2938" s="429"/>
      <c r="G2938" s="222"/>
      <c r="H2938" s="222" t="s">
        <v>4531</v>
      </c>
      <c r="I2938" s="222">
        <v>367250</v>
      </c>
      <c r="J2938" s="562" t="s">
        <v>3411</v>
      </c>
      <c r="K2938" s="246" t="s">
        <v>298</v>
      </c>
      <c r="L2938" s="218" t="s">
        <v>332</v>
      </c>
      <c r="M2938" s="253" t="s">
        <v>336</v>
      </c>
      <c r="N2938" s="246">
        <v>2</v>
      </c>
      <c r="O2938" s="246"/>
      <c r="P2938" s="246"/>
      <c r="Q2938" s="246" t="s">
        <v>301</v>
      </c>
      <c r="R2938" s="388" t="s">
        <v>5049</v>
      </c>
      <c r="S2938" s="263">
        <v>20</v>
      </c>
      <c r="T2938" s="263"/>
      <c r="U2938" s="263"/>
      <c r="V2938" s="263"/>
      <c r="W2938" s="263">
        <v>11</v>
      </c>
      <c r="X2938" s="263"/>
      <c r="Y2938" s="222">
        <v>1</v>
      </c>
      <c r="Z2938" s="1270">
        <f>(3.14)/6*W2938^2*S2938</f>
        <v>1266.4666666666667</v>
      </c>
      <c r="AA2938" s="1046">
        <f>IF(Z2938&gt;=1,ROUND(Z2938,0),ROUND(Z2938,2))</f>
        <v>1266</v>
      </c>
      <c r="AB2938" s="222"/>
      <c r="AC2938" s="263"/>
      <c r="AD2938" s="1270">
        <f>0.216*Z2938^0.939</f>
        <v>176.92503705563689</v>
      </c>
      <c r="AE2938" s="1046">
        <f>IF(AD2938&gt;=1,ROUND(AD2938,0),ROUND(AD2938,2))</f>
        <v>177</v>
      </c>
      <c r="AF2938" s="222"/>
      <c r="AG2938" s="230"/>
      <c r="AH2938" s="222"/>
      <c r="AI2938" s="222" t="s">
        <v>5724</v>
      </c>
      <c r="AJ2938" s="743" t="s">
        <v>8061</v>
      </c>
      <c r="AY2938" s="838"/>
      <c r="AZ2938" s="838"/>
      <c r="BA2938" s="838"/>
    </row>
    <row r="2939" spans="1:53" s="836" customFormat="1" ht="13.35" customHeight="1">
      <c r="A2939" s="222" t="s">
        <v>1183</v>
      </c>
      <c r="B2939" s="222" t="s">
        <v>3408</v>
      </c>
      <c r="C2939" s="222" t="s">
        <v>5463</v>
      </c>
      <c r="D2939" s="252" t="s">
        <v>5875</v>
      </c>
      <c r="E2939" s="387" t="s">
        <v>3415</v>
      </c>
      <c r="F2939" s="429"/>
      <c r="G2939" s="429"/>
      <c r="H2939" s="218" t="s">
        <v>3416</v>
      </c>
      <c r="I2939" s="230">
        <v>608478</v>
      </c>
      <c r="J2939" s="554" t="s">
        <v>3417</v>
      </c>
      <c r="K2939" s="246" t="s">
        <v>298</v>
      </c>
      <c r="L2939" s="218" t="s">
        <v>332</v>
      </c>
      <c r="M2939" s="253" t="s">
        <v>336</v>
      </c>
      <c r="N2939" s="246">
        <v>1</v>
      </c>
      <c r="O2939" s="246"/>
      <c r="P2939" s="246"/>
      <c r="Q2939" s="246" t="s">
        <v>301</v>
      </c>
      <c r="R2939" s="388" t="s">
        <v>3418</v>
      </c>
      <c r="S2939" s="247">
        <v>11</v>
      </c>
      <c r="T2939" s="247"/>
      <c r="U2939" s="247"/>
      <c r="V2939" s="247"/>
      <c r="W2939" s="247">
        <v>7</v>
      </c>
      <c r="X2939" s="247"/>
      <c r="Y2939" s="248">
        <v>1</v>
      </c>
      <c r="Z2939" s="1263">
        <f>3.14/6*W2939^2*S2939*Y2939</f>
        <v>282.07666666666665</v>
      </c>
      <c r="AA2939" s="1046">
        <f>IF(Z2939&gt;=1,ROUND(Z2939,0),ROUND(Z2939,2))</f>
        <v>282</v>
      </c>
      <c r="AB2939" s="218"/>
      <c r="AC2939" s="718"/>
      <c r="AD2939" s="1270">
        <f>0.216*Z2939^0.939</f>
        <v>43.186550566830356</v>
      </c>
      <c r="AE2939" s="1046">
        <f>IF(AD2939&gt;=1,ROUND(AD2939,0),ROUND(AD2939,2))</f>
        <v>43</v>
      </c>
      <c r="AF2939" s="218"/>
      <c r="AG2939" s="230"/>
      <c r="AH2939" s="222"/>
      <c r="AI2939" s="222" t="s">
        <v>275</v>
      </c>
      <c r="AJ2939" s="743" t="s">
        <v>8061</v>
      </c>
      <c r="AY2939" s="838"/>
      <c r="AZ2939" s="838"/>
      <c r="BA2939" s="838"/>
    </row>
    <row r="2940" spans="1:53" s="836" customFormat="1" ht="13.35" customHeight="1">
      <c r="A2940" s="222" t="s">
        <v>1183</v>
      </c>
      <c r="B2940" s="222" t="s">
        <v>3408</v>
      </c>
      <c r="C2940" s="222" t="s">
        <v>5463</v>
      </c>
      <c r="D2940" s="252" t="s">
        <v>5875</v>
      </c>
      <c r="E2940" s="387" t="s">
        <v>3415</v>
      </c>
      <c r="F2940" s="429"/>
      <c r="G2940" s="429"/>
      <c r="H2940" s="218" t="s">
        <v>3416</v>
      </c>
      <c r="I2940" s="230">
        <v>608478</v>
      </c>
      <c r="J2940" s="554" t="s">
        <v>3417</v>
      </c>
      <c r="K2940" s="246" t="s">
        <v>298</v>
      </c>
      <c r="L2940" s="218" t="s">
        <v>332</v>
      </c>
      <c r="M2940" s="253" t="s">
        <v>336</v>
      </c>
      <c r="N2940" s="246">
        <v>2</v>
      </c>
      <c r="O2940" s="246"/>
      <c r="P2940" s="246"/>
      <c r="Q2940" s="246" t="s">
        <v>304</v>
      </c>
      <c r="R2940" s="388" t="s">
        <v>3418</v>
      </c>
      <c r="S2940" s="247">
        <v>11</v>
      </c>
      <c r="T2940" s="247"/>
      <c r="U2940" s="247"/>
      <c r="V2940" s="247"/>
      <c r="W2940" s="247">
        <v>7</v>
      </c>
      <c r="X2940" s="247"/>
      <c r="Y2940" s="248">
        <v>4</v>
      </c>
      <c r="Z2940" s="1263">
        <f>3.14/6*W2940^2*S2940*Y2940</f>
        <v>1128.3066666666666</v>
      </c>
      <c r="AA2940" s="1046">
        <f>IF(Z2940&gt;=1,ROUND(Z2940,0),ROUND(Z2940,2))</f>
        <v>1128</v>
      </c>
      <c r="AB2940" s="218"/>
      <c r="AC2940" s="718"/>
      <c r="AD2940" s="1263">
        <f>0.216*POWER(Z2940/Y2940,0.939)*Y2940</f>
        <v>172.74620226732142</v>
      </c>
      <c r="AE2940" s="1046">
        <f>IF(AD2940&gt;=1,ROUND(AD2940,0),ROUND(AD2940,2))</f>
        <v>173</v>
      </c>
      <c r="AF2940" s="218"/>
      <c r="AG2940" s="230"/>
      <c r="AH2940" s="222"/>
      <c r="AI2940" s="222" t="s">
        <v>275</v>
      </c>
      <c r="AJ2940" s="743" t="s">
        <v>8061</v>
      </c>
      <c r="AY2940" s="838"/>
      <c r="AZ2940" s="838"/>
      <c r="BA2940" s="838"/>
    </row>
    <row r="2941" spans="1:53" s="836" customFormat="1" ht="13.35" customHeight="1">
      <c r="A2941" s="222" t="s">
        <v>1183</v>
      </c>
      <c r="B2941" s="222" t="s">
        <v>3408</v>
      </c>
      <c r="C2941" s="222" t="s">
        <v>5463</v>
      </c>
      <c r="D2941" s="252" t="s">
        <v>3419</v>
      </c>
      <c r="E2941" s="387" t="s">
        <v>3419</v>
      </c>
      <c r="F2941" s="429"/>
      <c r="G2941" s="429"/>
      <c r="H2941" s="218" t="s">
        <v>885</v>
      </c>
      <c r="I2941" s="230">
        <v>178583</v>
      </c>
      <c r="J2941" s="554" t="s">
        <v>3420</v>
      </c>
      <c r="K2941" s="246" t="s">
        <v>298</v>
      </c>
      <c r="L2941" s="218" t="s">
        <v>299</v>
      </c>
      <c r="M2941" s="222" t="s">
        <v>300</v>
      </c>
      <c r="N2941" s="246">
        <v>1</v>
      </c>
      <c r="O2941" s="246"/>
      <c r="P2941" s="246"/>
      <c r="Q2941" s="246" t="s">
        <v>301</v>
      </c>
      <c r="R2941" s="388" t="s">
        <v>3421</v>
      </c>
      <c r="S2941" s="247"/>
      <c r="T2941" s="247"/>
      <c r="U2941" s="247"/>
      <c r="V2941" s="247"/>
      <c r="W2941" s="247">
        <v>5.6</v>
      </c>
      <c r="X2941" s="247"/>
      <c r="Y2941" s="248">
        <v>1</v>
      </c>
      <c r="Z2941" s="1263">
        <f>3.14/6*W2941^3*Y2941</f>
        <v>91.905706666666646</v>
      </c>
      <c r="AA2941" s="1046">
        <f>IF(Z2941&gt;=1,ROUND(Z2941,0),ROUND(Z2941,2))</f>
        <v>92</v>
      </c>
      <c r="AB2941" s="218"/>
      <c r="AC2941" s="718"/>
      <c r="AD2941" s="1270">
        <f>0.216*Z2941^0.939</f>
        <v>15.067192561098331</v>
      </c>
      <c r="AE2941" s="1046">
        <f>IF(AD2941&gt;=1,ROUND(AD2941,0),ROUND(AD2941,2))</f>
        <v>15</v>
      </c>
      <c r="AF2941" s="218"/>
      <c r="AG2941" s="230"/>
      <c r="AH2941" s="222"/>
      <c r="AI2941" s="222" t="s">
        <v>5724</v>
      </c>
      <c r="AJ2941" s="743" t="s">
        <v>8061</v>
      </c>
      <c r="AY2941" s="838"/>
      <c r="AZ2941" s="838"/>
      <c r="BA2941" s="838"/>
    </row>
    <row r="2942" spans="1:53" s="836" customFormat="1" ht="13.35" customHeight="1">
      <c r="A2942" s="222" t="s">
        <v>1183</v>
      </c>
      <c r="B2942" s="222" t="s">
        <v>3408</v>
      </c>
      <c r="C2942" s="222" t="s">
        <v>5463</v>
      </c>
      <c r="D2942" s="252" t="s">
        <v>3419</v>
      </c>
      <c r="E2942" s="387" t="s">
        <v>3419</v>
      </c>
      <c r="F2942" s="429"/>
      <c r="G2942" s="429"/>
      <c r="H2942" s="218" t="s">
        <v>885</v>
      </c>
      <c r="I2942" s="230">
        <v>178583</v>
      </c>
      <c r="J2942" s="443" t="s">
        <v>3420</v>
      </c>
      <c r="K2942" s="246" t="s">
        <v>298</v>
      </c>
      <c r="L2942" s="218" t="s">
        <v>299</v>
      </c>
      <c r="M2942" s="222" t="s">
        <v>300</v>
      </c>
      <c r="N2942" s="246">
        <v>2</v>
      </c>
      <c r="O2942" s="246"/>
      <c r="P2942" s="246"/>
      <c r="Q2942" s="246" t="s">
        <v>301</v>
      </c>
      <c r="R2942" s="388" t="s">
        <v>399</v>
      </c>
      <c r="S2942" s="247"/>
      <c r="T2942" s="247"/>
      <c r="U2942" s="247"/>
      <c r="V2942" s="247"/>
      <c r="W2942" s="247">
        <v>8.4</v>
      </c>
      <c r="X2942" s="247"/>
      <c r="Y2942" s="248">
        <v>1</v>
      </c>
      <c r="Z2942" s="1263">
        <f>3.14/6*W2942^3*Y2942</f>
        <v>310.18176</v>
      </c>
      <c r="AA2942" s="1046">
        <f>IF(Z2942&gt;=1,ROUND(Z2942,0),ROUND(Z2942,2))</f>
        <v>310</v>
      </c>
      <c r="AB2942" s="218"/>
      <c r="AC2942" s="718"/>
      <c r="AD2942" s="1270">
        <f>0.216*Z2942^0.939</f>
        <v>47.215154529483769</v>
      </c>
      <c r="AE2942" s="1046">
        <f>IF(AD2942&gt;=1,ROUND(AD2942,0),ROUND(AD2942,2))</f>
        <v>47</v>
      </c>
      <c r="AF2942" s="218"/>
      <c r="AG2942" s="230"/>
      <c r="AH2942" s="222"/>
      <c r="AI2942" s="222" t="s">
        <v>5724</v>
      </c>
      <c r="AJ2942" s="743" t="s">
        <v>8061</v>
      </c>
      <c r="AY2942" s="838"/>
      <c r="AZ2942" s="838"/>
      <c r="BA2942" s="838"/>
    </row>
    <row r="2943" spans="1:53" s="836" customFormat="1" ht="13.35" customHeight="1">
      <c r="A2943" s="222" t="s">
        <v>1183</v>
      </c>
      <c r="B2943" s="222" t="s">
        <v>3408</v>
      </c>
      <c r="C2943" s="222" t="s">
        <v>5463</v>
      </c>
      <c r="D2943" s="252" t="s">
        <v>3419</v>
      </c>
      <c r="E2943" s="387" t="s">
        <v>3419</v>
      </c>
      <c r="F2943" s="429"/>
      <c r="G2943" s="429"/>
      <c r="H2943" s="218" t="s">
        <v>885</v>
      </c>
      <c r="I2943" s="230">
        <v>178583</v>
      </c>
      <c r="J2943" s="443" t="s">
        <v>3420</v>
      </c>
      <c r="K2943" s="246" t="s">
        <v>298</v>
      </c>
      <c r="L2943" s="218" t="s">
        <v>299</v>
      </c>
      <c r="M2943" s="222" t="s">
        <v>300</v>
      </c>
      <c r="N2943" s="246">
        <v>3</v>
      </c>
      <c r="O2943" s="246"/>
      <c r="P2943" s="246"/>
      <c r="Q2943" s="246" t="s">
        <v>301</v>
      </c>
      <c r="R2943" s="388" t="s">
        <v>985</v>
      </c>
      <c r="S2943" s="247"/>
      <c r="T2943" s="247"/>
      <c r="U2943" s="247"/>
      <c r="V2943" s="247"/>
      <c r="W2943" s="247">
        <v>12.5</v>
      </c>
      <c r="X2943" s="247"/>
      <c r="Y2943" s="248">
        <v>1</v>
      </c>
      <c r="Z2943" s="1263">
        <f>3.14/6*W2943^3*Y2943</f>
        <v>1022.1354166666666</v>
      </c>
      <c r="AA2943" s="1046">
        <f>IF(Z2943&gt;=1,ROUND(Z2943,0),ROUND(Z2943,2))</f>
        <v>1022</v>
      </c>
      <c r="AB2943" s="218"/>
      <c r="AC2943" s="718"/>
      <c r="AD2943" s="1270">
        <f>0.216*Z2943^0.939</f>
        <v>144.67122978656218</v>
      </c>
      <c r="AE2943" s="1046">
        <f>IF(AD2943&gt;=1,ROUND(AD2943,0),ROUND(AD2943,2))</f>
        <v>145</v>
      </c>
      <c r="AF2943" s="218"/>
      <c r="AG2943" s="230"/>
      <c r="AH2943" s="222"/>
      <c r="AI2943" s="222" t="s">
        <v>5724</v>
      </c>
      <c r="AJ2943" s="743" t="s">
        <v>8061</v>
      </c>
      <c r="AY2943" s="838"/>
      <c r="AZ2943" s="838"/>
      <c r="BA2943" s="838"/>
    </row>
    <row r="2944" spans="1:53" s="836" customFormat="1" ht="13.35" customHeight="1">
      <c r="A2944" s="222" t="s">
        <v>1183</v>
      </c>
      <c r="B2944" s="222" t="s">
        <v>3408</v>
      </c>
      <c r="C2944" s="222" t="s">
        <v>5463</v>
      </c>
      <c r="D2944" s="252" t="s">
        <v>3419</v>
      </c>
      <c r="E2944" s="387" t="s">
        <v>3419</v>
      </c>
      <c r="F2944" s="429"/>
      <c r="G2944" s="429"/>
      <c r="H2944" s="218" t="s">
        <v>885</v>
      </c>
      <c r="I2944" s="230">
        <v>178583</v>
      </c>
      <c r="J2944" s="443" t="s">
        <v>3420</v>
      </c>
      <c r="K2944" s="246" t="s">
        <v>298</v>
      </c>
      <c r="L2944" s="218" t="s">
        <v>332</v>
      </c>
      <c r="M2944" s="253" t="s">
        <v>336</v>
      </c>
      <c r="N2944" s="246">
        <v>4</v>
      </c>
      <c r="O2944" s="246"/>
      <c r="P2944" s="246"/>
      <c r="Q2944" s="246" t="s">
        <v>301</v>
      </c>
      <c r="R2944" s="388" t="s">
        <v>3422</v>
      </c>
      <c r="S2944" s="247">
        <v>6.5</v>
      </c>
      <c r="T2944" s="247"/>
      <c r="U2944" s="247"/>
      <c r="V2944" s="247"/>
      <c r="W2944" s="247">
        <v>4</v>
      </c>
      <c r="X2944" s="247"/>
      <c r="Y2944" s="248">
        <v>1</v>
      </c>
      <c r="Z2944" s="1263">
        <f>3.14/6*W2944^2*S2944*Y2944</f>
        <v>54.426666666666662</v>
      </c>
      <c r="AA2944" s="1046">
        <f>IF(Z2944&gt;=1,ROUND(Z2944,0),ROUND(Z2944,2))</f>
        <v>54</v>
      </c>
      <c r="AB2944" s="218"/>
      <c r="AC2944" s="718"/>
      <c r="AD2944" s="1270">
        <f>0.216*Z2944^0.939</f>
        <v>9.212573635808722</v>
      </c>
      <c r="AE2944" s="1046">
        <f>IF(AD2944&gt;=1,ROUND(AD2944,0),ROUND(AD2944,2))</f>
        <v>9</v>
      </c>
      <c r="AF2944" s="218"/>
      <c r="AG2944" s="230"/>
      <c r="AH2944" s="222"/>
      <c r="AI2944" s="222" t="s">
        <v>5724</v>
      </c>
      <c r="AJ2944" s="743" t="s">
        <v>8061</v>
      </c>
      <c r="AY2944" s="838"/>
      <c r="AZ2944" s="838"/>
      <c r="BA2944" s="838"/>
    </row>
    <row r="2945" spans="1:53" s="836" customFormat="1" ht="13.35" customHeight="1">
      <c r="A2945" s="222" t="s">
        <v>1183</v>
      </c>
      <c r="B2945" s="222" t="s">
        <v>3408</v>
      </c>
      <c r="C2945" s="222" t="s">
        <v>5463</v>
      </c>
      <c r="D2945" s="252" t="s">
        <v>3419</v>
      </c>
      <c r="E2945" s="387" t="s">
        <v>3419</v>
      </c>
      <c r="F2945" s="429"/>
      <c r="G2945" s="429"/>
      <c r="H2945" s="218" t="s">
        <v>885</v>
      </c>
      <c r="I2945" s="230">
        <v>178583</v>
      </c>
      <c r="J2945" s="443" t="s">
        <v>3420</v>
      </c>
      <c r="K2945" s="246" t="s">
        <v>298</v>
      </c>
      <c r="L2945" s="218" t="s">
        <v>332</v>
      </c>
      <c r="M2945" s="253" t="s">
        <v>336</v>
      </c>
      <c r="N2945" s="246">
        <v>5</v>
      </c>
      <c r="O2945" s="246"/>
      <c r="P2945" s="246"/>
      <c r="Q2945" s="246" t="s">
        <v>301</v>
      </c>
      <c r="R2945" s="388" t="s">
        <v>3423</v>
      </c>
      <c r="S2945" s="247">
        <v>12</v>
      </c>
      <c r="T2945" s="247"/>
      <c r="U2945" s="247"/>
      <c r="V2945" s="247"/>
      <c r="W2945" s="247">
        <v>7.5</v>
      </c>
      <c r="X2945" s="247"/>
      <c r="Y2945" s="248">
        <v>1</v>
      </c>
      <c r="Z2945" s="1263">
        <f>3.14/6*W2945^2*S2945*Y2945</f>
        <v>353.25</v>
      </c>
      <c r="AA2945" s="1046">
        <f>IF(Z2945&gt;=1,ROUND(Z2945,0),ROUND(Z2945,2))</f>
        <v>353</v>
      </c>
      <c r="AB2945" s="218"/>
      <c r="AC2945" s="718"/>
      <c r="AD2945" s="1270">
        <f>0.216*Z2945^0.939</f>
        <v>53.346128808562376</v>
      </c>
      <c r="AE2945" s="1046">
        <f>IF(AD2945&gt;=1,ROUND(AD2945,0),ROUND(AD2945,2))</f>
        <v>53</v>
      </c>
      <c r="AF2945" s="218"/>
      <c r="AG2945" s="230"/>
      <c r="AH2945" s="222"/>
      <c r="AI2945" s="222" t="s">
        <v>5724</v>
      </c>
      <c r="AJ2945" s="743" t="s">
        <v>8061</v>
      </c>
      <c r="AY2945" s="838"/>
      <c r="AZ2945" s="838"/>
      <c r="BA2945" s="838"/>
    </row>
    <row r="2946" spans="1:53" s="836" customFormat="1" ht="13.35" customHeight="1">
      <c r="A2946" s="222" t="s">
        <v>1183</v>
      </c>
      <c r="B2946" s="222" t="s">
        <v>3408</v>
      </c>
      <c r="C2946" s="222" t="s">
        <v>5463</v>
      </c>
      <c r="D2946" s="252" t="s">
        <v>3419</v>
      </c>
      <c r="E2946" s="387" t="s">
        <v>3419</v>
      </c>
      <c r="F2946" s="429"/>
      <c r="G2946" s="429"/>
      <c r="H2946" s="218" t="s">
        <v>885</v>
      </c>
      <c r="I2946" s="230">
        <v>178583</v>
      </c>
      <c r="J2946" s="554" t="s">
        <v>3420</v>
      </c>
      <c r="K2946" s="246" t="s">
        <v>298</v>
      </c>
      <c r="L2946" s="218" t="s">
        <v>332</v>
      </c>
      <c r="M2946" s="253" t="s">
        <v>336</v>
      </c>
      <c r="N2946" s="246">
        <v>6</v>
      </c>
      <c r="O2946" s="246"/>
      <c r="P2946" s="246"/>
      <c r="Q2946" s="246" t="s">
        <v>301</v>
      </c>
      <c r="R2946" s="388" t="s">
        <v>3424</v>
      </c>
      <c r="S2946" s="247">
        <v>15</v>
      </c>
      <c r="T2946" s="247"/>
      <c r="U2946" s="247"/>
      <c r="V2946" s="247"/>
      <c r="W2946" s="247">
        <v>12</v>
      </c>
      <c r="X2946" s="247"/>
      <c r="Y2946" s="248">
        <v>1</v>
      </c>
      <c r="Z2946" s="1263">
        <f>3.14/6*W2946^2*S2946*Y2946</f>
        <v>1130.4000000000001</v>
      </c>
      <c r="AA2946" s="1046">
        <f>IF(Z2946&gt;=1,ROUND(Z2946,0),ROUND(Z2946,2))</f>
        <v>1130</v>
      </c>
      <c r="AB2946" s="218"/>
      <c r="AC2946" s="718"/>
      <c r="AD2946" s="1270">
        <f>0.216*Z2946^0.939</f>
        <v>159.01523629099313</v>
      </c>
      <c r="AE2946" s="1046">
        <f>IF(AD2946&gt;=1,ROUND(AD2946,0),ROUND(AD2946,2))</f>
        <v>159</v>
      </c>
      <c r="AF2946" s="218"/>
      <c r="AG2946" s="230"/>
      <c r="AH2946" s="222"/>
      <c r="AI2946" s="222" t="s">
        <v>5724</v>
      </c>
      <c r="AJ2946" s="743" t="s">
        <v>8061</v>
      </c>
      <c r="AY2946" s="838"/>
      <c r="AZ2946" s="838"/>
      <c r="BA2946" s="838"/>
    </row>
    <row r="2947" spans="1:53" s="836" customFormat="1" ht="13.35" customHeight="1">
      <c r="A2947" s="222" t="s">
        <v>1183</v>
      </c>
      <c r="B2947" s="222" t="s">
        <v>3408</v>
      </c>
      <c r="C2947" s="222" t="s">
        <v>5463</v>
      </c>
      <c r="D2947" s="252" t="s">
        <v>5880</v>
      </c>
      <c r="E2947" s="387" t="s">
        <v>3435</v>
      </c>
      <c r="F2947" s="429"/>
      <c r="G2947" s="429"/>
      <c r="H2947" s="218" t="s">
        <v>795</v>
      </c>
      <c r="I2947" s="222">
        <v>390665</v>
      </c>
      <c r="J2947" s="554" t="s">
        <v>3436</v>
      </c>
      <c r="K2947" s="246" t="s">
        <v>298</v>
      </c>
      <c r="L2947" s="218" t="s">
        <v>299</v>
      </c>
      <c r="M2947" s="222" t="s">
        <v>300</v>
      </c>
      <c r="N2947" s="246">
        <v>1</v>
      </c>
      <c r="O2947" s="246"/>
      <c r="P2947" s="246"/>
      <c r="Q2947" s="246" t="s">
        <v>301</v>
      </c>
      <c r="R2947" s="388" t="s">
        <v>1510</v>
      </c>
      <c r="S2947" s="247"/>
      <c r="T2947" s="247"/>
      <c r="U2947" s="247"/>
      <c r="V2947" s="247"/>
      <c r="W2947" s="247">
        <v>8.4</v>
      </c>
      <c r="X2947" s="247"/>
      <c r="Y2947" s="248">
        <v>1</v>
      </c>
      <c r="Z2947" s="1263">
        <f>3.14/6*W2947^3*Y2947</f>
        <v>310.18176</v>
      </c>
      <c r="AA2947" s="1046">
        <f>IF(Z2947&gt;=1,ROUND(Z2947,0),ROUND(Z2947,2))</f>
        <v>310</v>
      </c>
      <c r="AB2947" s="218"/>
      <c r="AC2947" s="718"/>
      <c r="AD2947" s="1270">
        <f>0.216*Z2947^0.939</f>
        <v>47.215154529483769</v>
      </c>
      <c r="AE2947" s="1046">
        <f>IF(AD2947&gt;=1,ROUND(AD2947,0),ROUND(AD2947,2))</f>
        <v>47</v>
      </c>
      <c r="AF2947" s="218"/>
      <c r="AG2947" s="230"/>
      <c r="AH2947" s="222"/>
      <c r="AI2947" s="222" t="s">
        <v>275</v>
      </c>
      <c r="AJ2947" s="878" t="s">
        <v>8128</v>
      </c>
      <c r="AY2947" s="838"/>
      <c r="AZ2947" s="838"/>
      <c r="BA2947" s="838"/>
    </row>
    <row r="2948" spans="1:53" s="836" customFormat="1" ht="13.35" customHeight="1">
      <c r="A2948" s="222" t="s">
        <v>1183</v>
      </c>
      <c r="B2948" s="222" t="s">
        <v>3408</v>
      </c>
      <c r="C2948" s="222" t="s">
        <v>5463</v>
      </c>
      <c r="D2948" s="252" t="s">
        <v>5880</v>
      </c>
      <c r="E2948" s="387" t="s">
        <v>3435</v>
      </c>
      <c r="F2948" s="429"/>
      <c r="G2948" s="429"/>
      <c r="H2948" s="218" t="s">
        <v>795</v>
      </c>
      <c r="I2948" s="222">
        <v>390665</v>
      </c>
      <c r="J2948" s="554" t="s">
        <v>3436</v>
      </c>
      <c r="K2948" s="246" t="s">
        <v>298</v>
      </c>
      <c r="L2948" s="218" t="s">
        <v>299</v>
      </c>
      <c r="M2948" s="222" t="s">
        <v>300</v>
      </c>
      <c r="N2948" s="246">
        <v>2</v>
      </c>
      <c r="O2948" s="246"/>
      <c r="P2948" s="246"/>
      <c r="Q2948" s="246" t="s">
        <v>301</v>
      </c>
      <c r="R2948" s="388" t="s">
        <v>985</v>
      </c>
      <c r="S2948" s="247"/>
      <c r="T2948" s="247"/>
      <c r="U2948" s="247"/>
      <c r="V2948" s="247"/>
      <c r="W2948" s="247">
        <v>12.6</v>
      </c>
      <c r="X2948" s="247"/>
      <c r="Y2948" s="248">
        <v>1</v>
      </c>
      <c r="Z2948" s="1263">
        <f>3.14/6*W2948^3*Y2948</f>
        <v>1046.8634399999999</v>
      </c>
      <c r="AA2948" s="1046">
        <f>IF(Z2948&gt;=1,ROUND(Z2948,0),ROUND(Z2948,2))</f>
        <v>1047</v>
      </c>
      <c r="AB2948" s="218"/>
      <c r="AC2948" s="718"/>
      <c r="AD2948" s="1270">
        <f>0.216*Z2948^0.939</f>
        <v>147.95528816687045</v>
      </c>
      <c r="AE2948" s="1046">
        <f>IF(AD2948&gt;=1,ROUND(AD2948,0),ROUND(AD2948,2))</f>
        <v>148</v>
      </c>
      <c r="AF2948" s="218"/>
      <c r="AG2948" s="230"/>
      <c r="AH2948" s="222"/>
      <c r="AI2948" s="222" t="s">
        <v>275</v>
      </c>
      <c r="AJ2948" s="878" t="s">
        <v>8128</v>
      </c>
      <c r="AY2948" s="838"/>
      <c r="AZ2948" s="838"/>
      <c r="BA2948" s="838"/>
    </row>
    <row r="2949" spans="1:53" ht="13.35" customHeight="1">
      <c r="A2949" s="222" t="s">
        <v>1183</v>
      </c>
      <c r="B2949" s="222" t="s">
        <v>3408</v>
      </c>
      <c r="C2949" s="222" t="s">
        <v>5463</v>
      </c>
      <c r="D2949" s="252" t="s">
        <v>5880</v>
      </c>
      <c r="E2949" s="387" t="s">
        <v>3437</v>
      </c>
      <c r="F2949" s="429"/>
      <c r="G2949" s="429"/>
      <c r="H2949" s="218" t="s">
        <v>6372</v>
      </c>
      <c r="I2949" s="230">
        <v>616522</v>
      </c>
      <c r="J2949" s="554" t="s">
        <v>3438</v>
      </c>
      <c r="K2949" s="246" t="s">
        <v>298</v>
      </c>
      <c r="L2949" s="218" t="s">
        <v>299</v>
      </c>
      <c r="M2949" s="222" t="s">
        <v>300</v>
      </c>
      <c r="N2949" s="246">
        <v>1</v>
      </c>
      <c r="Q2949" s="246" t="s">
        <v>301</v>
      </c>
      <c r="R2949" s="388">
        <v>8</v>
      </c>
      <c r="T2949" s="247"/>
      <c r="U2949" s="247"/>
      <c r="W2949" s="247">
        <v>8</v>
      </c>
      <c r="Y2949" s="248">
        <v>1</v>
      </c>
      <c r="Z2949" s="1263">
        <f>3.14/6*W2949^3*Y2949</f>
        <v>267.94666666666666</v>
      </c>
      <c r="AA2949" s="1046">
        <f>IF(Z2949&gt;=1,ROUND(Z2949,0),ROUND(Z2949,2))</f>
        <v>268</v>
      </c>
      <c r="AC2949" s="718"/>
      <c r="AD2949" s="1270">
        <f>0.216*Z2949^0.939</f>
        <v>41.152020185837046</v>
      </c>
      <c r="AE2949" s="1046">
        <f>IF(AD2949&gt;=1,ROUND(AD2949,0),ROUND(AD2949,2))</f>
        <v>41</v>
      </c>
      <c r="AF2949" s="218"/>
      <c r="AG2949" s="230"/>
      <c r="AI2949" s="222" t="s">
        <v>275</v>
      </c>
      <c r="AJ2949" s="878" t="s">
        <v>8129</v>
      </c>
    </row>
    <row r="2950" spans="1:53" s="836" customFormat="1" ht="13.35" customHeight="1">
      <c r="A2950" s="222" t="s">
        <v>1183</v>
      </c>
      <c r="B2950" s="222" t="s">
        <v>3408</v>
      </c>
      <c r="C2950" s="222" t="s">
        <v>5463</v>
      </c>
      <c r="D2950" s="252" t="s">
        <v>5880</v>
      </c>
      <c r="E2950" s="387" t="s">
        <v>3437</v>
      </c>
      <c r="F2950" s="429"/>
      <c r="G2950" s="429"/>
      <c r="H2950" s="218" t="s">
        <v>6372</v>
      </c>
      <c r="I2950" s="230">
        <v>616522</v>
      </c>
      <c r="J2950" s="443" t="s">
        <v>3438</v>
      </c>
      <c r="K2950" s="246" t="s">
        <v>298</v>
      </c>
      <c r="L2950" s="218" t="s">
        <v>299</v>
      </c>
      <c r="M2950" s="222" t="s">
        <v>300</v>
      </c>
      <c r="N2950" s="246">
        <v>2</v>
      </c>
      <c r="O2950" s="246"/>
      <c r="P2950" s="246"/>
      <c r="Q2950" s="246" t="s">
        <v>301</v>
      </c>
      <c r="R2950" s="388">
        <v>9</v>
      </c>
      <c r="S2950" s="247"/>
      <c r="T2950" s="247"/>
      <c r="U2950" s="247"/>
      <c r="V2950" s="247"/>
      <c r="W2950" s="247">
        <v>9</v>
      </c>
      <c r="X2950" s="247"/>
      <c r="Y2950" s="248">
        <v>1</v>
      </c>
      <c r="Z2950" s="1263">
        <f>3.14/6*W2950^3*Y2950</f>
        <v>381.51</v>
      </c>
      <c r="AA2950" s="1046">
        <f>IF(Z2950&gt;=1,ROUND(Z2950,0),ROUND(Z2950,2))</f>
        <v>382</v>
      </c>
      <c r="AB2950" s="218"/>
      <c r="AC2950" s="718"/>
      <c r="AD2950" s="1270">
        <f>0.216*Z2950^0.939</f>
        <v>57.343977820811972</v>
      </c>
      <c r="AE2950" s="1046">
        <f>IF(AD2950&gt;=1,ROUND(AD2950,0),ROUND(AD2950,2))</f>
        <v>57</v>
      </c>
      <c r="AF2950" s="218"/>
      <c r="AG2950" s="230"/>
      <c r="AH2950" s="222"/>
      <c r="AI2950" s="222" t="s">
        <v>275</v>
      </c>
      <c r="AJ2950" s="878" t="s">
        <v>8129</v>
      </c>
      <c r="AY2950" s="838"/>
      <c r="AZ2950" s="838"/>
      <c r="BA2950" s="838"/>
    </row>
    <row r="2951" spans="1:53" s="836" customFormat="1" ht="13.35" customHeight="1">
      <c r="A2951" s="222" t="s">
        <v>1183</v>
      </c>
      <c r="B2951" s="222" t="s">
        <v>3408</v>
      </c>
      <c r="C2951" s="222" t="s">
        <v>5463</v>
      </c>
      <c r="D2951" s="252" t="s">
        <v>5880</v>
      </c>
      <c r="E2951" s="387" t="s">
        <v>3437</v>
      </c>
      <c r="F2951" s="429"/>
      <c r="G2951" s="429"/>
      <c r="H2951" s="218" t="s">
        <v>6372</v>
      </c>
      <c r="I2951" s="230">
        <v>616522</v>
      </c>
      <c r="J2951" s="443" t="s">
        <v>3438</v>
      </c>
      <c r="K2951" s="246" t="s">
        <v>298</v>
      </c>
      <c r="L2951" s="218" t="s">
        <v>299</v>
      </c>
      <c r="M2951" s="222" t="s">
        <v>300</v>
      </c>
      <c r="N2951" s="246">
        <v>3</v>
      </c>
      <c r="O2951" s="246"/>
      <c r="P2951" s="246"/>
      <c r="Q2951" s="246" t="s">
        <v>301</v>
      </c>
      <c r="R2951" s="388">
        <v>10</v>
      </c>
      <c r="S2951" s="247"/>
      <c r="T2951" s="247"/>
      <c r="U2951" s="247"/>
      <c r="V2951" s="247"/>
      <c r="W2951" s="247">
        <v>10</v>
      </c>
      <c r="X2951" s="247"/>
      <c r="Y2951" s="248">
        <v>1</v>
      </c>
      <c r="Z2951" s="1263">
        <f>3.14/6*W2951^3*Y2951</f>
        <v>523.33333333333337</v>
      </c>
      <c r="AA2951" s="1046">
        <f>IF(Z2951&gt;=1,ROUND(Z2951,0),ROUND(Z2951,2))</f>
        <v>523</v>
      </c>
      <c r="AB2951" s="218"/>
      <c r="AC2951" s="718"/>
      <c r="AD2951" s="1270">
        <f>0.216*Z2951^0.939</f>
        <v>77.159013527173059</v>
      </c>
      <c r="AE2951" s="1046">
        <f>IF(AD2951&gt;=1,ROUND(AD2951,0),ROUND(AD2951,2))</f>
        <v>77</v>
      </c>
      <c r="AF2951" s="218"/>
      <c r="AG2951" s="230"/>
      <c r="AH2951" s="222"/>
      <c r="AI2951" s="222" t="s">
        <v>275</v>
      </c>
      <c r="AJ2951" s="878" t="s">
        <v>8129</v>
      </c>
      <c r="AY2951" s="838"/>
      <c r="AZ2951" s="838"/>
      <c r="BA2951" s="838"/>
    </row>
    <row r="2952" spans="1:53" s="836" customFormat="1" ht="13.35" customHeight="1">
      <c r="A2952" s="222" t="s">
        <v>1183</v>
      </c>
      <c r="B2952" s="222" t="s">
        <v>3408</v>
      </c>
      <c r="C2952" s="222" t="s">
        <v>5463</v>
      </c>
      <c r="D2952" s="252" t="s">
        <v>5880</v>
      </c>
      <c r="E2952" s="387" t="s">
        <v>3437</v>
      </c>
      <c r="F2952" s="429"/>
      <c r="G2952" s="429"/>
      <c r="H2952" s="218" t="s">
        <v>6372</v>
      </c>
      <c r="I2952" s="230">
        <v>616522</v>
      </c>
      <c r="J2952" s="443" t="s">
        <v>3438</v>
      </c>
      <c r="K2952" s="246" t="s">
        <v>298</v>
      </c>
      <c r="L2952" s="218" t="s">
        <v>299</v>
      </c>
      <c r="M2952" s="222" t="s">
        <v>300</v>
      </c>
      <c r="N2952" s="246">
        <v>4</v>
      </c>
      <c r="O2952" s="246"/>
      <c r="P2952" s="246"/>
      <c r="Q2952" s="246" t="s">
        <v>301</v>
      </c>
      <c r="R2952" s="388">
        <v>11</v>
      </c>
      <c r="S2952" s="247"/>
      <c r="T2952" s="247"/>
      <c r="U2952" s="247"/>
      <c r="V2952" s="247"/>
      <c r="W2952" s="247">
        <v>11</v>
      </c>
      <c r="X2952" s="247"/>
      <c r="Y2952" s="248">
        <v>1</v>
      </c>
      <c r="Z2952" s="1263">
        <f>3.14/6*W2952^3*Y2952</f>
        <v>696.55666666666662</v>
      </c>
      <c r="AA2952" s="1046">
        <f>IF(Z2952&gt;=1,ROUND(Z2952,0),ROUND(Z2952,2))</f>
        <v>697</v>
      </c>
      <c r="AB2952" s="218"/>
      <c r="AC2952" s="718"/>
      <c r="AD2952" s="1270">
        <f>0.216*Z2952^0.939</f>
        <v>100.9229323662563</v>
      </c>
      <c r="AE2952" s="1046">
        <f>IF(AD2952&gt;=1,ROUND(AD2952,0),ROUND(AD2952,2))</f>
        <v>101</v>
      </c>
      <c r="AF2952" s="218"/>
      <c r="AG2952" s="230"/>
      <c r="AH2952" s="222"/>
      <c r="AI2952" s="222" t="s">
        <v>275</v>
      </c>
      <c r="AJ2952" s="878" t="s">
        <v>8129</v>
      </c>
      <c r="AY2952" s="838"/>
      <c r="AZ2952" s="838"/>
      <c r="BA2952" s="838"/>
    </row>
    <row r="2953" spans="1:53" ht="13.35" customHeight="1">
      <c r="A2953" s="222" t="s">
        <v>1183</v>
      </c>
      <c r="B2953" s="222" t="s">
        <v>3408</v>
      </c>
      <c r="C2953" s="222" t="s">
        <v>5463</v>
      </c>
      <c r="D2953" s="252" t="s">
        <v>5880</v>
      </c>
      <c r="E2953" s="387" t="s">
        <v>3437</v>
      </c>
      <c r="F2953" s="429"/>
      <c r="G2953" s="429"/>
      <c r="H2953" s="218" t="s">
        <v>6372</v>
      </c>
      <c r="I2953" s="230">
        <v>616522</v>
      </c>
      <c r="J2953" s="554" t="s">
        <v>3438</v>
      </c>
      <c r="K2953" s="246" t="s">
        <v>298</v>
      </c>
      <c r="L2953" s="218" t="s">
        <v>299</v>
      </c>
      <c r="M2953" s="222" t="s">
        <v>300</v>
      </c>
      <c r="N2953" s="246">
        <v>5</v>
      </c>
      <c r="Q2953" s="246" t="s">
        <v>301</v>
      </c>
      <c r="R2953" s="388">
        <v>12</v>
      </c>
      <c r="T2953" s="247"/>
      <c r="U2953" s="247"/>
      <c r="W2953" s="247">
        <v>12</v>
      </c>
      <c r="Y2953" s="248">
        <v>1</v>
      </c>
      <c r="Z2953" s="1263">
        <f>3.14/6*W2953^3*Y2953</f>
        <v>904.31999999999994</v>
      </c>
      <c r="AA2953" s="1046">
        <f>IF(Z2953&gt;=1,ROUND(Z2953,0),ROUND(Z2953,2))</f>
        <v>904</v>
      </c>
      <c r="AC2953" s="718"/>
      <c r="AD2953" s="1270">
        <f>0.216*Z2953^0.939</f>
        <v>128.95560897597608</v>
      </c>
      <c r="AE2953" s="1046">
        <f>IF(AD2953&gt;=1,ROUND(AD2953,0),ROUND(AD2953,2))</f>
        <v>129</v>
      </c>
      <c r="AF2953" s="218"/>
      <c r="AG2953" s="230"/>
      <c r="AI2953" s="222" t="s">
        <v>275</v>
      </c>
      <c r="AJ2953" s="878" t="s">
        <v>8129</v>
      </c>
    </row>
    <row r="2954" spans="1:53" ht="13.35" customHeight="1">
      <c r="A2954" s="222" t="s">
        <v>1183</v>
      </c>
      <c r="B2954" s="222" t="s">
        <v>3408</v>
      </c>
      <c r="C2954" s="222" t="s">
        <v>5463</v>
      </c>
      <c r="D2954" s="252" t="s">
        <v>5849</v>
      </c>
      <c r="E2954" s="252" t="s">
        <v>5462</v>
      </c>
      <c r="H2954" s="222" t="s">
        <v>5464</v>
      </c>
      <c r="I2954" s="230">
        <v>661077</v>
      </c>
      <c r="J2954" s="562" t="s">
        <v>5465</v>
      </c>
      <c r="K2954" s="246" t="s">
        <v>298</v>
      </c>
      <c r="L2954" s="385" t="s">
        <v>8306</v>
      </c>
      <c r="M2954" s="255" t="s">
        <v>8307</v>
      </c>
      <c r="N2954" s="246">
        <v>2</v>
      </c>
      <c r="Q2954" s="246" t="s">
        <v>301</v>
      </c>
      <c r="R2954" s="388" t="s">
        <v>1242</v>
      </c>
      <c r="T2954" s="247"/>
      <c r="U2954" s="247"/>
      <c r="V2954" s="247">
        <v>16</v>
      </c>
      <c r="W2954" s="247">
        <v>5</v>
      </c>
      <c r="Y2954" s="248">
        <v>1</v>
      </c>
      <c r="Z2954" s="1267">
        <f>2/15*3.14*W2954*W2954*V2954*Y2954</f>
        <v>167.46666666666667</v>
      </c>
      <c r="AA2954" s="1046">
        <f>IF(Z2954&gt;=1,ROUND(Z2954,0),ROUND(Z2954,2))</f>
        <v>167</v>
      </c>
      <c r="AB2954" s="218">
        <v>14</v>
      </c>
      <c r="AC2954" s="718"/>
      <c r="AD2954" s="1270">
        <f>0.216*Z2954^0.939</f>
        <v>26.468083509912905</v>
      </c>
      <c r="AE2954" s="1046">
        <f>IF(AD2954&gt;=1,ROUND(AD2954,0),ROUND(AD2954,2))</f>
        <v>26</v>
      </c>
      <c r="AF2954" s="218"/>
      <c r="AH2954" s="222" t="s">
        <v>1246</v>
      </c>
      <c r="AI2954" s="222" t="s">
        <v>275</v>
      </c>
      <c r="AJ2954" s="365" t="s">
        <v>8130</v>
      </c>
    </row>
    <row r="2955" spans="1:53" ht="13.35" customHeight="1">
      <c r="A2955" s="222" t="s">
        <v>1183</v>
      </c>
      <c r="B2955" s="222" t="s">
        <v>3408</v>
      </c>
      <c r="C2955" s="222" t="s">
        <v>5463</v>
      </c>
      <c r="D2955" s="252" t="s">
        <v>5850</v>
      </c>
      <c r="E2955" s="252" t="s">
        <v>5499</v>
      </c>
      <c r="F2955" s="429"/>
      <c r="G2955" s="429"/>
      <c r="H2955" s="218" t="s">
        <v>5500</v>
      </c>
      <c r="I2955" s="230">
        <v>624375</v>
      </c>
      <c r="J2955" s="555" t="s">
        <v>5501</v>
      </c>
      <c r="K2955" s="246" t="s">
        <v>298</v>
      </c>
      <c r="L2955" s="218" t="s">
        <v>299</v>
      </c>
      <c r="M2955" s="222" t="s">
        <v>300</v>
      </c>
      <c r="N2955" s="246">
        <v>1</v>
      </c>
      <c r="Q2955" s="246" t="s">
        <v>301</v>
      </c>
      <c r="R2955" s="388" t="s">
        <v>1530</v>
      </c>
      <c r="T2955" s="247"/>
      <c r="U2955" s="247"/>
      <c r="W2955" s="247">
        <v>4.5</v>
      </c>
      <c r="Y2955" s="248">
        <v>1</v>
      </c>
      <c r="Z2955" s="1263">
        <f>3.14/6*W2955^3*Y2955</f>
        <v>47.688749999999999</v>
      </c>
      <c r="AA2955" s="1046">
        <f>IF(Z2955&gt;=1,ROUND(Z2955,0),ROUND(Z2955,2))</f>
        <v>48</v>
      </c>
      <c r="AC2955" s="718"/>
      <c r="AD2955" s="1263">
        <f>0.216*POWER(Z2955/Y2955,0.939)*Y2955</f>
        <v>8.13741224083949</v>
      </c>
      <c r="AE2955" s="1046">
        <f>IF(AD2955&gt;=1,ROUND(AD2955,0),ROUND(AD2955,2))</f>
        <v>8</v>
      </c>
      <c r="AF2955" s="218"/>
      <c r="AG2955" s="230"/>
      <c r="AH2955" s="218" t="s">
        <v>3566</v>
      </c>
      <c r="AI2955" s="222" t="s">
        <v>275</v>
      </c>
      <c r="AJ2955" s="365" t="s">
        <v>8131</v>
      </c>
    </row>
    <row r="2956" spans="1:53" ht="13.35" customHeight="1">
      <c r="A2956" s="222" t="s">
        <v>1183</v>
      </c>
      <c r="B2956" s="222" t="s">
        <v>3408</v>
      </c>
      <c r="C2956" s="222" t="s">
        <v>5463</v>
      </c>
      <c r="D2956" s="252" t="s">
        <v>5850</v>
      </c>
      <c r="E2956" s="387" t="s">
        <v>3758</v>
      </c>
      <c r="F2956" s="429"/>
      <c r="G2956" s="429"/>
      <c r="H2956" s="218" t="s">
        <v>6258</v>
      </c>
      <c r="I2956" s="230">
        <v>578226</v>
      </c>
      <c r="J2956" s="555" t="s">
        <v>3759</v>
      </c>
      <c r="K2956" s="246" t="s">
        <v>298</v>
      </c>
      <c r="L2956" s="218" t="s">
        <v>332</v>
      </c>
      <c r="M2956" s="253" t="s">
        <v>336</v>
      </c>
      <c r="N2956" s="246">
        <v>1</v>
      </c>
      <c r="Q2956" s="246" t="s">
        <v>304</v>
      </c>
      <c r="R2956" s="388" t="s">
        <v>3650</v>
      </c>
      <c r="S2956" s="247">
        <v>5</v>
      </c>
      <c r="T2956" s="247"/>
      <c r="U2956" s="247"/>
      <c r="W2956" s="247">
        <v>3</v>
      </c>
      <c r="Y2956" s="248">
        <v>4</v>
      </c>
      <c r="Z2956" s="1263">
        <f>3.14/6*W2956^2*S2956*Y2956</f>
        <v>94.2</v>
      </c>
      <c r="AA2956" s="1046">
        <f>IF(Z2956&gt;=1,ROUND(Z2956,0),ROUND(Z2956,2))</f>
        <v>94</v>
      </c>
      <c r="AC2956" s="718"/>
      <c r="AD2956" s="1263">
        <f>0.216*POWER(Z2956/Y2956,0.939)*Y2956</f>
        <v>16.780821135917602</v>
      </c>
      <c r="AE2956" s="1046">
        <f>IF(AD2956&gt;=1,ROUND(AD2956,0),ROUND(AD2956,2))</f>
        <v>17</v>
      </c>
      <c r="AF2956" s="218"/>
      <c r="AG2956" s="230"/>
      <c r="AH2956" s="218" t="s">
        <v>3647</v>
      </c>
      <c r="AI2956" s="222" t="s">
        <v>275</v>
      </c>
      <c r="AJ2956" s="309" t="s">
        <v>8132</v>
      </c>
    </row>
    <row r="2957" spans="1:53" ht="13.35" customHeight="1">
      <c r="A2957" s="222" t="s">
        <v>1183</v>
      </c>
      <c r="B2957" s="222" t="s">
        <v>3408</v>
      </c>
      <c r="C2957" s="222" t="s">
        <v>5463</v>
      </c>
      <c r="D2957" s="252" t="s">
        <v>5882</v>
      </c>
      <c r="E2957" s="387" t="s">
        <v>3447</v>
      </c>
      <c r="F2957" s="429"/>
      <c r="G2957" s="429"/>
      <c r="H2957" s="218" t="s">
        <v>6373</v>
      </c>
      <c r="I2957" s="230">
        <v>577877</v>
      </c>
      <c r="J2957" s="554" t="s">
        <v>3448</v>
      </c>
      <c r="K2957" s="246" t="s">
        <v>298</v>
      </c>
      <c r="L2957" s="218" t="s">
        <v>299</v>
      </c>
      <c r="M2957" s="222" t="s">
        <v>300</v>
      </c>
      <c r="N2957" s="246">
        <v>1</v>
      </c>
      <c r="Q2957" s="246" t="s">
        <v>301</v>
      </c>
      <c r="R2957" s="388">
        <v>8</v>
      </c>
      <c r="T2957" s="247"/>
      <c r="U2957" s="247"/>
      <c r="W2957" s="247">
        <v>8</v>
      </c>
      <c r="Y2957" s="248">
        <v>1</v>
      </c>
      <c r="Z2957" s="1263">
        <f>3.14/6*W2957^3*Y2957</f>
        <v>267.94666666666666</v>
      </c>
      <c r="AA2957" s="1046">
        <f>IF(Z2957&gt;=1,ROUND(Z2957,0),ROUND(Z2957,2))</f>
        <v>268</v>
      </c>
      <c r="AC2957" s="718"/>
      <c r="AD2957" s="1263">
        <f>0.216*POWER(Z2957/Y2957,0.939)*Y2957</f>
        <v>41.152020185837046</v>
      </c>
      <c r="AE2957" s="1046">
        <f>IF(AD2957&gt;=1,ROUND(AD2957,0),ROUND(AD2957,2))</f>
        <v>41</v>
      </c>
      <c r="AF2957" s="218"/>
      <c r="AG2957" s="230"/>
      <c r="AI2957" s="222" t="s">
        <v>275</v>
      </c>
      <c r="AJ2957" s="486" t="s">
        <v>8133</v>
      </c>
    </row>
    <row r="2958" spans="1:53" ht="13.35" customHeight="1">
      <c r="A2958" s="222" t="s">
        <v>1183</v>
      </c>
      <c r="B2958" s="222" t="s">
        <v>3408</v>
      </c>
      <c r="C2958" s="222" t="s">
        <v>5463</v>
      </c>
      <c r="D2958" s="252" t="s">
        <v>5882</v>
      </c>
      <c r="E2958" s="387" t="s">
        <v>3447</v>
      </c>
      <c r="F2958" s="429"/>
      <c r="G2958" s="429"/>
      <c r="H2958" s="218" t="s">
        <v>6373</v>
      </c>
      <c r="I2958" s="230">
        <v>577877</v>
      </c>
      <c r="J2958" s="443" t="s">
        <v>3448</v>
      </c>
      <c r="K2958" s="246" t="s">
        <v>298</v>
      </c>
      <c r="L2958" s="218" t="s">
        <v>299</v>
      </c>
      <c r="M2958" s="222" t="s">
        <v>300</v>
      </c>
      <c r="N2958" s="246">
        <v>2</v>
      </c>
      <c r="Q2958" s="246" t="s">
        <v>3706</v>
      </c>
      <c r="R2958" s="388">
        <v>8</v>
      </c>
      <c r="T2958" s="247"/>
      <c r="U2958" s="247"/>
      <c r="W2958" s="247">
        <v>8</v>
      </c>
      <c r="Y2958" s="248">
        <v>8</v>
      </c>
      <c r="Z2958" s="1263">
        <f>3.14/6*W2958^3*Y2958</f>
        <v>2143.5733333333333</v>
      </c>
      <c r="AA2958" s="1046">
        <f>IF(Z2958&gt;=1,ROUND(Z2958,0),ROUND(Z2958,2))</f>
        <v>2144</v>
      </c>
      <c r="AC2958" s="718"/>
      <c r="AD2958" s="1263">
        <f>0.216*POWER(Z2958/Y2958,0.939)*Y2958</f>
        <v>329.21616148669636</v>
      </c>
      <c r="AE2958" s="1046">
        <f>IF(AD2958&gt;=1,ROUND(AD2958,0),ROUND(AD2958,2))</f>
        <v>329</v>
      </c>
      <c r="AF2958" s="218"/>
      <c r="AG2958" s="230"/>
      <c r="AI2958" s="222" t="s">
        <v>275</v>
      </c>
      <c r="AJ2958" s="486" t="s">
        <v>8133</v>
      </c>
    </row>
    <row r="2959" spans="1:53" ht="13.35" customHeight="1">
      <c r="A2959" s="222" t="s">
        <v>1183</v>
      </c>
      <c r="B2959" s="222" t="s">
        <v>3408</v>
      </c>
      <c r="C2959" s="222" t="s">
        <v>5463</v>
      </c>
      <c r="D2959" s="252" t="s">
        <v>5882</v>
      </c>
      <c r="E2959" s="387" t="s">
        <v>3447</v>
      </c>
      <c r="F2959" s="429"/>
      <c r="G2959" s="429"/>
      <c r="H2959" s="218" t="s">
        <v>6373</v>
      </c>
      <c r="I2959" s="230">
        <v>577877</v>
      </c>
      <c r="J2959" s="443" t="s">
        <v>3448</v>
      </c>
      <c r="K2959" s="246" t="s">
        <v>298</v>
      </c>
      <c r="L2959" s="218" t="s">
        <v>299</v>
      </c>
      <c r="M2959" s="222" t="s">
        <v>300</v>
      </c>
      <c r="N2959" s="246">
        <v>3</v>
      </c>
      <c r="Q2959" s="246" t="s">
        <v>3706</v>
      </c>
      <c r="R2959" s="388">
        <v>8</v>
      </c>
      <c r="T2959" s="247"/>
      <c r="U2959" s="247"/>
      <c r="W2959" s="247">
        <v>8</v>
      </c>
      <c r="Y2959" s="248">
        <v>16</v>
      </c>
      <c r="Z2959" s="1263">
        <f>3.14/6*W2959^3*Y2959</f>
        <v>4287.1466666666665</v>
      </c>
      <c r="AA2959" s="1046">
        <f>IF(Z2959&gt;=1,ROUND(Z2959,0),ROUND(Z2959,2))</f>
        <v>4287</v>
      </c>
      <c r="AC2959" s="718"/>
      <c r="AD2959" s="1263">
        <f>0.216*POWER(Z2959/Y2959,0.939)*Y2959</f>
        <v>658.43232297339273</v>
      </c>
      <c r="AE2959" s="1046">
        <f>IF(AD2959&gt;=1,ROUND(AD2959,0),ROUND(AD2959,2))</f>
        <v>658</v>
      </c>
      <c r="AF2959" s="218"/>
      <c r="AG2959" s="230"/>
      <c r="AI2959" s="222" t="s">
        <v>275</v>
      </c>
      <c r="AJ2959" s="486" t="s">
        <v>8133</v>
      </c>
    </row>
    <row r="2960" spans="1:53" ht="13.35" customHeight="1">
      <c r="A2960" s="222" t="s">
        <v>1183</v>
      </c>
      <c r="B2960" s="222" t="s">
        <v>3408</v>
      </c>
      <c r="C2960" s="222" t="s">
        <v>5463</v>
      </c>
      <c r="D2960" s="252" t="s">
        <v>5882</v>
      </c>
      <c r="E2960" s="387" t="s">
        <v>3447</v>
      </c>
      <c r="F2960" s="429"/>
      <c r="G2960" s="429"/>
      <c r="H2960" s="218" t="s">
        <v>6373</v>
      </c>
      <c r="I2960" s="230">
        <v>577877</v>
      </c>
      <c r="J2960" s="443" t="s">
        <v>3448</v>
      </c>
      <c r="K2960" s="246" t="s">
        <v>298</v>
      </c>
      <c r="L2960" s="218" t="s">
        <v>299</v>
      </c>
      <c r="M2960" s="222" t="s">
        <v>300</v>
      </c>
      <c r="N2960" s="246">
        <v>4</v>
      </c>
      <c r="Q2960" s="246" t="s">
        <v>301</v>
      </c>
      <c r="R2960" s="388">
        <v>9</v>
      </c>
      <c r="T2960" s="247"/>
      <c r="U2960" s="247"/>
      <c r="W2960" s="247">
        <v>9</v>
      </c>
      <c r="Y2960" s="248">
        <v>1</v>
      </c>
      <c r="Z2960" s="1263">
        <f>3.14/6*W2960^3*Y2960</f>
        <v>381.51</v>
      </c>
      <c r="AA2960" s="1046">
        <f>IF(Z2960&gt;=1,ROUND(Z2960,0),ROUND(Z2960,2))</f>
        <v>382</v>
      </c>
      <c r="AC2960" s="718"/>
      <c r="AD2960" s="1263">
        <f>0.216*POWER(Z2960/Y2960,0.939)*Y2960</f>
        <v>57.343977820811972</v>
      </c>
      <c r="AE2960" s="1046">
        <f>IF(AD2960&gt;=1,ROUND(AD2960,0),ROUND(AD2960,2))</f>
        <v>57</v>
      </c>
      <c r="AF2960" s="218"/>
      <c r="AG2960" s="230"/>
      <c r="AI2960" s="222" t="s">
        <v>275</v>
      </c>
      <c r="AJ2960" s="486" t="s">
        <v>8133</v>
      </c>
    </row>
    <row r="2961" spans="1:53" ht="13.35" customHeight="1">
      <c r="A2961" s="222" t="s">
        <v>1183</v>
      </c>
      <c r="B2961" s="222" t="s">
        <v>3408</v>
      </c>
      <c r="C2961" s="222" t="s">
        <v>5463</v>
      </c>
      <c r="D2961" s="252" t="s">
        <v>5882</v>
      </c>
      <c r="E2961" s="387" t="s">
        <v>3447</v>
      </c>
      <c r="F2961" s="429"/>
      <c r="G2961" s="429"/>
      <c r="H2961" s="218" t="s">
        <v>6373</v>
      </c>
      <c r="I2961" s="230">
        <v>577877</v>
      </c>
      <c r="J2961" s="443" t="s">
        <v>3448</v>
      </c>
      <c r="K2961" s="246" t="s">
        <v>298</v>
      </c>
      <c r="L2961" s="218" t="s">
        <v>299</v>
      </c>
      <c r="M2961" s="222" t="s">
        <v>300</v>
      </c>
      <c r="N2961" s="246">
        <v>5</v>
      </c>
      <c r="Q2961" s="246" t="s">
        <v>3706</v>
      </c>
      <c r="R2961" s="388">
        <v>9</v>
      </c>
      <c r="T2961" s="247"/>
      <c r="U2961" s="247"/>
      <c r="W2961" s="247">
        <v>9</v>
      </c>
      <c r="Y2961" s="248">
        <v>8</v>
      </c>
      <c r="Z2961" s="1263">
        <f>3.14/6*W2961^3*Y2961</f>
        <v>3052.08</v>
      </c>
      <c r="AA2961" s="1046">
        <f>IF(Z2961&gt;=1,ROUND(Z2961,0),ROUND(Z2961,2))</f>
        <v>3052</v>
      </c>
      <c r="AC2961" s="718"/>
      <c r="AD2961" s="1263">
        <f>0.216*POWER(Z2961/Y2961,0.939)*Y2961</f>
        <v>458.75182256649578</v>
      </c>
      <c r="AE2961" s="1046">
        <f>IF(AD2961&gt;=1,ROUND(AD2961,0),ROUND(AD2961,2))</f>
        <v>459</v>
      </c>
      <c r="AF2961" s="218"/>
      <c r="AG2961" s="230"/>
      <c r="AI2961" s="222" t="s">
        <v>275</v>
      </c>
      <c r="AJ2961" s="486" t="s">
        <v>8133</v>
      </c>
    </row>
    <row r="2962" spans="1:53" ht="13.35" customHeight="1">
      <c r="A2962" s="222" t="s">
        <v>1183</v>
      </c>
      <c r="B2962" s="222" t="s">
        <v>3408</v>
      </c>
      <c r="C2962" s="222" t="s">
        <v>5463</v>
      </c>
      <c r="D2962" s="252" t="s">
        <v>5882</v>
      </c>
      <c r="E2962" s="387" t="s">
        <v>3447</v>
      </c>
      <c r="F2962" s="429"/>
      <c r="G2962" s="429"/>
      <c r="H2962" s="218" t="s">
        <v>6373</v>
      </c>
      <c r="I2962" s="230">
        <v>577877</v>
      </c>
      <c r="J2962" s="443" t="s">
        <v>3448</v>
      </c>
      <c r="K2962" s="246" t="s">
        <v>298</v>
      </c>
      <c r="L2962" s="218" t="s">
        <v>299</v>
      </c>
      <c r="M2962" s="222" t="s">
        <v>300</v>
      </c>
      <c r="N2962" s="246">
        <v>6</v>
      </c>
      <c r="Q2962" s="246" t="s">
        <v>3706</v>
      </c>
      <c r="R2962" s="388">
        <v>9</v>
      </c>
      <c r="T2962" s="247"/>
      <c r="U2962" s="247"/>
      <c r="W2962" s="247">
        <v>9</v>
      </c>
      <c r="Y2962" s="248">
        <v>16</v>
      </c>
      <c r="Z2962" s="1263">
        <f>3.14/6*W2962^3*Y2962</f>
        <v>6104.16</v>
      </c>
      <c r="AA2962" s="1046">
        <f>IF(Z2962&gt;=1,ROUND(Z2962,0),ROUND(Z2962,2))</f>
        <v>6104</v>
      </c>
      <c r="AC2962" s="718"/>
      <c r="AD2962" s="1263">
        <f>0.216*POWER(Z2962/Y2962,0.939)*Y2962</f>
        <v>917.50364513299155</v>
      </c>
      <c r="AE2962" s="1046">
        <f>IF(AD2962&gt;=1,ROUND(AD2962,0),ROUND(AD2962,2))</f>
        <v>918</v>
      </c>
      <c r="AF2962" s="218"/>
      <c r="AG2962" s="230"/>
      <c r="AI2962" s="222" t="s">
        <v>275</v>
      </c>
      <c r="AJ2962" s="486" t="s">
        <v>8133</v>
      </c>
    </row>
    <row r="2963" spans="1:53" s="230" customFormat="1" ht="12">
      <c r="A2963" s="222" t="s">
        <v>1183</v>
      </c>
      <c r="B2963" s="222" t="s">
        <v>3408</v>
      </c>
      <c r="C2963" s="222" t="s">
        <v>5463</v>
      </c>
      <c r="D2963" s="252" t="s">
        <v>5882</v>
      </c>
      <c r="E2963" s="387" t="s">
        <v>3447</v>
      </c>
      <c r="F2963" s="429"/>
      <c r="G2963" s="429"/>
      <c r="H2963" s="218" t="s">
        <v>6373</v>
      </c>
      <c r="I2963" s="230">
        <v>577877</v>
      </c>
      <c r="J2963" s="443" t="s">
        <v>3448</v>
      </c>
      <c r="K2963" s="246" t="s">
        <v>298</v>
      </c>
      <c r="L2963" s="218" t="s">
        <v>299</v>
      </c>
      <c r="M2963" s="222" t="s">
        <v>300</v>
      </c>
      <c r="N2963" s="246">
        <v>7</v>
      </c>
      <c r="O2963" s="246"/>
      <c r="P2963" s="246"/>
      <c r="Q2963" s="246" t="s">
        <v>301</v>
      </c>
      <c r="R2963" s="388">
        <v>10</v>
      </c>
      <c r="S2963" s="247"/>
      <c r="T2963" s="247"/>
      <c r="U2963" s="247"/>
      <c r="V2963" s="247"/>
      <c r="W2963" s="247">
        <v>10</v>
      </c>
      <c r="X2963" s="247"/>
      <c r="Y2963" s="248">
        <v>1</v>
      </c>
      <c r="Z2963" s="1263">
        <f>3.14/6*W2963^3*Y2963</f>
        <v>523.33333333333337</v>
      </c>
      <c r="AA2963" s="1046">
        <f>IF(Z2963&gt;=1,ROUND(Z2963,0),ROUND(Z2963,2))</f>
        <v>523</v>
      </c>
      <c r="AB2963" s="218"/>
      <c r="AC2963" s="718"/>
      <c r="AD2963" s="1263">
        <f>0.216*POWER(Z2963/Y2963,0.939)*Y2963</f>
        <v>77.159013527173059</v>
      </c>
      <c r="AE2963" s="1046">
        <f>IF(AD2963&gt;=1,ROUND(AD2963,0),ROUND(AD2963,2))</f>
        <v>77</v>
      </c>
      <c r="AF2963" s="218"/>
      <c r="AG2963" s="266"/>
      <c r="AH2963" s="222"/>
      <c r="AI2963" s="222" t="s">
        <v>275</v>
      </c>
      <c r="AJ2963" s="486" t="s">
        <v>8133</v>
      </c>
      <c r="AK2963" s="222"/>
    </row>
    <row r="2964" spans="1:53" s="836" customFormat="1" ht="13.35" customHeight="1">
      <c r="A2964" s="222" t="s">
        <v>1183</v>
      </c>
      <c r="B2964" s="222" t="s">
        <v>3408</v>
      </c>
      <c r="C2964" s="222" t="s">
        <v>5463</v>
      </c>
      <c r="D2964" s="252" t="s">
        <v>5882</v>
      </c>
      <c r="E2964" s="387" t="s">
        <v>3447</v>
      </c>
      <c r="F2964" s="429"/>
      <c r="G2964" s="429"/>
      <c r="H2964" s="218" t="s">
        <v>6373</v>
      </c>
      <c r="I2964" s="230">
        <v>577877</v>
      </c>
      <c r="J2964" s="443" t="s">
        <v>3448</v>
      </c>
      <c r="K2964" s="246" t="s">
        <v>298</v>
      </c>
      <c r="L2964" s="218" t="s">
        <v>299</v>
      </c>
      <c r="M2964" s="222" t="s">
        <v>300</v>
      </c>
      <c r="N2964" s="246">
        <v>8</v>
      </c>
      <c r="O2964" s="246"/>
      <c r="P2964" s="246"/>
      <c r="Q2964" s="246" t="s">
        <v>3706</v>
      </c>
      <c r="R2964" s="388">
        <v>10</v>
      </c>
      <c r="S2964" s="247"/>
      <c r="T2964" s="247"/>
      <c r="U2964" s="247"/>
      <c r="V2964" s="247"/>
      <c r="W2964" s="247">
        <v>10</v>
      </c>
      <c r="X2964" s="247"/>
      <c r="Y2964" s="248">
        <v>8</v>
      </c>
      <c r="Z2964" s="1263">
        <f>3.14/6*W2964^3*Y2964</f>
        <v>4186.666666666667</v>
      </c>
      <c r="AA2964" s="1046">
        <f>IF(Z2964&gt;=1,ROUND(Z2964,0),ROUND(Z2964,2))</f>
        <v>4187</v>
      </c>
      <c r="AB2964" s="218"/>
      <c r="AC2964" s="718"/>
      <c r="AD2964" s="1263">
        <f>0.216*POWER(Z2964/Y2964,0.939)*Y2964</f>
        <v>617.27210821738447</v>
      </c>
      <c r="AE2964" s="1046">
        <f>IF(AD2964&gt;=1,ROUND(AD2964,0),ROUND(AD2964,2))</f>
        <v>617</v>
      </c>
      <c r="AF2964" s="218"/>
      <c r="AG2964" s="266"/>
      <c r="AH2964" s="222"/>
      <c r="AI2964" s="222" t="s">
        <v>275</v>
      </c>
      <c r="AJ2964" s="486" t="s">
        <v>8133</v>
      </c>
      <c r="AY2964" s="838"/>
      <c r="AZ2964" s="838"/>
      <c r="BA2964" s="838"/>
    </row>
    <row r="2965" spans="1:53" s="836" customFormat="1" ht="13.35" customHeight="1">
      <c r="A2965" s="222" t="s">
        <v>1183</v>
      </c>
      <c r="B2965" s="222" t="s">
        <v>3408</v>
      </c>
      <c r="C2965" s="222" t="s">
        <v>5463</v>
      </c>
      <c r="D2965" s="252" t="s">
        <v>5882</v>
      </c>
      <c r="E2965" s="387" t="s">
        <v>3447</v>
      </c>
      <c r="F2965" s="429"/>
      <c r="G2965" s="429"/>
      <c r="H2965" s="218" t="s">
        <v>6373</v>
      </c>
      <c r="I2965" s="230">
        <v>577877</v>
      </c>
      <c r="J2965" s="443" t="s">
        <v>3448</v>
      </c>
      <c r="K2965" s="246" t="s">
        <v>298</v>
      </c>
      <c r="L2965" s="218" t="s">
        <v>299</v>
      </c>
      <c r="M2965" s="222" t="s">
        <v>300</v>
      </c>
      <c r="N2965" s="246">
        <v>9</v>
      </c>
      <c r="O2965" s="246"/>
      <c r="P2965" s="246"/>
      <c r="Q2965" s="246" t="s">
        <v>3706</v>
      </c>
      <c r="R2965" s="388">
        <v>10</v>
      </c>
      <c r="S2965" s="247"/>
      <c r="T2965" s="247"/>
      <c r="U2965" s="247"/>
      <c r="V2965" s="247"/>
      <c r="W2965" s="247">
        <v>10</v>
      </c>
      <c r="X2965" s="247"/>
      <c r="Y2965" s="248">
        <v>16</v>
      </c>
      <c r="Z2965" s="1263">
        <f>3.14/6*W2965^3*Y2965</f>
        <v>8373.3333333333339</v>
      </c>
      <c r="AA2965" s="1046">
        <f>IF(Z2965&gt;=1,ROUND(Z2965,0),ROUND(Z2965,2))</f>
        <v>8373</v>
      </c>
      <c r="AB2965" s="218"/>
      <c r="AC2965" s="718"/>
      <c r="AD2965" s="1263">
        <f>0.216*POWER(Z2965/Y2965,0.939)*Y2965</f>
        <v>1234.5442164347689</v>
      </c>
      <c r="AE2965" s="1046">
        <f>IF(AD2965&gt;=1,ROUND(AD2965,0),ROUND(AD2965,2))</f>
        <v>1235</v>
      </c>
      <c r="AF2965" s="218"/>
      <c r="AG2965" s="266"/>
      <c r="AH2965" s="222"/>
      <c r="AI2965" s="222" t="s">
        <v>275</v>
      </c>
      <c r="AJ2965" s="486" t="s">
        <v>8133</v>
      </c>
      <c r="AY2965" s="838"/>
      <c r="AZ2965" s="838"/>
      <c r="BA2965" s="838"/>
    </row>
    <row r="2966" spans="1:53" s="836" customFormat="1" ht="13.35" customHeight="1">
      <c r="A2966" s="222" t="s">
        <v>1183</v>
      </c>
      <c r="B2966" s="222" t="s">
        <v>3408</v>
      </c>
      <c r="C2966" s="222" t="s">
        <v>5463</v>
      </c>
      <c r="D2966" s="252" t="s">
        <v>5882</v>
      </c>
      <c r="E2966" s="387" t="s">
        <v>3447</v>
      </c>
      <c r="F2966" s="429"/>
      <c r="G2966" s="429"/>
      <c r="H2966" s="218" t="s">
        <v>6373</v>
      </c>
      <c r="I2966" s="230">
        <v>577877</v>
      </c>
      <c r="J2966" s="443" t="s">
        <v>3448</v>
      </c>
      <c r="K2966" s="246" t="s">
        <v>298</v>
      </c>
      <c r="L2966" s="218" t="s">
        <v>299</v>
      </c>
      <c r="M2966" s="222" t="s">
        <v>300</v>
      </c>
      <c r="N2966" s="246">
        <v>10</v>
      </c>
      <c r="O2966" s="246"/>
      <c r="P2966" s="246"/>
      <c r="Q2966" s="246" t="s">
        <v>301</v>
      </c>
      <c r="R2966" s="388">
        <v>11</v>
      </c>
      <c r="S2966" s="247"/>
      <c r="T2966" s="247"/>
      <c r="U2966" s="247"/>
      <c r="V2966" s="247"/>
      <c r="W2966" s="247">
        <v>11</v>
      </c>
      <c r="X2966" s="247"/>
      <c r="Y2966" s="248">
        <v>1</v>
      </c>
      <c r="Z2966" s="1263">
        <f>3.14/6*W2966^3*Y2966</f>
        <v>696.55666666666662</v>
      </c>
      <c r="AA2966" s="1046">
        <f>IF(Z2966&gt;=1,ROUND(Z2966,0),ROUND(Z2966,2))</f>
        <v>697</v>
      </c>
      <c r="AB2966" s="218"/>
      <c r="AC2966" s="718"/>
      <c r="AD2966" s="1263">
        <f>0.216*POWER(Z2966/Y2966,0.939)*Y2966</f>
        <v>100.9229323662563</v>
      </c>
      <c r="AE2966" s="1046">
        <f>IF(AD2966&gt;=1,ROUND(AD2966,0),ROUND(AD2966,2))</f>
        <v>101</v>
      </c>
      <c r="AF2966" s="218"/>
      <c r="AG2966" s="266"/>
      <c r="AH2966" s="222"/>
      <c r="AI2966" s="222" t="s">
        <v>275</v>
      </c>
      <c r="AJ2966" s="486" t="s">
        <v>8133</v>
      </c>
      <c r="AY2966" s="838"/>
      <c r="AZ2966" s="838"/>
      <c r="BA2966" s="838"/>
    </row>
    <row r="2967" spans="1:53" s="836" customFormat="1" ht="13.35" customHeight="1">
      <c r="A2967" s="222" t="s">
        <v>1183</v>
      </c>
      <c r="B2967" s="222" t="s">
        <v>3408</v>
      </c>
      <c r="C2967" s="222" t="s">
        <v>5463</v>
      </c>
      <c r="D2967" s="252" t="s">
        <v>5882</v>
      </c>
      <c r="E2967" s="387" t="s">
        <v>3447</v>
      </c>
      <c r="F2967" s="429"/>
      <c r="G2967" s="429"/>
      <c r="H2967" s="218" t="s">
        <v>6373</v>
      </c>
      <c r="I2967" s="230">
        <v>577877</v>
      </c>
      <c r="J2967" s="443" t="s">
        <v>3448</v>
      </c>
      <c r="K2967" s="246" t="s">
        <v>298</v>
      </c>
      <c r="L2967" s="218" t="s">
        <v>299</v>
      </c>
      <c r="M2967" s="222" t="s">
        <v>300</v>
      </c>
      <c r="N2967" s="246">
        <v>11</v>
      </c>
      <c r="O2967" s="246"/>
      <c r="P2967" s="246"/>
      <c r="Q2967" s="246" t="s">
        <v>3706</v>
      </c>
      <c r="R2967" s="388">
        <v>11</v>
      </c>
      <c r="S2967" s="247"/>
      <c r="T2967" s="247"/>
      <c r="U2967" s="247"/>
      <c r="V2967" s="247"/>
      <c r="W2967" s="247">
        <v>11</v>
      </c>
      <c r="X2967" s="247"/>
      <c r="Y2967" s="248">
        <v>8</v>
      </c>
      <c r="Z2967" s="1263">
        <f>3.14/6*W2967^3*Y2967</f>
        <v>5572.4533333333329</v>
      </c>
      <c r="AA2967" s="1046">
        <f>IF(Z2967&gt;=1,ROUND(Z2967,0),ROUND(Z2967,2))</f>
        <v>5572</v>
      </c>
      <c r="AB2967" s="218"/>
      <c r="AC2967" s="718"/>
      <c r="AD2967" s="1263">
        <f>0.216*POWER(Z2967/Y2967,0.939)*Y2967</f>
        <v>807.38345893005044</v>
      </c>
      <c r="AE2967" s="1046">
        <f>IF(AD2967&gt;=1,ROUND(AD2967,0),ROUND(AD2967,2))</f>
        <v>807</v>
      </c>
      <c r="AF2967" s="218"/>
      <c r="AG2967" s="266"/>
      <c r="AH2967" s="222"/>
      <c r="AI2967" s="222" t="s">
        <v>275</v>
      </c>
      <c r="AJ2967" s="486" t="s">
        <v>8133</v>
      </c>
      <c r="AY2967" s="838"/>
      <c r="AZ2967" s="838"/>
      <c r="BA2967" s="838"/>
    </row>
    <row r="2968" spans="1:53" s="836" customFormat="1" ht="13.35" customHeight="1">
      <c r="A2968" s="222" t="s">
        <v>1183</v>
      </c>
      <c r="B2968" s="222" t="s">
        <v>3408</v>
      </c>
      <c r="C2968" s="222" t="s">
        <v>5463</v>
      </c>
      <c r="D2968" s="252" t="s">
        <v>5882</v>
      </c>
      <c r="E2968" s="387" t="s">
        <v>3447</v>
      </c>
      <c r="F2968" s="429"/>
      <c r="G2968" s="429"/>
      <c r="H2968" s="218" t="s">
        <v>6373</v>
      </c>
      <c r="I2968" s="230">
        <v>577877</v>
      </c>
      <c r="J2968" s="443" t="s">
        <v>3448</v>
      </c>
      <c r="K2968" s="246" t="s">
        <v>298</v>
      </c>
      <c r="L2968" s="218" t="s">
        <v>299</v>
      </c>
      <c r="M2968" s="222" t="s">
        <v>300</v>
      </c>
      <c r="N2968" s="246">
        <v>12</v>
      </c>
      <c r="O2968" s="246"/>
      <c r="P2968" s="246"/>
      <c r="Q2968" s="246" t="s">
        <v>3706</v>
      </c>
      <c r="R2968" s="388">
        <v>11</v>
      </c>
      <c r="S2968" s="247"/>
      <c r="T2968" s="247"/>
      <c r="U2968" s="247"/>
      <c r="V2968" s="247"/>
      <c r="W2968" s="247">
        <v>11</v>
      </c>
      <c r="X2968" s="247"/>
      <c r="Y2968" s="248">
        <v>16</v>
      </c>
      <c r="Z2968" s="1263">
        <f>3.14/6*W2968^3*Y2968</f>
        <v>11144.906666666666</v>
      </c>
      <c r="AA2968" s="1046">
        <f>IF(Z2968&gt;=1,ROUND(Z2968,0),ROUND(Z2968,2))</f>
        <v>11145</v>
      </c>
      <c r="AB2968" s="218"/>
      <c r="AC2968" s="718"/>
      <c r="AD2968" s="1263">
        <f>0.216*POWER(Z2968/Y2968,0.939)*Y2968</f>
        <v>1614.7669178601009</v>
      </c>
      <c r="AE2968" s="1046">
        <f>IF(AD2968&gt;=1,ROUND(AD2968,0),ROUND(AD2968,2))</f>
        <v>1615</v>
      </c>
      <c r="AF2968" s="218"/>
      <c r="AG2968" s="266"/>
      <c r="AH2968" s="222"/>
      <c r="AI2968" s="222" t="s">
        <v>275</v>
      </c>
      <c r="AJ2968" s="486" t="s">
        <v>8133</v>
      </c>
      <c r="AY2968" s="838"/>
      <c r="AZ2968" s="838"/>
      <c r="BA2968" s="838"/>
    </row>
    <row r="2969" spans="1:53" s="836" customFormat="1" ht="13.35" customHeight="1">
      <c r="A2969" s="222" t="s">
        <v>1183</v>
      </c>
      <c r="B2969" s="222" t="s">
        <v>3408</v>
      </c>
      <c r="C2969" s="222" t="s">
        <v>5463</v>
      </c>
      <c r="D2969" s="252" t="s">
        <v>5882</v>
      </c>
      <c r="E2969" s="387" t="s">
        <v>3447</v>
      </c>
      <c r="F2969" s="429"/>
      <c r="G2969" s="429"/>
      <c r="H2969" s="218" t="s">
        <v>6373</v>
      </c>
      <c r="I2969" s="230">
        <v>577877</v>
      </c>
      <c r="J2969" s="443" t="s">
        <v>3448</v>
      </c>
      <c r="K2969" s="246" t="s">
        <v>298</v>
      </c>
      <c r="L2969" s="218" t="s">
        <v>299</v>
      </c>
      <c r="M2969" s="222" t="s">
        <v>300</v>
      </c>
      <c r="N2969" s="246">
        <v>13</v>
      </c>
      <c r="O2969" s="246"/>
      <c r="P2969" s="246"/>
      <c r="Q2969" s="246" t="s">
        <v>301</v>
      </c>
      <c r="R2969" s="388">
        <v>12</v>
      </c>
      <c r="S2969" s="247"/>
      <c r="T2969" s="247"/>
      <c r="U2969" s="247"/>
      <c r="V2969" s="247"/>
      <c r="W2969" s="247">
        <v>12</v>
      </c>
      <c r="X2969" s="247"/>
      <c r="Y2969" s="248">
        <v>1</v>
      </c>
      <c r="Z2969" s="1263">
        <f>3.14/6*W2969^3*Y2969</f>
        <v>904.31999999999994</v>
      </c>
      <c r="AA2969" s="1046">
        <f>IF(Z2969&gt;=1,ROUND(Z2969,0),ROUND(Z2969,2))</f>
        <v>904</v>
      </c>
      <c r="AB2969" s="218"/>
      <c r="AC2969" s="718"/>
      <c r="AD2969" s="1263">
        <f>0.216*POWER(Z2969/Y2969,0.939)*Y2969</f>
        <v>128.95560897597608</v>
      </c>
      <c r="AE2969" s="1046">
        <f>IF(AD2969&gt;=1,ROUND(AD2969,0),ROUND(AD2969,2))</f>
        <v>129</v>
      </c>
      <c r="AF2969" s="218"/>
      <c r="AG2969" s="266"/>
      <c r="AH2969" s="222"/>
      <c r="AI2969" s="222" t="s">
        <v>275</v>
      </c>
      <c r="AJ2969" s="486" t="s">
        <v>8133</v>
      </c>
      <c r="AY2969" s="838"/>
      <c r="AZ2969" s="838"/>
      <c r="BA2969" s="838"/>
    </row>
    <row r="2970" spans="1:53" s="836" customFormat="1" ht="13.35" customHeight="1">
      <c r="A2970" s="222" t="s">
        <v>1183</v>
      </c>
      <c r="B2970" s="222" t="s">
        <v>3408</v>
      </c>
      <c r="C2970" s="222" t="s">
        <v>5463</v>
      </c>
      <c r="D2970" s="252" t="s">
        <v>5882</v>
      </c>
      <c r="E2970" s="387" t="s">
        <v>3447</v>
      </c>
      <c r="F2970" s="429"/>
      <c r="G2970" s="429"/>
      <c r="H2970" s="218" t="s">
        <v>6373</v>
      </c>
      <c r="I2970" s="230">
        <v>577877</v>
      </c>
      <c r="J2970" s="443" t="s">
        <v>3448</v>
      </c>
      <c r="K2970" s="246" t="s">
        <v>298</v>
      </c>
      <c r="L2970" s="218" t="s">
        <v>299</v>
      </c>
      <c r="M2970" s="222" t="s">
        <v>300</v>
      </c>
      <c r="N2970" s="246">
        <v>14</v>
      </c>
      <c r="O2970" s="246"/>
      <c r="P2970" s="246"/>
      <c r="Q2970" s="246" t="s">
        <v>3706</v>
      </c>
      <c r="R2970" s="388">
        <v>12</v>
      </c>
      <c r="S2970" s="247"/>
      <c r="T2970" s="247"/>
      <c r="U2970" s="247"/>
      <c r="V2970" s="247"/>
      <c r="W2970" s="247">
        <v>12</v>
      </c>
      <c r="X2970" s="247"/>
      <c r="Y2970" s="248">
        <v>8</v>
      </c>
      <c r="Z2970" s="1263">
        <f>3.14/6*W2970^3*Y2970</f>
        <v>7234.5599999999995</v>
      </c>
      <c r="AA2970" s="1046">
        <f>IF(Z2970&gt;=1,ROUND(Z2970,0),ROUND(Z2970,2))</f>
        <v>7235</v>
      </c>
      <c r="AB2970" s="218"/>
      <c r="AC2970" s="718"/>
      <c r="AD2970" s="1263">
        <f>0.216*POWER(Z2970/Y2970,0.939)*Y2970</f>
        <v>1031.6448718078086</v>
      </c>
      <c r="AE2970" s="1046">
        <f>IF(AD2970&gt;=1,ROUND(AD2970,0),ROUND(AD2970,2))</f>
        <v>1032</v>
      </c>
      <c r="AF2970" s="218"/>
      <c r="AG2970" s="266"/>
      <c r="AH2970" s="222"/>
      <c r="AI2970" s="222" t="s">
        <v>275</v>
      </c>
      <c r="AJ2970" s="486" t="s">
        <v>8133</v>
      </c>
      <c r="AY2970" s="838"/>
      <c r="AZ2970" s="838"/>
      <c r="BA2970" s="838"/>
    </row>
    <row r="2971" spans="1:53" s="836" customFormat="1" ht="13.35" customHeight="1">
      <c r="A2971" s="222" t="s">
        <v>1183</v>
      </c>
      <c r="B2971" s="222" t="s">
        <v>3408</v>
      </c>
      <c r="C2971" s="222" t="s">
        <v>5463</v>
      </c>
      <c r="D2971" s="252" t="s">
        <v>5882</v>
      </c>
      <c r="E2971" s="387" t="s">
        <v>3447</v>
      </c>
      <c r="F2971" s="429"/>
      <c r="G2971" s="429"/>
      <c r="H2971" s="218" t="s">
        <v>6373</v>
      </c>
      <c r="I2971" s="230">
        <v>577877</v>
      </c>
      <c r="J2971" s="443" t="s">
        <v>3448</v>
      </c>
      <c r="K2971" s="246" t="s">
        <v>298</v>
      </c>
      <c r="L2971" s="218" t="s">
        <v>299</v>
      </c>
      <c r="M2971" s="222" t="s">
        <v>300</v>
      </c>
      <c r="N2971" s="246">
        <v>15</v>
      </c>
      <c r="O2971" s="246"/>
      <c r="P2971" s="246"/>
      <c r="Q2971" s="246" t="s">
        <v>3706</v>
      </c>
      <c r="R2971" s="388">
        <v>12</v>
      </c>
      <c r="S2971" s="247"/>
      <c r="T2971" s="247"/>
      <c r="U2971" s="247"/>
      <c r="V2971" s="247"/>
      <c r="W2971" s="247">
        <v>12</v>
      </c>
      <c r="X2971" s="247"/>
      <c r="Y2971" s="248">
        <v>16</v>
      </c>
      <c r="Z2971" s="1263">
        <f>3.14/6*W2971^3*Y2971</f>
        <v>14469.119999999999</v>
      </c>
      <c r="AA2971" s="1046">
        <f>IF(Z2971&gt;=1,ROUND(Z2971,0),ROUND(Z2971,2))</f>
        <v>14469</v>
      </c>
      <c r="AB2971" s="218"/>
      <c r="AC2971" s="718"/>
      <c r="AD2971" s="1263">
        <f>0.216*POWER(Z2971/Y2971,0.939)*Y2971</f>
        <v>2063.2897436156172</v>
      </c>
      <c r="AE2971" s="1046">
        <f>IF(AD2971&gt;=1,ROUND(AD2971,0),ROUND(AD2971,2))</f>
        <v>2063</v>
      </c>
      <c r="AF2971" s="218"/>
      <c r="AG2971" s="266"/>
      <c r="AH2971" s="222"/>
      <c r="AI2971" s="222" t="s">
        <v>275</v>
      </c>
      <c r="AJ2971" s="486" t="s">
        <v>8133</v>
      </c>
      <c r="AY2971" s="838"/>
      <c r="AZ2971" s="838"/>
      <c r="BA2971" s="838"/>
    </row>
    <row r="2972" spans="1:53" s="836" customFormat="1" ht="13.35" customHeight="1">
      <c r="A2972" s="222" t="s">
        <v>1183</v>
      </c>
      <c r="B2972" s="222" t="s">
        <v>3408</v>
      </c>
      <c r="C2972" s="222" t="s">
        <v>5463</v>
      </c>
      <c r="D2972" s="252" t="s">
        <v>5882</v>
      </c>
      <c r="E2972" s="387" t="s">
        <v>3447</v>
      </c>
      <c r="F2972" s="429"/>
      <c r="G2972" s="429"/>
      <c r="H2972" s="218" t="s">
        <v>6373</v>
      </c>
      <c r="I2972" s="230">
        <v>577877</v>
      </c>
      <c r="J2972" s="443" t="s">
        <v>3448</v>
      </c>
      <c r="K2972" s="246" t="s">
        <v>298</v>
      </c>
      <c r="L2972" s="218" t="s">
        <v>299</v>
      </c>
      <c r="M2972" s="222" t="s">
        <v>300</v>
      </c>
      <c r="N2972" s="246">
        <v>16</v>
      </c>
      <c r="O2972" s="246"/>
      <c r="P2972" s="246"/>
      <c r="Q2972" s="246" t="s">
        <v>301</v>
      </c>
      <c r="R2972" s="388">
        <v>13</v>
      </c>
      <c r="S2972" s="247"/>
      <c r="T2972" s="247"/>
      <c r="U2972" s="247"/>
      <c r="V2972" s="247"/>
      <c r="W2972" s="247">
        <v>13</v>
      </c>
      <c r="X2972" s="247"/>
      <c r="Y2972" s="248">
        <v>1</v>
      </c>
      <c r="Z2972" s="1263">
        <f>3.14/6*W2972^3*Y2972</f>
        <v>1149.7633333333333</v>
      </c>
      <c r="AA2972" s="1046">
        <f>IF(Z2972&gt;=1,ROUND(Z2972,0),ROUND(Z2972,2))</f>
        <v>1150</v>
      </c>
      <c r="AB2972" s="218"/>
      <c r="AC2972" s="718"/>
      <c r="AD2972" s="1263">
        <f>0.216*POWER(Z2972/Y2972,0.939)*Y2972</f>
        <v>161.57162393244977</v>
      </c>
      <c r="AE2972" s="1046">
        <f>IF(AD2972&gt;=1,ROUND(AD2972,0),ROUND(AD2972,2))</f>
        <v>162</v>
      </c>
      <c r="AF2972" s="218"/>
      <c r="AG2972" s="266"/>
      <c r="AH2972" s="222"/>
      <c r="AI2972" s="222" t="s">
        <v>275</v>
      </c>
      <c r="AJ2972" s="486" t="s">
        <v>8133</v>
      </c>
      <c r="AY2972" s="838"/>
      <c r="AZ2972" s="838"/>
      <c r="BA2972" s="838"/>
    </row>
    <row r="2973" spans="1:53" ht="13.35" customHeight="1">
      <c r="A2973" s="222" t="s">
        <v>1183</v>
      </c>
      <c r="B2973" s="222" t="s">
        <v>3408</v>
      </c>
      <c r="C2973" s="222" t="s">
        <v>5463</v>
      </c>
      <c r="D2973" s="252" t="s">
        <v>5882</v>
      </c>
      <c r="E2973" s="387" t="s">
        <v>3447</v>
      </c>
      <c r="F2973" s="429"/>
      <c r="G2973" s="429"/>
      <c r="H2973" s="218" t="s">
        <v>6373</v>
      </c>
      <c r="I2973" s="230">
        <v>577877</v>
      </c>
      <c r="J2973" s="443" t="s">
        <v>3448</v>
      </c>
      <c r="K2973" s="246" t="s">
        <v>298</v>
      </c>
      <c r="L2973" s="218" t="s">
        <v>299</v>
      </c>
      <c r="M2973" s="222" t="s">
        <v>300</v>
      </c>
      <c r="N2973" s="246">
        <v>17</v>
      </c>
      <c r="Q2973" s="246" t="s">
        <v>3706</v>
      </c>
      <c r="R2973" s="388">
        <v>13</v>
      </c>
      <c r="T2973" s="247"/>
      <c r="U2973" s="247"/>
      <c r="W2973" s="247">
        <v>13</v>
      </c>
      <c r="Y2973" s="248">
        <v>8</v>
      </c>
      <c r="Z2973" s="1263">
        <f>3.14/6*W2973^3*Y2973</f>
        <v>9198.1066666666666</v>
      </c>
      <c r="AA2973" s="1046">
        <f>IF(Z2973&gt;=1,ROUND(Z2973,0),ROUND(Z2973,2))</f>
        <v>9198</v>
      </c>
      <c r="AC2973" s="718"/>
      <c r="AD2973" s="1263">
        <f>0.216*POWER(Z2973/Y2973,0.939)*Y2973</f>
        <v>1292.5729914595981</v>
      </c>
      <c r="AE2973" s="1046">
        <f>IF(AD2973&gt;=1,ROUND(AD2973,0),ROUND(AD2973,2))</f>
        <v>1293</v>
      </c>
      <c r="AF2973" s="218"/>
      <c r="AG2973" s="266"/>
      <c r="AI2973" s="222" t="s">
        <v>275</v>
      </c>
      <c r="AJ2973" s="486" t="s">
        <v>8133</v>
      </c>
    </row>
    <row r="2974" spans="1:53" ht="13.35" customHeight="1">
      <c r="A2974" s="222" t="s">
        <v>1183</v>
      </c>
      <c r="B2974" s="222" t="s">
        <v>3408</v>
      </c>
      <c r="C2974" s="222" t="s">
        <v>5463</v>
      </c>
      <c r="D2974" s="252" t="s">
        <v>5882</v>
      </c>
      <c r="E2974" s="387" t="s">
        <v>3447</v>
      </c>
      <c r="F2974" s="429"/>
      <c r="G2974" s="429"/>
      <c r="H2974" s="218" t="s">
        <v>6373</v>
      </c>
      <c r="I2974" s="230">
        <v>577877</v>
      </c>
      <c r="J2974" s="443" t="s">
        <v>3448</v>
      </c>
      <c r="K2974" s="246" t="s">
        <v>298</v>
      </c>
      <c r="L2974" s="218" t="s">
        <v>299</v>
      </c>
      <c r="M2974" s="222" t="s">
        <v>300</v>
      </c>
      <c r="N2974" s="246">
        <v>18</v>
      </c>
      <c r="Q2974" s="246" t="s">
        <v>3706</v>
      </c>
      <c r="R2974" s="388">
        <v>13</v>
      </c>
      <c r="T2974" s="247"/>
      <c r="U2974" s="247"/>
      <c r="W2974" s="247">
        <v>13</v>
      </c>
      <c r="Y2974" s="248">
        <v>16</v>
      </c>
      <c r="Z2974" s="1263">
        <f>3.14/6*W2974^3*Y2974</f>
        <v>18396.213333333333</v>
      </c>
      <c r="AA2974" s="1046">
        <f>IF(Z2974&gt;=1,ROUND(Z2974,0),ROUND(Z2974,2))</f>
        <v>18396</v>
      </c>
      <c r="AC2974" s="718"/>
      <c r="AD2974" s="1263">
        <f>0.216*POWER(Z2974/Y2974,0.939)*Y2974</f>
        <v>2585.1459829191963</v>
      </c>
      <c r="AE2974" s="1046">
        <f>IF(AD2974&gt;=1,ROUND(AD2974,0),ROUND(AD2974,2))</f>
        <v>2585</v>
      </c>
      <c r="AF2974" s="218"/>
      <c r="AG2974" s="266"/>
      <c r="AI2974" s="222" t="s">
        <v>275</v>
      </c>
      <c r="AJ2974" s="486" t="s">
        <v>8133</v>
      </c>
    </row>
    <row r="2975" spans="1:53" ht="13.35" customHeight="1">
      <c r="A2975" s="222" t="s">
        <v>1183</v>
      </c>
      <c r="B2975" s="222" t="s">
        <v>3408</v>
      </c>
      <c r="C2975" s="222" t="s">
        <v>5463</v>
      </c>
      <c r="D2975" s="252" t="s">
        <v>5882</v>
      </c>
      <c r="E2975" s="387" t="s">
        <v>3447</v>
      </c>
      <c r="F2975" s="429"/>
      <c r="G2975" s="429"/>
      <c r="H2975" s="218" t="s">
        <v>6373</v>
      </c>
      <c r="I2975" s="230">
        <v>577877</v>
      </c>
      <c r="J2975" s="443" t="s">
        <v>3448</v>
      </c>
      <c r="K2975" s="246" t="s">
        <v>298</v>
      </c>
      <c r="L2975" s="218" t="s">
        <v>299</v>
      </c>
      <c r="M2975" s="222" t="s">
        <v>300</v>
      </c>
      <c r="N2975" s="246">
        <v>19</v>
      </c>
      <c r="Q2975" s="246" t="s">
        <v>301</v>
      </c>
      <c r="R2975" s="388">
        <v>14</v>
      </c>
      <c r="T2975" s="247"/>
      <c r="U2975" s="247"/>
      <c r="W2975" s="247">
        <v>14</v>
      </c>
      <c r="Y2975" s="248">
        <v>1</v>
      </c>
      <c r="Z2975" s="1263">
        <f>3.14/6*W2975^3*Y2975</f>
        <v>1436.0266666666666</v>
      </c>
      <c r="AA2975" s="1046">
        <f>IF(Z2975&gt;=1,ROUND(Z2975,0),ROUND(Z2975,2))</f>
        <v>1436</v>
      </c>
      <c r="AC2975" s="718"/>
      <c r="AD2975" s="1263">
        <f>0.216*POWER(Z2975/Y2975,0.939)*Y2975</f>
        <v>199.08078432851707</v>
      </c>
      <c r="AE2975" s="1046">
        <f>IF(AD2975&gt;=1,ROUND(AD2975,0),ROUND(AD2975,2))</f>
        <v>199</v>
      </c>
      <c r="AF2975" s="218"/>
      <c r="AG2975" s="266"/>
      <c r="AI2975" s="222" t="s">
        <v>275</v>
      </c>
      <c r="AJ2975" s="486" t="s">
        <v>8133</v>
      </c>
    </row>
    <row r="2976" spans="1:53" ht="13.35" customHeight="1">
      <c r="A2976" s="222" t="s">
        <v>1183</v>
      </c>
      <c r="B2976" s="222" t="s">
        <v>3408</v>
      </c>
      <c r="C2976" s="222" t="s">
        <v>5463</v>
      </c>
      <c r="D2976" s="252" t="s">
        <v>5882</v>
      </c>
      <c r="E2976" s="387" t="s">
        <v>3447</v>
      </c>
      <c r="F2976" s="429"/>
      <c r="G2976" s="429"/>
      <c r="H2976" s="218" t="s">
        <v>6373</v>
      </c>
      <c r="I2976" s="230">
        <v>577877</v>
      </c>
      <c r="J2976" s="443" t="s">
        <v>3448</v>
      </c>
      <c r="K2976" s="246" t="s">
        <v>298</v>
      </c>
      <c r="L2976" s="218" t="s">
        <v>299</v>
      </c>
      <c r="M2976" s="222" t="s">
        <v>300</v>
      </c>
      <c r="N2976" s="246">
        <v>20</v>
      </c>
      <c r="Q2976" s="246" t="s">
        <v>3706</v>
      </c>
      <c r="R2976" s="388">
        <v>14</v>
      </c>
      <c r="T2976" s="247"/>
      <c r="U2976" s="247"/>
      <c r="W2976" s="247">
        <v>14</v>
      </c>
      <c r="Y2976" s="248">
        <v>8</v>
      </c>
      <c r="Z2976" s="1263">
        <f>3.14/6*W2976^3*Y2976</f>
        <v>11488.213333333333</v>
      </c>
      <c r="AA2976" s="1046">
        <f>IF(Z2976&gt;=1,ROUND(Z2976,0),ROUND(Z2976,2))</f>
        <v>11488</v>
      </c>
      <c r="AC2976" s="718"/>
      <c r="AD2976" s="1263">
        <f>0.216*POWER(Z2976/Y2976,0.939)*Y2976</f>
        <v>1592.6462746281366</v>
      </c>
      <c r="AE2976" s="1046">
        <f>IF(AD2976&gt;=1,ROUND(AD2976,0),ROUND(AD2976,2))</f>
        <v>1593</v>
      </c>
      <c r="AF2976" s="218"/>
      <c r="AG2976" s="266"/>
      <c r="AI2976" s="222" t="s">
        <v>275</v>
      </c>
      <c r="AJ2976" s="486" t="s">
        <v>8133</v>
      </c>
    </row>
    <row r="2977" spans="1:36" ht="13.35" customHeight="1">
      <c r="A2977" s="222" t="s">
        <v>1183</v>
      </c>
      <c r="B2977" s="222" t="s">
        <v>3408</v>
      </c>
      <c r="C2977" s="222" t="s">
        <v>5463</v>
      </c>
      <c r="D2977" s="252" t="s">
        <v>5882</v>
      </c>
      <c r="E2977" s="387" t="s">
        <v>3447</v>
      </c>
      <c r="F2977" s="429"/>
      <c r="G2977" s="429"/>
      <c r="H2977" s="218" t="s">
        <v>6373</v>
      </c>
      <c r="I2977" s="230">
        <v>577877</v>
      </c>
      <c r="J2977" s="554" t="s">
        <v>3448</v>
      </c>
      <c r="K2977" s="246" t="s">
        <v>298</v>
      </c>
      <c r="L2977" s="218" t="s">
        <v>299</v>
      </c>
      <c r="M2977" s="222" t="s">
        <v>300</v>
      </c>
      <c r="N2977" s="246">
        <v>21</v>
      </c>
      <c r="Q2977" s="246" t="s">
        <v>3706</v>
      </c>
      <c r="R2977" s="388">
        <v>14</v>
      </c>
      <c r="T2977" s="247"/>
      <c r="U2977" s="247"/>
      <c r="W2977" s="247">
        <v>14</v>
      </c>
      <c r="Y2977" s="248">
        <v>16</v>
      </c>
      <c r="Z2977" s="1263">
        <f>3.14/6*W2977^3*Y2977</f>
        <v>22976.426666666666</v>
      </c>
      <c r="AA2977" s="1046">
        <f>IF(Z2977&gt;=1,ROUND(Z2977,0),ROUND(Z2977,2))</f>
        <v>22976</v>
      </c>
      <c r="AC2977" s="718"/>
      <c r="AD2977" s="1263">
        <f>0.216*POWER(Z2977/Y2977,0.939)*Y2977</f>
        <v>3185.2925492562731</v>
      </c>
      <c r="AE2977" s="1046">
        <f>IF(AD2977&gt;=1,ROUND(AD2977,0),ROUND(AD2977,2))</f>
        <v>3185</v>
      </c>
      <c r="AF2977" s="218"/>
      <c r="AG2977" s="266"/>
      <c r="AI2977" s="222" t="s">
        <v>275</v>
      </c>
      <c r="AJ2977" s="486" t="s">
        <v>8133</v>
      </c>
    </row>
    <row r="2978" spans="1:36" ht="13.35" customHeight="1">
      <c r="A2978" s="222" t="s">
        <v>1183</v>
      </c>
      <c r="B2978" s="222" t="s">
        <v>3408</v>
      </c>
      <c r="C2978" s="222" t="s">
        <v>5463</v>
      </c>
      <c r="D2978" s="252" t="s">
        <v>5882</v>
      </c>
      <c r="E2978" s="387" t="s">
        <v>3447</v>
      </c>
      <c r="F2978" s="429"/>
      <c r="G2978" s="429"/>
      <c r="H2978" s="218" t="s">
        <v>6373</v>
      </c>
      <c r="I2978" s="230">
        <v>577877</v>
      </c>
      <c r="J2978" s="554" t="s">
        <v>3448</v>
      </c>
      <c r="K2978" s="246" t="s">
        <v>298</v>
      </c>
      <c r="L2978" s="218" t="s">
        <v>816</v>
      </c>
      <c r="M2978" s="222" t="s">
        <v>817</v>
      </c>
      <c r="N2978" s="246">
        <v>22</v>
      </c>
      <c r="Q2978" s="246" t="s">
        <v>301</v>
      </c>
      <c r="R2978" s="388">
        <v>8</v>
      </c>
      <c r="T2978" s="247"/>
      <c r="U2978" s="247"/>
      <c r="V2978" s="247">
        <v>8</v>
      </c>
      <c r="W2978" s="247">
        <v>8</v>
      </c>
      <c r="Y2978" s="248">
        <v>1</v>
      </c>
      <c r="Z2978" s="1263">
        <f>3.14/12*W2978^2*(V2978+W2978/2)*Y2978</f>
        <v>200.95999999999998</v>
      </c>
      <c r="AA2978" s="1046">
        <f>IF(Z2978&gt;=1,ROUND(Z2978,0),ROUND(Z2978,2))</f>
        <v>201</v>
      </c>
      <c r="AC2978" s="718"/>
      <c r="AD2978" s="1263">
        <f>0.216*POWER(Z2978/Y2978,0.939)*Y2978</f>
        <v>31.410415857057203</v>
      </c>
      <c r="AE2978" s="1046">
        <f>IF(AD2978&gt;=1,ROUND(AD2978,0),ROUND(AD2978,2))</f>
        <v>31</v>
      </c>
      <c r="AF2978" s="218"/>
      <c r="AG2978" s="230"/>
      <c r="AI2978" s="222" t="s">
        <v>275</v>
      </c>
      <c r="AJ2978" s="486" t="s">
        <v>8133</v>
      </c>
    </row>
    <row r="2979" spans="1:36" ht="13.35" customHeight="1">
      <c r="A2979" s="222" t="s">
        <v>1183</v>
      </c>
      <c r="B2979" s="222" t="s">
        <v>3408</v>
      </c>
      <c r="C2979" s="222" t="s">
        <v>5463</v>
      </c>
      <c r="D2979" s="252" t="s">
        <v>5882</v>
      </c>
      <c r="E2979" s="387" t="s">
        <v>3447</v>
      </c>
      <c r="F2979" s="429"/>
      <c r="G2979" s="429"/>
      <c r="H2979" s="218" t="s">
        <v>6373</v>
      </c>
      <c r="I2979" s="230">
        <v>577877</v>
      </c>
      <c r="J2979" s="443" t="s">
        <v>3448</v>
      </c>
      <c r="K2979" s="246" t="s">
        <v>298</v>
      </c>
      <c r="L2979" s="218" t="s">
        <v>816</v>
      </c>
      <c r="M2979" s="222" t="s">
        <v>817</v>
      </c>
      <c r="N2979" s="246">
        <v>23</v>
      </c>
      <c r="Q2979" s="246" t="s">
        <v>3706</v>
      </c>
      <c r="R2979" s="388">
        <v>8</v>
      </c>
      <c r="T2979" s="247"/>
      <c r="U2979" s="247"/>
      <c r="V2979" s="247">
        <v>8</v>
      </c>
      <c r="W2979" s="247">
        <v>8</v>
      </c>
      <c r="Y2979" s="248">
        <v>8</v>
      </c>
      <c r="Z2979" s="1263">
        <f>3.14/12*W2979^2*(V2979+W2979/2)*Y2979</f>
        <v>1607.6799999999998</v>
      </c>
      <c r="AA2979" s="1046">
        <f>IF(Z2979&gt;=1,ROUND(Z2979,0),ROUND(Z2979,2))</f>
        <v>1608</v>
      </c>
      <c r="AC2979" s="718"/>
      <c r="AD2979" s="1263">
        <f>0.216*POWER(Z2979/Y2979,0.939)*Y2979</f>
        <v>251.28332685645762</v>
      </c>
      <c r="AE2979" s="1046">
        <f>IF(AD2979&gt;=1,ROUND(AD2979,0),ROUND(AD2979,2))</f>
        <v>251</v>
      </c>
      <c r="AF2979" s="218"/>
      <c r="AG2979" s="266"/>
      <c r="AI2979" s="222" t="s">
        <v>275</v>
      </c>
      <c r="AJ2979" s="486" t="s">
        <v>8133</v>
      </c>
    </row>
    <row r="2980" spans="1:36" ht="13.35" customHeight="1">
      <c r="A2980" s="222" t="s">
        <v>1183</v>
      </c>
      <c r="B2980" s="222" t="s">
        <v>3408</v>
      </c>
      <c r="C2980" s="222" t="s">
        <v>5463</v>
      </c>
      <c r="D2980" s="252" t="s">
        <v>5882</v>
      </c>
      <c r="E2980" s="387" t="s">
        <v>3447</v>
      </c>
      <c r="F2980" s="429"/>
      <c r="G2980" s="429"/>
      <c r="H2980" s="218" t="s">
        <v>6373</v>
      </c>
      <c r="I2980" s="230">
        <v>577877</v>
      </c>
      <c r="J2980" s="443" t="s">
        <v>3448</v>
      </c>
      <c r="K2980" s="246" t="s">
        <v>298</v>
      </c>
      <c r="L2980" s="218" t="s">
        <v>816</v>
      </c>
      <c r="M2980" s="222" t="s">
        <v>817</v>
      </c>
      <c r="N2980" s="246">
        <v>24</v>
      </c>
      <c r="Q2980" s="246" t="s">
        <v>3706</v>
      </c>
      <c r="R2980" s="388">
        <v>8</v>
      </c>
      <c r="T2980" s="247"/>
      <c r="U2980" s="247"/>
      <c r="V2980" s="247">
        <v>8</v>
      </c>
      <c r="W2980" s="247">
        <v>8</v>
      </c>
      <c r="Y2980" s="248">
        <v>16</v>
      </c>
      <c r="Z2980" s="1263">
        <f>3.14/12*W2980^2*(V2980+W2980/2)*Y2980</f>
        <v>3215.3599999999997</v>
      </c>
      <c r="AA2980" s="1046">
        <f>IF(Z2980&gt;=1,ROUND(Z2980,0),ROUND(Z2980,2))</f>
        <v>3215</v>
      </c>
      <c r="AC2980" s="718"/>
      <c r="AD2980" s="1263">
        <f>0.216*POWER(Z2980/Y2980,0.939)*Y2980</f>
        <v>502.56665371291524</v>
      </c>
      <c r="AE2980" s="1046">
        <f>IF(AD2980&gt;=1,ROUND(AD2980,0),ROUND(AD2980,2))</f>
        <v>503</v>
      </c>
      <c r="AF2980" s="218"/>
      <c r="AG2980" s="266"/>
      <c r="AI2980" s="222" t="s">
        <v>275</v>
      </c>
      <c r="AJ2980" s="486" t="s">
        <v>8133</v>
      </c>
    </row>
    <row r="2981" spans="1:36" ht="13.35" customHeight="1">
      <c r="A2981" s="222" t="s">
        <v>1183</v>
      </c>
      <c r="B2981" s="222" t="s">
        <v>3408</v>
      </c>
      <c r="C2981" s="222" t="s">
        <v>5463</v>
      </c>
      <c r="D2981" s="252" t="s">
        <v>5882</v>
      </c>
      <c r="E2981" s="387" t="s">
        <v>3447</v>
      </c>
      <c r="F2981" s="429"/>
      <c r="G2981" s="429"/>
      <c r="H2981" s="218" t="s">
        <v>6373</v>
      </c>
      <c r="I2981" s="230">
        <v>577877</v>
      </c>
      <c r="J2981" s="443" t="s">
        <v>3448</v>
      </c>
      <c r="K2981" s="246" t="s">
        <v>298</v>
      </c>
      <c r="L2981" s="218" t="s">
        <v>816</v>
      </c>
      <c r="M2981" s="222" t="s">
        <v>817</v>
      </c>
      <c r="N2981" s="246">
        <v>25</v>
      </c>
      <c r="Q2981" s="246" t="s">
        <v>301</v>
      </c>
      <c r="R2981" s="388">
        <v>9</v>
      </c>
      <c r="T2981" s="247"/>
      <c r="U2981" s="247"/>
      <c r="V2981" s="247">
        <v>9</v>
      </c>
      <c r="W2981" s="247">
        <v>9</v>
      </c>
      <c r="Y2981" s="248">
        <v>1</v>
      </c>
      <c r="Z2981" s="1263">
        <f>3.14/12*W2981^2*(V2981+W2981/2)*Y2981</f>
        <v>286.13249999999999</v>
      </c>
      <c r="AA2981" s="1046">
        <f>IF(Z2981&gt;=1,ROUND(Z2981,0),ROUND(Z2981,2))</f>
        <v>286</v>
      </c>
      <c r="AC2981" s="718"/>
      <c r="AD2981" s="1263">
        <f>0.216*POWER(Z2981/Y2981,0.939)*Y2981</f>
        <v>43.769374677490866</v>
      </c>
      <c r="AE2981" s="1046">
        <f>IF(AD2981&gt;=1,ROUND(AD2981,0),ROUND(AD2981,2))</f>
        <v>44</v>
      </c>
      <c r="AF2981" s="218"/>
      <c r="AG2981" s="230"/>
      <c r="AI2981" s="222" t="s">
        <v>275</v>
      </c>
      <c r="AJ2981" s="486" t="s">
        <v>8133</v>
      </c>
    </row>
    <row r="2982" spans="1:36" ht="13.35" customHeight="1">
      <c r="A2982" s="222" t="s">
        <v>1183</v>
      </c>
      <c r="B2982" s="222" t="s">
        <v>3408</v>
      </c>
      <c r="C2982" s="222" t="s">
        <v>5463</v>
      </c>
      <c r="D2982" s="252" t="s">
        <v>5882</v>
      </c>
      <c r="E2982" s="387" t="s">
        <v>3447</v>
      </c>
      <c r="F2982" s="429"/>
      <c r="G2982" s="429"/>
      <c r="H2982" s="218" t="s">
        <v>6373</v>
      </c>
      <c r="I2982" s="230">
        <v>577877</v>
      </c>
      <c r="J2982" s="443" t="s">
        <v>3448</v>
      </c>
      <c r="K2982" s="246" t="s">
        <v>298</v>
      </c>
      <c r="L2982" s="218" t="s">
        <v>816</v>
      </c>
      <c r="M2982" s="222" t="s">
        <v>817</v>
      </c>
      <c r="N2982" s="246">
        <v>26</v>
      </c>
      <c r="Q2982" s="246" t="s">
        <v>3706</v>
      </c>
      <c r="R2982" s="388">
        <v>9</v>
      </c>
      <c r="T2982" s="247"/>
      <c r="U2982" s="247"/>
      <c r="V2982" s="247">
        <v>9</v>
      </c>
      <c r="W2982" s="247">
        <v>9</v>
      </c>
      <c r="Y2982" s="248">
        <v>8</v>
      </c>
      <c r="Z2982" s="1263">
        <f>3.14/12*W2982^2*(V2982+W2982/2)*Y2982</f>
        <v>2289.06</v>
      </c>
      <c r="AA2982" s="1046">
        <f>IF(Z2982&gt;=1,ROUND(Z2982,0),ROUND(Z2982,2))</f>
        <v>2289</v>
      </c>
      <c r="AC2982" s="718"/>
      <c r="AD2982" s="1263">
        <f>0.216*POWER(Z2982/Y2982,0.939)*Y2982</f>
        <v>350.15499741992693</v>
      </c>
      <c r="AE2982" s="1046">
        <f>IF(AD2982&gt;=1,ROUND(AD2982,0),ROUND(AD2982,2))</f>
        <v>350</v>
      </c>
      <c r="AF2982" s="218"/>
      <c r="AG2982" s="230"/>
      <c r="AI2982" s="222" t="s">
        <v>275</v>
      </c>
      <c r="AJ2982" s="486" t="s">
        <v>8133</v>
      </c>
    </row>
    <row r="2983" spans="1:36" ht="13.35" customHeight="1">
      <c r="A2983" s="222" t="s">
        <v>1183</v>
      </c>
      <c r="B2983" s="222" t="s">
        <v>3408</v>
      </c>
      <c r="C2983" s="222" t="s">
        <v>5463</v>
      </c>
      <c r="D2983" s="252" t="s">
        <v>5882</v>
      </c>
      <c r="E2983" s="387" t="s">
        <v>3447</v>
      </c>
      <c r="F2983" s="429"/>
      <c r="G2983" s="429"/>
      <c r="H2983" s="218" t="s">
        <v>6373</v>
      </c>
      <c r="I2983" s="230">
        <v>577877</v>
      </c>
      <c r="J2983" s="443" t="s">
        <v>3448</v>
      </c>
      <c r="K2983" s="246" t="s">
        <v>298</v>
      </c>
      <c r="L2983" s="218" t="s">
        <v>816</v>
      </c>
      <c r="M2983" s="222" t="s">
        <v>817</v>
      </c>
      <c r="N2983" s="246">
        <v>27</v>
      </c>
      <c r="Q2983" s="246" t="s">
        <v>3706</v>
      </c>
      <c r="R2983" s="388">
        <v>9</v>
      </c>
      <c r="T2983" s="247"/>
      <c r="U2983" s="247"/>
      <c r="V2983" s="247">
        <v>9</v>
      </c>
      <c r="W2983" s="247">
        <v>9</v>
      </c>
      <c r="Y2983" s="248">
        <v>16</v>
      </c>
      <c r="Z2983" s="1263">
        <f>3.14/12*W2983^2*(V2983+W2983/2)*Y2983</f>
        <v>4578.12</v>
      </c>
      <c r="AA2983" s="1046">
        <f>IF(Z2983&gt;=1,ROUND(Z2983,0),ROUND(Z2983,2))</f>
        <v>4578</v>
      </c>
      <c r="AC2983" s="718"/>
      <c r="AD2983" s="1263">
        <f>0.216*POWER(Z2983/Y2983,0.939)*Y2983</f>
        <v>700.30999483985386</v>
      </c>
      <c r="AE2983" s="1046">
        <f>IF(AD2983&gt;=1,ROUND(AD2983,0),ROUND(AD2983,2))</f>
        <v>700</v>
      </c>
      <c r="AF2983" s="218"/>
      <c r="AG2983" s="230"/>
      <c r="AI2983" s="222" t="s">
        <v>275</v>
      </c>
      <c r="AJ2983" s="486" t="s">
        <v>8133</v>
      </c>
    </row>
    <row r="2984" spans="1:36" ht="13.35" customHeight="1">
      <c r="A2984" s="222" t="s">
        <v>1183</v>
      </c>
      <c r="B2984" s="222" t="s">
        <v>3408</v>
      </c>
      <c r="C2984" s="222" t="s">
        <v>5463</v>
      </c>
      <c r="D2984" s="252" t="s">
        <v>5882</v>
      </c>
      <c r="E2984" s="387" t="s">
        <v>3447</v>
      </c>
      <c r="F2984" s="429"/>
      <c r="G2984" s="429"/>
      <c r="H2984" s="218" t="s">
        <v>6373</v>
      </c>
      <c r="I2984" s="230">
        <v>577877</v>
      </c>
      <c r="J2984" s="443" t="s">
        <v>3448</v>
      </c>
      <c r="K2984" s="246" t="s">
        <v>298</v>
      </c>
      <c r="L2984" s="218" t="s">
        <v>816</v>
      </c>
      <c r="M2984" s="222" t="s">
        <v>817</v>
      </c>
      <c r="N2984" s="246">
        <v>28</v>
      </c>
      <c r="Q2984" s="246" t="s">
        <v>301</v>
      </c>
      <c r="R2984" s="388">
        <v>10</v>
      </c>
      <c r="T2984" s="247"/>
      <c r="U2984" s="247"/>
      <c r="V2984" s="247">
        <v>10</v>
      </c>
      <c r="W2984" s="247">
        <v>10</v>
      </c>
      <c r="Y2984" s="248">
        <v>1</v>
      </c>
      <c r="Z2984" s="1263">
        <f>3.14/12*W2984^2*(V2984+W2984/2)*Y2984</f>
        <v>392.49999999999994</v>
      </c>
      <c r="AA2984" s="1046">
        <f>IF(Z2984&gt;=1,ROUND(Z2984,0),ROUND(Z2984,2))</f>
        <v>393</v>
      </c>
      <c r="AC2984" s="718"/>
      <c r="AD2984" s="1263">
        <f>0.216*POWER(Z2984/Y2984,0.939)*Y2984</f>
        <v>58.893747890484249</v>
      </c>
      <c r="AE2984" s="1046">
        <f>IF(AD2984&gt;=1,ROUND(AD2984,0),ROUND(AD2984,2))</f>
        <v>59</v>
      </c>
      <c r="AF2984" s="218"/>
      <c r="AG2984" s="230"/>
      <c r="AI2984" s="222" t="s">
        <v>275</v>
      </c>
      <c r="AJ2984" s="486" t="s">
        <v>8133</v>
      </c>
    </row>
    <row r="2985" spans="1:36" ht="13.35" customHeight="1">
      <c r="A2985" s="222" t="s">
        <v>1183</v>
      </c>
      <c r="B2985" s="222" t="s">
        <v>3408</v>
      </c>
      <c r="C2985" s="222" t="s">
        <v>5463</v>
      </c>
      <c r="D2985" s="252" t="s">
        <v>5882</v>
      </c>
      <c r="E2985" s="387" t="s">
        <v>3447</v>
      </c>
      <c r="F2985" s="429"/>
      <c r="G2985" s="429"/>
      <c r="H2985" s="218" t="s">
        <v>6373</v>
      </c>
      <c r="I2985" s="230">
        <v>577877</v>
      </c>
      <c r="J2985" s="443" t="s">
        <v>3448</v>
      </c>
      <c r="K2985" s="246" t="s">
        <v>298</v>
      </c>
      <c r="L2985" s="218" t="s">
        <v>816</v>
      </c>
      <c r="M2985" s="222" t="s">
        <v>817</v>
      </c>
      <c r="N2985" s="246">
        <v>29</v>
      </c>
      <c r="Q2985" s="246" t="s">
        <v>3706</v>
      </c>
      <c r="R2985" s="388">
        <v>10</v>
      </c>
      <c r="T2985" s="247"/>
      <c r="U2985" s="247"/>
      <c r="V2985" s="247">
        <v>10</v>
      </c>
      <c r="W2985" s="247">
        <v>10</v>
      </c>
      <c r="Y2985" s="248">
        <v>8</v>
      </c>
      <c r="Z2985" s="1263">
        <f>3.14/12*W2985^2*(V2985+W2985/2)*Y2985</f>
        <v>3139.9999999999995</v>
      </c>
      <c r="AA2985" s="1046">
        <f>IF(Z2985&gt;=1,ROUND(Z2985,0),ROUND(Z2985,2))</f>
        <v>3140</v>
      </c>
      <c r="AC2985" s="718"/>
      <c r="AD2985" s="1263">
        <f>0.216*POWER(Z2985/Y2985,0.939)*Y2985</f>
        <v>471.14998312387399</v>
      </c>
      <c r="AE2985" s="1046">
        <f>IF(AD2985&gt;=1,ROUND(AD2985,0),ROUND(AD2985,2))</f>
        <v>471</v>
      </c>
      <c r="AF2985" s="218"/>
      <c r="AG2985" s="230"/>
      <c r="AI2985" s="222" t="s">
        <v>275</v>
      </c>
      <c r="AJ2985" s="486" t="s">
        <v>8133</v>
      </c>
    </row>
    <row r="2986" spans="1:36" ht="13.35" customHeight="1">
      <c r="A2986" s="222" t="s">
        <v>1183</v>
      </c>
      <c r="B2986" s="222" t="s">
        <v>3408</v>
      </c>
      <c r="C2986" s="222" t="s">
        <v>5463</v>
      </c>
      <c r="D2986" s="252" t="s">
        <v>5882</v>
      </c>
      <c r="E2986" s="387" t="s">
        <v>3447</v>
      </c>
      <c r="F2986" s="429"/>
      <c r="G2986" s="429"/>
      <c r="H2986" s="218" t="s">
        <v>6373</v>
      </c>
      <c r="I2986" s="230">
        <v>577877</v>
      </c>
      <c r="J2986" s="443" t="s">
        <v>3448</v>
      </c>
      <c r="K2986" s="246" t="s">
        <v>298</v>
      </c>
      <c r="L2986" s="218" t="s">
        <v>816</v>
      </c>
      <c r="M2986" s="222" t="s">
        <v>817</v>
      </c>
      <c r="N2986" s="246">
        <v>30</v>
      </c>
      <c r="Q2986" s="246" t="s">
        <v>3706</v>
      </c>
      <c r="R2986" s="388">
        <v>10</v>
      </c>
      <c r="T2986" s="247"/>
      <c r="U2986" s="247"/>
      <c r="V2986" s="247">
        <v>10</v>
      </c>
      <c r="W2986" s="247">
        <v>10</v>
      </c>
      <c r="Y2986" s="248">
        <v>16</v>
      </c>
      <c r="Z2986" s="1263">
        <f>3.14/12*W2986^2*(V2986+W2986/2)*Y2986</f>
        <v>6279.9999999999991</v>
      </c>
      <c r="AA2986" s="1046">
        <f>IF(Z2986&gt;=1,ROUND(Z2986,0),ROUND(Z2986,2))</f>
        <v>6280</v>
      </c>
      <c r="AC2986" s="718"/>
      <c r="AD2986" s="1263">
        <f>0.216*POWER(Z2986/Y2986,0.939)*Y2986</f>
        <v>942.29996624774799</v>
      </c>
      <c r="AE2986" s="1046">
        <f>IF(AD2986&gt;=1,ROUND(AD2986,0),ROUND(AD2986,2))</f>
        <v>942</v>
      </c>
      <c r="AF2986" s="218"/>
      <c r="AG2986" s="230"/>
      <c r="AI2986" s="222" t="s">
        <v>275</v>
      </c>
      <c r="AJ2986" s="486" t="s">
        <v>8133</v>
      </c>
    </row>
    <row r="2987" spans="1:36" ht="13.35" customHeight="1">
      <c r="A2987" s="222" t="s">
        <v>1183</v>
      </c>
      <c r="B2987" s="222" t="s">
        <v>3408</v>
      </c>
      <c r="C2987" s="222" t="s">
        <v>5463</v>
      </c>
      <c r="D2987" s="252" t="s">
        <v>5882</v>
      </c>
      <c r="E2987" s="387" t="s">
        <v>3447</v>
      </c>
      <c r="F2987" s="429"/>
      <c r="G2987" s="429"/>
      <c r="H2987" s="218" t="s">
        <v>6373</v>
      </c>
      <c r="I2987" s="230">
        <v>577877</v>
      </c>
      <c r="J2987" s="443" t="s">
        <v>3448</v>
      </c>
      <c r="K2987" s="246" t="s">
        <v>298</v>
      </c>
      <c r="L2987" s="218" t="s">
        <v>816</v>
      </c>
      <c r="M2987" s="222" t="s">
        <v>817</v>
      </c>
      <c r="N2987" s="246">
        <v>31</v>
      </c>
      <c r="Q2987" s="246" t="s">
        <v>301</v>
      </c>
      <c r="R2987" s="388">
        <v>11</v>
      </c>
      <c r="T2987" s="247"/>
      <c r="U2987" s="247"/>
      <c r="V2987" s="247">
        <v>11</v>
      </c>
      <c r="W2987" s="247">
        <v>11</v>
      </c>
      <c r="Y2987" s="248">
        <v>1</v>
      </c>
      <c r="Z2987" s="1263">
        <f>3.14/12*W2987^2*(V2987+W2987/2)*Y2987</f>
        <v>522.41750000000002</v>
      </c>
      <c r="AA2987" s="1046">
        <f>IF(Z2987&gt;=1,ROUND(Z2987,0),ROUND(Z2987,2))</f>
        <v>522</v>
      </c>
      <c r="AC2987" s="718"/>
      <c r="AD2987" s="1263">
        <f>0.216*POWER(Z2987/Y2987,0.939)*Y2987</f>
        <v>77.032215206503324</v>
      </c>
      <c r="AE2987" s="1046">
        <f>IF(AD2987&gt;=1,ROUND(AD2987,0),ROUND(AD2987,2))</f>
        <v>77</v>
      </c>
      <c r="AF2987" s="218"/>
      <c r="AG2987" s="230"/>
      <c r="AI2987" s="222" t="s">
        <v>275</v>
      </c>
      <c r="AJ2987" s="486" t="s">
        <v>8133</v>
      </c>
    </row>
    <row r="2988" spans="1:36" ht="13.35" customHeight="1">
      <c r="A2988" s="222" t="s">
        <v>1183</v>
      </c>
      <c r="B2988" s="222" t="s">
        <v>3408</v>
      </c>
      <c r="C2988" s="222" t="s">
        <v>5463</v>
      </c>
      <c r="D2988" s="252" t="s">
        <v>5882</v>
      </c>
      <c r="E2988" s="387" t="s">
        <v>3447</v>
      </c>
      <c r="F2988" s="429"/>
      <c r="G2988" s="429"/>
      <c r="H2988" s="218" t="s">
        <v>6373</v>
      </c>
      <c r="I2988" s="230">
        <v>577877</v>
      </c>
      <c r="J2988" s="443" t="s">
        <v>3448</v>
      </c>
      <c r="K2988" s="246" t="s">
        <v>298</v>
      </c>
      <c r="L2988" s="218" t="s">
        <v>816</v>
      </c>
      <c r="M2988" s="222" t="s">
        <v>817</v>
      </c>
      <c r="N2988" s="246">
        <v>32</v>
      </c>
      <c r="Q2988" s="246" t="s">
        <v>3706</v>
      </c>
      <c r="R2988" s="388">
        <v>11</v>
      </c>
      <c r="T2988" s="247"/>
      <c r="U2988" s="247"/>
      <c r="V2988" s="247">
        <v>11</v>
      </c>
      <c r="W2988" s="247">
        <v>11</v>
      </c>
      <c r="Y2988" s="248">
        <v>8</v>
      </c>
      <c r="Z2988" s="1263">
        <f>3.14/12*W2988^2*(V2988+W2988/2)*Y2988</f>
        <v>4179.34</v>
      </c>
      <c r="AA2988" s="1046">
        <f>IF(Z2988&gt;=1,ROUND(Z2988,0),ROUND(Z2988,2))</f>
        <v>4179</v>
      </c>
      <c r="AC2988" s="718"/>
      <c r="AD2988" s="1263">
        <f>0.216*POWER(Z2988/Y2988,0.939)*Y2988</f>
        <v>616.25772165202659</v>
      </c>
      <c r="AE2988" s="1046">
        <f>IF(AD2988&gt;=1,ROUND(AD2988,0),ROUND(AD2988,2))</f>
        <v>616</v>
      </c>
      <c r="AF2988" s="218"/>
      <c r="AG2988" s="230"/>
      <c r="AI2988" s="222" t="s">
        <v>275</v>
      </c>
      <c r="AJ2988" s="486" t="s">
        <v>8133</v>
      </c>
    </row>
    <row r="2989" spans="1:36" ht="13.35" customHeight="1">
      <c r="A2989" s="222" t="s">
        <v>1183</v>
      </c>
      <c r="B2989" s="222" t="s">
        <v>3408</v>
      </c>
      <c r="C2989" s="222" t="s">
        <v>5463</v>
      </c>
      <c r="D2989" s="252" t="s">
        <v>5882</v>
      </c>
      <c r="E2989" s="387" t="s">
        <v>3447</v>
      </c>
      <c r="F2989" s="429"/>
      <c r="G2989" s="429"/>
      <c r="H2989" s="218" t="s">
        <v>6373</v>
      </c>
      <c r="I2989" s="230">
        <v>577877</v>
      </c>
      <c r="J2989" s="443" t="s">
        <v>3448</v>
      </c>
      <c r="K2989" s="246" t="s">
        <v>298</v>
      </c>
      <c r="L2989" s="218" t="s">
        <v>816</v>
      </c>
      <c r="M2989" s="222" t="s">
        <v>817</v>
      </c>
      <c r="N2989" s="246">
        <v>33</v>
      </c>
      <c r="Q2989" s="246" t="s">
        <v>3706</v>
      </c>
      <c r="R2989" s="388">
        <v>11</v>
      </c>
      <c r="T2989" s="247"/>
      <c r="U2989" s="247"/>
      <c r="V2989" s="247">
        <v>11</v>
      </c>
      <c r="W2989" s="247">
        <v>11</v>
      </c>
      <c r="Y2989" s="248">
        <v>16</v>
      </c>
      <c r="Z2989" s="1263">
        <f>3.14/12*W2989^2*(V2989+W2989/2)*Y2989</f>
        <v>8358.68</v>
      </c>
      <c r="AA2989" s="1046">
        <f>IF(Z2989&gt;=1,ROUND(Z2989,0),ROUND(Z2989,2))</f>
        <v>8359</v>
      </c>
      <c r="AC2989" s="718"/>
      <c r="AD2989" s="1263">
        <f>0.216*POWER(Z2989/Y2989,0.939)*Y2989</f>
        <v>1232.5154433040532</v>
      </c>
      <c r="AE2989" s="1046">
        <f>IF(AD2989&gt;=1,ROUND(AD2989,0),ROUND(AD2989,2))</f>
        <v>1233</v>
      </c>
      <c r="AF2989" s="218"/>
      <c r="AG2989" s="230"/>
      <c r="AI2989" s="222" t="s">
        <v>275</v>
      </c>
      <c r="AJ2989" s="486" t="s">
        <v>8133</v>
      </c>
    </row>
    <row r="2990" spans="1:36" ht="13.35" customHeight="1">
      <c r="A2990" s="222" t="s">
        <v>1183</v>
      </c>
      <c r="B2990" s="222" t="s">
        <v>3408</v>
      </c>
      <c r="C2990" s="222" t="s">
        <v>5463</v>
      </c>
      <c r="D2990" s="252" t="s">
        <v>5882</v>
      </c>
      <c r="E2990" s="387" t="s">
        <v>3447</v>
      </c>
      <c r="F2990" s="429"/>
      <c r="G2990" s="429"/>
      <c r="H2990" s="218" t="s">
        <v>6373</v>
      </c>
      <c r="I2990" s="230">
        <v>577877</v>
      </c>
      <c r="J2990" s="443" t="s">
        <v>3448</v>
      </c>
      <c r="K2990" s="246" t="s">
        <v>298</v>
      </c>
      <c r="L2990" s="218" t="s">
        <v>816</v>
      </c>
      <c r="M2990" s="222" t="s">
        <v>817</v>
      </c>
      <c r="N2990" s="246">
        <v>34</v>
      </c>
      <c r="Q2990" s="246" t="s">
        <v>301</v>
      </c>
      <c r="R2990" s="388">
        <v>12</v>
      </c>
      <c r="T2990" s="247"/>
      <c r="U2990" s="247"/>
      <c r="V2990" s="247">
        <v>12</v>
      </c>
      <c r="W2990" s="247">
        <v>12</v>
      </c>
      <c r="Y2990" s="248">
        <v>1</v>
      </c>
      <c r="Z2990" s="1263">
        <f>3.14/12*W2990^2*(V2990+W2990/2)*Y2990</f>
        <v>678.24</v>
      </c>
      <c r="AA2990" s="1046">
        <f>IF(Z2990&gt;=1,ROUND(Z2990,0),ROUND(Z2990,2))</f>
        <v>678</v>
      </c>
      <c r="AC2990" s="718"/>
      <c r="AD2990" s="1263">
        <f>0.216*POWER(Z2990/Y2990,0.939)*Y2990</f>
        <v>98.428929776563123</v>
      </c>
      <c r="AE2990" s="1046">
        <f>IF(AD2990&gt;=1,ROUND(AD2990,0),ROUND(AD2990,2))</f>
        <v>98</v>
      </c>
      <c r="AF2990" s="218"/>
      <c r="AG2990" s="230"/>
      <c r="AI2990" s="222" t="s">
        <v>275</v>
      </c>
      <c r="AJ2990" s="486" t="s">
        <v>8133</v>
      </c>
    </row>
    <row r="2991" spans="1:36" ht="13.35" customHeight="1">
      <c r="A2991" s="222" t="s">
        <v>1183</v>
      </c>
      <c r="B2991" s="222" t="s">
        <v>3408</v>
      </c>
      <c r="C2991" s="222" t="s">
        <v>5463</v>
      </c>
      <c r="D2991" s="252" t="s">
        <v>5882</v>
      </c>
      <c r="E2991" s="387" t="s">
        <v>3447</v>
      </c>
      <c r="F2991" s="429"/>
      <c r="G2991" s="429"/>
      <c r="H2991" s="218" t="s">
        <v>6373</v>
      </c>
      <c r="I2991" s="230">
        <v>577877</v>
      </c>
      <c r="J2991" s="443" t="s">
        <v>3448</v>
      </c>
      <c r="K2991" s="246" t="s">
        <v>298</v>
      </c>
      <c r="L2991" s="218" t="s">
        <v>816</v>
      </c>
      <c r="M2991" s="222" t="s">
        <v>817</v>
      </c>
      <c r="N2991" s="246">
        <v>35</v>
      </c>
      <c r="Q2991" s="246" t="s">
        <v>3706</v>
      </c>
      <c r="R2991" s="388">
        <v>12</v>
      </c>
      <c r="T2991" s="247"/>
      <c r="U2991" s="247"/>
      <c r="V2991" s="247">
        <v>12</v>
      </c>
      <c r="W2991" s="247">
        <v>12</v>
      </c>
      <c r="Y2991" s="248">
        <v>8</v>
      </c>
      <c r="Z2991" s="1263">
        <f>3.14/12*W2991^2*(V2991+W2991/2)*Y2991</f>
        <v>5425.92</v>
      </c>
      <c r="AA2991" s="1046">
        <f>IF(Z2991&gt;=1,ROUND(Z2991,0),ROUND(Z2991,2))</f>
        <v>5426</v>
      </c>
      <c r="AC2991" s="718"/>
      <c r="AD2991" s="1263">
        <f>0.216*POWER(Z2991/Y2991,0.939)*Y2991</f>
        <v>787.43143821250499</v>
      </c>
      <c r="AE2991" s="1046">
        <f>IF(AD2991&gt;=1,ROUND(AD2991,0),ROUND(AD2991,2))</f>
        <v>787</v>
      </c>
      <c r="AF2991" s="218"/>
      <c r="AG2991" s="230"/>
      <c r="AI2991" s="222" t="s">
        <v>275</v>
      </c>
      <c r="AJ2991" s="486" t="s">
        <v>8133</v>
      </c>
    </row>
    <row r="2992" spans="1:36" ht="13.35" customHeight="1">
      <c r="A2992" s="222" t="s">
        <v>1183</v>
      </c>
      <c r="B2992" s="222" t="s">
        <v>3408</v>
      </c>
      <c r="C2992" s="222" t="s">
        <v>5463</v>
      </c>
      <c r="D2992" s="252" t="s">
        <v>5882</v>
      </c>
      <c r="E2992" s="387" t="s">
        <v>3447</v>
      </c>
      <c r="F2992" s="429"/>
      <c r="G2992" s="429"/>
      <c r="H2992" s="218" t="s">
        <v>6373</v>
      </c>
      <c r="I2992" s="230">
        <v>577877</v>
      </c>
      <c r="J2992" s="443" t="s">
        <v>3448</v>
      </c>
      <c r="K2992" s="246" t="s">
        <v>298</v>
      </c>
      <c r="L2992" s="218" t="s">
        <v>816</v>
      </c>
      <c r="M2992" s="222" t="s">
        <v>817</v>
      </c>
      <c r="N2992" s="246">
        <v>36</v>
      </c>
      <c r="Q2992" s="246" t="s">
        <v>3706</v>
      </c>
      <c r="R2992" s="388">
        <v>12</v>
      </c>
      <c r="T2992" s="247"/>
      <c r="U2992" s="247"/>
      <c r="V2992" s="247">
        <v>12</v>
      </c>
      <c r="W2992" s="247">
        <v>12</v>
      </c>
      <c r="Y2992" s="248">
        <v>16</v>
      </c>
      <c r="Z2992" s="1263">
        <f>3.14/12*W2992^2*(V2992+W2992/2)*Y2992</f>
        <v>10851.84</v>
      </c>
      <c r="AA2992" s="1046">
        <f>IF(Z2992&gt;=1,ROUND(Z2992,0),ROUND(Z2992,2))</f>
        <v>10852</v>
      </c>
      <c r="AC2992" s="718"/>
      <c r="AD2992" s="1263">
        <f>0.216*POWER(Z2992/Y2992,0.939)*Y2992</f>
        <v>1574.86287642501</v>
      </c>
      <c r="AE2992" s="1046">
        <f>IF(AD2992&gt;=1,ROUND(AD2992,0),ROUND(AD2992,2))</f>
        <v>1575</v>
      </c>
      <c r="AF2992" s="218"/>
      <c r="AG2992" s="230"/>
      <c r="AI2992" s="222" t="s">
        <v>275</v>
      </c>
      <c r="AJ2992" s="486" t="s">
        <v>8133</v>
      </c>
    </row>
    <row r="2993" spans="1:53" ht="13.35" customHeight="1">
      <c r="A2993" s="222" t="s">
        <v>1183</v>
      </c>
      <c r="B2993" s="222" t="s">
        <v>3408</v>
      </c>
      <c r="C2993" s="222" t="s">
        <v>5463</v>
      </c>
      <c r="D2993" s="252" t="s">
        <v>5882</v>
      </c>
      <c r="E2993" s="387" t="s">
        <v>3447</v>
      </c>
      <c r="F2993" s="429"/>
      <c r="G2993" s="429"/>
      <c r="H2993" s="218" t="s">
        <v>6373</v>
      </c>
      <c r="I2993" s="230">
        <v>577877</v>
      </c>
      <c r="J2993" s="443" t="s">
        <v>3448</v>
      </c>
      <c r="K2993" s="246" t="s">
        <v>298</v>
      </c>
      <c r="L2993" s="218" t="s">
        <v>816</v>
      </c>
      <c r="M2993" s="222" t="s">
        <v>817</v>
      </c>
      <c r="N2993" s="246">
        <v>37</v>
      </c>
      <c r="Q2993" s="246" t="s">
        <v>301</v>
      </c>
      <c r="R2993" s="388">
        <v>13</v>
      </c>
      <c r="T2993" s="247"/>
      <c r="U2993" s="247"/>
      <c r="V2993" s="247">
        <v>13</v>
      </c>
      <c r="W2993" s="247">
        <v>13</v>
      </c>
      <c r="Y2993" s="248">
        <v>1</v>
      </c>
      <c r="Z2993" s="1263">
        <f>3.14/12*W2993^2*(V2993+W2993/2)*Y2993</f>
        <v>862.32249999999999</v>
      </c>
      <c r="AA2993" s="1046">
        <f>IF(Z2993&gt;=1,ROUND(Z2993,0),ROUND(Z2993,2))</f>
        <v>862</v>
      </c>
      <c r="AC2993" s="718"/>
      <c r="AD2993" s="1263">
        <f>0.216*POWER(Z2993/Y2993,0.939)*Y2993</f>
        <v>123.32400391281242</v>
      </c>
      <c r="AE2993" s="1046">
        <f>IF(AD2993&gt;=1,ROUND(AD2993,0),ROUND(AD2993,2))</f>
        <v>123</v>
      </c>
      <c r="AF2993" s="218"/>
      <c r="AG2993" s="230"/>
      <c r="AI2993" s="222" t="s">
        <v>275</v>
      </c>
      <c r="AJ2993" s="486" t="s">
        <v>8133</v>
      </c>
    </row>
    <row r="2994" spans="1:53" s="836" customFormat="1" ht="13.35" customHeight="1">
      <c r="A2994" s="222" t="s">
        <v>1183</v>
      </c>
      <c r="B2994" s="222" t="s">
        <v>3408</v>
      </c>
      <c r="C2994" s="222" t="s">
        <v>5463</v>
      </c>
      <c r="D2994" s="252" t="s">
        <v>5882</v>
      </c>
      <c r="E2994" s="387" t="s">
        <v>3447</v>
      </c>
      <c r="F2994" s="429"/>
      <c r="G2994" s="429"/>
      <c r="H2994" s="218" t="s">
        <v>6373</v>
      </c>
      <c r="I2994" s="230">
        <v>577877</v>
      </c>
      <c r="J2994" s="443" t="s">
        <v>3448</v>
      </c>
      <c r="K2994" s="246" t="s">
        <v>298</v>
      </c>
      <c r="L2994" s="218" t="s">
        <v>816</v>
      </c>
      <c r="M2994" s="222" t="s">
        <v>817</v>
      </c>
      <c r="N2994" s="246">
        <v>38</v>
      </c>
      <c r="O2994" s="246"/>
      <c r="P2994" s="246"/>
      <c r="Q2994" s="246" t="s">
        <v>3706</v>
      </c>
      <c r="R2994" s="388">
        <v>13</v>
      </c>
      <c r="S2994" s="247"/>
      <c r="T2994" s="247"/>
      <c r="U2994" s="247"/>
      <c r="V2994" s="247">
        <v>13</v>
      </c>
      <c r="W2994" s="247">
        <v>13</v>
      </c>
      <c r="X2994" s="247"/>
      <c r="Y2994" s="248">
        <v>8</v>
      </c>
      <c r="Z2994" s="1263">
        <f>3.14/12*W2994^2*(V2994+W2994/2)*Y2994</f>
        <v>6898.58</v>
      </c>
      <c r="AA2994" s="1046">
        <f>IF(Z2994&gt;=1,ROUND(Z2994,0),ROUND(Z2994,2))</f>
        <v>6899</v>
      </c>
      <c r="AB2994" s="218"/>
      <c r="AC2994" s="718"/>
      <c r="AD2994" s="1263">
        <f>0.216*POWER(Z2994/Y2994,0.939)*Y2994</f>
        <v>986.59203130249932</v>
      </c>
      <c r="AE2994" s="1046">
        <f>IF(AD2994&gt;=1,ROUND(AD2994,0),ROUND(AD2994,2))</f>
        <v>987</v>
      </c>
      <c r="AF2994" s="218"/>
      <c r="AG2994" s="230"/>
      <c r="AH2994" s="222"/>
      <c r="AI2994" s="222" t="s">
        <v>275</v>
      </c>
      <c r="AJ2994" s="486" t="s">
        <v>8133</v>
      </c>
      <c r="AY2994" s="838"/>
      <c r="AZ2994" s="838"/>
      <c r="BA2994" s="838"/>
    </row>
    <row r="2995" spans="1:53" s="836" customFormat="1" ht="13.35" customHeight="1">
      <c r="A2995" s="222" t="s">
        <v>1183</v>
      </c>
      <c r="B2995" s="222" t="s">
        <v>3408</v>
      </c>
      <c r="C2995" s="222" t="s">
        <v>5463</v>
      </c>
      <c r="D2995" s="252" t="s">
        <v>5882</v>
      </c>
      <c r="E2995" s="387" t="s">
        <v>3447</v>
      </c>
      <c r="F2995" s="429"/>
      <c r="G2995" s="429"/>
      <c r="H2995" s="218" t="s">
        <v>6373</v>
      </c>
      <c r="I2995" s="230">
        <v>577877</v>
      </c>
      <c r="J2995" s="443" t="s">
        <v>3448</v>
      </c>
      <c r="K2995" s="246" t="s">
        <v>298</v>
      </c>
      <c r="L2995" s="218" t="s">
        <v>816</v>
      </c>
      <c r="M2995" s="222" t="s">
        <v>817</v>
      </c>
      <c r="N2995" s="246">
        <v>39</v>
      </c>
      <c r="O2995" s="246"/>
      <c r="P2995" s="246"/>
      <c r="Q2995" s="246" t="s">
        <v>3706</v>
      </c>
      <c r="R2995" s="388">
        <v>13</v>
      </c>
      <c r="S2995" s="247"/>
      <c r="T2995" s="247"/>
      <c r="U2995" s="247"/>
      <c r="V2995" s="247">
        <v>13</v>
      </c>
      <c r="W2995" s="247">
        <v>13</v>
      </c>
      <c r="X2995" s="247"/>
      <c r="Y2995" s="248">
        <v>16</v>
      </c>
      <c r="Z2995" s="1263">
        <f>3.14/12*W2995^2*(V2995+W2995/2)*Y2995</f>
        <v>13797.16</v>
      </c>
      <c r="AA2995" s="1046">
        <f>IF(Z2995&gt;=1,ROUND(Z2995,0),ROUND(Z2995,2))</f>
        <v>13797</v>
      </c>
      <c r="AB2995" s="218"/>
      <c r="AC2995" s="718"/>
      <c r="AD2995" s="1263">
        <f>0.216*POWER(Z2995/Y2995,0.939)*Y2995</f>
        <v>1973.1840626049986</v>
      </c>
      <c r="AE2995" s="1046">
        <f>IF(AD2995&gt;=1,ROUND(AD2995,0),ROUND(AD2995,2))</f>
        <v>1973</v>
      </c>
      <c r="AF2995" s="218"/>
      <c r="AG2995" s="230"/>
      <c r="AH2995" s="222"/>
      <c r="AI2995" s="222" t="s">
        <v>275</v>
      </c>
      <c r="AJ2995" s="486" t="s">
        <v>8133</v>
      </c>
      <c r="AY2995" s="838"/>
      <c r="AZ2995" s="838"/>
      <c r="BA2995" s="838"/>
    </row>
    <row r="2996" spans="1:53" s="836" customFormat="1" ht="13.35" customHeight="1">
      <c r="A2996" s="222" t="s">
        <v>1183</v>
      </c>
      <c r="B2996" s="222" t="s">
        <v>3408</v>
      </c>
      <c r="C2996" s="222" t="s">
        <v>5463</v>
      </c>
      <c r="D2996" s="252" t="s">
        <v>5882</v>
      </c>
      <c r="E2996" s="387" t="s">
        <v>3447</v>
      </c>
      <c r="F2996" s="429"/>
      <c r="G2996" s="429"/>
      <c r="H2996" s="218" t="s">
        <v>6373</v>
      </c>
      <c r="I2996" s="230">
        <v>577877</v>
      </c>
      <c r="J2996" s="443" t="s">
        <v>3448</v>
      </c>
      <c r="K2996" s="246" t="s">
        <v>298</v>
      </c>
      <c r="L2996" s="218" t="s">
        <v>816</v>
      </c>
      <c r="M2996" s="222" t="s">
        <v>817</v>
      </c>
      <c r="N2996" s="246">
        <v>40</v>
      </c>
      <c r="O2996" s="246"/>
      <c r="P2996" s="246"/>
      <c r="Q2996" s="246" t="s">
        <v>301</v>
      </c>
      <c r="R2996" s="388">
        <v>14</v>
      </c>
      <c r="S2996" s="247"/>
      <c r="T2996" s="247"/>
      <c r="U2996" s="247"/>
      <c r="V2996" s="247">
        <v>14</v>
      </c>
      <c r="W2996" s="247">
        <v>14</v>
      </c>
      <c r="X2996" s="247"/>
      <c r="Y2996" s="248">
        <v>1</v>
      </c>
      <c r="Z2996" s="1263">
        <f>3.14/12*W2996^2*(V2996+W2996/2)*Y2996</f>
        <v>1077.02</v>
      </c>
      <c r="AA2996" s="1046">
        <f>IF(Z2996&gt;=1,ROUND(Z2996,0),ROUND(Z2996,2))</f>
        <v>1077</v>
      </c>
      <c r="AB2996" s="218"/>
      <c r="AC2996" s="718"/>
      <c r="AD2996" s="1263">
        <f>0.216*POWER(Z2996/Y2996,0.939)*Y2996</f>
        <v>151.95390643446353</v>
      </c>
      <c r="AE2996" s="1046">
        <f>IF(AD2996&gt;=1,ROUND(AD2996,0),ROUND(AD2996,2))</f>
        <v>152</v>
      </c>
      <c r="AF2996" s="218"/>
      <c r="AG2996" s="230"/>
      <c r="AH2996" s="222"/>
      <c r="AI2996" s="222" t="s">
        <v>275</v>
      </c>
      <c r="AJ2996" s="486" t="s">
        <v>8133</v>
      </c>
      <c r="AY2996" s="838"/>
      <c r="AZ2996" s="838"/>
      <c r="BA2996" s="838"/>
    </row>
    <row r="2997" spans="1:53" s="836" customFormat="1" ht="13.35" customHeight="1">
      <c r="A2997" s="222" t="s">
        <v>1183</v>
      </c>
      <c r="B2997" s="222" t="s">
        <v>3408</v>
      </c>
      <c r="C2997" s="222" t="s">
        <v>5463</v>
      </c>
      <c r="D2997" s="252" t="s">
        <v>5882</v>
      </c>
      <c r="E2997" s="387" t="s">
        <v>3447</v>
      </c>
      <c r="F2997" s="429"/>
      <c r="G2997" s="429"/>
      <c r="H2997" s="218" t="s">
        <v>6373</v>
      </c>
      <c r="I2997" s="230">
        <v>577877</v>
      </c>
      <c r="J2997" s="443" t="s">
        <v>3448</v>
      </c>
      <c r="K2997" s="246" t="s">
        <v>298</v>
      </c>
      <c r="L2997" s="218" t="s">
        <v>816</v>
      </c>
      <c r="M2997" s="222" t="s">
        <v>817</v>
      </c>
      <c r="N2997" s="246">
        <v>41</v>
      </c>
      <c r="O2997" s="246"/>
      <c r="P2997" s="246"/>
      <c r="Q2997" s="246" t="s">
        <v>3706</v>
      </c>
      <c r="R2997" s="388">
        <v>14</v>
      </c>
      <c r="S2997" s="247"/>
      <c r="T2997" s="247"/>
      <c r="U2997" s="247"/>
      <c r="V2997" s="247">
        <v>14</v>
      </c>
      <c r="W2997" s="247">
        <v>14</v>
      </c>
      <c r="X2997" s="247"/>
      <c r="Y2997" s="248">
        <v>8</v>
      </c>
      <c r="Z2997" s="1263">
        <f>3.14/12*W2997^2*(V2997+W2997/2)*Y2997</f>
        <v>8616.16</v>
      </c>
      <c r="AA2997" s="1046">
        <f>IF(Z2997&gt;=1,ROUND(Z2997,0),ROUND(Z2997,2))</f>
        <v>8616</v>
      </c>
      <c r="AB2997" s="218"/>
      <c r="AC2997" s="718"/>
      <c r="AD2997" s="1263">
        <f>0.216*POWER(Z2997/Y2997,0.939)*Y2997</f>
        <v>1215.6312514757083</v>
      </c>
      <c r="AE2997" s="1046">
        <f>IF(AD2997&gt;=1,ROUND(AD2997,0),ROUND(AD2997,2))</f>
        <v>1216</v>
      </c>
      <c r="AF2997" s="218"/>
      <c r="AG2997" s="230"/>
      <c r="AH2997" s="222"/>
      <c r="AI2997" s="222" t="s">
        <v>275</v>
      </c>
      <c r="AJ2997" s="486" t="s">
        <v>8133</v>
      </c>
      <c r="AY2997" s="838"/>
      <c r="AZ2997" s="838"/>
      <c r="BA2997" s="838"/>
    </row>
    <row r="2998" spans="1:53" s="836" customFormat="1" ht="13.35" customHeight="1">
      <c r="A2998" s="222" t="s">
        <v>1183</v>
      </c>
      <c r="B2998" s="222" t="s">
        <v>3408</v>
      </c>
      <c r="C2998" s="222" t="s">
        <v>5463</v>
      </c>
      <c r="D2998" s="252" t="s">
        <v>5882</v>
      </c>
      <c r="E2998" s="387" t="s">
        <v>3447</v>
      </c>
      <c r="F2998" s="429"/>
      <c r="G2998" s="429"/>
      <c r="H2998" s="218" t="s">
        <v>6373</v>
      </c>
      <c r="I2998" s="230">
        <v>577877</v>
      </c>
      <c r="J2998" s="554" t="s">
        <v>3448</v>
      </c>
      <c r="K2998" s="246" t="s">
        <v>298</v>
      </c>
      <c r="L2998" s="218" t="s">
        <v>816</v>
      </c>
      <c r="M2998" s="222" t="s">
        <v>817</v>
      </c>
      <c r="N2998" s="246">
        <v>42</v>
      </c>
      <c r="O2998" s="246"/>
      <c r="P2998" s="246"/>
      <c r="Q2998" s="246" t="s">
        <v>3706</v>
      </c>
      <c r="R2998" s="388">
        <v>14</v>
      </c>
      <c r="S2998" s="247"/>
      <c r="T2998" s="247"/>
      <c r="U2998" s="247"/>
      <c r="V2998" s="247">
        <v>14</v>
      </c>
      <c r="W2998" s="247">
        <v>14</v>
      </c>
      <c r="X2998" s="247"/>
      <c r="Y2998" s="248">
        <v>16</v>
      </c>
      <c r="Z2998" s="1263">
        <f>3.14/12*W2998^2*(V2998+W2998/2)*Y2998</f>
        <v>17232.32</v>
      </c>
      <c r="AA2998" s="1046">
        <f>IF(Z2998&gt;=1,ROUND(Z2998,0),ROUND(Z2998,2))</f>
        <v>17232</v>
      </c>
      <c r="AB2998" s="218"/>
      <c r="AC2998" s="718"/>
      <c r="AD2998" s="1263">
        <f>0.216*POWER(Z2998/Y2998,0.939)*Y2998</f>
        <v>2431.2625029514165</v>
      </c>
      <c r="AE2998" s="1046">
        <f>IF(AD2998&gt;=1,ROUND(AD2998,0),ROUND(AD2998,2))</f>
        <v>2431</v>
      </c>
      <c r="AF2998" s="218"/>
      <c r="AG2998" s="230"/>
      <c r="AH2998" s="222"/>
      <c r="AI2998" s="222" t="s">
        <v>275</v>
      </c>
      <c r="AJ2998" s="486" t="s">
        <v>8133</v>
      </c>
      <c r="AY2998" s="838"/>
      <c r="AZ2998" s="838"/>
      <c r="BA2998" s="838"/>
    </row>
    <row r="2999" spans="1:53" s="836" customFormat="1" ht="13.35" customHeight="1">
      <c r="A2999" s="222" t="s">
        <v>1183</v>
      </c>
      <c r="B2999" s="222" t="s">
        <v>3408</v>
      </c>
      <c r="C2999" s="222" t="s">
        <v>5463</v>
      </c>
      <c r="D2999" s="252" t="s">
        <v>3449</v>
      </c>
      <c r="E2999" s="254" t="s">
        <v>3449</v>
      </c>
      <c r="F2999" s="429"/>
      <c r="G2999" s="429"/>
      <c r="H2999" s="218" t="s">
        <v>5325</v>
      </c>
      <c r="I2999" s="230">
        <v>577724</v>
      </c>
      <c r="J2999" s="554" t="s">
        <v>3450</v>
      </c>
      <c r="K2999" s="391" t="s">
        <v>298</v>
      </c>
      <c r="L2999" s="218" t="s">
        <v>776</v>
      </c>
      <c r="M2999" s="222" t="s">
        <v>777</v>
      </c>
      <c r="N2999" s="246">
        <v>1</v>
      </c>
      <c r="O2999" s="246"/>
      <c r="P2999" s="222"/>
      <c r="Q2999" s="246" t="s">
        <v>301</v>
      </c>
      <c r="R2999" s="388" t="s">
        <v>5050</v>
      </c>
      <c r="S2999" s="247">
        <v>6.5</v>
      </c>
      <c r="T2999" s="247"/>
      <c r="U2999" s="247"/>
      <c r="V2999" s="247"/>
      <c r="W2999" s="247">
        <v>6.5</v>
      </c>
      <c r="X2999" s="247">
        <v>2</v>
      </c>
      <c r="Y2999" s="248">
        <v>1</v>
      </c>
      <c r="Z2999" s="1263">
        <f>3.14/6*S2999*W2999*X2999</f>
        <v>44.221666666666664</v>
      </c>
      <c r="AA2999" s="1046">
        <f>IF(Z2999&gt;=1,ROUND(Z2999,0),ROUND(Z2999,2))</f>
        <v>44</v>
      </c>
      <c r="AB2999" s="218"/>
      <c r="AC2999" s="718"/>
      <c r="AD2999" s="1270">
        <f>0.216*Z2999^0.939</f>
        <v>7.5806267959100548</v>
      </c>
      <c r="AE2999" s="1046">
        <f>IF(AD2999&gt;=1,ROUND(AD2999,0),ROUND(AD2999,2))</f>
        <v>8</v>
      </c>
      <c r="AF2999" s="385"/>
      <c r="AG2999" s="230"/>
      <c r="AH2999" s="222"/>
      <c r="AI2999" s="222" t="s">
        <v>5724</v>
      </c>
      <c r="AJ2999" s="743" t="s">
        <v>8061</v>
      </c>
      <c r="AY2999" s="838"/>
      <c r="AZ2999" s="838"/>
      <c r="BA2999" s="838"/>
    </row>
    <row r="3000" spans="1:53" s="836" customFormat="1" ht="13.35" customHeight="1">
      <c r="A3000" s="222" t="s">
        <v>1183</v>
      </c>
      <c r="B3000" s="222" t="s">
        <v>3408</v>
      </c>
      <c r="C3000" s="222" t="s">
        <v>5463</v>
      </c>
      <c r="D3000" s="252" t="s">
        <v>3452</v>
      </c>
      <c r="E3000" s="387" t="s">
        <v>3452</v>
      </c>
      <c r="F3000" s="429"/>
      <c r="G3000" s="222"/>
      <c r="H3000" s="222" t="s">
        <v>5590</v>
      </c>
      <c r="I3000" s="230">
        <v>341343</v>
      </c>
      <c r="J3000" s="562" t="s">
        <v>3453</v>
      </c>
      <c r="K3000" s="246" t="s">
        <v>298</v>
      </c>
      <c r="L3000" s="218" t="s">
        <v>332</v>
      </c>
      <c r="M3000" s="253" t="s">
        <v>336</v>
      </c>
      <c r="N3000" s="246">
        <v>1</v>
      </c>
      <c r="O3000" s="246"/>
      <c r="P3000" s="246"/>
      <c r="Q3000" s="246" t="s">
        <v>301</v>
      </c>
      <c r="R3000" s="388" t="s">
        <v>4249</v>
      </c>
      <c r="S3000" s="263">
        <v>9</v>
      </c>
      <c r="T3000" s="263"/>
      <c r="U3000" s="263"/>
      <c r="V3000" s="263"/>
      <c r="W3000" s="263">
        <v>8</v>
      </c>
      <c r="X3000" s="263"/>
      <c r="Y3000" s="222">
        <v>1</v>
      </c>
      <c r="Z3000" s="1270">
        <f>(3.14)/6*W3000^2*S3000</f>
        <v>301.44</v>
      </c>
      <c r="AA3000" s="1046">
        <f>IF(Z3000&gt;=1,ROUND(Z3000,0),ROUND(Z3000,2))</f>
        <v>301</v>
      </c>
      <c r="AB3000" s="222"/>
      <c r="AC3000" s="718"/>
      <c r="AD3000" s="1270">
        <f>0.216*Z3000^0.939</f>
        <v>45.964588720792946</v>
      </c>
      <c r="AE3000" s="1046">
        <f>IF(AD3000&gt;=1,ROUND(AD3000,0),ROUND(AD3000,2))</f>
        <v>46</v>
      </c>
      <c r="AF3000" s="222"/>
      <c r="AG3000" s="230"/>
      <c r="AH3000" s="222"/>
      <c r="AI3000" s="222" t="s">
        <v>5724</v>
      </c>
      <c r="AJ3000" s="743" t="s">
        <v>8061</v>
      </c>
      <c r="AY3000" s="838"/>
      <c r="AZ3000" s="838"/>
      <c r="BA3000" s="838"/>
    </row>
    <row r="3001" spans="1:53" ht="13.35" customHeight="1">
      <c r="A3001" s="222" t="s">
        <v>1183</v>
      </c>
      <c r="B3001" s="222" t="s">
        <v>3408</v>
      </c>
      <c r="C3001" s="222" t="s">
        <v>5463</v>
      </c>
      <c r="D3001" s="252" t="s">
        <v>3452</v>
      </c>
      <c r="E3001" s="387" t="s">
        <v>3452</v>
      </c>
      <c r="F3001" s="429"/>
      <c r="H3001" s="222" t="s">
        <v>5590</v>
      </c>
      <c r="I3001" s="230">
        <v>341343</v>
      </c>
      <c r="J3001" s="562" t="s">
        <v>3453</v>
      </c>
      <c r="K3001" s="246" t="s">
        <v>298</v>
      </c>
      <c r="L3001" s="218" t="s">
        <v>332</v>
      </c>
      <c r="M3001" s="253" t="s">
        <v>336</v>
      </c>
      <c r="N3001" s="246">
        <v>2</v>
      </c>
      <c r="Q3001" s="246" t="s">
        <v>301</v>
      </c>
      <c r="R3001" s="388" t="s">
        <v>5052</v>
      </c>
      <c r="S3001" s="263">
        <v>15</v>
      </c>
      <c r="T3001" s="263"/>
      <c r="U3001" s="263"/>
      <c r="V3001" s="263"/>
      <c r="W3001" s="263">
        <v>12</v>
      </c>
      <c r="X3001" s="263"/>
      <c r="Y3001" s="222">
        <v>1</v>
      </c>
      <c r="Z3001" s="1270">
        <f>(3.14)/6*W3001^2*S3001</f>
        <v>1130.4000000000001</v>
      </c>
      <c r="AA3001" s="1046">
        <f>IF(Z3001&gt;=1,ROUND(Z3001,0),ROUND(Z3001,2))</f>
        <v>1130</v>
      </c>
      <c r="AB3001" s="222"/>
      <c r="AC3001" s="718"/>
      <c r="AD3001" s="1270">
        <f>0.216*Z3001^0.939</f>
        <v>159.01523629099313</v>
      </c>
      <c r="AE3001" s="1046">
        <f>IF(AD3001&gt;=1,ROUND(AD3001,0),ROUND(AD3001,2))</f>
        <v>159</v>
      </c>
      <c r="AG3001" s="230"/>
      <c r="AI3001" s="222" t="s">
        <v>5724</v>
      </c>
      <c r="AJ3001" s="743" t="s">
        <v>8061</v>
      </c>
    </row>
    <row r="3002" spans="1:53" ht="13.35" customHeight="1">
      <c r="A3002" s="222" t="s">
        <v>1183</v>
      </c>
      <c r="B3002" s="222" t="s">
        <v>3408</v>
      </c>
      <c r="C3002" s="222" t="s">
        <v>5463</v>
      </c>
      <c r="D3002" s="252" t="s">
        <v>5876</v>
      </c>
      <c r="E3002" s="387" t="s">
        <v>3456</v>
      </c>
      <c r="H3002" s="222" t="s">
        <v>3457</v>
      </c>
      <c r="I3002" s="230">
        <v>592874</v>
      </c>
      <c r="J3002" s="562" t="s">
        <v>3458</v>
      </c>
      <c r="K3002" s="246" t="s">
        <v>298</v>
      </c>
      <c r="L3002" s="218" t="s">
        <v>332</v>
      </c>
      <c r="M3002" s="253" t="s">
        <v>336</v>
      </c>
      <c r="N3002" s="246">
        <v>1</v>
      </c>
      <c r="Q3002" s="246" t="s">
        <v>301</v>
      </c>
      <c r="R3002" s="388" t="s">
        <v>1591</v>
      </c>
      <c r="S3002" s="263">
        <v>8</v>
      </c>
      <c r="T3002" s="263"/>
      <c r="U3002" s="263"/>
      <c r="V3002" s="263"/>
      <c r="W3002" s="263">
        <v>10</v>
      </c>
      <c r="X3002" s="263"/>
      <c r="Y3002" s="222">
        <v>1</v>
      </c>
      <c r="Z3002" s="1270">
        <f>(3.14)/6*W3002^2*S3002</f>
        <v>418.66666666666663</v>
      </c>
      <c r="AA3002" s="1046">
        <f>IF(Z3002&gt;=1,ROUND(Z3002,0),ROUND(Z3002,2))</f>
        <v>419</v>
      </c>
      <c r="AB3002" s="222"/>
      <c r="AC3002" s="718"/>
      <c r="AD3002" s="1270">
        <f>0.216*Z3002^0.939</f>
        <v>62.573171033584579</v>
      </c>
      <c r="AE3002" s="1046">
        <f>IF(AD3002&gt;=1,ROUND(AD3002,0),ROUND(AD3002,2))</f>
        <v>63</v>
      </c>
      <c r="AG3002" s="230"/>
      <c r="AI3002" s="222" t="s">
        <v>275</v>
      </c>
      <c r="AJ3002" s="309" t="s">
        <v>8134</v>
      </c>
    </row>
    <row r="3003" spans="1:53" ht="12" customHeight="1">
      <c r="A3003" s="222" t="s">
        <v>1183</v>
      </c>
      <c r="B3003" s="222" t="s">
        <v>3408</v>
      </c>
      <c r="C3003" s="222" t="s">
        <v>5463</v>
      </c>
      <c r="D3003" s="252" t="s">
        <v>5851</v>
      </c>
      <c r="E3003" s="387" t="s">
        <v>3960</v>
      </c>
      <c r="F3003" s="429"/>
      <c r="G3003" s="429"/>
      <c r="H3003" s="218" t="s">
        <v>6315</v>
      </c>
      <c r="I3003" s="230">
        <v>576717</v>
      </c>
      <c r="J3003" s="684" t="s">
        <v>3961</v>
      </c>
      <c r="K3003" s="246" t="s">
        <v>298</v>
      </c>
      <c r="L3003" s="218" t="s">
        <v>299</v>
      </c>
      <c r="M3003" s="222" t="s">
        <v>300</v>
      </c>
      <c r="N3003" s="246">
        <v>1</v>
      </c>
      <c r="Q3003" s="246" t="s">
        <v>301</v>
      </c>
      <c r="R3003" s="388" t="s">
        <v>381</v>
      </c>
      <c r="T3003" s="247"/>
      <c r="U3003" s="247"/>
      <c r="W3003" s="247">
        <v>7</v>
      </c>
      <c r="Y3003" s="248">
        <v>1</v>
      </c>
      <c r="Z3003" s="1263">
        <f>3.14/6*W3003^3*Y3003</f>
        <v>179.50333333333333</v>
      </c>
      <c r="AA3003" s="1046">
        <f>IF(Z3003&gt;=1,ROUND(Z3003,0),ROUND(Z3003,2))</f>
        <v>180</v>
      </c>
      <c r="AC3003" s="718"/>
      <c r="AD3003" s="1270">
        <f>0.216*Z3003^0.939</f>
        <v>28.250611012249152</v>
      </c>
      <c r="AE3003" s="1046">
        <f>IF(AD3003&gt;=1,ROUND(AD3003,0),ROUND(AD3003,2))</f>
        <v>28</v>
      </c>
      <c r="AF3003" s="218"/>
      <c r="AI3003" s="222" t="s">
        <v>275</v>
      </c>
      <c r="AJ3003" s="743" t="s">
        <v>8061</v>
      </c>
    </row>
    <row r="3004" spans="1:53" ht="13.35" customHeight="1">
      <c r="A3004" s="222" t="s">
        <v>1183</v>
      </c>
      <c r="B3004" s="222" t="s">
        <v>3408</v>
      </c>
      <c r="C3004" s="222" t="s">
        <v>5463</v>
      </c>
      <c r="D3004" s="252" t="s">
        <v>5851</v>
      </c>
      <c r="E3004" s="387" t="s">
        <v>3960</v>
      </c>
      <c r="F3004" s="429"/>
      <c r="G3004" s="429"/>
      <c r="H3004" s="218" t="s">
        <v>6315</v>
      </c>
      <c r="I3004" s="230">
        <v>576717</v>
      </c>
      <c r="J3004" s="683" t="s">
        <v>3961</v>
      </c>
      <c r="K3004" s="246" t="s">
        <v>298</v>
      </c>
      <c r="L3004" s="218" t="s">
        <v>299</v>
      </c>
      <c r="M3004" s="222" t="s">
        <v>300</v>
      </c>
      <c r="N3004" s="246">
        <v>2</v>
      </c>
      <c r="Q3004" s="246" t="s">
        <v>301</v>
      </c>
      <c r="R3004" s="388" t="s">
        <v>405</v>
      </c>
      <c r="T3004" s="247"/>
      <c r="U3004" s="247"/>
      <c r="W3004" s="247">
        <v>9</v>
      </c>
      <c r="Y3004" s="248">
        <v>1</v>
      </c>
      <c r="Z3004" s="1263">
        <f>3.14/6*W3004^3*Y3004</f>
        <v>381.51</v>
      </c>
      <c r="AA3004" s="1046">
        <f>IF(Z3004&gt;=1,ROUND(Z3004,0),ROUND(Z3004,2))</f>
        <v>382</v>
      </c>
      <c r="AC3004" s="718"/>
      <c r="AD3004" s="1270">
        <f>0.216*Z3004^0.939</f>
        <v>57.343977820811972</v>
      </c>
      <c r="AE3004" s="1046">
        <f>IF(AD3004&gt;=1,ROUND(AD3004,0),ROUND(AD3004,2))</f>
        <v>57</v>
      </c>
      <c r="AF3004" s="218"/>
      <c r="AI3004" s="222" t="s">
        <v>275</v>
      </c>
      <c r="AJ3004" s="743" t="s">
        <v>8061</v>
      </c>
    </row>
    <row r="3005" spans="1:53" ht="13.35" customHeight="1">
      <c r="A3005" s="222" t="s">
        <v>1183</v>
      </c>
      <c r="B3005" s="222" t="s">
        <v>3408</v>
      </c>
      <c r="C3005" s="222" t="s">
        <v>5463</v>
      </c>
      <c r="D3005" s="252" t="s">
        <v>5851</v>
      </c>
      <c r="E3005" s="387" t="s">
        <v>3960</v>
      </c>
      <c r="F3005" s="429"/>
      <c r="G3005" s="429"/>
      <c r="H3005" s="218" t="s">
        <v>6315</v>
      </c>
      <c r="I3005" s="230">
        <v>576717</v>
      </c>
      <c r="J3005" s="683" t="s">
        <v>3961</v>
      </c>
      <c r="K3005" s="246" t="s">
        <v>298</v>
      </c>
      <c r="L3005" s="218" t="s">
        <v>299</v>
      </c>
      <c r="M3005" s="222" t="s">
        <v>300</v>
      </c>
      <c r="N3005" s="246">
        <v>3</v>
      </c>
      <c r="Q3005" s="246" t="s">
        <v>301</v>
      </c>
      <c r="R3005" s="388" t="s">
        <v>1533</v>
      </c>
      <c r="T3005" s="247"/>
      <c r="U3005" s="247"/>
      <c r="W3005" s="247">
        <v>11</v>
      </c>
      <c r="Y3005" s="248">
        <v>1</v>
      </c>
      <c r="Z3005" s="1263">
        <f>3.14/6*W3005^3*Y3005</f>
        <v>696.55666666666662</v>
      </c>
      <c r="AA3005" s="1046">
        <f>IF(Z3005&gt;=1,ROUND(Z3005,0),ROUND(Z3005,2))</f>
        <v>697</v>
      </c>
      <c r="AC3005" s="718"/>
      <c r="AD3005" s="1270">
        <f>0.216*Z3005^0.939</f>
        <v>100.9229323662563</v>
      </c>
      <c r="AE3005" s="1046">
        <f>IF(AD3005&gt;=1,ROUND(AD3005,0),ROUND(AD3005,2))</f>
        <v>101</v>
      </c>
      <c r="AF3005" s="218"/>
      <c r="AG3005" s="1330"/>
      <c r="AI3005" s="222" t="s">
        <v>275</v>
      </c>
      <c r="AJ3005" s="743" t="s">
        <v>8061</v>
      </c>
    </row>
    <row r="3006" spans="1:53" ht="13.35" customHeight="1">
      <c r="A3006" s="222" t="s">
        <v>1183</v>
      </c>
      <c r="B3006" s="222" t="s">
        <v>3408</v>
      </c>
      <c r="C3006" s="222" t="s">
        <v>5463</v>
      </c>
      <c r="D3006" s="252" t="s">
        <v>5851</v>
      </c>
      <c r="E3006" s="387" t="s">
        <v>3960</v>
      </c>
      <c r="F3006" s="429"/>
      <c r="G3006" s="429"/>
      <c r="H3006" s="218" t="s">
        <v>6315</v>
      </c>
      <c r="I3006" s="230">
        <v>576717</v>
      </c>
      <c r="J3006" s="684" t="s">
        <v>3961</v>
      </c>
      <c r="K3006" s="246" t="s">
        <v>298</v>
      </c>
      <c r="L3006" s="218" t="s">
        <v>299</v>
      </c>
      <c r="M3006" s="222" t="s">
        <v>300</v>
      </c>
      <c r="N3006" s="246">
        <v>4</v>
      </c>
      <c r="Q3006" s="246" t="s">
        <v>301</v>
      </c>
      <c r="R3006" s="388" t="s">
        <v>3962</v>
      </c>
      <c r="T3006" s="247"/>
      <c r="U3006" s="247"/>
      <c r="W3006" s="247">
        <v>13</v>
      </c>
      <c r="Y3006" s="248">
        <v>1</v>
      </c>
      <c r="Z3006" s="1263">
        <f>3.14/6*W3006^3*Y3006</f>
        <v>1149.7633333333333</v>
      </c>
      <c r="AA3006" s="1046">
        <f>IF(Z3006&gt;=1,ROUND(Z3006,0),ROUND(Z3006,2))</f>
        <v>1150</v>
      </c>
      <c r="AC3006" s="718"/>
      <c r="AD3006" s="1270">
        <f>0.216*Z3006^0.939</f>
        <v>161.57162393244977</v>
      </c>
      <c r="AE3006" s="1046">
        <f>IF(AD3006&gt;=1,ROUND(AD3006,0),ROUND(AD3006,2))</f>
        <v>162</v>
      </c>
      <c r="AF3006" s="218"/>
      <c r="AI3006" s="222" t="s">
        <v>275</v>
      </c>
      <c r="AJ3006" s="743" t="s">
        <v>8061</v>
      </c>
    </row>
    <row r="3007" spans="1:53" ht="13.35" customHeight="1">
      <c r="A3007" s="222" t="s">
        <v>1183</v>
      </c>
      <c r="B3007" s="222" t="s">
        <v>3408</v>
      </c>
      <c r="C3007" s="222" t="s">
        <v>5528</v>
      </c>
      <c r="D3007" s="252" t="s">
        <v>5852</v>
      </c>
      <c r="E3007" s="387" t="s">
        <v>5852</v>
      </c>
      <c r="F3007" s="429"/>
      <c r="G3007" s="429"/>
      <c r="H3007" s="218" t="s">
        <v>7275</v>
      </c>
      <c r="I3007" s="230">
        <v>577869</v>
      </c>
      <c r="J3007" s="595" t="s">
        <v>7276</v>
      </c>
      <c r="K3007" s="246" t="s">
        <v>298</v>
      </c>
      <c r="L3007" s="218" t="s">
        <v>332</v>
      </c>
      <c r="M3007" s="253" t="s">
        <v>336</v>
      </c>
      <c r="N3007" s="246">
        <v>1</v>
      </c>
      <c r="Q3007" s="246" t="s">
        <v>3706</v>
      </c>
      <c r="R3007" s="388" t="s">
        <v>5092</v>
      </c>
      <c r="S3007" s="247">
        <v>10.5</v>
      </c>
      <c r="T3007" s="247"/>
      <c r="U3007" s="247"/>
      <c r="W3007" s="247">
        <v>6.5</v>
      </c>
      <c r="Y3007" s="248">
        <v>4</v>
      </c>
      <c r="Z3007" s="1263">
        <f>3.14/6*W3007^2*S3007*Y3007</f>
        <v>928.65499999999997</v>
      </c>
      <c r="AA3007" s="1046">
        <f>IF(Z3007&gt;=1,ROUND(Z3007,0),ROUND(Z3007,2))</f>
        <v>929</v>
      </c>
      <c r="AC3007" s="718"/>
      <c r="AD3007" s="1263">
        <f>0.216*POWER(Z3007/Y3007,0.939)*Y3007</f>
        <v>143.87809981990145</v>
      </c>
      <c r="AE3007" s="1046">
        <f>IF(AD3007&gt;=1,ROUND(AD3007,0),ROUND(AD3007,2))</f>
        <v>144</v>
      </c>
      <c r="AF3007" s="218"/>
      <c r="AG3007" s="230"/>
      <c r="AI3007" s="222" t="s">
        <v>5724</v>
      </c>
      <c r="AJ3007" s="486" t="s">
        <v>8135</v>
      </c>
    </row>
    <row r="3008" spans="1:53" ht="13.35" customHeight="1">
      <c r="A3008" s="222" t="s">
        <v>1183</v>
      </c>
      <c r="B3008" s="222" t="s">
        <v>3408</v>
      </c>
      <c r="C3008" s="222" t="s">
        <v>5528</v>
      </c>
      <c r="D3008" s="252" t="s">
        <v>5852</v>
      </c>
      <c r="E3008" s="387" t="s">
        <v>5852</v>
      </c>
      <c r="F3008" s="429"/>
      <c r="G3008" s="429"/>
      <c r="H3008" s="218" t="s">
        <v>7275</v>
      </c>
      <c r="I3008" s="230">
        <v>577869</v>
      </c>
      <c r="J3008" s="554" t="s">
        <v>7276</v>
      </c>
      <c r="K3008" s="246" t="s">
        <v>298</v>
      </c>
      <c r="L3008" s="218" t="s">
        <v>332</v>
      </c>
      <c r="M3008" s="253" t="s">
        <v>336</v>
      </c>
      <c r="N3008" s="246">
        <v>2</v>
      </c>
      <c r="Q3008" s="246" t="s">
        <v>3706</v>
      </c>
      <c r="R3008" s="388" t="s">
        <v>4769</v>
      </c>
      <c r="S3008" s="247">
        <v>5</v>
      </c>
      <c r="T3008" s="247"/>
      <c r="U3008" s="247"/>
      <c r="W3008" s="247">
        <v>3</v>
      </c>
      <c r="Y3008" s="248">
        <v>2</v>
      </c>
      <c r="Z3008" s="1263">
        <f>3.14/6*W3008^2*S3008*Y3008</f>
        <v>47.1</v>
      </c>
      <c r="AA3008" s="1046">
        <f>IF(Z3008&gt;=1,ROUND(Z3008,0),ROUND(Z3008,2))</f>
        <v>47</v>
      </c>
      <c r="AC3008" s="718"/>
      <c r="AD3008" s="1263">
        <f>0.216*POWER(Z3008/Y3008,0.939)*Y3008</f>
        <v>8.390410567958801</v>
      </c>
      <c r="AE3008" s="1046">
        <f>IF(AD3008&gt;=1,ROUND(AD3008,0),ROUND(AD3008,2))</f>
        <v>8</v>
      </c>
      <c r="AF3008" s="218"/>
      <c r="AG3008" s="230"/>
      <c r="AI3008" s="222" t="s">
        <v>5724</v>
      </c>
      <c r="AJ3008" s="486" t="s">
        <v>8135</v>
      </c>
    </row>
    <row r="3009" spans="1:53" ht="13.35" customHeight="1">
      <c r="A3009" s="222" t="s">
        <v>1183</v>
      </c>
      <c r="B3009" s="222" t="s">
        <v>3408</v>
      </c>
      <c r="C3009" s="222" t="s">
        <v>5478</v>
      </c>
      <c r="D3009" s="252" t="s">
        <v>5853</v>
      </c>
      <c r="E3009" s="252" t="s">
        <v>5555</v>
      </c>
      <c r="F3009" s="429"/>
      <c r="G3009" s="429"/>
      <c r="H3009" s="218" t="s">
        <v>5556</v>
      </c>
      <c r="I3009" s="230">
        <v>840479</v>
      </c>
      <c r="J3009" s="684" t="s">
        <v>5557</v>
      </c>
      <c r="K3009" s="246" t="s">
        <v>298</v>
      </c>
      <c r="L3009" s="218" t="s">
        <v>959</v>
      </c>
      <c r="M3009" s="222" t="s">
        <v>960</v>
      </c>
      <c r="N3009" s="246">
        <v>1</v>
      </c>
      <c r="Q3009" s="246" t="s">
        <v>3706</v>
      </c>
      <c r="R3009" s="388" t="s">
        <v>3595</v>
      </c>
      <c r="T3009" s="247"/>
      <c r="U3009" s="247"/>
      <c r="V3009" s="247">
        <v>11</v>
      </c>
      <c r="W3009" s="247">
        <v>3.5</v>
      </c>
      <c r="Y3009" s="248">
        <v>4</v>
      </c>
      <c r="Z3009" s="1263">
        <f>3.14/12*W3009^2*V3009*Y3009</f>
        <v>141.03833333333333</v>
      </c>
      <c r="AA3009" s="1046">
        <f>IF(Z3009&gt;=1,ROUND(Z3009,0),ROUND(Z3009,2))</f>
        <v>141</v>
      </c>
      <c r="AC3009" s="718"/>
      <c r="AD3009" s="1263">
        <f>0.216*POWER(Z3009/Y3009,0.939)*Y3009</f>
        <v>24.513595224962906</v>
      </c>
      <c r="AE3009" s="1046">
        <f>IF(AD3009&gt;=1,ROUND(AD3009,0),ROUND(AD3009,2))</f>
        <v>25</v>
      </c>
      <c r="AF3009" s="218"/>
      <c r="AH3009" s="218" t="s">
        <v>3884</v>
      </c>
      <c r="AI3009" s="222" t="s">
        <v>275</v>
      </c>
      <c r="AJ3009" s="423" t="s">
        <v>8136</v>
      </c>
    </row>
    <row r="3010" spans="1:53" ht="13.35" customHeight="1">
      <c r="A3010" s="222" t="s">
        <v>1183</v>
      </c>
      <c r="B3010" s="222" t="s">
        <v>3408</v>
      </c>
      <c r="C3010" s="222" t="s">
        <v>5478</v>
      </c>
      <c r="D3010" s="252" t="s">
        <v>5854</v>
      </c>
      <c r="E3010" s="387" t="s">
        <v>7891</v>
      </c>
      <c r="F3010" s="429"/>
      <c r="G3010" s="429"/>
      <c r="H3010" s="218" t="s">
        <v>3540</v>
      </c>
      <c r="I3010" s="230">
        <v>575733</v>
      </c>
      <c r="J3010" s="555" t="s">
        <v>7892</v>
      </c>
      <c r="K3010" s="246" t="s">
        <v>298</v>
      </c>
      <c r="L3010" s="385" t="s">
        <v>8306</v>
      </c>
      <c r="M3010" s="255" t="s">
        <v>8307</v>
      </c>
      <c r="N3010" s="246">
        <v>5</v>
      </c>
      <c r="Q3010" s="246" t="s">
        <v>301</v>
      </c>
      <c r="R3010" s="388" t="s">
        <v>3713</v>
      </c>
      <c r="T3010" s="247"/>
      <c r="U3010" s="247"/>
      <c r="V3010" s="247">
        <v>17.5</v>
      </c>
      <c r="W3010" s="247">
        <v>1.75</v>
      </c>
      <c r="Y3010" s="248">
        <v>1</v>
      </c>
      <c r="Z3010" s="1267">
        <f>2/15*3.14*W3010*W3010*V3010*Y3010</f>
        <v>22.437916666666666</v>
      </c>
      <c r="AA3010" s="1046">
        <f>IF(Z3010&gt;=1,ROUND(Z3010,0),ROUND(Z3010,2))</f>
        <v>22</v>
      </c>
      <c r="AB3010" s="218">
        <v>14</v>
      </c>
      <c r="AC3010" s="718"/>
      <c r="AD3010" s="1270">
        <f>0.216*Z3010^0.939</f>
        <v>4.0089103790570597</v>
      </c>
      <c r="AE3010" s="1046">
        <f>IF(AD3010&gt;=1,ROUND(AD3010,0),ROUND(AD3010,2))</f>
        <v>4</v>
      </c>
      <c r="AF3010" s="218"/>
      <c r="AH3010" s="222" t="s">
        <v>3710</v>
      </c>
      <c r="AI3010" s="222" t="s">
        <v>275</v>
      </c>
      <c r="AJ3010" s="743" t="s">
        <v>8061</v>
      </c>
    </row>
    <row r="3011" spans="1:53" ht="13.35" customHeight="1">
      <c r="A3011" s="222" t="s">
        <v>1183</v>
      </c>
      <c r="B3011" s="222" t="s">
        <v>3408</v>
      </c>
      <c r="C3011" s="222" t="s">
        <v>5478</v>
      </c>
      <c r="D3011" s="252" t="s">
        <v>5854</v>
      </c>
      <c r="E3011" s="387" t="s">
        <v>7891</v>
      </c>
      <c r="F3011" s="429"/>
      <c r="G3011" s="429"/>
      <c r="H3011" s="218" t="s">
        <v>3540</v>
      </c>
      <c r="I3011" s="230">
        <v>575733</v>
      </c>
      <c r="J3011" s="555" t="s">
        <v>7892</v>
      </c>
      <c r="K3011" s="246" t="s">
        <v>298</v>
      </c>
      <c r="L3011" s="385" t="s">
        <v>8306</v>
      </c>
      <c r="M3011" s="255" t="s">
        <v>8307</v>
      </c>
      <c r="N3011" s="246">
        <v>6</v>
      </c>
      <c r="Q3011" s="246" t="s">
        <v>301</v>
      </c>
      <c r="R3011" s="388" t="s">
        <v>3714</v>
      </c>
      <c r="T3011" s="247"/>
      <c r="U3011" s="247"/>
      <c r="V3011" s="247">
        <v>27.5</v>
      </c>
      <c r="W3011" s="247">
        <v>1.75</v>
      </c>
      <c r="Y3011" s="248">
        <v>1</v>
      </c>
      <c r="Z3011" s="1267">
        <f>2/15*3.14*W3011*W3011*V3011*Y3011</f>
        <v>35.259583333333332</v>
      </c>
      <c r="AA3011" s="1046">
        <f>IF(Z3011&gt;=1,ROUND(Z3011,0),ROUND(Z3011,2))</f>
        <v>35</v>
      </c>
      <c r="AB3011" s="218">
        <v>14</v>
      </c>
      <c r="AC3011" s="718"/>
      <c r="AD3011" s="1270">
        <f>0.216*Z3011^0.939</f>
        <v>6.1283988062407264</v>
      </c>
      <c r="AE3011" s="1046">
        <f>IF(AD3011&gt;=1,ROUND(AD3011,0),ROUND(AD3011,2))</f>
        <v>6</v>
      </c>
      <c r="AF3011" s="218"/>
      <c r="AH3011" s="222" t="s">
        <v>3710</v>
      </c>
      <c r="AI3011" s="222" t="s">
        <v>275</v>
      </c>
      <c r="AJ3011" s="743" t="s">
        <v>8061</v>
      </c>
    </row>
    <row r="3012" spans="1:53" ht="13.35" customHeight="1">
      <c r="A3012" s="222" t="s">
        <v>1183</v>
      </c>
      <c r="B3012" s="222" t="s">
        <v>3408</v>
      </c>
      <c r="C3012" s="222" t="s">
        <v>5478</v>
      </c>
      <c r="D3012" s="252" t="s">
        <v>5854</v>
      </c>
      <c r="E3012" s="387" t="s">
        <v>7891</v>
      </c>
      <c r="F3012" s="429"/>
      <c r="G3012" s="429"/>
      <c r="H3012" s="218" t="s">
        <v>3540</v>
      </c>
      <c r="I3012" s="230">
        <v>575733</v>
      </c>
      <c r="J3012" s="555" t="s">
        <v>7892</v>
      </c>
      <c r="K3012" s="246" t="s">
        <v>298</v>
      </c>
      <c r="L3012" s="385" t="s">
        <v>8306</v>
      </c>
      <c r="M3012" s="255" t="s">
        <v>8307</v>
      </c>
      <c r="N3012" s="246">
        <v>7</v>
      </c>
      <c r="Q3012" s="246" t="s">
        <v>301</v>
      </c>
      <c r="R3012" s="388" t="s">
        <v>3491</v>
      </c>
      <c r="T3012" s="247"/>
      <c r="U3012" s="247"/>
      <c r="V3012" s="247">
        <v>40</v>
      </c>
      <c r="W3012" s="247">
        <v>2</v>
      </c>
      <c r="Y3012" s="248">
        <v>1</v>
      </c>
      <c r="Z3012" s="1267">
        <f>2/15*3.14*W3012*W3012*V3012*Y3012</f>
        <v>66.986666666666665</v>
      </c>
      <c r="AA3012" s="1046">
        <f>IF(Z3012&gt;=1,ROUND(Z3012,0),ROUND(Z3012,2))</f>
        <v>67</v>
      </c>
      <c r="AB3012" s="218">
        <v>14</v>
      </c>
      <c r="AC3012" s="718"/>
      <c r="AD3012" s="1270">
        <f>0.216*Z3012^0.939</f>
        <v>11.195843731680387</v>
      </c>
      <c r="AE3012" s="1046">
        <f>IF(AD3012&gt;=1,ROUND(AD3012,0),ROUND(AD3012,2))</f>
        <v>11</v>
      </c>
      <c r="AF3012" s="218"/>
      <c r="AH3012" s="222" t="s">
        <v>3710</v>
      </c>
      <c r="AI3012" s="222" t="s">
        <v>275</v>
      </c>
      <c r="AJ3012" s="743" t="s">
        <v>8061</v>
      </c>
    </row>
    <row r="3013" spans="1:53" ht="13.35" customHeight="1">
      <c r="A3013" s="222" t="s">
        <v>1183</v>
      </c>
      <c r="B3013" s="222" t="s">
        <v>3408</v>
      </c>
      <c r="C3013" s="222" t="s">
        <v>5478</v>
      </c>
      <c r="D3013" s="252" t="s">
        <v>5854</v>
      </c>
      <c r="E3013" s="387" t="s">
        <v>7891</v>
      </c>
      <c r="F3013" s="429"/>
      <c r="G3013" s="429"/>
      <c r="H3013" s="218" t="s">
        <v>3540</v>
      </c>
      <c r="I3013" s="230">
        <v>575733</v>
      </c>
      <c r="J3013" s="555" t="s">
        <v>7892</v>
      </c>
      <c r="K3013" s="246" t="s">
        <v>298</v>
      </c>
      <c r="L3013" s="385" t="s">
        <v>8306</v>
      </c>
      <c r="M3013" s="255" t="s">
        <v>8307</v>
      </c>
      <c r="N3013" s="246">
        <v>8</v>
      </c>
      <c r="Q3013" s="246" t="s">
        <v>301</v>
      </c>
      <c r="R3013" s="388" t="s">
        <v>3715</v>
      </c>
      <c r="T3013" s="247"/>
      <c r="U3013" s="247"/>
      <c r="V3013" s="247">
        <v>55</v>
      </c>
      <c r="W3013" s="247">
        <v>4.3</v>
      </c>
      <c r="Y3013" s="248">
        <v>1</v>
      </c>
      <c r="Z3013" s="1267">
        <f>2/15*3.14*W3013*W3013*V3013*Y3013</f>
        <v>425.76306666666665</v>
      </c>
      <c r="AA3013" s="1046">
        <f>IF(Z3013&gt;=1,ROUND(Z3013,0),ROUND(Z3013,2))</f>
        <v>426</v>
      </c>
      <c r="AB3013" s="218">
        <v>14</v>
      </c>
      <c r="AC3013" s="718"/>
      <c r="AD3013" s="1270">
        <f>0.216*Z3013^0.939</f>
        <v>63.56857694760501</v>
      </c>
      <c r="AE3013" s="1046">
        <f>IF(AD3013&gt;=1,ROUND(AD3013,0),ROUND(AD3013,2))</f>
        <v>64</v>
      </c>
      <c r="AF3013" s="218"/>
      <c r="AH3013" s="222" t="s">
        <v>3710</v>
      </c>
      <c r="AI3013" s="222" t="s">
        <v>275</v>
      </c>
      <c r="AJ3013" s="743" t="s">
        <v>8061</v>
      </c>
      <c r="AY3013" s="325"/>
      <c r="AZ3013" s="325"/>
      <c r="BA3013" s="325"/>
    </row>
    <row r="3014" spans="1:53" ht="13.35" customHeight="1">
      <c r="A3014" s="222" t="s">
        <v>1183</v>
      </c>
      <c r="B3014" s="222" t="s">
        <v>3408</v>
      </c>
      <c r="C3014" s="222" t="s">
        <v>5478</v>
      </c>
      <c r="D3014" s="387" t="s">
        <v>5854</v>
      </c>
      <c r="E3014" s="387" t="s">
        <v>5911</v>
      </c>
      <c r="F3014" s="429"/>
      <c r="H3014" s="218" t="s">
        <v>5912</v>
      </c>
      <c r="I3014" s="303">
        <v>163490</v>
      </c>
      <c r="J3014" s="595" t="s">
        <v>5913</v>
      </c>
      <c r="K3014" s="246" t="s">
        <v>298</v>
      </c>
      <c r="L3014" s="385" t="s">
        <v>8306</v>
      </c>
      <c r="M3014" s="255" t="s">
        <v>8307</v>
      </c>
      <c r="N3014" s="246">
        <v>4</v>
      </c>
      <c r="Q3014" s="246" t="s">
        <v>301</v>
      </c>
      <c r="R3014" s="388" t="s">
        <v>3491</v>
      </c>
      <c r="T3014" s="247"/>
      <c r="U3014" s="263"/>
      <c r="V3014" s="247">
        <v>40</v>
      </c>
      <c r="W3014" s="247">
        <v>2</v>
      </c>
      <c r="Y3014" s="248">
        <v>1</v>
      </c>
      <c r="Z3014" s="1267">
        <f>2/15*3.14*W3014*W3014*V3014*Y3014</f>
        <v>66.986666666666665</v>
      </c>
      <c r="AA3014" s="1046">
        <f>IF(Z3014&gt;=1,ROUND(Z3014,0),ROUND(Z3014,2))</f>
        <v>67</v>
      </c>
      <c r="AB3014" s="218">
        <v>14</v>
      </c>
      <c r="AC3014" s="718"/>
      <c r="AD3014" s="1270">
        <f>0.216*Z3014^0.939</f>
        <v>11.195843731680387</v>
      </c>
      <c r="AE3014" s="1046">
        <f>IF(AD3014&gt;=1,ROUND(AD3014,0),ROUND(AD3014,2))</f>
        <v>11</v>
      </c>
      <c r="AI3014" s="222" t="s">
        <v>275</v>
      </c>
      <c r="AJ3014" s="309" t="s">
        <v>8137</v>
      </c>
    </row>
    <row r="3015" spans="1:53" ht="13.35" customHeight="1">
      <c r="A3015" s="222" t="s">
        <v>1183</v>
      </c>
      <c r="B3015" s="222" t="s">
        <v>3408</v>
      </c>
      <c r="C3015" s="222" t="s">
        <v>5478</v>
      </c>
      <c r="D3015" s="387" t="s">
        <v>5854</v>
      </c>
      <c r="E3015" s="387" t="s">
        <v>5911</v>
      </c>
      <c r="F3015" s="429"/>
      <c r="H3015" s="218" t="s">
        <v>5912</v>
      </c>
      <c r="I3015" s="303">
        <v>163490</v>
      </c>
      <c r="J3015" s="443" t="s">
        <v>5913</v>
      </c>
      <c r="K3015" s="246" t="s">
        <v>298</v>
      </c>
      <c r="L3015" s="385" t="s">
        <v>8306</v>
      </c>
      <c r="M3015" s="255" t="s">
        <v>8307</v>
      </c>
      <c r="N3015" s="246">
        <v>5</v>
      </c>
      <c r="Q3015" s="246" t="s">
        <v>301</v>
      </c>
      <c r="R3015" s="388" t="s">
        <v>5914</v>
      </c>
      <c r="T3015" s="247"/>
      <c r="U3015" s="263"/>
      <c r="V3015" s="247">
        <v>28</v>
      </c>
      <c r="W3015" s="247">
        <v>3</v>
      </c>
      <c r="Y3015" s="248">
        <v>1</v>
      </c>
      <c r="Z3015" s="1267">
        <f>2/15*3.14*W3015*W3015*V3015*Y3015</f>
        <v>105.50399999999999</v>
      </c>
      <c r="AA3015" s="1046">
        <f>IF(Z3015&gt;=1,ROUND(Z3015,0),ROUND(Z3015,2))</f>
        <v>106</v>
      </c>
      <c r="AB3015" s="218">
        <v>14</v>
      </c>
      <c r="AC3015" s="718"/>
      <c r="AD3015" s="1270">
        <f>0.216*Z3015^0.939</f>
        <v>17.151545989527989</v>
      </c>
      <c r="AE3015" s="1046">
        <f>IF(AD3015&gt;=1,ROUND(AD3015,0),ROUND(AD3015,2))</f>
        <v>17</v>
      </c>
      <c r="AI3015" s="222" t="s">
        <v>275</v>
      </c>
      <c r="AJ3015" s="309" t="s">
        <v>8137</v>
      </c>
    </row>
    <row r="3016" spans="1:53" ht="13.35" customHeight="1">
      <c r="A3016" s="222" t="s">
        <v>1183</v>
      </c>
      <c r="B3016" s="222" t="s">
        <v>3408</v>
      </c>
      <c r="C3016" s="222" t="s">
        <v>5478</v>
      </c>
      <c r="D3016" s="387" t="s">
        <v>5854</v>
      </c>
      <c r="E3016" s="387" t="s">
        <v>5911</v>
      </c>
      <c r="F3016" s="429"/>
      <c r="H3016" s="218" t="s">
        <v>5912</v>
      </c>
      <c r="I3016" s="303">
        <v>163490</v>
      </c>
      <c r="J3016" s="443" t="s">
        <v>5913</v>
      </c>
      <c r="K3016" s="246" t="s">
        <v>298</v>
      </c>
      <c r="L3016" s="385" t="s">
        <v>8306</v>
      </c>
      <c r="M3016" s="255" t="s">
        <v>8307</v>
      </c>
      <c r="N3016" s="246">
        <v>6</v>
      </c>
      <c r="Q3016" s="246" t="s">
        <v>301</v>
      </c>
      <c r="R3016" s="388" t="s">
        <v>5915</v>
      </c>
      <c r="T3016" s="247"/>
      <c r="U3016" s="263"/>
      <c r="V3016" s="247">
        <v>32.5</v>
      </c>
      <c r="W3016" s="247">
        <v>4</v>
      </c>
      <c r="Y3016" s="248">
        <v>1</v>
      </c>
      <c r="Z3016" s="1267">
        <f>2/15*3.14*W3016*W3016*V3016*Y3016</f>
        <v>217.70666666666668</v>
      </c>
      <c r="AA3016" s="1046">
        <f>IF(Z3016&gt;=1,ROUND(Z3016,0),ROUND(Z3016,2))</f>
        <v>218</v>
      </c>
      <c r="AB3016" s="218">
        <v>14</v>
      </c>
      <c r="AC3016" s="718"/>
      <c r="AD3016" s="1270">
        <f>0.216*Z3016^0.939</f>
        <v>33.862210415776254</v>
      </c>
      <c r="AE3016" s="1046">
        <f>IF(AD3016&gt;=1,ROUND(AD3016,0),ROUND(AD3016,2))</f>
        <v>34</v>
      </c>
      <c r="AI3016" s="222" t="s">
        <v>275</v>
      </c>
      <c r="AJ3016" s="309" t="s">
        <v>8137</v>
      </c>
    </row>
    <row r="3017" spans="1:53" ht="13.35" customHeight="1">
      <c r="A3017" s="222" t="s">
        <v>1183</v>
      </c>
      <c r="B3017" s="222" t="s">
        <v>3408</v>
      </c>
      <c r="C3017" s="222" t="s">
        <v>5478</v>
      </c>
      <c r="D3017" s="252" t="s">
        <v>5854</v>
      </c>
      <c r="E3017" s="387" t="s">
        <v>3492</v>
      </c>
      <c r="F3017" s="429"/>
      <c r="G3017" s="429"/>
      <c r="H3017" s="218" t="s">
        <v>3493</v>
      </c>
      <c r="I3017" s="230">
        <v>608578</v>
      </c>
      <c r="J3017" s="554" t="s">
        <v>5470</v>
      </c>
      <c r="K3017" s="246" t="s">
        <v>298</v>
      </c>
      <c r="L3017" s="218" t="s">
        <v>959</v>
      </c>
      <c r="M3017" s="222" t="s">
        <v>960</v>
      </c>
      <c r="N3017" s="246">
        <v>1</v>
      </c>
      <c r="Q3017" s="246" t="s">
        <v>301</v>
      </c>
      <c r="R3017" s="388" t="s">
        <v>7739</v>
      </c>
      <c r="T3017" s="247"/>
      <c r="U3017" s="247"/>
      <c r="V3017" s="247">
        <v>37.5</v>
      </c>
      <c r="W3017" s="247">
        <v>2</v>
      </c>
      <c r="Y3017" s="248">
        <v>1</v>
      </c>
      <c r="Z3017" s="1263">
        <f>3.14/12*W3017^2*V3017*Y3017</f>
        <v>39.25</v>
      </c>
      <c r="AA3017" s="1046">
        <f>IF(Z3017&gt;=1,ROUND(Z3017,0),ROUND(Z3017,2))</f>
        <v>39</v>
      </c>
      <c r="AB3017" s="218" t="s">
        <v>428</v>
      </c>
      <c r="AC3017" s="718"/>
      <c r="AD3017" s="1270">
        <f>0.216*Z3017^0.939</f>
        <v>6.7774947978764875</v>
      </c>
      <c r="AE3017" s="1046">
        <f>IF(AD3017&gt;=1,ROUND(AD3017,0),ROUND(AD3017,2))</f>
        <v>7</v>
      </c>
      <c r="AF3017" s="218"/>
      <c r="AI3017" s="222" t="s">
        <v>275</v>
      </c>
      <c r="AJ3017" s="309" t="s">
        <v>8138</v>
      </c>
    </row>
    <row r="3018" spans="1:53" ht="13.35" customHeight="1">
      <c r="A3018" s="222" t="s">
        <v>1183</v>
      </c>
      <c r="B3018" s="222" t="s">
        <v>3408</v>
      </c>
      <c r="C3018" s="222" t="s">
        <v>5478</v>
      </c>
      <c r="D3018" s="252" t="s">
        <v>5855</v>
      </c>
      <c r="E3018" s="252" t="s">
        <v>3494</v>
      </c>
      <c r="H3018" s="222" t="s">
        <v>6321</v>
      </c>
      <c r="I3018" s="230">
        <v>572080</v>
      </c>
      <c r="J3018" s="562" t="s">
        <v>3496</v>
      </c>
      <c r="K3018" s="246" t="s">
        <v>298</v>
      </c>
      <c r="L3018" s="385" t="s">
        <v>8306</v>
      </c>
      <c r="M3018" s="255" t="s">
        <v>8307</v>
      </c>
      <c r="N3018" s="246">
        <v>3</v>
      </c>
      <c r="Q3018" s="246" t="s">
        <v>301</v>
      </c>
      <c r="R3018" s="388" t="s">
        <v>5055</v>
      </c>
      <c r="S3018" s="263"/>
      <c r="T3018" s="263"/>
      <c r="U3018" s="263"/>
      <c r="V3018" s="263">
        <v>22</v>
      </c>
      <c r="W3018" s="263">
        <v>3.5</v>
      </c>
      <c r="X3018" s="263"/>
      <c r="Y3018" s="222">
        <v>1</v>
      </c>
      <c r="Z3018" s="1267">
        <f>2/15*3.14*W3018*W3018*V3018*Y3018</f>
        <v>112.83066666666667</v>
      </c>
      <c r="AA3018" s="1046">
        <f>IF(Z3018&gt;=1,ROUND(Z3018,0),ROUND(Z3018,2))</f>
        <v>113</v>
      </c>
      <c r="AB3018" s="218">
        <v>14</v>
      </c>
      <c r="AC3018" s="263"/>
      <c r="AD3018" s="1270">
        <f>0.216*Z3018^0.939</f>
        <v>18.267657017005433</v>
      </c>
      <c r="AE3018" s="1046">
        <f>IF(AD3018&gt;=1,ROUND(AD3018,0),ROUND(AD3018,2))</f>
        <v>18</v>
      </c>
      <c r="AI3018" s="222" t="s">
        <v>275</v>
      </c>
      <c r="AJ3018" s="743" t="s">
        <v>8061</v>
      </c>
    </row>
    <row r="3019" spans="1:53" ht="13.35" customHeight="1">
      <c r="A3019" s="222" t="s">
        <v>1183</v>
      </c>
      <c r="B3019" s="222" t="s">
        <v>3408</v>
      </c>
      <c r="C3019" s="222" t="s">
        <v>5478</v>
      </c>
      <c r="D3019" s="252" t="s">
        <v>5856</v>
      </c>
      <c r="E3019" s="387" t="s">
        <v>3522</v>
      </c>
      <c r="F3019" s="429"/>
      <c r="G3019" s="429"/>
      <c r="H3019" s="218" t="s">
        <v>3523</v>
      </c>
      <c r="I3019" s="230">
        <v>160551</v>
      </c>
      <c r="J3019" s="556" t="s">
        <v>3524</v>
      </c>
      <c r="K3019" s="246" t="s">
        <v>298</v>
      </c>
      <c r="L3019" s="218" t="s">
        <v>299</v>
      </c>
      <c r="M3019" s="222" t="s">
        <v>300</v>
      </c>
      <c r="N3019" s="246">
        <v>1</v>
      </c>
      <c r="Q3019" s="246" t="s">
        <v>301</v>
      </c>
      <c r="R3019" s="388">
        <v>5</v>
      </c>
      <c r="T3019" s="247"/>
      <c r="U3019" s="247"/>
      <c r="W3019" s="247">
        <v>5</v>
      </c>
      <c r="Y3019" s="248">
        <v>1</v>
      </c>
      <c r="Z3019" s="1263">
        <f>3.14/6*W3019^3*Y3019</f>
        <v>65.416666666666671</v>
      </c>
      <c r="AA3019" s="1046">
        <f>IF(Z3019&gt;=1,ROUND(Z3019,0),ROUND(Z3019,2))</f>
        <v>65</v>
      </c>
      <c r="AC3019" s="718"/>
      <c r="AD3019" s="1270">
        <f>0.216*Z3019^0.939</f>
        <v>10.949270089513073</v>
      </c>
      <c r="AE3019" s="1046">
        <f>IF(AD3019&gt;=1,ROUND(AD3019,0),ROUND(AD3019,2))</f>
        <v>11</v>
      </c>
      <c r="AF3019" s="218"/>
      <c r="AI3019" s="222" t="s">
        <v>275</v>
      </c>
      <c r="AJ3019" s="486" t="s">
        <v>8139</v>
      </c>
    </row>
    <row r="3020" spans="1:53" ht="13.35" customHeight="1">
      <c r="A3020" s="222" t="s">
        <v>1183</v>
      </c>
      <c r="B3020" s="222" t="s">
        <v>3408</v>
      </c>
      <c r="C3020" s="222" t="s">
        <v>5478</v>
      </c>
      <c r="D3020" s="252" t="s">
        <v>5856</v>
      </c>
      <c r="E3020" s="387" t="s">
        <v>3522</v>
      </c>
      <c r="F3020" s="429"/>
      <c r="G3020" s="429"/>
      <c r="H3020" s="218" t="s">
        <v>3523</v>
      </c>
      <c r="I3020" s="230">
        <v>160551</v>
      </c>
      <c r="J3020" s="556" t="s">
        <v>3524</v>
      </c>
      <c r="K3020" s="246" t="s">
        <v>298</v>
      </c>
      <c r="L3020" s="218" t="s">
        <v>299</v>
      </c>
      <c r="M3020" s="222" t="s">
        <v>300</v>
      </c>
      <c r="N3020" s="246">
        <v>2</v>
      </c>
      <c r="Q3020" s="246" t="s">
        <v>301</v>
      </c>
      <c r="R3020" s="388">
        <v>6</v>
      </c>
      <c r="T3020" s="247"/>
      <c r="U3020" s="247"/>
      <c r="W3020" s="247">
        <v>6</v>
      </c>
      <c r="Y3020" s="248">
        <v>1</v>
      </c>
      <c r="Z3020" s="1263">
        <f>3.14/6*W3020^3*Y3020</f>
        <v>113.03999999999999</v>
      </c>
      <c r="AA3020" s="1046">
        <f>IF(Z3020&gt;=1,ROUND(Z3020,0),ROUND(Z3020,2))</f>
        <v>113</v>
      </c>
      <c r="AC3020" s="718"/>
      <c r="AD3020" s="1270">
        <f>0.216*Z3020^0.939</f>
        <v>18.299479577176623</v>
      </c>
      <c r="AE3020" s="1046">
        <f>IF(AD3020&gt;=1,ROUND(AD3020,0),ROUND(AD3020,2))</f>
        <v>18</v>
      </c>
      <c r="AF3020" s="218"/>
      <c r="AI3020" s="222" t="s">
        <v>275</v>
      </c>
      <c r="AJ3020" s="486" t="s">
        <v>8139</v>
      </c>
    </row>
    <row r="3021" spans="1:53" ht="13.35" customHeight="1">
      <c r="A3021" s="222" t="s">
        <v>1183</v>
      </c>
      <c r="B3021" s="222" t="s">
        <v>3408</v>
      </c>
      <c r="C3021" s="222" t="s">
        <v>5478</v>
      </c>
      <c r="D3021" s="252" t="s">
        <v>5856</v>
      </c>
      <c r="E3021" s="387" t="s">
        <v>3522</v>
      </c>
      <c r="F3021" s="429"/>
      <c r="G3021" s="429"/>
      <c r="H3021" s="218" t="s">
        <v>3523</v>
      </c>
      <c r="I3021" s="230">
        <v>160551</v>
      </c>
      <c r="J3021" s="555" t="s">
        <v>3524</v>
      </c>
      <c r="K3021" s="246" t="s">
        <v>298</v>
      </c>
      <c r="L3021" s="218" t="s">
        <v>299</v>
      </c>
      <c r="M3021" s="222" t="s">
        <v>300</v>
      </c>
      <c r="N3021" s="246">
        <v>3</v>
      </c>
      <c r="Q3021" s="246" t="s">
        <v>301</v>
      </c>
      <c r="R3021" s="388">
        <v>8</v>
      </c>
      <c r="T3021" s="247"/>
      <c r="U3021" s="247"/>
      <c r="W3021" s="247">
        <v>8</v>
      </c>
      <c r="Y3021" s="248">
        <v>1</v>
      </c>
      <c r="Z3021" s="1263">
        <f>3.14/6*W3021^3*Y3021</f>
        <v>267.94666666666666</v>
      </c>
      <c r="AA3021" s="1046">
        <f>IF(Z3021&gt;=1,ROUND(Z3021,0),ROUND(Z3021,2))</f>
        <v>268</v>
      </c>
      <c r="AC3021" s="718"/>
      <c r="AD3021" s="1270">
        <f>0.216*Z3021^0.939</f>
        <v>41.152020185837046</v>
      </c>
      <c r="AE3021" s="1046">
        <f>IF(AD3021&gt;=1,ROUND(AD3021,0),ROUND(AD3021,2))</f>
        <v>41</v>
      </c>
      <c r="AF3021" s="218"/>
      <c r="AI3021" s="222" t="s">
        <v>275</v>
      </c>
      <c r="AJ3021" s="486" t="s">
        <v>8139</v>
      </c>
    </row>
    <row r="3022" spans="1:53" ht="13.35" customHeight="1">
      <c r="A3022" s="222" t="s">
        <v>1183</v>
      </c>
      <c r="B3022" s="222" t="s">
        <v>3408</v>
      </c>
      <c r="C3022" s="222" t="s">
        <v>5478</v>
      </c>
      <c r="D3022" s="252" t="s">
        <v>5856</v>
      </c>
      <c r="E3022" s="387" t="s">
        <v>3525</v>
      </c>
      <c r="F3022" s="429"/>
      <c r="G3022" s="429"/>
      <c r="H3022" s="218" t="s">
        <v>6598</v>
      </c>
      <c r="I3022" s="230">
        <v>163975</v>
      </c>
      <c r="J3022" s="559" t="s">
        <v>3526</v>
      </c>
      <c r="K3022" s="246" t="s">
        <v>298</v>
      </c>
      <c r="L3022" s="218" t="s">
        <v>299</v>
      </c>
      <c r="M3022" s="222" t="s">
        <v>300</v>
      </c>
      <c r="N3022" s="246">
        <v>1</v>
      </c>
      <c r="Q3022" s="246" t="s">
        <v>301</v>
      </c>
      <c r="R3022" s="388" t="s">
        <v>1602</v>
      </c>
      <c r="T3022" s="247"/>
      <c r="U3022" s="247"/>
      <c r="W3022" s="247">
        <v>7.5</v>
      </c>
      <c r="Y3022" s="248">
        <v>1</v>
      </c>
      <c r="Z3022" s="1263">
        <f>3.14/6*W3022^3*Y3022</f>
        <v>220.78125</v>
      </c>
      <c r="AA3022" s="1046">
        <f>IF(Z3022&gt;=1,ROUND(Z3022,0),ROUND(Z3022,2))</f>
        <v>221</v>
      </c>
      <c r="AC3022" s="718"/>
      <c r="AD3022" s="1270">
        <f>0.216*Z3022^0.939</f>
        <v>34.311068712042065</v>
      </c>
      <c r="AE3022" s="1046">
        <f>IF(AD3022&gt;=1,ROUND(AD3022,0),ROUND(AD3022,2))</f>
        <v>34</v>
      </c>
      <c r="AF3022" s="218"/>
      <c r="AI3022" s="222" t="s">
        <v>275</v>
      </c>
      <c r="AJ3022" s="486" t="s">
        <v>8140</v>
      </c>
    </row>
    <row r="3023" spans="1:53" ht="13.35" customHeight="1">
      <c r="A3023" s="222" t="s">
        <v>1183</v>
      </c>
      <c r="B3023" s="222" t="s">
        <v>3408</v>
      </c>
      <c r="C3023" s="222" t="s">
        <v>5478</v>
      </c>
      <c r="D3023" s="252" t="s">
        <v>5856</v>
      </c>
      <c r="E3023" s="387" t="s">
        <v>3525</v>
      </c>
      <c r="F3023" s="429"/>
      <c r="G3023" s="429"/>
      <c r="H3023" s="218" t="s">
        <v>6598</v>
      </c>
      <c r="I3023" s="230">
        <v>163975</v>
      </c>
      <c r="J3023" s="556" t="s">
        <v>3526</v>
      </c>
      <c r="K3023" s="246" t="s">
        <v>298</v>
      </c>
      <c r="L3023" s="218" t="s">
        <v>299</v>
      </c>
      <c r="M3023" s="222" t="s">
        <v>300</v>
      </c>
      <c r="N3023" s="246">
        <v>2</v>
      </c>
      <c r="Q3023" s="246" t="s">
        <v>301</v>
      </c>
      <c r="R3023" s="388" t="s">
        <v>3527</v>
      </c>
      <c r="T3023" s="247"/>
      <c r="U3023" s="247"/>
      <c r="W3023" s="247">
        <v>4</v>
      </c>
      <c r="Y3023" s="248">
        <v>1</v>
      </c>
      <c r="Z3023" s="1263">
        <f>3.14/6*W3023^3*Y3023</f>
        <v>33.493333333333332</v>
      </c>
      <c r="AA3023" s="1046">
        <f>IF(Z3023&gt;=1,ROUND(Z3023,0),ROUND(Z3023,2))</f>
        <v>33</v>
      </c>
      <c r="AC3023" s="718"/>
      <c r="AD3023" s="1270">
        <f>0.216*Z3023^0.939</f>
        <v>5.839688237915869</v>
      </c>
      <c r="AE3023" s="1046">
        <f>IF(AD3023&gt;=1,ROUND(AD3023,0),ROUND(AD3023,2))</f>
        <v>6</v>
      </c>
      <c r="AF3023" s="218"/>
      <c r="AI3023" s="222" t="s">
        <v>275</v>
      </c>
      <c r="AJ3023" s="486" t="s">
        <v>8140</v>
      </c>
    </row>
    <row r="3024" spans="1:53" ht="13.35" customHeight="1">
      <c r="A3024" s="222" t="s">
        <v>1183</v>
      </c>
      <c r="B3024" s="222" t="s">
        <v>3408</v>
      </c>
      <c r="C3024" s="222" t="s">
        <v>5478</v>
      </c>
      <c r="D3024" s="252" t="s">
        <v>5856</v>
      </c>
      <c r="E3024" s="387" t="s">
        <v>3525</v>
      </c>
      <c r="F3024" s="429"/>
      <c r="G3024" s="429"/>
      <c r="H3024" s="218" t="s">
        <v>6598</v>
      </c>
      <c r="I3024" s="230">
        <v>163975</v>
      </c>
      <c r="J3024" s="556" t="s">
        <v>3526</v>
      </c>
      <c r="K3024" s="246" t="s">
        <v>298</v>
      </c>
      <c r="L3024" s="218" t="s">
        <v>299</v>
      </c>
      <c r="M3024" s="222" t="s">
        <v>300</v>
      </c>
      <c r="N3024" s="246">
        <v>3</v>
      </c>
      <c r="Q3024" s="246" t="s">
        <v>301</v>
      </c>
      <c r="R3024" s="388" t="s">
        <v>3528</v>
      </c>
      <c r="T3024" s="247"/>
      <c r="U3024" s="247"/>
      <c r="W3024" s="247">
        <v>6</v>
      </c>
      <c r="Y3024" s="248">
        <v>1</v>
      </c>
      <c r="Z3024" s="1263">
        <f>3.14/6*W3024^3*Y3024</f>
        <v>113.03999999999999</v>
      </c>
      <c r="AA3024" s="1046">
        <f>IF(Z3024&gt;=1,ROUND(Z3024,0),ROUND(Z3024,2))</f>
        <v>113</v>
      </c>
      <c r="AC3024" s="718"/>
      <c r="AD3024" s="1270">
        <f>0.216*Z3024^0.939</f>
        <v>18.299479577176623</v>
      </c>
      <c r="AE3024" s="1046">
        <f>IF(AD3024&gt;=1,ROUND(AD3024,0),ROUND(AD3024,2))</f>
        <v>18</v>
      </c>
      <c r="AF3024" s="218"/>
      <c r="AI3024" s="222" t="s">
        <v>275</v>
      </c>
      <c r="AJ3024" s="486" t="s">
        <v>8140</v>
      </c>
    </row>
    <row r="3025" spans="1:53" ht="13.35" customHeight="1">
      <c r="A3025" s="222" t="s">
        <v>1183</v>
      </c>
      <c r="B3025" s="222" t="s">
        <v>3408</v>
      </c>
      <c r="C3025" s="222" t="s">
        <v>5478</v>
      </c>
      <c r="D3025" s="252" t="s">
        <v>5856</v>
      </c>
      <c r="E3025" s="387" t="s">
        <v>3525</v>
      </c>
      <c r="F3025" s="429"/>
      <c r="G3025" s="429"/>
      <c r="H3025" s="218" t="s">
        <v>6598</v>
      </c>
      <c r="I3025" s="230">
        <v>163975</v>
      </c>
      <c r="J3025" s="555" t="s">
        <v>3526</v>
      </c>
      <c r="K3025" s="246" t="s">
        <v>298</v>
      </c>
      <c r="L3025" s="218" t="s">
        <v>299</v>
      </c>
      <c r="M3025" s="222" t="s">
        <v>300</v>
      </c>
      <c r="N3025" s="246">
        <v>4</v>
      </c>
      <c r="Q3025" s="246" t="s">
        <v>301</v>
      </c>
      <c r="R3025" s="388" t="s">
        <v>3529</v>
      </c>
      <c r="T3025" s="247"/>
      <c r="U3025" s="247"/>
      <c r="W3025" s="247">
        <v>9</v>
      </c>
      <c r="Y3025" s="248">
        <v>1</v>
      </c>
      <c r="Z3025" s="1263">
        <f>3.14/6*W3025^3*Y3025</f>
        <v>381.51</v>
      </c>
      <c r="AA3025" s="1046">
        <f>IF(Z3025&gt;=1,ROUND(Z3025,0),ROUND(Z3025,2))</f>
        <v>382</v>
      </c>
      <c r="AC3025" s="718"/>
      <c r="AD3025" s="1270">
        <f>0.216*Z3025^0.939</f>
        <v>57.343977820811972</v>
      </c>
      <c r="AE3025" s="1046">
        <f>IF(AD3025&gt;=1,ROUND(AD3025,0),ROUND(AD3025,2))</f>
        <v>57</v>
      </c>
      <c r="AF3025" s="218"/>
      <c r="AI3025" s="222" t="s">
        <v>275</v>
      </c>
      <c r="AJ3025" s="486" t="s">
        <v>8140</v>
      </c>
    </row>
    <row r="3026" spans="1:53" ht="13.35" customHeight="1">
      <c r="A3026" s="222" t="s">
        <v>1183</v>
      </c>
      <c r="B3026" s="222" t="s">
        <v>3408</v>
      </c>
      <c r="C3026" s="222" t="s">
        <v>5478</v>
      </c>
      <c r="D3026" s="252" t="s">
        <v>5856</v>
      </c>
      <c r="E3026" s="387" t="s">
        <v>3530</v>
      </c>
      <c r="F3026" s="429"/>
      <c r="G3026" s="429"/>
      <c r="H3026" s="218" t="s">
        <v>3540</v>
      </c>
      <c r="I3026" s="230">
        <v>578217</v>
      </c>
      <c r="J3026" s="556" t="s">
        <v>3531</v>
      </c>
      <c r="K3026" s="246" t="s">
        <v>298</v>
      </c>
      <c r="L3026" s="218" t="s">
        <v>332</v>
      </c>
      <c r="M3026" s="222" t="s">
        <v>336</v>
      </c>
      <c r="N3026" s="246">
        <v>1</v>
      </c>
      <c r="Q3026" s="246" t="s">
        <v>301</v>
      </c>
      <c r="R3026" s="248" t="s">
        <v>3532</v>
      </c>
      <c r="S3026" s="247">
        <v>6</v>
      </c>
      <c r="T3026" s="247"/>
      <c r="U3026" s="247"/>
      <c r="W3026" s="247">
        <v>5.5</v>
      </c>
      <c r="Y3026" s="248">
        <v>1</v>
      </c>
      <c r="Z3026" s="1263">
        <f>3.14/6*W3026^2*S3026*Y3026</f>
        <v>94.984999999999999</v>
      </c>
      <c r="AA3026" s="1046">
        <f>IF(Z3026&gt;=1,ROUND(Z3026,0),ROUND(Z3026,2))</f>
        <v>95</v>
      </c>
      <c r="AC3026" s="718"/>
      <c r="AD3026" s="1270">
        <f>0.216*Z3026^0.939</f>
        <v>15.540744540965317</v>
      </c>
      <c r="AE3026" s="1046">
        <f>IF(AD3026&gt;=1,ROUND(AD3026,0),ROUND(AD3026,2))</f>
        <v>16</v>
      </c>
      <c r="AF3026" s="218"/>
      <c r="AI3026" s="222" t="s">
        <v>275</v>
      </c>
      <c r="AJ3026" s="486" t="s">
        <v>8141</v>
      </c>
    </row>
    <row r="3027" spans="1:53" ht="13.35" customHeight="1">
      <c r="A3027" s="222" t="s">
        <v>1183</v>
      </c>
      <c r="B3027" s="222" t="s">
        <v>3408</v>
      </c>
      <c r="C3027" s="222" t="s">
        <v>5478</v>
      </c>
      <c r="D3027" s="252" t="s">
        <v>5856</v>
      </c>
      <c r="E3027" s="387" t="s">
        <v>3530</v>
      </c>
      <c r="F3027" s="429"/>
      <c r="G3027" s="429"/>
      <c r="H3027" s="218" t="s">
        <v>3540</v>
      </c>
      <c r="I3027" s="230">
        <v>578217</v>
      </c>
      <c r="J3027" s="555" t="s">
        <v>3531</v>
      </c>
      <c r="K3027" s="246" t="s">
        <v>298</v>
      </c>
      <c r="L3027" s="218" t="s">
        <v>332</v>
      </c>
      <c r="M3027" s="222" t="s">
        <v>336</v>
      </c>
      <c r="N3027" s="246">
        <v>2</v>
      </c>
      <c r="Q3027" s="246" t="s">
        <v>301</v>
      </c>
      <c r="R3027" s="248" t="s">
        <v>3533</v>
      </c>
      <c r="S3027" s="247">
        <v>8.5</v>
      </c>
      <c r="T3027" s="247"/>
      <c r="U3027" s="247"/>
      <c r="W3027" s="247">
        <v>6.5</v>
      </c>
      <c r="Y3027" s="248">
        <v>1</v>
      </c>
      <c r="Z3027" s="1263">
        <f>3.14/6*W3027^2*S3027*Y3027</f>
        <v>187.94208333333333</v>
      </c>
      <c r="AA3027" s="1046">
        <f>IF(Z3027&gt;=1,ROUND(Z3027,0),ROUND(Z3027,2))</f>
        <v>188</v>
      </c>
      <c r="AC3027" s="718"/>
      <c r="AD3027" s="1270">
        <f>0.216*Z3027^0.939</f>
        <v>29.495945462956929</v>
      </c>
      <c r="AE3027" s="1046">
        <f>IF(AD3027&gt;=1,ROUND(AD3027,0),ROUND(AD3027,2))</f>
        <v>29</v>
      </c>
      <c r="AF3027" s="218"/>
      <c r="AI3027" s="222" t="s">
        <v>275</v>
      </c>
      <c r="AJ3027" s="486" t="s">
        <v>8141</v>
      </c>
    </row>
    <row r="3028" spans="1:53" ht="13.35" customHeight="1">
      <c r="A3028" s="222" t="s">
        <v>1183</v>
      </c>
      <c r="B3028" s="222" t="s">
        <v>3408</v>
      </c>
      <c r="C3028" s="222" t="s">
        <v>5478</v>
      </c>
      <c r="D3028" s="252" t="s">
        <v>5856</v>
      </c>
      <c r="E3028" s="387" t="s">
        <v>3537</v>
      </c>
      <c r="F3028" s="429"/>
      <c r="G3028" s="429"/>
      <c r="H3028" s="218" t="s">
        <v>414</v>
      </c>
      <c r="I3028" s="230">
        <v>164063</v>
      </c>
      <c r="J3028" s="555" t="s">
        <v>3538</v>
      </c>
      <c r="K3028" s="246" t="s">
        <v>298</v>
      </c>
      <c r="L3028" s="218" t="s">
        <v>299</v>
      </c>
      <c r="M3028" s="222" t="s">
        <v>300</v>
      </c>
      <c r="N3028" s="246">
        <v>1</v>
      </c>
      <c r="Q3028" s="246" t="s">
        <v>301</v>
      </c>
      <c r="R3028" s="388">
        <v>12</v>
      </c>
      <c r="T3028" s="247"/>
      <c r="U3028" s="247"/>
      <c r="W3028" s="247">
        <v>12</v>
      </c>
      <c r="Y3028" s="248">
        <v>1</v>
      </c>
      <c r="Z3028" s="1263">
        <f>3.14/6*W3028^3*Y3028</f>
        <v>904.31999999999994</v>
      </c>
      <c r="AA3028" s="1046">
        <f>IF(Z3028&gt;=1,ROUND(Z3028,0),ROUND(Z3028,2))</f>
        <v>904</v>
      </c>
      <c r="AC3028" s="718"/>
      <c r="AD3028" s="1270">
        <f>0.216*Z3028^0.939</f>
        <v>128.95560897597608</v>
      </c>
      <c r="AE3028" s="1046">
        <f>IF(AD3028&gt;=1,ROUND(AD3028,0),ROUND(AD3028,2))</f>
        <v>129</v>
      </c>
      <c r="AF3028" s="218"/>
      <c r="AI3028" s="222" t="s">
        <v>275</v>
      </c>
      <c r="AJ3028" s="486" t="s">
        <v>8142</v>
      </c>
    </row>
    <row r="3029" spans="1:53" ht="13.35" customHeight="1">
      <c r="A3029" s="222" t="s">
        <v>1183</v>
      </c>
      <c r="B3029" s="222" t="s">
        <v>3408</v>
      </c>
      <c r="C3029" s="222" t="s">
        <v>5478</v>
      </c>
      <c r="D3029" s="252" t="s">
        <v>5856</v>
      </c>
      <c r="E3029" s="387" t="s">
        <v>5856</v>
      </c>
      <c r="F3029" s="429"/>
      <c r="G3029" s="429"/>
      <c r="H3029" s="218" t="s">
        <v>414</v>
      </c>
      <c r="I3029" s="222">
        <v>160550</v>
      </c>
      <c r="J3029" s="555" t="s">
        <v>7887</v>
      </c>
      <c r="K3029" s="246" t="s">
        <v>298</v>
      </c>
      <c r="L3029" s="218" t="s">
        <v>299</v>
      </c>
      <c r="M3029" s="222" t="s">
        <v>300</v>
      </c>
      <c r="N3029" s="246">
        <v>1</v>
      </c>
      <c r="Q3029" s="246" t="s">
        <v>301</v>
      </c>
      <c r="R3029" s="388" t="s">
        <v>3944</v>
      </c>
      <c r="T3029" s="247"/>
      <c r="U3029" s="247"/>
      <c r="W3029" s="247">
        <v>8</v>
      </c>
      <c r="Y3029" s="248">
        <v>1</v>
      </c>
      <c r="Z3029" s="1263">
        <f>3.14/6*W3029^3*Y3029</f>
        <v>267.94666666666666</v>
      </c>
      <c r="AA3029" s="1046">
        <f>IF(Z3029&gt;=1,ROUND(Z3029,0),ROUND(Z3029,2))</f>
        <v>268</v>
      </c>
      <c r="AC3029" s="718"/>
      <c r="AD3029" s="1270">
        <f>0.216*Z3029^0.939</f>
        <v>41.152020185837046</v>
      </c>
      <c r="AE3029" s="1046">
        <f>IF(AD3029&gt;=1,ROUND(AD3029,0),ROUND(AD3029,2))</f>
        <v>41</v>
      </c>
      <c r="AF3029" s="218"/>
      <c r="AG3029" s="423"/>
      <c r="AI3029" s="222" t="s">
        <v>5724</v>
      </c>
      <c r="AJ3029" s="486" t="s">
        <v>8143</v>
      </c>
    </row>
    <row r="3030" spans="1:53" ht="13.35" customHeight="1">
      <c r="A3030" s="222" t="s">
        <v>1183</v>
      </c>
      <c r="B3030" s="222" t="s">
        <v>3408</v>
      </c>
      <c r="C3030" s="222" t="s">
        <v>5478</v>
      </c>
      <c r="D3030" s="252" t="s">
        <v>5857</v>
      </c>
      <c r="E3030" s="387" t="s">
        <v>3539</v>
      </c>
      <c r="F3030" s="429"/>
      <c r="G3030" s="429"/>
      <c r="H3030" s="218" t="s">
        <v>3540</v>
      </c>
      <c r="I3030" s="230">
        <v>616612</v>
      </c>
      <c r="J3030" s="555" t="s">
        <v>3541</v>
      </c>
      <c r="K3030" s="246" t="s">
        <v>298</v>
      </c>
      <c r="L3030" s="218" t="s">
        <v>332</v>
      </c>
      <c r="M3030" s="222" t="s">
        <v>336</v>
      </c>
      <c r="N3030" s="246">
        <v>1</v>
      </c>
      <c r="Q3030" s="246" t="s">
        <v>301</v>
      </c>
      <c r="R3030" s="388" t="s">
        <v>3542</v>
      </c>
      <c r="S3030" s="247">
        <v>10.5</v>
      </c>
      <c r="T3030" s="247"/>
      <c r="U3030" s="247"/>
      <c r="W3030" s="247">
        <v>8.5</v>
      </c>
      <c r="Y3030" s="248">
        <v>1</v>
      </c>
      <c r="Z3030" s="1263">
        <f>3.14/6*W3030^2*S3030*Y3030</f>
        <v>397.01375000000002</v>
      </c>
      <c r="AA3030" s="1046">
        <f>IF(Z3030&gt;=1,ROUND(Z3030,0),ROUND(Z3030,2))</f>
        <v>397</v>
      </c>
      <c r="AC3030" s="718"/>
      <c r="AD3030" s="1270">
        <f>0.216*Z3030^0.939</f>
        <v>59.529489864560801</v>
      </c>
      <c r="AE3030" s="1046">
        <f>IF(AD3030&gt;=1,ROUND(AD3030,0),ROUND(AD3030,2))</f>
        <v>60</v>
      </c>
      <c r="AF3030" s="218"/>
      <c r="AI3030" s="222" t="s">
        <v>275</v>
      </c>
      <c r="AJ3030" s="486" t="s">
        <v>8144</v>
      </c>
    </row>
    <row r="3031" spans="1:53" ht="13.35" customHeight="1">
      <c r="A3031" s="222" t="s">
        <v>1183</v>
      </c>
      <c r="B3031" s="222" t="s">
        <v>3408</v>
      </c>
      <c r="C3031" s="222" t="s">
        <v>5478</v>
      </c>
      <c r="D3031" s="252" t="s">
        <v>3641</v>
      </c>
      <c r="E3031" s="387" t="s">
        <v>3569</v>
      </c>
      <c r="F3031" s="429"/>
      <c r="G3031" s="429"/>
      <c r="H3031" s="218" t="s">
        <v>8628</v>
      </c>
      <c r="I3031" s="230">
        <v>612498</v>
      </c>
      <c r="J3031" s="556" t="s">
        <v>3570</v>
      </c>
      <c r="K3031" s="246" t="s">
        <v>298</v>
      </c>
      <c r="L3031" s="218" t="s">
        <v>332</v>
      </c>
      <c r="M3031" s="253" t="s">
        <v>336</v>
      </c>
      <c r="N3031" s="246">
        <v>1</v>
      </c>
      <c r="Q3031" s="246" t="s">
        <v>3706</v>
      </c>
      <c r="R3031" s="388" t="s">
        <v>3571</v>
      </c>
      <c r="S3031" s="247">
        <v>5.5</v>
      </c>
      <c r="T3031" s="247"/>
      <c r="U3031" s="247"/>
      <c r="W3031" s="247">
        <v>1.5</v>
      </c>
      <c r="Y3031" s="248">
        <v>4</v>
      </c>
      <c r="Z3031" s="1263">
        <f>3.14/6*W3031^2*S3031*Y3031</f>
        <v>25.905000000000001</v>
      </c>
      <c r="AA3031" s="1046">
        <f>IF(Z3031&gt;=1,ROUND(Z3031,0),ROUND(Z3031,2))</f>
        <v>26</v>
      </c>
      <c r="AC3031" s="718"/>
      <c r="AD3031" s="1263">
        <f>0.216*POWER(Z3031/Y3031,0.939)*Y3031</f>
        <v>4.9928280313710429</v>
      </c>
      <c r="AE3031" s="1046">
        <f>IF(AD3031&gt;=1,ROUND(AD3031,0),ROUND(AD3031,2))</f>
        <v>5</v>
      </c>
      <c r="AF3031" s="218"/>
      <c r="AI3031" s="222" t="s">
        <v>275</v>
      </c>
      <c r="AJ3031" s="486" t="s">
        <v>8145</v>
      </c>
    </row>
    <row r="3032" spans="1:53" ht="13.35" customHeight="1">
      <c r="A3032" s="222" t="s">
        <v>1183</v>
      </c>
      <c r="B3032" s="222" t="s">
        <v>3408</v>
      </c>
      <c r="C3032" s="222" t="s">
        <v>5478</v>
      </c>
      <c r="D3032" s="252" t="s">
        <v>3641</v>
      </c>
      <c r="E3032" s="387" t="s">
        <v>3569</v>
      </c>
      <c r="F3032" s="429"/>
      <c r="G3032" s="429"/>
      <c r="H3032" s="218" t="s">
        <v>8628</v>
      </c>
      <c r="I3032" s="230">
        <v>612498</v>
      </c>
      <c r="J3032" s="556" t="s">
        <v>3570</v>
      </c>
      <c r="K3032" s="246" t="s">
        <v>298</v>
      </c>
      <c r="L3032" s="218" t="s">
        <v>332</v>
      </c>
      <c r="M3032" s="253" t="s">
        <v>336</v>
      </c>
      <c r="N3032" s="246">
        <v>2</v>
      </c>
      <c r="Q3032" s="246" t="s">
        <v>3706</v>
      </c>
      <c r="R3032" s="388" t="s">
        <v>3572</v>
      </c>
      <c r="S3032" s="247">
        <v>7</v>
      </c>
      <c r="T3032" s="247"/>
      <c r="U3032" s="247"/>
      <c r="W3032" s="247">
        <v>2</v>
      </c>
      <c r="Y3032" s="248">
        <v>4</v>
      </c>
      <c r="Z3032" s="1263">
        <f>3.14/6*W3032^2*S3032*Y3032</f>
        <v>58.61333333333333</v>
      </c>
      <c r="AA3032" s="1046">
        <f>IF(Z3032&gt;=1,ROUND(Z3032,0),ROUND(Z3032,2))</f>
        <v>59</v>
      </c>
      <c r="AC3032" s="718"/>
      <c r="AD3032" s="1263">
        <f>0.216*POWER(Z3032/Y3032,0.939)*Y3032</f>
        <v>10.74800969086418</v>
      </c>
      <c r="AE3032" s="1046">
        <f>IF(AD3032&gt;=1,ROUND(AD3032,0),ROUND(AD3032,2))</f>
        <v>11</v>
      </c>
      <c r="AF3032" s="218"/>
      <c r="AI3032" s="222" t="s">
        <v>275</v>
      </c>
      <c r="AJ3032" s="486" t="s">
        <v>8145</v>
      </c>
    </row>
    <row r="3033" spans="1:53" ht="13.35" customHeight="1">
      <c r="A3033" s="222" t="s">
        <v>1183</v>
      </c>
      <c r="B3033" s="222" t="s">
        <v>3408</v>
      </c>
      <c r="C3033" s="222" t="s">
        <v>5478</v>
      </c>
      <c r="D3033" s="252" t="s">
        <v>3641</v>
      </c>
      <c r="E3033" s="387" t="s">
        <v>3569</v>
      </c>
      <c r="F3033" s="429"/>
      <c r="G3033" s="429"/>
      <c r="H3033" s="218" t="s">
        <v>8628</v>
      </c>
      <c r="I3033" s="230">
        <v>612498</v>
      </c>
      <c r="J3033" s="555" t="s">
        <v>3570</v>
      </c>
      <c r="K3033" s="246" t="s">
        <v>298</v>
      </c>
      <c r="L3033" s="218" t="s">
        <v>332</v>
      </c>
      <c r="M3033" s="253" t="s">
        <v>336</v>
      </c>
      <c r="N3033" s="246">
        <v>3</v>
      </c>
      <c r="Q3033" s="246" t="s">
        <v>3706</v>
      </c>
      <c r="R3033" s="388" t="s">
        <v>3573</v>
      </c>
      <c r="S3033" s="247">
        <v>9.5</v>
      </c>
      <c r="T3033" s="247"/>
      <c r="U3033" s="247"/>
      <c r="W3033" s="247">
        <v>2.5</v>
      </c>
      <c r="Y3033" s="248">
        <v>4</v>
      </c>
      <c r="Z3033" s="1263">
        <f>3.14/6*W3033^2*S3033*Y3033</f>
        <v>124.29166666666666</v>
      </c>
      <c r="AA3033" s="1046">
        <f>IF(Z3033&gt;=1,ROUND(Z3033,0),ROUND(Z3033,2))</f>
        <v>124</v>
      </c>
      <c r="AC3033" s="718"/>
      <c r="AD3033" s="1263">
        <f>0.216*POWER(Z3033/Y3033,0.939)*Y3033</f>
        <v>21.770101784708537</v>
      </c>
      <c r="AE3033" s="1046">
        <f>IF(AD3033&gt;=1,ROUND(AD3033,0),ROUND(AD3033,2))</f>
        <v>22</v>
      </c>
      <c r="AF3033" s="218"/>
      <c r="AI3033" s="222" t="s">
        <v>275</v>
      </c>
      <c r="AJ3033" s="486" t="s">
        <v>8145</v>
      </c>
    </row>
    <row r="3034" spans="1:53" ht="13.35" customHeight="1">
      <c r="A3034" s="222" t="s">
        <v>1183</v>
      </c>
      <c r="B3034" s="222" t="s">
        <v>3408</v>
      </c>
      <c r="C3034" s="222" t="s">
        <v>5478</v>
      </c>
      <c r="D3034" s="252" t="s">
        <v>3641</v>
      </c>
      <c r="E3034" s="387" t="s">
        <v>4533</v>
      </c>
      <c r="F3034" s="429"/>
      <c r="G3034" s="429"/>
      <c r="H3034" s="218" t="s">
        <v>8630</v>
      </c>
      <c r="I3034" s="222">
        <v>612499</v>
      </c>
      <c r="J3034" s="556" t="s">
        <v>3576</v>
      </c>
      <c r="K3034" s="246" t="s">
        <v>298</v>
      </c>
      <c r="L3034" s="218" t="s">
        <v>332</v>
      </c>
      <c r="M3034" s="253" t="s">
        <v>336</v>
      </c>
      <c r="N3034" s="246">
        <v>1</v>
      </c>
      <c r="Q3034" s="246" t="s">
        <v>3706</v>
      </c>
      <c r="R3034" s="388" t="s">
        <v>3577</v>
      </c>
      <c r="S3034" s="247">
        <v>8.5</v>
      </c>
      <c r="T3034" s="247"/>
      <c r="U3034" s="247"/>
      <c r="W3034" s="247">
        <v>2.8</v>
      </c>
      <c r="Y3034" s="248">
        <v>4</v>
      </c>
      <c r="Z3034" s="1263">
        <f>3.14/6*W3034^2*S3034*Y3034</f>
        <v>139.49973333333332</v>
      </c>
      <c r="AA3034" s="1046">
        <f>IF(Z3034&gt;=1,ROUND(Z3034,0),ROUND(Z3034,2))</f>
        <v>139</v>
      </c>
      <c r="AC3034" s="718"/>
      <c r="AD3034" s="1263">
        <f>0.216*POWER(Z3034/Y3034,0.939)*Y3034</f>
        <v>24.262402994737243</v>
      </c>
      <c r="AE3034" s="1046">
        <f>IF(AD3034&gt;=1,ROUND(AD3034,0),ROUND(AD3034,2))</f>
        <v>24</v>
      </c>
      <c r="AF3034" s="218"/>
      <c r="AI3034" s="222" t="s">
        <v>275</v>
      </c>
      <c r="AJ3034" s="486" t="s">
        <v>8147</v>
      </c>
    </row>
    <row r="3035" spans="1:53" s="836" customFormat="1" ht="13.35" customHeight="1">
      <c r="A3035" s="222" t="s">
        <v>1183</v>
      </c>
      <c r="B3035" s="222" t="s">
        <v>3408</v>
      </c>
      <c r="C3035" s="222" t="s">
        <v>5478</v>
      </c>
      <c r="D3035" s="252" t="s">
        <v>3641</v>
      </c>
      <c r="E3035" s="387" t="s">
        <v>4533</v>
      </c>
      <c r="F3035" s="429"/>
      <c r="G3035" s="429"/>
      <c r="H3035" s="218" t="s">
        <v>8630</v>
      </c>
      <c r="I3035" s="222">
        <v>612499</v>
      </c>
      <c r="J3035" s="556" t="s">
        <v>3576</v>
      </c>
      <c r="K3035" s="246" t="s">
        <v>298</v>
      </c>
      <c r="L3035" s="218" t="s">
        <v>332</v>
      </c>
      <c r="M3035" s="253" t="s">
        <v>336</v>
      </c>
      <c r="N3035" s="246">
        <v>2</v>
      </c>
      <c r="O3035" s="246"/>
      <c r="P3035" s="246"/>
      <c r="Q3035" s="246" t="s">
        <v>3706</v>
      </c>
      <c r="R3035" s="388" t="s">
        <v>3578</v>
      </c>
      <c r="S3035" s="247">
        <v>10</v>
      </c>
      <c r="T3035" s="247"/>
      <c r="U3035" s="247"/>
      <c r="V3035" s="247"/>
      <c r="W3035" s="247">
        <v>3.25</v>
      </c>
      <c r="X3035" s="247"/>
      <c r="Y3035" s="248">
        <v>4</v>
      </c>
      <c r="Z3035" s="1263">
        <f>3.14/6*W3035^2*S3035*Y3035</f>
        <v>221.10833333333332</v>
      </c>
      <c r="AA3035" s="1046">
        <f>IF(Z3035&gt;=1,ROUND(Z3035,0),ROUND(Z3035,2))</f>
        <v>221</v>
      </c>
      <c r="AB3035" s="218"/>
      <c r="AC3035" s="718"/>
      <c r="AD3035" s="1263">
        <f>0.216*POWER(Z3035/Y3035,0.939)*Y3035</f>
        <v>37.390701211299415</v>
      </c>
      <c r="AE3035" s="1046">
        <f>IF(AD3035&gt;=1,ROUND(AD3035,0),ROUND(AD3035,2))</f>
        <v>37</v>
      </c>
      <c r="AF3035" s="218"/>
      <c r="AG3035" s="222"/>
      <c r="AH3035" s="222"/>
      <c r="AI3035" s="222" t="s">
        <v>275</v>
      </c>
      <c r="AJ3035" s="486" t="s">
        <v>8147</v>
      </c>
      <c r="AY3035" s="838"/>
      <c r="AZ3035" s="838"/>
      <c r="BA3035" s="838"/>
    </row>
    <row r="3036" spans="1:53" s="836" customFormat="1" ht="13.35" customHeight="1">
      <c r="A3036" s="222" t="s">
        <v>1183</v>
      </c>
      <c r="B3036" s="222" t="s">
        <v>3408</v>
      </c>
      <c r="C3036" s="222" t="s">
        <v>5478</v>
      </c>
      <c r="D3036" s="252" t="s">
        <v>3641</v>
      </c>
      <c r="E3036" s="387" t="s">
        <v>4533</v>
      </c>
      <c r="F3036" s="429"/>
      <c r="G3036" s="429"/>
      <c r="H3036" s="218" t="s">
        <v>8630</v>
      </c>
      <c r="I3036" s="222">
        <v>612499</v>
      </c>
      <c r="J3036" s="556" t="s">
        <v>3576</v>
      </c>
      <c r="K3036" s="246" t="s">
        <v>298</v>
      </c>
      <c r="L3036" s="218" t="s">
        <v>332</v>
      </c>
      <c r="M3036" s="253" t="s">
        <v>336</v>
      </c>
      <c r="N3036" s="246">
        <v>3</v>
      </c>
      <c r="O3036" s="246"/>
      <c r="P3036" s="246"/>
      <c r="Q3036" s="246" t="s">
        <v>3706</v>
      </c>
      <c r="R3036" s="388" t="s">
        <v>3579</v>
      </c>
      <c r="S3036" s="247">
        <v>14</v>
      </c>
      <c r="T3036" s="247"/>
      <c r="U3036" s="247"/>
      <c r="V3036" s="247"/>
      <c r="W3036" s="247">
        <v>4.5</v>
      </c>
      <c r="X3036" s="247"/>
      <c r="Y3036" s="248">
        <v>4</v>
      </c>
      <c r="Z3036" s="1263">
        <f>3.14/6*W3036^2*S3036*Y3036</f>
        <v>593.46</v>
      </c>
      <c r="AA3036" s="1046">
        <f>IF(Z3036&gt;=1,ROUND(Z3036,0),ROUND(Z3036,2))</f>
        <v>593</v>
      </c>
      <c r="AB3036" s="218"/>
      <c r="AC3036" s="718"/>
      <c r="AD3036" s="1263">
        <f>0.216*POWER(Z3036/Y3036,0.939)*Y3036</f>
        <v>94.491770022330329</v>
      </c>
      <c r="AE3036" s="1046">
        <f>IF(AD3036&gt;=1,ROUND(AD3036,0),ROUND(AD3036,2))</f>
        <v>94</v>
      </c>
      <c r="AF3036" s="218"/>
      <c r="AG3036" s="222"/>
      <c r="AH3036" s="222"/>
      <c r="AI3036" s="222" t="s">
        <v>275</v>
      </c>
      <c r="AJ3036" s="486" t="s">
        <v>8147</v>
      </c>
      <c r="AY3036" s="838"/>
      <c r="AZ3036" s="838"/>
      <c r="BA3036" s="838"/>
    </row>
    <row r="3037" spans="1:53" s="836" customFormat="1" ht="13.35" customHeight="1">
      <c r="A3037" s="222" t="s">
        <v>1183</v>
      </c>
      <c r="B3037" s="222" t="s">
        <v>3408</v>
      </c>
      <c r="C3037" s="222" t="s">
        <v>5478</v>
      </c>
      <c r="D3037" s="252" t="s">
        <v>3641</v>
      </c>
      <c r="E3037" s="387" t="s">
        <v>4533</v>
      </c>
      <c r="F3037" s="429"/>
      <c r="G3037" s="429"/>
      <c r="H3037" s="218" t="s">
        <v>8630</v>
      </c>
      <c r="I3037" s="222">
        <v>612499</v>
      </c>
      <c r="J3037" s="556" t="s">
        <v>3576</v>
      </c>
      <c r="K3037" s="246" t="s">
        <v>298</v>
      </c>
      <c r="L3037" s="218" t="s">
        <v>332</v>
      </c>
      <c r="M3037" s="253" t="s">
        <v>336</v>
      </c>
      <c r="N3037" s="246">
        <v>4</v>
      </c>
      <c r="O3037" s="246"/>
      <c r="P3037" s="246"/>
      <c r="Q3037" s="246" t="s">
        <v>3706</v>
      </c>
      <c r="R3037" s="388" t="s">
        <v>3580</v>
      </c>
      <c r="S3037" s="247">
        <v>17</v>
      </c>
      <c r="T3037" s="247"/>
      <c r="U3037" s="247"/>
      <c r="V3037" s="247"/>
      <c r="W3037" s="247">
        <v>8.3000000000000007</v>
      </c>
      <c r="X3037" s="247"/>
      <c r="Y3037" s="248">
        <v>4</v>
      </c>
      <c r="Z3037" s="1263">
        <f>3.14/6*W3037^2*S3037*Y3037</f>
        <v>2451.5654666666669</v>
      </c>
      <c r="AA3037" s="1046">
        <f>IF(Z3037&gt;=1,ROUND(Z3037,0),ROUND(Z3037,2))</f>
        <v>2452</v>
      </c>
      <c r="AB3037" s="218"/>
      <c r="AC3037" s="718"/>
      <c r="AD3037" s="1263">
        <f>0.216*POWER(Z3037/Y3037,0.939)*Y3037</f>
        <v>357.98666754391957</v>
      </c>
      <c r="AE3037" s="1046">
        <f>IF(AD3037&gt;=1,ROUND(AD3037,0),ROUND(AD3037,2))</f>
        <v>358</v>
      </c>
      <c r="AF3037" s="218"/>
      <c r="AG3037" s="222"/>
      <c r="AH3037" s="222"/>
      <c r="AI3037" s="222" t="s">
        <v>275</v>
      </c>
      <c r="AJ3037" s="486" t="s">
        <v>8147</v>
      </c>
      <c r="AY3037" s="838"/>
      <c r="AZ3037" s="838"/>
      <c r="BA3037" s="838"/>
    </row>
    <row r="3038" spans="1:53" s="836" customFormat="1" ht="13.35" customHeight="1">
      <c r="A3038" s="879" t="s">
        <v>1183</v>
      </c>
      <c r="B3038" s="879" t="s">
        <v>3408</v>
      </c>
      <c r="C3038" s="222" t="s">
        <v>5478</v>
      </c>
      <c r="D3038" s="252" t="s">
        <v>3641</v>
      </c>
      <c r="E3038" s="387" t="s">
        <v>4533</v>
      </c>
      <c r="F3038" s="429"/>
      <c r="G3038" s="429"/>
      <c r="H3038" s="218" t="s">
        <v>8630</v>
      </c>
      <c r="I3038" s="222">
        <v>612499</v>
      </c>
      <c r="J3038" s="555" t="s">
        <v>3576</v>
      </c>
      <c r="K3038" s="881" t="s">
        <v>298</v>
      </c>
      <c r="L3038" s="882" t="s">
        <v>332</v>
      </c>
      <c r="M3038" s="883" t="s">
        <v>336</v>
      </c>
      <c r="N3038" s="881">
        <v>5</v>
      </c>
      <c r="O3038" s="881"/>
      <c r="P3038" s="881"/>
      <c r="Q3038" s="246" t="s">
        <v>3706</v>
      </c>
      <c r="R3038" s="884" t="s">
        <v>3581</v>
      </c>
      <c r="S3038" s="885">
        <v>7</v>
      </c>
      <c r="T3038" s="885"/>
      <c r="U3038" s="885"/>
      <c r="V3038" s="885"/>
      <c r="W3038" s="885">
        <v>3.5</v>
      </c>
      <c r="X3038" s="885"/>
      <c r="Y3038" s="886">
        <v>2</v>
      </c>
      <c r="Z3038" s="1263">
        <f>3.14/6*W3038^2*S3038*Y3038</f>
        <v>89.751666666666665</v>
      </c>
      <c r="AA3038" s="1046">
        <f>IF(Z3038&gt;=1,ROUND(Z3038,0),ROUND(Z3038,2))</f>
        <v>90</v>
      </c>
      <c r="AB3038" s="882"/>
      <c r="AC3038" s="887"/>
      <c r="AD3038" s="1263">
        <f>0.216*POWER(Z3038/Y3038,0.939)*Y3038</f>
        <v>15.371756953331053</v>
      </c>
      <c r="AE3038" s="1046">
        <f>IF(AD3038&gt;=1,ROUND(AD3038,0),ROUND(AD3038,2))</f>
        <v>15</v>
      </c>
      <c r="AF3038" s="882"/>
      <c r="AG3038" s="222"/>
      <c r="AH3038" s="222"/>
      <c r="AI3038" s="222" t="s">
        <v>275</v>
      </c>
      <c r="AJ3038" s="486" t="s">
        <v>8147</v>
      </c>
      <c r="AY3038" s="838"/>
      <c r="AZ3038" s="838"/>
      <c r="BA3038" s="838"/>
    </row>
    <row r="3039" spans="1:53" ht="13.35" customHeight="1">
      <c r="A3039" s="222" t="s">
        <v>1183</v>
      </c>
      <c r="B3039" s="222" t="s">
        <v>3408</v>
      </c>
      <c r="C3039" s="222" t="s">
        <v>5478</v>
      </c>
      <c r="D3039" s="252" t="s">
        <v>3641</v>
      </c>
      <c r="E3039" s="387" t="s">
        <v>3574</v>
      </c>
      <c r="F3039" s="429"/>
      <c r="G3039" s="429"/>
      <c r="H3039" s="218" t="s">
        <v>6325</v>
      </c>
      <c r="I3039" s="222">
        <v>1304622</v>
      </c>
      <c r="J3039" s="555" t="s">
        <v>7531</v>
      </c>
      <c r="K3039" s="246" t="s">
        <v>298</v>
      </c>
      <c r="L3039" s="218" t="s">
        <v>332</v>
      </c>
      <c r="M3039" s="253" t="s">
        <v>336</v>
      </c>
      <c r="N3039" s="246">
        <v>1</v>
      </c>
      <c r="Q3039" s="246" t="s">
        <v>3706</v>
      </c>
      <c r="R3039" s="388" t="s">
        <v>3577</v>
      </c>
      <c r="S3039" s="247">
        <v>8.5</v>
      </c>
      <c r="T3039" s="247"/>
      <c r="U3039" s="247"/>
      <c r="W3039" s="247">
        <v>2.8</v>
      </c>
      <c r="Y3039" s="248">
        <v>4</v>
      </c>
      <c r="Z3039" s="1263">
        <f>3.14/6*W3039^2*S3039*Y3039</f>
        <v>139.49973333333332</v>
      </c>
      <c r="AA3039" s="1046">
        <f>IF(Z3039&gt;=1,ROUND(Z3039,0),ROUND(Z3039,2))</f>
        <v>139</v>
      </c>
      <c r="AC3039" s="718"/>
      <c r="AD3039" s="1263">
        <f>0.216*POWER(Z3039/Y3039,0.939)*Y3039</f>
        <v>24.262402994737243</v>
      </c>
      <c r="AE3039" s="1046">
        <f>IF(AD3039&gt;=1,ROUND(AD3039,0),ROUND(AD3039,2))</f>
        <v>24</v>
      </c>
      <c r="AF3039" s="218"/>
      <c r="AI3039" s="222" t="s">
        <v>5907</v>
      </c>
      <c r="AJ3039" s="309" t="s">
        <v>8146</v>
      </c>
    </row>
    <row r="3040" spans="1:53" ht="13.35" customHeight="1">
      <c r="A3040" s="222" t="s">
        <v>1183</v>
      </c>
      <c r="B3040" s="222" t="s">
        <v>3408</v>
      </c>
      <c r="C3040" s="222" t="s">
        <v>5478</v>
      </c>
      <c r="D3040" s="252" t="s">
        <v>3641</v>
      </c>
      <c r="E3040" s="387" t="s">
        <v>3574</v>
      </c>
      <c r="F3040" s="429"/>
      <c r="G3040" s="429"/>
      <c r="H3040" s="218" t="s">
        <v>6325</v>
      </c>
      <c r="I3040" s="222">
        <v>1304622</v>
      </c>
      <c r="J3040" s="555" t="s">
        <v>7531</v>
      </c>
      <c r="K3040" s="246" t="s">
        <v>298</v>
      </c>
      <c r="L3040" s="218" t="s">
        <v>332</v>
      </c>
      <c r="M3040" s="253" t="s">
        <v>336</v>
      </c>
      <c r="N3040" s="246">
        <v>2</v>
      </c>
      <c r="Q3040" s="246" t="s">
        <v>3706</v>
      </c>
      <c r="R3040" s="388" t="s">
        <v>3578</v>
      </c>
      <c r="S3040" s="247">
        <v>10</v>
      </c>
      <c r="T3040" s="247"/>
      <c r="U3040" s="247"/>
      <c r="W3040" s="247">
        <v>3.25</v>
      </c>
      <c r="Y3040" s="248">
        <v>4</v>
      </c>
      <c r="Z3040" s="1263">
        <f>3.14/6*W3040^2*S3040*Y3040</f>
        <v>221.10833333333332</v>
      </c>
      <c r="AA3040" s="1046">
        <f>IF(Z3040&gt;=1,ROUND(Z3040,0),ROUND(Z3040,2))</f>
        <v>221</v>
      </c>
      <c r="AC3040" s="718"/>
      <c r="AD3040" s="1263">
        <f>0.216*POWER(Z3040/Y3040,0.939)*Y3040</f>
        <v>37.390701211299415</v>
      </c>
      <c r="AE3040" s="1046">
        <f>IF(AD3040&gt;=1,ROUND(AD3040,0),ROUND(AD3040,2))</f>
        <v>37</v>
      </c>
      <c r="AF3040" s="218"/>
      <c r="AI3040" s="222" t="s">
        <v>5907</v>
      </c>
      <c r="AJ3040" s="309" t="s">
        <v>8146</v>
      </c>
    </row>
    <row r="3041" spans="1:53" ht="13.35" customHeight="1">
      <c r="A3041" s="222" t="s">
        <v>1183</v>
      </c>
      <c r="B3041" s="222" t="s">
        <v>3408</v>
      </c>
      <c r="C3041" s="222" t="s">
        <v>5478</v>
      </c>
      <c r="D3041" s="252" t="s">
        <v>3641</v>
      </c>
      <c r="E3041" s="387" t="s">
        <v>3574</v>
      </c>
      <c r="F3041" s="429"/>
      <c r="G3041" s="429"/>
      <c r="H3041" s="218" t="s">
        <v>6325</v>
      </c>
      <c r="I3041" s="222">
        <v>1304622</v>
      </c>
      <c r="J3041" s="555" t="s">
        <v>7531</v>
      </c>
      <c r="K3041" s="246" t="s">
        <v>298</v>
      </c>
      <c r="L3041" s="218" t="s">
        <v>332</v>
      </c>
      <c r="M3041" s="253" t="s">
        <v>336</v>
      </c>
      <c r="N3041" s="246">
        <v>3</v>
      </c>
      <c r="Q3041" s="246" t="s">
        <v>3706</v>
      </c>
      <c r="R3041" s="388" t="s">
        <v>3579</v>
      </c>
      <c r="S3041" s="247">
        <v>14</v>
      </c>
      <c r="T3041" s="247"/>
      <c r="U3041" s="247"/>
      <c r="W3041" s="247">
        <v>4.5</v>
      </c>
      <c r="Y3041" s="248">
        <v>4</v>
      </c>
      <c r="Z3041" s="1263">
        <f>3.14/6*W3041^2*S3041*Y3041</f>
        <v>593.46</v>
      </c>
      <c r="AA3041" s="1046">
        <f>IF(Z3041&gt;=1,ROUND(Z3041,0),ROUND(Z3041,2))</f>
        <v>593</v>
      </c>
      <c r="AC3041" s="718"/>
      <c r="AD3041" s="1263">
        <f>0.216*POWER(Z3041/Y3041,0.939)*Y3041</f>
        <v>94.491770022330329</v>
      </c>
      <c r="AE3041" s="1046">
        <f>IF(AD3041&gt;=1,ROUND(AD3041,0),ROUND(AD3041,2))</f>
        <v>94</v>
      </c>
      <c r="AF3041" s="218"/>
      <c r="AI3041" s="222" t="s">
        <v>5907</v>
      </c>
      <c r="AJ3041" s="309" t="s">
        <v>8146</v>
      </c>
    </row>
    <row r="3042" spans="1:53" ht="13.35" customHeight="1">
      <c r="A3042" s="222" t="s">
        <v>1183</v>
      </c>
      <c r="B3042" s="222" t="s">
        <v>3408</v>
      </c>
      <c r="C3042" s="222" t="s">
        <v>5478</v>
      </c>
      <c r="D3042" s="252" t="s">
        <v>3641</v>
      </c>
      <c r="E3042" s="387" t="s">
        <v>3574</v>
      </c>
      <c r="F3042" s="429"/>
      <c r="G3042" s="429"/>
      <c r="H3042" s="218" t="s">
        <v>6325</v>
      </c>
      <c r="I3042" s="222">
        <v>1304622</v>
      </c>
      <c r="J3042" s="555" t="s">
        <v>7531</v>
      </c>
      <c r="K3042" s="246" t="s">
        <v>298</v>
      </c>
      <c r="L3042" s="218" t="s">
        <v>332</v>
      </c>
      <c r="M3042" s="253" t="s">
        <v>336</v>
      </c>
      <c r="N3042" s="246">
        <v>4</v>
      </c>
      <c r="Q3042" s="246" t="s">
        <v>3706</v>
      </c>
      <c r="R3042" s="388" t="s">
        <v>3580</v>
      </c>
      <c r="S3042" s="247">
        <v>17</v>
      </c>
      <c r="T3042" s="247"/>
      <c r="U3042" s="247"/>
      <c r="W3042" s="247">
        <v>8.3000000000000007</v>
      </c>
      <c r="Y3042" s="248">
        <v>4</v>
      </c>
      <c r="Z3042" s="1263">
        <f>3.14/6*W3042^2*S3042*Y3042</f>
        <v>2451.5654666666669</v>
      </c>
      <c r="AA3042" s="1046">
        <f>IF(Z3042&gt;=1,ROUND(Z3042,0),ROUND(Z3042,2))</f>
        <v>2452</v>
      </c>
      <c r="AC3042" s="718"/>
      <c r="AD3042" s="1263">
        <f>0.216*POWER(Z3042/Y3042,0.939)*Y3042</f>
        <v>357.98666754391957</v>
      </c>
      <c r="AE3042" s="1046">
        <f>IF(AD3042&gt;=1,ROUND(AD3042,0),ROUND(AD3042,2))</f>
        <v>358</v>
      </c>
      <c r="AF3042" s="218"/>
      <c r="AI3042" s="222" t="s">
        <v>5907</v>
      </c>
      <c r="AJ3042" s="309" t="s">
        <v>8146</v>
      </c>
    </row>
    <row r="3043" spans="1:53" ht="13.35" customHeight="1">
      <c r="A3043" s="879" t="s">
        <v>1183</v>
      </c>
      <c r="B3043" s="879" t="s">
        <v>3408</v>
      </c>
      <c r="C3043" s="222" t="s">
        <v>5478</v>
      </c>
      <c r="D3043" s="252" t="s">
        <v>3641</v>
      </c>
      <c r="E3043" s="880" t="s">
        <v>3574</v>
      </c>
      <c r="F3043" s="429"/>
      <c r="G3043" s="429"/>
      <c r="H3043" s="218" t="s">
        <v>6325</v>
      </c>
      <c r="I3043" s="222">
        <v>1304622</v>
      </c>
      <c r="J3043" s="555" t="s">
        <v>7531</v>
      </c>
      <c r="K3043" s="881" t="s">
        <v>298</v>
      </c>
      <c r="L3043" s="882" t="s">
        <v>332</v>
      </c>
      <c r="M3043" s="883" t="s">
        <v>336</v>
      </c>
      <c r="N3043" s="881">
        <v>5</v>
      </c>
      <c r="O3043" s="881"/>
      <c r="P3043" s="881"/>
      <c r="Q3043" s="246" t="s">
        <v>3706</v>
      </c>
      <c r="R3043" s="884" t="s">
        <v>3581</v>
      </c>
      <c r="S3043" s="885">
        <v>7</v>
      </c>
      <c r="T3043" s="885"/>
      <c r="U3043" s="885"/>
      <c r="V3043" s="885"/>
      <c r="W3043" s="885">
        <v>3.5</v>
      </c>
      <c r="X3043" s="885"/>
      <c r="Y3043" s="886">
        <v>2</v>
      </c>
      <c r="Z3043" s="1263">
        <f>3.14/6*W3043^2*S3043*Y3043</f>
        <v>89.751666666666665</v>
      </c>
      <c r="AA3043" s="1046">
        <f>IF(Z3043&gt;=1,ROUND(Z3043,0),ROUND(Z3043,2))</f>
        <v>90</v>
      </c>
      <c r="AB3043" s="882"/>
      <c r="AC3043" s="887"/>
      <c r="AD3043" s="1263">
        <f>0.216*POWER(Z3043/Y3043,0.939)*Y3043</f>
        <v>15.371756953331053</v>
      </c>
      <c r="AE3043" s="1046">
        <f>IF(AD3043&gt;=1,ROUND(AD3043,0),ROUND(AD3043,2))</f>
        <v>15</v>
      </c>
      <c r="AF3043" s="882"/>
      <c r="AI3043" s="222" t="s">
        <v>5907</v>
      </c>
      <c r="AJ3043" s="309" t="s">
        <v>8146</v>
      </c>
    </row>
    <row r="3044" spans="1:53" ht="13.35" customHeight="1">
      <c r="A3044" s="222" t="s">
        <v>1183</v>
      </c>
      <c r="B3044" s="222" t="s">
        <v>3408</v>
      </c>
      <c r="C3044" s="222" t="s">
        <v>5478</v>
      </c>
      <c r="D3044" s="252" t="s">
        <v>3641</v>
      </c>
      <c r="E3044" s="387" t="s">
        <v>3582</v>
      </c>
      <c r="F3044" s="429"/>
      <c r="G3044" s="429"/>
      <c r="H3044" s="218" t="s">
        <v>6328</v>
      </c>
      <c r="I3044" s="230">
        <v>672032</v>
      </c>
      <c r="J3044" s="555" t="s">
        <v>3583</v>
      </c>
      <c r="K3044" s="246" t="s">
        <v>298</v>
      </c>
      <c r="L3044" s="218" t="s">
        <v>332</v>
      </c>
      <c r="M3044" s="253" t="s">
        <v>336</v>
      </c>
      <c r="N3044" s="246">
        <v>1</v>
      </c>
      <c r="Q3044" s="246" t="s">
        <v>3706</v>
      </c>
      <c r="R3044" s="388" t="s">
        <v>3584</v>
      </c>
      <c r="S3044" s="247">
        <v>12.5</v>
      </c>
      <c r="T3044" s="247"/>
      <c r="U3044" s="247"/>
      <c r="W3044" s="247">
        <v>3</v>
      </c>
      <c r="Y3044" s="248">
        <v>4</v>
      </c>
      <c r="Z3044" s="1263">
        <f>3.14/6*W3044^2*S3044*Y3044</f>
        <v>235.5</v>
      </c>
      <c r="AA3044" s="1046">
        <f>IF(Z3044&gt;=1,ROUND(Z3044,0),ROUND(Z3044,2))</f>
        <v>236</v>
      </c>
      <c r="AC3044" s="718"/>
      <c r="AD3044" s="1263">
        <f>0.216*POWER(Z3044/Y3044,0.939)*Y3044</f>
        <v>39.671523275514211</v>
      </c>
      <c r="AE3044" s="1046">
        <f>IF(AD3044&gt;=1,ROUND(AD3044,0),ROUND(AD3044,2))</f>
        <v>40</v>
      </c>
      <c r="AF3044" s="218"/>
      <c r="AI3044" s="222" t="s">
        <v>5907</v>
      </c>
      <c r="AJ3044" s="486" t="s">
        <v>8148</v>
      </c>
    </row>
    <row r="3045" spans="1:53" ht="13.35" customHeight="1">
      <c r="A3045" s="222" t="s">
        <v>1183</v>
      </c>
      <c r="B3045" s="222" t="s">
        <v>3408</v>
      </c>
      <c r="C3045" s="222" t="s">
        <v>5478</v>
      </c>
      <c r="D3045" s="252" t="s">
        <v>3641</v>
      </c>
      <c r="E3045" s="387" t="s">
        <v>3585</v>
      </c>
      <c r="F3045" s="429"/>
      <c r="G3045" s="429"/>
      <c r="H3045" s="218" t="s">
        <v>6330</v>
      </c>
      <c r="I3045" s="230">
        <v>675366</v>
      </c>
      <c r="J3045" s="555" t="s">
        <v>4676</v>
      </c>
      <c r="K3045" s="246" t="s">
        <v>298</v>
      </c>
      <c r="L3045" s="218" t="s">
        <v>332</v>
      </c>
      <c r="M3045" s="253" t="s">
        <v>336</v>
      </c>
      <c r="N3045" s="246">
        <v>1</v>
      </c>
      <c r="Q3045" s="246" t="s">
        <v>3706</v>
      </c>
      <c r="R3045" s="388" t="s">
        <v>3586</v>
      </c>
      <c r="S3045" s="247">
        <v>12.5</v>
      </c>
      <c r="T3045" s="247"/>
      <c r="U3045" s="247"/>
      <c r="W3045" s="247">
        <v>5.5</v>
      </c>
      <c r="Y3045" s="248">
        <v>4</v>
      </c>
      <c r="Z3045" s="1263">
        <f>3.14/6*W3045^2*S3045*Y3045</f>
        <v>791.54166666666663</v>
      </c>
      <c r="AA3045" s="1046">
        <f>IF(Z3045&gt;=1,ROUND(Z3045,0),ROUND(Z3045,2))</f>
        <v>792</v>
      </c>
      <c r="AC3045" s="718"/>
      <c r="AD3045" s="1263">
        <f>0.216*POWER(Z3045/Y3045,0.939)*Y3045</f>
        <v>123.83582192307513</v>
      </c>
      <c r="AE3045" s="1046">
        <f>IF(AD3045&gt;=1,ROUND(AD3045,0),ROUND(AD3045,2))</f>
        <v>124</v>
      </c>
      <c r="AF3045" s="218"/>
      <c r="AI3045" s="222" t="s">
        <v>5907</v>
      </c>
      <c r="AJ3045" s="486" t="s">
        <v>8148</v>
      </c>
    </row>
    <row r="3046" spans="1:53" ht="13.35" customHeight="1">
      <c r="A3046" s="222" t="s">
        <v>1183</v>
      </c>
      <c r="B3046" s="222" t="s">
        <v>3408</v>
      </c>
      <c r="C3046" s="222" t="s">
        <v>5478</v>
      </c>
      <c r="D3046" s="252" t="s">
        <v>3641</v>
      </c>
      <c r="E3046" s="387" t="s">
        <v>3587</v>
      </c>
      <c r="F3046" s="429"/>
      <c r="G3046" s="429"/>
      <c r="H3046" s="218" t="s">
        <v>8633</v>
      </c>
      <c r="I3046" s="230">
        <v>249712</v>
      </c>
      <c r="J3046" s="555" t="s">
        <v>3588</v>
      </c>
      <c r="K3046" s="246" t="s">
        <v>298</v>
      </c>
      <c r="L3046" s="218" t="s">
        <v>332</v>
      </c>
      <c r="M3046" s="253" t="s">
        <v>336</v>
      </c>
      <c r="N3046" s="246">
        <v>1</v>
      </c>
      <c r="Q3046" s="246" t="s">
        <v>3706</v>
      </c>
      <c r="R3046" s="388" t="s">
        <v>3589</v>
      </c>
      <c r="S3046" s="247">
        <v>5</v>
      </c>
      <c r="T3046" s="247"/>
      <c r="U3046" s="247"/>
      <c r="W3046" s="247">
        <v>2.5</v>
      </c>
      <c r="Y3046" s="248">
        <v>2</v>
      </c>
      <c r="Z3046" s="1263">
        <f>3.14/6*W3046^2*S3046*Y3046</f>
        <v>32.708333333333329</v>
      </c>
      <c r="AA3046" s="1046">
        <f>IF(Z3046&gt;=1,ROUND(Z3046,0),ROUND(Z3046,2))</f>
        <v>33</v>
      </c>
      <c r="AC3046" s="718"/>
      <c r="AD3046" s="1263">
        <f>0.216*POWER(Z3046/Y3046,0.939)*Y3046</f>
        <v>5.9577302083624035</v>
      </c>
      <c r="AE3046" s="1046">
        <f>IF(AD3046&gt;=1,ROUND(AD3046,0),ROUND(AD3046,2))</f>
        <v>6</v>
      </c>
      <c r="AF3046" s="218"/>
      <c r="AI3046" s="222" t="s">
        <v>275</v>
      </c>
      <c r="AJ3046" s="309" t="s">
        <v>8149</v>
      </c>
    </row>
    <row r="3047" spans="1:53" ht="13.35" customHeight="1">
      <c r="A3047" s="222" t="s">
        <v>1183</v>
      </c>
      <c r="B3047" s="222" t="s">
        <v>3408</v>
      </c>
      <c r="C3047" s="222" t="s">
        <v>5478</v>
      </c>
      <c r="D3047" s="252" t="s">
        <v>3641</v>
      </c>
      <c r="E3047" s="387" t="s">
        <v>3590</v>
      </c>
      <c r="F3047" s="429"/>
      <c r="G3047" s="429"/>
      <c r="H3047" s="218" t="s">
        <v>6333</v>
      </c>
      <c r="I3047" s="230">
        <v>612500</v>
      </c>
      <c r="J3047" s="555" t="s">
        <v>3591</v>
      </c>
      <c r="K3047" s="246" t="s">
        <v>298</v>
      </c>
      <c r="L3047" s="218" t="s">
        <v>332</v>
      </c>
      <c r="M3047" s="253" t="s">
        <v>336</v>
      </c>
      <c r="N3047" s="246">
        <v>1</v>
      </c>
      <c r="Q3047" s="246" t="s">
        <v>3706</v>
      </c>
      <c r="R3047" s="388" t="s">
        <v>3592</v>
      </c>
      <c r="S3047" s="247">
        <v>11</v>
      </c>
      <c r="T3047" s="247"/>
      <c r="U3047" s="247"/>
      <c r="W3047" s="247">
        <v>2.8</v>
      </c>
      <c r="Y3047" s="248">
        <v>4</v>
      </c>
      <c r="Z3047" s="1263">
        <f>3.14/6*W3047^2*S3047*Y3047</f>
        <v>180.52906666666664</v>
      </c>
      <c r="AA3047" s="1046">
        <f>IF(Z3047&gt;=1,ROUND(Z3047,0),ROUND(Z3047,2))</f>
        <v>181</v>
      </c>
      <c r="AC3047" s="718"/>
      <c r="AD3047" s="1263">
        <f>0.216*POWER(Z3047/Y3047,0.939)*Y3047</f>
        <v>30.908446126026366</v>
      </c>
      <c r="AE3047" s="1046">
        <f>IF(AD3047&gt;=1,ROUND(AD3047,0),ROUND(AD3047,2))</f>
        <v>31</v>
      </c>
      <c r="AF3047" s="218"/>
      <c r="AI3047" s="222" t="s">
        <v>275</v>
      </c>
      <c r="AJ3047" s="486" t="s">
        <v>8150</v>
      </c>
    </row>
    <row r="3048" spans="1:53" ht="13.35" customHeight="1">
      <c r="A3048" s="222" t="s">
        <v>1183</v>
      </c>
      <c r="B3048" s="222" t="s">
        <v>3408</v>
      </c>
      <c r="C3048" s="222" t="s">
        <v>5478</v>
      </c>
      <c r="D3048" s="252" t="s">
        <v>3641</v>
      </c>
      <c r="E3048" s="387" t="s">
        <v>3593</v>
      </c>
      <c r="F3048" s="429"/>
      <c r="G3048" s="429"/>
      <c r="H3048" s="218" t="s">
        <v>6334</v>
      </c>
      <c r="I3048" s="230">
        <v>576237</v>
      </c>
      <c r="J3048" s="556" t="s">
        <v>3594</v>
      </c>
      <c r="K3048" s="246" t="s">
        <v>298</v>
      </c>
      <c r="L3048" s="218" t="s">
        <v>332</v>
      </c>
      <c r="M3048" s="253" t="s">
        <v>336</v>
      </c>
      <c r="N3048" s="246">
        <v>1</v>
      </c>
      <c r="Q3048" s="246" t="s">
        <v>3706</v>
      </c>
      <c r="R3048" s="388" t="s">
        <v>3595</v>
      </c>
      <c r="S3048" s="247">
        <v>11</v>
      </c>
      <c r="T3048" s="247"/>
      <c r="U3048" s="247"/>
      <c r="W3048" s="247">
        <v>3.5</v>
      </c>
      <c r="Y3048" s="248">
        <v>4</v>
      </c>
      <c r="Z3048" s="1263">
        <f>3.14/6*W3048^2*S3048*Y3048</f>
        <v>282.07666666666665</v>
      </c>
      <c r="AA3048" s="1046">
        <f>IF(Z3048&gt;=1,ROUND(Z3048,0),ROUND(Z3048,2))</f>
        <v>282</v>
      </c>
      <c r="AC3048" s="718"/>
      <c r="AD3048" s="1263">
        <f>0.216*POWER(Z3048/Y3048,0.939)*Y3048</f>
        <v>46.997437236187125</v>
      </c>
      <c r="AE3048" s="1046">
        <f>IF(AD3048&gt;=1,ROUND(AD3048,0),ROUND(AD3048,2))</f>
        <v>47</v>
      </c>
      <c r="AF3048" s="218"/>
      <c r="AI3048" s="222" t="s">
        <v>275</v>
      </c>
      <c r="AJ3048" s="486" t="s">
        <v>8151</v>
      </c>
    </row>
    <row r="3049" spans="1:53" s="836" customFormat="1" ht="13.35" customHeight="1">
      <c r="A3049" s="222" t="s">
        <v>1183</v>
      </c>
      <c r="B3049" s="222" t="s">
        <v>3408</v>
      </c>
      <c r="C3049" s="222" t="s">
        <v>5478</v>
      </c>
      <c r="D3049" s="252" t="s">
        <v>3641</v>
      </c>
      <c r="E3049" s="387" t="s">
        <v>3593</v>
      </c>
      <c r="F3049" s="429"/>
      <c r="G3049" s="429"/>
      <c r="H3049" s="218" t="s">
        <v>6334</v>
      </c>
      <c r="I3049" s="230">
        <v>576237</v>
      </c>
      <c r="J3049" s="556" t="s">
        <v>3594</v>
      </c>
      <c r="K3049" s="246" t="s">
        <v>298</v>
      </c>
      <c r="L3049" s="218" t="s">
        <v>332</v>
      </c>
      <c r="M3049" s="253" t="s">
        <v>336</v>
      </c>
      <c r="N3049" s="246">
        <v>2</v>
      </c>
      <c r="O3049" s="246"/>
      <c r="P3049" s="246"/>
      <c r="Q3049" s="246" t="s">
        <v>3706</v>
      </c>
      <c r="R3049" s="388" t="s">
        <v>3596</v>
      </c>
      <c r="S3049" s="247">
        <v>12</v>
      </c>
      <c r="T3049" s="247"/>
      <c r="U3049" s="247"/>
      <c r="V3049" s="247"/>
      <c r="W3049" s="247">
        <v>5</v>
      </c>
      <c r="X3049" s="247"/>
      <c r="Y3049" s="248">
        <v>4</v>
      </c>
      <c r="Z3049" s="1263">
        <f>3.14/6*W3049^2*S3049*Y3049</f>
        <v>628</v>
      </c>
      <c r="AA3049" s="1046">
        <f>IF(Z3049&gt;=1,ROUND(Z3049,0),ROUND(Z3049,2))</f>
        <v>628</v>
      </c>
      <c r="AB3049" s="218"/>
      <c r="AC3049" s="718"/>
      <c r="AD3049" s="1263">
        <f>0.216*POWER(Z3049/Y3049,0.939)*Y3049</f>
        <v>99.646836599695092</v>
      </c>
      <c r="AE3049" s="1046">
        <f>IF(AD3049&gt;=1,ROUND(AD3049,0),ROUND(AD3049,2))</f>
        <v>100</v>
      </c>
      <c r="AF3049" s="218"/>
      <c r="AG3049" s="222"/>
      <c r="AH3049" s="222"/>
      <c r="AI3049" s="222" t="s">
        <v>275</v>
      </c>
      <c r="AJ3049" s="486" t="s">
        <v>8151</v>
      </c>
      <c r="AY3049" s="838"/>
      <c r="AZ3049" s="838"/>
      <c r="BA3049" s="838"/>
    </row>
    <row r="3050" spans="1:53" ht="13.35" customHeight="1">
      <c r="A3050" s="222" t="s">
        <v>1183</v>
      </c>
      <c r="B3050" s="222" t="s">
        <v>3408</v>
      </c>
      <c r="C3050" s="222" t="s">
        <v>5478</v>
      </c>
      <c r="D3050" s="252" t="s">
        <v>3641</v>
      </c>
      <c r="E3050" s="387" t="s">
        <v>3593</v>
      </c>
      <c r="F3050" s="429"/>
      <c r="G3050" s="429"/>
      <c r="H3050" s="218" t="s">
        <v>6334</v>
      </c>
      <c r="I3050" s="230">
        <v>576237</v>
      </c>
      <c r="J3050" s="556" t="s">
        <v>3594</v>
      </c>
      <c r="K3050" s="246" t="s">
        <v>298</v>
      </c>
      <c r="L3050" s="218" t="s">
        <v>332</v>
      </c>
      <c r="M3050" s="253" t="s">
        <v>336</v>
      </c>
      <c r="N3050" s="246">
        <v>3</v>
      </c>
      <c r="Q3050" s="246" t="s">
        <v>3706</v>
      </c>
      <c r="R3050" s="388" t="s">
        <v>3597</v>
      </c>
      <c r="S3050" s="247">
        <v>15</v>
      </c>
      <c r="T3050" s="247"/>
      <c r="U3050" s="247"/>
      <c r="W3050" s="247">
        <v>5</v>
      </c>
      <c r="Y3050" s="248">
        <v>4</v>
      </c>
      <c r="Z3050" s="1263">
        <f>3.14/6*W3050^2*S3050*Y3050</f>
        <v>784.99999999999989</v>
      </c>
      <c r="AA3050" s="1046">
        <f>IF(Z3050&gt;=1,ROUND(Z3050,0),ROUND(Z3050,2))</f>
        <v>785</v>
      </c>
      <c r="AC3050" s="718"/>
      <c r="AD3050" s="1263">
        <f>0.216*POWER(Z3050/Y3050,0.939)*Y3050</f>
        <v>122.87457205915263</v>
      </c>
      <c r="AE3050" s="1046">
        <f>IF(AD3050&gt;=1,ROUND(AD3050,0),ROUND(AD3050,2))</f>
        <v>123</v>
      </c>
      <c r="AF3050" s="218"/>
      <c r="AI3050" s="222" t="s">
        <v>275</v>
      </c>
      <c r="AJ3050" s="486" t="s">
        <v>8151</v>
      </c>
    </row>
    <row r="3051" spans="1:53" ht="13.35" customHeight="1">
      <c r="A3051" s="222" t="s">
        <v>1183</v>
      </c>
      <c r="B3051" s="222" t="s">
        <v>3408</v>
      </c>
      <c r="C3051" s="222" t="s">
        <v>5478</v>
      </c>
      <c r="D3051" s="252" t="s">
        <v>3641</v>
      </c>
      <c r="E3051" s="387" t="s">
        <v>3593</v>
      </c>
      <c r="F3051" s="429"/>
      <c r="G3051" s="429"/>
      <c r="H3051" s="218" t="s">
        <v>6334</v>
      </c>
      <c r="I3051" s="230">
        <v>576237</v>
      </c>
      <c r="J3051" s="555" t="s">
        <v>3594</v>
      </c>
      <c r="K3051" s="246" t="s">
        <v>298</v>
      </c>
      <c r="L3051" s="218" t="s">
        <v>332</v>
      </c>
      <c r="M3051" s="253" t="s">
        <v>336</v>
      </c>
      <c r="N3051" s="246">
        <v>4</v>
      </c>
      <c r="Q3051" s="246" t="s">
        <v>3706</v>
      </c>
      <c r="R3051" s="388" t="s">
        <v>3598</v>
      </c>
      <c r="S3051" s="247">
        <v>18.5</v>
      </c>
      <c r="T3051" s="247"/>
      <c r="U3051" s="247"/>
      <c r="W3051" s="247">
        <v>7</v>
      </c>
      <c r="Y3051" s="248">
        <v>4</v>
      </c>
      <c r="Z3051" s="1263">
        <f>3.14/6*W3051^2*S3051*Y3051</f>
        <v>1897.6066666666666</v>
      </c>
      <c r="AA3051" s="1046">
        <f>IF(Z3051&gt;=1,ROUND(Z3051,0),ROUND(Z3051,2))</f>
        <v>1898</v>
      </c>
      <c r="AC3051" s="718"/>
      <c r="AD3051" s="1263">
        <f>0.216*POWER(Z3051/Y3051,0.939)*Y3051</f>
        <v>281.45892851939647</v>
      </c>
      <c r="AE3051" s="1046">
        <f>IF(AD3051&gt;=1,ROUND(AD3051,0),ROUND(AD3051,2))</f>
        <v>281</v>
      </c>
      <c r="AF3051" s="218"/>
      <c r="AI3051" s="222" t="s">
        <v>275</v>
      </c>
      <c r="AJ3051" s="486" t="s">
        <v>8151</v>
      </c>
    </row>
    <row r="3052" spans="1:53" ht="13.35" customHeight="1">
      <c r="A3052" s="222" t="s">
        <v>1183</v>
      </c>
      <c r="B3052" s="222" t="s">
        <v>3408</v>
      </c>
      <c r="C3052" s="222" t="s">
        <v>5478</v>
      </c>
      <c r="D3052" s="252" t="s">
        <v>3641</v>
      </c>
      <c r="E3052" s="387" t="s">
        <v>7888</v>
      </c>
      <c r="F3052" s="429"/>
      <c r="G3052" s="429"/>
      <c r="H3052" s="218" t="s">
        <v>6337</v>
      </c>
      <c r="I3052" s="230">
        <v>555806</v>
      </c>
      <c r="J3052" s="555" t="s">
        <v>3600</v>
      </c>
      <c r="K3052" s="246" t="s">
        <v>298</v>
      </c>
      <c r="L3052" s="218" t="s">
        <v>332</v>
      </c>
      <c r="M3052" s="253" t="s">
        <v>336</v>
      </c>
      <c r="N3052" s="246">
        <v>1</v>
      </c>
      <c r="Q3052" s="246" t="s">
        <v>3706</v>
      </c>
      <c r="R3052" s="388" t="s">
        <v>3572</v>
      </c>
      <c r="S3052" s="247">
        <v>7</v>
      </c>
      <c r="T3052" s="247"/>
      <c r="U3052" s="247"/>
      <c r="W3052" s="247">
        <v>2</v>
      </c>
      <c r="Y3052" s="248">
        <v>4</v>
      </c>
      <c r="Z3052" s="1263">
        <f>3.14/6*W3052^2*S3052*Y3052</f>
        <v>58.61333333333333</v>
      </c>
      <c r="AA3052" s="1046">
        <f>IF(Z3052&gt;=1,ROUND(Z3052,0),ROUND(Z3052,2))</f>
        <v>59</v>
      </c>
      <c r="AC3052" s="718"/>
      <c r="AD3052" s="1263">
        <f>0.216*POWER(Z3052/Y3052,0.939)*Y3052</f>
        <v>10.74800969086418</v>
      </c>
      <c r="AE3052" s="1046">
        <f>IF(AD3052&gt;=1,ROUND(AD3052,0),ROUND(AD3052,2))</f>
        <v>11</v>
      </c>
      <c r="AF3052" s="218"/>
      <c r="AI3052" s="222" t="s">
        <v>275</v>
      </c>
      <c r="AJ3052" s="486" t="s">
        <v>8152</v>
      </c>
    </row>
    <row r="3053" spans="1:53" ht="13.35" customHeight="1">
      <c r="A3053" s="222" t="s">
        <v>1183</v>
      </c>
      <c r="B3053" s="222" t="s">
        <v>3408</v>
      </c>
      <c r="C3053" s="222" t="s">
        <v>5478</v>
      </c>
      <c r="D3053" s="252" t="s">
        <v>3641</v>
      </c>
      <c r="E3053" s="387" t="s">
        <v>4534</v>
      </c>
      <c r="F3053" s="429"/>
      <c r="G3053" s="429"/>
      <c r="H3053" s="218" t="s">
        <v>6338</v>
      </c>
      <c r="I3053" s="222">
        <v>612501</v>
      </c>
      <c r="J3053" s="556" t="s">
        <v>3602</v>
      </c>
      <c r="K3053" s="246" t="s">
        <v>298</v>
      </c>
      <c r="L3053" s="218" t="s">
        <v>332</v>
      </c>
      <c r="M3053" s="253" t="s">
        <v>336</v>
      </c>
      <c r="N3053" s="246">
        <v>1</v>
      </c>
      <c r="Q3053" s="246" t="s">
        <v>3706</v>
      </c>
      <c r="R3053" s="388" t="s">
        <v>3603</v>
      </c>
      <c r="S3053" s="247">
        <v>12.5</v>
      </c>
      <c r="T3053" s="247"/>
      <c r="U3053" s="247"/>
      <c r="W3053" s="247">
        <v>3.5</v>
      </c>
      <c r="Y3053" s="248">
        <v>4</v>
      </c>
      <c r="Z3053" s="1263">
        <f>3.14/6*W3053^2*S3053*Y3053</f>
        <v>320.54166666666663</v>
      </c>
      <c r="AA3053" s="1046">
        <f>IF(Z3053&gt;=1,ROUND(Z3053,0),ROUND(Z3053,2))</f>
        <v>321</v>
      </c>
      <c r="AC3053" s="718"/>
      <c r="AD3053" s="1263">
        <f>0.216*POWER(Z3053/Y3053,0.939)*Y3053</f>
        <v>52.991345575032135</v>
      </c>
      <c r="AE3053" s="1046">
        <f>IF(AD3053&gt;=1,ROUND(AD3053,0),ROUND(AD3053,2))</f>
        <v>53</v>
      </c>
      <c r="AF3053" s="218"/>
      <c r="AI3053" s="222" t="s">
        <v>275</v>
      </c>
      <c r="AJ3053" s="486" t="s">
        <v>8153</v>
      </c>
    </row>
    <row r="3054" spans="1:53" ht="13.35" customHeight="1">
      <c r="A3054" s="222" t="s">
        <v>1183</v>
      </c>
      <c r="B3054" s="222" t="s">
        <v>3408</v>
      </c>
      <c r="C3054" s="222" t="s">
        <v>5478</v>
      </c>
      <c r="D3054" s="252" t="s">
        <v>3641</v>
      </c>
      <c r="E3054" s="387" t="s">
        <v>4534</v>
      </c>
      <c r="F3054" s="429"/>
      <c r="G3054" s="429"/>
      <c r="H3054" s="218" t="s">
        <v>6338</v>
      </c>
      <c r="I3054" s="222">
        <v>612501</v>
      </c>
      <c r="J3054" s="556" t="s">
        <v>3602</v>
      </c>
      <c r="K3054" s="246" t="s">
        <v>298</v>
      </c>
      <c r="L3054" s="218" t="s">
        <v>332</v>
      </c>
      <c r="M3054" s="253" t="s">
        <v>336</v>
      </c>
      <c r="N3054" s="246">
        <v>2</v>
      </c>
      <c r="Q3054" s="246" t="s">
        <v>3706</v>
      </c>
      <c r="R3054" s="388" t="s">
        <v>3118</v>
      </c>
      <c r="S3054" s="247">
        <v>12.5</v>
      </c>
      <c r="T3054" s="247"/>
      <c r="U3054" s="247"/>
      <c r="W3054" s="247">
        <v>4.5</v>
      </c>
      <c r="Y3054" s="248">
        <v>4</v>
      </c>
      <c r="Z3054" s="1263">
        <f>3.14/6*W3054^2*S3054*Y3054</f>
        <v>529.875</v>
      </c>
      <c r="AA3054" s="1046">
        <f>IF(Z3054&gt;=1,ROUND(Z3054,0),ROUND(Z3054,2))</f>
        <v>530</v>
      </c>
      <c r="AC3054" s="718"/>
      <c r="AD3054" s="1263">
        <f>0.216*POWER(Z3054/Y3054,0.939)*Y3054</f>
        <v>84.952910213867696</v>
      </c>
      <c r="AE3054" s="1046">
        <f>IF(AD3054&gt;=1,ROUND(AD3054,0),ROUND(AD3054,2))</f>
        <v>85</v>
      </c>
      <c r="AF3054" s="218"/>
      <c r="AI3054" s="222" t="s">
        <v>275</v>
      </c>
      <c r="AJ3054" s="486" t="s">
        <v>8153</v>
      </c>
    </row>
    <row r="3055" spans="1:53" ht="13.35" customHeight="1">
      <c r="A3055" s="222" t="s">
        <v>1183</v>
      </c>
      <c r="B3055" s="222" t="s">
        <v>3408</v>
      </c>
      <c r="C3055" s="222" t="s">
        <v>5478</v>
      </c>
      <c r="D3055" s="252" t="s">
        <v>3641</v>
      </c>
      <c r="E3055" s="387" t="s">
        <v>4534</v>
      </c>
      <c r="F3055" s="429"/>
      <c r="G3055" s="429"/>
      <c r="H3055" s="218" t="s">
        <v>6338</v>
      </c>
      <c r="I3055" s="222">
        <v>612501</v>
      </c>
      <c r="J3055" s="556" t="s">
        <v>3602</v>
      </c>
      <c r="K3055" s="246" t="s">
        <v>298</v>
      </c>
      <c r="L3055" s="218" t="s">
        <v>332</v>
      </c>
      <c r="M3055" s="253" t="s">
        <v>336</v>
      </c>
      <c r="N3055" s="246">
        <v>3</v>
      </c>
      <c r="Q3055" s="246" t="s">
        <v>3706</v>
      </c>
      <c r="R3055" s="388" t="s">
        <v>3604</v>
      </c>
      <c r="S3055" s="247">
        <v>13</v>
      </c>
      <c r="T3055" s="247"/>
      <c r="U3055" s="247"/>
      <c r="W3055" s="247">
        <v>5.5</v>
      </c>
      <c r="Y3055" s="248">
        <v>4</v>
      </c>
      <c r="Z3055" s="1263">
        <f>3.14/6*W3055^2*S3055*Y3055</f>
        <v>823.20333333333326</v>
      </c>
      <c r="AA3055" s="1046">
        <f>IF(Z3055&gt;=1,ROUND(Z3055,0),ROUND(Z3055,2))</f>
        <v>823</v>
      </c>
      <c r="AC3055" s="718"/>
      <c r="AD3055" s="1263">
        <f>0.216*POWER(Z3055/Y3055,0.939)*Y3055</f>
        <v>128.48149950184981</v>
      </c>
      <c r="AE3055" s="1046">
        <f>IF(AD3055&gt;=1,ROUND(AD3055,0),ROUND(AD3055,2))</f>
        <v>128</v>
      </c>
      <c r="AF3055" s="218"/>
      <c r="AI3055" s="222" t="s">
        <v>275</v>
      </c>
      <c r="AJ3055" s="486" t="s">
        <v>8153</v>
      </c>
    </row>
    <row r="3056" spans="1:53" ht="13.35" customHeight="1">
      <c r="A3056" s="222" t="s">
        <v>1183</v>
      </c>
      <c r="B3056" s="222" t="s">
        <v>3408</v>
      </c>
      <c r="C3056" s="222" t="s">
        <v>5478</v>
      </c>
      <c r="D3056" s="252" t="s">
        <v>3641</v>
      </c>
      <c r="E3056" s="387" t="s">
        <v>4534</v>
      </c>
      <c r="F3056" s="429"/>
      <c r="G3056" s="429"/>
      <c r="H3056" s="218" t="s">
        <v>6338</v>
      </c>
      <c r="I3056" s="222">
        <v>612501</v>
      </c>
      <c r="J3056" s="556" t="s">
        <v>3602</v>
      </c>
      <c r="K3056" s="246" t="s">
        <v>298</v>
      </c>
      <c r="L3056" s="218" t="s">
        <v>332</v>
      </c>
      <c r="M3056" s="253" t="s">
        <v>336</v>
      </c>
      <c r="N3056" s="246">
        <v>4</v>
      </c>
      <c r="Q3056" s="246" t="s">
        <v>3706</v>
      </c>
      <c r="R3056" s="388" t="s">
        <v>3605</v>
      </c>
      <c r="S3056" s="247">
        <v>14</v>
      </c>
      <c r="T3056" s="247"/>
      <c r="U3056" s="247"/>
      <c r="W3056" s="247">
        <v>7</v>
      </c>
      <c r="Y3056" s="248">
        <v>4</v>
      </c>
      <c r="Z3056" s="1263">
        <f>3.14/6*W3056^2*S3056*Y3056</f>
        <v>1436.0266666666666</v>
      </c>
      <c r="AA3056" s="1046">
        <f>IF(Z3056&gt;=1,ROUND(Z3056,0),ROUND(Z3056,2))</f>
        <v>1436</v>
      </c>
      <c r="AC3056" s="718"/>
      <c r="AD3056" s="1263">
        <f>0.216*POWER(Z3056/Y3056,0.939)*Y3056</f>
        <v>216.6481588274043</v>
      </c>
      <c r="AE3056" s="1046">
        <f>IF(AD3056&gt;=1,ROUND(AD3056,0),ROUND(AD3056,2))</f>
        <v>217</v>
      </c>
      <c r="AF3056" s="218"/>
      <c r="AH3056" s="356"/>
      <c r="AI3056" s="222" t="s">
        <v>275</v>
      </c>
      <c r="AJ3056" s="486" t="s">
        <v>8153</v>
      </c>
    </row>
    <row r="3057" spans="1:36" ht="13.35" customHeight="1">
      <c r="A3057" s="222" t="s">
        <v>1183</v>
      </c>
      <c r="B3057" s="222" t="s">
        <v>3408</v>
      </c>
      <c r="C3057" s="222" t="s">
        <v>5478</v>
      </c>
      <c r="D3057" s="252" t="s">
        <v>3641</v>
      </c>
      <c r="E3057" s="387" t="s">
        <v>4534</v>
      </c>
      <c r="F3057" s="429"/>
      <c r="G3057" s="429"/>
      <c r="H3057" s="218" t="s">
        <v>6338</v>
      </c>
      <c r="I3057" s="222">
        <v>612501</v>
      </c>
      <c r="J3057" s="555" t="s">
        <v>3602</v>
      </c>
      <c r="K3057" s="246" t="s">
        <v>298</v>
      </c>
      <c r="L3057" s="218" t="s">
        <v>332</v>
      </c>
      <c r="M3057" s="253" t="s">
        <v>336</v>
      </c>
      <c r="N3057" s="246">
        <v>5</v>
      </c>
      <c r="Q3057" s="246" t="s">
        <v>3706</v>
      </c>
      <c r="R3057" s="388" t="s">
        <v>2021</v>
      </c>
      <c r="S3057" s="247">
        <v>13.5</v>
      </c>
      <c r="T3057" s="247"/>
      <c r="U3057" s="247"/>
      <c r="W3057" s="247">
        <v>9</v>
      </c>
      <c r="Y3057" s="248">
        <v>4</v>
      </c>
      <c r="Z3057" s="1263">
        <f>3.14/6*W3057^2*S3057*Y3057</f>
        <v>2289.06</v>
      </c>
      <c r="AA3057" s="1046">
        <f>IF(Z3057&gt;=1,ROUND(Z3057,0),ROUND(Z3057,2))</f>
        <v>2289</v>
      </c>
      <c r="AC3057" s="718"/>
      <c r="AD3057" s="1263">
        <f>0.216*POWER(Z3057/Y3057,0.939)*Y3057</f>
        <v>335.65838391225157</v>
      </c>
      <c r="AE3057" s="1046">
        <f>IF(AD3057&gt;=1,ROUND(AD3057,0),ROUND(AD3057,2))</f>
        <v>336</v>
      </c>
      <c r="AF3057" s="218"/>
      <c r="AI3057" s="222" t="s">
        <v>275</v>
      </c>
      <c r="AJ3057" s="486" t="s">
        <v>8153</v>
      </c>
    </row>
    <row r="3058" spans="1:36" ht="13.35" customHeight="1">
      <c r="A3058" s="222" t="s">
        <v>1183</v>
      </c>
      <c r="B3058" s="222" t="s">
        <v>3408</v>
      </c>
      <c r="C3058" s="222" t="s">
        <v>5478</v>
      </c>
      <c r="D3058" s="252" t="s">
        <v>3641</v>
      </c>
      <c r="E3058" s="387" t="s">
        <v>3601</v>
      </c>
      <c r="F3058" s="429"/>
      <c r="G3058" s="429"/>
      <c r="H3058" s="218" t="s">
        <v>6338</v>
      </c>
      <c r="I3058" s="222">
        <v>1304623</v>
      </c>
      <c r="J3058" s="555" t="s">
        <v>7534</v>
      </c>
      <c r="K3058" s="246" t="s">
        <v>298</v>
      </c>
      <c r="L3058" s="218" t="s">
        <v>332</v>
      </c>
      <c r="M3058" s="253" t="s">
        <v>336</v>
      </c>
      <c r="N3058" s="246">
        <v>1</v>
      </c>
      <c r="Q3058" s="246" t="s">
        <v>3706</v>
      </c>
      <c r="R3058" s="388" t="s">
        <v>3603</v>
      </c>
      <c r="S3058" s="247">
        <v>12.5</v>
      </c>
      <c r="T3058" s="247"/>
      <c r="U3058" s="247"/>
      <c r="W3058" s="247">
        <v>3.5</v>
      </c>
      <c r="Y3058" s="248">
        <v>4</v>
      </c>
      <c r="Z3058" s="1263">
        <f>3.14/6*W3058^2*S3058*Y3058</f>
        <v>320.54166666666663</v>
      </c>
      <c r="AA3058" s="1046">
        <f>IF(Z3058&gt;=1,ROUND(Z3058,0),ROUND(Z3058,2))</f>
        <v>321</v>
      </c>
      <c r="AC3058" s="718"/>
      <c r="AD3058" s="1263">
        <f>0.216*POWER(Z3058/Y3058,0.939)*Y3058</f>
        <v>52.991345575032135</v>
      </c>
      <c r="AE3058" s="1046">
        <f>IF(AD3058&gt;=1,ROUND(AD3058,0),ROUND(AD3058,2))</f>
        <v>53</v>
      </c>
      <c r="AF3058" s="218"/>
      <c r="AI3058" s="222" t="s">
        <v>5907</v>
      </c>
      <c r="AJ3058" s="309" t="s">
        <v>8154</v>
      </c>
    </row>
    <row r="3059" spans="1:36" ht="13.35" customHeight="1">
      <c r="A3059" s="222" t="s">
        <v>1183</v>
      </c>
      <c r="B3059" s="222" t="s">
        <v>3408</v>
      </c>
      <c r="C3059" s="222" t="s">
        <v>5478</v>
      </c>
      <c r="D3059" s="252" t="s">
        <v>3641</v>
      </c>
      <c r="E3059" s="387" t="s">
        <v>3601</v>
      </c>
      <c r="F3059" s="429"/>
      <c r="G3059" s="429"/>
      <c r="H3059" s="218" t="s">
        <v>6338</v>
      </c>
      <c r="I3059" s="222">
        <v>1304623</v>
      </c>
      <c r="J3059" s="555" t="s">
        <v>7534</v>
      </c>
      <c r="K3059" s="246" t="s">
        <v>298</v>
      </c>
      <c r="L3059" s="218" t="s">
        <v>332</v>
      </c>
      <c r="M3059" s="253" t="s">
        <v>336</v>
      </c>
      <c r="N3059" s="246">
        <v>2</v>
      </c>
      <c r="Q3059" s="246" t="s">
        <v>3706</v>
      </c>
      <c r="R3059" s="388" t="s">
        <v>3118</v>
      </c>
      <c r="S3059" s="247">
        <v>12.5</v>
      </c>
      <c r="T3059" s="247"/>
      <c r="U3059" s="247"/>
      <c r="W3059" s="247">
        <v>4.5</v>
      </c>
      <c r="Y3059" s="248">
        <v>4</v>
      </c>
      <c r="Z3059" s="1263">
        <f>3.14/6*W3059^2*S3059*Y3059</f>
        <v>529.875</v>
      </c>
      <c r="AA3059" s="1046">
        <f>IF(Z3059&gt;=1,ROUND(Z3059,0),ROUND(Z3059,2))</f>
        <v>530</v>
      </c>
      <c r="AC3059" s="718"/>
      <c r="AD3059" s="1263">
        <f>0.216*POWER(Z3059/Y3059,0.939)*Y3059</f>
        <v>84.952910213867696</v>
      </c>
      <c r="AE3059" s="1046">
        <f>IF(AD3059&gt;=1,ROUND(AD3059,0),ROUND(AD3059,2))</f>
        <v>85</v>
      </c>
      <c r="AF3059" s="218"/>
      <c r="AI3059" s="222" t="s">
        <v>5907</v>
      </c>
      <c r="AJ3059" s="309" t="s">
        <v>8154</v>
      </c>
    </row>
    <row r="3060" spans="1:36" ht="13.35" customHeight="1">
      <c r="A3060" s="222" t="s">
        <v>1183</v>
      </c>
      <c r="B3060" s="222" t="s">
        <v>3408</v>
      </c>
      <c r="C3060" s="222" t="s">
        <v>5478</v>
      </c>
      <c r="D3060" s="252" t="s">
        <v>3641</v>
      </c>
      <c r="E3060" s="387" t="s">
        <v>3601</v>
      </c>
      <c r="F3060" s="429"/>
      <c r="G3060" s="429"/>
      <c r="H3060" s="218" t="s">
        <v>6338</v>
      </c>
      <c r="I3060" s="222">
        <v>1304623</v>
      </c>
      <c r="J3060" s="555" t="s">
        <v>7534</v>
      </c>
      <c r="K3060" s="246" t="s">
        <v>298</v>
      </c>
      <c r="L3060" s="218" t="s">
        <v>332</v>
      </c>
      <c r="M3060" s="253" t="s">
        <v>336</v>
      </c>
      <c r="N3060" s="246">
        <v>3</v>
      </c>
      <c r="Q3060" s="246" t="s">
        <v>3706</v>
      </c>
      <c r="R3060" s="388" t="s">
        <v>3604</v>
      </c>
      <c r="S3060" s="247">
        <v>13</v>
      </c>
      <c r="T3060" s="247"/>
      <c r="U3060" s="247"/>
      <c r="W3060" s="247">
        <v>5.5</v>
      </c>
      <c r="Y3060" s="248">
        <v>4</v>
      </c>
      <c r="Z3060" s="1263">
        <f>3.14/6*W3060^2*S3060*Y3060</f>
        <v>823.20333333333326</v>
      </c>
      <c r="AA3060" s="1046">
        <f>IF(Z3060&gt;=1,ROUND(Z3060,0),ROUND(Z3060,2))</f>
        <v>823</v>
      </c>
      <c r="AC3060" s="718"/>
      <c r="AD3060" s="1263">
        <f>0.216*POWER(Z3060/Y3060,0.939)*Y3060</f>
        <v>128.48149950184981</v>
      </c>
      <c r="AE3060" s="1046">
        <f>IF(AD3060&gt;=1,ROUND(AD3060,0),ROUND(AD3060,2))</f>
        <v>128</v>
      </c>
      <c r="AF3060" s="218"/>
      <c r="AI3060" s="222" t="s">
        <v>5907</v>
      </c>
      <c r="AJ3060" s="309" t="s">
        <v>8154</v>
      </c>
    </row>
    <row r="3061" spans="1:36" ht="13.35" customHeight="1">
      <c r="A3061" s="222" t="s">
        <v>1183</v>
      </c>
      <c r="B3061" s="222" t="s">
        <v>3408</v>
      </c>
      <c r="C3061" s="222" t="s">
        <v>5478</v>
      </c>
      <c r="D3061" s="252" t="s">
        <v>3641</v>
      </c>
      <c r="E3061" s="387" t="s">
        <v>3601</v>
      </c>
      <c r="F3061" s="429"/>
      <c r="G3061" s="429"/>
      <c r="H3061" s="218" t="s">
        <v>6338</v>
      </c>
      <c r="I3061" s="222">
        <v>1304623</v>
      </c>
      <c r="J3061" s="555" t="s">
        <v>7534</v>
      </c>
      <c r="K3061" s="246" t="s">
        <v>298</v>
      </c>
      <c r="L3061" s="218" t="s">
        <v>332</v>
      </c>
      <c r="M3061" s="253" t="s">
        <v>336</v>
      </c>
      <c r="N3061" s="246">
        <v>4</v>
      </c>
      <c r="Q3061" s="246" t="s">
        <v>3706</v>
      </c>
      <c r="R3061" s="388" t="s">
        <v>3605</v>
      </c>
      <c r="S3061" s="247">
        <v>14</v>
      </c>
      <c r="T3061" s="247"/>
      <c r="U3061" s="247"/>
      <c r="W3061" s="247">
        <v>7</v>
      </c>
      <c r="Y3061" s="248">
        <v>4</v>
      </c>
      <c r="Z3061" s="1263">
        <f>3.14/6*W3061^2*S3061*Y3061</f>
        <v>1436.0266666666666</v>
      </c>
      <c r="AA3061" s="1046">
        <f>IF(Z3061&gt;=1,ROUND(Z3061,0),ROUND(Z3061,2))</f>
        <v>1436</v>
      </c>
      <c r="AC3061" s="718"/>
      <c r="AD3061" s="1263">
        <f>0.216*POWER(Z3061/Y3061,0.939)*Y3061</f>
        <v>216.6481588274043</v>
      </c>
      <c r="AE3061" s="1046">
        <f>IF(AD3061&gt;=1,ROUND(AD3061,0),ROUND(AD3061,2))</f>
        <v>217</v>
      </c>
      <c r="AF3061" s="218"/>
      <c r="AI3061" s="222" t="s">
        <v>5907</v>
      </c>
      <c r="AJ3061" s="309" t="s">
        <v>8154</v>
      </c>
    </row>
    <row r="3062" spans="1:36" ht="13.35" customHeight="1">
      <c r="A3062" s="222" t="s">
        <v>1183</v>
      </c>
      <c r="B3062" s="222" t="s">
        <v>3408</v>
      </c>
      <c r="C3062" s="222" t="s">
        <v>5478</v>
      </c>
      <c r="D3062" s="252" t="s">
        <v>3641</v>
      </c>
      <c r="E3062" s="387" t="s">
        <v>3601</v>
      </c>
      <c r="F3062" s="429"/>
      <c r="G3062" s="429"/>
      <c r="H3062" s="218" t="s">
        <v>6338</v>
      </c>
      <c r="I3062" s="222">
        <v>1304623</v>
      </c>
      <c r="J3062" s="555" t="s">
        <v>7534</v>
      </c>
      <c r="K3062" s="246" t="s">
        <v>298</v>
      </c>
      <c r="L3062" s="218" t="s">
        <v>332</v>
      </c>
      <c r="M3062" s="253" t="s">
        <v>336</v>
      </c>
      <c r="N3062" s="246">
        <v>5</v>
      </c>
      <c r="Q3062" s="246" t="s">
        <v>3706</v>
      </c>
      <c r="R3062" s="388" t="s">
        <v>2021</v>
      </c>
      <c r="S3062" s="247">
        <v>13.5</v>
      </c>
      <c r="T3062" s="247"/>
      <c r="U3062" s="247"/>
      <c r="W3062" s="247">
        <v>9</v>
      </c>
      <c r="Y3062" s="248">
        <v>4</v>
      </c>
      <c r="Z3062" s="1263">
        <f>3.14/6*W3062^2*S3062*Y3062</f>
        <v>2289.06</v>
      </c>
      <c r="AA3062" s="1046">
        <f>IF(Z3062&gt;=1,ROUND(Z3062,0),ROUND(Z3062,2))</f>
        <v>2289</v>
      </c>
      <c r="AC3062" s="718"/>
      <c r="AD3062" s="1263">
        <f>0.216*POWER(Z3062/Y3062,0.939)*Y3062</f>
        <v>335.65838391225157</v>
      </c>
      <c r="AE3062" s="1046">
        <f>IF(AD3062&gt;=1,ROUND(AD3062,0),ROUND(AD3062,2))</f>
        <v>336</v>
      </c>
      <c r="AF3062" s="218"/>
      <c r="AI3062" s="222" t="s">
        <v>5907</v>
      </c>
      <c r="AJ3062" s="309" t="s">
        <v>8154</v>
      </c>
    </row>
    <row r="3063" spans="1:36" ht="13.35" customHeight="1">
      <c r="A3063" s="222" t="s">
        <v>1183</v>
      </c>
      <c r="B3063" s="222" t="s">
        <v>3408</v>
      </c>
      <c r="C3063" s="222" t="s">
        <v>5478</v>
      </c>
      <c r="D3063" s="252" t="s">
        <v>3641</v>
      </c>
      <c r="E3063" s="387" t="s">
        <v>3606</v>
      </c>
      <c r="F3063" s="429"/>
      <c r="G3063" s="429"/>
      <c r="H3063" s="218" t="s">
        <v>3607</v>
      </c>
      <c r="I3063" s="230">
        <v>672034</v>
      </c>
      <c r="J3063" s="555" t="s">
        <v>3608</v>
      </c>
      <c r="K3063" s="246" t="s">
        <v>298</v>
      </c>
      <c r="L3063" s="218" t="s">
        <v>332</v>
      </c>
      <c r="M3063" s="253" t="s">
        <v>336</v>
      </c>
      <c r="N3063" s="246">
        <v>1</v>
      </c>
      <c r="Q3063" s="246" t="s">
        <v>3706</v>
      </c>
      <c r="R3063" s="388" t="s">
        <v>3609</v>
      </c>
      <c r="S3063" s="247">
        <v>11</v>
      </c>
      <c r="T3063" s="247"/>
      <c r="U3063" s="247"/>
      <c r="W3063" s="247">
        <v>5.5</v>
      </c>
      <c r="Y3063" s="248">
        <v>4</v>
      </c>
      <c r="Z3063" s="1263">
        <f>3.14/6*W3063^2*S3063*Y3063</f>
        <v>696.55666666666662</v>
      </c>
      <c r="AA3063" s="1046">
        <f>IF(Z3063&gt;=1,ROUND(Z3063,0),ROUND(Z3063,2))</f>
        <v>697</v>
      </c>
      <c r="AC3063" s="718"/>
      <c r="AD3063" s="1263">
        <f>0.216*POWER(Z3063/Y3063,0.939)*Y3063</f>
        <v>109.82861833883214</v>
      </c>
      <c r="AE3063" s="1046">
        <f>IF(AD3063&gt;=1,ROUND(AD3063,0),ROUND(AD3063,2))</f>
        <v>110</v>
      </c>
      <c r="AF3063" s="218"/>
      <c r="AI3063" s="222" t="s">
        <v>5907</v>
      </c>
      <c r="AJ3063" s="309" t="s">
        <v>8155</v>
      </c>
    </row>
    <row r="3064" spans="1:36" ht="13.35" customHeight="1">
      <c r="A3064" s="222" t="s">
        <v>1183</v>
      </c>
      <c r="B3064" s="222" t="s">
        <v>3408</v>
      </c>
      <c r="C3064" s="222" t="s">
        <v>5478</v>
      </c>
      <c r="D3064" s="252" t="s">
        <v>3641</v>
      </c>
      <c r="E3064" s="387" t="s">
        <v>3610</v>
      </c>
      <c r="F3064" s="429"/>
      <c r="G3064" s="429"/>
      <c r="H3064" s="218" t="s">
        <v>6341</v>
      </c>
      <c r="I3064" s="230">
        <v>612502</v>
      </c>
      <c r="J3064" s="555" t="s">
        <v>3611</v>
      </c>
      <c r="K3064" s="246" t="s">
        <v>298</v>
      </c>
      <c r="L3064" s="218" t="s">
        <v>332</v>
      </c>
      <c r="M3064" s="253" t="s">
        <v>336</v>
      </c>
      <c r="N3064" s="246">
        <v>1</v>
      </c>
      <c r="Q3064" s="246" t="s">
        <v>3706</v>
      </c>
      <c r="R3064" s="388" t="s">
        <v>3612</v>
      </c>
      <c r="S3064" s="247">
        <v>13</v>
      </c>
      <c r="T3064" s="247"/>
      <c r="U3064" s="247"/>
      <c r="W3064" s="247">
        <v>6</v>
      </c>
      <c r="Y3064" s="248">
        <v>4</v>
      </c>
      <c r="Z3064" s="1263">
        <f>3.14/6*W3064^2*S3064*Y3064</f>
        <v>979.68</v>
      </c>
      <c r="AA3064" s="1046">
        <f>IF(Z3064&gt;=1,ROUND(Z3064,0),ROUND(Z3064,2))</f>
        <v>980</v>
      </c>
      <c r="AC3064" s="718"/>
      <c r="AD3064" s="1263">
        <f>0.216*POWER(Z3064/Y3064,0.939)*Y3064</f>
        <v>151.28905632426586</v>
      </c>
      <c r="AE3064" s="1046">
        <f>IF(AD3064&gt;=1,ROUND(AD3064,0),ROUND(AD3064,2))</f>
        <v>151</v>
      </c>
      <c r="AF3064" s="218"/>
      <c r="AI3064" s="222" t="s">
        <v>275</v>
      </c>
      <c r="AJ3064" s="486" t="s">
        <v>8156</v>
      </c>
    </row>
    <row r="3065" spans="1:36" ht="13.35" customHeight="1">
      <c r="A3065" s="222" t="s">
        <v>1183</v>
      </c>
      <c r="B3065" s="222" t="s">
        <v>3408</v>
      </c>
      <c r="C3065" s="222" t="s">
        <v>5478</v>
      </c>
      <c r="D3065" s="252" t="s">
        <v>3641</v>
      </c>
      <c r="E3065" s="387" t="s">
        <v>3613</v>
      </c>
      <c r="F3065" s="429"/>
      <c r="G3065" s="429"/>
      <c r="H3065" s="218" t="s">
        <v>6343</v>
      </c>
      <c r="I3065" s="230">
        <v>612503</v>
      </c>
      <c r="J3065" s="555" t="s">
        <v>3614</v>
      </c>
      <c r="K3065" s="246" t="s">
        <v>298</v>
      </c>
      <c r="L3065" s="218" t="s">
        <v>332</v>
      </c>
      <c r="M3065" s="253" t="s">
        <v>336</v>
      </c>
      <c r="N3065" s="246">
        <v>1</v>
      </c>
      <c r="Q3065" s="246" t="s">
        <v>3706</v>
      </c>
      <c r="R3065" s="388" t="s">
        <v>3592</v>
      </c>
      <c r="S3065" s="247">
        <v>11.2</v>
      </c>
      <c r="T3065" s="247"/>
      <c r="U3065" s="247"/>
      <c r="W3065" s="247">
        <v>2.8</v>
      </c>
      <c r="Y3065" s="248">
        <v>4</v>
      </c>
      <c r="Z3065" s="1263">
        <f>3.14/6*W3065^2*S3065*Y3065</f>
        <v>183.81141333333329</v>
      </c>
      <c r="AA3065" s="1046">
        <f>IF(Z3065&gt;=1,ROUND(Z3065,0),ROUND(Z3065,2))</f>
        <v>184</v>
      </c>
      <c r="AC3065" s="718"/>
      <c r="AD3065" s="1263">
        <f>0.216*POWER(Z3065/Y3065,0.939)*Y3065</f>
        <v>31.43584683251142</v>
      </c>
      <c r="AE3065" s="1046">
        <f>IF(AD3065&gt;=1,ROUND(AD3065,0),ROUND(AD3065,2))</f>
        <v>31</v>
      </c>
      <c r="AF3065" s="218"/>
      <c r="AI3065" s="222" t="s">
        <v>275</v>
      </c>
      <c r="AJ3065" s="486" t="s">
        <v>8157</v>
      </c>
    </row>
    <row r="3066" spans="1:36" ht="13.35" customHeight="1">
      <c r="A3066" s="222" t="s">
        <v>1183</v>
      </c>
      <c r="B3066" s="222" t="s">
        <v>3408</v>
      </c>
      <c r="C3066" s="222" t="s">
        <v>5478</v>
      </c>
      <c r="D3066" s="252" t="s">
        <v>3641</v>
      </c>
      <c r="E3066" s="387" t="s">
        <v>3615</v>
      </c>
      <c r="F3066" s="429"/>
      <c r="G3066" s="429"/>
      <c r="H3066" s="218" t="s">
        <v>6344</v>
      </c>
      <c r="I3066" s="230">
        <v>612504</v>
      </c>
      <c r="J3066" s="556" t="s">
        <v>3616</v>
      </c>
      <c r="K3066" s="246" t="s">
        <v>298</v>
      </c>
      <c r="L3066" s="218" t="s">
        <v>332</v>
      </c>
      <c r="M3066" s="253" t="s">
        <v>336</v>
      </c>
      <c r="N3066" s="246">
        <v>1</v>
      </c>
      <c r="Q3066" s="246" t="s">
        <v>3706</v>
      </c>
      <c r="R3066" s="388" t="s">
        <v>3617</v>
      </c>
      <c r="S3066" s="247">
        <v>6.5</v>
      </c>
      <c r="T3066" s="247"/>
      <c r="U3066" s="247"/>
      <c r="W3066" s="247">
        <v>1.8</v>
      </c>
      <c r="Y3066" s="248">
        <v>4</v>
      </c>
      <c r="Z3066" s="1263">
        <f>3.14/6*W3066^2*S3066*Y3066</f>
        <v>44.085599999999999</v>
      </c>
      <c r="AA3066" s="1046">
        <f>IF(Z3066&gt;=1,ROUND(Z3066,0),ROUND(Z3066,2))</f>
        <v>44</v>
      </c>
      <c r="AC3066" s="718"/>
      <c r="AD3066" s="1263">
        <f>0.216*POWER(Z3066/Y3066,0.939)*Y3066</f>
        <v>8.2257226924797209</v>
      </c>
      <c r="AE3066" s="1046">
        <f>IF(AD3066&gt;=1,ROUND(AD3066,0),ROUND(AD3066,2))</f>
        <v>8</v>
      </c>
      <c r="AF3066" s="218"/>
      <c r="AI3066" s="222" t="s">
        <v>275</v>
      </c>
      <c r="AJ3066" s="486" t="s">
        <v>8158</v>
      </c>
    </row>
    <row r="3067" spans="1:36" ht="13.35" customHeight="1">
      <c r="A3067" s="656" t="s">
        <v>1183</v>
      </c>
      <c r="B3067" s="656" t="s">
        <v>3408</v>
      </c>
      <c r="C3067" s="222" t="s">
        <v>5478</v>
      </c>
      <c r="D3067" s="252" t="s">
        <v>3641</v>
      </c>
      <c r="E3067" s="657" t="s">
        <v>3615</v>
      </c>
      <c r="F3067" s="888"/>
      <c r="G3067" s="888"/>
      <c r="H3067" s="658" t="s">
        <v>6344</v>
      </c>
      <c r="I3067" s="230">
        <v>612504</v>
      </c>
      <c r="J3067" s="556" t="s">
        <v>3616</v>
      </c>
      <c r="K3067" s="889" t="s">
        <v>298</v>
      </c>
      <c r="L3067" s="658" t="s">
        <v>332</v>
      </c>
      <c r="M3067" s="890" t="s">
        <v>336</v>
      </c>
      <c r="N3067" s="891">
        <v>3</v>
      </c>
      <c r="O3067" s="891"/>
      <c r="P3067" s="891"/>
      <c r="Q3067" s="246" t="s">
        <v>3706</v>
      </c>
      <c r="R3067" s="892" t="s">
        <v>3618</v>
      </c>
      <c r="S3067" s="893">
        <v>9</v>
      </c>
      <c r="T3067" s="893"/>
      <c r="U3067" s="893"/>
      <c r="V3067" s="893"/>
      <c r="W3067" s="893">
        <v>4.5</v>
      </c>
      <c r="X3067" s="893"/>
      <c r="Y3067" s="888">
        <v>4</v>
      </c>
      <c r="Z3067" s="1263">
        <f>3.14/6*W3067^2*S3067*Y3067</f>
        <v>381.51</v>
      </c>
      <c r="AA3067" s="1046">
        <f>IF(Z3067&gt;=1,ROUND(Z3067,0),ROUND(Z3067,2))</f>
        <v>382</v>
      </c>
      <c r="AB3067" s="888"/>
      <c r="AC3067" s="893"/>
      <c r="AD3067" s="1263">
        <f>0.216*POWER(Z3067/Y3067,0.939)*Y3067</f>
        <v>62.404150438836837</v>
      </c>
      <c r="AE3067" s="1046">
        <f>IF(AD3067&gt;=1,ROUND(AD3067,0),ROUND(AD3067,2))</f>
        <v>62</v>
      </c>
      <c r="AF3067" s="888"/>
      <c r="AI3067" s="222" t="s">
        <v>275</v>
      </c>
      <c r="AJ3067" s="486" t="s">
        <v>8158</v>
      </c>
    </row>
    <row r="3068" spans="1:36" ht="13.35" customHeight="1">
      <c r="A3068" s="656" t="s">
        <v>1183</v>
      </c>
      <c r="B3068" s="656" t="s">
        <v>3408</v>
      </c>
      <c r="C3068" s="222" t="s">
        <v>5478</v>
      </c>
      <c r="D3068" s="252" t="s">
        <v>3641</v>
      </c>
      <c r="E3068" s="657" t="s">
        <v>3615</v>
      </c>
      <c r="F3068" s="888"/>
      <c r="G3068" s="888"/>
      <c r="H3068" s="658" t="s">
        <v>6344</v>
      </c>
      <c r="I3068" s="230">
        <v>612504</v>
      </c>
      <c r="J3068" s="556" t="s">
        <v>3616</v>
      </c>
      <c r="K3068" s="894" t="s">
        <v>298</v>
      </c>
      <c r="L3068" s="895" t="s">
        <v>332</v>
      </c>
      <c r="M3068" s="896" t="s">
        <v>336</v>
      </c>
      <c r="N3068" s="894">
        <v>4</v>
      </c>
      <c r="O3068" s="894"/>
      <c r="P3068" s="222"/>
      <c r="Q3068" s="246" t="s">
        <v>3706</v>
      </c>
      <c r="R3068" s="897" t="s">
        <v>3619</v>
      </c>
      <c r="S3068" s="898">
        <v>6.5</v>
      </c>
      <c r="T3068" s="898"/>
      <c r="U3068" s="898"/>
      <c r="V3068" s="898"/>
      <c r="W3068" s="898">
        <v>3</v>
      </c>
      <c r="X3068" s="898"/>
      <c r="Y3068" s="899">
        <v>4</v>
      </c>
      <c r="Z3068" s="1267">
        <f>3.14/6*W3068^2*S3068*Y3068</f>
        <v>122.46</v>
      </c>
      <c r="AA3068" s="1046">
        <f>IF(Z3068&gt;=1,ROUND(Z3068,0),ROUND(Z3068,2))</f>
        <v>122</v>
      </c>
      <c r="AB3068" s="895"/>
      <c r="AC3068" s="900"/>
      <c r="AD3068" s="1267">
        <f>0.216*POWER(Z3068/Y3068,0.939)*Y3068</f>
        <v>21.468713291656744</v>
      </c>
      <c r="AE3068" s="1046">
        <f>IF(AD3068&gt;=1,ROUND(AD3068,0),ROUND(AD3068,2))</f>
        <v>21</v>
      </c>
      <c r="AF3068" s="895"/>
      <c r="AI3068" s="222" t="s">
        <v>275</v>
      </c>
      <c r="AJ3068" s="486" t="s">
        <v>8158</v>
      </c>
    </row>
    <row r="3069" spans="1:36" ht="13.35" customHeight="1">
      <c r="A3069" s="222" t="s">
        <v>1183</v>
      </c>
      <c r="B3069" s="222" t="s">
        <v>3408</v>
      </c>
      <c r="C3069" s="222" t="s">
        <v>5478</v>
      </c>
      <c r="D3069" s="252" t="s">
        <v>3641</v>
      </c>
      <c r="E3069" s="387" t="s">
        <v>3620</v>
      </c>
      <c r="F3069" s="429"/>
      <c r="G3069" s="429"/>
      <c r="H3069" s="218" t="s">
        <v>8635</v>
      </c>
      <c r="I3069" s="230">
        <v>249713</v>
      </c>
      <c r="J3069" s="556" t="s">
        <v>3621</v>
      </c>
      <c r="K3069" s="246" t="s">
        <v>298</v>
      </c>
      <c r="L3069" s="218" t="s">
        <v>332</v>
      </c>
      <c r="M3069" s="253" t="s">
        <v>336</v>
      </c>
      <c r="N3069" s="246">
        <v>1</v>
      </c>
      <c r="Q3069" s="246" t="s">
        <v>3706</v>
      </c>
      <c r="R3069" s="388" t="s">
        <v>3622</v>
      </c>
      <c r="S3069" s="247">
        <v>10</v>
      </c>
      <c r="T3069" s="247"/>
      <c r="U3069" s="247"/>
      <c r="W3069" s="247">
        <v>2.5</v>
      </c>
      <c r="Y3069" s="248">
        <v>4</v>
      </c>
      <c r="Z3069" s="1263">
        <f>3.14/6*W3069^2*S3069*Y3069</f>
        <v>130.83333333333331</v>
      </c>
      <c r="AA3069" s="1046">
        <f>IF(Z3069&gt;=1,ROUND(Z3069,0),ROUND(Z3069,2))</f>
        <v>131</v>
      </c>
      <c r="AC3069" s="718"/>
      <c r="AD3069" s="1263">
        <f>0.216*POWER(Z3069/Y3069,0.939)*Y3069</f>
        <v>22.844307329715363</v>
      </c>
      <c r="AE3069" s="1046">
        <f>IF(AD3069&gt;=1,ROUND(AD3069,0),ROUND(AD3069,2))</f>
        <v>23</v>
      </c>
      <c r="AF3069" s="218"/>
      <c r="AI3069" s="222" t="s">
        <v>275</v>
      </c>
      <c r="AJ3069" s="486" t="s">
        <v>8159</v>
      </c>
    </row>
    <row r="3070" spans="1:36" ht="13.35" customHeight="1">
      <c r="A3070" s="222" t="s">
        <v>1183</v>
      </c>
      <c r="B3070" s="222" t="s">
        <v>3408</v>
      </c>
      <c r="C3070" s="222" t="s">
        <v>5478</v>
      </c>
      <c r="D3070" s="252" t="s">
        <v>3641</v>
      </c>
      <c r="E3070" s="387" t="s">
        <v>3620</v>
      </c>
      <c r="F3070" s="429"/>
      <c r="G3070" s="429"/>
      <c r="H3070" s="218" t="s">
        <v>8635</v>
      </c>
      <c r="I3070" s="230">
        <v>249713</v>
      </c>
      <c r="J3070" s="556" t="s">
        <v>3621</v>
      </c>
      <c r="K3070" s="246" t="s">
        <v>298</v>
      </c>
      <c r="L3070" s="218" t="s">
        <v>332</v>
      </c>
      <c r="M3070" s="253" t="s">
        <v>336</v>
      </c>
      <c r="N3070" s="246">
        <v>2</v>
      </c>
      <c r="Q3070" s="246" t="s">
        <v>3706</v>
      </c>
      <c r="R3070" s="388" t="s">
        <v>3623</v>
      </c>
      <c r="S3070" s="247">
        <v>10</v>
      </c>
      <c r="T3070" s="247"/>
      <c r="U3070" s="247"/>
      <c r="W3070" s="247">
        <v>4.5</v>
      </c>
      <c r="Y3070" s="248">
        <v>4</v>
      </c>
      <c r="Z3070" s="1263">
        <f>3.14/6*W3070^2*S3070*Y3070</f>
        <v>423.9</v>
      </c>
      <c r="AA3070" s="1046">
        <f>IF(Z3070&gt;=1,ROUND(Z3070,0),ROUND(Z3070,2))</f>
        <v>424</v>
      </c>
      <c r="AC3070" s="718"/>
      <c r="AD3070" s="1263">
        <f>0.216*POWER(Z3070/Y3070,0.939)*Y3070</f>
        <v>68.893739533632683</v>
      </c>
      <c r="AE3070" s="1046">
        <f>IF(AD3070&gt;=1,ROUND(AD3070,0),ROUND(AD3070,2))</f>
        <v>69</v>
      </c>
      <c r="AF3070" s="218"/>
      <c r="AI3070" s="222" t="s">
        <v>275</v>
      </c>
      <c r="AJ3070" s="486" t="s">
        <v>8159</v>
      </c>
    </row>
    <row r="3071" spans="1:36" ht="13.35" customHeight="1">
      <c r="A3071" s="222" t="s">
        <v>1183</v>
      </c>
      <c r="B3071" s="222" t="s">
        <v>3408</v>
      </c>
      <c r="C3071" s="222" t="s">
        <v>5478</v>
      </c>
      <c r="D3071" s="252" t="s">
        <v>3641</v>
      </c>
      <c r="E3071" s="387" t="s">
        <v>3620</v>
      </c>
      <c r="F3071" s="429"/>
      <c r="G3071" s="429"/>
      <c r="H3071" s="218" t="s">
        <v>8635</v>
      </c>
      <c r="I3071" s="230">
        <v>249713</v>
      </c>
      <c r="J3071" s="556" t="s">
        <v>3621</v>
      </c>
      <c r="K3071" s="246" t="s">
        <v>298</v>
      </c>
      <c r="L3071" s="218" t="s">
        <v>332</v>
      </c>
      <c r="M3071" s="253" t="s">
        <v>336</v>
      </c>
      <c r="N3071" s="246">
        <v>3</v>
      </c>
      <c r="Q3071" s="246" t="s">
        <v>3706</v>
      </c>
      <c r="R3071" s="388" t="s">
        <v>3624</v>
      </c>
      <c r="S3071" s="247">
        <v>13.5</v>
      </c>
      <c r="T3071" s="247"/>
      <c r="U3071" s="247"/>
      <c r="W3071" s="247">
        <v>4.5</v>
      </c>
      <c r="Y3071" s="248">
        <v>4</v>
      </c>
      <c r="Z3071" s="1263">
        <f>3.14/6*W3071^2*S3071*Y3071</f>
        <v>572.26499999999999</v>
      </c>
      <c r="AA3071" s="1046">
        <f>IF(Z3071&gt;=1,ROUND(Z3071,0),ROUND(Z3071,2))</f>
        <v>572</v>
      </c>
      <c r="AC3071" s="718"/>
      <c r="AD3071" s="1263">
        <f>0.216*POWER(Z3071/Y3071,0.939)*Y3071</f>
        <v>91.319424818986178</v>
      </c>
      <c r="AE3071" s="1046">
        <f>IF(AD3071&gt;=1,ROUND(AD3071,0),ROUND(AD3071,2))</f>
        <v>91</v>
      </c>
      <c r="AF3071" s="218"/>
      <c r="AI3071" s="222" t="s">
        <v>275</v>
      </c>
      <c r="AJ3071" s="486" t="s">
        <v>8159</v>
      </c>
    </row>
    <row r="3072" spans="1:36" ht="13.35" customHeight="1">
      <c r="A3072" s="222" t="s">
        <v>1183</v>
      </c>
      <c r="B3072" s="222" t="s">
        <v>3408</v>
      </c>
      <c r="C3072" s="222" t="s">
        <v>5478</v>
      </c>
      <c r="D3072" s="252" t="s">
        <v>3641</v>
      </c>
      <c r="E3072" s="387" t="s">
        <v>3620</v>
      </c>
      <c r="F3072" s="429"/>
      <c r="G3072" s="429"/>
      <c r="H3072" s="218" t="s">
        <v>8635</v>
      </c>
      <c r="I3072" s="230">
        <v>249713</v>
      </c>
      <c r="J3072" s="556" t="s">
        <v>3621</v>
      </c>
      <c r="K3072" s="246" t="s">
        <v>298</v>
      </c>
      <c r="L3072" s="218" t="s">
        <v>332</v>
      </c>
      <c r="M3072" s="253" t="s">
        <v>336</v>
      </c>
      <c r="N3072" s="246">
        <v>4</v>
      </c>
      <c r="Q3072" s="246" t="s">
        <v>3706</v>
      </c>
      <c r="R3072" s="388" t="s">
        <v>3625</v>
      </c>
      <c r="S3072" s="247">
        <v>16.5</v>
      </c>
      <c r="T3072" s="247"/>
      <c r="U3072" s="247"/>
      <c r="W3072" s="247">
        <v>6.5</v>
      </c>
      <c r="Y3072" s="248">
        <v>4</v>
      </c>
      <c r="Z3072" s="1263">
        <f>3.14/6*W3072^2*S3072*Y3072</f>
        <v>1459.3149999999998</v>
      </c>
      <c r="AA3072" s="1046">
        <f>IF(Z3072&gt;=1,ROUND(Z3072,0),ROUND(Z3072,2))</f>
        <v>1459</v>
      </c>
      <c r="AC3072" s="718"/>
      <c r="AD3072" s="1263">
        <f>0.216*POWER(Z3072/Y3072,0.939)*Y3072</f>
        <v>219.94564403005276</v>
      </c>
      <c r="AE3072" s="1046">
        <f>IF(AD3072&gt;=1,ROUND(AD3072,0),ROUND(AD3072,2))</f>
        <v>220</v>
      </c>
      <c r="AF3072" s="218"/>
      <c r="AI3072" s="222" t="s">
        <v>275</v>
      </c>
      <c r="AJ3072" s="486" t="s">
        <v>8159</v>
      </c>
    </row>
    <row r="3073" spans="1:53" ht="13.35" customHeight="1">
      <c r="A3073" s="222" t="s">
        <v>1183</v>
      </c>
      <c r="B3073" s="222" t="s">
        <v>3408</v>
      </c>
      <c r="C3073" s="222" t="s">
        <v>5478</v>
      </c>
      <c r="D3073" s="252" t="s">
        <v>3641</v>
      </c>
      <c r="E3073" s="387" t="s">
        <v>3620</v>
      </c>
      <c r="F3073" s="429"/>
      <c r="G3073" s="429"/>
      <c r="H3073" s="218" t="s">
        <v>8635</v>
      </c>
      <c r="I3073" s="230">
        <v>249713</v>
      </c>
      <c r="J3073" s="556" t="s">
        <v>3621</v>
      </c>
      <c r="K3073" s="246" t="s">
        <v>298</v>
      </c>
      <c r="L3073" s="218" t="s">
        <v>332</v>
      </c>
      <c r="M3073" s="253" t="s">
        <v>336</v>
      </c>
      <c r="N3073" s="246">
        <v>5</v>
      </c>
      <c r="Q3073" s="246" t="s">
        <v>3706</v>
      </c>
      <c r="R3073" s="388" t="s">
        <v>3626</v>
      </c>
      <c r="S3073" s="247">
        <v>13.5</v>
      </c>
      <c r="T3073" s="247"/>
      <c r="U3073" s="247"/>
      <c r="W3073" s="247">
        <v>8.5</v>
      </c>
      <c r="Y3073" s="248">
        <v>4</v>
      </c>
      <c r="Z3073" s="1263">
        <f>3.14/6*W3073^2*S3073*Y3073</f>
        <v>2041.7850000000001</v>
      </c>
      <c r="AA3073" s="1046">
        <f>IF(Z3073&gt;=1,ROUND(Z3073,0),ROUND(Z3073,2))</f>
        <v>2042</v>
      </c>
      <c r="AC3073" s="718"/>
      <c r="AD3073" s="1263">
        <f>0.216*POWER(Z3073/Y3073,0.939)*Y3073</f>
        <v>301.49409392997865</v>
      </c>
      <c r="AE3073" s="1046">
        <f>IF(AD3073&gt;=1,ROUND(AD3073,0),ROUND(AD3073,2))</f>
        <v>301</v>
      </c>
      <c r="AF3073" s="218"/>
      <c r="AI3073" s="222" t="s">
        <v>275</v>
      </c>
      <c r="AJ3073" s="486" t="s">
        <v>8159</v>
      </c>
    </row>
    <row r="3074" spans="1:53" ht="13.35" customHeight="1">
      <c r="A3074" s="222" t="s">
        <v>1183</v>
      </c>
      <c r="B3074" s="222" t="s">
        <v>3408</v>
      </c>
      <c r="C3074" s="222" t="s">
        <v>5478</v>
      </c>
      <c r="D3074" s="252" t="s">
        <v>3641</v>
      </c>
      <c r="E3074" s="387" t="s">
        <v>3620</v>
      </c>
      <c r="F3074" s="429"/>
      <c r="G3074" s="429"/>
      <c r="H3074" s="218" t="s">
        <v>8635</v>
      </c>
      <c r="I3074" s="230">
        <v>249713</v>
      </c>
      <c r="J3074" s="556" t="s">
        <v>3621</v>
      </c>
      <c r="K3074" s="246" t="s">
        <v>298</v>
      </c>
      <c r="L3074" s="218" t="s">
        <v>332</v>
      </c>
      <c r="M3074" s="253" t="s">
        <v>336</v>
      </c>
      <c r="N3074" s="246">
        <v>6</v>
      </c>
      <c r="Q3074" s="246" t="s">
        <v>3706</v>
      </c>
      <c r="R3074" s="388" t="s">
        <v>3627</v>
      </c>
      <c r="S3074" s="247">
        <v>20</v>
      </c>
      <c r="T3074" s="247"/>
      <c r="U3074" s="247"/>
      <c r="W3074" s="247">
        <v>8.5</v>
      </c>
      <c r="Y3074" s="248">
        <v>4</v>
      </c>
      <c r="Z3074" s="1263">
        <f>3.14/6*W3074^2*S3074*Y3074</f>
        <v>3024.8666666666668</v>
      </c>
      <c r="AA3074" s="1046">
        <f>IF(Z3074&gt;=1,ROUND(Z3074,0),ROUND(Z3074,2))</f>
        <v>3025</v>
      </c>
      <c r="AC3074" s="718"/>
      <c r="AD3074" s="1263">
        <f>0.216*POWER(Z3074/Y3074,0.939)*Y3074</f>
        <v>436.07638251291769</v>
      </c>
      <c r="AE3074" s="1046">
        <f>IF(AD3074&gt;=1,ROUND(AD3074,0),ROUND(AD3074,2))</f>
        <v>436</v>
      </c>
      <c r="AF3074" s="218"/>
      <c r="AI3074" s="222" t="s">
        <v>275</v>
      </c>
      <c r="AJ3074" s="486" t="s">
        <v>8159</v>
      </c>
    </row>
    <row r="3075" spans="1:53" ht="13.35" customHeight="1">
      <c r="A3075" s="222" t="s">
        <v>1183</v>
      </c>
      <c r="B3075" s="222" t="s">
        <v>3408</v>
      </c>
      <c r="C3075" s="222" t="s">
        <v>5478</v>
      </c>
      <c r="D3075" s="252" t="s">
        <v>3641</v>
      </c>
      <c r="E3075" s="387" t="s">
        <v>3620</v>
      </c>
      <c r="F3075" s="429"/>
      <c r="G3075" s="429"/>
      <c r="H3075" s="218" t="s">
        <v>8635</v>
      </c>
      <c r="I3075" s="230">
        <v>249713</v>
      </c>
      <c r="J3075" s="556" t="s">
        <v>3621</v>
      </c>
      <c r="K3075" s="246" t="s">
        <v>298</v>
      </c>
      <c r="L3075" s="218" t="s">
        <v>332</v>
      </c>
      <c r="M3075" s="253" t="s">
        <v>336</v>
      </c>
      <c r="N3075" s="246">
        <v>7</v>
      </c>
      <c r="Q3075" s="246" t="s">
        <v>3706</v>
      </c>
      <c r="R3075" s="388" t="s">
        <v>3628</v>
      </c>
      <c r="S3075" s="247">
        <v>25</v>
      </c>
      <c r="T3075" s="247"/>
      <c r="U3075" s="247"/>
      <c r="W3075" s="247">
        <v>9.5</v>
      </c>
      <c r="Y3075" s="248">
        <v>4</v>
      </c>
      <c r="Z3075" s="1263">
        <f>3.14/6*W3075^2*S3075*Y3075</f>
        <v>4723.083333333333</v>
      </c>
      <c r="AA3075" s="1046">
        <f>IF(Z3075&gt;=1,ROUND(Z3075,0),ROUND(Z3075,2))</f>
        <v>4723</v>
      </c>
      <c r="AC3075" s="718"/>
      <c r="AD3075" s="1263">
        <f>0.216*POWER(Z3075/Y3075,0.939)*Y3075</f>
        <v>662.63940255479292</v>
      </c>
      <c r="AE3075" s="1046">
        <f>IF(AD3075&gt;=1,ROUND(AD3075,0),ROUND(AD3075,2))</f>
        <v>663</v>
      </c>
      <c r="AF3075" s="218"/>
      <c r="AI3075" s="222" t="s">
        <v>275</v>
      </c>
      <c r="AJ3075" s="486" t="s">
        <v>8159</v>
      </c>
    </row>
    <row r="3076" spans="1:53" ht="13.35" customHeight="1">
      <c r="A3076" s="222" t="s">
        <v>1183</v>
      </c>
      <c r="B3076" s="222" t="s">
        <v>3408</v>
      </c>
      <c r="C3076" s="222" t="s">
        <v>5478</v>
      </c>
      <c r="D3076" s="252" t="s">
        <v>3641</v>
      </c>
      <c r="E3076" s="387" t="s">
        <v>3620</v>
      </c>
      <c r="F3076" s="429"/>
      <c r="G3076" s="429"/>
      <c r="H3076" s="218" t="s">
        <v>8635</v>
      </c>
      <c r="I3076" s="230">
        <v>249713</v>
      </c>
      <c r="J3076" s="555" t="s">
        <v>3621</v>
      </c>
      <c r="K3076" s="246" t="s">
        <v>298</v>
      </c>
      <c r="L3076" s="218" t="s">
        <v>332</v>
      </c>
      <c r="M3076" s="253" t="s">
        <v>336</v>
      </c>
      <c r="N3076" s="246">
        <v>8</v>
      </c>
      <c r="Q3076" s="246" t="s">
        <v>3706</v>
      </c>
      <c r="R3076" s="388" t="s">
        <v>8638</v>
      </c>
      <c r="S3076" s="247">
        <v>29</v>
      </c>
      <c r="T3076" s="247"/>
      <c r="U3076" s="247"/>
      <c r="W3076" s="247">
        <v>10.5</v>
      </c>
      <c r="Y3076" s="248">
        <v>4</v>
      </c>
      <c r="Z3076" s="1263">
        <f>3.14/6*W3076^2*S3076*Y3076</f>
        <v>6692.91</v>
      </c>
      <c r="AA3076" s="1046">
        <f>IF(Z3076&gt;=1,ROUND(Z3076,0),ROUND(Z3076,2))</f>
        <v>6693</v>
      </c>
      <c r="AC3076" s="718"/>
      <c r="AD3076" s="1263">
        <f>0.216*POWER(Z3076/Y3076,0.939)*Y3076</f>
        <v>919.24628115474638</v>
      </c>
      <c r="AE3076" s="1046">
        <f>IF(AD3076&gt;=1,ROUND(AD3076,0),ROUND(AD3076,2))</f>
        <v>919</v>
      </c>
      <c r="AF3076" s="218"/>
      <c r="AI3076" s="222" t="s">
        <v>275</v>
      </c>
      <c r="AJ3076" s="486" t="s">
        <v>8159</v>
      </c>
    </row>
    <row r="3077" spans="1:53" ht="13.35" customHeight="1">
      <c r="A3077" s="222" t="s">
        <v>1183</v>
      </c>
      <c r="B3077" s="222" t="s">
        <v>3408</v>
      </c>
      <c r="C3077" s="222" t="s">
        <v>5478</v>
      </c>
      <c r="D3077" s="252" t="s">
        <v>3641</v>
      </c>
      <c r="E3077" s="387" t="s">
        <v>4535</v>
      </c>
      <c r="F3077" s="429"/>
      <c r="G3077" s="429"/>
      <c r="H3077" s="218" t="s">
        <v>6346</v>
      </c>
      <c r="I3077" s="222">
        <v>612508</v>
      </c>
      <c r="J3077" s="556" t="s">
        <v>3633</v>
      </c>
      <c r="K3077" s="246" t="s">
        <v>298</v>
      </c>
      <c r="L3077" s="218" t="s">
        <v>332</v>
      </c>
      <c r="M3077" s="253" t="s">
        <v>336</v>
      </c>
      <c r="N3077" s="246">
        <v>1</v>
      </c>
      <c r="Q3077" s="246" t="s">
        <v>3706</v>
      </c>
      <c r="R3077" s="388" t="s">
        <v>3634</v>
      </c>
      <c r="S3077" s="247">
        <v>13</v>
      </c>
      <c r="T3077" s="247"/>
      <c r="U3077" s="247"/>
      <c r="W3077" s="247">
        <v>4</v>
      </c>
      <c r="Y3077" s="248">
        <v>4</v>
      </c>
      <c r="Z3077" s="1263">
        <f>3.14/6*W3077^2*S3077*Y3077</f>
        <v>435.4133333333333</v>
      </c>
      <c r="AA3077" s="1046">
        <f>IF(Z3077&gt;=1,ROUND(Z3077,0),ROUND(Z3077,2))</f>
        <v>435</v>
      </c>
      <c r="AC3077" s="718"/>
      <c r="AD3077" s="1263">
        <f>0.216*POWER(Z3077/Y3077,0.939)*Y3077</f>
        <v>70.649343314891496</v>
      </c>
      <c r="AE3077" s="1046">
        <f>IF(AD3077&gt;=1,ROUND(AD3077,0),ROUND(AD3077,2))</f>
        <v>71</v>
      </c>
      <c r="AF3077" s="218"/>
      <c r="AI3077" s="222" t="s">
        <v>275</v>
      </c>
      <c r="AJ3077" s="309" t="s">
        <v>8258</v>
      </c>
    </row>
    <row r="3078" spans="1:53" ht="13.35" customHeight="1">
      <c r="A3078" s="222" t="s">
        <v>1183</v>
      </c>
      <c r="B3078" s="222" t="s">
        <v>3408</v>
      </c>
      <c r="C3078" s="222" t="s">
        <v>5478</v>
      </c>
      <c r="D3078" s="252" t="s">
        <v>3641</v>
      </c>
      <c r="E3078" s="387" t="s">
        <v>4535</v>
      </c>
      <c r="F3078" s="429"/>
      <c r="G3078" s="429"/>
      <c r="H3078" s="218" t="s">
        <v>6346</v>
      </c>
      <c r="I3078" s="222">
        <v>612508</v>
      </c>
      <c r="J3078" s="555" t="s">
        <v>3633</v>
      </c>
      <c r="K3078" s="246" t="s">
        <v>298</v>
      </c>
      <c r="L3078" s="218" t="s">
        <v>332</v>
      </c>
      <c r="M3078" s="253" t="s">
        <v>336</v>
      </c>
      <c r="N3078" s="246">
        <v>2</v>
      </c>
      <c r="Q3078" s="246" t="s">
        <v>3706</v>
      </c>
      <c r="R3078" s="388" t="s">
        <v>3635</v>
      </c>
      <c r="S3078" s="247">
        <v>17.5</v>
      </c>
      <c r="T3078" s="247"/>
      <c r="U3078" s="247"/>
      <c r="W3078" s="247">
        <v>6.5</v>
      </c>
      <c r="Y3078" s="248">
        <v>4</v>
      </c>
      <c r="Z3078" s="1263">
        <f>3.14/6*W3078^2*S3078*Y3078</f>
        <v>1547.7583333333332</v>
      </c>
      <c r="AA3078" s="1046">
        <f>IF(Z3078&gt;=1,ROUND(Z3078,0),ROUND(Z3078,2))</f>
        <v>1548</v>
      </c>
      <c r="AC3078" s="718"/>
      <c r="AD3078" s="1263">
        <f>0.216*POWER(Z3078/Y3078,0.939)*Y3078</f>
        <v>232.43989436740122</v>
      </c>
      <c r="AE3078" s="1046">
        <f>IF(AD3078&gt;=1,ROUND(AD3078,0),ROUND(AD3078,2))</f>
        <v>232</v>
      </c>
      <c r="AF3078" s="218"/>
      <c r="AI3078" s="222" t="s">
        <v>275</v>
      </c>
      <c r="AJ3078" s="309" t="s">
        <v>8258</v>
      </c>
    </row>
    <row r="3079" spans="1:53" s="836" customFormat="1" ht="13.35" customHeight="1">
      <c r="A3079" s="222" t="s">
        <v>1183</v>
      </c>
      <c r="B3079" s="222" t="s">
        <v>3408</v>
      </c>
      <c r="C3079" s="222" t="s">
        <v>5478</v>
      </c>
      <c r="D3079" s="252" t="s">
        <v>3641</v>
      </c>
      <c r="E3079" s="387" t="s">
        <v>3632</v>
      </c>
      <c r="F3079" s="429"/>
      <c r="G3079" s="429"/>
      <c r="H3079" s="218" t="s">
        <v>6346</v>
      </c>
      <c r="I3079" s="222">
        <v>1304624</v>
      </c>
      <c r="J3079" s="555" t="s">
        <v>7536</v>
      </c>
      <c r="K3079" s="246" t="s">
        <v>298</v>
      </c>
      <c r="L3079" s="218" t="s">
        <v>332</v>
      </c>
      <c r="M3079" s="253" t="s">
        <v>336</v>
      </c>
      <c r="N3079" s="246">
        <v>1</v>
      </c>
      <c r="O3079" s="246"/>
      <c r="P3079" s="246"/>
      <c r="Q3079" s="246" t="s">
        <v>3706</v>
      </c>
      <c r="R3079" s="388" t="s">
        <v>3634</v>
      </c>
      <c r="S3079" s="247">
        <v>13</v>
      </c>
      <c r="T3079" s="247"/>
      <c r="U3079" s="247"/>
      <c r="V3079" s="247"/>
      <c r="W3079" s="247">
        <v>4</v>
      </c>
      <c r="X3079" s="247"/>
      <c r="Y3079" s="248">
        <v>4</v>
      </c>
      <c r="Z3079" s="1263">
        <f>3.14/6*W3079^2*S3079*Y3079</f>
        <v>435.4133333333333</v>
      </c>
      <c r="AA3079" s="1046">
        <f>IF(Z3079&gt;=1,ROUND(Z3079,0),ROUND(Z3079,2))</f>
        <v>435</v>
      </c>
      <c r="AB3079" s="218"/>
      <c r="AC3079" s="718"/>
      <c r="AD3079" s="1263">
        <f>0.216*POWER(Z3079/Y3079,0.939)*Y3079</f>
        <v>70.649343314891496</v>
      </c>
      <c r="AE3079" s="1046">
        <f>IF(AD3079&gt;=1,ROUND(AD3079,0),ROUND(AD3079,2))</f>
        <v>71</v>
      </c>
      <c r="AF3079" s="218"/>
      <c r="AG3079" s="222"/>
      <c r="AH3079" s="222"/>
      <c r="AI3079" s="222" t="s">
        <v>5907</v>
      </c>
      <c r="AJ3079" s="309" t="s">
        <v>8258</v>
      </c>
      <c r="AY3079" s="838"/>
      <c r="AZ3079" s="838"/>
      <c r="BA3079" s="838"/>
    </row>
    <row r="3080" spans="1:53" s="836" customFormat="1" ht="13.35" customHeight="1">
      <c r="A3080" s="222" t="s">
        <v>1183</v>
      </c>
      <c r="B3080" s="222" t="s">
        <v>3408</v>
      </c>
      <c r="C3080" s="222" t="s">
        <v>5478</v>
      </c>
      <c r="D3080" s="252" t="s">
        <v>3641</v>
      </c>
      <c r="E3080" s="387" t="s">
        <v>3632</v>
      </c>
      <c r="F3080" s="429"/>
      <c r="G3080" s="429"/>
      <c r="H3080" s="218" t="s">
        <v>6346</v>
      </c>
      <c r="I3080" s="222">
        <v>1304624</v>
      </c>
      <c r="J3080" s="555" t="s">
        <v>7536</v>
      </c>
      <c r="K3080" s="246" t="s">
        <v>298</v>
      </c>
      <c r="L3080" s="218" t="s">
        <v>332</v>
      </c>
      <c r="M3080" s="253" t="s">
        <v>336</v>
      </c>
      <c r="N3080" s="246">
        <v>2</v>
      </c>
      <c r="O3080" s="246"/>
      <c r="P3080" s="246"/>
      <c r="Q3080" s="246" t="s">
        <v>3706</v>
      </c>
      <c r="R3080" s="388" t="s">
        <v>3635</v>
      </c>
      <c r="S3080" s="247">
        <v>17.5</v>
      </c>
      <c r="T3080" s="247"/>
      <c r="U3080" s="247"/>
      <c r="V3080" s="247"/>
      <c r="W3080" s="247">
        <v>6.5</v>
      </c>
      <c r="X3080" s="247"/>
      <c r="Y3080" s="248">
        <v>4</v>
      </c>
      <c r="Z3080" s="1263">
        <f>3.14/6*W3080^2*S3080*Y3080</f>
        <v>1547.7583333333332</v>
      </c>
      <c r="AA3080" s="1046">
        <f>IF(Z3080&gt;=1,ROUND(Z3080,0),ROUND(Z3080,2))</f>
        <v>1548</v>
      </c>
      <c r="AB3080" s="218"/>
      <c r="AC3080" s="718"/>
      <c r="AD3080" s="1263">
        <f>0.216*POWER(Z3080/Y3080,0.939)*Y3080</f>
        <v>232.43989436740122</v>
      </c>
      <c r="AE3080" s="1046">
        <f>IF(AD3080&gt;=1,ROUND(AD3080,0),ROUND(AD3080,2))</f>
        <v>232</v>
      </c>
      <c r="AF3080" s="218"/>
      <c r="AG3080" s="222"/>
      <c r="AH3080" s="222"/>
      <c r="AI3080" s="222" t="s">
        <v>5907</v>
      </c>
      <c r="AJ3080" s="309" t="s">
        <v>8258</v>
      </c>
      <c r="AY3080" s="838"/>
      <c r="AZ3080" s="838"/>
      <c r="BA3080" s="838"/>
    </row>
    <row r="3081" spans="1:53" ht="13.35" customHeight="1">
      <c r="A3081" s="222" t="s">
        <v>1183</v>
      </c>
      <c r="B3081" s="222" t="s">
        <v>3408</v>
      </c>
      <c r="C3081" s="222" t="s">
        <v>5478</v>
      </c>
      <c r="D3081" s="252" t="s">
        <v>3641</v>
      </c>
      <c r="E3081" s="387" t="s">
        <v>3636</v>
      </c>
      <c r="F3081" s="429"/>
      <c r="G3081" s="429"/>
      <c r="H3081" s="218" t="s">
        <v>6349</v>
      </c>
      <c r="I3081" s="230">
        <v>612511</v>
      </c>
      <c r="J3081" s="555" t="s">
        <v>3637</v>
      </c>
      <c r="K3081" s="246" t="s">
        <v>298</v>
      </c>
      <c r="L3081" s="218" t="s">
        <v>332</v>
      </c>
      <c r="M3081" s="253" t="s">
        <v>336</v>
      </c>
      <c r="N3081" s="246">
        <v>1</v>
      </c>
      <c r="Q3081" s="246" t="s">
        <v>3706</v>
      </c>
      <c r="R3081" s="388" t="s">
        <v>3638</v>
      </c>
      <c r="S3081" s="247">
        <v>14</v>
      </c>
      <c r="T3081" s="247"/>
      <c r="U3081" s="247"/>
      <c r="W3081" s="247">
        <v>7</v>
      </c>
      <c r="Y3081" s="248">
        <v>4</v>
      </c>
      <c r="Z3081" s="1263">
        <f>3.14/6*W3081^2*S3081*Y3081</f>
        <v>1436.0266666666666</v>
      </c>
      <c r="AA3081" s="1046">
        <f>IF(Z3081&gt;=1,ROUND(Z3081,0),ROUND(Z3081,2))</f>
        <v>1436</v>
      </c>
      <c r="AC3081" s="718"/>
      <c r="AD3081" s="1263">
        <f>0.216*POWER(Z3081/Y3081,0.939)*Y3081</f>
        <v>216.6481588274043</v>
      </c>
      <c r="AE3081" s="1046">
        <f>IF(AD3081&gt;=1,ROUND(AD3081,0),ROUND(AD3081,2))</f>
        <v>217</v>
      </c>
      <c r="AF3081" s="218"/>
      <c r="AI3081" s="222" t="s">
        <v>275</v>
      </c>
      <c r="AJ3081" s="309" t="s">
        <v>8259</v>
      </c>
    </row>
    <row r="3082" spans="1:53" ht="13.35" customHeight="1">
      <c r="A3082" s="222" t="s">
        <v>1183</v>
      </c>
      <c r="B3082" s="222" t="s">
        <v>3408</v>
      </c>
      <c r="C3082" s="222" t="s">
        <v>5478</v>
      </c>
      <c r="D3082" s="252" t="s">
        <v>3641</v>
      </c>
      <c r="E3082" s="387" t="s">
        <v>3630</v>
      </c>
      <c r="F3082" s="429"/>
      <c r="G3082" s="429"/>
      <c r="H3082" s="218" t="s">
        <v>6351</v>
      </c>
      <c r="I3082" s="230">
        <v>612513</v>
      </c>
      <c r="J3082" s="555" t="s">
        <v>3631</v>
      </c>
      <c r="K3082" s="246" t="s">
        <v>298</v>
      </c>
      <c r="L3082" s="218" t="s">
        <v>332</v>
      </c>
      <c r="M3082" s="253" t="s">
        <v>336</v>
      </c>
      <c r="N3082" s="246">
        <v>1</v>
      </c>
      <c r="Q3082" s="246" t="s">
        <v>3706</v>
      </c>
      <c r="R3082" s="388" t="s">
        <v>3624</v>
      </c>
      <c r="S3082" s="247">
        <v>13.5</v>
      </c>
      <c r="T3082" s="247"/>
      <c r="U3082" s="247"/>
      <c r="W3082" s="247">
        <v>4.5</v>
      </c>
      <c r="Y3082" s="248">
        <v>4</v>
      </c>
      <c r="Z3082" s="1263">
        <f>3.14/6*W3082^2*S3082*Y3082</f>
        <v>572.26499999999999</v>
      </c>
      <c r="AA3082" s="1046">
        <f>IF(Z3082&gt;=1,ROUND(Z3082,0),ROUND(Z3082,2))</f>
        <v>572</v>
      </c>
      <c r="AC3082" s="718"/>
      <c r="AD3082" s="1263">
        <f>0.216*POWER(Z3082/Y3082,0.939)*Y3082</f>
        <v>91.319424818986178</v>
      </c>
      <c r="AE3082" s="1046">
        <f>IF(AD3082&gt;=1,ROUND(AD3082,0),ROUND(AD3082,2))</f>
        <v>91</v>
      </c>
      <c r="AF3082" s="218"/>
      <c r="AH3082" s="356"/>
      <c r="AI3082" s="222" t="s">
        <v>275</v>
      </c>
      <c r="AJ3082" s="309" t="s">
        <v>8258</v>
      </c>
    </row>
    <row r="3083" spans="1:53" ht="13.35" customHeight="1">
      <c r="A3083" s="222" t="s">
        <v>1183</v>
      </c>
      <c r="B3083" s="222" t="s">
        <v>3408</v>
      </c>
      <c r="C3083" s="222" t="s">
        <v>5478</v>
      </c>
      <c r="D3083" s="252" t="s">
        <v>3641</v>
      </c>
      <c r="E3083" s="387" t="s">
        <v>3639</v>
      </c>
      <c r="F3083" s="429"/>
      <c r="G3083" s="429"/>
      <c r="H3083" s="218" t="s">
        <v>6344</v>
      </c>
      <c r="I3083" s="230">
        <v>612514</v>
      </c>
      <c r="J3083" s="555" t="s">
        <v>3640</v>
      </c>
      <c r="K3083" s="246" t="s">
        <v>298</v>
      </c>
      <c r="L3083" s="218" t="s">
        <v>332</v>
      </c>
      <c r="M3083" s="253" t="s">
        <v>336</v>
      </c>
      <c r="N3083" s="246">
        <v>1</v>
      </c>
      <c r="Q3083" s="246" t="s">
        <v>3706</v>
      </c>
      <c r="R3083" s="388" t="s">
        <v>3623</v>
      </c>
      <c r="S3083" s="247">
        <v>10.5</v>
      </c>
      <c r="T3083" s="247"/>
      <c r="U3083" s="247"/>
      <c r="W3083" s="247">
        <v>4.5</v>
      </c>
      <c r="Y3083" s="248">
        <v>4</v>
      </c>
      <c r="Z3083" s="1263">
        <f>3.14/6*W3083^2*S3083*Y3083</f>
        <v>445.09500000000003</v>
      </c>
      <c r="AA3083" s="1046">
        <f>IF(Z3083&gt;=1,ROUND(Z3083,0),ROUND(Z3083,2))</f>
        <v>445</v>
      </c>
      <c r="AC3083" s="718"/>
      <c r="AD3083" s="1263">
        <f>0.216*POWER(Z3083/Y3083,0.939)*Y3083</f>
        <v>72.123452945143327</v>
      </c>
      <c r="AE3083" s="1046">
        <f>IF(AD3083&gt;=1,ROUND(AD3083,0),ROUND(AD3083,2))</f>
        <v>72</v>
      </c>
      <c r="AF3083" s="218"/>
      <c r="AI3083" s="222" t="s">
        <v>275</v>
      </c>
      <c r="AJ3083" s="309" t="s">
        <v>8258</v>
      </c>
    </row>
    <row r="3084" spans="1:53" ht="13.35" customHeight="1">
      <c r="A3084" s="836" t="s">
        <v>1183</v>
      </c>
      <c r="B3084" s="836" t="s">
        <v>3408</v>
      </c>
      <c r="C3084" s="836" t="s">
        <v>5478</v>
      </c>
      <c r="D3084" s="1032" t="s">
        <v>3641</v>
      </c>
      <c r="E3084" s="1033" t="s">
        <v>8899</v>
      </c>
      <c r="F3084" s="1034"/>
      <c r="G3084" s="1034"/>
      <c r="H3084" s="1035" t="s">
        <v>8901</v>
      </c>
      <c r="I3084" s="837">
        <v>612515</v>
      </c>
      <c r="J3084" s="1048" t="s">
        <v>8900</v>
      </c>
      <c r="K3084" s="1037" t="s">
        <v>298</v>
      </c>
      <c r="L3084" s="1035" t="s">
        <v>332</v>
      </c>
      <c r="M3084" s="1049" t="s">
        <v>336</v>
      </c>
      <c r="N3084" s="1037">
        <v>1</v>
      </c>
      <c r="O3084" s="1037"/>
      <c r="P3084" s="1037"/>
      <c r="Q3084" s="1037" t="s">
        <v>3706</v>
      </c>
      <c r="R3084" s="1038" t="s">
        <v>8929</v>
      </c>
      <c r="S3084" s="1039">
        <v>6.5</v>
      </c>
      <c r="T3084" s="1039"/>
      <c r="U3084" s="1039"/>
      <c r="V3084" s="1039"/>
      <c r="W3084" s="1039">
        <v>2.5</v>
      </c>
      <c r="X3084" s="1039"/>
      <c r="Y3084" s="1046">
        <v>4</v>
      </c>
      <c r="Z3084" s="1263">
        <f>3.14/6*W3084^2*S3084*Y3084</f>
        <v>85.041666666666657</v>
      </c>
      <c r="AA3084" s="1046">
        <f>IF(Z3084&gt;=1,ROUND(Z3084,0),ROUND(Z3084,2))</f>
        <v>85</v>
      </c>
      <c r="AB3084" s="1035"/>
      <c r="AC3084" s="1047"/>
      <c r="AD3084" s="1263">
        <f>0.216*POWER(Z3084/Y3084,0.939)*Y3084</f>
        <v>15.244164832745621</v>
      </c>
      <c r="AE3084" s="1046">
        <f>IF(AD3084&gt;=1,ROUND(AD3084,0),ROUND(AD3084,2))</f>
        <v>15</v>
      </c>
      <c r="AF3084" s="1035"/>
      <c r="AG3084" s="836" t="s">
        <v>8421</v>
      </c>
      <c r="AH3084" s="836"/>
      <c r="AI3084" s="836" t="s">
        <v>275</v>
      </c>
      <c r="AJ3084" s="1050" t="s">
        <v>8258</v>
      </c>
    </row>
    <row r="3085" spans="1:53" ht="13.35" customHeight="1">
      <c r="A3085" s="836" t="s">
        <v>1183</v>
      </c>
      <c r="B3085" s="836" t="s">
        <v>3408</v>
      </c>
      <c r="C3085" s="836" t="s">
        <v>5478</v>
      </c>
      <c r="D3085" s="1032" t="s">
        <v>3641</v>
      </c>
      <c r="E3085" s="1033" t="s">
        <v>8899</v>
      </c>
      <c r="F3085" s="1034"/>
      <c r="G3085" s="1034"/>
      <c r="H3085" s="1035" t="s">
        <v>8901</v>
      </c>
      <c r="I3085" s="837">
        <v>612515</v>
      </c>
      <c r="J3085" s="1048" t="s">
        <v>8900</v>
      </c>
      <c r="K3085" s="1037" t="s">
        <v>298</v>
      </c>
      <c r="L3085" s="1035" t="s">
        <v>332</v>
      </c>
      <c r="M3085" s="1049" t="s">
        <v>336</v>
      </c>
      <c r="N3085" s="1037">
        <v>2</v>
      </c>
      <c r="O3085" s="1037"/>
      <c r="P3085" s="1037"/>
      <c r="Q3085" s="1037" t="s">
        <v>3706</v>
      </c>
      <c r="R3085" s="1038" t="s">
        <v>8930</v>
      </c>
      <c r="S3085" s="1039">
        <v>10</v>
      </c>
      <c r="T3085" s="1039"/>
      <c r="U3085" s="1039"/>
      <c r="V3085" s="1039"/>
      <c r="W3085" s="1039">
        <v>4.5</v>
      </c>
      <c r="X3085" s="1039"/>
      <c r="Y3085" s="1046">
        <v>4</v>
      </c>
      <c r="Z3085" s="1263">
        <f>3.14/6*W3085^2*S3085*Y3085</f>
        <v>423.9</v>
      </c>
      <c r="AA3085" s="1046">
        <f>IF(Z3085&gt;=1,ROUND(Z3085,0),ROUND(Z3085,2))</f>
        <v>424</v>
      </c>
      <c r="AB3085" s="1035"/>
      <c r="AC3085" s="1047"/>
      <c r="AD3085" s="1263">
        <f>0.216*POWER(Z3085/Y3085,0.939)*Y3085</f>
        <v>68.893739533632683</v>
      </c>
      <c r="AE3085" s="1046">
        <f>IF(AD3085&gt;=1,ROUND(AD3085,0),ROUND(AD3085,2))</f>
        <v>69</v>
      </c>
      <c r="AF3085" s="1035"/>
      <c r="AG3085" s="836" t="s">
        <v>8421</v>
      </c>
      <c r="AH3085" s="836"/>
      <c r="AI3085" s="836" t="s">
        <v>275</v>
      </c>
      <c r="AJ3085" s="1050" t="s">
        <v>8258</v>
      </c>
    </row>
    <row r="3086" spans="1:53" ht="13.35" customHeight="1">
      <c r="A3086" s="222" t="s">
        <v>1183</v>
      </c>
      <c r="B3086" s="222" t="s">
        <v>3408</v>
      </c>
      <c r="C3086" s="222" t="s">
        <v>5478</v>
      </c>
      <c r="D3086" s="252" t="s">
        <v>3641</v>
      </c>
      <c r="E3086" s="254" t="s">
        <v>3641</v>
      </c>
      <c r="F3086" s="429"/>
      <c r="G3086" s="429"/>
      <c r="H3086" s="218" t="s">
        <v>6352</v>
      </c>
      <c r="I3086" s="230">
        <v>249711</v>
      </c>
      <c r="J3086" s="559" t="s">
        <v>3642</v>
      </c>
      <c r="K3086" s="391" t="s">
        <v>298</v>
      </c>
      <c r="L3086" s="385" t="s">
        <v>332</v>
      </c>
      <c r="M3086" s="821" t="s">
        <v>336</v>
      </c>
      <c r="N3086" s="391">
        <v>1</v>
      </c>
      <c r="O3086" s="391"/>
      <c r="P3086" s="222"/>
      <c r="Q3086" s="246" t="s">
        <v>3706</v>
      </c>
      <c r="R3086" s="392" t="s">
        <v>3643</v>
      </c>
      <c r="S3086" s="678">
        <v>5.5</v>
      </c>
      <c r="T3086" s="678"/>
      <c r="U3086" s="678"/>
      <c r="V3086" s="678"/>
      <c r="W3086" s="678">
        <v>2.5</v>
      </c>
      <c r="X3086" s="678"/>
      <c r="Y3086" s="303">
        <v>4</v>
      </c>
      <c r="Z3086" s="1267">
        <f>3.14/6*W3086^2*S3086*Y3086</f>
        <v>71.958333333333329</v>
      </c>
      <c r="AA3086" s="1046">
        <f>IF(Z3086&gt;=1,ROUND(Z3086,0),ROUND(Z3086,2))</f>
        <v>72</v>
      </c>
      <c r="AB3086" s="303"/>
      <c r="AC3086" s="678"/>
      <c r="AD3086" s="1267">
        <f>0.216*POWER(Z3086/Y3086,0.939)*Y3086</f>
        <v>13.031024449444276</v>
      </c>
      <c r="AE3086" s="1046">
        <f>IF(AD3086&gt;=1,ROUND(AD3086,0),ROUND(AD3086,2))</f>
        <v>13</v>
      </c>
      <c r="AF3086" s="385"/>
      <c r="AI3086" s="222" t="s">
        <v>5724</v>
      </c>
      <c r="AJ3086" s="337" t="s">
        <v>8260</v>
      </c>
    </row>
    <row r="3087" spans="1:53" ht="13.35" customHeight="1">
      <c r="A3087" s="222" t="s">
        <v>1183</v>
      </c>
      <c r="B3087" s="222" t="s">
        <v>3408</v>
      </c>
      <c r="C3087" s="222" t="s">
        <v>5478</v>
      </c>
      <c r="D3087" s="252" t="s">
        <v>3641</v>
      </c>
      <c r="E3087" s="254" t="s">
        <v>3641</v>
      </c>
      <c r="F3087" s="429"/>
      <c r="G3087" s="429"/>
      <c r="H3087" s="218" t="s">
        <v>6352</v>
      </c>
      <c r="I3087" s="230">
        <v>249711</v>
      </c>
      <c r="J3087" s="556" t="s">
        <v>3642</v>
      </c>
      <c r="K3087" s="391" t="s">
        <v>298</v>
      </c>
      <c r="L3087" s="385" t="s">
        <v>332</v>
      </c>
      <c r="M3087" s="821" t="s">
        <v>336</v>
      </c>
      <c r="N3087" s="391">
        <v>2</v>
      </c>
      <c r="O3087" s="391"/>
      <c r="P3087" s="222"/>
      <c r="Q3087" s="246" t="s">
        <v>3706</v>
      </c>
      <c r="R3087" s="392" t="s">
        <v>471</v>
      </c>
      <c r="S3087" s="678">
        <v>7</v>
      </c>
      <c r="T3087" s="678"/>
      <c r="U3087" s="678"/>
      <c r="V3087" s="678"/>
      <c r="W3087" s="678">
        <v>3.5</v>
      </c>
      <c r="X3087" s="678"/>
      <c r="Y3087" s="303">
        <v>4</v>
      </c>
      <c r="Z3087" s="1267">
        <f>3.14/6*W3087^2*S3087*Y3087</f>
        <v>179.50333333333333</v>
      </c>
      <c r="AA3087" s="1046">
        <f>IF(Z3087&gt;=1,ROUND(Z3087,0),ROUND(Z3087,2))</f>
        <v>180</v>
      </c>
      <c r="AB3087" s="303"/>
      <c r="AC3087" s="678"/>
      <c r="AD3087" s="1267">
        <f>0.216*POWER(Z3087/Y3087,0.939)*Y3087</f>
        <v>30.743513906662105</v>
      </c>
      <c r="AE3087" s="1046">
        <f>IF(AD3087&gt;=1,ROUND(AD3087,0),ROUND(AD3087,2))</f>
        <v>31</v>
      </c>
      <c r="AF3087" s="385"/>
      <c r="AI3087" s="222" t="s">
        <v>5724</v>
      </c>
      <c r="AJ3087" s="337" t="s">
        <v>8260</v>
      </c>
    </row>
    <row r="3088" spans="1:53" ht="13.35" customHeight="1">
      <c r="A3088" s="222" t="s">
        <v>1183</v>
      </c>
      <c r="B3088" s="222" t="s">
        <v>3408</v>
      </c>
      <c r="C3088" s="222" t="s">
        <v>5478</v>
      </c>
      <c r="D3088" s="252" t="s">
        <v>3641</v>
      </c>
      <c r="E3088" s="254" t="s">
        <v>3641</v>
      </c>
      <c r="F3088" s="429"/>
      <c r="G3088" s="429"/>
      <c r="H3088" s="218" t="s">
        <v>6352</v>
      </c>
      <c r="I3088" s="230">
        <v>249711</v>
      </c>
      <c r="J3088" s="555" t="s">
        <v>3642</v>
      </c>
      <c r="K3088" s="391" t="s">
        <v>298</v>
      </c>
      <c r="L3088" s="385" t="s">
        <v>332</v>
      </c>
      <c r="M3088" s="821" t="s">
        <v>336</v>
      </c>
      <c r="N3088" s="391">
        <v>3</v>
      </c>
      <c r="O3088" s="391"/>
      <c r="P3088" s="222"/>
      <c r="Q3088" s="246" t="s">
        <v>3706</v>
      </c>
      <c r="R3088" s="392" t="s">
        <v>3623</v>
      </c>
      <c r="S3088" s="678">
        <v>10</v>
      </c>
      <c r="T3088" s="678"/>
      <c r="U3088" s="678"/>
      <c r="V3088" s="678"/>
      <c r="W3088" s="678">
        <v>4.5</v>
      </c>
      <c r="X3088" s="678"/>
      <c r="Y3088" s="303">
        <v>4</v>
      </c>
      <c r="Z3088" s="1267">
        <f>3.14/6*W3088^2*S3088*Y3088</f>
        <v>423.9</v>
      </c>
      <c r="AA3088" s="1046">
        <f>IF(Z3088&gt;=1,ROUND(Z3088,0),ROUND(Z3088,2))</f>
        <v>424</v>
      </c>
      <c r="AB3088" s="303"/>
      <c r="AC3088" s="678"/>
      <c r="AD3088" s="1267">
        <f>0.216*POWER(Z3088/Y3088,0.939)*Y3088</f>
        <v>68.893739533632683</v>
      </c>
      <c r="AE3088" s="1046">
        <f>IF(AD3088&gt;=1,ROUND(AD3088,0),ROUND(AD3088,2))</f>
        <v>69</v>
      </c>
      <c r="AF3088" s="385"/>
      <c r="AI3088" s="222" t="s">
        <v>5724</v>
      </c>
      <c r="AJ3088" s="337" t="s">
        <v>8260</v>
      </c>
    </row>
    <row r="3089" spans="1:53" s="836" customFormat="1" ht="13.35" customHeight="1">
      <c r="A3089" s="222" t="s">
        <v>1183</v>
      </c>
      <c r="B3089" s="222" t="s">
        <v>3408</v>
      </c>
      <c r="C3089" s="222" t="s">
        <v>5478</v>
      </c>
      <c r="D3089" s="252" t="s">
        <v>3641</v>
      </c>
      <c r="E3089" s="254" t="s">
        <v>3641</v>
      </c>
      <c r="F3089" s="429"/>
      <c r="G3089" s="429"/>
      <c r="H3089" s="218" t="s">
        <v>6352</v>
      </c>
      <c r="I3089" s="230">
        <v>249711</v>
      </c>
      <c r="J3089" s="555" t="s">
        <v>3642</v>
      </c>
      <c r="K3089" s="391" t="s">
        <v>298</v>
      </c>
      <c r="L3089" s="385" t="s">
        <v>332</v>
      </c>
      <c r="M3089" s="821" t="s">
        <v>336</v>
      </c>
      <c r="N3089" s="391">
        <v>4</v>
      </c>
      <c r="O3089" s="391"/>
      <c r="P3089" s="222"/>
      <c r="Q3089" s="246" t="s">
        <v>3706</v>
      </c>
      <c r="R3089" s="392" t="s">
        <v>3623</v>
      </c>
      <c r="S3089" s="678">
        <v>10</v>
      </c>
      <c r="T3089" s="678"/>
      <c r="U3089" s="678"/>
      <c r="V3089" s="678"/>
      <c r="W3089" s="678">
        <v>4.5</v>
      </c>
      <c r="X3089" s="678"/>
      <c r="Y3089" s="303">
        <v>2</v>
      </c>
      <c r="Z3089" s="1267">
        <f>3.14/6*W3089^2*S3089*Y3089</f>
        <v>211.95</v>
      </c>
      <c r="AA3089" s="1046">
        <f>IF(Z3089&gt;=1,ROUND(Z3089,0),ROUND(Z3089,2))</f>
        <v>212</v>
      </c>
      <c r="AB3089" s="303"/>
      <c r="AC3089" s="678"/>
      <c r="AD3089" s="1267">
        <f>0.216*POWER(Z3089/Y3089,0.939)*Y3089</f>
        <v>34.446869766816341</v>
      </c>
      <c r="AE3089" s="1046">
        <f>IF(AD3089&gt;=1,ROUND(AD3089,0),ROUND(AD3089,2))</f>
        <v>34</v>
      </c>
      <c r="AF3089" s="385"/>
      <c r="AG3089" s="222"/>
      <c r="AH3089" s="222"/>
      <c r="AI3089" s="222" t="s">
        <v>5724</v>
      </c>
      <c r="AJ3089" s="337" t="s">
        <v>8260</v>
      </c>
      <c r="AY3089" s="838"/>
      <c r="AZ3089" s="838"/>
      <c r="BA3089" s="838"/>
    </row>
    <row r="3090" spans="1:53" s="836" customFormat="1" ht="13.35" customHeight="1">
      <c r="A3090" s="222" t="s">
        <v>1183</v>
      </c>
      <c r="B3090" s="222" t="s">
        <v>3408</v>
      </c>
      <c r="C3090" s="222" t="s">
        <v>5478</v>
      </c>
      <c r="D3090" s="252" t="s">
        <v>5858</v>
      </c>
      <c r="E3090" s="387" t="s">
        <v>3661</v>
      </c>
      <c r="F3090" s="429"/>
      <c r="G3090" s="429"/>
      <c r="H3090" s="218" t="s">
        <v>6354</v>
      </c>
      <c r="I3090" s="230">
        <v>164095</v>
      </c>
      <c r="J3090" s="555" t="s">
        <v>3662</v>
      </c>
      <c r="K3090" s="246" t="s">
        <v>298</v>
      </c>
      <c r="L3090" s="218" t="s">
        <v>299</v>
      </c>
      <c r="M3090" s="222" t="s">
        <v>300</v>
      </c>
      <c r="N3090" s="246">
        <v>1</v>
      </c>
      <c r="O3090" s="246"/>
      <c r="P3090" s="246"/>
      <c r="Q3090" s="246" t="s">
        <v>301</v>
      </c>
      <c r="R3090" s="388" t="s">
        <v>985</v>
      </c>
      <c r="S3090" s="247"/>
      <c r="T3090" s="247"/>
      <c r="U3090" s="247"/>
      <c r="V3090" s="247"/>
      <c r="W3090" s="247">
        <v>12.5</v>
      </c>
      <c r="X3090" s="247"/>
      <c r="Y3090" s="248">
        <v>1</v>
      </c>
      <c r="Z3090" s="1263">
        <f>3.14/6*W3090^3*Y3090</f>
        <v>1022.1354166666666</v>
      </c>
      <c r="AA3090" s="1046">
        <f>IF(Z3090&gt;=1,ROUND(Z3090,0),ROUND(Z3090,2))</f>
        <v>1022</v>
      </c>
      <c r="AB3090" s="218"/>
      <c r="AC3090" s="718"/>
      <c r="AD3090" s="1270">
        <f>0.216*Z3090^0.939</f>
        <v>144.67122978656218</v>
      </c>
      <c r="AE3090" s="1046">
        <f>IF(AD3090&gt;=1,ROUND(AD3090,0),ROUND(AD3090,2))</f>
        <v>145</v>
      </c>
      <c r="AF3090" s="218"/>
      <c r="AG3090" s="222"/>
      <c r="AH3090" s="222"/>
      <c r="AI3090" s="222" t="s">
        <v>275</v>
      </c>
      <c r="AJ3090" s="743" t="s">
        <v>8061</v>
      </c>
      <c r="AY3090" s="838"/>
      <c r="AZ3090" s="838"/>
      <c r="BA3090" s="838"/>
    </row>
    <row r="3091" spans="1:53" s="836" customFormat="1" ht="13.35" customHeight="1">
      <c r="A3091" s="222" t="s">
        <v>1183</v>
      </c>
      <c r="B3091" s="222" t="s">
        <v>3408</v>
      </c>
      <c r="C3091" s="222" t="s">
        <v>5478</v>
      </c>
      <c r="D3091" s="252" t="s">
        <v>5859</v>
      </c>
      <c r="E3091" s="387" t="s">
        <v>4538</v>
      </c>
      <c r="F3091" s="429"/>
      <c r="G3091" s="429"/>
      <c r="H3091" s="230" t="s">
        <v>4674</v>
      </c>
      <c r="I3091" s="230">
        <v>616367</v>
      </c>
      <c r="J3091" s="555" t="s">
        <v>4675</v>
      </c>
      <c r="K3091" s="246" t="s">
        <v>298</v>
      </c>
      <c r="L3091" s="218" t="s">
        <v>299</v>
      </c>
      <c r="M3091" s="222" t="s">
        <v>300</v>
      </c>
      <c r="N3091" s="246">
        <v>1</v>
      </c>
      <c r="O3091" s="246"/>
      <c r="P3091" s="246"/>
      <c r="Q3091" s="246" t="s">
        <v>301</v>
      </c>
      <c r="R3091" s="388">
        <v>7</v>
      </c>
      <c r="S3091" s="247"/>
      <c r="T3091" s="247"/>
      <c r="U3091" s="247"/>
      <c r="V3091" s="247"/>
      <c r="W3091" s="247">
        <v>7</v>
      </c>
      <c r="X3091" s="247"/>
      <c r="Y3091" s="248">
        <v>1</v>
      </c>
      <c r="Z3091" s="1263">
        <f>3.14/6*W3091^3*Y3091</f>
        <v>179.50333333333333</v>
      </c>
      <c r="AA3091" s="1046">
        <f>IF(Z3091&gt;=1,ROUND(Z3091,0),ROUND(Z3091,2))</f>
        <v>180</v>
      </c>
      <c r="AB3091" s="218"/>
      <c r="AC3091" s="718"/>
      <c r="AD3091" s="1270">
        <f>0.216*Z3091^0.939</f>
        <v>28.250611012249152</v>
      </c>
      <c r="AE3091" s="1046">
        <f>IF(AD3091&gt;=1,ROUND(AD3091,0),ROUND(AD3091,2))</f>
        <v>28</v>
      </c>
      <c r="AF3091" s="218"/>
      <c r="AG3091" s="222"/>
      <c r="AH3091" s="218" t="s">
        <v>3534</v>
      </c>
      <c r="AI3091" s="222" t="s">
        <v>275</v>
      </c>
      <c r="AJ3091" s="743" t="s">
        <v>8061</v>
      </c>
      <c r="AY3091" s="838"/>
      <c r="AZ3091" s="838"/>
      <c r="BA3091" s="838"/>
    </row>
    <row r="3092" spans="1:53" s="836" customFormat="1" ht="13.35" customHeight="1">
      <c r="A3092" s="222" t="s">
        <v>1183</v>
      </c>
      <c r="B3092" s="222" t="s">
        <v>3408</v>
      </c>
      <c r="C3092" s="222" t="s">
        <v>5478</v>
      </c>
      <c r="D3092" s="252" t="s">
        <v>3678</v>
      </c>
      <c r="E3092" s="387" t="s">
        <v>3670</v>
      </c>
      <c r="F3092" s="429"/>
      <c r="G3092" s="429"/>
      <c r="H3092" s="218" t="s">
        <v>3671</v>
      </c>
      <c r="I3092" s="230">
        <v>164075</v>
      </c>
      <c r="J3092" s="555" t="s">
        <v>3672</v>
      </c>
      <c r="K3092" s="246" t="s">
        <v>298</v>
      </c>
      <c r="L3092" s="218" t="s">
        <v>959</v>
      </c>
      <c r="M3092" s="222" t="s">
        <v>960</v>
      </c>
      <c r="N3092" s="246">
        <v>1</v>
      </c>
      <c r="O3092" s="246"/>
      <c r="P3092" s="246"/>
      <c r="Q3092" s="246" t="s">
        <v>301</v>
      </c>
      <c r="R3092" s="388" t="s">
        <v>3673</v>
      </c>
      <c r="S3092" s="247"/>
      <c r="T3092" s="247"/>
      <c r="U3092" s="247"/>
      <c r="V3092" s="247">
        <v>14</v>
      </c>
      <c r="W3092" s="247">
        <v>7</v>
      </c>
      <c r="X3092" s="247"/>
      <c r="Y3092" s="248">
        <v>1</v>
      </c>
      <c r="Z3092" s="1263">
        <f>3.14/12*W3092^2*V3092*Y3092</f>
        <v>179.50333333333333</v>
      </c>
      <c r="AA3092" s="1046">
        <f>IF(Z3092&gt;=1,ROUND(Z3092,0),ROUND(Z3092,2))</f>
        <v>180</v>
      </c>
      <c r="AB3092" s="218"/>
      <c r="AC3092" s="718"/>
      <c r="AD3092" s="1270">
        <f>0.216*Z3092^0.939</f>
        <v>28.250611012249152</v>
      </c>
      <c r="AE3092" s="1046">
        <f>IF(AD3092&gt;=1,ROUND(AD3092,0),ROUND(AD3092,2))</f>
        <v>28</v>
      </c>
      <c r="AF3092" s="218"/>
      <c r="AG3092" s="222"/>
      <c r="AH3092" s="222"/>
      <c r="AI3092" s="222" t="s">
        <v>275</v>
      </c>
      <c r="AJ3092" s="743" t="s">
        <v>8061</v>
      </c>
      <c r="AY3092" s="838"/>
      <c r="AZ3092" s="838"/>
      <c r="BA3092" s="838"/>
    </row>
    <row r="3093" spans="1:53" s="836" customFormat="1" ht="13.35" customHeight="1">
      <c r="A3093" s="222" t="s">
        <v>1183</v>
      </c>
      <c r="B3093" s="222" t="s">
        <v>3408</v>
      </c>
      <c r="C3093" s="222" t="s">
        <v>5478</v>
      </c>
      <c r="D3093" s="252" t="s">
        <v>3678</v>
      </c>
      <c r="E3093" s="387" t="s">
        <v>3674</v>
      </c>
      <c r="F3093" s="429"/>
      <c r="G3093" s="429"/>
      <c r="H3093" s="218" t="s">
        <v>3675</v>
      </c>
      <c r="I3093" s="230">
        <v>164070</v>
      </c>
      <c r="J3093" s="556" t="s">
        <v>3676</v>
      </c>
      <c r="K3093" s="246" t="s">
        <v>298</v>
      </c>
      <c r="L3093" s="218" t="s">
        <v>959</v>
      </c>
      <c r="M3093" s="222" t="s">
        <v>960</v>
      </c>
      <c r="N3093" s="246">
        <v>1</v>
      </c>
      <c r="O3093" s="246"/>
      <c r="P3093" s="246"/>
      <c r="Q3093" s="246" t="s">
        <v>301</v>
      </c>
      <c r="R3093" s="388" t="s">
        <v>3638</v>
      </c>
      <c r="S3093" s="247"/>
      <c r="T3093" s="247"/>
      <c r="U3093" s="247"/>
      <c r="V3093" s="247">
        <v>14</v>
      </c>
      <c r="W3093" s="247">
        <v>7</v>
      </c>
      <c r="X3093" s="247"/>
      <c r="Y3093" s="248">
        <v>1</v>
      </c>
      <c r="Z3093" s="1263">
        <f>3.14/12*W3093^2*V3093*Y3093</f>
        <v>179.50333333333333</v>
      </c>
      <c r="AA3093" s="1046">
        <f>IF(Z3093&gt;=1,ROUND(Z3093,0),ROUND(Z3093,2))</f>
        <v>180</v>
      </c>
      <c r="AB3093" s="218"/>
      <c r="AC3093" s="718"/>
      <c r="AD3093" s="1270">
        <f>0.216*Z3093^0.939</f>
        <v>28.250611012249152</v>
      </c>
      <c r="AE3093" s="1046">
        <f>IF(AD3093&gt;=1,ROUND(AD3093,0),ROUND(AD3093,2))</f>
        <v>28</v>
      </c>
      <c r="AF3093" s="218"/>
      <c r="AG3093" s="222"/>
      <c r="AH3093" s="222"/>
      <c r="AI3093" s="222" t="s">
        <v>275</v>
      </c>
      <c r="AJ3093" s="743" t="s">
        <v>8061</v>
      </c>
      <c r="AY3093" s="838"/>
      <c r="AZ3093" s="838"/>
      <c r="BA3093" s="838"/>
    </row>
    <row r="3094" spans="1:53" s="836" customFormat="1" ht="13.35" customHeight="1">
      <c r="A3094" s="222" t="s">
        <v>1183</v>
      </c>
      <c r="B3094" s="222" t="s">
        <v>3408</v>
      </c>
      <c r="C3094" s="222" t="s">
        <v>5478</v>
      </c>
      <c r="D3094" s="252" t="s">
        <v>3678</v>
      </c>
      <c r="E3094" s="387" t="s">
        <v>3674</v>
      </c>
      <c r="F3094" s="429"/>
      <c r="G3094" s="429"/>
      <c r="H3094" s="218" t="s">
        <v>3675</v>
      </c>
      <c r="I3094" s="230">
        <v>164070</v>
      </c>
      <c r="J3094" s="555" t="s">
        <v>3676</v>
      </c>
      <c r="K3094" s="246" t="s">
        <v>298</v>
      </c>
      <c r="L3094" s="218" t="s">
        <v>959</v>
      </c>
      <c r="M3094" s="222" t="s">
        <v>960</v>
      </c>
      <c r="N3094" s="246">
        <v>2</v>
      </c>
      <c r="O3094" s="246"/>
      <c r="P3094" s="246"/>
      <c r="Q3094" s="246" t="s">
        <v>301</v>
      </c>
      <c r="R3094" s="388" t="s">
        <v>3677</v>
      </c>
      <c r="S3094" s="247"/>
      <c r="T3094" s="247"/>
      <c r="U3094" s="247"/>
      <c r="V3094" s="247">
        <v>14</v>
      </c>
      <c r="W3094" s="247">
        <v>9</v>
      </c>
      <c r="X3094" s="247"/>
      <c r="Y3094" s="248">
        <v>1</v>
      </c>
      <c r="Z3094" s="1263">
        <f>3.14/12*W3094^2*V3094*Y3094</f>
        <v>296.73</v>
      </c>
      <c r="AA3094" s="1046">
        <f>IF(Z3094&gt;=1,ROUND(Z3094,0),ROUND(Z3094,2))</f>
        <v>297</v>
      </c>
      <c r="AB3094" s="218"/>
      <c r="AC3094" s="718"/>
      <c r="AD3094" s="1270">
        <f>0.216*Z3094^0.939</f>
        <v>45.289878842806665</v>
      </c>
      <c r="AE3094" s="1046">
        <f>IF(AD3094&gt;=1,ROUND(AD3094,0),ROUND(AD3094,2))</f>
        <v>45</v>
      </c>
      <c r="AF3094" s="218"/>
      <c r="AG3094" s="222"/>
      <c r="AH3094" s="222"/>
      <c r="AI3094" s="222" t="s">
        <v>275</v>
      </c>
      <c r="AJ3094" s="743" t="s">
        <v>8061</v>
      </c>
      <c r="AY3094" s="838"/>
      <c r="AZ3094" s="838"/>
      <c r="BA3094" s="838"/>
    </row>
    <row r="3095" spans="1:53" ht="13.35" customHeight="1">
      <c r="A3095" s="222" t="s">
        <v>1183</v>
      </c>
      <c r="B3095" s="222" t="s">
        <v>3408</v>
      </c>
      <c r="C3095" s="222" t="s">
        <v>5478</v>
      </c>
      <c r="D3095" s="252" t="s">
        <v>3678</v>
      </c>
      <c r="E3095" s="387" t="s">
        <v>3678</v>
      </c>
      <c r="F3095" s="429"/>
      <c r="G3095" s="429"/>
      <c r="H3095" s="222" t="s">
        <v>6355</v>
      </c>
      <c r="I3095" s="230">
        <v>163108</v>
      </c>
      <c r="J3095" s="901" t="s">
        <v>3679</v>
      </c>
      <c r="K3095" s="246" t="s">
        <v>298</v>
      </c>
      <c r="L3095" s="218" t="s">
        <v>332</v>
      </c>
      <c r="M3095" s="253" t="s">
        <v>336</v>
      </c>
      <c r="N3095" s="246">
        <v>1</v>
      </c>
      <c r="Q3095" s="246" t="s">
        <v>301</v>
      </c>
      <c r="R3095" s="388" t="s">
        <v>5079</v>
      </c>
      <c r="S3095" s="263">
        <v>10</v>
      </c>
      <c r="T3095" s="263"/>
      <c r="U3095" s="263"/>
      <c r="V3095" s="263"/>
      <c r="W3095" s="263">
        <v>4</v>
      </c>
      <c r="X3095" s="263"/>
      <c r="Y3095" s="222">
        <v>1</v>
      </c>
      <c r="Z3095" s="1270">
        <f>(3.14)/6*W3095^2*S3095</f>
        <v>83.733333333333334</v>
      </c>
      <c r="AA3095" s="1046">
        <f>IF(Z3095&gt;=1,ROUND(Z3095,0),ROUND(Z3095,2))</f>
        <v>84</v>
      </c>
      <c r="AB3095" s="222"/>
      <c r="AC3095" s="718"/>
      <c r="AD3095" s="1270">
        <f>0.216*Z3095^0.939</f>
        <v>13.805601405068437</v>
      </c>
      <c r="AE3095" s="1046">
        <f>IF(AD3095&gt;=1,ROUND(AD3095,0),ROUND(AD3095,2))</f>
        <v>14</v>
      </c>
      <c r="AI3095" s="222" t="s">
        <v>5724</v>
      </c>
      <c r="AJ3095" s="743" t="s">
        <v>8061</v>
      </c>
    </row>
    <row r="3096" spans="1:53" ht="13.35" customHeight="1">
      <c r="A3096" s="222" t="s">
        <v>1183</v>
      </c>
      <c r="B3096" s="222" t="s">
        <v>3408</v>
      </c>
      <c r="C3096" s="222" t="s">
        <v>5478</v>
      </c>
      <c r="D3096" s="252" t="s">
        <v>5860</v>
      </c>
      <c r="E3096" s="387" t="s">
        <v>4541</v>
      </c>
      <c r="F3096" s="429"/>
      <c r="G3096" s="429"/>
      <c r="H3096" s="218" t="s">
        <v>4542</v>
      </c>
      <c r="I3096" s="230">
        <v>624469</v>
      </c>
      <c r="J3096" s="595" t="s">
        <v>4677</v>
      </c>
      <c r="K3096" s="246" t="s">
        <v>298</v>
      </c>
      <c r="L3096" s="218" t="s">
        <v>351</v>
      </c>
      <c r="M3096" s="222" t="s">
        <v>352</v>
      </c>
      <c r="N3096" s="246">
        <v>1</v>
      </c>
      <c r="Q3096" s="246" t="s">
        <v>3706</v>
      </c>
      <c r="R3096" s="388" t="s">
        <v>7538</v>
      </c>
      <c r="T3096" s="247"/>
      <c r="U3096" s="247"/>
      <c r="V3096" s="247">
        <v>5</v>
      </c>
      <c r="W3096" s="247">
        <v>35</v>
      </c>
      <c r="Y3096" s="248">
        <v>16</v>
      </c>
      <c r="Z3096" s="1263">
        <f>3.14/4*W3096^2*V3096</f>
        <v>4808.125</v>
      </c>
      <c r="AA3096" s="1046">
        <f>IF(Z3096&gt;=1,ROUND(Z3096,0),ROUND(Z3096,2))</f>
        <v>4808</v>
      </c>
      <c r="AB3096" s="218">
        <v>12</v>
      </c>
      <c r="AC3096" s="718"/>
      <c r="AD3096" s="1263">
        <f>0.216*POWER(Z3096/Y3096,0.939)*Y3096</f>
        <v>733.29766000317136</v>
      </c>
      <c r="AE3096" s="1046">
        <f>IF(AD3096&gt;=1,ROUND(AD3096,0),ROUND(AD3096,2))</f>
        <v>733</v>
      </c>
      <c r="AG3096" s="230"/>
      <c r="AH3096" s="222" t="s">
        <v>4543</v>
      </c>
      <c r="AI3096" s="222" t="s">
        <v>275</v>
      </c>
      <c r="AJ3096" s="309" t="s">
        <v>8261</v>
      </c>
    </row>
    <row r="3097" spans="1:53" s="836" customFormat="1" ht="13.35" customHeight="1">
      <c r="A3097" s="222" t="s">
        <v>1183</v>
      </c>
      <c r="B3097" s="222" t="s">
        <v>3408</v>
      </c>
      <c r="C3097" s="222" t="s">
        <v>5478</v>
      </c>
      <c r="D3097" s="252" t="s">
        <v>5860</v>
      </c>
      <c r="E3097" s="387" t="s">
        <v>4541</v>
      </c>
      <c r="F3097" s="429"/>
      <c r="G3097" s="429"/>
      <c r="H3097" s="218" t="s">
        <v>4542</v>
      </c>
      <c r="I3097" s="230">
        <v>624469</v>
      </c>
      <c r="J3097" s="443" t="s">
        <v>4677</v>
      </c>
      <c r="K3097" s="246" t="s">
        <v>298</v>
      </c>
      <c r="L3097" s="218" t="s">
        <v>351</v>
      </c>
      <c r="M3097" s="222" t="s">
        <v>352</v>
      </c>
      <c r="N3097" s="246">
        <v>3</v>
      </c>
      <c r="O3097" s="246"/>
      <c r="P3097" s="246"/>
      <c r="Q3097" s="246" t="s">
        <v>3706</v>
      </c>
      <c r="R3097" s="388" t="s">
        <v>7539</v>
      </c>
      <c r="S3097" s="247"/>
      <c r="T3097" s="247"/>
      <c r="U3097" s="247"/>
      <c r="V3097" s="247">
        <v>9</v>
      </c>
      <c r="W3097" s="247">
        <v>35</v>
      </c>
      <c r="X3097" s="247"/>
      <c r="Y3097" s="248">
        <v>16</v>
      </c>
      <c r="Z3097" s="1263">
        <f>3.14/4*W3097^2*V3097</f>
        <v>8654.625</v>
      </c>
      <c r="AA3097" s="1046">
        <f>IF(Z3097&gt;=1,ROUND(Z3097,0),ROUND(Z3097,2))</f>
        <v>8655</v>
      </c>
      <c r="AB3097" s="218">
        <v>12</v>
      </c>
      <c r="AC3097" s="718"/>
      <c r="AD3097" s="1263">
        <f>0.216*POWER(Z3097/Y3097,0.939)*Y3097</f>
        <v>1273.4478995935651</v>
      </c>
      <c r="AE3097" s="1046">
        <f>IF(AD3097&gt;=1,ROUND(AD3097,0),ROUND(AD3097,2))</f>
        <v>1273</v>
      </c>
      <c r="AF3097" s="222"/>
      <c r="AG3097" s="266"/>
      <c r="AH3097" s="222" t="s">
        <v>4543</v>
      </c>
      <c r="AI3097" s="222" t="s">
        <v>275</v>
      </c>
      <c r="AJ3097" s="309" t="s">
        <v>8261</v>
      </c>
      <c r="AY3097" s="838"/>
      <c r="AZ3097" s="838"/>
      <c r="BA3097" s="838"/>
    </row>
    <row r="3098" spans="1:53" s="836" customFormat="1" ht="13.35" customHeight="1">
      <c r="A3098" s="222" t="s">
        <v>1183</v>
      </c>
      <c r="B3098" s="222" t="s">
        <v>3408</v>
      </c>
      <c r="C3098" s="222" t="s">
        <v>5478</v>
      </c>
      <c r="D3098" s="252" t="s">
        <v>5860</v>
      </c>
      <c r="E3098" s="387" t="s">
        <v>4541</v>
      </c>
      <c r="F3098" s="429"/>
      <c r="G3098" s="429"/>
      <c r="H3098" s="218" t="s">
        <v>4542</v>
      </c>
      <c r="I3098" s="230">
        <v>624469</v>
      </c>
      <c r="J3098" s="443" t="s">
        <v>4677</v>
      </c>
      <c r="K3098" s="246" t="s">
        <v>298</v>
      </c>
      <c r="L3098" s="218" t="s">
        <v>351</v>
      </c>
      <c r="M3098" s="222" t="s">
        <v>352</v>
      </c>
      <c r="N3098" s="246">
        <v>4</v>
      </c>
      <c r="O3098" s="246"/>
      <c r="P3098" s="246"/>
      <c r="Q3098" s="246" t="s">
        <v>3706</v>
      </c>
      <c r="R3098" s="388" t="s">
        <v>7540</v>
      </c>
      <c r="S3098" s="247"/>
      <c r="T3098" s="247"/>
      <c r="U3098" s="247"/>
      <c r="V3098" s="247">
        <v>11</v>
      </c>
      <c r="W3098" s="247">
        <v>35</v>
      </c>
      <c r="X3098" s="247"/>
      <c r="Y3098" s="248">
        <v>16</v>
      </c>
      <c r="Z3098" s="1263">
        <f>3.14/4*W3098^2*V3098</f>
        <v>10577.875</v>
      </c>
      <c r="AA3098" s="1046">
        <f>IF(Z3098&gt;=1,ROUND(Z3098,0),ROUND(Z3098,2))</f>
        <v>10578</v>
      </c>
      <c r="AB3098" s="218">
        <v>12</v>
      </c>
      <c r="AC3098" s="718"/>
      <c r="AD3098" s="1263">
        <f>0.216*POWER(Z3098/Y3098,0.939)*Y3098</f>
        <v>1537.5002548348427</v>
      </c>
      <c r="AE3098" s="1046">
        <f>IF(AD3098&gt;=1,ROUND(AD3098,0),ROUND(AD3098,2))</f>
        <v>1538</v>
      </c>
      <c r="AF3098" s="222"/>
      <c r="AG3098" s="266"/>
      <c r="AH3098" s="222" t="s">
        <v>4543</v>
      </c>
      <c r="AI3098" s="222" t="s">
        <v>275</v>
      </c>
      <c r="AJ3098" s="309" t="s">
        <v>8261</v>
      </c>
      <c r="AY3098" s="838"/>
      <c r="AZ3098" s="838"/>
      <c r="BA3098" s="838"/>
    </row>
    <row r="3099" spans="1:53" s="836" customFormat="1" ht="13.35" customHeight="1">
      <c r="A3099" s="222" t="s">
        <v>1183</v>
      </c>
      <c r="B3099" s="222" t="s">
        <v>3408</v>
      </c>
      <c r="C3099" s="222" t="s">
        <v>5478</v>
      </c>
      <c r="D3099" s="252" t="s">
        <v>5860</v>
      </c>
      <c r="E3099" s="387" t="s">
        <v>4541</v>
      </c>
      <c r="F3099" s="429"/>
      <c r="G3099" s="429"/>
      <c r="H3099" s="218" t="s">
        <v>4542</v>
      </c>
      <c r="I3099" s="230">
        <v>624469</v>
      </c>
      <c r="J3099" s="443" t="s">
        <v>4677</v>
      </c>
      <c r="K3099" s="246" t="s">
        <v>298</v>
      </c>
      <c r="L3099" s="218" t="s">
        <v>351</v>
      </c>
      <c r="M3099" s="222" t="s">
        <v>352</v>
      </c>
      <c r="N3099" s="246">
        <v>5</v>
      </c>
      <c r="O3099" s="246"/>
      <c r="P3099" s="246"/>
      <c r="Q3099" s="246" t="s">
        <v>3706</v>
      </c>
      <c r="R3099" s="388" t="s">
        <v>7541</v>
      </c>
      <c r="S3099" s="247"/>
      <c r="T3099" s="247"/>
      <c r="U3099" s="247"/>
      <c r="V3099" s="247">
        <v>6.5</v>
      </c>
      <c r="W3099" s="247">
        <v>50</v>
      </c>
      <c r="X3099" s="247"/>
      <c r="Y3099" s="248">
        <v>16</v>
      </c>
      <c r="Z3099" s="1263">
        <f>3.14/4*W3099^2*V3099</f>
        <v>12756.25</v>
      </c>
      <c r="AA3099" s="1046">
        <f>IF(Z3099&gt;=1,ROUND(Z3099,0),ROUND(Z3099,2))</f>
        <v>12756</v>
      </c>
      <c r="AB3099" s="218">
        <v>12</v>
      </c>
      <c r="AC3099" s="718"/>
      <c r="AD3099" s="1263">
        <f>0.216*POWER(Z3099/Y3099,0.939)*Y3099</f>
        <v>1833.0697382827814</v>
      </c>
      <c r="AE3099" s="1046">
        <f>IF(AD3099&gt;=1,ROUND(AD3099,0),ROUND(AD3099,2))</f>
        <v>1833</v>
      </c>
      <c r="AF3099" s="222"/>
      <c r="AG3099" s="266"/>
      <c r="AH3099" s="222" t="s">
        <v>4543</v>
      </c>
      <c r="AI3099" s="222" t="s">
        <v>275</v>
      </c>
      <c r="AJ3099" s="309" t="s">
        <v>8261</v>
      </c>
      <c r="AY3099" s="838"/>
      <c r="AZ3099" s="838"/>
      <c r="BA3099" s="838"/>
    </row>
    <row r="3100" spans="1:53" s="836" customFormat="1" ht="13.35" customHeight="1">
      <c r="A3100" s="222" t="s">
        <v>1183</v>
      </c>
      <c r="B3100" s="222" t="s">
        <v>3408</v>
      </c>
      <c r="C3100" s="222" t="s">
        <v>5478</v>
      </c>
      <c r="D3100" s="252" t="s">
        <v>5860</v>
      </c>
      <c r="E3100" s="387" t="s">
        <v>4541</v>
      </c>
      <c r="F3100" s="429"/>
      <c r="G3100" s="429"/>
      <c r="H3100" s="218" t="s">
        <v>4542</v>
      </c>
      <c r="I3100" s="230">
        <v>624469</v>
      </c>
      <c r="J3100" s="443" t="s">
        <v>4677</v>
      </c>
      <c r="K3100" s="246" t="s">
        <v>298</v>
      </c>
      <c r="L3100" s="218" t="s">
        <v>351</v>
      </c>
      <c r="M3100" s="222" t="s">
        <v>352</v>
      </c>
      <c r="N3100" s="246">
        <v>6</v>
      </c>
      <c r="O3100" s="246"/>
      <c r="P3100" s="246"/>
      <c r="Q3100" s="246" t="s">
        <v>3706</v>
      </c>
      <c r="R3100" s="388" t="s">
        <v>7542</v>
      </c>
      <c r="S3100" s="247"/>
      <c r="T3100" s="247"/>
      <c r="U3100" s="247"/>
      <c r="V3100" s="247">
        <v>9</v>
      </c>
      <c r="W3100" s="247">
        <v>50</v>
      </c>
      <c r="X3100" s="247"/>
      <c r="Y3100" s="248">
        <v>16</v>
      </c>
      <c r="Z3100" s="1263">
        <f>3.14/4*W3100^2*V3100</f>
        <v>17662.5</v>
      </c>
      <c r="AA3100" s="1046">
        <f>IF(Z3100&gt;=1,ROUND(Z3100,0),ROUND(Z3100,2))</f>
        <v>17663</v>
      </c>
      <c r="AB3100" s="218">
        <v>12</v>
      </c>
      <c r="AC3100" s="718"/>
      <c r="AD3100" s="1263">
        <f>0.216*POWER(Z3100/Y3100,0.939)*Y3100</f>
        <v>2488.2101783126654</v>
      </c>
      <c r="AE3100" s="1046">
        <f>IF(AD3100&gt;=1,ROUND(AD3100,0),ROUND(AD3100,2))</f>
        <v>2488</v>
      </c>
      <c r="AF3100" s="222"/>
      <c r="AG3100" s="266"/>
      <c r="AH3100" s="222" t="s">
        <v>4543</v>
      </c>
      <c r="AI3100" s="222" t="s">
        <v>275</v>
      </c>
      <c r="AJ3100" s="309" t="s">
        <v>8261</v>
      </c>
      <c r="AY3100" s="838"/>
      <c r="AZ3100" s="838"/>
      <c r="BA3100" s="838"/>
    </row>
    <row r="3101" spans="1:53" s="836" customFormat="1" ht="13.35" customHeight="1">
      <c r="A3101" s="222" t="s">
        <v>1183</v>
      </c>
      <c r="B3101" s="222" t="s">
        <v>3408</v>
      </c>
      <c r="C3101" s="222" t="s">
        <v>5478</v>
      </c>
      <c r="D3101" s="252" t="s">
        <v>5860</v>
      </c>
      <c r="E3101" s="387" t="s">
        <v>4541</v>
      </c>
      <c r="F3101" s="429"/>
      <c r="G3101" s="429"/>
      <c r="H3101" s="218" t="s">
        <v>4542</v>
      </c>
      <c r="I3101" s="230">
        <v>624469</v>
      </c>
      <c r="J3101" s="443" t="s">
        <v>4677</v>
      </c>
      <c r="K3101" s="246" t="s">
        <v>298</v>
      </c>
      <c r="L3101" s="218" t="s">
        <v>351</v>
      </c>
      <c r="M3101" s="222" t="s">
        <v>352</v>
      </c>
      <c r="N3101" s="246">
        <v>7</v>
      </c>
      <c r="O3101" s="246"/>
      <c r="P3101" s="246"/>
      <c r="Q3101" s="246" t="s">
        <v>3706</v>
      </c>
      <c r="R3101" s="388" t="s">
        <v>7543</v>
      </c>
      <c r="S3101" s="247"/>
      <c r="T3101" s="247"/>
      <c r="U3101" s="247"/>
      <c r="V3101" s="247">
        <v>11</v>
      </c>
      <c r="W3101" s="247">
        <v>50</v>
      </c>
      <c r="X3101" s="247"/>
      <c r="Y3101" s="248">
        <v>16</v>
      </c>
      <c r="Z3101" s="1263">
        <f>3.14/4*W3101^2*V3101</f>
        <v>21587.5</v>
      </c>
      <c r="AA3101" s="1046">
        <f>IF(Z3101&gt;=1,ROUND(Z3101,0),ROUND(Z3101,2))</f>
        <v>21588</v>
      </c>
      <c r="AB3101" s="218">
        <v>12</v>
      </c>
      <c r="AC3101" s="718"/>
      <c r="AD3101" s="1263">
        <f>0.216*POWER(Z3101/Y3101,0.939)*Y3101</f>
        <v>3004.146290130408</v>
      </c>
      <c r="AE3101" s="1046">
        <f>IF(AD3101&gt;=1,ROUND(AD3101,0),ROUND(AD3101,2))</f>
        <v>3004</v>
      </c>
      <c r="AF3101" s="222"/>
      <c r="AG3101" s="266"/>
      <c r="AH3101" s="222" t="s">
        <v>4543</v>
      </c>
      <c r="AI3101" s="222" t="s">
        <v>275</v>
      </c>
      <c r="AJ3101" s="309" t="s">
        <v>8261</v>
      </c>
      <c r="AY3101" s="838"/>
      <c r="AZ3101" s="838"/>
      <c r="BA3101" s="838"/>
    </row>
    <row r="3102" spans="1:53" s="836" customFormat="1" ht="13.35" customHeight="1">
      <c r="A3102" s="222" t="s">
        <v>1183</v>
      </c>
      <c r="B3102" s="222" t="s">
        <v>3408</v>
      </c>
      <c r="C3102" s="222" t="s">
        <v>5478</v>
      </c>
      <c r="D3102" s="252" t="s">
        <v>5860</v>
      </c>
      <c r="E3102" s="387" t="s">
        <v>4541</v>
      </c>
      <c r="F3102" s="429"/>
      <c r="G3102" s="429"/>
      <c r="H3102" s="218" t="s">
        <v>4542</v>
      </c>
      <c r="I3102" s="230">
        <v>624469</v>
      </c>
      <c r="J3102" s="443" t="s">
        <v>4677</v>
      </c>
      <c r="K3102" s="246" t="s">
        <v>298</v>
      </c>
      <c r="L3102" s="218" t="s">
        <v>351</v>
      </c>
      <c r="M3102" s="222" t="s">
        <v>352</v>
      </c>
      <c r="N3102" s="246">
        <v>8</v>
      </c>
      <c r="O3102" s="246"/>
      <c r="P3102" s="246"/>
      <c r="Q3102" s="246" t="s">
        <v>3706</v>
      </c>
      <c r="R3102" s="388" t="s">
        <v>7544</v>
      </c>
      <c r="S3102" s="247"/>
      <c r="T3102" s="247"/>
      <c r="U3102" s="247"/>
      <c r="V3102" s="247">
        <v>9</v>
      </c>
      <c r="W3102" s="247">
        <v>70</v>
      </c>
      <c r="X3102" s="247"/>
      <c r="Y3102" s="248">
        <v>32</v>
      </c>
      <c r="Z3102" s="1263">
        <f>3.14/4*W3102^2*V3102</f>
        <v>34618.5</v>
      </c>
      <c r="AA3102" s="1046">
        <f>IF(Z3102&gt;=1,ROUND(Z3102,0),ROUND(Z3102,2))</f>
        <v>34619</v>
      </c>
      <c r="AB3102" s="218">
        <v>12</v>
      </c>
      <c r="AC3102" s="718"/>
      <c r="AD3102" s="1263">
        <f>0.216*POWER(Z3102/Y3102,0.939)*Y3102</f>
        <v>4882.905766001807</v>
      </c>
      <c r="AE3102" s="1046">
        <f>IF(AD3102&gt;=1,ROUND(AD3102,0),ROUND(AD3102,2))</f>
        <v>4883</v>
      </c>
      <c r="AF3102" s="222"/>
      <c r="AG3102" s="266"/>
      <c r="AH3102" s="222" t="s">
        <v>4543</v>
      </c>
      <c r="AI3102" s="222" t="s">
        <v>275</v>
      </c>
      <c r="AJ3102" s="309" t="s">
        <v>8261</v>
      </c>
      <c r="AY3102" s="838"/>
      <c r="AZ3102" s="838"/>
      <c r="BA3102" s="838"/>
    </row>
    <row r="3103" spans="1:53" s="836" customFormat="1" ht="13.35" customHeight="1">
      <c r="A3103" s="222" t="s">
        <v>1183</v>
      </c>
      <c r="B3103" s="222" t="s">
        <v>3408</v>
      </c>
      <c r="C3103" s="222" t="s">
        <v>5478</v>
      </c>
      <c r="D3103" s="252" t="s">
        <v>5860</v>
      </c>
      <c r="E3103" s="387" t="s">
        <v>4541</v>
      </c>
      <c r="F3103" s="429"/>
      <c r="G3103" s="429"/>
      <c r="H3103" s="218" t="s">
        <v>4542</v>
      </c>
      <c r="I3103" s="230">
        <v>624469</v>
      </c>
      <c r="J3103" s="443" t="s">
        <v>4677</v>
      </c>
      <c r="K3103" s="246" t="s">
        <v>298</v>
      </c>
      <c r="L3103" s="218" t="s">
        <v>351</v>
      </c>
      <c r="M3103" s="222" t="s">
        <v>352</v>
      </c>
      <c r="N3103" s="246">
        <v>9</v>
      </c>
      <c r="O3103" s="246"/>
      <c r="P3103" s="246"/>
      <c r="Q3103" s="246" t="s">
        <v>3706</v>
      </c>
      <c r="R3103" s="388" t="s">
        <v>7545</v>
      </c>
      <c r="S3103" s="247"/>
      <c r="T3103" s="247"/>
      <c r="U3103" s="247"/>
      <c r="V3103" s="247">
        <v>11</v>
      </c>
      <c r="W3103" s="247">
        <v>70</v>
      </c>
      <c r="X3103" s="247"/>
      <c r="Y3103" s="248">
        <v>32</v>
      </c>
      <c r="Z3103" s="1263">
        <f>3.14/4*W3103^2*V3103</f>
        <v>42311.5</v>
      </c>
      <c r="AA3103" s="1046">
        <f>IF(Z3103&gt;=1,ROUND(Z3103,0),ROUND(Z3103,2))</f>
        <v>42312</v>
      </c>
      <c r="AB3103" s="218">
        <v>12</v>
      </c>
      <c r="AC3103" s="718"/>
      <c r="AD3103" s="1263">
        <f>0.216*POWER(Z3103/Y3103,0.939)*Y3103</f>
        <v>5895.3875238699529</v>
      </c>
      <c r="AE3103" s="1046">
        <f>IF(AD3103&gt;=1,ROUND(AD3103,0),ROUND(AD3103,2))</f>
        <v>5895</v>
      </c>
      <c r="AF3103" s="222"/>
      <c r="AG3103" s="266"/>
      <c r="AH3103" s="222" t="s">
        <v>4543</v>
      </c>
      <c r="AI3103" s="222" t="s">
        <v>275</v>
      </c>
      <c r="AJ3103" s="309" t="s">
        <v>8261</v>
      </c>
      <c r="AY3103" s="838"/>
      <c r="AZ3103" s="838"/>
      <c r="BA3103" s="838"/>
    </row>
    <row r="3104" spans="1:53" s="836" customFormat="1" ht="13.35" customHeight="1">
      <c r="A3104" s="222" t="s">
        <v>1183</v>
      </c>
      <c r="B3104" s="222" t="s">
        <v>3408</v>
      </c>
      <c r="C3104" s="222" t="s">
        <v>5478</v>
      </c>
      <c r="D3104" s="252" t="s">
        <v>5860</v>
      </c>
      <c r="E3104" s="387" t="s">
        <v>4541</v>
      </c>
      <c r="F3104" s="429"/>
      <c r="G3104" s="429"/>
      <c r="H3104" s="218" t="s">
        <v>4542</v>
      </c>
      <c r="I3104" s="230">
        <v>624469</v>
      </c>
      <c r="J3104" s="443" t="s">
        <v>4677</v>
      </c>
      <c r="K3104" s="246" t="s">
        <v>298</v>
      </c>
      <c r="L3104" s="218" t="s">
        <v>351</v>
      </c>
      <c r="M3104" s="222" t="s">
        <v>352</v>
      </c>
      <c r="N3104" s="246">
        <v>10</v>
      </c>
      <c r="O3104" s="246"/>
      <c r="P3104" s="246"/>
      <c r="Q3104" s="246" t="s">
        <v>3706</v>
      </c>
      <c r="R3104" s="388" t="s">
        <v>7546</v>
      </c>
      <c r="S3104" s="247"/>
      <c r="T3104" s="247"/>
      <c r="U3104" s="247"/>
      <c r="V3104" s="247">
        <v>11</v>
      </c>
      <c r="W3104" s="247">
        <v>90</v>
      </c>
      <c r="X3104" s="247"/>
      <c r="Y3104" s="248">
        <v>64</v>
      </c>
      <c r="Z3104" s="1263">
        <f>3.14/4*W3104^2*V3104</f>
        <v>69943.5</v>
      </c>
      <c r="AA3104" s="1046">
        <f>IF(Z3104&gt;=1,ROUND(Z3104,0),ROUND(Z3104,2))</f>
        <v>69944</v>
      </c>
      <c r="AB3104" s="218">
        <v>12</v>
      </c>
      <c r="AC3104" s="718"/>
      <c r="AD3104" s="1263">
        <f>0.216*POWER(Z3104/Y3104,0.939)*Y3104</f>
        <v>9859.3549331817558</v>
      </c>
      <c r="AE3104" s="1046">
        <f>IF(AD3104&gt;=1,ROUND(AD3104,0),ROUND(AD3104,2))</f>
        <v>9859</v>
      </c>
      <c r="AF3104" s="222"/>
      <c r="AG3104" s="266"/>
      <c r="AH3104" s="222" t="s">
        <v>4543</v>
      </c>
      <c r="AI3104" s="222" t="s">
        <v>275</v>
      </c>
      <c r="AJ3104" s="309" t="s">
        <v>8261</v>
      </c>
      <c r="AY3104" s="838"/>
      <c r="AZ3104" s="838"/>
      <c r="BA3104" s="838"/>
    </row>
    <row r="3105" spans="1:37" ht="13.35" customHeight="1">
      <c r="A3105" s="222" t="s">
        <v>1183</v>
      </c>
      <c r="B3105" s="222" t="s">
        <v>3408</v>
      </c>
      <c r="C3105" s="222" t="s">
        <v>5478</v>
      </c>
      <c r="D3105" s="252" t="s">
        <v>5860</v>
      </c>
      <c r="E3105" s="387" t="s">
        <v>4541</v>
      </c>
      <c r="F3105" s="429"/>
      <c r="G3105" s="429"/>
      <c r="H3105" s="218" t="s">
        <v>4542</v>
      </c>
      <c r="I3105" s="230">
        <v>624469</v>
      </c>
      <c r="J3105" s="443" t="s">
        <v>4677</v>
      </c>
      <c r="K3105" s="246" t="s">
        <v>298</v>
      </c>
      <c r="L3105" s="218" t="s">
        <v>351</v>
      </c>
      <c r="M3105" s="222" t="s">
        <v>352</v>
      </c>
      <c r="N3105" s="246">
        <v>11</v>
      </c>
      <c r="Q3105" s="246" t="s">
        <v>3706</v>
      </c>
      <c r="R3105" s="388" t="s">
        <v>7547</v>
      </c>
      <c r="T3105" s="247"/>
      <c r="U3105" s="247"/>
      <c r="V3105" s="247">
        <v>13.5</v>
      </c>
      <c r="W3105" s="247">
        <v>90</v>
      </c>
      <c r="Y3105" s="248">
        <v>64</v>
      </c>
      <c r="Z3105" s="1263">
        <f>3.14/4*W3105^2*V3105</f>
        <v>85839.75</v>
      </c>
      <c r="AA3105" s="1046">
        <f>IF(Z3105&gt;=1,ROUND(Z3105,0),ROUND(Z3105,2))</f>
        <v>85840</v>
      </c>
      <c r="AB3105" s="218">
        <v>12</v>
      </c>
      <c r="AC3105" s="718"/>
      <c r="AD3105" s="1263">
        <f>0.216*POWER(Z3105/Y3105,0.939)*Y3105</f>
        <v>11949.89745717066</v>
      </c>
      <c r="AE3105" s="1046">
        <f>IF(AD3105&gt;=1,ROUND(AD3105,0),ROUND(AD3105,2))</f>
        <v>11950</v>
      </c>
      <c r="AG3105" s="230"/>
      <c r="AH3105" s="222" t="s">
        <v>4543</v>
      </c>
      <c r="AI3105" s="222" t="s">
        <v>275</v>
      </c>
      <c r="AJ3105" s="309" t="s">
        <v>8261</v>
      </c>
      <c r="AK3105" s="902"/>
    </row>
    <row r="3106" spans="1:37" ht="13.35" customHeight="1">
      <c r="A3106" s="222" t="s">
        <v>1183</v>
      </c>
      <c r="B3106" s="222" t="s">
        <v>3408</v>
      </c>
      <c r="C3106" s="222" t="s">
        <v>5478</v>
      </c>
      <c r="D3106" s="252" t="s">
        <v>5860</v>
      </c>
      <c r="E3106" s="387" t="s">
        <v>4541</v>
      </c>
      <c r="F3106" s="429"/>
      <c r="G3106" s="429"/>
      <c r="H3106" s="218" t="s">
        <v>4542</v>
      </c>
      <c r="I3106" s="230">
        <v>624469</v>
      </c>
      <c r="J3106" s="554" t="s">
        <v>4677</v>
      </c>
      <c r="K3106" s="246" t="s">
        <v>298</v>
      </c>
      <c r="L3106" s="218" t="s">
        <v>351</v>
      </c>
      <c r="M3106" s="222" t="s">
        <v>352</v>
      </c>
      <c r="N3106" s="246">
        <v>12</v>
      </c>
      <c r="Q3106" s="246" t="s">
        <v>3706</v>
      </c>
      <c r="R3106" s="388" t="s">
        <v>7548</v>
      </c>
      <c r="T3106" s="247"/>
      <c r="U3106" s="247"/>
      <c r="V3106" s="247">
        <v>6.5</v>
      </c>
      <c r="W3106" s="247">
        <v>35</v>
      </c>
      <c r="Y3106" s="248">
        <v>16</v>
      </c>
      <c r="Z3106" s="1263">
        <f>3.14/4*W3106^2*V3106</f>
        <v>6250.5625</v>
      </c>
      <c r="AA3106" s="1046">
        <f>IF(Z3106&gt;=1,ROUND(Z3106,0),ROUND(Z3106,2))</f>
        <v>6251</v>
      </c>
      <c r="AB3106" s="218">
        <v>12</v>
      </c>
      <c r="AC3106" s="718"/>
      <c r="AD3106" s="1263">
        <f>0.216*POWER(Z3106/Y3106,0.939)*Y3106</f>
        <v>938.15178009106523</v>
      </c>
      <c r="AE3106" s="1046">
        <f>IF(AD3106&gt;=1,ROUND(AD3106,0),ROUND(AD3106,2))</f>
        <v>938</v>
      </c>
      <c r="AG3106" s="230"/>
      <c r="AH3106" s="222" t="s">
        <v>4543</v>
      </c>
      <c r="AI3106" s="222" t="s">
        <v>275</v>
      </c>
      <c r="AJ3106" s="309" t="s">
        <v>8261</v>
      </c>
      <c r="AK3106" s="902"/>
    </row>
    <row r="3107" spans="1:37" ht="13.35" customHeight="1">
      <c r="A3107" s="222" t="s">
        <v>1183</v>
      </c>
      <c r="B3107" s="222" t="s">
        <v>3408</v>
      </c>
      <c r="C3107" s="222" t="s">
        <v>5478</v>
      </c>
      <c r="D3107" s="252" t="s">
        <v>5861</v>
      </c>
      <c r="E3107" s="387" t="s">
        <v>3699</v>
      </c>
      <c r="F3107" s="429"/>
      <c r="G3107" s="429"/>
      <c r="H3107" s="218" t="s">
        <v>3761</v>
      </c>
      <c r="I3107" s="230">
        <v>618770</v>
      </c>
      <c r="J3107" s="554" t="s">
        <v>3500</v>
      </c>
      <c r="K3107" s="246" t="s">
        <v>298</v>
      </c>
      <c r="L3107" s="218" t="s">
        <v>959</v>
      </c>
      <c r="M3107" s="222" t="s">
        <v>960</v>
      </c>
      <c r="N3107" s="246">
        <v>1</v>
      </c>
      <c r="Q3107" s="246" t="s">
        <v>301</v>
      </c>
      <c r="R3107" s="388" t="s">
        <v>7741</v>
      </c>
      <c r="T3107" s="247"/>
      <c r="U3107" s="247"/>
      <c r="V3107" s="247">
        <v>28</v>
      </c>
      <c r="W3107" s="247">
        <v>5</v>
      </c>
      <c r="Y3107" s="248">
        <v>1</v>
      </c>
      <c r="Z3107" s="1263">
        <f>3.14/12*W3107^2*V3107*Y3107</f>
        <v>183.16666666666666</v>
      </c>
      <c r="AA3107" s="1046">
        <f>IF(Z3107&gt;=1,ROUND(Z3107,0),ROUND(Z3107,2))</f>
        <v>183</v>
      </c>
      <c r="AC3107" s="718"/>
      <c r="AD3107" s="1270">
        <f>0.216*Z3107^0.939</f>
        <v>28.791650395410965</v>
      </c>
      <c r="AE3107" s="1046">
        <f>IF(AD3107&gt;=1,ROUND(AD3107,0),ROUND(AD3107,2))</f>
        <v>29</v>
      </c>
      <c r="AF3107" s="218"/>
      <c r="AG3107" s="230"/>
      <c r="AH3107" s="218" t="s">
        <v>3498</v>
      </c>
      <c r="AI3107" s="222" t="s">
        <v>275</v>
      </c>
      <c r="AJ3107" s="835" t="s">
        <v>2569</v>
      </c>
    </row>
    <row r="3108" spans="1:37" s="230" customFormat="1" ht="12" customHeight="1">
      <c r="A3108" s="222" t="s">
        <v>1183</v>
      </c>
      <c r="B3108" s="222" t="s">
        <v>3408</v>
      </c>
      <c r="C3108" s="222" t="s">
        <v>5478</v>
      </c>
      <c r="D3108" s="252" t="s">
        <v>7896</v>
      </c>
      <c r="E3108" s="387" t="s">
        <v>7895</v>
      </c>
      <c r="F3108" s="429"/>
      <c r="G3108" s="429"/>
      <c r="H3108" s="218" t="s">
        <v>7897</v>
      </c>
      <c r="I3108" s="230">
        <v>1372754</v>
      </c>
      <c r="J3108" s="684" t="s">
        <v>7898</v>
      </c>
      <c r="K3108" s="246" t="s">
        <v>298</v>
      </c>
      <c r="L3108" s="218" t="s">
        <v>959</v>
      </c>
      <c r="M3108" s="222" t="s">
        <v>960</v>
      </c>
      <c r="N3108" s="246">
        <v>1</v>
      </c>
      <c r="O3108" s="246"/>
      <c r="P3108" s="246"/>
      <c r="Q3108" s="246" t="s">
        <v>301</v>
      </c>
      <c r="R3108" s="388" t="s">
        <v>3927</v>
      </c>
      <c r="S3108" s="247"/>
      <c r="T3108" s="247"/>
      <c r="U3108" s="247"/>
      <c r="V3108" s="247">
        <v>16.8</v>
      </c>
      <c r="W3108" s="247">
        <v>2</v>
      </c>
      <c r="X3108" s="247"/>
      <c r="Y3108" s="248">
        <v>1</v>
      </c>
      <c r="Z3108" s="1263">
        <f>3.14/12*W3108^2*V3108*Y3108</f>
        <v>17.584</v>
      </c>
      <c r="AA3108" s="1046">
        <f>IF(Z3108&gt;=1,ROUND(Z3108,0),ROUND(Z3108,2))</f>
        <v>18</v>
      </c>
      <c r="AB3108" s="218"/>
      <c r="AC3108" s="718"/>
      <c r="AD3108" s="1270">
        <f>0.216*Z3108^0.939</f>
        <v>3.1887410161306744</v>
      </c>
      <c r="AE3108" s="1046">
        <f>IF(AD3108&gt;=1,ROUND(AD3108,0),ROUND(AD3108,2))</f>
        <v>3</v>
      </c>
      <c r="AF3108" s="218"/>
      <c r="AH3108" s="222" t="s">
        <v>3925</v>
      </c>
      <c r="AI3108" s="222" t="s">
        <v>275</v>
      </c>
      <c r="AJ3108" s="835" t="s">
        <v>8262</v>
      </c>
      <c r="AK3108" s="222"/>
    </row>
    <row r="3109" spans="1:37" ht="13.35" customHeight="1">
      <c r="A3109" s="222" t="s">
        <v>1183</v>
      </c>
      <c r="B3109" s="222" t="s">
        <v>3408</v>
      </c>
      <c r="C3109" s="222" t="s">
        <v>5478</v>
      </c>
      <c r="D3109" s="252" t="s">
        <v>5862</v>
      </c>
      <c r="E3109" s="387" t="s">
        <v>4495</v>
      </c>
      <c r="F3109" s="429"/>
      <c r="G3109" s="429"/>
      <c r="H3109" s="218" t="s">
        <v>3704</v>
      </c>
      <c r="I3109" s="256">
        <v>621192</v>
      </c>
      <c r="J3109" s="672" t="s">
        <v>3705</v>
      </c>
      <c r="K3109" s="246" t="s">
        <v>298</v>
      </c>
      <c r="L3109" s="218" t="s">
        <v>351</v>
      </c>
      <c r="M3109" s="222" t="s">
        <v>352</v>
      </c>
      <c r="N3109" s="246">
        <v>1</v>
      </c>
      <c r="Q3109" s="246" t="s">
        <v>3706</v>
      </c>
      <c r="R3109" s="388" t="s">
        <v>7549</v>
      </c>
      <c r="T3109" s="247"/>
      <c r="U3109" s="247"/>
      <c r="V3109" s="247">
        <v>17.5</v>
      </c>
      <c r="W3109" s="247">
        <v>60</v>
      </c>
      <c r="Y3109" s="248">
        <v>32</v>
      </c>
      <c r="Z3109" s="1263">
        <f>3.14/4*W3109^2*V3109</f>
        <v>49455</v>
      </c>
      <c r="AA3109" s="1046">
        <f>IF(Z3109&gt;=1,ROUND(Z3109,0),ROUND(Z3109,2))</f>
        <v>49455</v>
      </c>
      <c r="AB3109" s="218">
        <v>12</v>
      </c>
      <c r="AC3109" s="718"/>
      <c r="AD3109" s="1263">
        <f>0.216*POWER(Z3109/Y3109,0.939)*Y3109</f>
        <v>6825.4499038062177</v>
      </c>
      <c r="AE3109" s="1046">
        <f>IF(AD3109&gt;=1,ROUND(AD3109,0),ROUND(AD3109,2))</f>
        <v>6825</v>
      </c>
      <c r="AF3109" s="218"/>
      <c r="AG3109" s="230"/>
      <c r="AH3109" s="222" t="s">
        <v>3708</v>
      </c>
      <c r="AI3109" s="222" t="s">
        <v>275</v>
      </c>
      <c r="AJ3109" s="309" t="s">
        <v>8263</v>
      </c>
    </row>
    <row r="3110" spans="1:37" ht="13.35" customHeight="1">
      <c r="A3110" s="222" t="s">
        <v>1183</v>
      </c>
      <c r="B3110" s="222" t="s">
        <v>3408</v>
      </c>
      <c r="C3110" s="222" t="s">
        <v>5478</v>
      </c>
      <c r="D3110" s="252" t="s">
        <v>5862</v>
      </c>
      <c r="E3110" s="387" t="s">
        <v>4495</v>
      </c>
      <c r="F3110" s="429"/>
      <c r="G3110" s="429"/>
      <c r="H3110" s="218" t="s">
        <v>3704</v>
      </c>
      <c r="I3110" s="256">
        <v>621192</v>
      </c>
      <c r="J3110" s="684" t="s">
        <v>3705</v>
      </c>
      <c r="K3110" s="246" t="s">
        <v>298</v>
      </c>
      <c r="L3110" s="218" t="s">
        <v>351</v>
      </c>
      <c r="M3110" s="222" t="s">
        <v>352</v>
      </c>
      <c r="N3110" s="246">
        <v>2</v>
      </c>
      <c r="Q3110" s="246" t="s">
        <v>3706</v>
      </c>
      <c r="R3110" s="388" t="s">
        <v>7550</v>
      </c>
      <c r="T3110" s="247"/>
      <c r="U3110" s="247"/>
      <c r="V3110" s="247">
        <v>27.5</v>
      </c>
      <c r="W3110" s="247">
        <v>80</v>
      </c>
      <c r="Y3110" s="248">
        <v>64</v>
      </c>
      <c r="Z3110" s="1263">
        <f>3.14/4*W3110^2*V3110</f>
        <v>138160</v>
      </c>
      <c r="AA3110" s="1046">
        <f>IF(Z3110&gt;=1,ROUND(Z3110,0),ROUND(Z3110,2))</f>
        <v>138160</v>
      </c>
      <c r="AB3110" s="218">
        <v>12</v>
      </c>
      <c r="AC3110" s="718"/>
      <c r="AD3110" s="1263">
        <f>0.216*POWER(Z3110/Y3110,0.939)*Y3110</f>
        <v>18683.134156857745</v>
      </c>
      <c r="AE3110" s="1046">
        <f>IF(AD3110&gt;=1,ROUND(AD3110,0),ROUND(AD3110,2))</f>
        <v>18683</v>
      </c>
      <c r="AF3110" s="218"/>
      <c r="AG3110" s="230"/>
      <c r="AH3110" s="222" t="s">
        <v>3708</v>
      </c>
      <c r="AI3110" s="222" t="s">
        <v>275</v>
      </c>
      <c r="AJ3110" s="309" t="s">
        <v>8263</v>
      </c>
    </row>
    <row r="3111" spans="1:37" ht="13.35" customHeight="1">
      <c r="A3111" s="222" t="s">
        <v>1183</v>
      </c>
      <c r="B3111" s="222" t="s">
        <v>3408</v>
      </c>
      <c r="C3111" s="222" t="s">
        <v>5478</v>
      </c>
      <c r="D3111" s="252" t="s">
        <v>3754</v>
      </c>
      <c r="E3111" s="387" t="s">
        <v>3716</v>
      </c>
      <c r="F3111" s="429"/>
      <c r="G3111" s="429"/>
      <c r="H3111" s="218" t="s">
        <v>6357</v>
      </c>
      <c r="I3111" s="230">
        <v>160591</v>
      </c>
      <c r="J3111" s="556" t="s">
        <v>3717</v>
      </c>
      <c r="K3111" s="246" t="s">
        <v>298</v>
      </c>
      <c r="L3111" s="218" t="s">
        <v>959</v>
      </c>
      <c r="M3111" s="222" t="s">
        <v>960</v>
      </c>
      <c r="N3111" s="246">
        <v>1</v>
      </c>
      <c r="Q3111" s="246" t="s">
        <v>301</v>
      </c>
      <c r="R3111" s="388" t="s">
        <v>3718</v>
      </c>
      <c r="T3111" s="247"/>
      <c r="U3111" s="247"/>
      <c r="V3111" s="247">
        <v>17.5</v>
      </c>
      <c r="W3111" s="247">
        <v>1.3</v>
      </c>
      <c r="Y3111" s="248">
        <v>1</v>
      </c>
      <c r="Z3111" s="1263">
        <f>3.14/12*W3111^2*V3111*Y3111</f>
        <v>7.7387916666666676</v>
      </c>
      <c r="AA3111" s="1046">
        <f>IF(Z3111&gt;=1,ROUND(Z3111,0),ROUND(Z3111,2))</f>
        <v>8</v>
      </c>
      <c r="AC3111" s="718"/>
      <c r="AD3111" s="1270">
        <f>0.216*Z3111^0.939</f>
        <v>1.4754273985368278</v>
      </c>
      <c r="AE3111" s="1046">
        <f>IF(AD3111&gt;=1,ROUND(AD3111,0),ROUND(AD3111,2))</f>
        <v>1</v>
      </c>
      <c r="AF3111" s="218"/>
      <c r="AG3111" s="230"/>
      <c r="AI3111" s="222" t="s">
        <v>275</v>
      </c>
      <c r="AJ3111" s="835" t="s">
        <v>2569</v>
      </c>
    </row>
    <row r="3112" spans="1:37" ht="13.35" customHeight="1">
      <c r="A3112" s="222" t="s">
        <v>1183</v>
      </c>
      <c r="B3112" s="222" t="s">
        <v>3408</v>
      </c>
      <c r="C3112" s="222" t="s">
        <v>5478</v>
      </c>
      <c r="D3112" s="252" t="s">
        <v>3754</v>
      </c>
      <c r="E3112" s="387" t="s">
        <v>3716</v>
      </c>
      <c r="F3112" s="429"/>
      <c r="G3112" s="429"/>
      <c r="H3112" s="218" t="s">
        <v>6357</v>
      </c>
      <c r="I3112" s="230">
        <v>160591</v>
      </c>
      <c r="J3112" s="556" t="s">
        <v>3717</v>
      </c>
      <c r="K3112" s="246" t="s">
        <v>298</v>
      </c>
      <c r="L3112" s="218" t="s">
        <v>959</v>
      </c>
      <c r="M3112" s="222" t="s">
        <v>960</v>
      </c>
      <c r="N3112" s="246">
        <v>2</v>
      </c>
      <c r="Q3112" s="246" t="s">
        <v>301</v>
      </c>
      <c r="R3112" s="388" t="s">
        <v>3719</v>
      </c>
      <c r="T3112" s="247"/>
      <c r="U3112" s="247"/>
      <c r="V3112" s="247">
        <v>25</v>
      </c>
      <c r="W3112" s="247">
        <v>1.75</v>
      </c>
      <c r="Y3112" s="248">
        <v>1</v>
      </c>
      <c r="Z3112" s="1263">
        <f>3.14/12*W3112^2*V3112*Y3112</f>
        <v>20.033854166666664</v>
      </c>
      <c r="AA3112" s="1046">
        <f>IF(Z3112&gt;=1,ROUND(Z3112,0),ROUND(Z3112,2))</f>
        <v>20</v>
      </c>
      <c r="AC3112" s="718"/>
      <c r="AD3112" s="1270">
        <f>0.216*Z3112^0.939</f>
        <v>3.604214455999645</v>
      </c>
      <c r="AE3112" s="1046">
        <f>IF(AD3112&gt;=1,ROUND(AD3112,0),ROUND(AD3112,2))</f>
        <v>4</v>
      </c>
      <c r="AF3112" s="218"/>
      <c r="AG3112" s="230"/>
      <c r="AI3112" s="222" t="s">
        <v>275</v>
      </c>
      <c r="AJ3112" s="835" t="s">
        <v>2569</v>
      </c>
    </row>
    <row r="3113" spans="1:37" ht="13.35" customHeight="1">
      <c r="A3113" s="222" t="s">
        <v>1183</v>
      </c>
      <c r="B3113" s="222" t="s">
        <v>3408</v>
      </c>
      <c r="C3113" s="222" t="s">
        <v>5478</v>
      </c>
      <c r="D3113" s="252" t="s">
        <v>3754</v>
      </c>
      <c r="E3113" s="387" t="s">
        <v>3716</v>
      </c>
      <c r="F3113" s="429"/>
      <c r="G3113" s="429"/>
      <c r="H3113" s="218" t="s">
        <v>6357</v>
      </c>
      <c r="I3113" s="230">
        <v>160591</v>
      </c>
      <c r="J3113" s="559" t="s">
        <v>3717</v>
      </c>
      <c r="K3113" s="246" t="s">
        <v>298</v>
      </c>
      <c r="L3113" s="218" t="s">
        <v>959</v>
      </c>
      <c r="M3113" s="222" t="s">
        <v>960</v>
      </c>
      <c r="N3113" s="246">
        <v>3</v>
      </c>
      <c r="Q3113" s="246" t="s">
        <v>301</v>
      </c>
      <c r="R3113" s="388" t="s">
        <v>3720</v>
      </c>
      <c r="T3113" s="247"/>
      <c r="U3113" s="247"/>
      <c r="V3113" s="247">
        <v>25</v>
      </c>
      <c r="W3113" s="247">
        <v>2.5</v>
      </c>
      <c r="Y3113" s="248">
        <v>1</v>
      </c>
      <c r="Z3113" s="1263">
        <f>3.14/12*W3113^2*V3113*Y3113</f>
        <v>40.885416666666664</v>
      </c>
      <c r="AA3113" s="1046">
        <f>IF(Z3113&gt;=1,ROUND(Z3113,0),ROUND(Z3113,2))</f>
        <v>41</v>
      </c>
      <c r="AC3113" s="718"/>
      <c r="AD3113" s="1270">
        <f>0.216*Z3113^0.939</f>
        <v>7.0423321575246352</v>
      </c>
      <c r="AE3113" s="1046">
        <f>IF(AD3113&gt;=1,ROUND(AD3113,0),ROUND(AD3113,2))</f>
        <v>7</v>
      </c>
      <c r="AF3113" s="218"/>
      <c r="AG3113" s="230"/>
      <c r="AI3113" s="222" t="s">
        <v>275</v>
      </c>
      <c r="AJ3113" s="835" t="s">
        <v>2569</v>
      </c>
    </row>
    <row r="3114" spans="1:37" ht="13.35" customHeight="1">
      <c r="A3114" s="222" t="s">
        <v>1183</v>
      </c>
      <c r="B3114" s="222" t="s">
        <v>3408</v>
      </c>
      <c r="C3114" s="222" t="s">
        <v>5478</v>
      </c>
      <c r="D3114" s="252" t="s">
        <v>3754</v>
      </c>
      <c r="E3114" s="387" t="s">
        <v>3716</v>
      </c>
      <c r="F3114" s="429"/>
      <c r="G3114" s="429"/>
      <c r="H3114" s="218" t="s">
        <v>6357</v>
      </c>
      <c r="I3114" s="230">
        <v>160591</v>
      </c>
      <c r="J3114" s="556" t="s">
        <v>3717</v>
      </c>
      <c r="K3114" s="246" t="s">
        <v>298</v>
      </c>
      <c r="L3114" s="218" t="s">
        <v>959</v>
      </c>
      <c r="M3114" s="222" t="s">
        <v>960</v>
      </c>
      <c r="N3114" s="246">
        <v>4</v>
      </c>
      <c r="Q3114" s="246" t="s">
        <v>301</v>
      </c>
      <c r="R3114" s="388" t="s">
        <v>3721</v>
      </c>
      <c r="T3114" s="247"/>
      <c r="U3114" s="247"/>
      <c r="V3114" s="247">
        <v>25</v>
      </c>
      <c r="W3114" s="247">
        <v>3.5</v>
      </c>
      <c r="Y3114" s="248">
        <v>1</v>
      </c>
      <c r="Z3114" s="1263">
        <f>3.14/12*W3114^2*V3114*Y3114</f>
        <v>80.135416666666657</v>
      </c>
      <c r="AA3114" s="1046">
        <f>IF(Z3114&gt;=1,ROUND(Z3114,0),ROUND(Z3114,2))</f>
        <v>80</v>
      </c>
      <c r="AC3114" s="718"/>
      <c r="AD3114" s="1270">
        <f>0.216*Z3114^0.939</f>
        <v>13.247836393758034</v>
      </c>
      <c r="AE3114" s="1046">
        <f>IF(AD3114&gt;=1,ROUND(AD3114,0),ROUND(AD3114,2))</f>
        <v>13</v>
      </c>
      <c r="AF3114" s="218"/>
      <c r="AG3114" s="230"/>
      <c r="AI3114" s="222" t="s">
        <v>275</v>
      </c>
      <c r="AJ3114" s="835" t="s">
        <v>2569</v>
      </c>
    </row>
    <row r="3115" spans="1:37" ht="13.35" customHeight="1">
      <c r="A3115" s="222" t="s">
        <v>1183</v>
      </c>
      <c r="B3115" s="222" t="s">
        <v>3408</v>
      </c>
      <c r="C3115" s="222" t="s">
        <v>5478</v>
      </c>
      <c r="D3115" s="252" t="s">
        <v>3754</v>
      </c>
      <c r="E3115" s="387" t="s">
        <v>3716</v>
      </c>
      <c r="F3115" s="429"/>
      <c r="G3115" s="429"/>
      <c r="H3115" s="218" t="s">
        <v>6357</v>
      </c>
      <c r="I3115" s="230">
        <v>160591</v>
      </c>
      <c r="J3115" s="555" t="s">
        <v>3717</v>
      </c>
      <c r="K3115" s="246" t="s">
        <v>298</v>
      </c>
      <c r="L3115" s="218" t="s">
        <v>959</v>
      </c>
      <c r="M3115" s="222" t="s">
        <v>960</v>
      </c>
      <c r="N3115" s="246">
        <v>5</v>
      </c>
      <c r="Q3115" s="246" t="s">
        <v>301</v>
      </c>
      <c r="R3115" s="388" t="s">
        <v>3722</v>
      </c>
      <c r="T3115" s="247"/>
      <c r="U3115" s="247"/>
      <c r="V3115" s="247">
        <v>35</v>
      </c>
      <c r="W3115" s="247">
        <v>4.5</v>
      </c>
      <c r="Y3115" s="248">
        <v>1</v>
      </c>
      <c r="Z3115" s="1263">
        <f>3.14/12*W3115^2*V3115*Y3115</f>
        <v>185.45625000000001</v>
      </c>
      <c r="AA3115" s="1046">
        <f>IF(Z3115&gt;=1,ROUND(Z3115,0),ROUND(Z3115,2))</f>
        <v>185</v>
      </c>
      <c r="AC3115" s="718"/>
      <c r="AD3115" s="1270">
        <f>0.216*Z3115^0.939</f>
        <v>29.129464117482168</v>
      </c>
      <c r="AE3115" s="1046">
        <f>IF(AD3115&gt;=1,ROUND(AD3115,0),ROUND(AD3115,2))</f>
        <v>29</v>
      </c>
      <c r="AF3115" s="218"/>
      <c r="AG3115" s="230"/>
      <c r="AI3115" s="222" t="s">
        <v>275</v>
      </c>
      <c r="AJ3115" s="835" t="s">
        <v>2569</v>
      </c>
    </row>
    <row r="3116" spans="1:37" ht="13.35" customHeight="1">
      <c r="A3116" s="222" t="s">
        <v>1183</v>
      </c>
      <c r="B3116" s="222" t="s">
        <v>3408</v>
      </c>
      <c r="C3116" s="222" t="s">
        <v>5478</v>
      </c>
      <c r="D3116" s="252" t="s">
        <v>3754</v>
      </c>
      <c r="E3116" s="387" t="s">
        <v>3723</v>
      </c>
      <c r="F3116" s="429"/>
      <c r="G3116" s="429"/>
      <c r="H3116" s="218" t="s">
        <v>3724</v>
      </c>
      <c r="I3116" s="230">
        <v>160592</v>
      </c>
      <c r="J3116" s="556" t="s">
        <v>3725</v>
      </c>
      <c r="K3116" s="246" t="s">
        <v>298</v>
      </c>
      <c r="L3116" s="218" t="s">
        <v>959</v>
      </c>
      <c r="M3116" s="222" t="s">
        <v>960</v>
      </c>
      <c r="N3116" s="246">
        <v>1</v>
      </c>
      <c r="Q3116" s="246" t="s">
        <v>301</v>
      </c>
      <c r="R3116" s="388" t="s">
        <v>3726</v>
      </c>
      <c r="T3116" s="247"/>
      <c r="U3116" s="247"/>
      <c r="V3116" s="247">
        <v>11</v>
      </c>
      <c r="W3116" s="247">
        <v>1.75</v>
      </c>
      <c r="Y3116" s="248">
        <v>1</v>
      </c>
      <c r="Z3116" s="1263">
        <f>3.14/12*W3116^2*V3116*Y3116</f>
        <v>8.8148958333333329</v>
      </c>
      <c r="AA3116" s="1046">
        <f>IF(Z3116&gt;=1,ROUND(Z3116,0),ROUND(Z3116,2))</f>
        <v>9</v>
      </c>
      <c r="AC3116" s="718"/>
      <c r="AD3116" s="1270">
        <f>0.216*Z3116^0.939</f>
        <v>1.6672959201089619</v>
      </c>
      <c r="AE3116" s="1046">
        <f>IF(AD3116&gt;=1,ROUND(AD3116,0),ROUND(AD3116,2))</f>
        <v>2</v>
      </c>
      <c r="AF3116" s="218"/>
      <c r="AG3116" s="230"/>
      <c r="AI3116" s="222" t="s">
        <v>275</v>
      </c>
      <c r="AJ3116" s="835" t="s">
        <v>2569</v>
      </c>
    </row>
    <row r="3117" spans="1:37" ht="13.35" customHeight="1">
      <c r="A3117" s="222" t="s">
        <v>1183</v>
      </c>
      <c r="B3117" s="222" t="s">
        <v>3408</v>
      </c>
      <c r="C3117" s="222" t="s">
        <v>5478</v>
      </c>
      <c r="D3117" s="252" t="s">
        <v>3754</v>
      </c>
      <c r="E3117" s="387" t="s">
        <v>3723</v>
      </c>
      <c r="F3117" s="429"/>
      <c r="G3117" s="429"/>
      <c r="H3117" s="218" t="s">
        <v>3724</v>
      </c>
      <c r="I3117" s="230">
        <v>160592</v>
      </c>
      <c r="J3117" s="556" t="s">
        <v>3725</v>
      </c>
      <c r="K3117" s="246" t="s">
        <v>298</v>
      </c>
      <c r="L3117" s="218" t="s">
        <v>959</v>
      </c>
      <c r="M3117" s="222" t="s">
        <v>960</v>
      </c>
      <c r="N3117" s="246">
        <v>2</v>
      </c>
      <c r="Q3117" s="246" t="s">
        <v>301</v>
      </c>
      <c r="R3117" s="388" t="s">
        <v>3727</v>
      </c>
      <c r="T3117" s="247"/>
      <c r="U3117" s="247"/>
      <c r="V3117" s="247">
        <v>7.5</v>
      </c>
      <c r="W3117" s="247">
        <v>3</v>
      </c>
      <c r="Y3117" s="248">
        <v>1</v>
      </c>
      <c r="Z3117" s="1263">
        <f>3.14/12*W3117^2*V3117*Y3117</f>
        <v>17.662500000000001</v>
      </c>
      <c r="AA3117" s="1046">
        <f>IF(Z3117&gt;=1,ROUND(Z3117,0),ROUND(Z3117,2))</f>
        <v>18</v>
      </c>
      <c r="AC3117" s="718"/>
      <c r="AD3117" s="1270">
        <f>0.216*Z3117^0.939</f>
        <v>3.2021062873814397</v>
      </c>
      <c r="AE3117" s="1046">
        <f>IF(AD3117&gt;=1,ROUND(AD3117,0),ROUND(AD3117,2))</f>
        <v>3</v>
      </c>
      <c r="AF3117" s="218"/>
      <c r="AG3117" s="230"/>
      <c r="AI3117" s="222" t="s">
        <v>275</v>
      </c>
      <c r="AJ3117" s="835" t="s">
        <v>2569</v>
      </c>
    </row>
    <row r="3118" spans="1:37" ht="13.35" customHeight="1">
      <c r="A3118" s="222" t="s">
        <v>1183</v>
      </c>
      <c r="B3118" s="222" t="s">
        <v>3408</v>
      </c>
      <c r="C3118" s="222" t="s">
        <v>5478</v>
      </c>
      <c r="D3118" s="252" t="s">
        <v>3754</v>
      </c>
      <c r="E3118" s="387" t="s">
        <v>3723</v>
      </c>
      <c r="F3118" s="429"/>
      <c r="G3118" s="429"/>
      <c r="H3118" s="218" t="s">
        <v>3724</v>
      </c>
      <c r="I3118" s="230">
        <v>160592</v>
      </c>
      <c r="J3118" s="556" t="s">
        <v>3725</v>
      </c>
      <c r="K3118" s="246" t="s">
        <v>298</v>
      </c>
      <c r="L3118" s="218" t="s">
        <v>959</v>
      </c>
      <c r="M3118" s="222" t="s">
        <v>960</v>
      </c>
      <c r="N3118" s="246">
        <v>3</v>
      </c>
      <c r="Q3118" s="246" t="s">
        <v>301</v>
      </c>
      <c r="R3118" s="388" t="s">
        <v>3728</v>
      </c>
      <c r="T3118" s="247"/>
      <c r="U3118" s="247"/>
      <c r="V3118" s="247">
        <v>8.5</v>
      </c>
      <c r="W3118" s="247">
        <v>3.5</v>
      </c>
      <c r="Y3118" s="248">
        <v>1</v>
      </c>
      <c r="Z3118" s="1263">
        <f>3.14/12*W3118^2*V3118*Y3118</f>
        <v>27.246041666666663</v>
      </c>
      <c r="AA3118" s="1046">
        <f>IF(Z3118&gt;=1,ROUND(Z3118,0),ROUND(Z3118,2))</f>
        <v>27</v>
      </c>
      <c r="AC3118" s="718"/>
      <c r="AD3118" s="1270">
        <f>0.216*Z3118^0.939</f>
        <v>4.810648873877728</v>
      </c>
      <c r="AE3118" s="1046">
        <f>IF(AD3118&gt;=1,ROUND(AD3118,0),ROUND(AD3118,2))</f>
        <v>5</v>
      </c>
      <c r="AF3118" s="218"/>
      <c r="AG3118" s="230"/>
      <c r="AI3118" s="222" t="s">
        <v>275</v>
      </c>
      <c r="AJ3118" s="835" t="s">
        <v>2569</v>
      </c>
    </row>
    <row r="3119" spans="1:37" ht="13.35" customHeight="1">
      <c r="A3119" s="222" t="s">
        <v>1183</v>
      </c>
      <c r="B3119" s="222" t="s">
        <v>3408</v>
      </c>
      <c r="C3119" s="222" t="s">
        <v>5478</v>
      </c>
      <c r="D3119" s="252" t="s">
        <v>3754</v>
      </c>
      <c r="E3119" s="387" t="s">
        <v>3723</v>
      </c>
      <c r="F3119" s="429"/>
      <c r="G3119" s="429"/>
      <c r="H3119" s="218" t="s">
        <v>3724</v>
      </c>
      <c r="I3119" s="230">
        <v>160592</v>
      </c>
      <c r="J3119" s="555" t="s">
        <v>3725</v>
      </c>
      <c r="K3119" s="246" t="s">
        <v>298</v>
      </c>
      <c r="L3119" s="218" t="s">
        <v>959</v>
      </c>
      <c r="M3119" s="222" t="s">
        <v>960</v>
      </c>
      <c r="N3119" s="246">
        <v>4</v>
      </c>
      <c r="Q3119" s="246" t="s">
        <v>301</v>
      </c>
      <c r="R3119" s="388" t="s">
        <v>3729</v>
      </c>
      <c r="T3119" s="247"/>
      <c r="U3119" s="247"/>
      <c r="V3119" s="247">
        <v>10.5</v>
      </c>
      <c r="W3119" s="247">
        <v>4.5</v>
      </c>
      <c r="Y3119" s="248">
        <v>1</v>
      </c>
      <c r="Z3119" s="1263">
        <f>3.14/12*W3119^2*V3119*Y3119</f>
        <v>55.636875000000003</v>
      </c>
      <c r="AA3119" s="1046">
        <f>IF(Z3119&gt;=1,ROUND(Z3119,0),ROUND(Z3119,2))</f>
        <v>56</v>
      </c>
      <c r="AC3119" s="718"/>
      <c r="AD3119" s="1270">
        <f>0.216*Z3119^0.939</f>
        <v>9.4047954297951186</v>
      </c>
      <c r="AE3119" s="1046">
        <f>IF(AD3119&gt;=1,ROUND(AD3119,0),ROUND(AD3119,2))</f>
        <v>9</v>
      </c>
      <c r="AF3119" s="218"/>
      <c r="AG3119" s="230"/>
      <c r="AI3119" s="222" t="s">
        <v>275</v>
      </c>
      <c r="AJ3119" s="835" t="s">
        <v>2569</v>
      </c>
    </row>
    <row r="3120" spans="1:37" ht="13.35" customHeight="1">
      <c r="A3120" s="222" t="s">
        <v>1183</v>
      </c>
      <c r="B3120" s="222" t="s">
        <v>3408</v>
      </c>
      <c r="C3120" s="222" t="s">
        <v>5478</v>
      </c>
      <c r="D3120" s="252" t="s">
        <v>3754</v>
      </c>
      <c r="E3120" s="387" t="s">
        <v>3730</v>
      </c>
      <c r="F3120" s="429"/>
      <c r="G3120" s="429"/>
      <c r="H3120" s="222" t="s">
        <v>6360</v>
      </c>
      <c r="I3120" s="230">
        <v>622807</v>
      </c>
      <c r="J3120" s="901" t="s">
        <v>3731</v>
      </c>
      <c r="K3120" s="246" t="s">
        <v>298</v>
      </c>
      <c r="L3120" s="218" t="s">
        <v>332</v>
      </c>
      <c r="M3120" s="253" t="s">
        <v>336</v>
      </c>
      <c r="N3120" s="246">
        <v>1</v>
      </c>
      <c r="Q3120" s="246" t="s">
        <v>301</v>
      </c>
      <c r="R3120" s="388" t="s">
        <v>5091</v>
      </c>
      <c r="S3120" s="263">
        <v>10</v>
      </c>
      <c r="T3120" s="263"/>
      <c r="U3120" s="263"/>
      <c r="V3120" s="263"/>
      <c r="W3120" s="263">
        <v>4</v>
      </c>
      <c r="X3120" s="263"/>
      <c r="Y3120" s="222">
        <v>1</v>
      </c>
      <c r="Z3120" s="1270">
        <f>(3.14)/6*W3120^2*S3120</f>
        <v>83.733333333333334</v>
      </c>
      <c r="AA3120" s="1046">
        <f>IF(Z3120&gt;=1,ROUND(Z3120,0),ROUND(Z3120,2))</f>
        <v>84</v>
      </c>
      <c r="AB3120" s="222"/>
      <c r="AC3120" s="718"/>
      <c r="AD3120" s="1270">
        <f>0.216*Z3120^0.939</f>
        <v>13.805601405068437</v>
      </c>
      <c r="AE3120" s="1046">
        <f>IF(AD3120&gt;=1,ROUND(AD3120,0),ROUND(AD3120,2))</f>
        <v>14</v>
      </c>
      <c r="AG3120" s="230"/>
      <c r="AI3120" s="222" t="s">
        <v>275</v>
      </c>
      <c r="AJ3120" s="835" t="s">
        <v>2569</v>
      </c>
    </row>
    <row r="3121" spans="1:37" ht="13.35" customHeight="1">
      <c r="A3121" s="222" t="s">
        <v>1183</v>
      </c>
      <c r="B3121" s="222" t="s">
        <v>3408</v>
      </c>
      <c r="C3121" s="222" t="s">
        <v>5478</v>
      </c>
      <c r="D3121" s="252" t="s">
        <v>3754</v>
      </c>
      <c r="E3121" s="387" t="s">
        <v>3733</v>
      </c>
      <c r="F3121" s="429"/>
      <c r="G3121" s="429"/>
      <c r="H3121" s="218" t="s">
        <v>3734</v>
      </c>
      <c r="I3121" s="230">
        <v>248134</v>
      </c>
      <c r="J3121" s="684" t="s">
        <v>3735</v>
      </c>
      <c r="K3121" s="246" t="s">
        <v>298</v>
      </c>
      <c r="L3121" s="218" t="s">
        <v>959</v>
      </c>
      <c r="M3121" s="222" t="s">
        <v>960</v>
      </c>
      <c r="N3121" s="246">
        <v>1</v>
      </c>
      <c r="Q3121" s="246" t="s">
        <v>301</v>
      </c>
      <c r="R3121" s="388" t="s">
        <v>3736</v>
      </c>
      <c r="T3121" s="247"/>
      <c r="U3121" s="247"/>
      <c r="V3121" s="247">
        <v>32.5</v>
      </c>
      <c r="W3121" s="247">
        <v>3.5</v>
      </c>
      <c r="Y3121" s="248">
        <v>1</v>
      </c>
      <c r="Z3121" s="1263">
        <f>3.14/12*W3121^2*V3121*Y3121</f>
        <v>104.17604166666666</v>
      </c>
      <c r="AA3121" s="1046">
        <f>IF(Z3121&gt;=1,ROUND(Z3121,0),ROUND(Z3121,2))</f>
        <v>104</v>
      </c>
      <c r="AC3121" s="718"/>
      <c r="AD3121" s="1270">
        <f>0.216*Z3121^0.939</f>
        <v>16.948753518599201</v>
      </c>
      <c r="AE3121" s="1046">
        <f>IF(AD3121&gt;=1,ROUND(AD3121,0),ROUND(AD3121,2))</f>
        <v>17</v>
      </c>
      <c r="AF3121" s="218"/>
      <c r="AG3121" s="230"/>
      <c r="AI3121" s="222" t="s">
        <v>275</v>
      </c>
      <c r="AJ3121" s="835" t="s">
        <v>2569</v>
      </c>
    </row>
    <row r="3122" spans="1:37" ht="13.35" customHeight="1">
      <c r="A3122" s="222" t="s">
        <v>1183</v>
      </c>
      <c r="B3122" s="222" t="s">
        <v>3408</v>
      </c>
      <c r="C3122" s="222" t="s">
        <v>5478</v>
      </c>
      <c r="D3122" s="252" t="s">
        <v>3754</v>
      </c>
      <c r="E3122" s="387" t="s">
        <v>3733</v>
      </c>
      <c r="F3122" s="429"/>
      <c r="G3122" s="429"/>
      <c r="H3122" s="218" t="s">
        <v>3734</v>
      </c>
      <c r="I3122" s="230">
        <v>248134</v>
      </c>
      <c r="J3122" s="684" t="s">
        <v>3735</v>
      </c>
      <c r="K3122" s="246" t="s">
        <v>298</v>
      </c>
      <c r="L3122" s="218" t="s">
        <v>959</v>
      </c>
      <c r="M3122" s="222" t="s">
        <v>960</v>
      </c>
      <c r="N3122" s="246">
        <v>2</v>
      </c>
      <c r="Q3122" s="246" t="s">
        <v>301</v>
      </c>
      <c r="R3122" s="388" t="s">
        <v>2588</v>
      </c>
      <c r="T3122" s="247"/>
      <c r="U3122" s="247"/>
      <c r="V3122" s="247">
        <v>70</v>
      </c>
      <c r="W3122" s="247">
        <v>3.5</v>
      </c>
      <c r="Y3122" s="248">
        <v>1</v>
      </c>
      <c r="Z3122" s="1263">
        <f>3.14/12*W3122^2*V3122*Y3122</f>
        <v>224.37916666666663</v>
      </c>
      <c r="AA3122" s="1046">
        <f>IF(Z3122&gt;=1,ROUND(Z3122,0),ROUND(Z3122,2))</f>
        <v>224</v>
      </c>
      <c r="AC3122" s="718"/>
      <c r="AD3122" s="1270">
        <f>0.216*Z3122^0.939</f>
        <v>34.835844839557318</v>
      </c>
      <c r="AE3122" s="1046">
        <f>IF(AD3122&gt;=1,ROUND(AD3122,0),ROUND(AD3122,2))</f>
        <v>35</v>
      </c>
      <c r="AF3122" s="218"/>
      <c r="AG3122" s="230"/>
      <c r="AI3122" s="222" t="s">
        <v>275</v>
      </c>
      <c r="AJ3122" s="835" t="s">
        <v>2569</v>
      </c>
    </row>
    <row r="3123" spans="1:37" ht="13.35" customHeight="1">
      <c r="A3123" s="222" t="s">
        <v>1183</v>
      </c>
      <c r="B3123" s="222" t="s">
        <v>3408</v>
      </c>
      <c r="C3123" s="222" t="s">
        <v>5478</v>
      </c>
      <c r="D3123" s="252" t="s">
        <v>3754</v>
      </c>
      <c r="E3123" s="387" t="s">
        <v>3737</v>
      </c>
      <c r="F3123" s="429"/>
      <c r="G3123" s="429"/>
      <c r="H3123" s="218" t="s">
        <v>3738</v>
      </c>
      <c r="I3123" s="230">
        <v>163100</v>
      </c>
      <c r="J3123" s="684" t="s">
        <v>3739</v>
      </c>
      <c r="K3123" s="246" t="s">
        <v>298</v>
      </c>
      <c r="L3123" s="218" t="s">
        <v>959</v>
      </c>
      <c r="M3123" s="222" t="s">
        <v>960</v>
      </c>
      <c r="N3123" s="246">
        <v>1</v>
      </c>
      <c r="Q3123" s="246" t="s">
        <v>301</v>
      </c>
      <c r="R3123" s="388" t="s">
        <v>3740</v>
      </c>
      <c r="T3123" s="247"/>
      <c r="U3123" s="247"/>
      <c r="V3123" s="247">
        <v>40</v>
      </c>
      <c r="W3123" s="247">
        <v>1.5</v>
      </c>
      <c r="Y3123" s="248">
        <v>1</v>
      </c>
      <c r="Z3123" s="1263">
        <f>3.14/12*W3123^2*V3123*Y3123</f>
        <v>23.55</v>
      </c>
      <c r="AA3123" s="1046">
        <f>IF(Z3123&gt;=1,ROUND(Z3123,0),ROUND(Z3123,2))</f>
        <v>24</v>
      </c>
      <c r="AC3123" s="718"/>
      <c r="AD3123" s="1270">
        <f>0.216*Z3123^0.939</f>
        <v>4.1952052839794005</v>
      </c>
      <c r="AE3123" s="1046">
        <f>IF(AD3123&gt;=1,ROUND(AD3123,0),ROUND(AD3123,2))</f>
        <v>4</v>
      </c>
      <c r="AF3123" s="218"/>
      <c r="AG3123" s="230"/>
      <c r="AI3123" s="222" t="s">
        <v>275</v>
      </c>
      <c r="AJ3123" s="835" t="s">
        <v>2569</v>
      </c>
    </row>
    <row r="3124" spans="1:37" ht="13.35" customHeight="1">
      <c r="A3124" s="222" t="s">
        <v>1183</v>
      </c>
      <c r="B3124" s="222" t="s">
        <v>3408</v>
      </c>
      <c r="C3124" s="222" t="s">
        <v>5478</v>
      </c>
      <c r="D3124" s="252" t="s">
        <v>3754</v>
      </c>
      <c r="E3124" s="387" t="s">
        <v>3737</v>
      </c>
      <c r="F3124" s="429"/>
      <c r="G3124" s="429"/>
      <c r="H3124" s="218" t="s">
        <v>3738</v>
      </c>
      <c r="I3124" s="230">
        <v>163100</v>
      </c>
      <c r="J3124" s="683" t="s">
        <v>3739</v>
      </c>
      <c r="K3124" s="246" t="s">
        <v>298</v>
      </c>
      <c r="L3124" s="218" t="s">
        <v>959</v>
      </c>
      <c r="M3124" s="222" t="s">
        <v>960</v>
      </c>
      <c r="N3124" s="246">
        <v>2</v>
      </c>
      <c r="Q3124" s="246" t="s">
        <v>301</v>
      </c>
      <c r="R3124" s="388" t="s">
        <v>3741</v>
      </c>
      <c r="T3124" s="247"/>
      <c r="U3124" s="247"/>
      <c r="V3124" s="247">
        <v>65</v>
      </c>
      <c r="W3124" s="247">
        <v>1.5</v>
      </c>
      <c r="Y3124" s="248">
        <v>1</v>
      </c>
      <c r="Z3124" s="1263">
        <f>3.14/12*W3124^2*V3124*Y3124</f>
        <v>38.268749999999997</v>
      </c>
      <c r="AA3124" s="1046">
        <f>IF(Z3124&gt;=1,ROUND(Z3124,0),ROUND(Z3124,2))</f>
        <v>38</v>
      </c>
      <c r="AC3124" s="718"/>
      <c r="AD3124" s="1270">
        <f>0.216*Z3124^0.939</f>
        <v>6.6182707057983956</v>
      </c>
      <c r="AE3124" s="1046">
        <f>IF(AD3124&gt;=1,ROUND(AD3124,0),ROUND(AD3124,2))</f>
        <v>7</v>
      </c>
      <c r="AF3124" s="218"/>
      <c r="AG3124" s="230"/>
      <c r="AI3124" s="222" t="s">
        <v>275</v>
      </c>
      <c r="AJ3124" s="835" t="s">
        <v>2569</v>
      </c>
    </row>
    <row r="3125" spans="1:37" ht="13.35" customHeight="1">
      <c r="A3125" s="222" t="s">
        <v>1183</v>
      </c>
      <c r="B3125" s="222" t="s">
        <v>3408</v>
      </c>
      <c r="C3125" s="222" t="s">
        <v>5478</v>
      </c>
      <c r="D3125" s="252" t="s">
        <v>3754</v>
      </c>
      <c r="E3125" s="387" t="s">
        <v>3737</v>
      </c>
      <c r="F3125" s="429"/>
      <c r="G3125" s="429"/>
      <c r="H3125" s="218" t="s">
        <v>3738</v>
      </c>
      <c r="I3125" s="230">
        <v>163100</v>
      </c>
      <c r="J3125" s="683" t="s">
        <v>3739</v>
      </c>
      <c r="K3125" s="246" t="s">
        <v>298</v>
      </c>
      <c r="L3125" s="218" t="s">
        <v>959</v>
      </c>
      <c r="M3125" s="222" t="s">
        <v>960</v>
      </c>
      <c r="N3125" s="246">
        <v>3</v>
      </c>
      <c r="Q3125" s="246" t="s">
        <v>301</v>
      </c>
      <c r="R3125" s="388" t="s">
        <v>3742</v>
      </c>
      <c r="T3125" s="247"/>
      <c r="U3125" s="247"/>
      <c r="V3125" s="247">
        <v>40</v>
      </c>
      <c r="W3125" s="247">
        <v>2.5</v>
      </c>
      <c r="Y3125" s="248">
        <v>1</v>
      </c>
      <c r="Z3125" s="1263">
        <f>3.14/12*W3125^2*V3125*Y3125</f>
        <v>65.416666666666657</v>
      </c>
      <c r="AA3125" s="1046">
        <f>IF(Z3125&gt;=1,ROUND(Z3125,0),ROUND(Z3125,2))</f>
        <v>65</v>
      </c>
      <c r="AC3125" s="718"/>
      <c r="AD3125" s="1270">
        <f>0.216*Z3125^0.939</f>
        <v>10.949270089513073</v>
      </c>
      <c r="AE3125" s="1046">
        <f>IF(AD3125&gt;=1,ROUND(AD3125,0),ROUND(AD3125,2))</f>
        <v>11</v>
      </c>
      <c r="AF3125" s="218"/>
      <c r="AG3125" s="230"/>
      <c r="AI3125" s="222" t="s">
        <v>275</v>
      </c>
      <c r="AJ3125" s="835" t="s">
        <v>2569</v>
      </c>
    </row>
    <row r="3126" spans="1:37" ht="13.35" customHeight="1">
      <c r="A3126" s="222" t="s">
        <v>1183</v>
      </c>
      <c r="B3126" s="222" t="s">
        <v>3408</v>
      </c>
      <c r="C3126" s="222" t="s">
        <v>5478</v>
      </c>
      <c r="D3126" s="252" t="s">
        <v>3754</v>
      </c>
      <c r="E3126" s="387" t="s">
        <v>3737</v>
      </c>
      <c r="F3126" s="429"/>
      <c r="G3126" s="429"/>
      <c r="H3126" s="218" t="s">
        <v>3738</v>
      </c>
      <c r="I3126" s="230">
        <v>163100</v>
      </c>
      <c r="J3126" s="684" t="s">
        <v>3739</v>
      </c>
      <c r="K3126" s="246" t="s">
        <v>298</v>
      </c>
      <c r="L3126" s="218" t="s">
        <v>959</v>
      </c>
      <c r="M3126" s="222" t="s">
        <v>960</v>
      </c>
      <c r="N3126" s="246">
        <v>4</v>
      </c>
      <c r="Q3126" s="246" t="s">
        <v>301</v>
      </c>
      <c r="R3126" s="388" t="s">
        <v>3743</v>
      </c>
      <c r="T3126" s="247"/>
      <c r="U3126" s="247"/>
      <c r="V3126" s="247">
        <v>70</v>
      </c>
      <c r="W3126" s="247">
        <v>2.5</v>
      </c>
      <c r="Y3126" s="248">
        <v>1</v>
      </c>
      <c r="Z3126" s="1263">
        <f>3.14/12*W3126^2*V3126*Y3126</f>
        <v>114.47916666666666</v>
      </c>
      <c r="AA3126" s="1046">
        <f>IF(Z3126&gt;=1,ROUND(Z3126,0),ROUND(Z3126,2))</f>
        <v>114</v>
      </c>
      <c r="AC3126" s="718"/>
      <c r="AD3126" s="1270">
        <f>0.216*Z3126^0.939</f>
        <v>18.518162744200477</v>
      </c>
      <c r="AE3126" s="1046">
        <f>IF(AD3126&gt;=1,ROUND(AD3126,0),ROUND(AD3126,2))</f>
        <v>19</v>
      </c>
      <c r="AF3126" s="218"/>
      <c r="AG3126" s="230"/>
      <c r="AI3126" s="222" t="s">
        <v>275</v>
      </c>
      <c r="AJ3126" s="835" t="s">
        <v>2569</v>
      </c>
    </row>
    <row r="3127" spans="1:37" ht="13.35" customHeight="1">
      <c r="A3127" s="222" t="s">
        <v>1183</v>
      </c>
      <c r="B3127" s="222" t="s">
        <v>3408</v>
      </c>
      <c r="C3127" s="222" t="s">
        <v>5478</v>
      </c>
      <c r="D3127" s="252" t="s">
        <v>3754</v>
      </c>
      <c r="E3127" s="387" t="s">
        <v>3744</v>
      </c>
      <c r="F3127" s="429"/>
      <c r="G3127" s="429"/>
      <c r="H3127" s="218" t="s">
        <v>3745</v>
      </c>
      <c r="I3127" s="230">
        <v>163101</v>
      </c>
      <c r="J3127" s="684" t="s">
        <v>3746</v>
      </c>
      <c r="K3127" s="246" t="s">
        <v>298</v>
      </c>
      <c r="L3127" s="902" t="s">
        <v>332</v>
      </c>
      <c r="M3127" s="902" t="s">
        <v>336</v>
      </c>
      <c r="N3127" s="246">
        <v>4</v>
      </c>
      <c r="Q3127" s="246" t="s">
        <v>301</v>
      </c>
      <c r="R3127" s="388" t="s">
        <v>3747</v>
      </c>
      <c r="S3127" s="247">
        <v>6</v>
      </c>
      <c r="T3127" s="247"/>
      <c r="U3127" s="247"/>
      <c r="W3127" s="247">
        <v>1.5</v>
      </c>
      <c r="Y3127" s="248">
        <v>1</v>
      </c>
      <c r="Z3127" s="1278">
        <f>3.14/6*W3127^2*S3127*Y3127</f>
        <v>7.0649999999999995</v>
      </c>
      <c r="AA3127" s="1046">
        <f>IF(Z3127&gt;=1,ROUND(Z3127,0),ROUND(Z3127,2))</f>
        <v>7</v>
      </c>
      <c r="AC3127" s="718"/>
      <c r="AD3127" s="1270">
        <f>0.216*Z3127^0.939</f>
        <v>1.3544721359340997</v>
      </c>
      <c r="AE3127" s="1046">
        <f>IF(AD3127&gt;=1,ROUND(AD3127,0),ROUND(AD3127,2))</f>
        <v>1</v>
      </c>
      <c r="AF3127" s="218"/>
      <c r="AG3127" s="230"/>
      <c r="AI3127" s="222" t="s">
        <v>275</v>
      </c>
      <c r="AJ3127" s="835" t="s">
        <v>2569</v>
      </c>
      <c r="AK3127" s="911"/>
    </row>
    <row r="3128" spans="1:37" ht="13.35" customHeight="1">
      <c r="A3128" s="222" t="s">
        <v>1183</v>
      </c>
      <c r="B3128" s="222" t="s">
        <v>3408</v>
      </c>
      <c r="C3128" s="222" t="s">
        <v>5478</v>
      </c>
      <c r="D3128" s="252" t="s">
        <v>3754</v>
      </c>
      <c r="E3128" s="387" t="s">
        <v>3744</v>
      </c>
      <c r="F3128" s="429"/>
      <c r="G3128" s="429"/>
      <c r="H3128" s="218" t="s">
        <v>3745</v>
      </c>
      <c r="I3128" s="230">
        <v>163101</v>
      </c>
      <c r="J3128" s="683" t="s">
        <v>3746</v>
      </c>
      <c r="K3128" s="246" t="s">
        <v>298</v>
      </c>
      <c r="L3128" s="902" t="s">
        <v>332</v>
      </c>
      <c r="M3128" s="902" t="s">
        <v>336</v>
      </c>
      <c r="N3128" s="246">
        <v>5</v>
      </c>
      <c r="Q3128" s="246" t="s">
        <v>301</v>
      </c>
      <c r="R3128" s="388" t="s">
        <v>3748</v>
      </c>
      <c r="S3128" s="247">
        <v>8.5</v>
      </c>
      <c r="T3128" s="247"/>
      <c r="U3128" s="247"/>
      <c r="W3128" s="247">
        <v>2.5</v>
      </c>
      <c r="Y3128" s="248">
        <v>1</v>
      </c>
      <c r="Z3128" s="1278">
        <f>3.14/6*W3128^2*S3128*Y3128</f>
        <v>27.802083333333332</v>
      </c>
      <c r="AA3128" s="1046">
        <f>IF(Z3128&gt;=1,ROUND(Z3128,0),ROUND(Z3128,2))</f>
        <v>28</v>
      </c>
      <c r="AC3128" s="718"/>
      <c r="AD3128" s="1270">
        <f>0.216*Z3128^0.939</f>
        <v>4.9027796422424323</v>
      </c>
      <c r="AE3128" s="1046">
        <f>IF(AD3128&gt;=1,ROUND(AD3128,0),ROUND(AD3128,2))</f>
        <v>5</v>
      </c>
      <c r="AF3128" s="218"/>
      <c r="AG3128" s="230"/>
      <c r="AI3128" s="222" t="s">
        <v>275</v>
      </c>
      <c r="AJ3128" s="835" t="s">
        <v>2569</v>
      </c>
    </row>
    <row r="3129" spans="1:37" ht="13.35" customHeight="1">
      <c r="A3129" s="222" t="s">
        <v>1183</v>
      </c>
      <c r="B3129" s="222" t="s">
        <v>3408</v>
      </c>
      <c r="C3129" s="222" t="s">
        <v>5478</v>
      </c>
      <c r="D3129" s="252" t="s">
        <v>3754</v>
      </c>
      <c r="E3129" s="387" t="s">
        <v>3744</v>
      </c>
      <c r="F3129" s="429"/>
      <c r="G3129" s="429"/>
      <c r="H3129" s="218" t="s">
        <v>3745</v>
      </c>
      <c r="I3129" s="230">
        <v>163101</v>
      </c>
      <c r="J3129" s="684" t="s">
        <v>3746</v>
      </c>
      <c r="K3129" s="246" t="s">
        <v>298</v>
      </c>
      <c r="L3129" s="902" t="s">
        <v>332</v>
      </c>
      <c r="M3129" s="902" t="s">
        <v>336</v>
      </c>
      <c r="N3129" s="246">
        <v>6</v>
      </c>
      <c r="Q3129" s="246" t="s">
        <v>301</v>
      </c>
      <c r="R3129" s="388" t="s">
        <v>7552</v>
      </c>
      <c r="S3129" s="247">
        <v>15</v>
      </c>
      <c r="T3129" s="247"/>
      <c r="U3129" s="247"/>
      <c r="W3129" s="247">
        <v>2.8</v>
      </c>
      <c r="Y3129" s="248">
        <v>1</v>
      </c>
      <c r="Z3129" s="1278">
        <f>3.14/6*W3129^2*S3129*Y3129</f>
        <v>61.54399999999999</v>
      </c>
      <c r="AA3129" s="1046">
        <f>IF(Z3129&gt;=1,ROUND(Z3129,0),ROUND(Z3129,2))</f>
        <v>62</v>
      </c>
      <c r="AC3129" s="718"/>
      <c r="AD3129" s="1270">
        <f>0.216*Z3129^0.939</f>
        <v>10.339490575668195</v>
      </c>
      <c r="AE3129" s="1046">
        <f>IF(AD3129&gt;=1,ROUND(AD3129,0),ROUND(AD3129,2))</f>
        <v>10</v>
      </c>
      <c r="AF3129" s="218"/>
      <c r="AG3129" s="230"/>
      <c r="AI3129" s="222" t="s">
        <v>275</v>
      </c>
      <c r="AJ3129" s="835" t="s">
        <v>2569</v>
      </c>
    </row>
    <row r="3130" spans="1:37" ht="13.35" customHeight="1">
      <c r="A3130" s="222" t="s">
        <v>1183</v>
      </c>
      <c r="B3130" s="222" t="s">
        <v>3408</v>
      </c>
      <c r="C3130" s="222" t="s">
        <v>5478</v>
      </c>
      <c r="D3130" s="252" t="s">
        <v>3754</v>
      </c>
      <c r="E3130" s="387" t="s">
        <v>3750</v>
      </c>
      <c r="F3130" s="429"/>
      <c r="G3130" s="429"/>
      <c r="H3130" s="218" t="s">
        <v>6361</v>
      </c>
      <c r="I3130" s="230">
        <v>248135</v>
      </c>
      <c r="J3130" s="684" t="s">
        <v>3751</v>
      </c>
      <c r="K3130" s="246" t="s">
        <v>298</v>
      </c>
      <c r="L3130" s="218" t="s">
        <v>959</v>
      </c>
      <c r="M3130" s="222" t="s">
        <v>960</v>
      </c>
      <c r="N3130" s="246">
        <v>1</v>
      </c>
      <c r="Q3130" s="246" t="s">
        <v>301</v>
      </c>
      <c r="R3130" s="388" t="s">
        <v>3752</v>
      </c>
      <c r="T3130" s="247"/>
      <c r="U3130" s="247"/>
      <c r="V3130" s="247">
        <v>90</v>
      </c>
      <c r="W3130" s="247">
        <v>2.5</v>
      </c>
      <c r="Y3130" s="248">
        <v>1</v>
      </c>
      <c r="Z3130" s="1263">
        <f>3.14/12*W3130^2*V3130*Y3130</f>
        <v>147.1875</v>
      </c>
      <c r="AA3130" s="1046">
        <f>IF(Z3130&gt;=1,ROUND(Z3130,0),ROUND(Z3130,2))</f>
        <v>147</v>
      </c>
      <c r="AC3130" s="718"/>
      <c r="AD3130" s="1270">
        <f>0.216*Z3130^0.939</f>
        <v>23.446852604117311</v>
      </c>
      <c r="AE3130" s="1046">
        <f>IF(AD3130&gt;=1,ROUND(AD3130,0),ROUND(AD3130,2))</f>
        <v>23</v>
      </c>
      <c r="AF3130" s="218"/>
      <c r="AG3130" s="230"/>
      <c r="AI3130" s="222" t="s">
        <v>275</v>
      </c>
      <c r="AJ3130" s="835" t="s">
        <v>2569</v>
      </c>
    </row>
    <row r="3131" spans="1:37" ht="13.35" customHeight="1">
      <c r="A3131" s="222" t="s">
        <v>1183</v>
      </c>
      <c r="B3131" s="222" t="s">
        <v>3408</v>
      </c>
      <c r="C3131" s="222" t="s">
        <v>5478</v>
      </c>
      <c r="D3131" s="252" t="s">
        <v>3754</v>
      </c>
      <c r="E3131" s="387" t="s">
        <v>3750</v>
      </c>
      <c r="F3131" s="429"/>
      <c r="G3131" s="429"/>
      <c r="H3131" s="218" t="s">
        <v>6361</v>
      </c>
      <c r="I3131" s="230">
        <v>248135</v>
      </c>
      <c r="J3131" s="684" t="s">
        <v>3751</v>
      </c>
      <c r="K3131" s="246" t="s">
        <v>298</v>
      </c>
      <c r="L3131" s="218" t="s">
        <v>959</v>
      </c>
      <c r="M3131" s="222" t="s">
        <v>960</v>
      </c>
      <c r="N3131" s="246">
        <v>2</v>
      </c>
      <c r="Q3131" s="246" t="s">
        <v>301</v>
      </c>
      <c r="R3131" s="388" t="s">
        <v>3753</v>
      </c>
      <c r="T3131" s="247"/>
      <c r="U3131" s="247"/>
      <c r="V3131" s="247">
        <v>60</v>
      </c>
      <c r="W3131" s="247">
        <v>3.2</v>
      </c>
      <c r="Y3131" s="248">
        <v>1</v>
      </c>
      <c r="Z3131" s="1263">
        <f>3.14/12*W3131^2*V3131*Y3131</f>
        <v>160.768</v>
      </c>
      <c r="AA3131" s="1046">
        <f>IF(Z3131&gt;=1,ROUND(Z3131,0),ROUND(Z3131,2))</f>
        <v>161</v>
      </c>
      <c r="AC3131" s="718"/>
      <c r="AD3131" s="1270">
        <f>0.216*Z3131^0.939</f>
        <v>25.472711920655719</v>
      </c>
      <c r="AE3131" s="1046">
        <f>IF(AD3131&gt;=1,ROUND(AD3131,0),ROUND(AD3131,2))</f>
        <v>25</v>
      </c>
      <c r="AF3131" s="218"/>
      <c r="AG3131" s="230"/>
      <c r="AI3131" s="222" t="s">
        <v>275</v>
      </c>
      <c r="AJ3131" s="835" t="s">
        <v>2569</v>
      </c>
    </row>
    <row r="3132" spans="1:37" ht="13.35" customHeight="1">
      <c r="A3132" s="222" t="s">
        <v>1183</v>
      </c>
      <c r="B3132" s="222" t="s">
        <v>3408</v>
      </c>
      <c r="C3132" s="222" t="s">
        <v>5478</v>
      </c>
      <c r="D3132" s="252" t="s">
        <v>3754</v>
      </c>
      <c r="E3132" s="387" t="s">
        <v>3754</v>
      </c>
      <c r="F3132" s="429"/>
      <c r="G3132" s="429"/>
      <c r="H3132" s="218" t="s">
        <v>5584</v>
      </c>
      <c r="I3132" s="230">
        <v>160590</v>
      </c>
      <c r="J3132" s="684" t="s">
        <v>3755</v>
      </c>
      <c r="K3132" s="246" t="s">
        <v>298</v>
      </c>
      <c r="L3132" s="385" t="s">
        <v>8306</v>
      </c>
      <c r="M3132" s="255" t="s">
        <v>8307</v>
      </c>
      <c r="N3132" s="246">
        <v>5</v>
      </c>
      <c r="Q3132" s="246" t="s">
        <v>301</v>
      </c>
      <c r="R3132" s="388" t="s">
        <v>3756</v>
      </c>
      <c r="T3132" s="247"/>
      <c r="U3132" s="247"/>
      <c r="V3132" s="247">
        <v>10</v>
      </c>
      <c r="W3132" s="247">
        <v>1.5</v>
      </c>
      <c r="Y3132" s="248">
        <v>1</v>
      </c>
      <c r="Z3132" s="1267">
        <f>2/15*3.14*W3132*W3132*V3132*Y3132</f>
        <v>9.42</v>
      </c>
      <c r="AA3132" s="1046">
        <f>IF(Z3132&gt;=1,ROUND(Z3132,0),ROUND(Z3132,2))</f>
        <v>9</v>
      </c>
      <c r="AB3132" s="218">
        <v>14</v>
      </c>
      <c r="AC3132" s="718"/>
      <c r="AD3132" s="1270">
        <f>0.216*Z3132^0.939</f>
        <v>1.774547173548183</v>
      </c>
      <c r="AE3132" s="1046">
        <f>IF(AD3132&gt;=1,ROUND(AD3132,0),ROUND(AD3132,2))</f>
        <v>2</v>
      </c>
      <c r="AF3132" s="218"/>
      <c r="AI3132" s="222" t="s">
        <v>5724</v>
      </c>
      <c r="AJ3132" s="835" t="s">
        <v>2569</v>
      </c>
    </row>
    <row r="3133" spans="1:37" ht="13.35" customHeight="1">
      <c r="A3133" s="222" t="s">
        <v>1183</v>
      </c>
      <c r="B3133" s="222" t="s">
        <v>3408</v>
      </c>
      <c r="C3133" s="222" t="s">
        <v>5478</v>
      </c>
      <c r="D3133" s="252" t="s">
        <v>3754</v>
      </c>
      <c r="E3133" s="387" t="s">
        <v>3754</v>
      </c>
      <c r="F3133" s="429"/>
      <c r="G3133" s="429"/>
      <c r="H3133" s="218" t="s">
        <v>5584</v>
      </c>
      <c r="I3133" s="230">
        <v>160590</v>
      </c>
      <c r="J3133" s="683" t="s">
        <v>3755</v>
      </c>
      <c r="K3133" s="246" t="s">
        <v>298</v>
      </c>
      <c r="L3133" s="385" t="s">
        <v>8306</v>
      </c>
      <c r="M3133" s="255" t="s">
        <v>8307</v>
      </c>
      <c r="N3133" s="246">
        <v>6</v>
      </c>
      <c r="Q3133" s="246" t="s">
        <v>301</v>
      </c>
      <c r="R3133" s="388" t="s">
        <v>2986</v>
      </c>
      <c r="T3133" s="247"/>
      <c r="U3133" s="247"/>
      <c r="V3133" s="247">
        <v>55</v>
      </c>
      <c r="W3133" s="247">
        <v>1</v>
      </c>
      <c r="Y3133" s="248">
        <v>1</v>
      </c>
      <c r="Z3133" s="1267">
        <f>2/15*3.14*W3133*W3133*V3133*Y3133</f>
        <v>23.026666666666667</v>
      </c>
      <c r="AA3133" s="1046">
        <f>IF(Z3133&gt;=1,ROUND(Z3133,0),ROUND(Z3133,2))</f>
        <v>23</v>
      </c>
      <c r="AB3133" s="218">
        <v>14</v>
      </c>
      <c r="AC3133" s="718"/>
      <c r="AD3133" s="1270">
        <f>0.216*Z3133^0.939</f>
        <v>4.1076055293638616</v>
      </c>
      <c r="AE3133" s="1046">
        <f>IF(AD3133&gt;=1,ROUND(AD3133,0),ROUND(AD3133,2))</f>
        <v>4</v>
      </c>
      <c r="AF3133" s="218"/>
      <c r="AI3133" s="222" t="s">
        <v>5724</v>
      </c>
      <c r="AJ3133" s="835" t="s">
        <v>2569</v>
      </c>
    </row>
    <row r="3134" spans="1:37" ht="13.35" customHeight="1">
      <c r="A3134" s="222" t="s">
        <v>1183</v>
      </c>
      <c r="B3134" s="222" t="s">
        <v>3408</v>
      </c>
      <c r="C3134" s="222" t="s">
        <v>5478</v>
      </c>
      <c r="D3134" s="252" t="s">
        <v>3754</v>
      </c>
      <c r="E3134" s="387" t="s">
        <v>3754</v>
      </c>
      <c r="F3134" s="429"/>
      <c r="G3134" s="429"/>
      <c r="H3134" s="218" t="s">
        <v>5584</v>
      </c>
      <c r="I3134" s="230">
        <v>160590</v>
      </c>
      <c r="J3134" s="684" t="s">
        <v>3755</v>
      </c>
      <c r="K3134" s="246" t="s">
        <v>298</v>
      </c>
      <c r="L3134" s="385" t="s">
        <v>8306</v>
      </c>
      <c r="M3134" s="255" t="s">
        <v>8307</v>
      </c>
      <c r="N3134" s="246">
        <v>7</v>
      </c>
      <c r="Q3134" s="246" t="s">
        <v>301</v>
      </c>
      <c r="R3134" s="388" t="s">
        <v>3757</v>
      </c>
      <c r="T3134" s="247"/>
      <c r="U3134" s="247"/>
      <c r="V3134" s="247">
        <v>8</v>
      </c>
      <c r="W3134" s="247">
        <v>2.5</v>
      </c>
      <c r="Y3134" s="248">
        <v>1</v>
      </c>
      <c r="Z3134" s="1267">
        <f>2/15*3.14*W3134*W3134*V3134*Y3134</f>
        <v>20.933333333333334</v>
      </c>
      <c r="AA3134" s="1046">
        <f>IF(Z3134&gt;=1,ROUND(Z3134,0),ROUND(Z3134,2))</f>
        <v>21</v>
      </c>
      <c r="AB3134" s="218">
        <v>14</v>
      </c>
      <c r="AC3134" s="718"/>
      <c r="AD3134" s="1270">
        <f>0.216*Z3134^0.939</f>
        <v>3.7559603454463875</v>
      </c>
      <c r="AE3134" s="1046">
        <f>IF(AD3134&gt;=1,ROUND(AD3134,0),ROUND(AD3134,2))</f>
        <v>4</v>
      </c>
      <c r="AF3134" s="218"/>
      <c r="AI3134" s="222" t="s">
        <v>5724</v>
      </c>
      <c r="AJ3134" s="835" t="s">
        <v>2569</v>
      </c>
    </row>
    <row r="3135" spans="1:37" ht="13.35" customHeight="1">
      <c r="A3135" s="222" t="s">
        <v>1183</v>
      </c>
      <c r="B3135" s="222" t="s">
        <v>3408</v>
      </c>
      <c r="C3135" s="222" t="s">
        <v>5478</v>
      </c>
      <c r="D3135" s="252" t="s">
        <v>3754</v>
      </c>
      <c r="E3135" s="387" t="s">
        <v>3754</v>
      </c>
      <c r="F3135" s="429"/>
      <c r="G3135" s="429"/>
      <c r="H3135" s="218" t="s">
        <v>5584</v>
      </c>
      <c r="I3135" s="230">
        <v>160590</v>
      </c>
      <c r="J3135" s="684" t="s">
        <v>3755</v>
      </c>
      <c r="K3135" s="246" t="s">
        <v>298</v>
      </c>
      <c r="L3135" s="385" t="s">
        <v>8306</v>
      </c>
      <c r="M3135" s="255" t="s">
        <v>8307</v>
      </c>
      <c r="N3135" s="246">
        <v>8</v>
      </c>
      <c r="Q3135" s="246" t="s">
        <v>301</v>
      </c>
      <c r="R3135" s="388" t="s">
        <v>8407</v>
      </c>
      <c r="T3135" s="247"/>
      <c r="U3135" s="247"/>
      <c r="V3135" s="247">
        <v>45</v>
      </c>
      <c r="W3135" s="247">
        <v>2.5</v>
      </c>
      <c r="Y3135" s="248">
        <v>1</v>
      </c>
      <c r="Z3135" s="1267">
        <f>2/15*3.14*W3135*W3135*V3135*Y3135</f>
        <v>117.75</v>
      </c>
      <c r="AA3135" s="1046">
        <f>IF(Z3135&gt;=1,ROUND(Z3135,0),ROUND(Z3135,2))</f>
        <v>118</v>
      </c>
      <c r="AB3135" s="218">
        <v>14</v>
      </c>
      <c r="AC3135" s="718"/>
      <c r="AD3135" s="1270">
        <f>0.216*Z3135^0.939</f>
        <v>19.014549968034476</v>
      </c>
      <c r="AE3135" s="1046">
        <f>IF(AD3135&gt;=1,ROUND(AD3135,0),ROUND(AD3135,2))</f>
        <v>19</v>
      </c>
      <c r="AF3135" s="218"/>
      <c r="AI3135" s="222" t="s">
        <v>5724</v>
      </c>
      <c r="AJ3135" s="835" t="s">
        <v>2569</v>
      </c>
    </row>
    <row r="3136" spans="1:37" ht="13.35" customHeight="1">
      <c r="A3136" s="902" t="s">
        <v>1183</v>
      </c>
      <c r="B3136" s="902" t="s">
        <v>3408</v>
      </c>
      <c r="C3136" s="902" t="s">
        <v>5478</v>
      </c>
      <c r="D3136" s="903" t="s">
        <v>5863</v>
      </c>
      <c r="E3136" s="904" t="s">
        <v>3760</v>
      </c>
      <c r="F3136" s="902"/>
      <c r="G3136" s="902"/>
      <c r="H3136" s="902" t="s">
        <v>3761</v>
      </c>
      <c r="I3136" s="902">
        <v>618663</v>
      </c>
      <c r="J3136" s="905" t="s">
        <v>3762</v>
      </c>
      <c r="K3136" s="902" t="s">
        <v>298</v>
      </c>
      <c r="L3136" s="902" t="s">
        <v>332</v>
      </c>
      <c r="M3136" s="902" t="s">
        <v>336</v>
      </c>
      <c r="N3136" s="906">
        <v>1</v>
      </c>
      <c r="O3136" s="906"/>
      <c r="P3136" s="906"/>
      <c r="Q3136" s="906" t="s">
        <v>301</v>
      </c>
      <c r="R3136" s="907" t="s">
        <v>3763</v>
      </c>
      <c r="S3136" s="908">
        <v>7</v>
      </c>
      <c r="T3136" s="908"/>
      <c r="U3136" s="908"/>
      <c r="V3136" s="908"/>
      <c r="W3136" s="908">
        <v>6</v>
      </c>
      <c r="X3136" s="908"/>
      <c r="Y3136" s="902">
        <v>1</v>
      </c>
      <c r="Z3136" s="1278">
        <f>3.14/6*W3136^2*S3136*Y3136</f>
        <v>131.88</v>
      </c>
      <c r="AA3136" s="1046">
        <f>IF(Z3136&gt;=1,ROUND(Z3136,0),ROUND(Z3136,2))</f>
        <v>132</v>
      </c>
      <c r="AB3136" s="909"/>
      <c r="AC3136" s="908"/>
      <c r="AD3136" s="1278">
        <f>0.216*Z3136^0.939</f>
        <v>21.149581316689563</v>
      </c>
      <c r="AE3136" s="1046">
        <f>IF(AD3136&gt;=1,ROUND(AD3136,0),ROUND(AD3136,2))</f>
        <v>21</v>
      </c>
      <c r="AF3136" s="902"/>
      <c r="AG3136" s="902"/>
      <c r="AH3136" s="902"/>
      <c r="AI3136" s="902" t="s">
        <v>275</v>
      </c>
      <c r="AJ3136" s="835" t="s">
        <v>2569</v>
      </c>
    </row>
    <row r="3137" spans="1:36" ht="13.35" customHeight="1">
      <c r="A3137" s="902" t="s">
        <v>1183</v>
      </c>
      <c r="B3137" s="902" t="s">
        <v>3408</v>
      </c>
      <c r="C3137" s="902" t="s">
        <v>5478</v>
      </c>
      <c r="D3137" s="903" t="s">
        <v>5863</v>
      </c>
      <c r="E3137" s="904" t="s">
        <v>3760</v>
      </c>
      <c r="F3137" s="902"/>
      <c r="G3137" s="902"/>
      <c r="H3137" s="902" t="s">
        <v>3761</v>
      </c>
      <c r="I3137" s="902">
        <v>618663</v>
      </c>
      <c r="J3137" s="687" t="s">
        <v>3762</v>
      </c>
      <c r="K3137" s="902" t="s">
        <v>298</v>
      </c>
      <c r="L3137" s="902" t="s">
        <v>332</v>
      </c>
      <c r="M3137" s="902" t="s">
        <v>336</v>
      </c>
      <c r="N3137" s="906">
        <v>2</v>
      </c>
      <c r="O3137" s="906"/>
      <c r="P3137" s="906"/>
      <c r="Q3137" s="906" t="s">
        <v>301</v>
      </c>
      <c r="R3137" s="907" t="s">
        <v>3764</v>
      </c>
      <c r="S3137" s="908">
        <v>9.5</v>
      </c>
      <c r="T3137" s="908"/>
      <c r="U3137" s="908"/>
      <c r="V3137" s="908"/>
      <c r="W3137" s="908">
        <v>8.5</v>
      </c>
      <c r="X3137" s="908"/>
      <c r="Y3137" s="902">
        <v>1</v>
      </c>
      <c r="Z3137" s="1278">
        <f>3.14/6*W3137^2*S3137*Y3137</f>
        <v>359.20291666666668</v>
      </c>
      <c r="AA3137" s="1046">
        <f>IF(Z3137&gt;=1,ROUND(Z3137,0),ROUND(Z3137,2))</f>
        <v>359</v>
      </c>
      <c r="AB3137" s="909"/>
      <c r="AC3137" s="908"/>
      <c r="AD3137" s="1278">
        <f>0.216*Z3137^0.939</f>
        <v>54.189840713139581</v>
      </c>
      <c r="AE3137" s="1046">
        <f>IF(AD3137&gt;=1,ROUND(AD3137,0),ROUND(AD3137,2))</f>
        <v>54</v>
      </c>
      <c r="AF3137" s="902"/>
      <c r="AG3137" s="902"/>
      <c r="AH3137" s="902"/>
      <c r="AI3137" s="902" t="s">
        <v>275</v>
      </c>
      <c r="AJ3137" s="835" t="s">
        <v>2569</v>
      </c>
    </row>
    <row r="3138" spans="1:36" ht="13.35" customHeight="1">
      <c r="A3138" s="222" t="s">
        <v>1183</v>
      </c>
      <c r="B3138" s="222" t="s">
        <v>3408</v>
      </c>
      <c r="C3138" s="222" t="s">
        <v>5478</v>
      </c>
      <c r="D3138" s="252" t="s">
        <v>5864</v>
      </c>
      <c r="E3138" s="252" t="s">
        <v>5510</v>
      </c>
      <c r="F3138" s="429"/>
      <c r="G3138" s="429"/>
      <c r="H3138" s="218" t="s">
        <v>5511</v>
      </c>
      <c r="I3138" s="230">
        <v>616378</v>
      </c>
      <c r="J3138" s="910" t="s">
        <v>5512</v>
      </c>
      <c r="K3138" s="246" t="s">
        <v>298</v>
      </c>
      <c r="L3138" s="218" t="s">
        <v>959</v>
      </c>
      <c r="M3138" s="222" t="s">
        <v>960</v>
      </c>
      <c r="N3138" s="246">
        <v>1</v>
      </c>
      <c r="Q3138" s="246" t="s">
        <v>301</v>
      </c>
      <c r="R3138" s="388" t="s">
        <v>3592</v>
      </c>
      <c r="T3138" s="247"/>
      <c r="U3138" s="247"/>
      <c r="V3138" s="247">
        <v>11.2</v>
      </c>
      <c r="W3138" s="247">
        <v>2.8</v>
      </c>
      <c r="Y3138" s="248">
        <v>1</v>
      </c>
      <c r="Z3138" s="1263">
        <f>3.14/12*W3138^2*V3138*Y3138</f>
        <v>22.976426666666661</v>
      </c>
      <c r="AA3138" s="1046">
        <f>IF(Z3138&gt;=1,ROUND(Z3138,0),ROUND(Z3138,2))</f>
        <v>23</v>
      </c>
      <c r="AC3138" s="718"/>
      <c r="AD3138" s="1270">
        <f>0.216*Z3138^0.939</f>
        <v>4.0991896054534545</v>
      </c>
      <c r="AE3138" s="1046">
        <f>IF(AD3138&gt;=1,ROUND(AD3138,0),ROUND(AD3138,2))</f>
        <v>4</v>
      </c>
      <c r="AF3138" s="218"/>
      <c r="AG3138" s="230"/>
      <c r="AH3138" s="218" t="s">
        <v>3667</v>
      </c>
      <c r="AI3138" s="222" t="s">
        <v>275</v>
      </c>
      <c r="AJ3138" s="835" t="s">
        <v>2569</v>
      </c>
    </row>
    <row r="3139" spans="1:36" ht="13.35" customHeight="1">
      <c r="A3139" s="222" t="s">
        <v>1183</v>
      </c>
      <c r="B3139" s="222" t="s">
        <v>3408</v>
      </c>
      <c r="C3139" s="222" t="s">
        <v>5478</v>
      </c>
      <c r="D3139" s="252" t="s">
        <v>5864</v>
      </c>
      <c r="E3139" s="387" t="s">
        <v>3879</v>
      </c>
      <c r="F3139" s="429"/>
      <c r="G3139" s="429"/>
      <c r="H3139" s="218" t="s">
        <v>3567</v>
      </c>
      <c r="I3139" s="230">
        <v>617246</v>
      </c>
      <c r="J3139" s="672" t="s">
        <v>3880</v>
      </c>
      <c r="K3139" s="246" t="s">
        <v>298</v>
      </c>
      <c r="L3139" s="218" t="s">
        <v>959</v>
      </c>
      <c r="M3139" s="222" t="s">
        <v>960</v>
      </c>
      <c r="N3139" s="246">
        <v>1</v>
      </c>
      <c r="Q3139" s="246" t="s">
        <v>301</v>
      </c>
      <c r="R3139" s="388" t="s">
        <v>3484</v>
      </c>
      <c r="T3139" s="247"/>
      <c r="U3139" s="247"/>
      <c r="V3139" s="247">
        <v>10</v>
      </c>
      <c r="W3139" s="247">
        <v>3</v>
      </c>
      <c r="Y3139" s="248">
        <v>1</v>
      </c>
      <c r="Z3139" s="1263">
        <f>3.14/12*W3139^2*V3139*Y3139</f>
        <v>23.55</v>
      </c>
      <c r="AA3139" s="1046">
        <f>IF(Z3139&gt;=1,ROUND(Z3139,0),ROUND(Z3139,2))</f>
        <v>24</v>
      </c>
      <c r="AB3139" s="218" t="s">
        <v>428</v>
      </c>
      <c r="AC3139" s="718"/>
      <c r="AD3139" s="1270">
        <f>0.216*Z3139^0.939</f>
        <v>4.1952052839794005</v>
      </c>
      <c r="AE3139" s="1046">
        <f>IF(AD3139&gt;=1,ROUND(AD3139,0),ROUND(AD3139,2))</f>
        <v>4</v>
      </c>
      <c r="AF3139" s="218"/>
      <c r="AG3139" s="230"/>
      <c r="AI3139" s="222" t="s">
        <v>275</v>
      </c>
      <c r="AJ3139" s="835" t="s">
        <v>2569</v>
      </c>
    </row>
    <row r="3140" spans="1:36" ht="13.35" customHeight="1">
      <c r="A3140" s="222" t="s">
        <v>1183</v>
      </c>
      <c r="B3140" s="222" t="s">
        <v>3408</v>
      </c>
      <c r="C3140" s="222" t="s">
        <v>5478</v>
      </c>
      <c r="D3140" s="252" t="s">
        <v>5864</v>
      </c>
      <c r="E3140" s="387" t="s">
        <v>3879</v>
      </c>
      <c r="F3140" s="429"/>
      <c r="G3140" s="429"/>
      <c r="H3140" s="218" t="s">
        <v>3567</v>
      </c>
      <c r="I3140" s="230">
        <v>617246</v>
      </c>
      <c r="J3140" s="684" t="s">
        <v>3880</v>
      </c>
      <c r="K3140" s="246" t="s">
        <v>298</v>
      </c>
      <c r="L3140" s="218" t="s">
        <v>959</v>
      </c>
      <c r="M3140" s="222" t="s">
        <v>960</v>
      </c>
      <c r="N3140" s="246">
        <v>2</v>
      </c>
      <c r="Q3140" s="246" t="s">
        <v>301</v>
      </c>
      <c r="R3140" s="388" t="s">
        <v>3881</v>
      </c>
      <c r="T3140" s="247"/>
      <c r="U3140" s="247"/>
      <c r="V3140" s="247">
        <v>5</v>
      </c>
      <c r="W3140" s="247">
        <v>3</v>
      </c>
      <c r="Y3140" s="248">
        <v>1</v>
      </c>
      <c r="Z3140" s="1263">
        <f>3.14/12*W3140^2*V3140*Y3140</f>
        <v>11.775</v>
      </c>
      <c r="AA3140" s="1046">
        <f>IF(Z3140&gt;=1,ROUND(Z3140,0),ROUND(Z3140,2))</f>
        <v>12</v>
      </c>
      <c r="AB3140" s="218" t="s">
        <v>428</v>
      </c>
      <c r="AC3140" s="718"/>
      <c r="AD3140" s="1270">
        <f>0.216*Z3140^0.939</f>
        <v>2.18819514988175</v>
      </c>
      <c r="AE3140" s="1046">
        <f>IF(AD3140&gt;=1,ROUND(AD3140,0),ROUND(AD3140,2))</f>
        <v>2</v>
      </c>
      <c r="AF3140" s="218"/>
      <c r="AG3140" s="230"/>
      <c r="AI3140" s="222" t="s">
        <v>275</v>
      </c>
      <c r="AJ3140" s="835" t="s">
        <v>2569</v>
      </c>
    </row>
    <row r="3141" spans="1:36" ht="13.35" customHeight="1">
      <c r="A3141" s="222" t="s">
        <v>1183</v>
      </c>
      <c r="B3141" s="222" t="s">
        <v>3408</v>
      </c>
      <c r="C3141" s="222" t="s">
        <v>5478</v>
      </c>
      <c r="D3141" s="252" t="s">
        <v>5864</v>
      </c>
      <c r="E3141" s="387" t="s">
        <v>5864</v>
      </c>
      <c r="F3141" s="429"/>
      <c r="G3141" s="429"/>
      <c r="H3141" s="218" t="s">
        <v>3567</v>
      </c>
      <c r="I3141" s="230">
        <v>163110</v>
      </c>
      <c r="J3141" s="684" t="s">
        <v>6259</v>
      </c>
      <c r="K3141" s="246" t="s">
        <v>298</v>
      </c>
      <c r="L3141" s="218" t="s">
        <v>959</v>
      </c>
      <c r="M3141" s="222" t="s">
        <v>960</v>
      </c>
      <c r="N3141" s="246">
        <v>1</v>
      </c>
      <c r="Q3141" s="246" t="s">
        <v>301</v>
      </c>
      <c r="R3141" s="388" t="s">
        <v>3484</v>
      </c>
      <c r="T3141" s="247"/>
      <c r="U3141" s="247"/>
      <c r="V3141" s="247">
        <v>10</v>
      </c>
      <c r="W3141" s="247">
        <v>3</v>
      </c>
      <c r="Y3141" s="248">
        <v>1</v>
      </c>
      <c r="Z3141" s="1263">
        <f>3.14/12*W3141^2*V3141*Y3141</f>
        <v>23.55</v>
      </c>
      <c r="AA3141" s="1046">
        <f>IF(Z3141&gt;=1,ROUND(Z3141,0),ROUND(Z3141,2))</f>
        <v>24</v>
      </c>
      <c r="AB3141" s="218" t="s">
        <v>428</v>
      </c>
      <c r="AC3141" s="718"/>
      <c r="AD3141" s="1270">
        <f>0.216*Z3141^0.939</f>
        <v>4.1952052839794005</v>
      </c>
      <c r="AE3141" s="1046">
        <f>IF(AD3141&gt;=1,ROUND(AD3141,0),ROUND(AD3141,2))</f>
        <v>4</v>
      </c>
      <c r="AF3141" s="218"/>
      <c r="AG3141" s="230"/>
      <c r="AI3141" s="222" t="s">
        <v>5724</v>
      </c>
      <c r="AJ3141" s="835" t="s">
        <v>2569</v>
      </c>
    </row>
    <row r="3142" spans="1:36" ht="13.35" customHeight="1">
      <c r="A3142" s="222" t="s">
        <v>1183</v>
      </c>
      <c r="B3142" s="222" t="s">
        <v>3408</v>
      </c>
      <c r="C3142" s="222" t="s">
        <v>5478</v>
      </c>
      <c r="D3142" s="252" t="s">
        <v>5864</v>
      </c>
      <c r="E3142" s="387" t="s">
        <v>5864</v>
      </c>
      <c r="F3142" s="429"/>
      <c r="G3142" s="429"/>
      <c r="H3142" s="218" t="s">
        <v>3567</v>
      </c>
      <c r="I3142" s="230">
        <v>163110</v>
      </c>
      <c r="J3142" s="684" t="s">
        <v>6259</v>
      </c>
      <c r="K3142" s="246" t="s">
        <v>298</v>
      </c>
      <c r="L3142" s="218" t="s">
        <v>959</v>
      </c>
      <c r="M3142" s="222" t="s">
        <v>960</v>
      </c>
      <c r="N3142" s="246">
        <v>2</v>
      </c>
      <c r="Q3142" s="246" t="s">
        <v>301</v>
      </c>
      <c r="R3142" s="388" t="s">
        <v>3881</v>
      </c>
      <c r="T3142" s="247"/>
      <c r="U3142" s="247"/>
      <c r="V3142" s="247">
        <v>5</v>
      </c>
      <c r="W3142" s="247">
        <v>3</v>
      </c>
      <c r="Y3142" s="248">
        <v>1</v>
      </c>
      <c r="Z3142" s="1263">
        <f>3.14/12*W3142^2*V3142*Y3142</f>
        <v>11.775</v>
      </c>
      <c r="AA3142" s="1046">
        <f>IF(Z3142&gt;=1,ROUND(Z3142,0),ROUND(Z3142,2))</f>
        <v>12</v>
      </c>
      <c r="AB3142" s="218" t="s">
        <v>428</v>
      </c>
      <c r="AC3142" s="718"/>
      <c r="AD3142" s="1270">
        <f>0.216*Z3142^0.939</f>
        <v>2.18819514988175</v>
      </c>
      <c r="AE3142" s="1046">
        <f>IF(AD3142&gt;=1,ROUND(AD3142,0),ROUND(AD3142,2))</f>
        <v>2</v>
      </c>
      <c r="AF3142" s="218"/>
      <c r="AG3142" s="230"/>
      <c r="AI3142" s="222" t="s">
        <v>5724</v>
      </c>
      <c r="AJ3142" s="835" t="s">
        <v>2569</v>
      </c>
    </row>
    <row r="3143" spans="1:36" ht="13.35" customHeight="1">
      <c r="A3143" s="222" t="s">
        <v>1183</v>
      </c>
      <c r="B3143" s="222" t="s">
        <v>3408</v>
      </c>
      <c r="C3143" s="222" t="s">
        <v>5478</v>
      </c>
      <c r="D3143" s="252" t="s">
        <v>5865</v>
      </c>
      <c r="E3143" s="387" t="s">
        <v>3818</v>
      </c>
      <c r="F3143" s="429"/>
      <c r="G3143" s="429"/>
      <c r="H3143" s="218" t="s">
        <v>5537</v>
      </c>
      <c r="I3143" s="230">
        <v>577885</v>
      </c>
      <c r="J3143" s="672" t="s">
        <v>3820</v>
      </c>
      <c r="K3143" s="246" t="s">
        <v>298</v>
      </c>
      <c r="L3143" s="218" t="s">
        <v>351</v>
      </c>
      <c r="M3143" s="222" t="s">
        <v>352</v>
      </c>
      <c r="N3143" s="246">
        <v>1</v>
      </c>
      <c r="Q3143" s="246" t="s">
        <v>3706</v>
      </c>
      <c r="R3143" s="388" t="s">
        <v>7553</v>
      </c>
      <c r="T3143" s="247"/>
      <c r="U3143" s="247"/>
      <c r="V3143" s="247">
        <v>11.2</v>
      </c>
      <c r="W3143" s="247">
        <v>40</v>
      </c>
      <c r="Y3143" s="248">
        <v>16</v>
      </c>
      <c r="Z3143" s="1263">
        <f>3.14/4*W3143^2*V3143</f>
        <v>14067.199999999999</v>
      </c>
      <c r="AA3143" s="1046">
        <f>IF(Z3143&gt;=1,ROUND(Z3143,0),ROUND(Z3143,2))</f>
        <v>14067</v>
      </c>
      <c r="AB3143" s="218">
        <v>12</v>
      </c>
      <c r="AC3143" s="718"/>
      <c r="AD3143" s="1263">
        <f>0.216*POWER(Z3143/Y3143,0.939)*Y3143</f>
        <v>2009.426219655264</v>
      </c>
      <c r="AE3143" s="1046">
        <f>IF(AD3143&gt;=1,ROUND(AD3143,0),ROUND(AD3143,2))</f>
        <v>2009</v>
      </c>
      <c r="AF3143" s="218"/>
      <c r="AG3143" s="230"/>
      <c r="AH3143" s="218" t="s">
        <v>3822</v>
      </c>
      <c r="AI3143" s="222" t="s">
        <v>275</v>
      </c>
      <c r="AJ3143" s="309" t="s">
        <v>8261</v>
      </c>
    </row>
    <row r="3144" spans="1:36" ht="13.35" customHeight="1">
      <c r="A3144" s="222" t="s">
        <v>1183</v>
      </c>
      <c r="B3144" s="222" t="s">
        <v>3408</v>
      </c>
      <c r="C3144" s="222" t="s">
        <v>5478</v>
      </c>
      <c r="D3144" s="252" t="s">
        <v>5865</v>
      </c>
      <c r="E3144" s="387" t="s">
        <v>3818</v>
      </c>
      <c r="F3144" s="429"/>
      <c r="G3144" s="429"/>
      <c r="H3144" s="218" t="s">
        <v>5537</v>
      </c>
      <c r="I3144" s="230">
        <v>577885</v>
      </c>
      <c r="J3144" s="684" t="s">
        <v>3820</v>
      </c>
      <c r="K3144" s="246" t="s">
        <v>298</v>
      </c>
      <c r="L3144" s="218" t="s">
        <v>351</v>
      </c>
      <c r="M3144" s="222" t="s">
        <v>352</v>
      </c>
      <c r="N3144" s="246">
        <v>2</v>
      </c>
      <c r="Q3144" s="246" t="s">
        <v>3706</v>
      </c>
      <c r="R3144" s="388" t="s">
        <v>7554</v>
      </c>
      <c r="T3144" s="247"/>
      <c r="U3144" s="247"/>
      <c r="V3144" s="247">
        <v>16</v>
      </c>
      <c r="W3144" s="247">
        <v>65</v>
      </c>
      <c r="Y3144" s="248">
        <v>16</v>
      </c>
      <c r="Z3144" s="1263">
        <f>3.14/4*W3144^2*V3144</f>
        <v>53066</v>
      </c>
      <c r="AA3144" s="1046">
        <f>IF(Z3144&gt;=1,ROUND(Z3144,0),ROUND(Z3144,2))</f>
        <v>53066</v>
      </c>
      <c r="AB3144" s="218">
        <v>12</v>
      </c>
      <c r="AC3144" s="718"/>
      <c r="AD3144" s="1263">
        <f>0.216*POWER(Z3144/Y3144,0.939)*Y3144</f>
        <v>6990.4901043348345</v>
      </c>
      <c r="AE3144" s="1046">
        <f>IF(AD3144&gt;=1,ROUND(AD3144,0),ROUND(AD3144,2))</f>
        <v>6990</v>
      </c>
      <c r="AF3144" s="218"/>
      <c r="AG3144" s="230"/>
      <c r="AH3144" s="218" t="s">
        <v>3822</v>
      </c>
      <c r="AI3144" s="222" t="s">
        <v>275</v>
      </c>
      <c r="AJ3144" s="309" t="s">
        <v>8261</v>
      </c>
    </row>
    <row r="3145" spans="1:36" ht="13.35" customHeight="1">
      <c r="A3145" s="222" t="s">
        <v>1183</v>
      </c>
      <c r="B3145" s="222" t="s">
        <v>3408</v>
      </c>
      <c r="C3145" s="222" t="s">
        <v>5478</v>
      </c>
      <c r="D3145" s="252" t="s">
        <v>5866</v>
      </c>
      <c r="E3145" s="387" t="s">
        <v>6242</v>
      </c>
      <c r="F3145" s="429"/>
      <c r="G3145" s="429"/>
      <c r="H3145" s="218" t="s">
        <v>7556</v>
      </c>
      <c r="I3145" s="222">
        <v>409685</v>
      </c>
      <c r="J3145" s="554" t="s">
        <v>3825</v>
      </c>
      <c r="K3145" s="246" t="s">
        <v>298</v>
      </c>
      <c r="L3145" s="218" t="s">
        <v>351</v>
      </c>
      <c r="M3145" s="222" t="s">
        <v>352</v>
      </c>
      <c r="N3145" s="246">
        <v>1</v>
      </c>
      <c r="Q3145" s="246" t="s">
        <v>3706</v>
      </c>
      <c r="R3145" s="388" t="s">
        <v>7555</v>
      </c>
      <c r="T3145" s="247"/>
      <c r="U3145" s="247"/>
      <c r="V3145" s="247">
        <v>8</v>
      </c>
      <c r="W3145" s="247">
        <v>40</v>
      </c>
      <c r="Y3145" s="248">
        <v>16</v>
      </c>
      <c r="Z3145" s="1263">
        <f>3.14/4*W3145^2*V3145</f>
        <v>10048</v>
      </c>
      <c r="AA3145" s="1046">
        <f>IF(Z3145&gt;=1,ROUND(Z3145,0),ROUND(Z3145,2))</f>
        <v>10048</v>
      </c>
      <c r="AB3145" s="218">
        <v>12</v>
      </c>
      <c r="AC3145" s="718"/>
      <c r="AD3145" s="1263">
        <f>0.216*POWER(Z3145/Y3145,0.939)*Y3145</f>
        <v>1465.0681911902643</v>
      </c>
      <c r="AE3145" s="1046">
        <f>IF(AD3145&gt;=1,ROUND(AD3145,0),ROUND(AD3145,2))</f>
        <v>1465</v>
      </c>
      <c r="AF3145" s="218"/>
      <c r="AG3145" s="230"/>
      <c r="AH3145" s="218" t="s">
        <v>3826</v>
      </c>
      <c r="AI3145" s="222" t="s">
        <v>275</v>
      </c>
      <c r="AJ3145" s="309" t="s">
        <v>8261</v>
      </c>
    </row>
    <row r="3146" spans="1:36" ht="13.35" customHeight="1">
      <c r="A3146" s="222" t="s">
        <v>1183</v>
      </c>
      <c r="B3146" s="222" t="s">
        <v>3408</v>
      </c>
      <c r="C3146" s="222" t="s">
        <v>5478</v>
      </c>
      <c r="D3146" s="252" t="s">
        <v>5866</v>
      </c>
      <c r="E3146" s="387" t="s">
        <v>3826</v>
      </c>
      <c r="F3146" s="429"/>
      <c r="G3146" s="429"/>
      <c r="H3146" s="218" t="s">
        <v>7556</v>
      </c>
      <c r="I3146" s="222">
        <v>1335215</v>
      </c>
      <c r="J3146" s="554" t="s">
        <v>7597</v>
      </c>
      <c r="K3146" s="246" t="s">
        <v>298</v>
      </c>
      <c r="L3146" s="218" t="s">
        <v>351</v>
      </c>
      <c r="M3146" s="222" t="s">
        <v>352</v>
      </c>
      <c r="N3146" s="246">
        <v>1</v>
      </c>
      <c r="Q3146" s="246" t="s">
        <v>3706</v>
      </c>
      <c r="R3146" s="388" t="s">
        <v>7555</v>
      </c>
      <c r="T3146" s="247"/>
      <c r="U3146" s="247"/>
      <c r="V3146" s="247">
        <v>8</v>
      </c>
      <c r="W3146" s="247">
        <v>40</v>
      </c>
      <c r="Y3146" s="248">
        <v>16</v>
      </c>
      <c r="Z3146" s="1263">
        <f>3.14/4*W3146^2*V3146</f>
        <v>10048</v>
      </c>
      <c r="AA3146" s="1046">
        <f>IF(Z3146&gt;=1,ROUND(Z3146,0),ROUND(Z3146,2))</f>
        <v>10048</v>
      </c>
      <c r="AB3146" s="218">
        <v>12</v>
      </c>
      <c r="AC3146" s="718"/>
      <c r="AD3146" s="1263">
        <f>0.216*POWER(Z3146/Y3146,0.939)*Y3146</f>
        <v>1465.0681911902643</v>
      </c>
      <c r="AE3146" s="1046">
        <f>IF(AD3146&gt;=1,ROUND(AD3146,0),ROUND(AD3146,2))</f>
        <v>1465</v>
      </c>
      <c r="AF3146" s="218"/>
      <c r="AG3146" s="218"/>
      <c r="AI3146" s="222" t="s">
        <v>5907</v>
      </c>
      <c r="AJ3146" s="309" t="s">
        <v>8261</v>
      </c>
    </row>
    <row r="3147" spans="1:36" ht="13.35" customHeight="1">
      <c r="A3147" s="222" t="s">
        <v>1183</v>
      </c>
      <c r="B3147" s="222" t="s">
        <v>3408</v>
      </c>
      <c r="C3147" s="222" t="s">
        <v>5478</v>
      </c>
      <c r="D3147" s="252" t="s">
        <v>5866</v>
      </c>
      <c r="E3147" s="387" t="s">
        <v>6243</v>
      </c>
      <c r="F3147" s="429"/>
      <c r="G3147" s="429"/>
      <c r="H3147" s="218" t="s">
        <v>3819</v>
      </c>
      <c r="I3147" s="222">
        <v>164061</v>
      </c>
      <c r="J3147" s="554" t="s">
        <v>3834</v>
      </c>
      <c r="K3147" s="246" t="s">
        <v>298</v>
      </c>
      <c r="L3147" s="218" t="s">
        <v>351</v>
      </c>
      <c r="M3147" s="222" t="s">
        <v>352</v>
      </c>
      <c r="N3147" s="246">
        <v>1</v>
      </c>
      <c r="Q3147" s="246" t="s">
        <v>3706</v>
      </c>
      <c r="R3147" s="388" t="s">
        <v>7538</v>
      </c>
      <c r="T3147" s="247"/>
      <c r="U3147" s="247"/>
      <c r="V3147" s="247">
        <v>5</v>
      </c>
      <c r="W3147" s="247">
        <v>35</v>
      </c>
      <c r="Y3147" s="248">
        <v>16</v>
      </c>
      <c r="Z3147" s="1263">
        <f>3.14/4*W3147^2*V3147</f>
        <v>4808.125</v>
      </c>
      <c r="AA3147" s="1046">
        <f>IF(Z3147&gt;=1,ROUND(Z3147,0),ROUND(Z3147,2))</f>
        <v>4808</v>
      </c>
      <c r="AB3147" s="218">
        <v>12</v>
      </c>
      <c r="AC3147" s="718"/>
      <c r="AD3147" s="1263">
        <f>0.216*POWER(Z3147/Y3147,0.939)*Y3147</f>
        <v>733.29766000317136</v>
      </c>
      <c r="AE3147" s="1046">
        <f>IF(AD3147&gt;=1,ROUND(AD3147,0),ROUND(AD3147,2))</f>
        <v>733</v>
      </c>
      <c r="AF3147" s="218"/>
      <c r="AG3147" s="230"/>
      <c r="AH3147" s="218"/>
      <c r="AI3147" s="222" t="s">
        <v>275</v>
      </c>
      <c r="AJ3147" s="309" t="s">
        <v>8261</v>
      </c>
    </row>
    <row r="3148" spans="1:36" ht="13.35" customHeight="1">
      <c r="A3148" s="222" t="s">
        <v>1183</v>
      </c>
      <c r="B3148" s="222" t="s">
        <v>3408</v>
      </c>
      <c r="C3148" s="222" t="s">
        <v>5478</v>
      </c>
      <c r="D3148" s="252" t="s">
        <v>5866</v>
      </c>
      <c r="E3148" s="387" t="s">
        <v>6243</v>
      </c>
      <c r="F3148" s="429"/>
      <c r="G3148" s="429"/>
      <c r="H3148" s="218" t="s">
        <v>3819</v>
      </c>
      <c r="I3148" s="222">
        <v>164061</v>
      </c>
      <c r="J3148" s="443" t="s">
        <v>3834</v>
      </c>
      <c r="K3148" s="246" t="s">
        <v>298</v>
      </c>
      <c r="L3148" s="218" t="s">
        <v>351</v>
      </c>
      <c r="M3148" s="222" t="s">
        <v>352</v>
      </c>
      <c r="N3148" s="246">
        <v>3</v>
      </c>
      <c r="Q3148" s="246" t="s">
        <v>3706</v>
      </c>
      <c r="R3148" s="388" t="s">
        <v>7539</v>
      </c>
      <c r="T3148" s="247"/>
      <c r="U3148" s="247"/>
      <c r="V3148" s="247">
        <v>9</v>
      </c>
      <c r="W3148" s="247">
        <v>35</v>
      </c>
      <c r="Y3148" s="248">
        <v>16</v>
      </c>
      <c r="Z3148" s="1263">
        <f>3.14/4*W3148^2*V3148</f>
        <v>8654.625</v>
      </c>
      <c r="AA3148" s="1046">
        <f>IF(Z3148&gt;=1,ROUND(Z3148,0),ROUND(Z3148,2))</f>
        <v>8655</v>
      </c>
      <c r="AB3148" s="218">
        <v>12</v>
      </c>
      <c r="AC3148" s="718"/>
      <c r="AD3148" s="1263">
        <f>0.216*POWER(Z3148/Y3148,0.939)*Y3148</f>
        <v>1273.4478995935651</v>
      </c>
      <c r="AE3148" s="1046">
        <f>IF(AD3148&gt;=1,ROUND(AD3148,0),ROUND(AD3148,2))</f>
        <v>1273</v>
      </c>
      <c r="AF3148" s="218"/>
      <c r="AG3148" s="230"/>
      <c r="AH3148" s="218"/>
      <c r="AI3148" s="222" t="s">
        <v>275</v>
      </c>
      <c r="AJ3148" s="309" t="s">
        <v>8261</v>
      </c>
    </row>
    <row r="3149" spans="1:36" ht="13.35" customHeight="1">
      <c r="A3149" s="222" t="s">
        <v>1183</v>
      </c>
      <c r="B3149" s="222" t="s">
        <v>3408</v>
      </c>
      <c r="C3149" s="222" t="s">
        <v>5478</v>
      </c>
      <c r="D3149" s="252" t="s">
        <v>5866</v>
      </c>
      <c r="E3149" s="387" t="s">
        <v>6243</v>
      </c>
      <c r="F3149" s="429"/>
      <c r="G3149" s="429"/>
      <c r="H3149" s="218" t="s">
        <v>3819</v>
      </c>
      <c r="I3149" s="222">
        <v>164061</v>
      </c>
      <c r="J3149" s="443" t="s">
        <v>3834</v>
      </c>
      <c r="K3149" s="246" t="s">
        <v>298</v>
      </c>
      <c r="L3149" s="218" t="s">
        <v>351</v>
      </c>
      <c r="M3149" s="222" t="s">
        <v>352</v>
      </c>
      <c r="N3149" s="246">
        <v>4</v>
      </c>
      <c r="Q3149" s="246" t="s">
        <v>3706</v>
      </c>
      <c r="R3149" s="388" t="s">
        <v>7540</v>
      </c>
      <c r="T3149" s="247"/>
      <c r="U3149" s="247"/>
      <c r="V3149" s="247">
        <v>11</v>
      </c>
      <c r="W3149" s="247">
        <v>35</v>
      </c>
      <c r="Y3149" s="248">
        <v>16</v>
      </c>
      <c r="Z3149" s="1263">
        <f>3.14/4*W3149^2*V3149</f>
        <v>10577.875</v>
      </c>
      <c r="AA3149" s="1046">
        <f>IF(Z3149&gt;=1,ROUND(Z3149,0),ROUND(Z3149,2))</f>
        <v>10578</v>
      </c>
      <c r="AB3149" s="218">
        <v>12</v>
      </c>
      <c r="AC3149" s="718"/>
      <c r="AD3149" s="1263">
        <f>0.216*POWER(Z3149/Y3149,0.939)*Y3149</f>
        <v>1537.5002548348427</v>
      </c>
      <c r="AE3149" s="1046">
        <f>IF(AD3149&gt;=1,ROUND(AD3149,0),ROUND(AD3149,2))</f>
        <v>1538</v>
      </c>
      <c r="AF3149" s="218"/>
      <c r="AG3149" s="230"/>
      <c r="AH3149" s="218"/>
      <c r="AI3149" s="222" t="s">
        <v>275</v>
      </c>
      <c r="AJ3149" s="309" t="s">
        <v>8261</v>
      </c>
    </row>
    <row r="3150" spans="1:36" ht="13.35" customHeight="1">
      <c r="A3150" s="222" t="s">
        <v>1183</v>
      </c>
      <c r="B3150" s="222" t="s">
        <v>3408</v>
      </c>
      <c r="C3150" s="222" t="s">
        <v>5478</v>
      </c>
      <c r="D3150" s="252" t="s">
        <v>5866</v>
      </c>
      <c r="E3150" s="387" t="s">
        <v>6243</v>
      </c>
      <c r="F3150" s="429"/>
      <c r="G3150" s="429"/>
      <c r="H3150" s="218" t="s">
        <v>3819</v>
      </c>
      <c r="I3150" s="222">
        <v>164061</v>
      </c>
      <c r="J3150" s="443" t="s">
        <v>3834</v>
      </c>
      <c r="K3150" s="246" t="s">
        <v>298</v>
      </c>
      <c r="L3150" s="218" t="s">
        <v>351</v>
      </c>
      <c r="M3150" s="222" t="s">
        <v>352</v>
      </c>
      <c r="N3150" s="246">
        <v>5</v>
      </c>
      <c r="Q3150" s="246" t="s">
        <v>3706</v>
      </c>
      <c r="R3150" s="388" t="s">
        <v>7541</v>
      </c>
      <c r="T3150" s="247"/>
      <c r="U3150" s="247"/>
      <c r="V3150" s="247">
        <v>6.5</v>
      </c>
      <c r="W3150" s="247">
        <v>50</v>
      </c>
      <c r="Y3150" s="248">
        <v>16</v>
      </c>
      <c r="Z3150" s="1263">
        <f>3.14/4*W3150^2*V3150</f>
        <v>12756.25</v>
      </c>
      <c r="AA3150" s="1046">
        <f>IF(Z3150&gt;=1,ROUND(Z3150,0),ROUND(Z3150,2))</f>
        <v>12756</v>
      </c>
      <c r="AB3150" s="218">
        <v>12</v>
      </c>
      <c r="AC3150" s="718"/>
      <c r="AD3150" s="1263">
        <f>0.216*POWER(Z3150/Y3150,0.939)*Y3150</f>
        <v>1833.0697382827814</v>
      </c>
      <c r="AE3150" s="1046">
        <f>IF(AD3150&gt;=1,ROUND(AD3150,0),ROUND(AD3150,2))</f>
        <v>1833</v>
      </c>
      <c r="AF3150" s="218"/>
      <c r="AG3150" s="230"/>
      <c r="AH3150" s="218"/>
      <c r="AI3150" s="222" t="s">
        <v>275</v>
      </c>
      <c r="AJ3150" s="309" t="s">
        <v>8261</v>
      </c>
    </row>
    <row r="3151" spans="1:36" ht="13.35" customHeight="1">
      <c r="A3151" s="222" t="s">
        <v>1183</v>
      </c>
      <c r="B3151" s="222" t="s">
        <v>3408</v>
      </c>
      <c r="C3151" s="222" t="s">
        <v>5478</v>
      </c>
      <c r="D3151" s="252" t="s">
        <v>5866</v>
      </c>
      <c r="E3151" s="387" t="s">
        <v>6243</v>
      </c>
      <c r="F3151" s="429"/>
      <c r="G3151" s="429"/>
      <c r="H3151" s="218" t="s">
        <v>3819</v>
      </c>
      <c r="I3151" s="222">
        <v>164061</v>
      </c>
      <c r="J3151" s="443" t="s">
        <v>3834</v>
      </c>
      <c r="K3151" s="246" t="s">
        <v>298</v>
      </c>
      <c r="L3151" s="218" t="s">
        <v>351</v>
      </c>
      <c r="M3151" s="222" t="s">
        <v>352</v>
      </c>
      <c r="N3151" s="246">
        <v>6</v>
      </c>
      <c r="Q3151" s="246" t="s">
        <v>3706</v>
      </c>
      <c r="R3151" s="388" t="s">
        <v>7542</v>
      </c>
      <c r="T3151" s="247"/>
      <c r="U3151" s="247"/>
      <c r="V3151" s="247">
        <v>9</v>
      </c>
      <c r="W3151" s="247">
        <v>50</v>
      </c>
      <c r="Y3151" s="248">
        <v>16</v>
      </c>
      <c r="Z3151" s="1263">
        <f>3.14/4*W3151^2*V3151</f>
        <v>17662.5</v>
      </c>
      <c r="AA3151" s="1046">
        <f>IF(Z3151&gt;=1,ROUND(Z3151,0),ROUND(Z3151,2))</f>
        <v>17663</v>
      </c>
      <c r="AB3151" s="218">
        <v>12</v>
      </c>
      <c r="AC3151" s="718"/>
      <c r="AD3151" s="1263">
        <f>0.216*POWER(Z3151/Y3151,0.939)*Y3151</f>
        <v>2488.2101783126654</v>
      </c>
      <c r="AE3151" s="1046">
        <f>IF(AD3151&gt;=1,ROUND(AD3151,0),ROUND(AD3151,2))</f>
        <v>2488</v>
      </c>
      <c r="AF3151" s="218"/>
      <c r="AG3151" s="230"/>
      <c r="AH3151" s="218"/>
      <c r="AI3151" s="222" t="s">
        <v>275</v>
      </c>
      <c r="AJ3151" s="309" t="s">
        <v>8261</v>
      </c>
    </row>
    <row r="3152" spans="1:36" ht="13.35" customHeight="1">
      <c r="A3152" s="222" t="s">
        <v>1183</v>
      </c>
      <c r="B3152" s="222" t="s">
        <v>3408</v>
      </c>
      <c r="C3152" s="222" t="s">
        <v>5478</v>
      </c>
      <c r="D3152" s="252" t="s">
        <v>5866</v>
      </c>
      <c r="E3152" s="387" t="s">
        <v>6243</v>
      </c>
      <c r="F3152" s="429"/>
      <c r="G3152" s="429"/>
      <c r="H3152" s="218" t="s">
        <v>3819</v>
      </c>
      <c r="I3152" s="222">
        <v>164061</v>
      </c>
      <c r="J3152" s="443" t="s">
        <v>3834</v>
      </c>
      <c r="K3152" s="246" t="s">
        <v>298</v>
      </c>
      <c r="L3152" s="218" t="s">
        <v>351</v>
      </c>
      <c r="M3152" s="222" t="s">
        <v>352</v>
      </c>
      <c r="N3152" s="246">
        <v>7</v>
      </c>
      <c r="Q3152" s="246" t="s">
        <v>3706</v>
      </c>
      <c r="R3152" s="388" t="s">
        <v>7543</v>
      </c>
      <c r="T3152" s="247"/>
      <c r="U3152" s="247"/>
      <c r="V3152" s="247">
        <v>11</v>
      </c>
      <c r="W3152" s="247">
        <v>50</v>
      </c>
      <c r="Y3152" s="248">
        <v>16</v>
      </c>
      <c r="Z3152" s="1263">
        <f>3.14/4*W3152^2*V3152</f>
        <v>21587.5</v>
      </c>
      <c r="AA3152" s="1046">
        <f>IF(Z3152&gt;=1,ROUND(Z3152,0),ROUND(Z3152,2))</f>
        <v>21588</v>
      </c>
      <c r="AB3152" s="218">
        <v>12</v>
      </c>
      <c r="AC3152" s="718"/>
      <c r="AD3152" s="1263">
        <f>0.216*POWER(Z3152/Y3152,0.939)*Y3152</f>
        <v>3004.146290130408</v>
      </c>
      <c r="AE3152" s="1046">
        <f>IF(AD3152&gt;=1,ROUND(AD3152,0),ROUND(AD3152,2))</f>
        <v>3004</v>
      </c>
      <c r="AF3152" s="218"/>
      <c r="AG3152" s="230"/>
      <c r="AH3152" s="218"/>
      <c r="AI3152" s="222" t="s">
        <v>275</v>
      </c>
      <c r="AJ3152" s="309" t="s">
        <v>8261</v>
      </c>
    </row>
    <row r="3153" spans="1:53" s="230" customFormat="1" ht="12">
      <c r="A3153" s="222" t="s">
        <v>1183</v>
      </c>
      <c r="B3153" s="222" t="s">
        <v>3408</v>
      </c>
      <c r="C3153" s="222" t="s">
        <v>5478</v>
      </c>
      <c r="D3153" s="252" t="s">
        <v>5866</v>
      </c>
      <c r="E3153" s="387" t="s">
        <v>6243</v>
      </c>
      <c r="F3153" s="429"/>
      <c r="G3153" s="429"/>
      <c r="H3153" s="218" t="s">
        <v>3819</v>
      </c>
      <c r="I3153" s="222">
        <v>164061</v>
      </c>
      <c r="J3153" s="443" t="s">
        <v>3834</v>
      </c>
      <c r="K3153" s="246" t="s">
        <v>298</v>
      </c>
      <c r="L3153" s="218" t="s">
        <v>351</v>
      </c>
      <c r="M3153" s="222" t="s">
        <v>352</v>
      </c>
      <c r="N3153" s="246">
        <v>8</v>
      </c>
      <c r="O3153" s="246"/>
      <c r="P3153" s="246"/>
      <c r="Q3153" s="246" t="s">
        <v>3706</v>
      </c>
      <c r="R3153" s="388" t="s">
        <v>7564</v>
      </c>
      <c r="S3153" s="247"/>
      <c r="T3153" s="247"/>
      <c r="U3153" s="247"/>
      <c r="V3153" s="247">
        <v>9</v>
      </c>
      <c r="W3153" s="247">
        <v>70</v>
      </c>
      <c r="X3153" s="247"/>
      <c r="Y3153" s="248">
        <v>32</v>
      </c>
      <c r="Z3153" s="1263">
        <f>3.14/4*W3153^2*V3153</f>
        <v>34618.5</v>
      </c>
      <c r="AA3153" s="1046">
        <f>IF(Z3153&gt;=1,ROUND(Z3153,0),ROUND(Z3153,2))</f>
        <v>34619</v>
      </c>
      <c r="AB3153" s="218">
        <v>12</v>
      </c>
      <c r="AC3153" s="718"/>
      <c r="AD3153" s="1263">
        <f>0.216*POWER(Z3153/Y3153,0.939)*Y3153</f>
        <v>4882.905766001807</v>
      </c>
      <c r="AE3153" s="1046">
        <f>IF(AD3153&gt;=1,ROUND(AD3153,0),ROUND(AD3153,2))</f>
        <v>4883</v>
      </c>
      <c r="AF3153" s="218"/>
      <c r="AH3153" s="218"/>
      <c r="AI3153" s="222" t="s">
        <v>275</v>
      </c>
      <c r="AJ3153" s="309" t="s">
        <v>8261</v>
      </c>
      <c r="AK3153" s="222"/>
      <c r="AL3153" s="644"/>
    </row>
    <row r="3154" spans="1:53" ht="13.35" customHeight="1">
      <c r="A3154" s="222" t="s">
        <v>1183</v>
      </c>
      <c r="B3154" s="222" t="s">
        <v>3408</v>
      </c>
      <c r="C3154" s="222" t="s">
        <v>5478</v>
      </c>
      <c r="D3154" s="252" t="s">
        <v>5866</v>
      </c>
      <c r="E3154" s="387" t="s">
        <v>6243</v>
      </c>
      <c r="F3154" s="429"/>
      <c r="G3154" s="429"/>
      <c r="H3154" s="218" t="s">
        <v>3819</v>
      </c>
      <c r="I3154" s="222">
        <v>164061</v>
      </c>
      <c r="J3154" s="443" t="s">
        <v>3834</v>
      </c>
      <c r="K3154" s="246" t="s">
        <v>298</v>
      </c>
      <c r="L3154" s="218" t="s">
        <v>351</v>
      </c>
      <c r="M3154" s="222" t="s">
        <v>352</v>
      </c>
      <c r="N3154" s="246">
        <v>9</v>
      </c>
      <c r="Q3154" s="246" t="s">
        <v>3706</v>
      </c>
      <c r="R3154" s="388" t="s">
        <v>7545</v>
      </c>
      <c r="T3154" s="247"/>
      <c r="U3154" s="247"/>
      <c r="V3154" s="247">
        <v>11</v>
      </c>
      <c r="W3154" s="247">
        <v>70</v>
      </c>
      <c r="Y3154" s="248">
        <v>32</v>
      </c>
      <c r="Z3154" s="1263">
        <f>3.14/4*W3154^2*V3154</f>
        <v>42311.5</v>
      </c>
      <c r="AA3154" s="1046">
        <f>IF(Z3154&gt;=1,ROUND(Z3154,0),ROUND(Z3154,2))</f>
        <v>42312</v>
      </c>
      <c r="AB3154" s="218">
        <v>12</v>
      </c>
      <c r="AC3154" s="718"/>
      <c r="AD3154" s="1263">
        <f>0.216*POWER(Z3154/Y3154,0.939)*Y3154</f>
        <v>5895.3875238699529</v>
      </c>
      <c r="AE3154" s="1046">
        <f>IF(AD3154&gt;=1,ROUND(AD3154,0),ROUND(AD3154,2))</f>
        <v>5895</v>
      </c>
      <c r="AF3154" s="218"/>
      <c r="AG3154" s="230"/>
      <c r="AH3154" s="218"/>
      <c r="AI3154" s="222" t="s">
        <v>275</v>
      </c>
      <c r="AJ3154" s="309" t="s">
        <v>8261</v>
      </c>
    </row>
    <row r="3155" spans="1:53" s="967" customFormat="1" ht="13.35" customHeight="1">
      <c r="A3155" s="222" t="s">
        <v>1183</v>
      </c>
      <c r="B3155" s="222" t="s">
        <v>3408</v>
      </c>
      <c r="C3155" s="222" t="s">
        <v>5478</v>
      </c>
      <c r="D3155" s="252" t="s">
        <v>5866</v>
      </c>
      <c r="E3155" s="387" t="s">
        <v>6243</v>
      </c>
      <c r="F3155" s="429"/>
      <c r="G3155" s="429"/>
      <c r="H3155" s="218" t="s">
        <v>3819</v>
      </c>
      <c r="I3155" s="222">
        <v>164061</v>
      </c>
      <c r="J3155" s="443" t="s">
        <v>3834</v>
      </c>
      <c r="K3155" s="246" t="s">
        <v>298</v>
      </c>
      <c r="L3155" s="218" t="s">
        <v>351</v>
      </c>
      <c r="M3155" s="222" t="s">
        <v>352</v>
      </c>
      <c r="N3155" s="246">
        <v>10</v>
      </c>
      <c r="O3155" s="246"/>
      <c r="P3155" s="246"/>
      <c r="Q3155" s="246" t="s">
        <v>3706</v>
      </c>
      <c r="R3155" s="388" t="s">
        <v>7546</v>
      </c>
      <c r="S3155" s="247"/>
      <c r="T3155" s="247"/>
      <c r="U3155" s="247"/>
      <c r="V3155" s="247">
        <v>11</v>
      </c>
      <c r="W3155" s="247">
        <v>90</v>
      </c>
      <c r="X3155" s="247"/>
      <c r="Y3155" s="248">
        <v>64</v>
      </c>
      <c r="Z3155" s="1263">
        <f>3.14/4*W3155^2*V3155</f>
        <v>69943.5</v>
      </c>
      <c r="AA3155" s="1046">
        <f>IF(Z3155&gt;=1,ROUND(Z3155,0),ROUND(Z3155,2))</f>
        <v>69944</v>
      </c>
      <c r="AB3155" s="218">
        <v>12</v>
      </c>
      <c r="AC3155" s="718"/>
      <c r="AD3155" s="1263">
        <f>0.216*POWER(Z3155/Y3155,0.939)*Y3155</f>
        <v>9859.3549331817558</v>
      </c>
      <c r="AE3155" s="1046">
        <f>IF(AD3155&gt;=1,ROUND(AD3155,0),ROUND(AD3155,2))</f>
        <v>9859</v>
      </c>
      <c r="AF3155" s="218"/>
      <c r="AG3155" s="230"/>
      <c r="AH3155" s="218"/>
      <c r="AI3155" s="222" t="s">
        <v>275</v>
      </c>
      <c r="AJ3155" s="309" t="s">
        <v>8261</v>
      </c>
      <c r="AY3155" s="968"/>
      <c r="AZ3155" s="968"/>
      <c r="BA3155" s="968"/>
    </row>
    <row r="3156" spans="1:53" s="967" customFormat="1" ht="13.35" customHeight="1">
      <c r="A3156" s="222" t="s">
        <v>1183</v>
      </c>
      <c r="B3156" s="222" t="s">
        <v>3408</v>
      </c>
      <c r="C3156" s="222" t="s">
        <v>5478</v>
      </c>
      <c r="D3156" s="252" t="s">
        <v>5866</v>
      </c>
      <c r="E3156" s="387" t="s">
        <v>6243</v>
      </c>
      <c r="F3156" s="429"/>
      <c r="G3156" s="429"/>
      <c r="H3156" s="218" t="s">
        <v>3819</v>
      </c>
      <c r="I3156" s="222">
        <v>164061</v>
      </c>
      <c r="J3156" s="443" t="s">
        <v>3834</v>
      </c>
      <c r="K3156" s="246" t="s">
        <v>298</v>
      </c>
      <c r="L3156" s="218" t="s">
        <v>351</v>
      </c>
      <c r="M3156" s="222" t="s">
        <v>352</v>
      </c>
      <c r="N3156" s="246">
        <v>11</v>
      </c>
      <c r="O3156" s="246"/>
      <c r="P3156" s="246"/>
      <c r="Q3156" s="246" t="s">
        <v>3706</v>
      </c>
      <c r="R3156" s="388" t="s">
        <v>7547</v>
      </c>
      <c r="S3156" s="247"/>
      <c r="T3156" s="247"/>
      <c r="U3156" s="247"/>
      <c r="V3156" s="247">
        <v>13.5</v>
      </c>
      <c r="W3156" s="247">
        <v>90</v>
      </c>
      <c r="X3156" s="247"/>
      <c r="Y3156" s="248">
        <v>64</v>
      </c>
      <c r="Z3156" s="1263">
        <f>3.14/4*W3156^2*V3156</f>
        <v>85839.75</v>
      </c>
      <c r="AA3156" s="1046">
        <f>IF(Z3156&gt;=1,ROUND(Z3156,0),ROUND(Z3156,2))</f>
        <v>85840</v>
      </c>
      <c r="AB3156" s="218">
        <v>12</v>
      </c>
      <c r="AC3156" s="718"/>
      <c r="AD3156" s="1263">
        <f>0.216*POWER(Z3156/Y3156,0.939)*Y3156</f>
        <v>11949.89745717066</v>
      </c>
      <c r="AE3156" s="1046">
        <f>IF(AD3156&gt;=1,ROUND(AD3156,0),ROUND(AD3156,2))</f>
        <v>11950</v>
      </c>
      <c r="AF3156" s="218"/>
      <c r="AG3156" s="230"/>
      <c r="AH3156" s="218"/>
      <c r="AI3156" s="222" t="s">
        <v>275</v>
      </c>
      <c r="AJ3156" s="309" t="s">
        <v>8261</v>
      </c>
      <c r="AY3156" s="968"/>
      <c r="AZ3156" s="968"/>
      <c r="BA3156" s="968"/>
    </row>
    <row r="3157" spans="1:53" s="967" customFormat="1" ht="13.35" customHeight="1">
      <c r="A3157" s="222" t="s">
        <v>1183</v>
      </c>
      <c r="B3157" s="222" t="s">
        <v>3408</v>
      </c>
      <c r="C3157" s="222" t="s">
        <v>5478</v>
      </c>
      <c r="D3157" s="252" t="s">
        <v>5866</v>
      </c>
      <c r="E3157" s="387" t="s">
        <v>6243</v>
      </c>
      <c r="F3157" s="429"/>
      <c r="G3157" s="429"/>
      <c r="H3157" s="218" t="s">
        <v>3819</v>
      </c>
      <c r="I3157" s="222">
        <v>164061</v>
      </c>
      <c r="J3157" s="554" t="s">
        <v>3834</v>
      </c>
      <c r="K3157" s="246" t="s">
        <v>298</v>
      </c>
      <c r="L3157" s="218" t="s">
        <v>351</v>
      </c>
      <c r="M3157" s="222" t="s">
        <v>352</v>
      </c>
      <c r="N3157" s="246">
        <v>12</v>
      </c>
      <c r="O3157" s="246"/>
      <c r="P3157" s="246"/>
      <c r="Q3157" s="246" t="s">
        <v>3706</v>
      </c>
      <c r="R3157" s="388" t="s">
        <v>7548</v>
      </c>
      <c r="S3157" s="247"/>
      <c r="T3157" s="247"/>
      <c r="U3157" s="247"/>
      <c r="V3157" s="247">
        <v>6.5</v>
      </c>
      <c r="W3157" s="247">
        <v>35</v>
      </c>
      <c r="X3157" s="247"/>
      <c r="Y3157" s="248">
        <v>16</v>
      </c>
      <c r="Z3157" s="1263">
        <f>3.14/4*W3157^2*V3157</f>
        <v>6250.5625</v>
      </c>
      <c r="AA3157" s="1046">
        <f>IF(Z3157&gt;=1,ROUND(Z3157,0),ROUND(Z3157,2))</f>
        <v>6251</v>
      </c>
      <c r="AB3157" s="218">
        <v>12</v>
      </c>
      <c r="AC3157" s="718"/>
      <c r="AD3157" s="1263">
        <f>0.216*POWER(Z3157/Y3157,0.939)*Y3157</f>
        <v>938.15178009106523</v>
      </c>
      <c r="AE3157" s="1046">
        <f>IF(AD3157&gt;=1,ROUND(AD3157,0),ROUND(AD3157,2))</f>
        <v>938</v>
      </c>
      <c r="AF3157" s="218"/>
      <c r="AG3157" s="230"/>
      <c r="AH3157" s="218"/>
      <c r="AI3157" s="222" t="s">
        <v>275</v>
      </c>
      <c r="AJ3157" s="309" t="s">
        <v>8261</v>
      </c>
      <c r="AY3157" s="968"/>
      <c r="AZ3157" s="968"/>
      <c r="BA3157" s="968"/>
    </row>
    <row r="3158" spans="1:53" s="836" customFormat="1" ht="13.35" customHeight="1">
      <c r="A3158" s="911" t="s">
        <v>1183</v>
      </c>
      <c r="B3158" s="911" t="s">
        <v>3408</v>
      </c>
      <c r="C3158" s="911" t="s">
        <v>5478</v>
      </c>
      <c r="D3158" s="912" t="s">
        <v>5866</v>
      </c>
      <c r="E3158" s="913" t="s">
        <v>6243</v>
      </c>
      <c r="F3158" s="429"/>
      <c r="G3158" s="429"/>
      <c r="H3158" s="914" t="s">
        <v>3819</v>
      </c>
      <c r="I3158" s="911">
        <v>164061</v>
      </c>
      <c r="J3158" s="915" t="s">
        <v>3834</v>
      </c>
      <c r="K3158" s="916" t="s">
        <v>298</v>
      </c>
      <c r="L3158" s="917" t="s">
        <v>2755</v>
      </c>
      <c r="M3158" s="918" t="s">
        <v>2756</v>
      </c>
      <c r="N3158" s="916">
        <v>13</v>
      </c>
      <c r="O3158" s="916"/>
      <c r="P3158" s="916"/>
      <c r="Q3158" s="916" t="s">
        <v>301</v>
      </c>
      <c r="R3158" s="919" t="s">
        <v>8408</v>
      </c>
      <c r="S3158" s="920">
        <v>14.5</v>
      </c>
      <c r="T3158" s="920"/>
      <c r="U3158" s="920">
        <v>13</v>
      </c>
      <c r="V3158" s="920">
        <v>13</v>
      </c>
      <c r="W3158" s="920"/>
      <c r="X3158" s="920"/>
      <c r="Y3158" s="921">
        <v>1</v>
      </c>
      <c r="Z3158" s="1279">
        <f>0.7*S3158*U3158*V3158*Y3158</f>
        <v>1715.35</v>
      </c>
      <c r="AA3158" s="1046">
        <f>IF(Z3158&gt;=1,ROUND(Z3158,0),ROUND(Z3158,2))</f>
        <v>1715</v>
      </c>
      <c r="AB3158" s="914"/>
      <c r="AC3158" s="922"/>
      <c r="AD3158" s="1288">
        <f>0.216*POWER(Z3158/Y3158,0.939)*Y3158</f>
        <v>235.23989693575126</v>
      </c>
      <c r="AE3158" s="1046">
        <f>IF(AD3158&gt;=1,ROUND(AD3158,0),ROUND(AD3158,2))</f>
        <v>235</v>
      </c>
      <c r="AF3158" s="914"/>
      <c r="AG3158" s="918"/>
      <c r="AH3158" s="914"/>
      <c r="AI3158" s="911" t="s">
        <v>275</v>
      </c>
      <c r="AJ3158" s="923"/>
      <c r="AY3158" s="838"/>
      <c r="AZ3158" s="838"/>
      <c r="BA3158" s="838"/>
    </row>
    <row r="3159" spans="1:53" s="836" customFormat="1" ht="13.35" customHeight="1">
      <c r="A3159" s="222" t="s">
        <v>1183</v>
      </c>
      <c r="B3159" s="222" t="s">
        <v>3408</v>
      </c>
      <c r="C3159" s="222" t="s">
        <v>5478</v>
      </c>
      <c r="D3159" s="252" t="s">
        <v>5866</v>
      </c>
      <c r="E3159" s="387" t="s">
        <v>3836</v>
      </c>
      <c r="F3159" s="429"/>
      <c r="G3159" s="429"/>
      <c r="H3159" s="218" t="s">
        <v>3819</v>
      </c>
      <c r="I3159" s="222">
        <v>1304625</v>
      </c>
      <c r="J3159" s="554" t="s">
        <v>7565</v>
      </c>
      <c r="K3159" s="246" t="s">
        <v>298</v>
      </c>
      <c r="L3159" s="218" t="s">
        <v>351</v>
      </c>
      <c r="M3159" s="222" t="s">
        <v>352</v>
      </c>
      <c r="N3159" s="246">
        <v>1</v>
      </c>
      <c r="O3159" s="246"/>
      <c r="P3159" s="246"/>
      <c r="Q3159" s="246" t="s">
        <v>3706</v>
      </c>
      <c r="R3159" s="388" t="s">
        <v>7538</v>
      </c>
      <c r="S3159" s="247"/>
      <c r="T3159" s="247"/>
      <c r="U3159" s="247"/>
      <c r="V3159" s="247">
        <v>5</v>
      </c>
      <c r="W3159" s="247">
        <v>35</v>
      </c>
      <c r="X3159" s="247"/>
      <c r="Y3159" s="248">
        <v>16</v>
      </c>
      <c r="Z3159" s="1263">
        <f>3.14/4*W3159^2*V3159</f>
        <v>4808.125</v>
      </c>
      <c r="AA3159" s="1046">
        <f>IF(Z3159&gt;=1,ROUND(Z3159,0),ROUND(Z3159,2))</f>
        <v>4808</v>
      </c>
      <c r="AB3159" s="218">
        <v>12</v>
      </c>
      <c r="AC3159" s="718"/>
      <c r="AD3159" s="1263">
        <f>0.216*POWER(Z3159/Y3159,0.939)*Y3159</f>
        <v>733.29766000317136</v>
      </c>
      <c r="AE3159" s="1046">
        <f>IF(AD3159&gt;=1,ROUND(AD3159,0),ROUND(AD3159,2))</f>
        <v>733</v>
      </c>
      <c r="AF3159" s="218"/>
      <c r="AG3159" s="230"/>
      <c r="AH3159" s="222"/>
      <c r="AI3159" s="222" t="s">
        <v>5907</v>
      </c>
      <c r="AJ3159" s="309" t="s">
        <v>8261</v>
      </c>
      <c r="AY3159" s="838"/>
      <c r="AZ3159" s="838"/>
      <c r="BA3159" s="838"/>
    </row>
    <row r="3160" spans="1:53" s="836" customFormat="1" ht="13.35" customHeight="1">
      <c r="A3160" s="222" t="s">
        <v>1183</v>
      </c>
      <c r="B3160" s="222" t="s">
        <v>3408</v>
      </c>
      <c r="C3160" s="222" t="s">
        <v>5478</v>
      </c>
      <c r="D3160" s="252" t="s">
        <v>5866</v>
      </c>
      <c r="E3160" s="387" t="s">
        <v>3836</v>
      </c>
      <c r="F3160" s="429"/>
      <c r="G3160" s="429"/>
      <c r="H3160" s="218" t="s">
        <v>3819</v>
      </c>
      <c r="I3160" s="222">
        <v>1304625</v>
      </c>
      <c r="J3160" s="554" t="s">
        <v>7565</v>
      </c>
      <c r="K3160" s="246" t="s">
        <v>298</v>
      </c>
      <c r="L3160" s="218" t="s">
        <v>351</v>
      </c>
      <c r="M3160" s="222" t="s">
        <v>352</v>
      </c>
      <c r="N3160" s="246">
        <v>3</v>
      </c>
      <c r="O3160" s="246"/>
      <c r="P3160" s="246"/>
      <c r="Q3160" s="246" t="s">
        <v>3706</v>
      </c>
      <c r="R3160" s="388" t="s">
        <v>7539</v>
      </c>
      <c r="S3160" s="247"/>
      <c r="T3160" s="247"/>
      <c r="U3160" s="247"/>
      <c r="V3160" s="247">
        <v>9</v>
      </c>
      <c r="W3160" s="247">
        <v>35</v>
      </c>
      <c r="X3160" s="247"/>
      <c r="Y3160" s="248">
        <v>16</v>
      </c>
      <c r="Z3160" s="1263">
        <f>3.14/4*W3160^2*V3160</f>
        <v>8654.625</v>
      </c>
      <c r="AA3160" s="1046">
        <f>IF(Z3160&gt;=1,ROUND(Z3160,0),ROUND(Z3160,2))</f>
        <v>8655</v>
      </c>
      <c r="AB3160" s="218">
        <v>12</v>
      </c>
      <c r="AC3160" s="718"/>
      <c r="AD3160" s="1263">
        <f>0.216*POWER(Z3160/Y3160,0.939)*Y3160</f>
        <v>1273.4478995935651</v>
      </c>
      <c r="AE3160" s="1046">
        <f>IF(AD3160&gt;=1,ROUND(AD3160,0),ROUND(AD3160,2))</f>
        <v>1273</v>
      </c>
      <c r="AF3160" s="218"/>
      <c r="AG3160" s="230"/>
      <c r="AH3160" s="222"/>
      <c r="AI3160" s="222" t="s">
        <v>5907</v>
      </c>
      <c r="AJ3160" s="309" t="s">
        <v>8261</v>
      </c>
      <c r="AY3160" s="838"/>
      <c r="AZ3160" s="838"/>
      <c r="BA3160" s="838"/>
    </row>
    <row r="3161" spans="1:53" s="836" customFormat="1" ht="13.35" customHeight="1">
      <c r="A3161" s="222" t="s">
        <v>1183</v>
      </c>
      <c r="B3161" s="222" t="s">
        <v>3408</v>
      </c>
      <c r="C3161" s="222" t="s">
        <v>5478</v>
      </c>
      <c r="D3161" s="252" t="s">
        <v>5866</v>
      </c>
      <c r="E3161" s="387" t="s">
        <v>3836</v>
      </c>
      <c r="F3161" s="429"/>
      <c r="G3161" s="429"/>
      <c r="H3161" s="218" t="s">
        <v>3819</v>
      </c>
      <c r="I3161" s="222">
        <v>1304625</v>
      </c>
      <c r="J3161" s="554" t="s">
        <v>7565</v>
      </c>
      <c r="K3161" s="246" t="s">
        <v>298</v>
      </c>
      <c r="L3161" s="218" t="s">
        <v>351</v>
      </c>
      <c r="M3161" s="222" t="s">
        <v>352</v>
      </c>
      <c r="N3161" s="246">
        <v>4</v>
      </c>
      <c r="O3161" s="246"/>
      <c r="P3161" s="246"/>
      <c r="Q3161" s="246" t="s">
        <v>3706</v>
      </c>
      <c r="R3161" s="388" t="s">
        <v>7540</v>
      </c>
      <c r="S3161" s="247"/>
      <c r="T3161" s="247"/>
      <c r="U3161" s="247"/>
      <c r="V3161" s="247">
        <v>11</v>
      </c>
      <c r="W3161" s="247">
        <v>35</v>
      </c>
      <c r="X3161" s="247"/>
      <c r="Y3161" s="248">
        <v>16</v>
      </c>
      <c r="Z3161" s="1263">
        <f>3.14/4*W3161^2*V3161</f>
        <v>10577.875</v>
      </c>
      <c r="AA3161" s="1046">
        <f>IF(Z3161&gt;=1,ROUND(Z3161,0),ROUND(Z3161,2))</f>
        <v>10578</v>
      </c>
      <c r="AB3161" s="218">
        <v>12</v>
      </c>
      <c r="AC3161" s="718"/>
      <c r="AD3161" s="1263">
        <f>0.216*POWER(Z3161/Y3161,0.939)*Y3161</f>
        <v>1537.5002548348427</v>
      </c>
      <c r="AE3161" s="1046">
        <f>IF(AD3161&gt;=1,ROUND(AD3161,0),ROUND(AD3161,2))</f>
        <v>1538</v>
      </c>
      <c r="AF3161" s="218"/>
      <c r="AG3161" s="230"/>
      <c r="AH3161" s="222"/>
      <c r="AI3161" s="222" t="s">
        <v>5907</v>
      </c>
      <c r="AJ3161" s="309" t="s">
        <v>8261</v>
      </c>
      <c r="AY3161" s="838"/>
      <c r="AZ3161" s="838"/>
      <c r="BA3161" s="838"/>
    </row>
    <row r="3162" spans="1:53" s="836" customFormat="1" ht="13.35" customHeight="1">
      <c r="A3162" s="222" t="s">
        <v>1183</v>
      </c>
      <c r="B3162" s="222" t="s">
        <v>3408</v>
      </c>
      <c r="C3162" s="222" t="s">
        <v>5478</v>
      </c>
      <c r="D3162" s="252" t="s">
        <v>5866</v>
      </c>
      <c r="E3162" s="387" t="s">
        <v>3836</v>
      </c>
      <c r="F3162" s="429"/>
      <c r="G3162" s="429"/>
      <c r="H3162" s="218" t="s">
        <v>3819</v>
      </c>
      <c r="I3162" s="222">
        <v>1304625</v>
      </c>
      <c r="J3162" s="554" t="s">
        <v>7565</v>
      </c>
      <c r="K3162" s="246" t="s">
        <v>298</v>
      </c>
      <c r="L3162" s="218" t="s">
        <v>351</v>
      </c>
      <c r="M3162" s="222" t="s">
        <v>352</v>
      </c>
      <c r="N3162" s="246">
        <v>5</v>
      </c>
      <c r="O3162" s="246"/>
      <c r="P3162" s="246"/>
      <c r="Q3162" s="246" t="s">
        <v>3706</v>
      </c>
      <c r="R3162" s="388" t="s">
        <v>7541</v>
      </c>
      <c r="S3162" s="247"/>
      <c r="T3162" s="247"/>
      <c r="U3162" s="247"/>
      <c r="V3162" s="247">
        <v>6.5</v>
      </c>
      <c r="W3162" s="247">
        <v>50</v>
      </c>
      <c r="X3162" s="247"/>
      <c r="Y3162" s="248">
        <v>16</v>
      </c>
      <c r="Z3162" s="1263">
        <f>3.14/4*W3162^2*V3162</f>
        <v>12756.25</v>
      </c>
      <c r="AA3162" s="1046">
        <f>IF(Z3162&gt;=1,ROUND(Z3162,0),ROUND(Z3162,2))</f>
        <v>12756</v>
      </c>
      <c r="AB3162" s="218">
        <v>12</v>
      </c>
      <c r="AC3162" s="718"/>
      <c r="AD3162" s="1263">
        <f>0.216*POWER(Z3162/Y3162,0.939)*Y3162</f>
        <v>1833.0697382827814</v>
      </c>
      <c r="AE3162" s="1046">
        <f>IF(AD3162&gt;=1,ROUND(AD3162,0),ROUND(AD3162,2))</f>
        <v>1833</v>
      </c>
      <c r="AF3162" s="218"/>
      <c r="AG3162" s="230"/>
      <c r="AH3162" s="222"/>
      <c r="AI3162" s="222" t="s">
        <v>5907</v>
      </c>
      <c r="AJ3162" s="309" t="s">
        <v>8261</v>
      </c>
      <c r="AY3162" s="838"/>
      <c r="AZ3162" s="838"/>
      <c r="BA3162" s="838"/>
    </row>
    <row r="3163" spans="1:53" s="836" customFormat="1" ht="13.35" customHeight="1">
      <c r="A3163" s="222" t="s">
        <v>1183</v>
      </c>
      <c r="B3163" s="222" t="s">
        <v>3408</v>
      </c>
      <c r="C3163" s="222" t="s">
        <v>5478</v>
      </c>
      <c r="D3163" s="252" t="s">
        <v>5866</v>
      </c>
      <c r="E3163" s="387" t="s">
        <v>3836</v>
      </c>
      <c r="F3163" s="429"/>
      <c r="G3163" s="429"/>
      <c r="H3163" s="218" t="s">
        <v>3819</v>
      </c>
      <c r="I3163" s="222">
        <v>1304625</v>
      </c>
      <c r="J3163" s="554" t="s">
        <v>7565</v>
      </c>
      <c r="K3163" s="246" t="s">
        <v>298</v>
      </c>
      <c r="L3163" s="218" t="s">
        <v>351</v>
      </c>
      <c r="M3163" s="222" t="s">
        <v>352</v>
      </c>
      <c r="N3163" s="246">
        <v>6</v>
      </c>
      <c r="O3163" s="246"/>
      <c r="P3163" s="246"/>
      <c r="Q3163" s="246" t="s">
        <v>3706</v>
      </c>
      <c r="R3163" s="388" t="s">
        <v>7542</v>
      </c>
      <c r="S3163" s="247"/>
      <c r="T3163" s="247"/>
      <c r="U3163" s="247"/>
      <c r="V3163" s="247">
        <v>9</v>
      </c>
      <c r="W3163" s="247">
        <v>50</v>
      </c>
      <c r="X3163" s="247"/>
      <c r="Y3163" s="248">
        <v>16</v>
      </c>
      <c r="Z3163" s="1263">
        <f>3.14/4*W3163^2*V3163</f>
        <v>17662.5</v>
      </c>
      <c r="AA3163" s="1046">
        <f>IF(Z3163&gt;=1,ROUND(Z3163,0),ROUND(Z3163,2))</f>
        <v>17663</v>
      </c>
      <c r="AB3163" s="218">
        <v>12</v>
      </c>
      <c r="AC3163" s="718"/>
      <c r="AD3163" s="1263">
        <f>0.216*POWER(Z3163/Y3163,0.939)*Y3163</f>
        <v>2488.2101783126654</v>
      </c>
      <c r="AE3163" s="1046">
        <f>IF(AD3163&gt;=1,ROUND(AD3163,0),ROUND(AD3163,2))</f>
        <v>2488</v>
      </c>
      <c r="AF3163" s="218"/>
      <c r="AG3163" s="230"/>
      <c r="AH3163" s="222"/>
      <c r="AI3163" s="222" t="s">
        <v>5907</v>
      </c>
      <c r="AJ3163" s="309" t="s">
        <v>8261</v>
      </c>
      <c r="AY3163" s="838"/>
      <c r="AZ3163" s="838"/>
      <c r="BA3163" s="838"/>
    </row>
    <row r="3164" spans="1:53" s="836" customFormat="1" ht="13.35" customHeight="1">
      <c r="A3164" s="222" t="s">
        <v>1183</v>
      </c>
      <c r="B3164" s="222" t="s">
        <v>3408</v>
      </c>
      <c r="C3164" s="222" t="s">
        <v>5478</v>
      </c>
      <c r="D3164" s="252" t="s">
        <v>5866</v>
      </c>
      <c r="E3164" s="387" t="s">
        <v>3836</v>
      </c>
      <c r="F3164" s="429"/>
      <c r="G3164" s="429"/>
      <c r="H3164" s="218" t="s">
        <v>3819</v>
      </c>
      <c r="I3164" s="222">
        <v>1304625</v>
      </c>
      <c r="J3164" s="554" t="s">
        <v>7565</v>
      </c>
      <c r="K3164" s="246" t="s">
        <v>298</v>
      </c>
      <c r="L3164" s="218" t="s">
        <v>351</v>
      </c>
      <c r="M3164" s="222" t="s">
        <v>352</v>
      </c>
      <c r="N3164" s="246">
        <v>7</v>
      </c>
      <c r="O3164" s="246"/>
      <c r="P3164" s="246"/>
      <c r="Q3164" s="246" t="s">
        <v>3706</v>
      </c>
      <c r="R3164" s="388" t="s">
        <v>7543</v>
      </c>
      <c r="S3164" s="247"/>
      <c r="T3164" s="247"/>
      <c r="U3164" s="247"/>
      <c r="V3164" s="247">
        <v>11</v>
      </c>
      <c r="W3164" s="247">
        <v>50</v>
      </c>
      <c r="X3164" s="247"/>
      <c r="Y3164" s="248">
        <v>16</v>
      </c>
      <c r="Z3164" s="1263">
        <f>3.14/4*W3164^2*V3164</f>
        <v>21587.5</v>
      </c>
      <c r="AA3164" s="1046">
        <f>IF(Z3164&gt;=1,ROUND(Z3164,0),ROUND(Z3164,2))</f>
        <v>21588</v>
      </c>
      <c r="AB3164" s="218">
        <v>12</v>
      </c>
      <c r="AC3164" s="718"/>
      <c r="AD3164" s="1263">
        <f>0.216*POWER(Z3164/Y3164,0.939)*Y3164</f>
        <v>3004.146290130408</v>
      </c>
      <c r="AE3164" s="1046">
        <f>IF(AD3164&gt;=1,ROUND(AD3164,0),ROUND(AD3164,2))</f>
        <v>3004</v>
      </c>
      <c r="AF3164" s="218"/>
      <c r="AG3164" s="230"/>
      <c r="AH3164" s="222"/>
      <c r="AI3164" s="222" t="s">
        <v>5907</v>
      </c>
      <c r="AJ3164" s="309" t="s">
        <v>8261</v>
      </c>
      <c r="AY3164" s="838"/>
      <c r="AZ3164" s="838"/>
      <c r="BA3164" s="838"/>
    </row>
    <row r="3165" spans="1:53" s="836" customFormat="1" ht="13.35" customHeight="1">
      <c r="A3165" s="222" t="s">
        <v>1183</v>
      </c>
      <c r="B3165" s="222" t="s">
        <v>3408</v>
      </c>
      <c r="C3165" s="222" t="s">
        <v>5478</v>
      </c>
      <c r="D3165" s="252" t="s">
        <v>5866</v>
      </c>
      <c r="E3165" s="387" t="s">
        <v>3836</v>
      </c>
      <c r="F3165" s="429"/>
      <c r="G3165" s="429"/>
      <c r="H3165" s="218" t="s">
        <v>3819</v>
      </c>
      <c r="I3165" s="222">
        <v>1304625</v>
      </c>
      <c r="J3165" s="554" t="s">
        <v>7565</v>
      </c>
      <c r="K3165" s="246" t="s">
        <v>298</v>
      </c>
      <c r="L3165" s="218" t="s">
        <v>351</v>
      </c>
      <c r="M3165" s="222" t="s">
        <v>352</v>
      </c>
      <c r="N3165" s="246">
        <v>8</v>
      </c>
      <c r="O3165" s="246"/>
      <c r="P3165" s="246"/>
      <c r="Q3165" s="246" t="s">
        <v>3706</v>
      </c>
      <c r="R3165" s="388" t="s">
        <v>7564</v>
      </c>
      <c r="S3165" s="247"/>
      <c r="T3165" s="247"/>
      <c r="U3165" s="247"/>
      <c r="V3165" s="247">
        <v>9</v>
      </c>
      <c r="W3165" s="247">
        <v>70</v>
      </c>
      <c r="X3165" s="247"/>
      <c r="Y3165" s="248">
        <v>32</v>
      </c>
      <c r="Z3165" s="1263">
        <f>3.14/4*W3165^2*V3165</f>
        <v>34618.5</v>
      </c>
      <c r="AA3165" s="1046">
        <f>IF(Z3165&gt;=1,ROUND(Z3165,0),ROUND(Z3165,2))</f>
        <v>34619</v>
      </c>
      <c r="AB3165" s="218">
        <v>12</v>
      </c>
      <c r="AC3165" s="718"/>
      <c r="AD3165" s="1263">
        <f>0.216*POWER(Z3165/Y3165,0.939)*Y3165</f>
        <v>4882.905766001807</v>
      </c>
      <c r="AE3165" s="1046">
        <f>IF(AD3165&gt;=1,ROUND(AD3165,0),ROUND(AD3165,2))</f>
        <v>4883</v>
      </c>
      <c r="AF3165" s="218"/>
      <c r="AG3165" s="230"/>
      <c r="AH3165" s="222"/>
      <c r="AI3165" s="222" t="s">
        <v>5907</v>
      </c>
      <c r="AJ3165" s="309" t="s">
        <v>8261</v>
      </c>
      <c r="AY3165" s="838"/>
      <c r="AZ3165" s="838"/>
      <c r="BA3165" s="838"/>
    </row>
    <row r="3166" spans="1:53" s="836" customFormat="1" ht="13.35" customHeight="1">
      <c r="A3166" s="222" t="s">
        <v>1183</v>
      </c>
      <c r="B3166" s="222" t="s">
        <v>3408</v>
      </c>
      <c r="C3166" s="222" t="s">
        <v>5478</v>
      </c>
      <c r="D3166" s="252" t="s">
        <v>5866</v>
      </c>
      <c r="E3166" s="387" t="s">
        <v>3836</v>
      </c>
      <c r="F3166" s="429"/>
      <c r="G3166" s="429"/>
      <c r="H3166" s="218" t="s">
        <v>3819</v>
      </c>
      <c r="I3166" s="222">
        <v>1304625</v>
      </c>
      <c r="J3166" s="554" t="s">
        <v>7565</v>
      </c>
      <c r="K3166" s="246" t="s">
        <v>298</v>
      </c>
      <c r="L3166" s="218" t="s">
        <v>351</v>
      </c>
      <c r="M3166" s="222" t="s">
        <v>352</v>
      </c>
      <c r="N3166" s="246">
        <v>9</v>
      </c>
      <c r="O3166" s="246"/>
      <c r="P3166" s="246"/>
      <c r="Q3166" s="246" t="s">
        <v>3706</v>
      </c>
      <c r="R3166" s="388" t="s">
        <v>7545</v>
      </c>
      <c r="S3166" s="247"/>
      <c r="T3166" s="247"/>
      <c r="U3166" s="247"/>
      <c r="V3166" s="247">
        <v>11</v>
      </c>
      <c r="W3166" s="247">
        <v>70</v>
      </c>
      <c r="X3166" s="247"/>
      <c r="Y3166" s="248">
        <v>32</v>
      </c>
      <c r="Z3166" s="1263">
        <f>3.14/4*W3166^2*V3166</f>
        <v>42311.5</v>
      </c>
      <c r="AA3166" s="1046">
        <f>IF(Z3166&gt;=1,ROUND(Z3166,0),ROUND(Z3166,2))</f>
        <v>42312</v>
      </c>
      <c r="AB3166" s="218">
        <v>12</v>
      </c>
      <c r="AC3166" s="718"/>
      <c r="AD3166" s="1263">
        <f>0.216*POWER(Z3166/Y3166,0.939)*Y3166</f>
        <v>5895.3875238699529</v>
      </c>
      <c r="AE3166" s="1046">
        <f>IF(AD3166&gt;=1,ROUND(AD3166,0),ROUND(AD3166,2))</f>
        <v>5895</v>
      </c>
      <c r="AF3166" s="218"/>
      <c r="AG3166" s="230"/>
      <c r="AH3166" s="222"/>
      <c r="AI3166" s="222" t="s">
        <v>5907</v>
      </c>
      <c r="AJ3166" s="309" t="s">
        <v>8261</v>
      </c>
      <c r="AY3166" s="838"/>
      <c r="AZ3166" s="838"/>
      <c r="BA3166" s="838"/>
    </row>
    <row r="3167" spans="1:53" s="836" customFormat="1" ht="13.35" customHeight="1">
      <c r="A3167" s="222" t="s">
        <v>1183</v>
      </c>
      <c r="B3167" s="222" t="s">
        <v>3408</v>
      </c>
      <c r="C3167" s="222" t="s">
        <v>5478</v>
      </c>
      <c r="D3167" s="252" t="s">
        <v>5866</v>
      </c>
      <c r="E3167" s="387" t="s">
        <v>3836</v>
      </c>
      <c r="F3167" s="429"/>
      <c r="G3167" s="429"/>
      <c r="H3167" s="218" t="s">
        <v>3819</v>
      </c>
      <c r="I3167" s="222">
        <v>1304625</v>
      </c>
      <c r="J3167" s="554" t="s">
        <v>7565</v>
      </c>
      <c r="K3167" s="246" t="s">
        <v>298</v>
      </c>
      <c r="L3167" s="218" t="s">
        <v>351</v>
      </c>
      <c r="M3167" s="222" t="s">
        <v>352</v>
      </c>
      <c r="N3167" s="246">
        <v>10</v>
      </c>
      <c r="O3167" s="246"/>
      <c r="P3167" s="246"/>
      <c r="Q3167" s="246" t="s">
        <v>3706</v>
      </c>
      <c r="R3167" s="388" t="s">
        <v>7546</v>
      </c>
      <c r="S3167" s="247"/>
      <c r="T3167" s="247"/>
      <c r="U3167" s="247"/>
      <c r="V3167" s="247">
        <v>11</v>
      </c>
      <c r="W3167" s="247">
        <v>90</v>
      </c>
      <c r="X3167" s="247"/>
      <c r="Y3167" s="248">
        <v>64</v>
      </c>
      <c r="Z3167" s="1263">
        <f>3.14/4*W3167^2*V3167</f>
        <v>69943.5</v>
      </c>
      <c r="AA3167" s="1046">
        <f>IF(Z3167&gt;=1,ROUND(Z3167,0),ROUND(Z3167,2))</f>
        <v>69944</v>
      </c>
      <c r="AB3167" s="218">
        <v>12</v>
      </c>
      <c r="AC3167" s="718"/>
      <c r="AD3167" s="1263">
        <f>0.216*POWER(Z3167/Y3167,0.939)*Y3167</f>
        <v>9859.3549331817558</v>
      </c>
      <c r="AE3167" s="1046">
        <f>IF(AD3167&gt;=1,ROUND(AD3167,0),ROUND(AD3167,2))</f>
        <v>9859</v>
      </c>
      <c r="AF3167" s="218"/>
      <c r="AG3167" s="230"/>
      <c r="AH3167" s="222"/>
      <c r="AI3167" s="222" t="s">
        <v>5907</v>
      </c>
      <c r="AJ3167" s="309" t="s">
        <v>8261</v>
      </c>
      <c r="AY3167" s="838"/>
      <c r="AZ3167" s="838"/>
      <c r="BA3167" s="838"/>
    </row>
    <row r="3168" spans="1:53" ht="13.35" customHeight="1">
      <c r="A3168" s="222" t="s">
        <v>1183</v>
      </c>
      <c r="B3168" s="222" t="s">
        <v>3408</v>
      </c>
      <c r="C3168" s="222" t="s">
        <v>5478</v>
      </c>
      <c r="D3168" s="252" t="s">
        <v>5866</v>
      </c>
      <c r="E3168" s="387" t="s">
        <v>3836</v>
      </c>
      <c r="F3168" s="429"/>
      <c r="G3168" s="429"/>
      <c r="H3168" s="218" t="s">
        <v>3819</v>
      </c>
      <c r="I3168" s="222">
        <v>1304625</v>
      </c>
      <c r="J3168" s="554" t="s">
        <v>7565</v>
      </c>
      <c r="K3168" s="246" t="s">
        <v>298</v>
      </c>
      <c r="L3168" s="218" t="s">
        <v>351</v>
      </c>
      <c r="M3168" s="222" t="s">
        <v>352</v>
      </c>
      <c r="N3168" s="246">
        <v>11</v>
      </c>
      <c r="Q3168" s="246" t="s">
        <v>3706</v>
      </c>
      <c r="R3168" s="388" t="s">
        <v>7547</v>
      </c>
      <c r="T3168" s="247"/>
      <c r="U3168" s="247"/>
      <c r="V3168" s="247">
        <v>13.5</v>
      </c>
      <c r="W3168" s="247">
        <v>90</v>
      </c>
      <c r="Y3168" s="248">
        <v>64</v>
      </c>
      <c r="Z3168" s="1263">
        <f>3.14/4*W3168^2*V3168</f>
        <v>85839.75</v>
      </c>
      <c r="AA3168" s="1046">
        <f>IF(Z3168&gt;=1,ROUND(Z3168,0),ROUND(Z3168,2))</f>
        <v>85840</v>
      </c>
      <c r="AB3168" s="218">
        <v>12</v>
      </c>
      <c r="AC3168" s="718"/>
      <c r="AD3168" s="1263">
        <f>0.216*POWER(Z3168/Y3168,0.939)*Y3168</f>
        <v>11949.89745717066</v>
      </c>
      <c r="AE3168" s="1046">
        <f>IF(AD3168&gt;=1,ROUND(AD3168,0),ROUND(AD3168,2))</f>
        <v>11950</v>
      </c>
      <c r="AF3168" s="218"/>
      <c r="AG3168" s="230"/>
      <c r="AI3168" s="222" t="s">
        <v>5907</v>
      </c>
      <c r="AJ3168" s="309" t="s">
        <v>8261</v>
      </c>
    </row>
    <row r="3169" spans="1:36" ht="13.35" customHeight="1">
      <c r="A3169" s="222" t="s">
        <v>1183</v>
      </c>
      <c r="B3169" s="222" t="s">
        <v>3408</v>
      </c>
      <c r="C3169" s="222" t="s">
        <v>5478</v>
      </c>
      <c r="D3169" s="252" t="s">
        <v>5866</v>
      </c>
      <c r="E3169" s="387" t="s">
        <v>3836</v>
      </c>
      <c r="F3169" s="429"/>
      <c r="G3169" s="429"/>
      <c r="H3169" s="218" t="s">
        <v>3819</v>
      </c>
      <c r="I3169" s="222">
        <v>1304625</v>
      </c>
      <c r="J3169" s="554" t="s">
        <v>7565</v>
      </c>
      <c r="K3169" s="246" t="s">
        <v>298</v>
      </c>
      <c r="L3169" s="218" t="s">
        <v>351</v>
      </c>
      <c r="M3169" s="222" t="s">
        <v>352</v>
      </c>
      <c r="N3169" s="246">
        <v>12</v>
      </c>
      <c r="Q3169" s="246" t="s">
        <v>3706</v>
      </c>
      <c r="R3169" s="388" t="s">
        <v>7548</v>
      </c>
      <c r="T3169" s="247"/>
      <c r="U3169" s="247"/>
      <c r="V3169" s="247">
        <v>6.5</v>
      </c>
      <c r="W3169" s="247">
        <v>35</v>
      </c>
      <c r="Y3169" s="248">
        <v>16</v>
      </c>
      <c r="Z3169" s="1263">
        <f>3.14/4*W3169^2*V3169</f>
        <v>6250.5625</v>
      </c>
      <c r="AA3169" s="1046">
        <f>IF(Z3169&gt;=1,ROUND(Z3169,0),ROUND(Z3169,2))</f>
        <v>6251</v>
      </c>
      <c r="AB3169" s="218">
        <v>12</v>
      </c>
      <c r="AC3169" s="718"/>
      <c r="AD3169" s="1263">
        <f>0.216*POWER(Z3169/Y3169,0.939)*Y3169</f>
        <v>938.15178009106523</v>
      </c>
      <c r="AE3169" s="1046">
        <f>IF(AD3169&gt;=1,ROUND(AD3169,0),ROUND(AD3169,2))</f>
        <v>938</v>
      </c>
      <c r="AF3169" s="218"/>
      <c r="AG3169" s="230"/>
      <c r="AI3169" s="222" t="s">
        <v>5907</v>
      </c>
      <c r="AJ3169" s="309" t="s">
        <v>8261</v>
      </c>
    </row>
    <row r="3170" spans="1:36" ht="13.35" customHeight="1">
      <c r="A3170" s="222" t="s">
        <v>1183</v>
      </c>
      <c r="B3170" s="222" t="s">
        <v>3408</v>
      </c>
      <c r="C3170" s="222" t="s">
        <v>5478</v>
      </c>
      <c r="D3170" s="252" t="s">
        <v>5866</v>
      </c>
      <c r="E3170" s="387" t="s">
        <v>3849</v>
      </c>
      <c r="F3170" s="429"/>
      <c r="G3170" s="429"/>
      <c r="H3170" s="218" t="s">
        <v>414</v>
      </c>
      <c r="I3170" s="230">
        <v>164060</v>
      </c>
      <c r="J3170" s="684" t="s">
        <v>3850</v>
      </c>
      <c r="K3170" s="246" t="s">
        <v>298</v>
      </c>
      <c r="L3170" s="218" t="s">
        <v>351</v>
      </c>
      <c r="M3170" s="222" t="s">
        <v>352</v>
      </c>
      <c r="N3170" s="246">
        <v>1</v>
      </c>
      <c r="Q3170" s="246" t="s">
        <v>3706</v>
      </c>
      <c r="R3170" s="388" t="s">
        <v>7566</v>
      </c>
      <c r="T3170" s="247"/>
      <c r="U3170" s="247"/>
      <c r="V3170" s="247">
        <v>13.5</v>
      </c>
      <c r="W3170" s="247">
        <v>65</v>
      </c>
      <c r="Y3170" s="248">
        <v>32</v>
      </c>
      <c r="Z3170" s="1263">
        <f>3.14/4*W3170^2*V3170</f>
        <v>44774.4375</v>
      </c>
      <c r="AA3170" s="1046">
        <f>IF(Z3170&gt;=1,ROUND(Z3170,0),ROUND(Z3170,2))</f>
        <v>44774</v>
      </c>
      <c r="AB3170" s="218">
        <v>12</v>
      </c>
      <c r="AC3170" s="718"/>
      <c r="AD3170" s="1263">
        <f>0.216*POWER(Z3170/Y3170,0.939)*Y3170</f>
        <v>6217.0620213078364</v>
      </c>
      <c r="AE3170" s="1046">
        <f>IF(AD3170&gt;=1,ROUND(AD3170,0),ROUND(AD3170,2))</f>
        <v>6217</v>
      </c>
      <c r="AF3170" s="218"/>
      <c r="AG3170" s="230"/>
      <c r="AI3170" s="222" t="s">
        <v>275</v>
      </c>
      <c r="AJ3170" s="309" t="s">
        <v>8261</v>
      </c>
    </row>
    <row r="3171" spans="1:36" ht="13.35" customHeight="1">
      <c r="A3171" s="222" t="s">
        <v>1183</v>
      </c>
      <c r="B3171" s="222" t="s">
        <v>3408</v>
      </c>
      <c r="C3171" s="222" t="s">
        <v>5478</v>
      </c>
      <c r="D3171" s="252" t="s">
        <v>5867</v>
      </c>
      <c r="E3171" s="387" t="s">
        <v>3867</v>
      </c>
      <c r="F3171" s="429"/>
      <c r="G3171" s="429"/>
      <c r="H3171" s="218" t="s">
        <v>6364</v>
      </c>
      <c r="I3171" s="230">
        <v>572071</v>
      </c>
      <c r="J3171" s="684" t="s">
        <v>3868</v>
      </c>
      <c r="K3171" s="246" t="s">
        <v>298</v>
      </c>
      <c r="L3171" s="218" t="s">
        <v>299</v>
      </c>
      <c r="M3171" s="222" t="s">
        <v>300</v>
      </c>
      <c r="N3171" s="246">
        <v>1</v>
      </c>
      <c r="Q3171" s="246" t="s">
        <v>301</v>
      </c>
      <c r="R3171" s="388" t="s">
        <v>85</v>
      </c>
      <c r="T3171" s="247"/>
      <c r="U3171" s="247"/>
      <c r="W3171" s="247">
        <v>8</v>
      </c>
      <c r="Y3171" s="248">
        <v>1</v>
      </c>
      <c r="Z3171" s="1263">
        <f>3.14/6*W3171^3*Y3171</f>
        <v>267.94666666666666</v>
      </c>
      <c r="AA3171" s="1046">
        <f>IF(Z3171&gt;=1,ROUND(Z3171,0),ROUND(Z3171,2))</f>
        <v>268</v>
      </c>
      <c r="AC3171" s="718"/>
      <c r="AD3171" s="1270">
        <f>0.216*Z3171^0.939</f>
        <v>41.152020185837046</v>
      </c>
      <c r="AE3171" s="1046">
        <f>IF(AD3171&gt;=1,ROUND(AD3171,0),ROUND(AD3171,2))</f>
        <v>41</v>
      </c>
      <c r="AF3171" s="218"/>
      <c r="AG3171" s="230"/>
      <c r="AI3171" s="222" t="s">
        <v>275</v>
      </c>
      <c r="AJ3171" s="835" t="s">
        <v>2569</v>
      </c>
    </row>
    <row r="3172" spans="1:36" ht="13.35" customHeight="1">
      <c r="A3172" s="222" t="s">
        <v>1183</v>
      </c>
      <c r="B3172" s="222" t="s">
        <v>3408</v>
      </c>
      <c r="C3172" s="222" t="s">
        <v>5478</v>
      </c>
      <c r="D3172" s="252" t="s">
        <v>5868</v>
      </c>
      <c r="E3172" s="387" t="s">
        <v>6244</v>
      </c>
      <c r="F3172" s="429"/>
      <c r="G3172" s="429"/>
      <c r="H3172" s="218" t="s">
        <v>4540</v>
      </c>
      <c r="I3172" s="222">
        <v>621601</v>
      </c>
      <c r="J3172" s="554" t="s">
        <v>3828</v>
      </c>
      <c r="K3172" s="246" t="s">
        <v>298</v>
      </c>
      <c r="L3172" s="218" t="s">
        <v>351</v>
      </c>
      <c r="M3172" s="222" t="s">
        <v>352</v>
      </c>
      <c r="N3172" s="246">
        <v>1</v>
      </c>
      <c r="Q3172" s="246" t="s">
        <v>3706</v>
      </c>
      <c r="R3172" s="388" t="s">
        <v>7567</v>
      </c>
      <c r="T3172" s="247"/>
      <c r="U3172" s="247"/>
      <c r="V3172" s="247">
        <v>5</v>
      </c>
      <c r="W3172" s="247">
        <v>21.5</v>
      </c>
      <c r="Y3172" s="248">
        <v>8</v>
      </c>
      <c r="Z3172" s="1263">
        <f>3.14/4*W3172^2*V3172</f>
        <v>1814.3312500000002</v>
      </c>
      <c r="AA3172" s="1046">
        <f>IF(Z3172&gt;=1,ROUND(Z3172,0),ROUND(Z3172,2))</f>
        <v>1814</v>
      </c>
      <c r="AB3172" s="218">
        <v>12</v>
      </c>
      <c r="AC3172" s="718"/>
      <c r="AD3172" s="1263">
        <f>0.216*POWER(Z3172/Y3172,0.939)*Y3172</f>
        <v>281.49916427130586</v>
      </c>
      <c r="AE3172" s="1046">
        <f>IF(AD3172&gt;=1,ROUND(AD3172,0),ROUND(AD3172,2))</f>
        <v>281</v>
      </c>
      <c r="AF3172" s="218"/>
      <c r="AG3172" s="230"/>
      <c r="AH3172" s="218"/>
      <c r="AI3172" s="222" t="s">
        <v>275</v>
      </c>
      <c r="AJ3172" s="309" t="s">
        <v>8261</v>
      </c>
    </row>
    <row r="3173" spans="1:36" ht="13.35" customHeight="1">
      <c r="A3173" s="222" t="s">
        <v>1183</v>
      </c>
      <c r="B3173" s="222" t="s">
        <v>3408</v>
      </c>
      <c r="C3173" s="222" t="s">
        <v>5478</v>
      </c>
      <c r="D3173" s="252" t="s">
        <v>5868</v>
      </c>
      <c r="E3173" s="387" t="s">
        <v>6244</v>
      </c>
      <c r="F3173" s="429"/>
      <c r="G3173" s="429"/>
      <c r="H3173" s="218" t="s">
        <v>4540</v>
      </c>
      <c r="I3173" s="222">
        <v>621601</v>
      </c>
      <c r="J3173" s="443" t="s">
        <v>3828</v>
      </c>
      <c r="K3173" s="246" t="s">
        <v>298</v>
      </c>
      <c r="L3173" s="218" t="s">
        <v>351</v>
      </c>
      <c r="M3173" s="222" t="s">
        <v>352</v>
      </c>
      <c r="N3173" s="246">
        <v>2</v>
      </c>
      <c r="Q3173" s="246" t="s">
        <v>3706</v>
      </c>
      <c r="R3173" s="388" t="s">
        <v>7568</v>
      </c>
      <c r="T3173" s="247"/>
      <c r="U3173" s="247"/>
      <c r="V3173" s="247">
        <v>6</v>
      </c>
      <c r="W3173" s="247">
        <v>30</v>
      </c>
      <c r="Y3173" s="248">
        <v>8</v>
      </c>
      <c r="Z3173" s="1263">
        <f>3.14/4*W3173^2*V3173</f>
        <v>4239</v>
      </c>
      <c r="AA3173" s="1046">
        <f>IF(Z3173&gt;=1,ROUND(Z3173,0),ROUND(Z3173,2))</f>
        <v>4239</v>
      </c>
      <c r="AB3173" s="218">
        <v>12</v>
      </c>
      <c r="AC3173" s="718"/>
      <c r="AD3173" s="1263">
        <f>0.216*POWER(Z3173/Y3173,0.939)*Y3173</f>
        <v>624.51458947649655</v>
      </c>
      <c r="AE3173" s="1046">
        <f>IF(AD3173&gt;=1,ROUND(AD3173,0),ROUND(AD3173,2))</f>
        <v>625</v>
      </c>
      <c r="AF3173" s="218"/>
      <c r="AG3173" s="230"/>
      <c r="AH3173" s="218"/>
      <c r="AI3173" s="222" t="s">
        <v>275</v>
      </c>
      <c r="AJ3173" s="309" t="s">
        <v>8261</v>
      </c>
    </row>
    <row r="3174" spans="1:36" ht="13.35" customHeight="1">
      <c r="A3174" s="222" t="s">
        <v>1183</v>
      </c>
      <c r="B3174" s="222" t="s">
        <v>3408</v>
      </c>
      <c r="C3174" s="222" t="s">
        <v>5478</v>
      </c>
      <c r="D3174" s="252" t="s">
        <v>5868</v>
      </c>
      <c r="E3174" s="387" t="s">
        <v>6244</v>
      </c>
      <c r="F3174" s="429"/>
      <c r="G3174" s="429"/>
      <c r="H3174" s="218" t="s">
        <v>4540</v>
      </c>
      <c r="I3174" s="222">
        <v>621601</v>
      </c>
      <c r="J3174" s="443" t="s">
        <v>3828</v>
      </c>
      <c r="K3174" s="246" t="s">
        <v>298</v>
      </c>
      <c r="L3174" s="218" t="s">
        <v>351</v>
      </c>
      <c r="M3174" s="222" t="s">
        <v>352</v>
      </c>
      <c r="N3174" s="246">
        <v>3</v>
      </c>
      <c r="Q3174" s="246" t="s">
        <v>3706</v>
      </c>
      <c r="R3174" s="388" t="s">
        <v>7569</v>
      </c>
      <c r="T3174" s="247"/>
      <c r="U3174" s="247"/>
      <c r="V3174" s="247">
        <v>8.5</v>
      </c>
      <c r="W3174" s="247">
        <v>40</v>
      </c>
      <c r="Y3174" s="248">
        <v>16</v>
      </c>
      <c r="Z3174" s="1263">
        <f>3.14/4*W3174^2*V3174</f>
        <v>10676</v>
      </c>
      <c r="AA3174" s="1046">
        <f>IF(Z3174&gt;=1,ROUND(Z3174,0),ROUND(Z3174,2))</f>
        <v>10676</v>
      </c>
      <c r="AB3174" s="218">
        <v>12</v>
      </c>
      <c r="AC3174" s="718"/>
      <c r="AD3174" s="1263">
        <f>0.216*POWER(Z3174/Y3174,0.939)*Y3174</f>
        <v>1550.8889895418956</v>
      </c>
      <c r="AE3174" s="1046">
        <f>IF(AD3174&gt;=1,ROUND(AD3174,0),ROUND(AD3174,2))</f>
        <v>1551</v>
      </c>
      <c r="AF3174" s="218"/>
      <c r="AG3174" s="230"/>
      <c r="AH3174" s="218"/>
      <c r="AI3174" s="222" t="s">
        <v>275</v>
      </c>
      <c r="AJ3174" s="309" t="s">
        <v>8261</v>
      </c>
    </row>
    <row r="3175" spans="1:36" ht="13.35" customHeight="1">
      <c r="A3175" s="222" t="s">
        <v>1183</v>
      </c>
      <c r="B3175" s="222" t="s">
        <v>3408</v>
      </c>
      <c r="C3175" s="222" t="s">
        <v>5478</v>
      </c>
      <c r="D3175" s="252" t="s">
        <v>5868</v>
      </c>
      <c r="E3175" s="387" t="s">
        <v>6244</v>
      </c>
      <c r="F3175" s="429"/>
      <c r="G3175" s="429"/>
      <c r="H3175" s="218" t="s">
        <v>4540</v>
      </c>
      <c r="I3175" s="222">
        <v>621601</v>
      </c>
      <c r="J3175" s="443" t="s">
        <v>3828</v>
      </c>
      <c r="K3175" s="246" t="s">
        <v>298</v>
      </c>
      <c r="L3175" s="218" t="s">
        <v>351</v>
      </c>
      <c r="M3175" s="222" t="s">
        <v>352</v>
      </c>
      <c r="N3175" s="246">
        <v>4</v>
      </c>
      <c r="Q3175" s="246" t="s">
        <v>3706</v>
      </c>
      <c r="R3175" s="388" t="s">
        <v>7570</v>
      </c>
      <c r="T3175" s="247"/>
      <c r="U3175" s="247"/>
      <c r="V3175" s="247">
        <v>12.5</v>
      </c>
      <c r="W3175" s="247">
        <v>55</v>
      </c>
      <c r="Y3175" s="248">
        <v>16</v>
      </c>
      <c r="Z3175" s="1263">
        <f>3.14/4*W3175^2*V3175</f>
        <v>29682.8125</v>
      </c>
      <c r="AA3175" s="1046">
        <f>IF(Z3175&gt;=1,ROUND(Z3175,0),ROUND(Z3175,2))</f>
        <v>29683</v>
      </c>
      <c r="AB3175" s="218">
        <v>12</v>
      </c>
      <c r="AC3175" s="718"/>
      <c r="AD3175" s="1263">
        <f>0.216*POWER(Z3175/Y3175,0.939)*Y3175</f>
        <v>4051.2338323377294</v>
      </c>
      <c r="AE3175" s="1046">
        <f>IF(AD3175&gt;=1,ROUND(AD3175,0),ROUND(AD3175,2))</f>
        <v>4051</v>
      </c>
      <c r="AF3175" s="218"/>
      <c r="AG3175" s="230"/>
      <c r="AH3175" s="218"/>
      <c r="AI3175" s="222" t="s">
        <v>275</v>
      </c>
      <c r="AJ3175" s="309" t="s">
        <v>8261</v>
      </c>
    </row>
    <row r="3176" spans="1:36" ht="13.35" customHeight="1">
      <c r="A3176" s="222" t="s">
        <v>1183</v>
      </c>
      <c r="B3176" s="222" t="s">
        <v>3408</v>
      </c>
      <c r="C3176" s="222" t="s">
        <v>5478</v>
      </c>
      <c r="D3176" s="252" t="s">
        <v>5868</v>
      </c>
      <c r="E3176" s="387" t="s">
        <v>6244</v>
      </c>
      <c r="F3176" s="429"/>
      <c r="G3176" s="429"/>
      <c r="H3176" s="218" t="s">
        <v>4540</v>
      </c>
      <c r="I3176" s="222">
        <v>621601</v>
      </c>
      <c r="J3176" s="443" t="s">
        <v>3828</v>
      </c>
      <c r="K3176" s="246" t="s">
        <v>298</v>
      </c>
      <c r="L3176" s="218" t="s">
        <v>351</v>
      </c>
      <c r="M3176" s="222" t="s">
        <v>352</v>
      </c>
      <c r="N3176" s="246">
        <v>5</v>
      </c>
      <c r="Q3176" s="246" t="s">
        <v>3706</v>
      </c>
      <c r="R3176" s="388" t="s">
        <v>7562</v>
      </c>
      <c r="T3176" s="247"/>
      <c r="U3176" s="247"/>
      <c r="V3176" s="247">
        <v>17.5</v>
      </c>
      <c r="W3176" s="247">
        <v>70</v>
      </c>
      <c r="Y3176" s="248">
        <v>32</v>
      </c>
      <c r="Z3176" s="1263">
        <f>3.14/4*W3176^2*V3176</f>
        <v>67313.75</v>
      </c>
      <c r="AA3176" s="1046">
        <f>IF(Z3176&gt;=1,ROUND(Z3176,0),ROUND(Z3176,2))</f>
        <v>67314</v>
      </c>
      <c r="AB3176" s="218">
        <v>12</v>
      </c>
      <c r="AC3176" s="718"/>
      <c r="AD3176" s="1263">
        <f>0.216*POWER(Z3176/Y3176,0.939)*Y3176</f>
        <v>9117.1133522091077</v>
      </c>
      <c r="AE3176" s="1046">
        <f>IF(AD3176&gt;=1,ROUND(AD3176,0),ROUND(AD3176,2))</f>
        <v>9117</v>
      </c>
      <c r="AF3176" s="218"/>
      <c r="AG3176" s="230"/>
      <c r="AH3176" s="218"/>
      <c r="AI3176" s="222" t="s">
        <v>275</v>
      </c>
      <c r="AJ3176" s="309" t="s">
        <v>8261</v>
      </c>
    </row>
    <row r="3177" spans="1:36" ht="13.35" customHeight="1">
      <c r="A3177" s="222" t="s">
        <v>1183</v>
      </c>
      <c r="B3177" s="222" t="s">
        <v>3408</v>
      </c>
      <c r="C3177" s="222" t="s">
        <v>5478</v>
      </c>
      <c r="D3177" s="252" t="s">
        <v>5868</v>
      </c>
      <c r="E3177" s="387" t="s">
        <v>6244</v>
      </c>
      <c r="F3177" s="429"/>
      <c r="G3177" s="429"/>
      <c r="H3177" s="218" t="s">
        <v>4540</v>
      </c>
      <c r="I3177" s="222">
        <v>621601</v>
      </c>
      <c r="J3177" s="554" t="s">
        <v>3828</v>
      </c>
      <c r="K3177" s="246" t="s">
        <v>298</v>
      </c>
      <c r="L3177" s="218" t="s">
        <v>351</v>
      </c>
      <c r="M3177" s="222" t="s">
        <v>352</v>
      </c>
      <c r="N3177" s="246">
        <v>6</v>
      </c>
      <c r="Q3177" s="246" t="s">
        <v>3706</v>
      </c>
      <c r="R3177" s="388" t="s">
        <v>7571</v>
      </c>
      <c r="T3177" s="247"/>
      <c r="U3177" s="247"/>
      <c r="V3177" s="247">
        <v>22.5</v>
      </c>
      <c r="W3177" s="247">
        <v>87.5</v>
      </c>
      <c r="Y3177" s="248">
        <v>32</v>
      </c>
      <c r="Z3177" s="1263">
        <f>3.14/4*W3177^2*V3177</f>
        <v>135228.515625</v>
      </c>
      <c r="AA3177" s="1046">
        <f>IF(Z3177&gt;=1,ROUND(Z3177,0),ROUND(Z3177,2))</f>
        <v>135229</v>
      </c>
      <c r="AB3177" s="218">
        <v>12</v>
      </c>
      <c r="AC3177" s="718"/>
      <c r="AD3177" s="1263">
        <f>0.216*POWER(Z3177/Y3177,0.939)*Y3177</f>
        <v>17552.582202063753</v>
      </c>
      <c r="AE3177" s="1046">
        <f>IF(AD3177&gt;=1,ROUND(AD3177,0),ROUND(AD3177,2))</f>
        <v>17553</v>
      </c>
      <c r="AF3177" s="218"/>
      <c r="AG3177" s="230"/>
      <c r="AH3177" s="218"/>
      <c r="AI3177" s="222" t="s">
        <v>275</v>
      </c>
      <c r="AJ3177" s="309" t="s">
        <v>8261</v>
      </c>
    </row>
    <row r="3178" spans="1:36" ht="13.35" customHeight="1">
      <c r="A3178" s="222" t="s">
        <v>1183</v>
      </c>
      <c r="B3178" s="222" t="s">
        <v>3408</v>
      </c>
      <c r="C3178" s="222" t="s">
        <v>5478</v>
      </c>
      <c r="D3178" s="252" t="s">
        <v>5868</v>
      </c>
      <c r="E3178" s="387" t="s">
        <v>7464</v>
      </c>
      <c r="F3178" s="429"/>
      <c r="G3178" s="429"/>
      <c r="H3178" s="218" t="s">
        <v>7573</v>
      </c>
      <c r="I3178" s="248">
        <v>1304626</v>
      </c>
      <c r="J3178" s="558" t="s">
        <v>7572</v>
      </c>
      <c r="K3178" s="246" t="s">
        <v>298</v>
      </c>
      <c r="L3178" s="218" t="s">
        <v>351</v>
      </c>
      <c r="M3178" s="222" t="s">
        <v>352</v>
      </c>
      <c r="N3178" s="246">
        <v>1</v>
      </c>
      <c r="Q3178" s="246" t="s">
        <v>3706</v>
      </c>
      <c r="R3178" s="388" t="s">
        <v>7567</v>
      </c>
      <c r="T3178" s="247"/>
      <c r="U3178" s="247"/>
      <c r="V3178" s="247">
        <v>5</v>
      </c>
      <c r="W3178" s="247">
        <v>21.5</v>
      </c>
      <c r="Y3178" s="248">
        <v>8</v>
      </c>
      <c r="Z3178" s="1263">
        <f>3.14/4*W3178^2*V3178</f>
        <v>1814.3312500000002</v>
      </c>
      <c r="AA3178" s="1046">
        <f>IF(Z3178&gt;=1,ROUND(Z3178,0),ROUND(Z3178,2))</f>
        <v>1814</v>
      </c>
      <c r="AB3178" s="218">
        <v>12</v>
      </c>
      <c r="AC3178" s="718"/>
      <c r="AD3178" s="1263">
        <f>0.216*POWER(Z3178/Y3178,0.939)*Y3178</f>
        <v>281.49916427130586</v>
      </c>
      <c r="AE3178" s="1046">
        <f>IF(AD3178&gt;=1,ROUND(AD3178,0),ROUND(AD3178,2))</f>
        <v>281</v>
      </c>
      <c r="AF3178" s="218"/>
      <c r="AH3178" s="222" t="s">
        <v>3829</v>
      </c>
      <c r="AI3178" s="222" t="s">
        <v>5907</v>
      </c>
      <c r="AJ3178" s="309" t="s">
        <v>8261</v>
      </c>
    </row>
    <row r="3179" spans="1:36" ht="13.35" customHeight="1">
      <c r="A3179" s="222" t="s">
        <v>1183</v>
      </c>
      <c r="B3179" s="222" t="s">
        <v>3408</v>
      </c>
      <c r="C3179" s="222" t="s">
        <v>5478</v>
      </c>
      <c r="D3179" s="252" t="s">
        <v>5868</v>
      </c>
      <c r="E3179" s="387" t="s">
        <v>7464</v>
      </c>
      <c r="F3179" s="429"/>
      <c r="G3179" s="429"/>
      <c r="H3179" s="218" t="s">
        <v>7573</v>
      </c>
      <c r="I3179" s="248">
        <v>1304626</v>
      </c>
      <c r="J3179" s="558" t="s">
        <v>7572</v>
      </c>
      <c r="K3179" s="246" t="s">
        <v>298</v>
      </c>
      <c r="L3179" s="218" t="s">
        <v>351</v>
      </c>
      <c r="M3179" s="222" t="s">
        <v>352</v>
      </c>
      <c r="N3179" s="246">
        <v>2</v>
      </c>
      <c r="Q3179" s="246" t="s">
        <v>3706</v>
      </c>
      <c r="R3179" s="388" t="s">
        <v>7568</v>
      </c>
      <c r="T3179" s="247"/>
      <c r="U3179" s="247"/>
      <c r="V3179" s="247">
        <v>6</v>
      </c>
      <c r="W3179" s="247">
        <v>30</v>
      </c>
      <c r="Y3179" s="248">
        <v>8</v>
      </c>
      <c r="Z3179" s="1263">
        <f>3.14/4*W3179^2*V3179</f>
        <v>4239</v>
      </c>
      <c r="AA3179" s="1046">
        <f>IF(Z3179&gt;=1,ROUND(Z3179,0),ROUND(Z3179,2))</f>
        <v>4239</v>
      </c>
      <c r="AB3179" s="218">
        <v>12</v>
      </c>
      <c r="AC3179" s="718"/>
      <c r="AD3179" s="1263">
        <f>0.216*POWER(Z3179/Y3179,0.939)*Y3179</f>
        <v>624.51458947649655</v>
      </c>
      <c r="AE3179" s="1046">
        <f>IF(AD3179&gt;=1,ROUND(AD3179,0),ROUND(AD3179,2))</f>
        <v>625</v>
      </c>
      <c r="AF3179" s="218"/>
      <c r="AH3179" s="222" t="s">
        <v>3829</v>
      </c>
      <c r="AI3179" s="222" t="s">
        <v>5907</v>
      </c>
      <c r="AJ3179" s="309" t="s">
        <v>8261</v>
      </c>
    </row>
    <row r="3180" spans="1:36" ht="13.35" customHeight="1">
      <c r="A3180" s="222" t="s">
        <v>1183</v>
      </c>
      <c r="B3180" s="222" t="s">
        <v>3408</v>
      </c>
      <c r="C3180" s="222" t="s">
        <v>5478</v>
      </c>
      <c r="D3180" s="252" t="s">
        <v>5868</v>
      </c>
      <c r="E3180" s="387" t="s">
        <v>7464</v>
      </c>
      <c r="F3180" s="429"/>
      <c r="G3180" s="429"/>
      <c r="H3180" s="218" t="s">
        <v>7573</v>
      </c>
      <c r="I3180" s="248">
        <v>1304626</v>
      </c>
      <c r="J3180" s="558" t="s">
        <v>7572</v>
      </c>
      <c r="K3180" s="246" t="s">
        <v>298</v>
      </c>
      <c r="L3180" s="218" t="s">
        <v>351</v>
      </c>
      <c r="M3180" s="222" t="s">
        <v>352</v>
      </c>
      <c r="N3180" s="246">
        <v>3</v>
      </c>
      <c r="Q3180" s="246" t="s">
        <v>3706</v>
      </c>
      <c r="R3180" s="388" t="s">
        <v>7569</v>
      </c>
      <c r="T3180" s="247"/>
      <c r="U3180" s="247"/>
      <c r="V3180" s="247">
        <v>8.5</v>
      </c>
      <c r="W3180" s="247">
        <v>40</v>
      </c>
      <c r="Y3180" s="248">
        <v>16</v>
      </c>
      <c r="Z3180" s="1263">
        <f>3.14/4*W3180^2*V3180</f>
        <v>10676</v>
      </c>
      <c r="AA3180" s="1046">
        <f>IF(Z3180&gt;=1,ROUND(Z3180,0),ROUND(Z3180,2))</f>
        <v>10676</v>
      </c>
      <c r="AB3180" s="218">
        <v>12</v>
      </c>
      <c r="AC3180" s="718"/>
      <c r="AD3180" s="1263">
        <f>0.216*POWER(Z3180/Y3180,0.939)*Y3180</f>
        <v>1550.8889895418956</v>
      </c>
      <c r="AE3180" s="1046">
        <f>IF(AD3180&gt;=1,ROUND(AD3180,0),ROUND(AD3180,2))</f>
        <v>1551</v>
      </c>
      <c r="AF3180" s="218"/>
      <c r="AH3180" s="222" t="s">
        <v>3829</v>
      </c>
      <c r="AI3180" s="222" t="s">
        <v>5907</v>
      </c>
      <c r="AJ3180" s="309" t="s">
        <v>8261</v>
      </c>
    </row>
    <row r="3181" spans="1:36" ht="13.35" customHeight="1">
      <c r="A3181" s="222" t="s">
        <v>1183</v>
      </c>
      <c r="B3181" s="222" t="s">
        <v>3408</v>
      </c>
      <c r="C3181" s="222" t="s">
        <v>5478</v>
      </c>
      <c r="D3181" s="252" t="s">
        <v>5868</v>
      </c>
      <c r="E3181" s="387" t="s">
        <v>7464</v>
      </c>
      <c r="F3181" s="429"/>
      <c r="G3181" s="429"/>
      <c r="H3181" s="218" t="s">
        <v>7573</v>
      </c>
      <c r="I3181" s="248">
        <v>1304626</v>
      </c>
      <c r="J3181" s="558" t="s">
        <v>7572</v>
      </c>
      <c r="K3181" s="246" t="s">
        <v>298</v>
      </c>
      <c r="L3181" s="218" t="s">
        <v>351</v>
      </c>
      <c r="M3181" s="222" t="s">
        <v>352</v>
      </c>
      <c r="N3181" s="246">
        <v>4</v>
      </c>
      <c r="Q3181" s="246" t="s">
        <v>3706</v>
      </c>
      <c r="R3181" s="388" t="s">
        <v>7570</v>
      </c>
      <c r="T3181" s="247"/>
      <c r="U3181" s="247"/>
      <c r="V3181" s="247">
        <v>12.5</v>
      </c>
      <c r="W3181" s="247">
        <v>55</v>
      </c>
      <c r="Y3181" s="248">
        <v>16</v>
      </c>
      <c r="Z3181" s="1263">
        <f>3.14/4*W3181^2*V3181</f>
        <v>29682.8125</v>
      </c>
      <c r="AA3181" s="1046">
        <f>IF(Z3181&gt;=1,ROUND(Z3181,0),ROUND(Z3181,2))</f>
        <v>29683</v>
      </c>
      <c r="AB3181" s="218">
        <v>12</v>
      </c>
      <c r="AC3181" s="718"/>
      <c r="AD3181" s="1263">
        <f>0.216*POWER(Z3181/Y3181,0.939)*Y3181</f>
        <v>4051.2338323377294</v>
      </c>
      <c r="AE3181" s="1046">
        <f>IF(AD3181&gt;=1,ROUND(AD3181,0),ROUND(AD3181,2))</f>
        <v>4051</v>
      </c>
      <c r="AF3181" s="218"/>
      <c r="AH3181" s="222" t="s">
        <v>3829</v>
      </c>
      <c r="AI3181" s="222" t="s">
        <v>5907</v>
      </c>
      <c r="AJ3181" s="309" t="s">
        <v>8261</v>
      </c>
    </row>
    <row r="3182" spans="1:36" ht="13.35" customHeight="1">
      <c r="A3182" s="222" t="s">
        <v>1183</v>
      </c>
      <c r="B3182" s="222" t="s">
        <v>3408</v>
      </c>
      <c r="C3182" s="222" t="s">
        <v>5478</v>
      </c>
      <c r="D3182" s="252" t="s">
        <v>5868</v>
      </c>
      <c r="E3182" s="387" t="s">
        <v>7464</v>
      </c>
      <c r="F3182" s="429"/>
      <c r="G3182" s="429"/>
      <c r="H3182" s="218" t="s">
        <v>7573</v>
      </c>
      <c r="I3182" s="248">
        <v>1304626</v>
      </c>
      <c r="J3182" s="558" t="s">
        <v>7572</v>
      </c>
      <c r="K3182" s="246" t="s">
        <v>298</v>
      </c>
      <c r="L3182" s="218" t="s">
        <v>351</v>
      </c>
      <c r="M3182" s="222" t="s">
        <v>352</v>
      </c>
      <c r="N3182" s="246">
        <v>5</v>
      </c>
      <c r="Q3182" s="246" t="s">
        <v>3706</v>
      </c>
      <c r="R3182" s="388" t="s">
        <v>7562</v>
      </c>
      <c r="T3182" s="247"/>
      <c r="U3182" s="247"/>
      <c r="V3182" s="247">
        <v>17.5</v>
      </c>
      <c r="W3182" s="247">
        <v>70</v>
      </c>
      <c r="Y3182" s="248">
        <v>32</v>
      </c>
      <c r="Z3182" s="1263">
        <f>3.14/4*W3182^2*V3182</f>
        <v>67313.75</v>
      </c>
      <c r="AA3182" s="1046">
        <f>IF(Z3182&gt;=1,ROUND(Z3182,0),ROUND(Z3182,2))</f>
        <v>67314</v>
      </c>
      <c r="AB3182" s="218">
        <v>12</v>
      </c>
      <c r="AC3182" s="718"/>
      <c r="AD3182" s="1263">
        <f>0.216*POWER(Z3182/Y3182,0.939)*Y3182</f>
        <v>9117.1133522091077</v>
      </c>
      <c r="AE3182" s="1046">
        <f>IF(AD3182&gt;=1,ROUND(AD3182,0),ROUND(AD3182,2))</f>
        <v>9117</v>
      </c>
      <c r="AF3182" s="218"/>
      <c r="AH3182" s="222" t="s">
        <v>3829</v>
      </c>
      <c r="AI3182" s="222" t="s">
        <v>5907</v>
      </c>
      <c r="AJ3182" s="309" t="s">
        <v>8261</v>
      </c>
    </row>
    <row r="3183" spans="1:36" ht="13.35" customHeight="1">
      <c r="A3183" s="222" t="s">
        <v>1183</v>
      </c>
      <c r="B3183" s="222" t="s">
        <v>3408</v>
      </c>
      <c r="C3183" s="222" t="s">
        <v>5478</v>
      </c>
      <c r="D3183" s="252" t="s">
        <v>5868</v>
      </c>
      <c r="E3183" s="387" t="s">
        <v>7464</v>
      </c>
      <c r="F3183" s="429"/>
      <c r="G3183" s="429"/>
      <c r="H3183" s="218" t="s">
        <v>7573</v>
      </c>
      <c r="I3183" s="248">
        <v>1304626</v>
      </c>
      <c r="J3183" s="562" t="s">
        <v>7572</v>
      </c>
      <c r="K3183" s="246" t="s">
        <v>298</v>
      </c>
      <c r="L3183" s="218" t="s">
        <v>351</v>
      </c>
      <c r="M3183" s="222" t="s">
        <v>352</v>
      </c>
      <c r="N3183" s="246">
        <v>6</v>
      </c>
      <c r="Q3183" s="246" t="s">
        <v>3706</v>
      </c>
      <c r="R3183" s="388" t="s">
        <v>7571</v>
      </c>
      <c r="T3183" s="247"/>
      <c r="U3183" s="247"/>
      <c r="V3183" s="247">
        <v>22.5</v>
      </c>
      <c r="W3183" s="247">
        <v>87.5</v>
      </c>
      <c r="Y3183" s="248">
        <v>32</v>
      </c>
      <c r="Z3183" s="1263">
        <f>3.14/4*W3183^2*V3183</f>
        <v>135228.515625</v>
      </c>
      <c r="AA3183" s="1046">
        <f>IF(Z3183&gt;=1,ROUND(Z3183,0),ROUND(Z3183,2))</f>
        <v>135229</v>
      </c>
      <c r="AB3183" s="218">
        <v>12</v>
      </c>
      <c r="AC3183" s="718"/>
      <c r="AD3183" s="1263">
        <f>0.216*POWER(Z3183/Y3183,0.939)*Y3183</f>
        <v>17552.582202063753</v>
      </c>
      <c r="AE3183" s="1046">
        <f>IF(AD3183&gt;=1,ROUND(AD3183,0),ROUND(AD3183,2))</f>
        <v>17553</v>
      </c>
      <c r="AF3183" s="218"/>
      <c r="AH3183" s="222" t="s">
        <v>3829</v>
      </c>
      <c r="AI3183" s="222" t="s">
        <v>5907</v>
      </c>
      <c r="AJ3183" s="309" t="s">
        <v>8261</v>
      </c>
    </row>
    <row r="3184" spans="1:36" ht="13.35" customHeight="1">
      <c r="A3184" s="222" t="s">
        <v>1183</v>
      </c>
      <c r="B3184" s="222" t="s">
        <v>3408</v>
      </c>
      <c r="C3184" s="222" t="s">
        <v>5478</v>
      </c>
      <c r="D3184" s="252" t="s">
        <v>5868</v>
      </c>
      <c r="E3184" s="387" t="s">
        <v>7559</v>
      </c>
      <c r="F3184" s="429"/>
      <c r="G3184" s="429"/>
      <c r="H3184" s="218" t="s">
        <v>7560</v>
      </c>
      <c r="I3184" s="230">
        <v>846302</v>
      </c>
      <c r="J3184" s="684" t="s">
        <v>7561</v>
      </c>
      <c r="K3184" s="246" t="s">
        <v>298</v>
      </c>
      <c r="L3184" s="218" t="s">
        <v>351</v>
      </c>
      <c r="M3184" s="222" t="s">
        <v>352</v>
      </c>
      <c r="N3184" s="246">
        <v>1</v>
      </c>
      <c r="Q3184" s="246" t="s">
        <v>3706</v>
      </c>
      <c r="R3184" s="388" t="s">
        <v>7562</v>
      </c>
      <c r="T3184" s="247"/>
      <c r="U3184" s="247"/>
      <c r="V3184" s="247">
        <v>17.5</v>
      </c>
      <c r="W3184" s="247">
        <v>70</v>
      </c>
      <c r="Y3184" s="248">
        <v>32</v>
      </c>
      <c r="Z3184" s="1263">
        <f>3.14/4*W3184^2*V3184</f>
        <v>67313.75</v>
      </c>
      <c r="AA3184" s="1046">
        <f>IF(Z3184&gt;=1,ROUND(Z3184,0),ROUND(Z3184,2))</f>
        <v>67314</v>
      </c>
      <c r="AB3184" s="218">
        <v>12</v>
      </c>
      <c r="AC3184" s="718"/>
      <c r="AD3184" s="1263">
        <f>0.216*POWER(Z3184/Y3184,0.939)*Y3184</f>
        <v>9117.1133522091077</v>
      </c>
      <c r="AE3184" s="1046">
        <f>IF(AD3184&gt;=1,ROUND(AD3184,0),ROUND(AD3184,2))</f>
        <v>9117</v>
      </c>
      <c r="AF3184" s="218"/>
      <c r="AG3184" s="230"/>
      <c r="AH3184" s="222" t="s">
        <v>3831</v>
      </c>
      <c r="AI3184" s="222" t="s">
        <v>5907</v>
      </c>
      <c r="AJ3184" s="309" t="s">
        <v>8261</v>
      </c>
    </row>
    <row r="3185" spans="1:53" ht="13.35" customHeight="1">
      <c r="A3185" s="222" t="s">
        <v>1183</v>
      </c>
      <c r="B3185" s="222" t="s">
        <v>3408</v>
      </c>
      <c r="C3185" s="222" t="s">
        <v>5478</v>
      </c>
      <c r="D3185" s="252" t="s">
        <v>5868</v>
      </c>
      <c r="E3185" s="387" t="s">
        <v>4544</v>
      </c>
      <c r="F3185" s="429"/>
      <c r="G3185" s="429"/>
      <c r="H3185" s="218" t="s">
        <v>4679</v>
      </c>
      <c r="I3185" s="230">
        <v>621602</v>
      </c>
      <c r="J3185" s="684" t="s">
        <v>4680</v>
      </c>
      <c r="K3185" s="246" t="s">
        <v>298</v>
      </c>
      <c r="L3185" s="218" t="s">
        <v>351</v>
      </c>
      <c r="M3185" s="222" t="s">
        <v>352</v>
      </c>
      <c r="N3185" s="246">
        <v>1</v>
      </c>
      <c r="Q3185" s="246" t="s">
        <v>3706</v>
      </c>
      <c r="R3185" s="388" t="s">
        <v>7574</v>
      </c>
      <c r="T3185" s="247"/>
      <c r="U3185" s="247"/>
      <c r="V3185" s="247">
        <v>17.5</v>
      </c>
      <c r="W3185" s="247">
        <v>70</v>
      </c>
      <c r="Y3185" s="248">
        <v>32</v>
      </c>
      <c r="Z3185" s="1263">
        <f>3.14/4*W3185^2*V3185</f>
        <v>67313.75</v>
      </c>
      <c r="AA3185" s="1046">
        <f>IF(Z3185&gt;=1,ROUND(Z3185,0),ROUND(Z3185,2))</f>
        <v>67314</v>
      </c>
      <c r="AB3185" s="218">
        <v>12</v>
      </c>
      <c r="AC3185" s="718"/>
      <c r="AD3185" s="1263">
        <f>0.216*POWER(Z3185/Y3185,0.939)*Y3185</f>
        <v>9117.1133522091077</v>
      </c>
      <c r="AE3185" s="1046">
        <f>IF(AD3185&gt;=1,ROUND(AD3185,0),ROUND(AD3185,2))</f>
        <v>9117</v>
      </c>
      <c r="AF3185" s="218"/>
      <c r="AH3185" s="218" t="s">
        <v>3851</v>
      </c>
      <c r="AI3185" s="222" t="s">
        <v>275</v>
      </c>
      <c r="AJ3185" s="309" t="s">
        <v>8261</v>
      </c>
    </row>
    <row r="3186" spans="1:53" ht="13.35" customHeight="1">
      <c r="A3186" s="757" t="s">
        <v>1183</v>
      </c>
      <c r="B3186" s="757" t="s">
        <v>3408</v>
      </c>
      <c r="C3186" s="757" t="s">
        <v>5478</v>
      </c>
      <c r="D3186" s="993" t="s">
        <v>8733</v>
      </c>
      <c r="E3186" s="993" t="s">
        <v>8733</v>
      </c>
      <c r="F3186" s="995"/>
      <c r="G3186" s="757"/>
      <c r="H3186" s="757" t="s">
        <v>8734</v>
      </c>
      <c r="I3186" s="757">
        <v>178946</v>
      </c>
      <c r="J3186" s="1019" t="s">
        <v>8735</v>
      </c>
      <c r="K3186" s="308" t="s">
        <v>298</v>
      </c>
      <c r="L3186" s="996" t="s">
        <v>8306</v>
      </c>
      <c r="M3186" s="1020" t="s">
        <v>8307</v>
      </c>
      <c r="N3186" s="1021">
        <v>1</v>
      </c>
      <c r="O3186" s="1021"/>
      <c r="P3186" s="1021"/>
      <c r="Q3186" s="308" t="s">
        <v>301</v>
      </c>
      <c r="R3186" s="998" t="s">
        <v>8763</v>
      </c>
      <c r="S3186" s="999"/>
      <c r="T3186" s="999"/>
      <c r="U3186" s="999"/>
      <c r="V3186" s="999">
        <v>17.5</v>
      </c>
      <c r="W3186" s="999">
        <v>4</v>
      </c>
      <c r="X3186" s="999"/>
      <c r="Y3186" s="1000">
        <v>1</v>
      </c>
      <c r="Z3186" s="1276">
        <f>2/15*3.14*W3186*W3186*V3186*Y3186</f>
        <v>117.22666666666667</v>
      </c>
      <c r="AA3186" s="1046">
        <f>IF(Z3186&gt;=1,ROUND(Z3186,0),ROUND(Z3186,2))</f>
        <v>117</v>
      </c>
      <c r="AB3186" s="996">
        <v>14</v>
      </c>
      <c r="AC3186" s="999"/>
      <c r="AD3186" s="1263">
        <f>0.216*POWER(Z3186/Y3186,0.939)*Y3186</f>
        <v>18.935185139004481</v>
      </c>
      <c r="AE3186" s="1046">
        <f>IF(AD3186&gt;=1,ROUND(AD3186,0),ROUND(AD3186,2))</f>
        <v>19</v>
      </c>
      <c r="AF3186" s="757"/>
      <c r="AG3186" s="757"/>
      <c r="AH3186" s="757"/>
      <c r="AI3186" s="757" t="s">
        <v>5724</v>
      </c>
      <c r="AJ3186" s="1022" t="s">
        <v>8736</v>
      </c>
    </row>
    <row r="3187" spans="1:53" ht="13.35" customHeight="1">
      <c r="A3187" s="757" t="s">
        <v>1183</v>
      </c>
      <c r="B3187" s="757" t="s">
        <v>3408</v>
      </c>
      <c r="C3187" s="757" t="s">
        <v>5478</v>
      </c>
      <c r="D3187" s="993" t="s">
        <v>8733</v>
      </c>
      <c r="E3187" s="993" t="s">
        <v>8733</v>
      </c>
      <c r="F3187" s="995"/>
      <c r="G3187" s="757"/>
      <c r="H3187" s="757" t="s">
        <v>8734</v>
      </c>
      <c r="I3187" s="757">
        <v>178946</v>
      </c>
      <c r="J3187" s="1019" t="s">
        <v>8735</v>
      </c>
      <c r="K3187" s="308" t="s">
        <v>298</v>
      </c>
      <c r="L3187" s="996" t="s">
        <v>8306</v>
      </c>
      <c r="M3187" s="1020" t="s">
        <v>8307</v>
      </c>
      <c r="N3187" s="1021">
        <v>2</v>
      </c>
      <c r="O3187" s="1021"/>
      <c r="P3187" s="1021"/>
      <c r="Q3187" s="308" t="s">
        <v>301</v>
      </c>
      <c r="R3187" s="998" t="s">
        <v>8764</v>
      </c>
      <c r="S3187" s="999"/>
      <c r="T3187" s="999"/>
      <c r="U3187" s="999"/>
      <c r="V3187" s="999">
        <v>17.5</v>
      </c>
      <c r="W3187" s="999">
        <v>3</v>
      </c>
      <c r="X3187" s="999"/>
      <c r="Y3187" s="1000">
        <v>1</v>
      </c>
      <c r="Z3187" s="1276">
        <f>2/15*3.14*W3187*W3187*V3187*Y3187</f>
        <v>65.94</v>
      </c>
      <c r="AA3187" s="1046">
        <f>IF(Z3187&gt;=1,ROUND(Z3187,0),ROUND(Z3187,2))</f>
        <v>66</v>
      </c>
      <c r="AB3187" s="996">
        <v>14</v>
      </c>
      <c r="AC3187" s="999"/>
      <c r="AD3187" s="1263">
        <f>0.216*POWER(Z3187/Y3187,0.939)*Y3187</f>
        <v>11.03150099375137</v>
      </c>
      <c r="AE3187" s="1046">
        <f>IF(AD3187&gt;=1,ROUND(AD3187,0),ROUND(AD3187,2))</f>
        <v>11</v>
      </c>
      <c r="AF3187" s="757"/>
      <c r="AG3187" s="757"/>
      <c r="AH3187" s="757"/>
      <c r="AI3187" s="757" t="s">
        <v>5724</v>
      </c>
      <c r="AJ3187" s="1022" t="s">
        <v>8736</v>
      </c>
    </row>
    <row r="3188" spans="1:53" ht="13.35" customHeight="1">
      <c r="A3188" s="757" t="s">
        <v>1183</v>
      </c>
      <c r="B3188" s="757" t="s">
        <v>3408</v>
      </c>
      <c r="C3188" s="757" t="s">
        <v>5478</v>
      </c>
      <c r="D3188" s="993" t="s">
        <v>8733</v>
      </c>
      <c r="E3188" s="993" t="s">
        <v>8733</v>
      </c>
      <c r="F3188" s="995"/>
      <c r="G3188" s="757"/>
      <c r="H3188" s="757" t="s">
        <v>8734</v>
      </c>
      <c r="I3188" s="757">
        <v>178946</v>
      </c>
      <c r="J3188" s="1019" t="s">
        <v>8735</v>
      </c>
      <c r="K3188" s="308" t="s">
        <v>298</v>
      </c>
      <c r="L3188" s="996" t="s">
        <v>8306</v>
      </c>
      <c r="M3188" s="1020" t="s">
        <v>8307</v>
      </c>
      <c r="N3188" s="1021">
        <v>3</v>
      </c>
      <c r="O3188" s="1021"/>
      <c r="P3188" s="1021"/>
      <c r="Q3188" s="308" t="s">
        <v>301</v>
      </c>
      <c r="R3188" s="998" t="s">
        <v>8765</v>
      </c>
      <c r="S3188" s="999"/>
      <c r="T3188" s="999"/>
      <c r="U3188" s="999"/>
      <c r="V3188" s="999">
        <v>15</v>
      </c>
      <c r="W3188" s="999">
        <v>2</v>
      </c>
      <c r="X3188" s="999"/>
      <c r="Y3188" s="1000">
        <v>1</v>
      </c>
      <c r="Z3188" s="1276">
        <f>2/15*3.14*W3188*W3188*V3188*Y3188</f>
        <v>25.12</v>
      </c>
      <c r="AA3188" s="1046">
        <f>IF(Z3188&gt;=1,ROUND(Z3188,0),ROUND(Z3188,2))</f>
        <v>25</v>
      </c>
      <c r="AB3188" s="996">
        <v>14</v>
      </c>
      <c r="AC3188" s="999"/>
      <c r="AD3188" s="1263">
        <f>0.216*POWER(Z3188/Y3188,0.939)*Y3188</f>
        <v>4.457303315855965</v>
      </c>
      <c r="AE3188" s="1046">
        <f>IF(AD3188&gt;=1,ROUND(AD3188,0),ROUND(AD3188,2))</f>
        <v>4</v>
      </c>
      <c r="AF3188" s="757"/>
      <c r="AG3188" s="757"/>
      <c r="AH3188" s="757"/>
      <c r="AI3188" s="757" t="s">
        <v>5724</v>
      </c>
      <c r="AJ3188" s="1022" t="s">
        <v>8736</v>
      </c>
    </row>
    <row r="3189" spans="1:53" ht="13.35" customHeight="1">
      <c r="A3189" s="222" t="s">
        <v>1183</v>
      </c>
      <c r="B3189" s="222" t="s">
        <v>3408</v>
      </c>
      <c r="C3189" s="222" t="s">
        <v>5478</v>
      </c>
      <c r="D3189" s="252" t="s">
        <v>3915</v>
      </c>
      <c r="E3189" s="387" t="s">
        <v>3886</v>
      </c>
      <c r="F3189" s="429"/>
      <c r="G3189" s="429"/>
      <c r="H3189" s="218" t="s">
        <v>3887</v>
      </c>
      <c r="I3189" s="230">
        <v>626622</v>
      </c>
      <c r="J3189" s="672" t="s">
        <v>3888</v>
      </c>
      <c r="K3189" s="246" t="s">
        <v>298</v>
      </c>
      <c r="L3189" s="218" t="s">
        <v>332</v>
      </c>
      <c r="M3189" s="253" t="s">
        <v>336</v>
      </c>
      <c r="N3189" s="246">
        <v>2</v>
      </c>
      <c r="Q3189" s="246" t="s">
        <v>3706</v>
      </c>
      <c r="R3189" s="388" t="s">
        <v>3889</v>
      </c>
      <c r="S3189" s="247">
        <v>20</v>
      </c>
      <c r="T3189" s="247"/>
      <c r="U3189" s="247"/>
      <c r="V3189" s="222"/>
      <c r="W3189" s="247">
        <v>7</v>
      </c>
      <c r="Y3189" s="248">
        <v>4</v>
      </c>
      <c r="Z3189" s="1263">
        <f>3.14/6*W3189^2*S3189*Y3189</f>
        <v>2051.4666666666662</v>
      </c>
      <c r="AA3189" s="1046">
        <f>IF(Z3189&gt;=1,ROUND(Z3189,0),ROUND(Z3189,2))</f>
        <v>2051</v>
      </c>
      <c r="AC3189" s="718"/>
      <c r="AD3189" s="1263">
        <f>0.216*POWER(Z3189/Y3189,0.939)*Y3189</f>
        <v>302.83630806971263</v>
      </c>
      <c r="AE3189" s="1046">
        <f>IF(AD3189&gt;=1,ROUND(AD3189,0),ROUND(AD3189,2))</f>
        <v>303</v>
      </c>
      <c r="AF3189" s="218"/>
      <c r="AG3189" s="230"/>
      <c r="AI3189" s="222" t="s">
        <v>275</v>
      </c>
      <c r="AJ3189" s="309" t="s">
        <v>8267</v>
      </c>
    </row>
    <row r="3190" spans="1:53" ht="13.35" customHeight="1">
      <c r="A3190" s="222" t="s">
        <v>1183</v>
      </c>
      <c r="B3190" s="222" t="s">
        <v>3408</v>
      </c>
      <c r="C3190" s="222" t="s">
        <v>5478</v>
      </c>
      <c r="D3190" s="252" t="s">
        <v>3915</v>
      </c>
      <c r="E3190" s="387" t="s">
        <v>6245</v>
      </c>
      <c r="F3190" s="429"/>
      <c r="G3190" s="429"/>
      <c r="H3190" s="218" t="s">
        <v>3520</v>
      </c>
      <c r="I3190" s="222">
        <v>164076</v>
      </c>
      <c r="J3190" s="554" t="s">
        <v>3891</v>
      </c>
      <c r="K3190" s="246" t="s">
        <v>298</v>
      </c>
      <c r="L3190" s="218" t="s">
        <v>332</v>
      </c>
      <c r="M3190" s="253" t="s">
        <v>336</v>
      </c>
      <c r="N3190" s="246">
        <v>3</v>
      </c>
      <c r="Q3190" s="246" t="s">
        <v>3706</v>
      </c>
      <c r="R3190" s="388" t="s">
        <v>3892</v>
      </c>
      <c r="S3190" s="247">
        <v>10.5</v>
      </c>
      <c r="T3190" s="247"/>
      <c r="U3190" s="247"/>
      <c r="V3190" s="222"/>
      <c r="W3190" s="247">
        <v>6</v>
      </c>
      <c r="Y3190" s="248">
        <v>4</v>
      </c>
      <c r="Z3190" s="1263">
        <f>3.14/6*W3190^2*S3190*Y3190</f>
        <v>791.28</v>
      </c>
      <c r="AA3190" s="1046">
        <f>IF(Z3190&gt;=1,ROUND(Z3190,0),ROUND(Z3190,2))</f>
        <v>791</v>
      </c>
      <c r="AC3190" s="718"/>
      <c r="AD3190" s="1263">
        <f>0.216*POWER(Z3190/Y3190,0.939)*Y3190</f>
        <v>123.7973812588268</v>
      </c>
      <c r="AE3190" s="1046">
        <f>IF(AD3190&gt;=1,ROUND(AD3190,0),ROUND(AD3190,2))</f>
        <v>124</v>
      </c>
      <c r="AF3190" s="218"/>
      <c r="AG3190" s="230"/>
      <c r="AH3190" s="218"/>
      <c r="AI3190" s="222" t="s">
        <v>275</v>
      </c>
      <c r="AJ3190" s="309" t="s">
        <v>8264</v>
      </c>
    </row>
    <row r="3191" spans="1:53" ht="13.35" customHeight="1">
      <c r="A3191" s="222" t="s">
        <v>1183</v>
      </c>
      <c r="B3191" s="222" t="s">
        <v>3408</v>
      </c>
      <c r="C3191" s="222" t="s">
        <v>5478</v>
      </c>
      <c r="D3191" s="252" t="s">
        <v>3915</v>
      </c>
      <c r="E3191" s="387" t="s">
        <v>6245</v>
      </c>
      <c r="F3191" s="429"/>
      <c r="G3191" s="429"/>
      <c r="H3191" s="218" t="s">
        <v>3520</v>
      </c>
      <c r="I3191" s="222">
        <v>164076</v>
      </c>
      <c r="J3191" s="554" t="s">
        <v>3891</v>
      </c>
      <c r="K3191" s="246" t="s">
        <v>298</v>
      </c>
      <c r="L3191" s="218" t="s">
        <v>332</v>
      </c>
      <c r="M3191" s="253" t="s">
        <v>336</v>
      </c>
      <c r="N3191" s="246">
        <v>4</v>
      </c>
      <c r="Q3191" s="246" t="s">
        <v>3706</v>
      </c>
      <c r="R3191" s="388" t="s">
        <v>3894</v>
      </c>
      <c r="S3191" s="247">
        <v>15.5</v>
      </c>
      <c r="T3191" s="247"/>
      <c r="U3191" s="247"/>
      <c r="V3191" s="222"/>
      <c r="W3191" s="247">
        <v>6</v>
      </c>
      <c r="Y3191" s="248">
        <v>4</v>
      </c>
      <c r="Z3191" s="1263">
        <f>3.14/6*W3191^2*S3191*Y3191</f>
        <v>1168.08</v>
      </c>
      <c r="AA3191" s="1046">
        <f>IF(Z3191&gt;=1,ROUND(Z3191,0),ROUND(Z3191,2))</f>
        <v>1168</v>
      </c>
      <c r="AC3191" s="718"/>
      <c r="AD3191" s="1263">
        <f>0.216*POWER(Z3191/Y3191,0.939)*Y3191</f>
        <v>178.45806131850321</v>
      </c>
      <c r="AE3191" s="1046">
        <f>IF(AD3191&gt;=1,ROUND(AD3191,0),ROUND(AD3191,2))</f>
        <v>178</v>
      </c>
      <c r="AF3191" s="218"/>
      <c r="AG3191" s="230"/>
      <c r="AH3191" s="218"/>
      <c r="AI3191" s="222" t="s">
        <v>275</v>
      </c>
      <c r="AJ3191" s="309" t="s">
        <v>8264</v>
      </c>
    </row>
    <row r="3192" spans="1:53" ht="13.35" customHeight="1">
      <c r="A3192" s="222" t="s">
        <v>1183</v>
      </c>
      <c r="B3192" s="222" t="s">
        <v>3408</v>
      </c>
      <c r="C3192" s="222" t="s">
        <v>5478</v>
      </c>
      <c r="D3192" s="252" t="s">
        <v>3915</v>
      </c>
      <c r="E3192" s="387" t="s">
        <v>3893</v>
      </c>
      <c r="F3192" s="429"/>
      <c r="G3192" s="429"/>
      <c r="H3192" s="218" t="s">
        <v>3520</v>
      </c>
      <c r="I3192" s="222">
        <v>1304627</v>
      </c>
      <c r="J3192" s="554" t="s">
        <v>7575</v>
      </c>
      <c r="K3192" s="246" t="s">
        <v>298</v>
      </c>
      <c r="L3192" s="218" t="s">
        <v>332</v>
      </c>
      <c r="M3192" s="253" t="s">
        <v>336</v>
      </c>
      <c r="N3192" s="246">
        <v>3</v>
      </c>
      <c r="Q3192" s="246" t="s">
        <v>3706</v>
      </c>
      <c r="R3192" s="388" t="s">
        <v>3892</v>
      </c>
      <c r="S3192" s="247">
        <v>10.5</v>
      </c>
      <c r="T3192" s="247"/>
      <c r="U3192" s="247"/>
      <c r="V3192" s="222"/>
      <c r="W3192" s="247">
        <v>6</v>
      </c>
      <c r="Y3192" s="248">
        <v>4</v>
      </c>
      <c r="Z3192" s="1263">
        <f>3.14/6*W3192^2*S3192*Y3192</f>
        <v>791.28</v>
      </c>
      <c r="AA3192" s="1046">
        <f>IF(Z3192&gt;=1,ROUND(Z3192,0),ROUND(Z3192,2))</f>
        <v>791</v>
      </c>
      <c r="AC3192" s="718"/>
      <c r="AD3192" s="1263">
        <f>0.216*POWER(Z3192/Y3192,0.939)*Y3192</f>
        <v>123.7973812588268</v>
      </c>
      <c r="AE3192" s="1046">
        <f>IF(AD3192&gt;=1,ROUND(AD3192,0),ROUND(AD3192,2))</f>
        <v>124</v>
      </c>
      <c r="AF3192" s="218"/>
      <c r="AG3192" s="230"/>
      <c r="AI3192" s="222" t="s">
        <v>5907</v>
      </c>
      <c r="AJ3192" s="309" t="s">
        <v>8264</v>
      </c>
    </row>
    <row r="3193" spans="1:53" ht="13.35" customHeight="1">
      <c r="A3193" s="222" t="s">
        <v>1183</v>
      </c>
      <c r="B3193" s="222" t="s">
        <v>3408</v>
      </c>
      <c r="C3193" s="222" t="s">
        <v>5478</v>
      </c>
      <c r="D3193" s="252" t="s">
        <v>3915</v>
      </c>
      <c r="E3193" s="387" t="s">
        <v>3893</v>
      </c>
      <c r="F3193" s="429"/>
      <c r="G3193" s="429"/>
      <c r="H3193" s="218" t="s">
        <v>3520</v>
      </c>
      <c r="I3193" s="222">
        <v>1304627</v>
      </c>
      <c r="J3193" s="554" t="s">
        <v>7575</v>
      </c>
      <c r="K3193" s="246" t="s">
        <v>298</v>
      </c>
      <c r="L3193" s="218" t="s">
        <v>332</v>
      </c>
      <c r="M3193" s="253" t="s">
        <v>336</v>
      </c>
      <c r="N3193" s="246">
        <v>4</v>
      </c>
      <c r="Q3193" s="246" t="s">
        <v>3706</v>
      </c>
      <c r="R3193" s="388" t="s">
        <v>3894</v>
      </c>
      <c r="S3193" s="247">
        <v>15.5</v>
      </c>
      <c r="T3193" s="247"/>
      <c r="U3193" s="247"/>
      <c r="V3193" s="222"/>
      <c r="W3193" s="247">
        <v>6</v>
      </c>
      <c r="Y3193" s="248">
        <v>4</v>
      </c>
      <c r="Z3193" s="1263">
        <f>3.14/6*W3193^2*S3193*Y3193</f>
        <v>1168.08</v>
      </c>
      <c r="AA3193" s="1046">
        <f>IF(Z3193&gt;=1,ROUND(Z3193,0),ROUND(Z3193,2))</f>
        <v>1168</v>
      </c>
      <c r="AC3193" s="718"/>
      <c r="AD3193" s="1263">
        <f>0.216*POWER(Z3193/Y3193,0.939)*Y3193</f>
        <v>178.45806131850321</v>
      </c>
      <c r="AE3193" s="1046">
        <f>IF(AD3193&gt;=1,ROUND(AD3193,0),ROUND(AD3193,2))</f>
        <v>178</v>
      </c>
      <c r="AF3193" s="218"/>
      <c r="AG3193" s="230"/>
      <c r="AI3193" s="222" t="s">
        <v>5907</v>
      </c>
      <c r="AJ3193" s="309" t="s">
        <v>8264</v>
      </c>
    </row>
    <row r="3194" spans="1:53" s="836" customFormat="1" ht="13.35" customHeight="1">
      <c r="A3194" s="222" t="s">
        <v>1183</v>
      </c>
      <c r="B3194" s="222" t="s">
        <v>3408</v>
      </c>
      <c r="C3194" s="222" t="s">
        <v>5478</v>
      </c>
      <c r="D3194" s="252" t="s">
        <v>3915</v>
      </c>
      <c r="E3194" s="387" t="s">
        <v>3895</v>
      </c>
      <c r="F3194" s="429"/>
      <c r="G3194" s="429"/>
      <c r="H3194" s="218" t="s">
        <v>3896</v>
      </c>
      <c r="I3194" s="230">
        <v>610917</v>
      </c>
      <c r="J3194" s="684" t="s">
        <v>3897</v>
      </c>
      <c r="K3194" s="246" t="s">
        <v>298</v>
      </c>
      <c r="L3194" s="218" t="s">
        <v>332</v>
      </c>
      <c r="M3194" s="253" t="s">
        <v>336</v>
      </c>
      <c r="N3194" s="246">
        <v>1</v>
      </c>
      <c r="O3194" s="246"/>
      <c r="P3194" s="246"/>
      <c r="Q3194" s="246" t="s">
        <v>3706</v>
      </c>
      <c r="R3194" s="388" t="s">
        <v>3898</v>
      </c>
      <c r="S3194" s="247">
        <v>11.2</v>
      </c>
      <c r="T3194" s="247"/>
      <c r="U3194" s="247"/>
      <c r="V3194" s="247"/>
      <c r="W3194" s="247">
        <v>3</v>
      </c>
      <c r="X3194" s="247"/>
      <c r="Y3194" s="248">
        <v>4</v>
      </c>
      <c r="Z3194" s="1263">
        <f>3.14/6*W3194^2*S3194*Y3194</f>
        <v>211.00799999999998</v>
      </c>
      <c r="AA3194" s="1046">
        <f>IF(Z3194&gt;=1,ROUND(Z3194,0),ROUND(Z3194,2))</f>
        <v>211</v>
      </c>
      <c r="AB3194" s="218"/>
      <c r="AC3194" s="718"/>
      <c r="AD3194" s="1263">
        <f>0.216*POWER(Z3194/Y3194,0.939)*Y3194</f>
        <v>35.78459427535676</v>
      </c>
      <c r="AE3194" s="1046">
        <f>IF(AD3194&gt;=1,ROUND(AD3194,0),ROUND(AD3194,2))</f>
        <v>36</v>
      </c>
      <c r="AF3194" s="218"/>
      <c r="AG3194" s="230"/>
      <c r="AH3194" s="222"/>
      <c r="AI3194" s="222" t="s">
        <v>275</v>
      </c>
      <c r="AJ3194" s="309" t="s">
        <v>8265</v>
      </c>
      <c r="AY3194" s="838"/>
      <c r="AZ3194" s="838"/>
      <c r="BA3194" s="838"/>
    </row>
    <row r="3195" spans="1:53" s="836" customFormat="1" ht="13.35" customHeight="1">
      <c r="A3195" s="222" t="s">
        <v>1183</v>
      </c>
      <c r="B3195" s="222" t="s">
        <v>3408</v>
      </c>
      <c r="C3195" s="222" t="s">
        <v>5478</v>
      </c>
      <c r="D3195" s="252" t="s">
        <v>3915</v>
      </c>
      <c r="E3195" s="387" t="s">
        <v>3899</v>
      </c>
      <c r="F3195" s="429"/>
      <c r="G3195" s="429"/>
      <c r="H3195" s="218" t="s">
        <v>3900</v>
      </c>
      <c r="I3195" s="230">
        <v>163125</v>
      </c>
      <c r="J3195" s="684" t="s">
        <v>3901</v>
      </c>
      <c r="K3195" s="246" t="s">
        <v>298</v>
      </c>
      <c r="L3195" s="218" t="s">
        <v>332</v>
      </c>
      <c r="M3195" s="253" t="s">
        <v>336</v>
      </c>
      <c r="N3195" s="246">
        <v>1</v>
      </c>
      <c r="O3195" s="246"/>
      <c r="P3195" s="246"/>
      <c r="Q3195" s="246" t="s">
        <v>3706</v>
      </c>
      <c r="R3195" s="388" t="s">
        <v>3902</v>
      </c>
      <c r="S3195" s="247">
        <v>4</v>
      </c>
      <c r="T3195" s="247"/>
      <c r="U3195" s="247"/>
      <c r="V3195" s="247"/>
      <c r="W3195" s="247">
        <v>2</v>
      </c>
      <c r="X3195" s="247"/>
      <c r="Y3195" s="248">
        <v>4</v>
      </c>
      <c r="Z3195" s="1263">
        <f>3.14/6*W3195^2*S3195*Y3195</f>
        <v>33.493333333333332</v>
      </c>
      <c r="AA3195" s="1046">
        <f>IF(Z3195&gt;=1,ROUND(Z3195,0),ROUND(Z3195,2))</f>
        <v>33</v>
      </c>
      <c r="AB3195" s="218"/>
      <c r="AC3195" s="718"/>
      <c r="AD3195" s="1263">
        <f>0.216*POWER(Z3195/Y3195,0.939)*Y3195</f>
        <v>6.3549965866258402</v>
      </c>
      <c r="AE3195" s="1046">
        <f>IF(AD3195&gt;=1,ROUND(AD3195,0),ROUND(AD3195,2))</f>
        <v>6</v>
      </c>
      <c r="AF3195" s="218"/>
      <c r="AG3195" s="230"/>
      <c r="AH3195" s="222"/>
      <c r="AI3195" s="222" t="s">
        <v>275</v>
      </c>
      <c r="AJ3195" s="309" t="s">
        <v>8266</v>
      </c>
      <c r="AY3195" s="838"/>
      <c r="AZ3195" s="838"/>
      <c r="BA3195" s="838"/>
    </row>
    <row r="3196" spans="1:53" s="836" customFormat="1" ht="13.35" customHeight="1">
      <c r="A3196" s="222" t="s">
        <v>1183</v>
      </c>
      <c r="B3196" s="222" t="s">
        <v>3408</v>
      </c>
      <c r="C3196" s="222" t="s">
        <v>5478</v>
      </c>
      <c r="D3196" s="252" t="s">
        <v>3915</v>
      </c>
      <c r="E3196" s="387" t="s">
        <v>3899</v>
      </c>
      <c r="F3196" s="429"/>
      <c r="G3196" s="429"/>
      <c r="H3196" s="218" t="s">
        <v>3900</v>
      </c>
      <c r="I3196" s="230">
        <v>163125</v>
      </c>
      <c r="J3196" s="683" t="s">
        <v>3901</v>
      </c>
      <c r="K3196" s="246" t="s">
        <v>298</v>
      </c>
      <c r="L3196" s="218" t="s">
        <v>332</v>
      </c>
      <c r="M3196" s="253" t="s">
        <v>336</v>
      </c>
      <c r="N3196" s="246">
        <v>2</v>
      </c>
      <c r="O3196" s="246"/>
      <c r="P3196" s="246"/>
      <c r="Q3196" s="246" t="s">
        <v>3706</v>
      </c>
      <c r="R3196" s="388" t="s">
        <v>3903</v>
      </c>
      <c r="S3196" s="247">
        <v>8.5</v>
      </c>
      <c r="T3196" s="247"/>
      <c r="U3196" s="247"/>
      <c r="V3196" s="247"/>
      <c r="W3196" s="247">
        <v>3</v>
      </c>
      <c r="X3196" s="247"/>
      <c r="Y3196" s="248">
        <v>4</v>
      </c>
      <c r="Z3196" s="1263">
        <f>3.14/6*W3196^2*S3196*Y3196</f>
        <v>160.13999999999999</v>
      </c>
      <c r="AA3196" s="1046">
        <f>IF(Z3196&gt;=1,ROUND(Z3196,0),ROUND(Z3196,2))</f>
        <v>160</v>
      </c>
      <c r="AB3196" s="218"/>
      <c r="AC3196" s="718"/>
      <c r="AD3196" s="1263">
        <f>0.216*POWER(Z3196/Y3196,0.939)*Y3196</f>
        <v>27.61879620859925</v>
      </c>
      <c r="AE3196" s="1046">
        <f>IF(AD3196&gt;=1,ROUND(AD3196,0),ROUND(AD3196,2))</f>
        <v>28</v>
      </c>
      <c r="AF3196" s="218"/>
      <c r="AG3196" s="230"/>
      <c r="AH3196" s="222"/>
      <c r="AI3196" s="222" t="s">
        <v>275</v>
      </c>
      <c r="AJ3196" s="309" t="s">
        <v>8266</v>
      </c>
      <c r="AY3196" s="838"/>
      <c r="AZ3196" s="838"/>
      <c r="BA3196" s="838"/>
    </row>
    <row r="3197" spans="1:53" s="836" customFormat="1" ht="13.35" customHeight="1">
      <c r="A3197" s="222" t="s">
        <v>1183</v>
      </c>
      <c r="B3197" s="222" t="s">
        <v>3408</v>
      </c>
      <c r="C3197" s="222" t="s">
        <v>5478</v>
      </c>
      <c r="D3197" s="252" t="s">
        <v>3915</v>
      </c>
      <c r="E3197" s="387" t="s">
        <v>3899</v>
      </c>
      <c r="F3197" s="429"/>
      <c r="G3197" s="429"/>
      <c r="H3197" s="218" t="s">
        <v>3900</v>
      </c>
      <c r="I3197" s="230">
        <v>163125</v>
      </c>
      <c r="J3197" s="683" t="s">
        <v>3901</v>
      </c>
      <c r="K3197" s="246" t="s">
        <v>298</v>
      </c>
      <c r="L3197" s="218" t="s">
        <v>332</v>
      </c>
      <c r="M3197" s="253" t="s">
        <v>336</v>
      </c>
      <c r="N3197" s="246">
        <v>3</v>
      </c>
      <c r="O3197" s="246"/>
      <c r="P3197" s="246"/>
      <c r="Q3197" s="246" t="s">
        <v>3706</v>
      </c>
      <c r="R3197" s="388" t="s">
        <v>3904</v>
      </c>
      <c r="S3197" s="247">
        <v>12.5</v>
      </c>
      <c r="T3197" s="247"/>
      <c r="U3197" s="247"/>
      <c r="V3197" s="247"/>
      <c r="W3197" s="247">
        <v>5</v>
      </c>
      <c r="X3197" s="247"/>
      <c r="Y3197" s="248">
        <v>4</v>
      </c>
      <c r="Z3197" s="1263">
        <f>3.14/6*W3197^2*S3197*Y3197</f>
        <v>654.16666666666663</v>
      </c>
      <c r="AA3197" s="1046">
        <f>IF(Z3197&gt;=1,ROUND(Z3197,0),ROUND(Z3197,2))</f>
        <v>654</v>
      </c>
      <c r="AB3197" s="218"/>
      <c r="AC3197" s="718"/>
      <c r="AD3197" s="1263">
        <f>0.216*POWER(Z3197/Y3197,0.939)*Y3197</f>
        <v>103.54063598861126</v>
      </c>
      <c r="AE3197" s="1046">
        <f>IF(AD3197&gt;=1,ROUND(AD3197,0),ROUND(AD3197,2))</f>
        <v>104</v>
      </c>
      <c r="AF3197" s="218"/>
      <c r="AG3197" s="230"/>
      <c r="AH3197" s="222"/>
      <c r="AI3197" s="222" t="s">
        <v>275</v>
      </c>
      <c r="AJ3197" s="309" t="s">
        <v>8266</v>
      </c>
      <c r="AY3197" s="838"/>
      <c r="AZ3197" s="838"/>
      <c r="BA3197" s="838"/>
    </row>
    <row r="3198" spans="1:53" s="836" customFormat="1" ht="13.35" customHeight="1">
      <c r="A3198" s="222" t="s">
        <v>1183</v>
      </c>
      <c r="B3198" s="222" t="s">
        <v>3408</v>
      </c>
      <c r="C3198" s="222" t="s">
        <v>5478</v>
      </c>
      <c r="D3198" s="252" t="s">
        <v>3915</v>
      </c>
      <c r="E3198" s="387" t="s">
        <v>3899</v>
      </c>
      <c r="F3198" s="429"/>
      <c r="G3198" s="429"/>
      <c r="H3198" s="218" t="s">
        <v>3900</v>
      </c>
      <c r="I3198" s="230">
        <v>163125</v>
      </c>
      <c r="J3198" s="683" t="s">
        <v>3901</v>
      </c>
      <c r="K3198" s="246" t="s">
        <v>298</v>
      </c>
      <c r="L3198" s="218" t="s">
        <v>332</v>
      </c>
      <c r="M3198" s="253" t="s">
        <v>336</v>
      </c>
      <c r="N3198" s="246">
        <v>4</v>
      </c>
      <c r="O3198" s="246"/>
      <c r="P3198" s="246"/>
      <c r="Q3198" s="246" t="s">
        <v>3706</v>
      </c>
      <c r="R3198" s="388" t="s">
        <v>3488</v>
      </c>
      <c r="S3198" s="247">
        <v>17.5</v>
      </c>
      <c r="T3198" s="247"/>
      <c r="U3198" s="247"/>
      <c r="V3198" s="247"/>
      <c r="W3198" s="247">
        <v>5</v>
      </c>
      <c r="X3198" s="247"/>
      <c r="Y3198" s="248">
        <v>4</v>
      </c>
      <c r="Z3198" s="1263">
        <f>3.14/6*W3198^2*S3198*Y3198</f>
        <v>915.83333333333326</v>
      </c>
      <c r="AA3198" s="1046">
        <f>IF(Z3198&gt;=1,ROUND(Z3198,0),ROUND(Z3198,2))</f>
        <v>916</v>
      </c>
      <c r="AB3198" s="218"/>
      <c r="AC3198" s="718"/>
      <c r="AD3198" s="1263">
        <f>0.216*POWER(Z3198/Y3198,0.939)*Y3198</f>
        <v>142.01200326809706</v>
      </c>
      <c r="AE3198" s="1046">
        <f>IF(AD3198&gt;=1,ROUND(AD3198,0),ROUND(AD3198,2))</f>
        <v>142</v>
      </c>
      <c r="AF3198" s="218"/>
      <c r="AG3198" s="230"/>
      <c r="AH3198" s="222"/>
      <c r="AI3198" s="222" t="s">
        <v>275</v>
      </c>
      <c r="AJ3198" s="309" t="s">
        <v>8266</v>
      </c>
      <c r="AY3198" s="838"/>
      <c r="AZ3198" s="838"/>
      <c r="BA3198" s="838"/>
    </row>
    <row r="3199" spans="1:53" s="836" customFormat="1" ht="13.35" customHeight="1">
      <c r="A3199" s="222" t="s">
        <v>1183</v>
      </c>
      <c r="B3199" s="222" t="s">
        <v>3408</v>
      </c>
      <c r="C3199" s="222" t="s">
        <v>5478</v>
      </c>
      <c r="D3199" s="252" t="s">
        <v>3915</v>
      </c>
      <c r="E3199" s="387" t="s">
        <v>3899</v>
      </c>
      <c r="F3199" s="429"/>
      <c r="G3199" s="429"/>
      <c r="H3199" s="218" t="s">
        <v>3900</v>
      </c>
      <c r="I3199" s="230">
        <v>163125</v>
      </c>
      <c r="J3199" s="683" t="s">
        <v>3901</v>
      </c>
      <c r="K3199" s="246" t="s">
        <v>298</v>
      </c>
      <c r="L3199" s="218" t="s">
        <v>332</v>
      </c>
      <c r="M3199" s="253" t="s">
        <v>336</v>
      </c>
      <c r="N3199" s="246">
        <v>5</v>
      </c>
      <c r="O3199" s="246"/>
      <c r="P3199" s="246"/>
      <c r="Q3199" s="246" t="s">
        <v>3706</v>
      </c>
      <c r="R3199" s="388" t="s">
        <v>3489</v>
      </c>
      <c r="S3199" s="247">
        <v>17.5</v>
      </c>
      <c r="T3199" s="247"/>
      <c r="U3199" s="247"/>
      <c r="V3199" s="247"/>
      <c r="W3199" s="247">
        <v>7</v>
      </c>
      <c r="X3199" s="247"/>
      <c r="Y3199" s="248">
        <v>4</v>
      </c>
      <c r="Z3199" s="1263">
        <f>3.14/6*W3199^2*S3199*Y3199</f>
        <v>1795.0333333333331</v>
      </c>
      <c r="AA3199" s="1046">
        <f>IF(Z3199&gt;=1,ROUND(Z3199,0),ROUND(Z3199,2))</f>
        <v>1795</v>
      </c>
      <c r="AB3199" s="218"/>
      <c r="AC3199" s="718"/>
      <c r="AD3199" s="1263">
        <f>0.216*POWER(Z3199/Y3199,0.939)*Y3199</f>
        <v>267.14897042102484</v>
      </c>
      <c r="AE3199" s="1046">
        <f>IF(AD3199&gt;=1,ROUND(AD3199,0),ROUND(AD3199,2))</f>
        <v>267</v>
      </c>
      <c r="AF3199" s="218"/>
      <c r="AG3199" s="230"/>
      <c r="AH3199" s="222"/>
      <c r="AI3199" s="222" t="s">
        <v>275</v>
      </c>
      <c r="AJ3199" s="309" t="s">
        <v>8266</v>
      </c>
      <c r="AY3199" s="838"/>
      <c r="AZ3199" s="838"/>
      <c r="BA3199" s="838"/>
    </row>
    <row r="3200" spans="1:53" s="836" customFormat="1" ht="13.35" customHeight="1">
      <c r="A3200" s="222" t="s">
        <v>1183</v>
      </c>
      <c r="B3200" s="222" t="s">
        <v>3408</v>
      </c>
      <c r="C3200" s="222" t="s">
        <v>5478</v>
      </c>
      <c r="D3200" s="252" t="s">
        <v>3915</v>
      </c>
      <c r="E3200" s="387" t="s">
        <v>3899</v>
      </c>
      <c r="F3200" s="429"/>
      <c r="G3200" s="429"/>
      <c r="H3200" s="218" t="s">
        <v>3900</v>
      </c>
      <c r="I3200" s="230">
        <v>163125</v>
      </c>
      <c r="J3200" s="683" t="s">
        <v>3901</v>
      </c>
      <c r="K3200" s="246" t="s">
        <v>298</v>
      </c>
      <c r="L3200" s="218" t="s">
        <v>332</v>
      </c>
      <c r="M3200" s="253" t="s">
        <v>336</v>
      </c>
      <c r="N3200" s="246">
        <v>6</v>
      </c>
      <c r="O3200" s="246"/>
      <c r="P3200" s="246"/>
      <c r="Q3200" s="246" t="s">
        <v>3706</v>
      </c>
      <c r="R3200" s="388" t="s">
        <v>3905</v>
      </c>
      <c r="S3200" s="247">
        <v>19</v>
      </c>
      <c r="T3200" s="247"/>
      <c r="U3200" s="247"/>
      <c r="V3200" s="247"/>
      <c r="W3200" s="247">
        <v>9</v>
      </c>
      <c r="X3200" s="247"/>
      <c r="Y3200" s="248">
        <v>4</v>
      </c>
      <c r="Z3200" s="1263">
        <f>3.14/6*W3200^2*S3200*Y3200</f>
        <v>3221.64</v>
      </c>
      <c r="AA3200" s="1046">
        <f>IF(Z3200&gt;=1,ROUND(Z3200,0),ROUND(Z3200,2))</f>
        <v>3222</v>
      </c>
      <c r="AB3200" s="218"/>
      <c r="AC3200" s="718"/>
      <c r="AD3200" s="1263">
        <f>0.216*POWER(Z3200/Y3200,0.939)*Y3200</f>
        <v>462.66188392925687</v>
      </c>
      <c r="AE3200" s="1046">
        <f>IF(AD3200&gt;=1,ROUND(AD3200,0),ROUND(AD3200,2))</f>
        <v>463</v>
      </c>
      <c r="AF3200" s="218"/>
      <c r="AG3200" s="230"/>
      <c r="AH3200" s="222"/>
      <c r="AI3200" s="222" t="s">
        <v>275</v>
      </c>
      <c r="AJ3200" s="309" t="s">
        <v>8266</v>
      </c>
      <c r="AY3200" s="838"/>
      <c r="AZ3200" s="838"/>
      <c r="BA3200" s="838"/>
    </row>
    <row r="3201" spans="1:53" s="836" customFormat="1" ht="13.35" customHeight="1">
      <c r="A3201" s="264" t="s">
        <v>1183</v>
      </c>
      <c r="B3201" s="264" t="s">
        <v>3408</v>
      </c>
      <c r="C3201" s="222" t="s">
        <v>5478</v>
      </c>
      <c r="D3201" s="252" t="s">
        <v>3915</v>
      </c>
      <c r="E3201" s="387" t="s">
        <v>3899</v>
      </c>
      <c r="F3201" s="387"/>
      <c r="G3201" s="429"/>
      <c r="H3201" s="251" t="s">
        <v>3900</v>
      </c>
      <c r="I3201" s="230">
        <v>163125</v>
      </c>
      <c r="J3201" s="684" t="s">
        <v>3901</v>
      </c>
      <c r="K3201" s="245" t="s">
        <v>298</v>
      </c>
      <c r="L3201" s="218" t="s">
        <v>332</v>
      </c>
      <c r="M3201" s="253" t="s">
        <v>336</v>
      </c>
      <c r="N3201" s="245">
        <v>7</v>
      </c>
      <c r="O3201" s="222"/>
      <c r="P3201" s="245"/>
      <c r="Q3201" s="246" t="s">
        <v>3706</v>
      </c>
      <c r="R3201" s="249" t="s">
        <v>4247</v>
      </c>
      <c r="S3201" s="659">
        <v>4</v>
      </c>
      <c r="T3201" s="659"/>
      <c r="U3201" s="659"/>
      <c r="V3201" s="659"/>
      <c r="W3201" s="659">
        <v>2</v>
      </c>
      <c r="X3201" s="659"/>
      <c r="Y3201" s="250">
        <v>2</v>
      </c>
      <c r="Z3201" s="1263">
        <f>3.14/6*W3201^2*S3201*Y3201</f>
        <v>16.746666666666666</v>
      </c>
      <c r="AA3201" s="1046">
        <f>IF(Z3201&gt;=1,ROUND(Z3201,0),ROUND(Z3201,2))</f>
        <v>17</v>
      </c>
      <c r="AB3201" s="218"/>
      <c r="AC3201" s="718"/>
      <c r="AD3201" s="1263">
        <f>0.216*POWER(Z3201/Y3201,0.939)*Y3201</f>
        <v>3.1774982933129201</v>
      </c>
      <c r="AE3201" s="1046">
        <f>IF(AD3201&gt;=1,ROUND(AD3201,0),ROUND(AD3201,2))</f>
        <v>3</v>
      </c>
      <c r="AF3201" s="251"/>
      <c r="AG3201" s="230"/>
      <c r="AH3201" s="222"/>
      <c r="AI3201" s="222" t="s">
        <v>275</v>
      </c>
      <c r="AJ3201" s="309" t="s">
        <v>8266</v>
      </c>
      <c r="AY3201" s="838"/>
      <c r="AZ3201" s="838"/>
      <c r="BA3201" s="838"/>
    </row>
    <row r="3202" spans="1:53" s="836" customFormat="1" ht="13.35" customHeight="1">
      <c r="A3202" s="222" t="s">
        <v>1183</v>
      </c>
      <c r="B3202" s="222" t="s">
        <v>3408</v>
      </c>
      <c r="C3202" s="222" t="s">
        <v>5478</v>
      </c>
      <c r="D3202" s="252" t="s">
        <v>3915</v>
      </c>
      <c r="E3202" s="387" t="s">
        <v>3908</v>
      </c>
      <c r="F3202" s="429"/>
      <c r="G3202" s="429"/>
      <c r="H3202" s="218" t="s">
        <v>3819</v>
      </c>
      <c r="I3202" s="230">
        <v>608635</v>
      </c>
      <c r="J3202" s="672" t="s">
        <v>3909</v>
      </c>
      <c r="K3202" s="246" t="s">
        <v>298</v>
      </c>
      <c r="L3202" s="218" t="s">
        <v>332</v>
      </c>
      <c r="M3202" s="253" t="s">
        <v>336</v>
      </c>
      <c r="N3202" s="246">
        <v>1</v>
      </c>
      <c r="O3202" s="246"/>
      <c r="P3202" s="246"/>
      <c r="Q3202" s="246" t="s">
        <v>3706</v>
      </c>
      <c r="R3202" s="388" t="s">
        <v>3910</v>
      </c>
      <c r="S3202" s="247">
        <v>10</v>
      </c>
      <c r="T3202" s="247"/>
      <c r="U3202" s="247"/>
      <c r="V3202" s="247"/>
      <c r="W3202" s="247">
        <v>5</v>
      </c>
      <c r="X3202" s="247"/>
      <c r="Y3202" s="248">
        <v>4</v>
      </c>
      <c r="Z3202" s="1263">
        <f>3.14/6*W3202^2*S3202*Y3202</f>
        <v>523.33333333333326</v>
      </c>
      <c r="AA3202" s="1046">
        <f>IF(Z3202&gt;=1,ROUND(Z3202,0),ROUND(Z3202,2))</f>
        <v>523</v>
      </c>
      <c r="AB3202" s="218"/>
      <c r="AC3202" s="718"/>
      <c r="AD3202" s="1263">
        <f>0.216*POWER(Z3202/Y3202,0.939)*Y3202</f>
        <v>83.967713277721387</v>
      </c>
      <c r="AE3202" s="1046">
        <f>IF(AD3202&gt;=1,ROUND(AD3202,0),ROUND(AD3202,2))</f>
        <v>84</v>
      </c>
      <c r="AF3202" s="218"/>
      <c r="AG3202" s="230"/>
      <c r="AH3202" s="222"/>
      <c r="AI3202" s="222" t="s">
        <v>275</v>
      </c>
      <c r="AJ3202" s="309" t="s">
        <v>8107</v>
      </c>
      <c r="AY3202" s="838"/>
      <c r="AZ3202" s="838"/>
      <c r="BA3202" s="838"/>
    </row>
    <row r="3203" spans="1:53" s="836" customFormat="1" ht="13.35" customHeight="1">
      <c r="A3203" s="222" t="s">
        <v>1183</v>
      </c>
      <c r="B3203" s="222" t="s">
        <v>3408</v>
      </c>
      <c r="C3203" s="222" t="s">
        <v>5478</v>
      </c>
      <c r="D3203" s="252" t="s">
        <v>3915</v>
      </c>
      <c r="E3203" s="387" t="s">
        <v>3908</v>
      </c>
      <c r="F3203" s="429"/>
      <c r="G3203" s="429"/>
      <c r="H3203" s="218" t="s">
        <v>3819</v>
      </c>
      <c r="I3203" s="230">
        <v>608635</v>
      </c>
      <c r="J3203" s="683" t="s">
        <v>3909</v>
      </c>
      <c r="K3203" s="246" t="s">
        <v>298</v>
      </c>
      <c r="L3203" s="218" t="s">
        <v>332</v>
      </c>
      <c r="M3203" s="253" t="s">
        <v>336</v>
      </c>
      <c r="N3203" s="246">
        <v>2</v>
      </c>
      <c r="O3203" s="246"/>
      <c r="P3203" s="246"/>
      <c r="Q3203" s="246" t="s">
        <v>3706</v>
      </c>
      <c r="R3203" s="388" t="s">
        <v>3911</v>
      </c>
      <c r="S3203" s="247">
        <v>13.5</v>
      </c>
      <c r="T3203" s="247"/>
      <c r="U3203" s="247"/>
      <c r="V3203" s="247"/>
      <c r="W3203" s="247">
        <v>7</v>
      </c>
      <c r="X3203" s="247"/>
      <c r="Y3203" s="248">
        <v>4</v>
      </c>
      <c r="Z3203" s="1263">
        <f>3.14/6*W3203^2*S3203*Y3203</f>
        <v>1384.7399999999998</v>
      </c>
      <c r="AA3203" s="1046">
        <f>IF(Z3203&gt;=1,ROUND(Z3203,0),ROUND(Z3203,2))</f>
        <v>1385</v>
      </c>
      <c r="AB3203" s="218"/>
      <c r="AC3203" s="718"/>
      <c r="AD3203" s="1263">
        <f>0.216*POWER(Z3203/Y3203,0.939)*Y3203</f>
        <v>209.37469207673342</v>
      </c>
      <c r="AE3203" s="1046">
        <f>IF(AD3203&gt;=1,ROUND(AD3203,0),ROUND(AD3203,2))</f>
        <v>209</v>
      </c>
      <c r="AF3203" s="218"/>
      <c r="AG3203" s="230"/>
      <c r="AH3203" s="222"/>
      <c r="AI3203" s="222" t="s">
        <v>275</v>
      </c>
      <c r="AJ3203" s="309" t="s">
        <v>8107</v>
      </c>
      <c r="AY3203" s="838"/>
      <c r="AZ3203" s="838"/>
      <c r="BA3203" s="838"/>
    </row>
    <row r="3204" spans="1:53" ht="13.35" customHeight="1">
      <c r="A3204" s="222" t="s">
        <v>1183</v>
      </c>
      <c r="B3204" s="222" t="s">
        <v>3408</v>
      </c>
      <c r="C3204" s="222" t="s">
        <v>5478</v>
      </c>
      <c r="D3204" s="252" t="s">
        <v>3915</v>
      </c>
      <c r="E3204" s="387" t="s">
        <v>3908</v>
      </c>
      <c r="F3204" s="429"/>
      <c r="G3204" s="429"/>
      <c r="H3204" s="218" t="s">
        <v>3819</v>
      </c>
      <c r="I3204" s="230">
        <v>608635</v>
      </c>
      <c r="J3204" s="684" t="s">
        <v>3909</v>
      </c>
      <c r="K3204" s="246" t="s">
        <v>298</v>
      </c>
      <c r="L3204" s="218" t="s">
        <v>332</v>
      </c>
      <c r="M3204" s="253" t="s">
        <v>336</v>
      </c>
      <c r="N3204" s="246">
        <v>3</v>
      </c>
      <c r="Q3204" s="246" t="s">
        <v>3706</v>
      </c>
      <c r="R3204" s="388" t="s">
        <v>263</v>
      </c>
      <c r="S3204" s="247">
        <v>17.5</v>
      </c>
      <c r="T3204" s="247"/>
      <c r="U3204" s="247"/>
      <c r="W3204" s="247">
        <v>9</v>
      </c>
      <c r="Y3204" s="248">
        <v>4</v>
      </c>
      <c r="Z3204" s="1263">
        <f>3.14/6*W3204^2*S3204*Y3204</f>
        <v>2967.3</v>
      </c>
      <c r="AA3204" s="1046">
        <f>IF(Z3204&gt;=1,ROUND(Z3204,0),ROUND(Z3204,2))</f>
        <v>2967</v>
      </c>
      <c r="AC3204" s="718"/>
      <c r="AD3204" s="1263">
        <f>0.216*POWER(Z3204/Y3204,0.939)*Y3204</f>
        <v>428.27903786232122</v>
      </c>
      <c r="AE3204" s="1046">
        <f>IF(AD3204&gt;=1,ROUND(AD3204,0),ROUND(AD3204,2))</f>
        <v>428</v>
      </c>
      <c r="AF3204" s="218"/>
      <c r="AG3204" s="230"/>
      <c r="AI3204" s="222" t="s">
        <v>275</v>
      </c>
      <c r="AJ3204" s="309" t="s">
        <v>8107</v>
      </c>
    </row>
    <row r="3205" spans="1:53" ht="13.35" customHeight="1">
      <c r="A3205" s="222" t="s">
        <v>1183</v>
      </c>
      <c r="B3205" s="222" t="s">
        <v>3408</v>
      </c>
      <c r="C3205" s="222" t="s">
        <v>5478</v>
      </c>
      <c r="D3205" s="252" t="s">
        <v>3915</v>
      </c>
      <c r="E3205" s="387" t="s">
        <v>3912</v>
      </c>
      <c r="F3205" s="429"/>
      <c r="G3205" s="429"/>
      <c r="H3205" s="218" t="s">
        <v>6603</v>
      </c>
      <c r="I3205" s="230">
        <v>625472</v>
      </c>
      <c r="J3205" s="684" t="s">
        <v>3913</v>
      </c>
      <c r="K3205" s="246" t="s">
        <v>298</v>
      </c>
      <c r="L3205" s="218" t="s">
        <v>332</v>
      </c>
      <c r="M3205" s="253" t="s">
        <v>336</v>
      </c>
      <c r="N3205" s="246">
        <v>1</v>
      </c>
      <c r="Q3205" s="246" t="s">
        <v>3706</v>
      </c>
      <c r="R3205" s="388" t="s">
        <v>3914</v>
      </c>
      <c r="S3205" s="247">
        <v>7.2</v>
      </c>
      <c r="T3205" s="247"/>
      <c r="U3205" s="247"/>
      <c r="W3205" s="247">
        <v>2.5</v>
      </c>
      <c r="Y3205" s="248">
        <v>4</v>
      </c>
      <c r="Z3205" s="1263">
        <f>3.14/6*W3205^2*S3205*Y3205</f>
        <v>94.199999999999989</v>
      </c>
      <c r="AA3205" s="1046">
        <f>IF(Z3205&gt;=1,ROUND(Z3205,0),ROUND(Z3205,2))</f>
        <v>94</v>
      </c>
      <c r="AC3205" s="718"/>
      <c r="AD3205" s="1263">
        <f>0.216*POWER(Z3205/Y3205,0.939)*Y3205</f>
        <v>16.780821135917602</v>
      </c>
      <c r="AE3205" s="1046">
        <f>IF(AD3205&gt;=1,ROUND(AD3205,0),ROUND(AD3205,2))</f>
        <v>17</v>
      </c>
      <c r="AF3205" s="218"/>
      <c r="AG3205" s="230"/>
      <c r="AI3205" s="222" t="s">
        <v>275</v>
      </c>
      <c r="AJ3205" s="309" t="s">
        <v>8108</v>
      </c>
    </row>
    <row r="3206" spans="1:53" ht="13.35" customHeight="1">
      <c r="A3206" s="222" t="s">
        <v>1183</v>
      </c>
      <c r="B3206" s="222" t="s">
        <v>3408</v>
      </c>
      <c r="C3206" s="222" t="s">
        <v>5478</v>
      </c>
      <c r="D3206" s="252" t="s">
        <v>3915</v>
      </c>
      <c r="E3206" s="387" t="s">
        <v>3915</v>
      </c>
      <c r="F3206" s="429"/>
      <c r="G3206" s="429"/>
      <c r="H3206" s="218" t="s">
        <v>3819</v>
      </c>
      <c r="I3206" s="230">
        <v>160602</v>
      </c>
      <c r="J3206" s="684" t="s">
        <v>3916</v>
      </c>
      <c r="K3206" s="246" t="s">
        <v>298</v>
      </c>
      <c r="L3206" s="218" t="s">
        <v>332</v>
      </c>
      <c r="M3206" s="253" t="s">
        <v>336</v>
      </c>
      <c r="N3206" s="246">
        <v>1</v>
      </c>
      <c r="Q3206" s="246" t="s">
        <v>3706</v>
      </c>
      <c r="R3206" s="388" t="s">
        <v>3643</v>
      </c>
      <c r="S3206" s="247">
        <v>5.5</v>
      </c>
      <c r="T3206" s="247"/>
      <c r="U3206" s="247"/>
      <c r="W3206" s="247">
        <v>2.5</v>
      </c>
      <c r="Y3206" s="248">
        <v>4</v>
      </c>
      <c r="Z3206" s="1263">
        <f>3.14/6*W3206^2*S3206*Y3206</f>
        <v>71.958333333333329</v>
      </c>
      <c r="AA3206" s="1046">
        <f>IF(Z3206&gt;=1,ROUND(Z3206,0),ROUND(Z3206,2))</f>
        <v>72</v>
      </c>
      <c r="AC3206" s="718"/>
      <c r="AD3206" s="1263">
        <f>0.216*POWER(Z3206/Y3206,0.939)*Y3206</f>
        <v>13.031024449444276</v>
      </c>
      <c r="AE3206" s="1046">
        <f>IF(AD3206&gt;=1,ROUND(AD3206,0),ROUND(AD3206,2))</f>
        <v>13</v>
      </c>
      <c r="AF3206" s="218"/>
      <c r="AG3206" s="230"/>
      <c r="AI3206" s="222" t="s">
        <v>5724</v>
      </c>
      <c r="AJ3206" s="309" t="s">
        <v>8127</v>
      </c>
    </row>
    <row r="3207" spans="1:53" ht="13.35" customHeight="1">
      <c r="A3207" s="222" t="s">
        <v>1183</v>
      </c>
      <c r="B3207" s="222" t="s">
        <v>3408</v>
      </c>
      <c r="C3207" s="222" t="s">
        <v>5478</v>
      </c>
      <c r="D3207" s="252" t="s">
        <v>3915</v>
      </c>
      <c r="E3207" s="387" t="s">
        <v>3915</v>
      </c>
      <c r="F3207" s="429"/>
      <c r="G3207" s="429"/>
      <c r="H3207" s="218" t="s">
        <v>3819</v>
      </c>
      <c r="I3207" s="230">
        <v>160602</v>
      </c>
      <c r="J3207" s="683" t="s">
        <v>3916</v>
      </c>
      <c r="K3207" s="246" t="s">
        <v>298</v>
      </c>
      <c r="L3207" s="218" t="s">
        <v>332</v>
      </c>
      <c r="M3207" s="253" t="s">
        <v>336</v>
      </c>
      <c r="N3207" s="246">
        <v>2</v>
      </c>
      <c r="Q3207" s="246" t="s">
        <v>3706</v>
      </c>
      <c r="R3207" s="388" t="s">
        <v>471</v>
      </c>
      <c r="S3207" s="247">
        <v>7</v>
      </c>
      <c r="T3207" s="247"/>
      <c r="U3207" s="247"/>
      <c r="W3207" s="247">
        <v>3.5</v>
      </c>
      <c r="Y3207" s="248">
        <v>4</v>
      </c>
      <c r="Z3207" s="1263">
        <f>3.14/6*W3207^2*S3207*Y3207</f>
        <v>179.50333333333333</v>
      </c>
      <c r="AA3207" s="1046">
        <f>IF(Z3207&gt;=1,ROUND(Z3207,0),ROUND(Z3207,2))</f>
        <v>180</v>
      </c>
      <c r="AC3207" s="718"/>
      <c r="AD3207" s="1263">
        <f>0.216*POWER(Z3207/Y3207,0.939)*Y3207</f>
        <v>30.743513906662105</v>
      </c>
      <c r="AE3207" s="1046">
        <f>IF(AD3207&gt;=1,ROUND(AD3207,0),ROUND(AD3207,2))</f>
        <v>31</v>
      </c>
      <c r="AF3207" s="218"/>
      <c r="AG3207" s="230"/>
      <c r="AI3207" s="222" t="s">
        <v>5724</v>
      </c>
      <c r="AJ3207" s="309" t="s">
        <v>8127</v>
      </c>
    </row>
    <row r="3208" spans="1:53" ht="13.35" customHeight="1">
      <c r="A3208" s="222" t="s">
        <v>1183</v>
      </c>
      <c r="B3208" s="222" t="s">
        <v>3408</v>
      </c>
      <c r="C3208" s="222" t="s">
        <v>5478</v>
      </c>
      <c r="D3208" s="252" t="s">
        <v>3915</v>
      </c>
      <c r="E3208" s="387" t="s">
        <v>3915</v>
      </c>
      <c r="F3208" s="429"/>
      <c r="G3208" s="429"/>
      <c r="H3208" s="218" t="s">
        <v>3819</v>
      </c>
      <c r="I3208" s="230">
        <v>160602</v>
      </c>
      <c r="J3208" s="683" t="s">
        <v>3916</v>
      </c>
      <c r="K3208" s="246" t="s">
        <v>298</v>
      </c>
      <c r="L3208" s="218" t="s">
        <v>959</v>
      </c>
      <c r="M3208" s="222" t="s">
        <v>960</v>
      </c>
      <c r="N3208" s="246">
        <v>3</v>
      </c>
      <c r="Q3208" s="246" t="s">
        <v>3706</v>
      </c>
      <c r="R3208" s="388" t="s">
        <v>3623</v>
      </c>
      <c r="T3208" s="247"/>
      <c r="U3208" s="247"/>
      <c r="V3208" s="247">
        <v>10</v>
      </c>
      <c r="W3208" s="247">
        <v>4.5</v>
      </c>
      <c r="Y3208" s="248">
        <v>4</v>
      </c>
      <c r="Z3208" s="1263">
        <f>3.14/12*W3208^2*V3208*Y3208</f>
        <v>211.95</v>
      </c>
      <c r="AA3208" s="1046">
        <f>IF(Z3208&gt;=1,ROUND(Z3208,0),ROUND(Z3208,2))</f>
        <v>212</v>
      </c>
      <c r="AC3208" s="718"/>
      <c r="AD3208" s="1263">
        <f>0.216*POWER(Z3208/Y3208,0.939)*Y3208</f>
        <v>35.934581623551317</v>
      </c>
      <c r="AE3208" s="1046">
        <f>IF(AD3208&gt;=1,ROUND(AD3208,0),ROUND(AD3208,2))</f>
        <v>36</v>
      </c>
      <c r="AF3208" s="218"/>
      <c r="AG3208" s="230"/>
      <c r="AI3208" s="222" t="s">
        <v>5724</v>
      </c>
      <c r="AJ3208" s="309" t="s">
        <v>8127</v>
      </c>
    </row>
    <row r="3209" spans="1:53" ht="13.35" customHeight="1">
      <c r="A3209" s="222" t="s">
        <v>1183</v>
      </c>
      <c r="B3209" s="222" t="s">
        <v>3408</v>
      </c>
      <c r="C3209" s="222" t="s">
        <v>5478</v>
      </c>
      <c r="D3209" s="252" t="s">
        <v>3915</v>
      </c>
      <c r="E3209" s="387" t="s">
        <v>3915</v>
      </c>
      <c r="F3209" s="429"/>
      <c r="G3209" s="429"/>
      <c r="H3209" s="218" t="s">
        <v>3819</v>
      </c>
      <c r="I3209" s="230">
        <v>160602</v>
      </c>
      <c r="J3209" s="684" t="s">
        <v>3916</v>
      </c>
      <c r="K3209" s="246" t="s">
        <v>298</v>
      </c>
      <c r="L3209" s="218" t="s">
        <v>332</v>
      </c>
      <c r="M3209" s="253" t="s">
        <v>336</v>
      </c>
      <c r="N3209" s="246">
        <v>4</v>
      </c>
      <c r="Q3209" s="246" t="s">
        <v>3706</v>
      </c>
      <c r="R3209" s="388" t="s">
        <v>3917</v>
      </c>
      <c r="S3209" s="247">
        <v>18</v>
      </c>
      <c r="T3209" s="247"/>
      <c r="U3209" s="247"/>
      <c r="W3209" s="247">
        <v>6.5</v>
      </c>
      <c r="Y3209" s="248">
        <v>4</v>
      </c>
      <c r="Z3209" s="1263">
        <f>3.14/6*W3209^2*S3209*Y3209</f>
        <v>1591.98</v>
      </c>
      <c r="AA3209" s="1046">
        <f>IF(Z3209&gt;=1,ROUND(Z3209,0),ROUND(Z3209,2))</f>
        <v>1592</v>
      </c>
      <c r="AC3209" s="718"/>
      <c r="AD3209" s="1263">
        <f>0.216*POWER(Z3209/Y3209,0.939)*Y3209</f>
        <v>238.67054453864699</v>
      </c>
      <c r="AE3209" s="1046">
        <f>IF(AD3209&gt;=1,ROUND(AD3209,0),ROUND(AD3209,2))</f>
        <v>239</v>
      </c>
      <c r="AF3209" s="218"/>
      <c r="AG3209" s="230"/>
      <c r="AI3209" s="222" t="s">
        <v>5724</v>
      </c>
      <c r="AJ3209" s="309" t="s">
        <v>8127</v>
      </c>
    </row>
    <row r="3210" spans="1:53" ht="13.35" customHeight="1">
      <c r="A3210" s="222" t="s">
        <v>1183</v>
      </c>
      <c r="B3210" s="222" t="s">
        <v>3408</v>
      </c>
      <c r="C3210" s="222" t="s">
        <v>5478</v>
      </c>
      <c r="D3210" s="252" t="s">
        <v>3915</v>
      </c>
      <c r="E3210" s="387" t="s">
        <v>3915</v>
      </c>
      <c r="F3210" s="429"/>
      <c r="G3210" s="429"/>
      <c r="H3210" s="218" t="s">
        <v>3819</v>
      </c>
      <c r="I3210" s="230">
        <v>160602</v>
      </c>
      <c r="J3210" s="683" t="s">
        <v>3916</v>
      </c>
      <c r="K3210" s="246" t="s">
        <v>298</v>
      </c>
      <c r="L3210" s="218" t="s">
        <v>332</v>
      </c>
      <c r="M3210" s="253" t="s">
        <v>336</v>
      </c>
      <c r="N3210" s="246">
        <v>5</v>
      </c>
      <c r="Q3210" s="246" t="s">
        <v>3706</v>
      </c>
      <c r="R3210" s="388" t="s">
        <v>471</v>
      </c>
      <c r="S3210" s="247">
        <v>7</v>
      </c>
      <c r="T3210" s="247"/>
      <c r="U3210" s="247"/>
      <c r="W3210" s="247">
        <v>3.5</v>
      </c>
      <c r="Y3210" s="248">
        <v>2</v>
      </c>
      <c r="Z3210" s="1263">
        <f>3.14/6*W3210^2*S3210*Y3210</f>
        <v>89.751666666666665</v>
      </c>
      <c r="AA3210" s="1046">
        <f>IF(Z3210&gt;=1,ROUND(Z3210,0),ROUND(Z3210,2))</f>
        <v>90</v>
      </c>
      <c r="AC3210" s="718"/>
      <c r="AD3210" s="1263">
        <f>0.216*POWER(Z3210/Y3210,0.939)*Y3210</f>
        <v>15.371756953331053</v>
      </c>
      <c r="AE3210" s="1046">
        <f>IF(AD3210&gt;=1,ROUND(AD3210,0),ROUND(AD3210,2))</f>
        <v>15</v>
      </c>
      <c r="AF3210" s="218"/>
      <c r="AG3210" s="218"/>
      <c r="AI3210" s="222" t="s">
        <v>5724</v>
      </c>
      <c r="AJ3210" s="309" t="s">
        <v>8127</v>
      </c>
    </row>
    <row r="3211" spans="1:53" ht="13.35" customHeight="1">
      <c r="A3211" s="222" t="s">
        <v>1183</v>
      </c>
      <c r="B3211" s="222" t="s">
        <v>3408</v>
      </c>
      <c r="C3211" s="222" t="s">
        <v>5478</v>
      </c>
      <c r="D3211" s="252" t="s">
        <v>5869</v>
      </c>
      <c r="E3211" s="387" t="s">
        <v>3918</v>
      </c>
      <c r="F3211" s="429"/>
      <c r="G3211" s="429"/>
      <c r="H3211" s="218" t="s">
        <v>3919</v>
      </c>
      <c r="I3211" s="230">
        <v>248166</v>
      </c>
      <c r="J3211" s="672" t="s">
        <v>3920</v>
      </c>
      <c r="K3211" s="246" t="s">
        <v>298</v>
      </c>
      <c r="L3211" s="218" t="s">
        <v>959</v>
      </c>
      <c r="M3211" s="222" t="s">
        <v>960</v>
      </c>
      <c r="N3211" s="246">
        <v>1</v>
      </c>
      <c r="Q3211" s="246" t="s">
        <v>301</v>
      </c>
      <c r="R3211" s="388" t="s">
        <v>3921</v>
      </c>
      <c r="T3211" s="247"/>
      <c r="U3211" s="247"/>
      <c r="V3211" s="247">
        <v>65</v>
      </c>
      <c r="W3211" s="247">
        <v>4</v>
      </c>
      <c r="Y3211" s="248">
        <v>1</v>
      </c>
      <c r="Z3211" s="1263">
        <f>3.14/12*W3211^2*V3211*Y3211</f>
        <v>272.13333333333333</v>
      </c>
      <c r="AA3211" s="1046">
        <f>IF(Z3211&gt;=1,ROUND(Z3211,0),ROUND(Z3211,2))</f>
        <v>272</v>
      </c>
      <c r="AC3211" s="718"/>
      <c r="AD3211" s="1270">
        <f>0.216*Z3211^0.939</f>
        <v>41.755511321753524</v>
      </c>
      <c r="AE3211" s="1046">
        <f>IF(AD3211&gt;=1,ROUND(AD3211,0),ROUND(AD3211,2))</f>
        <v>42</v>
      </c>
      <c r="AF3211" s="218"/>
      <c r="AG3211" s="230"/>
      <c r="AI3211" s="222" t="s">
        <v>275</v>
      </c>
      <c r="AJ3211" s="743" t="s">
        <v>8061</v>
      </c>
    </row>
    <row r="3212" spans="1:53" ht="13.35" customHeight="1">
      <c r="A3212" s="222" t="s">
        <v>1183</v>
      </c>
      <c r="B3212" s="222" t="s">
        <v>3408</v>
      </c>
      <c r="C3212" s="222" t="s">
        <v>5478</v>
      </c>
      <c r="D3212" s="252" t="s">
        <v>5869</v>
      </c>
      <c r="E3212" s="387" t="s">
        <v>3918</v>
      </c>
      <c r="F3212" s="429"/>
      <c r="G3212" s="429"/>
      <c r="H3212" s="218" t="s">
        <v>3919</v>
      </c>
      <c r="I3212" s="230">
        <v>248166</v>
      </c>
      <c r="J3212" s="684" t="s">
        <v>3920</v>
      </c>
      <c r="K3212" s="246" t="s">
        <v>298</v>
      </c>
      <c r="L3212" s="218" t="s">
        <v>959</v>
      </c>
      <c r="M3212" s="222" t="s">
        <v>960</v>
      </c>
      <c r="N3212" s="246">
        <v>2</v>
      </c>
      <c r="Q3212" s="246" t="s">
        <v>301</v>
      </c>
      <c r="R3212" s="388" t="s">
        <v>3922</v>
      </c>
      <c r="T3212" s="247"/>
      <c r="U3212" s="247"/>
      <c r="V3212" s="247">
        <v>80</v>
      </c>
      <c r="W3212" s="247">
        <v>6</v>
      </c>
      <c r="Y3212" s="248">
        <v>1</v>
      </c>
      <c r="Z3212" s="1263">
        <f>3.14/12*W3212^2*V3212*Y3212</f>
        <v>753.6</v>
      </c>
      <c r="AA3212" s="1046">
        <f>IF(Z3212&gt;=1,ROUND(Z3212,0),ROUND(Z3212,2))</f>
        <v>754</v>
      </c>
      <c r="AC3212" s="718"/>
      <c r="AD3212" s="1270">
        <f>0.216*Z3212^0.939</f>
        <v>108.66484044594193</v>
      </c>
      <c r="AE3212" s="1046">
        <f>IF(AD3212&gt;=1,ROUND(AD3212,0),ROUND(AD3212,2))</f>
        <v>109</v>
      </c>
      <c r="AF3212" s="218"/>
      <c r="AG3212" s="230"/>
      <c r="AI3212" s="222" t="s">
        <v>275</v>
      </c>
      <c r="AJ3212" s="743" t="s">
        <v>8061</v>
      </c>
    </row>
    <row r="3213" spans="1:53" ht="13.35" customHeight="1">
      <c r="A3213" s="222" t="s">
        <v>1183</v>
      </c>
      <c r="B3213" s="222" t="s">
        <v>3408</v>
      </c>
      <c r="C3213" s="222" t="s">
        <v>5478</v>
      </c>
      <c r="D3213" s="252" t="s">
        <v>5870</v>
      </c>
      <c r="E3213" s="387" t="s">
        <v>3923</v>
      </c>
      <c r="F3213" s="429"/>
      <c r="G3213" s="429"/>
      <c r="H3213" s="218" t="s">
        <v>5561</v>
      </c>
      <c r="I3213" s="230">
        <v>577758</v>
      </c>
      <c r="J3213" s="684" t="s">
        <v>3924</v>
      </c>
      <c r="K3213" s="246" t="s">
        <v>298</v>
      </c>
      <c r="L3213" s="218" t="s">
        <v>959</v>
      </c>
      <c r="M3213" s="222" t="s">
        <v>960</v>
      </c>
      <c r="N3213" s="246">
        <v>1</v>
      </c>
      <c r="Q3213" s="246" t="s">
        <v>301</v>
      </c>
      <c r="R3213" s="388" t="s">
        <v>3119</v>
      </c>
      <c r="T3213" s="247"/>
      <c r="U3213" s="247"/>
      <c r="V3213" s="247">
        <v>20</v>
      </c>
      <c r="W3213" s="247">
        <v>5</v>
      </c>
      <c r="Y3213" s="248">
        <v>1</v>
      </c>
      <c r="Z3213" s="1263">
        <f>3.14/12*W3213^2*V3213*Y3213</f>
        <v>130.83333333333331</v>
      </c>
      <c r="AA3213" s="1046">
        <f>IF(Z3213&gt;=1,ROUND(Z3213,0),ROUND(Z3213,2))</f>
        <v>131</v>
      </c>
      <c r="AC3213" s="718"/>
      <c r="AD3213" s="1270">
        <f>0.216*Z3213^0.939</f>
        <v>20.991928319430347</v>
      </c>
      <c r="AE3213" s="1046">
        <f>IF(AD3213&gt;=1,ROUND(AD3213,0),ROUND(AD3213,2))</f>
        <v>21</v>
      </c>
      <c r="AF3213" s="218"/>
      <c r="AG3213" s="230"/>
      <c r="AI3213" s="222" t="s">
        <v>275</v>
      </c>
      <c r="AJ3213" s="309" t="s">
        <v>8109</v>
      </c>
    </row>
    <row r="3214" spans="1:53" ht="13.35" customHeight="1">
      <c r="A3214" s="222" t="s">
        <v>1183</v>
      </c>
      <c r="B3214" s="222" t="s">
        <v>3408</v>
      </c>
      <c r="C3214" s="222" t="s">
        <v>5478</v>
      </c>
      <c r="D3214" s="252" t="s">
        <v>5871</v>
      </c>
      <c r="E3214" s="387" t="s">
        <v>3932</v>
      </c>
      <c r="F3214" s="429"/>
      <c r="G3214" s="429"/>
      <c r="H3214" s="218" t="s">
        <v>6605</v>
      </c>
      <c r="I3214" s="230">
        <v>248146</v>
      </c>
      <c r="J3214" s="672" t="s">
        <v>3933</v>
      </c>
      <c r="K3214" s="246" t="s">
        <v>298</v>
      </c>
      <c r="L3214" s="218" t="s">
        <v>351</v>
      </c>
      <c r="M3214" s="222" t="s">
        <v>352</v>
      </c>
      <c r="N3214" s="246">
        <v>1</v>
      </c>
      <c r="Q3214" s="246" t="s">
        <v>3706</v>
      </c>
      <c r="R3214" s="388" t="s">
        <v>7577</v>
      </c>
      <c r="T3214" s="247"/>
      <c r="U3214" s="247"/>
      <c r="V3214" s="247">
        <v>5</v>
      </c>
      <c r="W3214" s="247">
        <v>17.5</v>
      </c>
      <c r="Y3214" s="248">
        <v>8</v>
      </c>
      <c r="Z3214" s="1263">
        <f>3.14/4*W3214^2*V3214</f>
        <v>1202.03125</v>
      </c>
      <c r="AA3214" s="1046">
        <f>IF(Z3214&gt;=1,ROUND(Z3214,0),ROUND(Z3214,2))</f>
        <v>1202</v>
      </c>
      <c r="AB3214" s="218">
        <v>12</v>
      </c>
      <c r="AC3214" s="718"/>
      <c r="AD3214" s="1263">
        <f>0.216*POWER(Z3214/Y3214,0.939)*Y3214</f>
        <v>191.24193864436111</v>
      </c>
      <c r="AE3214" s="1046">
        <f>IF(AD3214&gt;=1,ROUND(AD3214,0),ROUND(AD3214,2))</f>
        <v>191</v>
      </c>
      <c r="AF3214" s="218"/>
      <c r="AG3214" s="230"/>
      <c r="AH3214" s="222" t="s">
        <v>3856</v>
      </c>
      <c r="AI3214" s="222" t="s">
        <v>275</v>
      </c>
      <c r="AJ3214" s="309" t="s">
        <v>8110</v>
      </c>
    </row>
    <row r="3215" spans="1:53" s="836" customFormat="1" ht="13.35" customHeight="1">
      <c r="A3215" s="222" t="s">
        <v>1183</v>
      </c>
      <c r="B3215" s="222" t="s">
        <v>3408</v>
      </c>
      <c r="C3215" s="222" t="s">
        <v>5478</v>
      </c>
      <c r="D3215" s="252" t="s">
        <v>5871</v>
      </c>
      <c r="E3215" s="387" t="s">
        <v>3932</v>
      </c>
      <c r="F3215" s="429"/>
      <c r="G3215" s="429"/>
      <c r="H3215" s="218" t="s">
        <v>6605</v>
      </c>
      <c r="I3215" s="230">
        <v>248146</v>
      </c>
      <c r="J3215" s="683" t="s">
        <v>3933</v>
      </c>
      <c r="K3215" s="246" t="s">
        <v>298</v>
      </c>
      <c r="L3215" s="218" t="s">
        <v>351</v>
      </c>
      <c r="M3215" s="222" t="s">
        <v>352</v>
      </c>
      <c r="N3215" s="246">
        <v>2</v>
      </c>
      <c r="O3215" s="246"/>
      <c r="P3215" s="246"/>
      <c r="Q3215" s="246" t="s">
        <v>3706</v>
      </c>
      <c r="R3215" s="388" t="s">
        <v>7578</v>
      </c>
      <c r="S3215" s="247"/>
      <c r="T3215" s="247"/>
      <c r="U3215" s="247"/>
      <c r="V3215" s="247">
        <v>5</v>
      </c>
      <c r="W3215" s="247">
        <v>27.5</v>
      </c>
      <c r="X3215" s="247"/>
      <c r="Y3215" s="248">
        <v>8</v>
      </c>
      <c r="Z3215" s="1263">
        <f>3.14/4*W3215^2*V3215</f>
        <v>2968.28125</v>
      </c>
      <c r="AA3215" s="1046">
        <f>IF(Z3215&gt;=1,ROUND(Z3215,0),ROUND(Z3215,2))</f>
        <v>2968</v>
      </c>
      <c r="AB3215" s="218">
        <v>12</v>
      </c>
      <c r="AC3215" s="718"/>
      <c r="AD3215" s="1263">
        <f>0.216*POWER(Z3215/Y3215,0.939)*Y3215</f>
        <v>446.91453672663982</v>
      </c>
      <c r="AE3215" s="1046">
        <f>IF(AD3215&gt;=1,ROUND(AD3215,0),ROUND(AD3215,2))</f>
        <v>447</v>
      </c>
      <c r="AF3215" s="218"/>
      <c r="AG3215" s="230"/>
      <c r="AH3215" s="222" t="s">
        <v>3856</v>
      </c>
      <c r="AI3215" s="222" t="s">
        <v>275</v>
      </c>
      <c r="AJ3215" s="309" t="s">
        <v>8110</v>
      </c>
      <c r="AY3215" s="838"/>
      <c r="AZ3215" s="838"/>
      <c r="BA3215" s="838"/>
    </row>
    <row r="3216" spans="1:53" s="836" customFormat="1" ht="13.35" customHeight="1">
      <c r="A3216" s="222" t="s">
        <v>1183</v>
      </c>
      <c r="B3216" s="222" t="s">
        <v>3408</v>
      </c>
      <c r="C3216" s="222" t="s">
        <v>5478</v>
      </c>
      <c r="D3216" s="252" t="s">
        <v>5871</v>
      </c>
      <c r="E3216" s="387" t="s">
        <v>3932</v>
      </c>
      <c r="F3216" s="429"/>
      <c r="G3216" s="429"/>
      <c r="H3216" s="218" t="s">
        <v>6605</v>
      </c>
      <c r="I3216" s="230">
        <v>248146</v>
      </c>
      <c r="J3216" s="672" t="s">
        <v>3933</v>
      </c>
      <c r="K3216" s="246" t="s">
        <v>298</v>
      </c>
      <c r="L3216" s="218" t="s">
        <v>351</v>
      </c>
      <c r="M3216" s="222" t="s">
        <v>352</v>
      </c>
      <c r="N3216" s="246">
        <v>3</v>
      </c>
      <c r="O3216" s="246"/>
      <c r="P3216" s="246"/>
      <c r="Q3216" s="246" t="s">
        <v>3706</v>
      </c>
      <c r="R3216" s="388" t="s">
        <v>7579</v>
      </c>
      <c r="S3216" s="247"/>
      <c r="T3216" s="247"/>
      <c r="U3216" s="247"/>
      <c r="V3216" s="247">
        <v>5</v>
      </c>
      <c r="W3216" s="247">
        <v>42.5</v>
      </c>
      <c r="X3216" s="247"/>
      <c r="Y3216" s="248">
        <v>16</v>
      </c>
      <c r="Z3216" s="1263">
        <f>3.14/4*W3216^2*V3216</f>
        <v>7089.53125</v>
      </c>
      <c r="AA3216" s="1046">
        <f>IF(Z3216&gt;=1,ROUND(Z3216,0),ROUND(Z3216,2))</f>
        <v>7090</v>
      </c>
      <c r="AB3216" s="218">
        <v>12</v>
      </c>
      <c r="AC3216" s="718"/>
      <c r="AD3216" s="1263">
        <f>0.216*POWER(Z3216/Y3216,0.939)*Y3216</f>
        <v>1055.9294984066391</v>
      </c>
      <c r="AE3216" s="1046">
        <f>IF(AD3216&gt;=1,ROUND(AD3216,0),ROUND(AD3216,2))</f>
        <v>1056</v>
      </c>
      <c r="AF3216" s="218"/>
      <c r="AG3216" s="230"/>
      <c r="AH3216" s="222" t="s">
        <v>3856</v>
      </c>
      <c r="AI3216" s="222" t="s">
        <v>275</v>
      </c>
      <c r="AJ3216" s="309" t="s">
        <v>8110</v>
      </c>
      <c r="AY3216" s="838"/>
      <c r="AZ3216" s="838"/>
      <c r="BA3216" s="838"/>
    </row>
    <row r="3217" spans="1:53" s="836" customFormat="1" ht="13.35" customHeight="1">
      <c r="A3217" s="222" t="s">
        <v>1183</v>
      </c>
      <c r="B3217" s="222" t="s">
        <v>3408</v>
      </c>
      <c r="C3217" s="222" t="s">
        <v>5478</v>
      </c>
      <c r="D3217" s="252" t="s">
        <v>5871</v>
      </c>
      <c r="E3217" s="387" t="s">
        <v>3932</v>
      </c>
      <c r="F3217" s="429"/>
      <c r="G3217" s="429"/>
      <c r="H3217" s="218" t="s">
        <v>6605</v>
      </c>
      <c r="I3217" s="230">
        <v>248146</v>
      </c>
      <c r="J3217" s="683" t="s">
        <v>3933</v>
      </c>
      <c r="K3217" s="246" t="s">
        <v>298</v>
      </c>
      <c r="L3217" s="218" t="s">
        <v>351</v>
      </c>
      <c r="M3217" s="222" t="s">
        <v>352</v>
      </c>
      <c r="N3217" s="246">
        <v>4</v>
      </c>
      <c r="O3217" s="246"/>
      <c r="P3217" s="246"/>
      <c r="Q3217" s="246" t="s">
        <v>3706</v>
      </c>
      <c r="R3217" s="388" t="s">
        <v>7580</v>
      </c>
      <c r="S3217" s="247"/>
      <c r="T3217" s="247"/>
      <c r="U3217" s="247"/>
      <c r="V3217" s="247">
        <v>8</v>
      </c>
      <c r="W3217" s="247">
        <v>17.5</v>
      </c>
      <c r="X3217" s="247"/>
      <c r="Y3217" s="248">
        <v>8</v>
      </c>
      <c r="Z3217" s="1263">
        <f>3.14/4*W3217^2*V3217</f>
        <v>1923.25</v>
      </c>
      <c r="AA3217" s="1046">
        <f>IF(Z3217&gt;=1,ROUND(Z3217,0),ROUND(Z3217,2))</f>
        <v>1923</v>
      </c>
      <c r="AB3217" s="218">
        <v>12</v>
      </c>
      <c r="AC3217" s="718"/>
      <c r="AD3217" s="1263">
        <f>0.216*POWER(Z3217/Y3217,0.939)*Y3217</f>
        <v>297.33894849333842</v>
      </c>
      <c r="AE3217" s="1046">
        <f>IF(AD3217&gt;=1,ROUND(AD3217,0),ROUND(AD3217,2))</f>
        <v>297</v>
      </c>
      <c r="AF3217" s="218"/>
      <c r="AG3217" s="230"/>
      <c r="AH3217" s="222" t="s">
        <v>3856</v>
      </c>
      <c r="AI3217" s="222" t="s">
        <v>275</v>
      </c>
      <c r="AJ3217" s="309" t="s">
        <v>8110</v>
      </c>
      <c r="AY3217" s="838"/>
      <c r="AZ3217" s="838"/>
      <c r="BA3217" s="838"/>
    </row>
    <row r="3218" spans="1:53" s="836" customFormat="1" ht="13.35" customHeight="1">
      <c r="A3218" s="222" t="s">
        <v>1183</v>
      </c>
      <c r="B3218" s="222" t="s">
        <v>3408</v>
      </c>
      <c r="C3218" s="222" t="s">
        <v>5478</v>
      </c>
      <c r="D3218" s="252" t="s">
        <v>5871</v>
      </c>
      <c r="E3218" s="387" t="s">
        <v>3932</v>
      </c>
      <c r="F3218" s="429"/>
      <c r="G3218" s="429"/>
      <c r="H3218" s="218" t="s">
        <v>6605</v>
      </c>
      <c r="I3218" s="230">
        <v>248146</v>
      </c>
      <c r="J3218" s="683" t="s">
        <v>3933</v>
      </c>
      <c r="K3218" s="246" t="s">
        <v>298</v>
      </c>
      <c r="L3218" s="218" t="s">
        <v>351</v>
      </c>
      <c r="M3218" s="222" t="s">
        <v>352</v>
      </c>
      <c r="N3218" s="246">
        <v>5</v>
      </c>
      <c r="O3218" s="246"/>
      <c r="P3218" s="246"/>
      <c r="Q3218" s="246" t="s">
        <v>3706</v>
      </c>
      <c r="R3218" s="388" t="s">
        <v>7581</v>
      </c>
      <c r="S3218" s="247"/>
      <c r="T3218" s="247"/>
      <c r="U3218" s="247"/>
      <c r="V3218" s="247">
        <v>8</v>
      </c>
      <c r="W3218" s="247">
        <v>27.5</v>
      </c>
      <c r="X3218" s="247"/>
      <c r="Y3218" s="248">
        <v>8</v>
      </c>
      <c r="Z3218" s="1263">
        <f>3.14/4*W3218^2*V3218</f>
        <v>4749.25</v>
      </c>
      <c r="AA3218" s="1046">
        <f>IF(Z3218&gt;=1,ROUND(Z3218,0),ROUND(Z3218,2))</f>
        <v>4749</v>
      </c>
      <c r="AB3218" s="218">
        <v>12</v>
      </c>
      <c r="AC3218" s="718"/>
      <c r="AD3218" s="1263">
        <f>0.216*POWER(Z3218/Y3218,0.939)*Y3218</f>
        <v>694.85333268767636</v>
      </c>
      <c r="AE3218" s="1046">
        <f>IF(AD3218&gt;=1,ROUND(AD3218,0),ROUND(AD3218,2))</f>
        <v>695</v>
      </c>
      <c r="AF3218" s="218"/>
      <c r="AG3218" s="230"/>
      <c r="AH3218" s="222" t="s">
        <v>3856</v>
      </c>
      <c r="AI3218" s="222" t="s">
        <v>275</v>
      </c>
      <c r="AJ3218" s="309" t="s">
        <v>8110</v>
      </c>
      <c r="AY3218" s="838"/>
      <c r="AZ3218" s="838"/>
      <c r="BA3218" s="838"/>
    </row>
    <row r="3219" spans="1:53" s="836" customFormat="1" ht="13.35" customHeight="1">
      <c r="A3219" s="222" t="s">
        <v>1183</v>
      </c>
      <c r="B3219" s="222" t="s">
        <v>3408</v>
      </c>
      <c r="C3219" s="222" t="s">
        <v>5478</v>
      </c>
      <c r="D3219" s="252" t="s">
        <v>5871</v>
      </c>
      <c r="E3219" s="387" t="s">
        <v>3932</v>
      </c>
      <c r="F3219" s="429"/>
      <c r="G3219" s="429"/>
      <c r="H3219" s="218" t="s">
        <v>6605</v>
      </c>
      <c r="I3219" s="230">
        <v>248146</v>
      </c>
      <c r="J3219" s="684" t="s">
        <v>3933</v>
      </c>
      <c r="K3219" s="246" t="s">
        <v>298</v>
      </c>
      <c r="L3219" s="218" t="s">
        <v>351</v>
      </c>
      <c r="M3219" s="222" t="s">
        <v>352</v>
      </c>
      <c r="N3219" s="246">
        <v>6</v>
      </c>
      <c r="O3219" s="246"/>
      <c r="P3219" s="246"/>
      <c r="Q3219" s="246" t="s">
        <v>3706</v>
      </c>
      <c r="R3219" s="388" t="s">
        <v>7582</v>
      </c>
      <c r="S3219" s="247"/>
      <c r="T3219" s="247"/>
      <c r="U3219" s="247"/>
      <c r="V3219" s="247">
        <v>11</v>
      </c>
      <c r="W3219" s="247">
        <v>27.5</v>
      </c>
      <c r="X3219" s="247"/>
      <c r="Y3219" s="248">
        <v>8</v>
      </c>
      <c r="Z3219" s="1263">
        <f>3.14/4*W3219^2*V3219</f>
        <v>6530.21875</v>
      </c>
      <c r="AA3219" s="1046">
        <f>IF(Z3219&gt;=1,ROUND(Z3219,0),ROUND(Z3219,2))</f>
        <v>6530</v>
      </c>
      <c r="AB3219" s="218">
        <v>12</v>
      </c>
      <c r="AC3219" s="718"/>
      <c r="AD3219" s="1263">
        <f>0.216*POWER(Z3219/Y3219,0.939)*Y3219</f>
        <v>937.04269300904627</v>
      </c>
      <c r="AE3219" s="1046">
        <f>IF(AD3219&gt;=1,ROUND(AD3219,0),ROUND(AD3219,2))</f>
        <v>937</v>
      </c>
      <c r="AF3219" s="218"/>
      <c r="AG3219" s="230"/>
      <c r="AH3219" s="222" t="s">
        <v>3856</v>
      </c>
      <c r="AI3219" s="222" t="s">
        <v>275</v>
      </c>
      <c r="AJ3219" s="309" t="s">
        <v>8110</v>
      </c>
      <c r="AY3219" s="838"/>
      <c r="AZ3219" s="838"/>
      <c r="BA3219" s="838"/>
    </row>
    <row r="3220" spans="1:53" s="836" customFormat="1" ht="13.35" customHeight="1">
      <c r="A3220" s="836" t="s">
        <v>1183</v>
      </c>
      <c r="B3220" s="836" t="s">
        <v>3408</v>
      </c>
      <c r="C3220" s="836" t="s">
        <v>5478</v>
      </c>
      <c r="D3220" s="1032" t="s">
        <v>7528</v>
      </c>
      <c r="E3220" s="1033" t="s">
        <v>7525</v>
      </c>
      <c r="F3220" s="1034"/>
      <c r="G3220" s="1034"/>
      <c r="H3220" s="1035" t="s">
        <v>7529</v>
      </c>
      <c r="I3220" s="837">
        <v>1289276</v>
      </c>
      <c r="J3220" s="1036" t="s">
        <v>7530</v>
      </c>
      <c r="K3220" s="1037" t="s">
        <v>298</v>
      </c>
      <c r="L3220" s="1083" t="s">
        <v>8306</v>
      </c>
      <c r="M3220" s="1133" t="s">
        <v>8307</v>
      </c>
      <c r="N3220" s="1037">
        <v>11</v>
      </c>
      <c r="O3220" s="1037"/>
      <c r="P3220" s="1037"/>
      <c r="Q3220" s="1037" t="s">
        <v>3706</v>
      </c>
      <c r="R3220" s="1038" t="s">
        <v>3478</v>
      </c>
      <c r="S3220" s="1039"/>
      <c r="T3220" s="1039"/>
      <c r="U3220" s="1039"/>
      <c r="V3220" s="1039">
        <v>12.5</v>
      </c>
      <c r="W3220" s="1039">
        <v>3</v>
      </c>
      <c r="X3220" s="1039"/>
      <c r="Y3220" s="1046">
        <v>4</v>
      </c>
      <c r="Z3220" s="1267">
        <f>2/15*3.14*W3220*W3220*V3220*Y3220</f>
        <v>188.39999999999998</v>
      </c>
      <c r="AA3220" s="1046">
        <f>IF(Z3220&gt;=1,ROUND(Z3220,0),ROUND(Z3220,2))</f>
        <v>188</v>
      </c>
      <c r="AB3220" s="1035">
        <v>14</v>
      </c>
      <c r="AC3220" s="1047"/>
      <c r="AD3220" s="1271">
        <f>0.216*POWER(Z3220/Y3220,0.939)*Y3220</f>
        <v>32.172171436683357</v>
      </c>
      <c r="AE3220" s="1046">
        <f>IF(AD3220&gt;=1,ROUND(AD3220,0),ROUND(AD3220,2))</f>
        <v>32</v>
      </c>
      <c r="AF3220" s="1035"/>
      <c r="AG3220" s="836" t="s">
        <v>8842</v>
      </c>
      <c r="AH3220" s="836" t="s">
        <v>7527</v>
      </c>
      <c r="AI3220" s="836" t="s">
        <v>275</v>
      </c>
      <c r="AJ3220" s="1050" t="s">
        <v>8111</v>
      </c>
      <c r="AY3220" s="838"/>
      <c r="AZ3220" s="838"/>
      <c r="BA3220" s="838"/>
    </row>
    <row r="3221" spans="1:53" s="836" customFormat="1" ht="13.35" customHeight="1">
      <c r="A3221" s="836" t="s">
        <v>1183</v>
      </c>
      <c r="B3221" s="836" t="s">
        <v>3408</v>
      </c>
      <c r="C3221" s="836" t="s">
        <v>5478</v>
      </c>
      <c r="D3221" s="1032" t="s">
        <v>7528</v>
      </c>
      <c r="E3221" s="1033" t="s">
        <v>7525</v>
      </c>
      <c r="F3221" s="1034"/>
      <c r="G3221" s="1034"/>
      <c r="H3221" s="1035" t="s">
        <v>7529</v>
      </c>
      <c r="I3221" s="837">
        <v>1289276</v>
      </c>
      <c r="J3221" s="1036" t="s">
        <v>7530</v>
      </c>
      <c r="K3221" s="1037" t="s">
        <v>298</v>
      </c>
      <c r="L3221" s="1083" t="s">
        <v>8306</v>
      </c>
      <c r="M3221" s="1133" t="s">
        <v>8307</v>
      </c>
      <c r="N3221" s="1037">
        <v>12</v>
      </c>
      <c r="O3221" s="1037"/>
      <c r="P3221" s="1037"/>
      <c r="Q3221" s="1037" t="s">
        <v>3706</v>
      </c>
      <c r="R3221" s="1038" t="s">
        <v>3480</v>
      </c>
      <c r="S3221" s="1039"/>
      <c r="T3221" s="1039"/>
      <c r="U3221" s="1039"/>
      <c r="V3221" s="1039">
        <v>20</v>
      </c>
      <c r="W3221" s="1039">
        <v>3</v>
      </c>
      <c r="X3221" s="1039"/>
      <c r="Y3221" s="1046">
        <v>4</v>
      </c>
      <c r="Z3221" s="1267">
        <f>2/15*3.14*W3221*W3221*V3221*Y3221</f>
        <v>301.44</v>
      </c>
      <c r="AA3221" s="1046">
        <f>IF(Z3221&gt;=1,ROUND(Z3221,0),ROUND(Z3221,2))</f>
        <v>301</v>
      </c>
      <c r="AB3221" s="1035">
        <v>14</v>
      </c>
      <c r="AC3221" s="1047"/>
      <c r="AD3221" s="1271">
        <f>0.216*POWER(Z3221/Y3221,0.939)*Y3221</f>
        <v>50.020616259910007</v>
      </c>
      <c r="AE3221" s="1046">
        <f>IF(AD3221&gt;=1,ROUND(AD3221,0),ROUND(AD3221,2))</f>
        <v>50</v>
      </c>
      <c r="AF3221" s="1035"/>
      <c r="AG3221" s="836" t="s">
        <v>8843</v>
      </c>
      <c r="AH3221" s="836" t="s">
        <v>7527</v>
      </c>
      <c r="AI3221" s="836" t="s">
        <v>275</v>
      </c>
      <c r="AJ3221" s="1050" t="s">
        <v>8111</v>
      </c>
      <c r="AY3221" s="838"/>
      <c r="AZ3221" s="838"/>
      <c r="BA3221" s="838"/>
    </row>
    <row r="3222" spans="1:53" s="836" customFormat="1" ht="13.35" customHeight="1">
      <c r="A3222" s="836" t="s">
        <v>1183</v>
      </c>
      <c r="B3222" s="836" t="s">
        <v>3408</v>
      </c>
      <c r="C3222" s="836" t="s">
        <v>5478</v>
      </c>
      <c r="D3222" s="1032" t="s">
        <v>7528</v>
      </c>
      <c r="E3222" s="1033" t="s">
        <v>7525</v>
      </c>
      <c r="F3222" s="1034"/>
      <c r="G3222" s="1034"/>
      <c r="H3222" s="1035" t="s">
        <v>7529</v>
      </c>
      <c r="I3222" s="837">
        <v>1289276</v>
      </c>
      <c r="J3222" s="1036" t="s">
        <v>7530</v>
      </c>
      <c r="K3222" s="1037" t="s">
        <v>298</v>
      </c>
      <c r="L3222" s="1083" t="s">
        <v>8306</v>
      </c>
      <c r="M3222" s="1133" t="s">
        <v>8307</v>
      </c>
      <c r="N3222" s="1037">
        <v>13</v>
      </c>
      <c r="O3222" s="1037"/>
      <c r="P3222" s="1037"/>
      <c r="Q3222" s="1037" t="s">
        <v>3706</v>
      </c>
      <c r="R3222" s="1038" t="s">
        <v>3118</v>
      </c>
      <c r="S3222" s="1039"/>
      <c r="T3222" s="1039"/>
      <c r="U3222" s="1039"/>
      <c r="V3222" s="1039">
        <v>12.5</v>
      </c>
      <c r="W3222" s="1039">
        <v>4.5</v>
      </c>
      <c r="X3222" s="1039"/>
      <c r="Y3222" s="1046">
        <v>4</v>
      </c>
      <c r="Z3222" s="1267">
        <f>2/15*3.14*W3222*W3222*V3222*Y3222</f>
        <v>423.9</v>
      </c>
      <c r="AA3222" s="1046">
        <f>IF(Z3222&gt;=1,ROUND(Z3222,0),ROUND(Z3222,2))</f>
        <v>424</v>
      </c>
      <c r="AB3222" s="1035">
        <v>14</v>
      </c>
      <c r="AC3222" s="1047"/>
      <c r="AD3222" s="1271">
        <f>0.216*POWER(Z3222/Y3222,0.939)*Y3222</f>
        <v>68.893739533632683</v>
      </c>
      <c r="AE3222" s="1046">
        <f>IF(AD3222&gt;=1,ROUND(AD3222,0),ROUND(AD3222,2))</f>
        <v>69</v>
      </c>
      <c r="AF3222" s="1035"/>
      <c r="AG3222" s="836" t="s">
        <v>8844</v>
      </c>
      <c r="AH3222" s="836" t="s">
        <v>7527</v>
      </c>
      <c r="AI3222" s="836" t="s">
        <v>275</v>
      </c>
      <c r="AJ3222" s="1050" t="s">
        <v>8111</v>
      </c>
      <c r="AY3222" s="838"/>
      <c r="AZ3222" s="838"/>
      <c r="BA3222" s="838"/>
    </row>
    <row r="3223" spans="1:53" s="836" customFormat="1" ht="13.35" customHeight="1">
      <c r="A3223" s="836" t="s">
        <v>1183</v>
      </c>
      <c r="B3223" s="836" t="s">
        <v>3408</v>
      </c>
      <c r="C3223" s="836" t="s">
        <v>5478</v>
      </c>
      <c r="D3223" s="1032" t="s">
        <v>7528</v>
      </c>
      <c r="E3223" s="1033" t="s">
        <v>7525</v>
      </c>
      <c r="F3223" s="1034"/>
      <c r="G3223" s="1034"/>
      <c r="H3223" s="1035" t="s">
        <v>7529</v>
      </c>
      <c r="I3223" s="837">
        <v>1289276</v>
      </c>
      <c r="J3223" s="1036" t="s">
        <v>7530</v>
      </c>
      <c r="K3223" s="1037" t="s">
        <v>298</v>
      </c>
      <c r="L3223" s="1083" t="s">
        <v>8306</v>
      </c>
      <c r="M3223" s="1133" t="s">
        <v>8307</v>
      </c>
      <c r="N3223" s="1037">
        <v>14</v>
      </c>
      <c r="O3223" s="1037"/>
      <c r="P3223" s="1037"/>
      <c r="Q3223" s="1037" t="s">
        <v>3706</v>
      </c>
      <c r="R3223" s="1038" t="s">
        <v>2690</v>
      </c>
      <c r="S3223" s="1039"/>
      <c r="T3223" s="1039"/>
      <c r="U3223" s="1039"/>
      <c r="V3223" s="1039">
        <v>20</v>
      </c>
      <c r="W3223" s="1039">
        <v>5.5</v>
      </c>
      <c r="X3223" s="1039"/>
      <c r="Y3223" s="1046">
        <v>4</v>
      </c>
      <c r="Z3223" s="1267">
        <f>2/15*3.14*W3223*W3223*V3223*Y3223</f>
        <v>1013.1733333333334</v>
      </c>
      <c r="AA3223" s="1046">
        <f>IF(Z3223&gt;=1,ROUND(Z3223,0),ROUND(Z3223,2))</f>
        <v>1013</v>
      </c>
      <c r="AB3223" s="1035">
        <v>14</v>
      </c>
      <c r="AC3223" s="1047"/>
      <c r="AD3223" s="1271">
        <f>0.216*POWER(Z3223/Y3223,0.939)*Y3223</f>
        <v>156.14081880914128</v>
      </c>
      <c r="AE3223" s="1046">
        <f>IF(AD3223&gt;=1,ROUND(AD3223,0),ROUND(AD3223,2))</f>
        <v>156</v>
      </c>
      <c r="AF3223" s="1035"/>
      <c r="AG3223" s="836" t="s">
        <v>8845</v>
      </c>
      <c r="AH3223" s="836" t="s">
        <v>7527</v>
      </c>
      <c r="AI3223" s="836" t="s">
        <v>275</v>
      </c>
      <c r="AJ3223" s="1050" t="s">
        <v>8111</v>
      </c>
      <c r="AY3223" s="838"/>
      <c r="AZ3223" s="838"/>
      <c r="BA3223" s="838"/>
    </row>
    <row r="3224" spans="1:53" s="836" customFormat="1" ht="13.35" customHeight="1">
      <c r="A3224" s="836" t="s">
        <v>1183</v>
      </c>
      <c r="B3224" s="836" t="s">
        <v>3408</v>
      </c>
      <c r="C3224" s="836" t="s">
        <v>5478</v>
      </c>
      <c r="D3224" s="1032" t="s">
        <v>7528</v>
      </c>
      <c r="E3224" s="1033" t="s">
        <v>7525</v>
      </c>
      <c r="F3224" s="1034"/>
      <c r="G3224" s="1034"/>
      <c r="H3224" s="1035" t="s">
        <v>7529</v>
      </c>
      <c r="I3224" s="837">
        <v>1289276</v>
      </c>
      <c r="J3224" s="1036" t="s">
        <v>7530</v>
      </c>
      <c r="K3224" s="1037" t="s">
        <v>298</v>
      </c>
      <c r="L3224" s="1083" t="s">
        <v>8306</v>
      </c>
      <c r="M3224" s="1133" t="s">
        <v>8307</v>
      </c>
      <c r="N3224" s="1037">
        <v>15</v>
      </c>
      <c r="O3224" s="1037"/>
      <c r="P3224" s="1037"/>
      <c r="Q3224" s="1037" t="s">
        <v>3706</v>
      </c>
      <c r="R3224" s="1038" t="s">
        <v>3481</v>
      </c>
      <c r="S3224" s="1039"/>
      <c r="T3224" s="1039"/>
      <c r="U3224" s="1039"/>
      <c r="V3224" s="1039">
        <v>20</v>
      </c>
      <c r="W3224" s="1039">
        <v>6.5</v>
      </c>
      <c r="X3224" s="1039"/>
      <c r="Y3224" s="1046">
        <v>4</v>
      </c>
      <c r="Z3224" s="1267">
        <f>2/15*3.14*W3224*W3224*V3224*Y3224</f>
        <v>1415.0933333333332</v>
      </c>
      <c r="AA3224" s="1046">
        <f>IF(Z3224&gt;=1,ROUND(Z3224,0),ROUND(Z3224,2))</f>
        <v>1415</v>
      </c>
      <c r="AB3224" s="1035">
        <v>14</v>
      </c>
      <c r="AC3224" s="1047"/>
      <c r="AD3224" s="1271">
        <f>0.216*POWER(Z3224/Y3224,0.939)*Y3224</f>
        <v>213.68134339851181</v>
      </c>
      <c r="AE3224" s="1046">
        <f>IF(AD3224&gt;=1,ROUND(AD3224,0),ROUND(AD3224,2))</f>
        <v>214</v>
      </c>
      <c r="AF3224" s="1035"/>
      <c r="AG3224" s="836" t="s">
        <v>8846</v>
      </c>
      <c r="AH3224" s="836" t="s">
        <v>7527</v>
      </c>
      <c r="AI3224" s="836" t="s">
        <v>275</v>
      </c>
      <c r="AJ3224" s="1050" t="s">
        <v>8111</v>
      </c>
      <c r="AY3224" s="838"/>
      <c r="AZ3224" s="838"/>
      <c r="BA3224" s="838"/>
    </row>
    <row r="3225" spans="1:53" ht="13.35" customHeight="1">
      <c r="A3225" s="222" t="s">
        <v>1183</v>
      </c>
      <c r="B3225" s="222" t="s">
        <v>3408</v>
      </c>
      <c r="C3225" s="222" t="s">
        <v>5478</v>
      </c>
      <c r="D3225" s="252" t="s">
        <v>7528</v>
      </c>
      <c r="E3225" s="387" t="s">
        <v>7883</v>
      </c>
      <c r="F3225" s="429"/>
      <c r="G3225" s="429"/>
      <c r="H3225" s="218" t="s">
        <v>7884</v>
      </c>
      <c r="I3225" s="230">
        <v>1359367</v>
      </c>
      <c r="J3225" s="684" t="s">
        <v>7885</v>
      </c>
      <c r="K3225" s="246" t="s">
        <v>298</v>
      </c>
      <c r="L3225" s="218" t="s">
        <v>959</v>
      </c>
      <c r="M3225" s="222" t="s">
        <v>960</v>
      </c>
      <c r="N3225" s="246">
        <v>1</v>
      </c>
      <c r="Q3225" s="246" t="s">
        <v>3706</v>
      </c>
      <c r="R3225" s="388" t="s">
        <v>3484</v>
      </c>
      <c r="T3225" s="247"/>
      <c r="U3225" s="247"/>
      <c r="V3225" s="247">
        <v>10</v>
      </c>
      <c r="W3225" s="247">
        <v>3</v>
      </c>
      <c r="Y3225" s="248">
        <v>4</v>
      </c>
      <c r="Z3225" s="1263">
        <f>3.14/12*W3225^2*V3225*Y3225</f>
        <v>94.2</v>
      </c>
      <c r="AA3225" s="1046">
        <f>IF(Z3225&gt;=1,ROUND(Z3225,0),ROUND(Z3225,2))</f>
        <v>94</v>
      </c>
      <c r="AC3225" s="718"/>
      <c r="AD3225" s="1263">
        <f>0.216*POWER(Z3225/Y3225,0.939)*Y3225</f>
        <v>16.780821135917602</v>
      </c>
      <c r="AE3225" s="1046">
        <f>IF(AD3225&gt;=1,ROUND(AD3225,0),ROUND(AD3225,2))</f>
        <v>17</v>
      </c>
      <c r="AF3225" s="218"/>
      <c r="AH3225" s="222" t="s">
        <v>3482</v>
      </c>
      <c r="AI3225" s="222" t="s">
        <v>275</v>
      </c>
      <c r="AJ3225" s="309" t="s">
        <v>8108</v>
      </c>
    </row>
    <row r="3226" spans="1:53" ht="13.35" customHeight="1">
      <c r="A3226" s="222" t="s">
        <v>1183</v>
      </c>
      <c r="B3226" s="222" t="s">
        <v>3408</v>
      </c>
      <c r="C3226" s="222" t="s">
        <v>5478</v>
      </c>
      <c r="D3226" s="252" t="s">
        <v>7528</v>
      </c>
      <c r="E3226" s="387" t="s">
        <v>7883</v>
      </c>
      <c r="F3226" s="429"/>
      <c r="G3226" s="429"/>
      <c r="H3226" s="218" t="s">
        <v>7884</v>
      </c>
      <c r="I3226" s="230">
        <v>1359367</v>
      </c>
      <c r="J3226" s="684" t="s">
        <v>7885</v>
      </c>
      <c r="K3226" s="246" t="s">
        <v>298</v>
      </c>
      <c r="L3226" s="218" t="s">
        <v>959</v>
      </c>
      <c r="M3226" s="222" t="s">
        <v>960</v>
      </c>
      <c r="N3226" s="246">
        <v>2</v>
      </c>
      <c r="Q3226" s="246" t="s">
        <v>3706</v>
      </c>
      <c r="R3226" s="388" t="s">
        <v>3486</v>
      </c>
      <c r="T3226" s="247"/>
      <c r="U3226" s="247"/>
      <c r="V3226" s="247">
        <v>13.5</v>
      </c>
      <c r="W3226" s="247">
        <v>3</v>
      </c>
      <c r="Y3226" s="248">
        <v>4</v>
      </c>
      <c r="Z3226" s="1263">
        <f>3.14/12*W3226^2*V3226*Y3226</f>
        <v>127.17</v>
      </c>
      <c r="AA3226" s="1046">
        <f>IF(Z3226&gt;=1,ROUND(Z3226,0),ROUND(Z3226,2))</f>
        <v>127</v>
      </c>
      <c r="AC3226" s="718"/>
      <c r="AD3226" s="1263">
        <f>0.216*POWER(Z3226/Y3226,0.939)*Y3226</f>
        <v>22.243166715811455</v>
      </c>
      <c r="AE3226" s="1046">
        <f>IF(AD3226&gt;=1,ROUND(AD3226,0),ROUND(AD3226,2))</f>
        <v>22</v>
      </c>
      <c r="AF3226" s="218"/>
      <c r="AH3226" s="222" t="s">
        <v>3482</v>
      </c>
      <c r="AI3226" s="222" t="s">
        <v>275</v>
      </c>
      <c r="AJ3226" s="309" t="s">
        <v>8108</v>
      </c>
    </row>
    <row r="3227" spans="1:53" ht="13.35" customHeight="1">
      <c r="A3227" s="222" t="s">
        <v>1183</v>
      </c>
      <c r="B3227" s="222" t="s">
        <v>3408</v>
      </c>
      <c r="C3227" s="222" t="s">
        <v>5478</v>
      </c>
      <c r="D3227" s="252" t="s">
        <v>7528</v>
      </c>
      <c r="E3227" s="387" t="s">
        <v>7883</v>
      </c>
      <c r="F3227" s="429"/>
      <c r="G3227" s="429"/>
      <c r="H3227" s="218" t="s">
        <v>7884</v>
      </c>
      <c r="I3227" s="230">
        <v>1359367</v>
      </c>
      <c r="J3227" s="684" t="s">
        <v>7885</v>
      </c>
      <c r="K3227" s="246" t="s">
        <v>298</v>
      </c>
      <c r="L3227" s="218" t="s">
        <v>959</v>
      </c>
      <c r="M3227" s="222" t="s">
        <v>960</v>
      </c>
      <c r="N3227" s="246">
        <v>3</v>
      </c>
      <c r="Q3227" s="246" t="s">
        <v>3706</v>
      </c>
      <c r="R3227" s="388" t="s">
        <v>3487</v>
      </c>
      <c r="T3227" s="247"/>
      <c r="U3227" s="247"/>
      <c r="V3227" s="247">
        <v>13</v>
      </c>
      <c r="W3227" s="247">
        <v>4.8</v>
      </c>
      <c r="Y3227" s="248">
        <v>4</v>
      </c>
      <c r="Z3227" s="1263">
        <f>3.14/12*W3227^2*V3227*Y3227</f>
        <v>313.49759999999998</v>
      </c>
      <c r="AA3227" s="1046">
        <f>IF(Z3227&gt;=1,ROUND(Z3227,0),ROUND(Z3227,2))</f>
        <v>313</v>
      </c>
      <c r="AC3227" s="718"/>
      <c r="AD3227" s="1263">
        <f>0.216*POWER(Z3227/Y3227,0.939)*Y3227</f>
        <v>51.897130275212518</v>
      </c>
      <c r="AE3227" s="1046">
        <f>IF(AD3227&gt;=1,ROUND(AD3227,0),ROUND(AD3227,2))</f>
        <v>52</v>
      </c>
      <c r="AF3227" s="218"/>
      <c r="AH3227" s="222" t="s">
        <v>3482</v>
      </c>
      <c r="AI3227" s="222" t="s">
        <v>275</v>
      </c>
      <c r="AJ3227" s="309" t="s">
        <v>8108</v>
      </c>
    </row>
    <row r="3228" spans="1:53" ht="13.35" customHeight="1">
      <c r="A3228" s="222" t="s">
        <v>1183</v>
      </c>
      <c r="B3228" s="222" t="s">
        <v>3408</v>
      </c>
      <c r="C3228" s="222" t="s">
        <v>5478</v>
      </c>
      <c r="D3228" s="252" t="s">
        <v>7528</v>
      </c>
      <c r="E3228" s="387" t="s">
        <v>7883</v>
      </c>
      <c r="F3228" s="429"/>
      <c r="G3228" s="429"/>
      <c r="H3228" s="218" t="s">
        <v>7884</v>
      </c>
      <c r="I3228" s="230">
        <v>1359367</v>
      </c>
      <c r="J3228" s="684" t="s">
        <v>7885</v>
      </c>
      <c r="K3228" s="246" t="s">
        <v>298</v>
      </c>
      <c r="L3228" s="218" t="s">
        <v>959</v>
      </c>
      <c r="M3228" s="222" t="s">
        <v>960</v>
      </c>
      <c r="N3228" s="246">
        <v>4</v>
      </c>
      <c r="Q3228" s="246" t="s">
        <v>3706</v>
      </c>
      <c r="R3228" s="388" t="s">
        <v>3488</v>
      </c>
      <c r="T3228" s="247"/>
      <c r="U3228" s="247"/>
      <c r="V3228" s="247">
        <v>17.5</v>
      </c>
      <c r="W3228" s="247">
        <v>4.8</v>
      </c>
      <c r="Y3228" s="248">
        <v>4</v>
      </c>
      <c r="Z3228" s="1263">
        <f>3.14/12*W3228^2*V3228*Y3228</f>
        <v>422.01599999999996</v>
      </c>
      <c r="AA3228" s="1046">
        <f>IF(Z3228&gt;=1,ROUND(Z3228,0),ROUND(Z3228,2))</f>
        <v>422</v>
      </c>
      <c r="AC3228" s="718"/>
      <c r="AD3228" s="1263">
        <f>0.216*POWER(Z3228/Y3228,0.939)*Y3228</f>
        <v>68.606183958111956</v>
      </c>
      <c r="AE3228" s="1046">
        <f>IF(AD3228&gt;=1,ROUND(AD3228,0),ROUND(AD3228,2))</f>
        <v>69</v>
      </c>
      <c r="AF3228" s="218"/>
      <c r="AH3228" s="222" t="s">
        <v>3482</v>
      </c>
      <c r="AI3228" s="222" t="s">
        <v>275</v>
      </c>
      <c r="AJ3228" s="309" t="s">
        <v>8108</v>
      </c>
    </row>
    <row r="3229" spans="1:53" ht="13.35" customHeight="1">
      <c r="A3229" s="222" t="s">
        <v>1183</v>
      </c>
      <c r="B3229" s="222" t="s">
        <v>3408</v>
      </c>
      <c r="C3229" s="222" t="s">
        <v>5478</v>
      </c>
      <c r="D3229" s="252" t="s">
        <v>7528</v>
      </c>
      <c r="E3229" s="387" t="s">
        <v>7883</v>
      </c>
      <c r="F3229" s="429"/>
      <c r="G3229" s="429"/>
      <c r="H3229" s="218" t="s">
        <v>7884</v>
      </c>
      <c r="I3229" s="230">
        <v>1359367</v>
      </c>
      <c r="J3229" s="684" t="s">
        <v>7885</v>
      </c>
      <c r="K3229" s="246" t="s">
        <v>298</v>
      </c>
      <c r="L3229" s="218" t="s">
        <v>959</v>
      </c>
      <c r="M3229" s="222" t="s">
        <v>960</v>
      </c>
      <c r="N3229" s="246">
        <v>5</v>
      </c>
      <c r="Q3229" s="246" t="s">
        <v>3706</v>
      </c>
      <c r="R3229" s="388" t="s">
        <v>3489</v>
      </c>
      <c r="T3229" s="247"/>
      <c r="U3229" s="247"/>
      <c r="V3229" s="247">
        <v>17.5</v>
      </c>
      <c r="W3229" s="247">
        <v>7</v>
      </c>
      <c r="Y3229" s="248">
        <v>4</v>
      </c>
      <c r="Z3229" s="1263">
        <f>3.14/12*W3229^2*V3229*Y3229</f>
        <v>897.51666666666654</v>
      </c>
      <c r="AA3229" s="1046">
        <f>IF(Z3229&gt;=1,ROUND(Z3229,0),ROUND(Z3229,2))</f>
        <v>898</v>
      </c>
      <c r="AC3229" s="718"/>
      <c r="AD3229" s="1263">
        <f>0.216*POWER(Z3229/Y3229,0.939)*Y3229</f>
        <v>139.34337935822927</v>
      </c>
      <c r="AE3229" s="1046">
        <f>IF(AD3229&gt;=1,ROUND(AD3229,0),ROUND(AD3229,2))</f>
        <v>139</v>
      </c>
      <c r="AF3229" s="218"/>
      <c r="AH3229" s="222" t="s">
        <v>3482</v>
      </c>
      <c r="AI3229" s="222" t="s">
        <v>275</v>
      </c>
      <c r="AJ3229" s="309" t="s">
        <v>8108</v>
      </c>
    </row>
    <row r="3230" spans="1:53" ht="13.35" customHeight="1">
      <c r="A3230" s="222" t="s">
        <v>1183</v>
      </c>
      <c r="B3230" s="222" t="s">
        <v>3408</v>
      </c>
      <c r="C3230" s="222" t="s">
        <v>5478</v>
      </c>
      <c r="D3230" s="252" t="s">
        <v>7528</v>
      </c>
      <c r="E3230" s="387" t="s">
        <v>7883</v>
      </c>
      <c r="F3230" s="429"/>
      <c r="G3230" s="429"/>
      <c r="H3230" s="218" t="s">
        <v>7884</v>
      </c>
      <c r="I3230" s="230">
        <v>1359367</v>
      </c>
      <c r="J3230" s="684" t="s">
        <v>7885</v>
      </c>
      <c r="K3230" s="246" t="s">
        <v>298</v>
      </c>
      <c r="L3230" s="218" t="s">
        <v>959</v>
      </c>
      <c r="M3230" s="222" t="s">
        <v>960</v>
      </c>
      <c r="N3230" s="246">
        <v>6</v>
      </c>
      <c r="Q3230" s="246" t="s">
        <v>3706</v>
      </c>
      <c r="R3230" s="388" t="s">
        <v>3490</v>
      </c>
      <c r="T3230" s="247"/>
      <c r="U3230" s="247"/>
      <c r="V3230" s="247">
        <v>22.5</v>
      </c>
      <c r="W3230" s="247">
        <v>7</v>
      </c>
      <c r="Y3230" s="248">
        <v>4</v>
      </c>
      <c r="Z3230" s="1263">
        <f>3.14/12*W3230^2*V3230*Y3230</f>
        <v>1153.9499999999998</v>
      </c>
      <c r="AA3230" s="1046">
        <f>IF(Z3230&gt;=1,ROUND(Z3230,0),ROUND(Z3230,2))</f>
        <v>1154</v>
      </c>
      <c r="AC3230" s="718"/>
      <c r="AD3230" s="1263">
        <f>0.216*POWER(Z3230/Y3230,0.939)*Y3230</f>
        <v>176.43022811186916</v>
      </c>
      <c r="AE3230" s="1046">
        <f>IF(AD3230&gt;=1,ROUND(AD3230,0),ROUND(AD3230,2))</f>
        <v>176</v>
      </c>
      <c r="AF3230" s="218"/>
      <c r="AH3230" s="222" t="s">
        <v>3482</v>
      </c>
      <c r="AI3230" s="222" t="s">
        <v>275</v>
      </c>
      <c r="AJ3230" s="309" t="s">
        <v>8108</v>
      </c>
    </row>
    <row r="3231" spans="1:53" ht="13.35" customHeight="1">
      <c r="A3231" s="222" t="s">
        <v>1183</v>
      </c>
      <c r="B3231" s="222" t="s">
        <v>3408</v>
      </c>
      <c r="C3231" s="222" t="s">
        <v>5478</v>
      </c>
      <c r="D3231" s="252" t="s">
        <v>7528</v>
      </c>
      <c r="E3231" s="387" t="s">
        <v>7528</v>
      </c>
      <c r="F3231" s="429"/>
      <c r="G3231" s="429"/>
      <c r="H3231" s="218" t="s">
        <v>7959</v>
      </c>
      <c r="I3231" s="230">
        <v>600817</v>
      </c>
      <c r="J3231" s="684" t="s">
        <v>7960</v>
      </c>
      <c r="K3231" s="246" t="s">
        <v>298</v>
      </c>
      <c r="L3231" s="218" t="s">
        <v>959</v>
      </c>
      <c r="M3231" s="222" t="s">
        <v>960</v>
      </c>
      <c r="N3231" s="246">
        <v>1</v>
      </c>
      <c r="Q3231" s="246" t="s">
        <v>3706</v>
      </c>
      <c r="R3231" s="388" t="s">
        <v>3484</v>
      </c>
      <c r="T3231" s="247"/>
      <c r="U3231" s="247"/>
      <c r="V3231" s="247">
        <v>10</v>
      </c>
      <c r="W3231" s="247">
        <v>3</v>
      </c>
      <c r="Y3231" s="248">
        <v>4</v>
      </c>
      <c r="Z3231" s="1263">
        <f>3.14/12*W3231^2*V3231*Y3231</f>
        <v>94.2</v>
      </c>
      <c r="AA3231" s="1046">
        <f>IF(Z3231&gt;=1,ROUND(Z3231,0),ROUND(Z3231,2))</f>
        <v>94</v>
      </c>
      <c r="AC3231" s="718"/>
      <c r="AD3231" s="1263">
        <f>0.216*POWER(Z3231/Y3231,0.939)*Y3231</f>
        <v>16.780821135917602</v>
      </c>
      <c r="AE3231" s="1046">
        <f>IF(AD3231&gt;=1,ROUND(AD3231,0),ROUND(AD3231,2))</f>
        <v>17</v>
      </c>
      <c r="AF3231" s="218"/>
      <c r="AI3231" s="222" t="s">
        <v>275</v>
      </c>
      <c r="AJ3231" s="309" t="s">
        <v>8126</v>
      </c>
    </row>
    <row r="3232" spans="1:53" ht="13.35" customHeight="1">
      <c r="A3232" s="222" t="s">
        <v>1183</v>
      </c>
      <c r="B3232" s="222" t="s">
        <v>3408</v>
      </c>
      <c r="C3232" s="222" t="s">
        <v>5478</v>
      </c>
      <c r="D3232" s="252" t="s">
        <v>7528</v>
      </c>
      <c r="E3232" s="387" t="s">
        <v>7528</v>
      </c>
      <c r="F3232" s="429"/>
      <c r="G3232" s="429"/>
      <c r="H3232" s="218" t="s">
        <v>7959</v>
      </c>
      <c r="I3232" s="230">
        <v>600817</v>
      </c>
      <c r="J3232" s="684" t="s">
        <v>7960</v>
      </c>
      <c r="K3232" s="246" t="s">
        <v>298</v>
      </c>
      <c r="L3232" s="218" t="s">
        <v>959</v>
      </c>
      <c r="M3232" s="222" t="s">
        <v>960</v>
      </c>
      <c r="N3232" s="246">
        <v>2</v>
      </c>
      <c r="Q3232" s="246" t="s">
        <v>3706</v>
      </c>
      <c r="R3232" s="388" t="s">
        <v>3486</v>
      </c>
      <c r="T3232" s="247"/>
      <c r="U3232" s="247"/>
      <c r="V3232" s="247">
        <v>13.5</v>
      </c>
      <c r="W3232" s="247">
        <v>3</v>
      </c>
      <c r="Y3232" s="248">
        <v>4</v>
      </c>
      <c r="Z3232" s="1263">
        <f>3.14/12*W3232^2*V3232*Y3232</f>
        <v>127.17</v>
      </c>
      <c r="AA3232" s="1046">
        <f>IF(Z3232&gt;=1,ROUND(Z3232,0),ROUND(Z3232,2))</f>
        <v>127</v>
      </c>
      <c r="AC3232" s="718"/>
      <c r="AD3232" s="1263">
        <f>0.216*POWER(Z3232/Y3232,0.939)*Y3232</f>
        <v>22.243166715811455</v>
      </c>
      <c r="AE3232" s="1046">
        <f>IF(AD3232&gt;=1,ROUND(AD3232,0),ROUND(AD3232,2))</f>
        <v>22</v>
      </c>
      <c r="AF3232" s="218"/>
      <c r="AI3232" s="222" t="s">
        <v>275</v>
      </c>
      <c r="AJ3232" s="309" t="s">
        <v>8126</v>
      </c>
      <c r="AK3232" s="423"/>
    </row>
    <row r="3233" spans="1:53" ht="13.35" customHeight="1">
      <c r="A3233" s="222" t="s">
        <v>1183</v>
      </c>
      <c r="B3233" s="222" t="s">
        <v>3408</v>
      </c>
      <c r="C3233" s="222" t="s">
        <v>5478</v>
      </c>
      <c r="D3233" s="252" t="s">
        <v>7528</v>
      </c>
      <c r="E3233" s="387" t="s">
        <v>7528</v>
      </c>
      <c r="F3233" s="429"/>
      <c r="G3233" s="429"/>
      <c r="H3233" s="218" t="s">
        <v>7959</v>
      </c>
      <c r="I3233" s="230">
        <v>600817</v>
      </c>
      <c r="J3233" s="684" t="s">
        <v>7960</v>
      </c>
      <c r="K3233" s="246" t="s">
        <v>298</v>
      </c>
      <c r="L3233" s="218" t="s">
        <v>959</v>
      </c>
      <c r="M3233" s="222" t="s">
        <v>960</v>
      </c>
      <c r="N3233" s="246">
        <v>3</v>
      </c>
      <c r="Q3233" s="246" t="s">
        <v>3706</v>
      </c>
      <c r="R3233" s="388" t="s">
        <v>3487</v>
      </c>
      <c r="T3233" s="247"/>
      <c r="U3233" s="247"/>
      <c r="V3233" s="247">
        <v>13</v>
      </c>
      <c r="W3233" s="247">
        <v>4.8</v>
      </c>
      <c r="Y3233" s="248">
        <v>4</v>
      </c>
      <c r="Z3233" s="1263">
        <f>3.14/12*W3233^2*V3233*Y3233</f>
        <v>313.49759999999998</v>
      </c>
      <c r="AA3233" s="1046">
        <f>IF(Z3233&gt;=1,ROUND(Z3233,0),ROUND(Z3233,2))</f>
        <v>313</v>
      </c>
      <c r="AC3233" s="718"/>
      <c r="AD3233" s="1263">
        <f>0.216*POWER(Z3233/Y3233,0.939)*Y3233</f>
        <v>51.897130275212518</v>
      </c>
      <c r="AE3233" s="1046">
        <f>IF(AD3233&gt;=1,ROUND(AD3233,0),ROUND(AD3233,2))</f>
        <v>52</v>
      </c>
      <c r="AF3233" s="218"/>
      <c r="AI3233" s="222" t="s">
        <v>275</v>
      </c>
      <c r="AJ3233" s="309" t="s">
        <v>8126</v>
      </c>
      <c r="AK3233" s="423"/>
    </row>
    <row r="3234" spans="1:53" ht="13.35" customHeight="1">
      <c r="A3234" s="222" t="s">
        <v>1183</v>
      </c>
      <c r="B3234" s="222" t="s">
        <v>3408</v>
      </c>
      <c r="C3234" s="222" t="s">
        <v>5478</v>
      </c>
      <c r="D3234" s="252" t="s">
        <v>7528</v>
      </c>
      <c r="E3234" s="387" t="s">
        <v>7528</v>
      </c>
      <c r="F3234" s="429"/>
      <c r="G3234" s="429"/>
      <c r="H3234" s="218" t="s">
        <v>7959</v>
      </c>
      <c r="I3234" s="230">
        <v>600817</v>
      </c>
      <c r="J3234" s="684" t="s">
        <v>7960</v>
      </c>
      <c r="K3234" s="246" t="s">
        <v>298</v>
      </c>
      <c r="L3234" s="218" t="s">
        <v>959</v>
      </c>
      <c r="M3234" s="222" t="s">
        <v>960</v>
      </c>
      <c r="N3234" s="246">
        <v>4</v>
      </c>
      <c r="Q3234" s="246" t="s">
        <v>3706</v>
      </c>
      <c r="R3234" s="388" t="s">
        <v>3488</v>
      </c>
      <c r="T3234" s="247"/>
      <c r="U3234" s="247"/>
      <c r="V3234" s="247">
        <v>17.5</v>
      </c>
      <c r="W3234" s="247">
        <v>4.8</v>
      </c>
      <c r="Y3234" s="248">
        <v>4</v>
      </c>
      <c r="Z3234" s="1263">
        <f>3.14/12*W3234^2*V3234*Y3234</f>
        <v>422.01599999999996</v>
      </c>
      <c r="AA3234" s="1046">
        <f>IF(Z3234&gt;=1,ROUND(Z3234,0),ROUND(Z3234,2))</f>
        <v>422</v>
      </c>
      <c r="AC3234" s="718"/>
      <c r="AD3234" s="1263">
        <f>0.216*POWER(Z3234/Y3234,0.939)*Y3234</f>
        <v>68.606183958111956</v>
      </c>
      <c r="AE3234" s="1046">
        <f>IF(AD3234&gt;=1,ROUND(AD3234,0),ROUND(AD3234,2))</f>
        <v>69</v>
      </c>
      <c r="AF3234" s="218"/>
      <c r="AI3234" s="222" t="s">
        <v>275</v>
      </c>
      <c r="AJ3234" s="309" t="s">
        <v>8126</v>
      </c>
    </row>
    <row r="3235" spans="1:53" ht="13.35" customHeight="1">
      <c r="A3235" s="222" t="s">
        <v>1183</v>
      </c>
      <c r="B3235" s="222" t="s">
        <v>3408</v>
      </c>
      <c r="C3235" s="222" t="s">
        <v>5478</v>
      </c>
      <c r="D3235" s="252" t="s">
        <v>7528</v>
      </c>
      <c r="E3235" s="387" t="s">
        <v>7528</v>
      </c>
      <c r="F3235" s="429"/>
      <c r="G3235" s="429"/>
      <c r="H3235" s="218" t="s">
        <v>7959</v>
      </c>
      <c r="I3235" s="230">
        <v>600817</v>
      </c>
      <c r="J3235" s="684" t="s">
        <v>7960</v>
      </c>
      <c r="K3235" s="246" t="s">
        <v>298</v>
      </c>
      <c r="L3235" s="218" t="s">
        <v>959</v>
      </c>
      <c r="M3235" s="222" t="s">
        <v>960</v>
      </c>
      <c r="N3235" s="246">
        <v>5</v>
      </c>
      <c r="Q3235" s="246" t="s">
        <v>3706</v>
      </c>
      <c r="R3235" s="388" t="s">
        <v>3489</v>
      </c>
      <c r="T3235" s="247"/>
      <c r="U3235" s="247"/>
      <c r="V3235" s="247">
        <v>17.5</v>
      </c>
      <c r="W3235" s="247">
        <v>7</v>
      </c>
      <c r="Y3235" s="248">
        <v>4</v>
      </c>
      <c r="Z3235" s="1263">
        <f>3.14/12*W3235^2*V3235*Y3235</f>
        <v>897.51666666666654</v>
      </c>
      <c r="AA3235" s="1046">
        <f>IF(Z3235&gt;=1,ROUND(Z3235,0),ROUND(Z3235,2))</f>
        <v>898</v>
      </c>
      <c r="AC3235" s="718"/>
      <c r="AD3235" s="1263">
        <f>0.216*POWER(Z3235/Y3235,0.939)*Y3235</f>
        <v>139.34337935822927</v>
      </c>
      <c r="AE3235" s="1046">
        <f>IF(AD3235&gt;=1,ROUND(AD3235,0),ROUND(AD3235,2))</f>
        <v>139</v>
      </c>
      <c r="AF3235" s="218"/>
      <c r="AI3235" s="222" t="s">
        <v>275</v>
      </c>
      <c r="AJ3235" s="309" t="s">
        <v>8126</v>
      </c>
    </row>
    <row r="3236" spans="1:53" ht="13.35" customHeight="1">
      <c r="A3236" s="222" t="s">
        <v>1183</v>
      </c>
      <c r="B3236" s="222" t="s">
        <v>3408</v>
      </c>
      <c r="C3236" s="222" t="s">
        <v>5478</v>
      </c>
      <c r="D3236" s="252" t="s">
        <v>7528</v>
      </c>
      <c r="E3236" s="387" t="s">
        <v>7528</v>
      </c>
      <c r="F3236" s="429"/>
      <c r="G3236" s="429"/>
      <c r="H3236" s="218" t="s">
        <v>7959</v>
      </c>
      <c r="I3236" s="230">
        <v>600817</v>
      </c>
      <c r="J3236" s="684" t="s">
        <v>7960</v>
      </c>
      <c r="K3236" s="246" t="s">
        <v>298</v>
      </c>
      <c r="L3236" s="218" t="s">
        <v>959</v>
      </c>
      <c r="M3236" s="222" t="s">
        <v>960</v>
      </c>
      <c r="N3236" s="246">
        <v>6</v>
      </c>
      <c r="Q3236" s="246" t="s">
        <v>3706</v>
      </c>
      <c r="R3236" s="388" t="s">
        <v>3490</v>
      </c>
      <c r="T3236" s="247"/>
      <c r="U3236" s="247"/>
      <c r="V3236" s="247">
        <v>22.5</v>
      </c>
      <c r="W3236" s="247">
        <v>7</v>
      </c>
      <c r="Y3236" s="248">
        <v>4</v>
      </c>
      <c r="Z3236" s="1263">
        <f>3.14/12*W3236^2*V3236*Y3236</f>
        <v>1153.9499999999998</v>
      </c>
      <c r="AA3236" s="1046">
        <f>IF(Z3236&gt;=1,ROUND(Z3236,0),ROUND(Z3236,2))</f>
        <v>1154</v>
      </c>
      <c r="AC3236" s="718"/>
      <c r="AD3236" s="1263">
        <f>0.216*POWER(Z3236/Y3236,0.939)*Y3236</f>
        <v>176.43022811186916</v>
      </c>
      <c r="AE3236" s="1046">
        <f>IF(AD3236&gt;=1,ROUND(AD3236,0),ROUND(AD3236,2))</f>
        <v>176</v>
      </c>
      <c r="AF3236" s="218"/>
      <c r="AI3236" s="222" t="s">
        <v>275</v>
      </c>
      <c r="AJ3236" s="309" t="s">
        <v>8126</v>
      </c>
    </row>
    <row r="3237" spans="1:53" ht="13.35" customHeight="1">
      <c r="A3237" s="222" t="s">
        <v>1183</v>
      </c>
      <c r="B3237" s="222" t="s">
        <v>3408</v>
      </c>
      <c r="C3237" s="222" t="s">
        <v>5478</v>
      </c>
      <c r="D3237" s="252" t="s">
        <v>7459</v>
      </c>
      <c r="E3237" s="387" t="s">
        <v>6606</v>
      </c>
      <c r="F3237" s="429"/>
      <c r="G3237" s="429"/>
      <c r="H3237" s="218" t="s">
        <v>3940</v>
      </c>
      <c r="I3237" s="222">
        <v>576706</v>
      </c>
      <c r="J3237" s="672" t="s">
        <v>4681</v>
      </c>
      <c r="K3237" s="246" t="s">
        <v>298</v>
      </c>
      <c r="L3237" s="218" t="s">
        <v>3941</v>
      </c>
      <c r="M3237" s="222" t="s">
        <v>3942</v>
      </c>
      <c r="N3237" s="246">
        <v>1</v>
      </c>
      <c r="Q3237" s="246" t="s">
        <v>301</v>
      </c>
      <c r="R3237" s="388" t="s">
        <v>3943</v>
      </c>
      <c r="S3237" s="247">
        <v>14</v>
      </c>
      <c r="T3237" s="247"/>
      <c r="U3237" s="247">
        <v>14</v>
      </c>
      <c r="V3237" s="247">
        <v>5.6</v>
      </c>
      <c r="Y3237" s="248">
        <v>1</v>
      </c>
      <c r="Z3237" s="1263">
        <f>0.75*S3237*U3237*V3237*Y3237</f>
        <v>823.19999999999993</v>
      </c>
      <c r="AA3237" s="1046">
        <f>IF(Z3237&gt;=1,ROUND(Z3237,0),ROUND(Z3237,2))</f>
        <v>823</v>
      </c>
      <c r="AC3237" s="718"/>
      <c r="AD3237" s="1270">
        <f>0.216*Z3237^0.939</f>
        <v>118.06285627826674</v>
      </c>
      <c r="AE3237" s="1046">
        <f>IF(AD3237&gt;=1,ROUND(AD3237,0),ROUND(AD3237,2))</f>
        <v>118</v>
      </c>
      <c r="AF3237" s="218"/>
      <c r="AG3237" s="230"/>
      <c r="AI3237" s="222" t="s">
        <v>275</v>
      </c>
      <c r="AJ3237" s="743" t="s">
        <v>8061</v>
      </c>
    </row>
    <row r="3238" spans="1:53" s="230" customFormat="1" ht="12">
      <c r="A3238" s="222" t="s">
        <v>1183</v>
      </c>
      <c r="B3238" s="222" t="s">
        <v>3408</v>
      </c>
      <c r="C3238" s="222" t="s">
        <v>5478</v>
      </c>
      <c r="D3238" s="252" t="s">
        <v>7459</v>
      </c>
      <c r="E3238" s="387" t="s">
        <v>6606</v>
      </c>
      <c r="F3238" s="222"/>
      <c r="G3238" s="222"/>
      <c r="H3238" s="222" t="s">
        <v>3940</v>
      </c>
      <c r="I3238" s="222">
        <v>576706</v>
      </c>
      <c r="J3238" s="560" t="s">
        <v>4681</v>
      </c>
      <c r="K3238" s="246" t="s">
        <v>298</v>
      </c>
      <c r="L3238" s="259" t="s">
        <v>3941</v>
      </c>
      <c r="M3238" s="257" t="s">
        <v>3942</v>
      </c>
      <c r="N3238" s="246">
        <v>6</v>
      </c>
      <c r="O3238" s="246"/>
      <c r="P3238" s="246"/>
      <c r="Q3238" s="246" t="s">
        <v>301</v>
      </c>
      <c r="R3238" s="388" t="s">
        <v>5083</v>
      </c>
      <c r="S3238" s="247">
        <v>6.8</v>
      </c>
      <c r="T3238" s="247"/>
      <c r="U3238" s="247">
        <v>6.8</v>
      </c>
      <c r="V3238" s="247">
        <v>3</v>
      </c>
      <c r="W3238" s="247"/>
      <c r="X3238" s="247"/>
      <c r="Y3238" s="222">
        <v>1</v>
      </c>
      <c r="Z3238" s="1263">
        <f>0.75*S3238*U3238*V3238*Y3238</f>
        <v>104.03999999999999</v>
      </c>
      <c r="AA3238" s="1046">
        <f>IF(Z3238&gt;=1,ROUND(Z3238,0),ROUND(Z3238,2))</f>
        <v>104</v>
      </c>
      <c r="AB3238" s="218"/>
      <c r="AC3238" s="718"/>
      <c r="AD3238" s="1270">
        <f>0.216*Z3238^0.939</f>
        <v>16.92796972821251</v>
      </c>
      <c r="AE3238" s="1046">
        <f>IF(AD3238&gt;=1,ROUND(AD3238,0),ROUND(AD3238,2))</f>
        <v>17</v>
      </c>
      <c r="AF3238" s="222"/>
      <c r="AH3238" s="222"/>
      <c r="AI3238" s="222" t="s">
        <v>275</v>
      </c>
      <c r="AJ3238" s="743" t="s">
        <v>8061</v>
      </c>
      <c r="AK3238" s="222"/>
    </row>
    <row r="3239" spans="1:53" s="230" customFormat="1" ht="12">
      <c r="A3239" s="222" t="s">
        <v>1183</v>
      </c>
      <c r="B3239" s="222" t="s">
        <v>3408</v>
      </c>
      <c r="C3239" s="222" t="s">
        <v>5478</v>
      </c>
      <c r="D3239" s="252" t="s">
        <v>7459</v>
      </c>
      <c r="E3239" s="387" t="s">
        <v>6606</v>
      </c>
      <c r="F3239" s="222"/>
      <c r="G3239" s="222"/>
      <c r="H3239" s="222" t="s">
        <v>3940</v>
      </c>
      <c r="I3239" s="222">
        <v>576706</v>
      </c>
      <c r="J3239" s="560" t="s">
        <v>4681</v>
      </c>
      <c r="K3239" s="246" t="s">
        <v>298</v>
      </c>
      <c r="L3239" s="259" t="s">
        <v>3941</v>
      </c>
      <c r="M3239" s="257" t="s">
        <v>3942</v>
      </c>
      <c r="N3239" s="246">
        <v>7</v>
      </c>
      <c r="O3239" s="246"/>
      <c r="P3239" s="246"/>
      <c r="Q3239" s="246" t="s">
        <v>301</v>
      </c>
      <c r="R3239" s="388" t="s">
        <v>5084</v>
      </c>
      <c r="S3239" s="247">
        <v>10</v>
      </c>
      <c r="T3239" s="247"/>
      <c r="U3239" s="247">
        <v>10</v>
      </c>
      <c r="V3239" s="247">
        <v>5</v>
      </c>
      <c r="W3239" s="247"/>
      <c r="X3239" s="247"/>
      <c r="Y3239" s="222">
        <v>1</v>
      </c>
      <c r="Z3239" s="1263">
        <f>0.75*S3239*U3239*V3239*Y3239</f>
        <v>375</v>
      </c>
      <c r="AA3239" s="1046">
        <f>IF(Z3239&gt;=1,ROUND(Z3239,0),ROUND(Z3239,2))</f>
        <v>375</v>
      </c>
      <c r="AB3239" s="218"/>
      <c r="AC3239" s="718"/>
      <c r="AD3239" s="1270">
        <f>0.216*Z3239^0.939</f>
        <v>56.424680882805937</v>
      </c>
      <c r="AE3239" s="1046">
        <f>IF(AD3239&gt;=1,ROUND(AD3239,0),ROUND(AD3239,2))</f>
        <v>56</v>
      </c>
      <c r="AF3239" s="222"/>
      <c r="AH3239" s="222"/>
      <c r="AI3239" s="222" t="s">
        <v>275</v>
      </c>
      <c r="AJ3239" s="743" t="s">
        <v>8061</v>
      </c>
      <c r="AK3239" s="222"/>
    </row>
    <row r="3240" spans="1:53" ht="13.35" customHeight="1">
      <c r="A3240" s="257" t="s">
        <v>1183</v>
      </c>
      <c r="B3240" s="257" t="s">
        <v>3408</v>
      </c>
      <c r="C3240" s="222" t="s">
        <v>5478</v>
      </c>
      <c r="D3240" s="252" t="s">
        <v>7459</v>
      </c>
      <c r="E3240" s="387" t="s">
        <v>6606</v>
      </c>
      <c r="F3240" s="429"/>
      <c r="G3240" s="429"/>
      <c r="H3240" s="259" t="s">
        <v>3940</v>
      </c>
      <c r="I3240" s="222">
        <v>576706</v>
      </c>
      <c r="J3240" s="684" t="s">
        <v>4681</v>
      </c>
      <c r="K3240" s="260" t="s">
        <v>298</v>
      </c>
      <c r="L3240" s="259" t="s">
        <v>3941</v>
      </c>
      <c r="M3240" s="257" t="s">
        <v>3942</v>
      </c>
      <c r="N3240" s="260">
        <v>8</v>
      </c>
      <c r="O3240" s="260"/>
      <c r="P3240" s="260"/>
      <c r="Q3240" s="260" t="s">
        <v>301</v>
      </c>
      <c r="R3240" s="261" t="s">
        <v>3944</v>
      </c>
      <c r="S3240" s="262">
        <v>8</v>
      </c>
      <c r="T3240" s="262"/>
      <c r="U3240" s="262">
        <v>8</v>
      </c>
      <c r="V3240" s="262">
        <v>3.5</v>
      </c>
      <c r="W3240" s="262"/>
      <c r="X3240" s="262"/>
      <c r="Y3240" s="924">
        <v>1</v>
      </c>
      <c r="Z3240" s="1263">
        <f>0.75*S3240*U3240*V3240*Y3240</f>
        <v>168</v>
      </c>
      <c r="AA3240" s="1046">
        <f>IF(Z3240&gt;=1,ROUND(Z3240,0),ROUND(Z3240,2))</f>
        <v>168</v>
      </c>
      <c r="AB3240" s="259"/>
      <c r="AC3240" s="724"/>
      <c r="AD3240" s="1289">
        <f>0.216*Z3240^0.939</f>
        <v>26.547227201039096</v>
      </c>
      <c r="AE3240" s="1046">
        <f>IF(AD3240&gt;=1,ROUND(AD3240,0),ROUND(AD3240,2))</f>
        <v>27</v>
      </c>
      <c r="AF3240" s="259"/>
      <c r="AG3240" s="230"/>
      <c r="AI3240" s="222" t="s">
        <v>275</v>
      </c>
      <c r="AJ3240" s="743" t="s">
        <v>8061</v>
      </c>
    </row>
    <row r="3241" spans="1:53" ht="13.35" customHeight="1">
      <c r="A3241" s="222" t="s">
        <v>1183</v>
      </c>
      <c r="B3241" s="222" t="s">
        <v>3408</v>
      </c>
      <c r="C3241" s="222" t="s">
        <v>5478</v>
      </c>
      <c r="D3241" s="252" t="s">
        <v>7459</v>
      </c>
      <c r="E3241" s="387" t="s">
        <v>6613</v>
      </c>
      <c r="F3241" s="429"/>
      <c r="G3241" s="429"/>
      <c r="H3241" s="218" t="s">
        <v>6367</v>
      </c>
      <c r="I3241" s="256">
        <v>178956</v>
      </c>
      <c r="J3241" s="672" t="s">
        <v>3949</v>
      </c>
      <c r="K3241" s="246" t="s">
        <v>298</v>
      </c>
      <c r="L3241" s="218" t="s">
        <v>226</v>
      </c>
      <c r="M3241" s="222" t="s">
        <v>227</v>
      </c>
      <c r="N3241" s="246">
        <v>1</v>
      </c>
      <c r="Q3241" s="246" t="s">
        <v>301</v>
      </c>
      <c r="R3241" s="388" t="s">
        <v>405</v>
      </c>
      <c r="S3241" s="247">
        <v>9</v>
      </c>
      <c r="T3241" s="247"/>
      <c r="U3241" s="247">
        <v>9</v>
      </c>
      <c r="V3241" s="247">
        <v>8</v>
      </c>
      <c r="Y3241" s="248">
        <v>1</v>
      </c>
      <c r="Z3241" s="1263">
        <f>S3241*U3241*V3241*Y3241</f>
        <v>648</v>
      </c>
      <c r="AA3241" s="1046">
        <f>IF(Z3241&gt;=1,ROUND(Z3241,0),ROUND(Z3241,2))</f>
        <v>648</v>
      </c>
      <c r="AC3241" s="718"/>
      <c r="AD3241" s="1270">
        <f>0.216*Z3241^0.939</f>
        <v>94.302386097184467</v>
      </c>
      <c r="AE3241" s="1046">
        <f>IF(AD3241&gt;=1,ROUND(AD3241,0),ROUND(AD3241,2))</f>
        <v>94</v>
      </c>
      <c r="AF3241" s="218"/>
      <c r="AG3241" s="230"/>
      <c r="AI3241" s="222" t="s">
        <v>275</v>
      </c>
      <c r="AJ3241" s="743" t="s">
        <v>8061</v>
      </c>
    </row>
    <row r="3242" spans="1:53" ht="13.35" customHeight="1">
      <c r="A3242" s="222" t="s">
        <v>1183</v>
      </c>
      <c r="B3242" s="222" t="s">
        <v>3408</v>
      </c>
      <c r="C3242" s="222" t="s">
        <v>5478</v>
      </c>
      <c r="D3242" s="252" t="s">
        <v>7459</v>
      </c>
      <c r="E3242" s="387" t="s">
        <v>6613</v>
      </c>
      <c r="F3242" s="429"/>
      <c r="G3242" s="429"/>
      <c r="H3242" s="218" t="s">
        <v>6367</v>
      </c>
      <c r="I3242" s="256">
        <v>178956</v>
      </c>
      <c r="J3242" s="683" t="s">
        <v>3949</v>
      </c>
      <c r="K3242" s="246" t="s">
        <v>298</v>
      </c>
      <c r="L3242" s="218" t="s">
        <v>226</v>
      </c>
      <c r="M3242" s="222" t="s">
        <v>227</v>
      </c>
      <c r="N3242" s="246">
        <v>2</v>
      </c>
      <c r="Q3242" s="246" t="s">
        <v>301</v>
      </c>
      <c r="R3242" s="388" t="s">
        <v>985</v>
      </c>
      <c r="S3242" s="247">
        <v>12.5</v>
      </c>
      <c r="T3242" s="247"/>
      <c r="U3242" s="247">
        <v>12.5</v>
      </c>
      <c r="V3242" s="247">
        <v>10</v>
      </c>
      <c r="Y3242" s="248">
        <v>1</v>
      </c>
      <c r="Z3242" s="1263">
        <f>S3242*U3242*V3242*Y3242</f>
        <v>1562.5</v>
      </c>
      <c r="AA3242" s="1046">
        <f>IF(Z3242&gt;=1,ROUND(Z3242,0),ROUND(Z3242,2))</f>
        <v>1563</v>
      </c>
      <c r="AC3242" s="718"/>
      <c r="AD3242" s="1270">
        <f>0.216*Z3242^0.939</f>
        <v>215.50172734513347</v>
      </c>
      <c r="AE3242" s="1046">
        <f>IF(AD3242&gt;=1,ROUND(AD3242,0),ROUND(AD3242,2))</f>
        <v>216</v>
      </c>
      <c r="AF3242" s="218"/>
      <c r="AG3242" s="230"/>
      <c r="AI3242" s="222" t="s">
        <v>275</v>
      </c>
      <c r="AJ3242" s="743" t="s">
        <v>8061</v>
      </c>
    </row>
    <row r="3243" spans="1:53" ht="13.35" customHeight="1">
      <c r="A3243" s="222" t="s">
        <v>1183</v>
      </c>
      <c r="B3243" s="222" t="s">
        <v>3408</v>
      </c>
      <c r="C3243" s="222" t="s">
        <v>5478</v>
      </c>
      <c r="D3243" s="252" t="s">
        <v>7459</v>
      </c>
      <c r="E3243" s="387" t="s">
        <v>6613</v>
      </c>
      <c r="F3243" s="429"/>
      <c r="G3243" s="429"/>
      <c r="H3243" s="218" t="s">
        <v>6367</v>
      </c>
      <c r="I3243" s="256">
        <v>178956</v>
      </c>
      <c r="J3243" s="683" t="s">
        <v>3949</v>
      </c>
      <c r="K3243" s="246" t="s">
        <v>298</v>
      </c>
      <c r="L3243" s="218" t="s">
        <v>226</v>
      </c>
      <c r="M3243" s="222" t="s">
        <v>227</v>
      </c>
      <c r="N3243" s="246">
        <v>3</v>
      </c>
      <c r="Q3243" s="246" t="s">
        <v>301</v>
      </c>
      <c r="R3243" s="388" t="s">
        <v>371</v>
      </c>
      <c r="S3243" s="247">
        <v>6</v>
      </c>
      <c r="T3243" s="247"/>
      <c r="U3243" s="247">
        <v>6</v>
      </c>
      <c r="V3243" s="247">
        <v>5</v>
      </c>
      <c r="Y3243" s="248">
        <v>1</v>
      </c>
      <c r="Z3243" s="1263">
        <f>S3243*U3243*V3243*Y3243</f>
        <v>180</v>
      </c>
      <c r="AA3243" s="1046">
        <f>IF(Z3243&gt;=1,ROUND(Z3243,0),ROUND(Z3243,2))</f>
        <v>180</v>
      </c>
      <c r="AC3243" s="718"/>
      <c r="AD3243" s="1270">
        <f>0.216*Z3243^0.939</f>
        <v>28.324003112762661</v>
      </c>
      <c r="AE3243" s="1046">
        <f>IF(AD3243&gt;=1,ROUND(AD3243,0),ROUND(AD3243,2))</f>
        <v>28</v>
      </c>
      <c r="AF3243" s="218"/>
      <c r="AG3243" s="230"/>
      <c r="AI3243" s="222" t="s">
        <v>275</v>
      </c>
      <c r="AJ3243" s="743" t="s">
        <v>8061</v>
      </c>
    </row>
    <row r="3244" spans="1:53" ht="13.35" customHeight="1">
      <c r="A3244" s="222" t="s">
        <v>1183</v>
      </c>
      <c r="B3244" s="222" t="s">
        <v>3408</v>
      </c>
      <c r="C3244" s="222" t="s">
        <v>5478</v>
      </c>
      <c r="D3244" s="252" t="s">
        <v>7459</v>
      </c>
      <c r="E3244" s="387" t="s">
        <v>6613</v>
      </c>
      <c r="H3244" s="218" t="s">
        <v>6367</v>
      </c>
      <c r="I3244" s="256">
        <v>178956</v>
      </c>
      <c r="J3244" s="684" t="s">
        <v>3949</v>
      </c>
      <c r="K3244" s="246" t="s">
        <v>298</v>
      </c>
      <c r="L3244" s="218" t="s">
        <v>226</v>
      </c>
      <c r="M3244" s="222" t="s">
        <v>227</v>
      </c>
      <c r="N3244" s="246">
        <v>4</v>
      </c>
      <c r="Q3244" s="246" t="s">
        <v>301</v>
      </c>
      <c r="R3244" s="388" t="s">
        <v>85</v>
      </c>
      <c r="S3244" s="263">
        <v>8</v>
      </c>
      <c r="T3244" s="263"/>
      <c r="U3244" s="263">
        <v>8</v>
      </c>
      <c r="V3244" s="263">
        <v>4</v>
      </c>
      <c r="W3244" s="263"/>
      <c r="X3244" s="263"/>
      <c r="Y3244" s="222">
        <v>1</v>
      </c>
      <c r="Z3244" s="1263">
        <f>S3244*U3244*V3244*Y3244</f>
        <v>256</v>
      </c>
      <c r="AA3244" s="1046">
        <f>IF(Z3244&gt;=1,ROUND(Z3244,0),ROUND(Z3244,2))</f>
        <v>256</v>
      </c>
      <c r="AB3244" s="222"/>
      <c r="AC3244" s="263"/>
      <c r="AD3244" s="1270">
        <f>0.216*Z3244^0.939</f>
        <v>39.426759033683751</v>
      </c>
      <c r="AE3244" s="1046">
        <f>IF(AD3244&gt;=1,ROUND(AD3244,0),ROUND(AD3244,2))</f>
        <v>39</v>
      </c>
      <c r="AG3244" s="230"/>
      <c r="AI3244" s="222" t="s">
        <v>275</v>
      </c>
      <c r="AJ3244" s="743" t="s">
        <v>8061</v>
      </c>
    </row>
    <row r="3245" spans="1:53" ht="13.35" customHeight="1">
      <c r="A3245" s="222" t="s">
        <v>1183</v>
      </c>
      <c r="B3245" s="222" t="s">
        <v>3408</v>
      </c>
      <c r="C3245" s="222" t="s">
        <v>5478</v>
      </c>
      <c r="D3245" s="252" t="s">
        <v>7459</v>
      </c>
      <c r="E3245" s="252" t="s">
        <v>6615</v>
      </c>
      <c r="F3245" s="252"/>
      <c r="H3245" s="264" t="s">
        <v>3540</v>
      </c>
      <c r="I3245" s="222">
        <v>558727</v>
      </c>
      <c r="J3245" s="562" t="s">
        <v>3951</v>
      </c>
      <c r="K3245" s="245" t="s">
        <v>298</v>
      </c>
      <c r="L3245" s="218" t="s">
        <v>2582</v>
      </c>
      <c r="M3245" s="222" t="s">
        <v>333</v>
      </c>
      <c r="N3245" s="246">
        <v>1</v>
      </c>
      <c r="Q3245" s="246" t="s">
        <v>301</v>
      </c>
      <c r="R3245" s="388" t="s">
        <v>3529</v>
      </c>
      <c r="S3245" s="247">
        <v>9</v>
      </c>
      <c r="T3245" s="247"/>
      <c r="U3245" s="247">
        <v>9</v>
      </c>
      <c r="V3245" s="247">
        <v>5</v>
      </c>
      <c r="Y3245" s="248">
        <v>1</v>
      </c>
      <c r="Z3245" s="1268">
        <f>S3245*U3245*V3245/2*Y3245</f>
        <v>202.5</v>
      </c>
      <c r="AA3245" s="1046">
        <f>IF(Z3245&gt;=1,ROUND(Z3245,0),ROUND(Z3245,2))</f>
        <v>203</v>
      </c>
      <c r="AB3245" s="222"/>
      <c r="AC3245" s="263"/>
      <c r="AD3245" s="1270">
        <f>0.216*Z3245^0.939</f>
        <v>31.636384997027672</v>
      </c>
      <c r="AE3245" s="1046">
        <f>IF(AD3245&gt;=1,ROUND(AD3245,0),ROUND(AD3245,2))</f>
        <v>32</v>
      </c>
      <c r="AG3245" s="230"/>
      <c r="AI3245" s="222" t="s">
        <v>275</v>
      </c>
      <c r="AJ3245" s="743" t="s">
        <v>8061</v>
      </c>
    </row>
    <row r="3246" spans="1:53" ht="13.35" customHeight="1">
      <c r="A3246" s="222" t="s">
        <v>1183</v>
      </c>
      <c r="B3246" s="222" t="s">
        <v>3408</v>
      </c>
      <c r="C3246" s="222" t="s">
        <v>5478</v>
      </c>
      <c r="D3246" s="252" t="s">
        <v>3958</v>
      </c>
      <c r="E3246" s="387" t="s">
        <v>3952</v>
      </c>
      <c r="F3246" s="429"/>
      <c r="G3246" s="429"/>
      <c r="H3246" s="218" t="s">
        <v>3953</v>
      </c>
      <c r="I3246" s="230">
        <v>608641</v>
      </c>
      <c r="J3246" s="684" t="s">
        <v>3954</v>
      </c>
      <c r="K3246" s="246" t="s">
        <v>298</v>
      </c>
      <c r="L3246" s="218" t="s">
        <v>299</v>
      </c>
      <c r="M3246" s="222" t="s">
        <v>300</v>
      </c>
      <c r="N3246" s="246">
        <v>1</v>
      </c>
      <c r="Q3246" s="246" t="s">
        <v>3706</v>
      </c>
      <c r="R3246" s="388" t="s">
        <v>327</v>
      </c>
      <c r="T3246" s="247"/>
      <c r="U3246" s="247"/>
      <c r="W3246" s="247">
        <v>2.8</v>
      </c>
      <c r="Y3246" s="248">
        <v>4</v>
      </c>
      <c r="Z3246" s="1263">
        <f>3.14/6*W3246^3*Y3246</f>
        <v>45.952853333333323</v>
      </c>
      <c r="AA3246" s="1046">
        <f>IF(Z3246&gt;=1,ROUND(Z3246,0),ROUND(Z3246,2))</f>
        <v>46</v>
      </c>
      <c r="AC3246" s="718"/>
      <c r="AD3246" s="1263">
        <f>0.216*POWER(Z3246/Y3246,0.939)*Y3246</f>
        <v>8.5524556782504053</v>
      </c>
      <c r="AE3246" s="1046">
        <f>IF(AD3246&gt;=1,ROUND(AD3246,0),ROUND(AD3246,2))</f>
        <v>9</v>
      </c>
      <c r="AF3246" s="218"/>
      <c r="AI3246" s="222" t="s">
        <v>275</v>
      </c>
      <c r="AJ3246" s="309" t="s">
        <v>8112</v>
      </c>
    </row>
    <row r="3247" spans="1:53" ht="13.35" customHeight="1">
      <c r="A3247" s="222" t="s">
        <v>1183</v>
      </c>
      <c r="B3247" s="222" t="s">
        <v>3408</v>
      </c>
      <c r="C3247" s="222" t="s">
        <v>5478</v>
      </c>
      <c r="D3247" s="252" t="s">
        <v>3958</v>
      </c>
      <c r="E3247" s="387" t="s">
        <v>3952</v>
      </c>
      <c r="F3247" s="429"/>
      <c r="G3247" s="429"/>
      <c r="H3247" s="218" t="s">
        <v>3953</v>
      </c>
      <c r="I3247" s="230">
        <v>608641</v>
      </c>
      <c r="J3247" s="684" t="s">
        <v>3954</v>
      </c>
      <c r="K3247" s="246" t="s">
        <v>298</v>
      </c>
      <c r="L3247" s="218" t="s">
        <v>299</v>
      </c>
      <c r="M3247" s="222" t="s">
        <v>300</v>
      </c>
      <c r="N3247" s="246">
        <v>2</v>
      </c>
      <c r="Q3247" s="246" t="s">
        <v>3706</v>
      </c>
      <c r="R3247" s="388" t="s">
        <v>404</v>
      </c>
      <c r="T3247" s="247"/>
      <c r="U3247" s="247"/>
      <c r="W3247" s="247">
        <v>5</v>
      </c>
      <c r="Y3247" s="248">
        <v>4</v>
      </c>
      <c r="Z3247" s="1263">
        <f>3.14/6*W3247^3*Y3247</f>
        <v>261.66666666666669</v>
      </c>
      <c r="AA3247" s="1046">
        <f>IF(Z3247&gt;=1,ROUND(Z3247,0),ROUND(Z3247,2))</f>
        <v>262</v>
      </c>
      <c r="AC3247" s="718"/>
      <c r="AD3247" s="1263">
        <f>0.216*POWER(Z3247/Y3247,0.939)*Y3247</f>
        <v>43.797080358052291</v>
      </c>
      <c r="AE3247" s="1046">
        <f>IF(AD3247&gt;=1,ROUND(AD3247,0),ROUND(AD3247,2))</f>
        <v>44</v>
      </c>
      <c r="AF3247" s="218"/>
      <c r="AI3247" s="222" t="s">
        <v>275</v>
      </c>
      <c r="AJ3247" s="309" t="s">
        <v>8112</v>
      </c>
    </row>
    <row r="3248" spans="1:53" s="836" customFormat="1" ht="13.35" customHeight="1">
      <c r="A3248" s="423" t="s">
        <v>1183</v>
      </c>
      <c r="B3248" s="423" t="s">
        <v>3408</v>
      </c>
      <c r="C3248" s="423" t="s">
        <v>5478</v>
      </c>
      <c r="D3248" s="483" t="s">
        <v>3958</v>
      </c>
      <c r="E3248" s="484" t="s">
        <v>7583</v>
      </c>
      <c r="F3248" s="485"/>
      <c r="G3248" s="485"/>
      <c r="H3248" s="486" t="s">
        <v>3956</v>
      </c>
      <c r="I3248" s="428">
        <v>610934</v>
      </c>
      <c r="J3248" s="684" t="s">
        <v>7988</v>
      </c>
      <c r="K3248" s="487" t="s">
        <v>298</v>
      </c>
      <c r="L3248" s="486" t="s">
        <v>299</v>
      </c>
      <c r="M3248" s="423" t="s">
        <v>300</v>
      </c>
      <c r="N3248" s="487">
        <v>1</v>
      </c>
      <c r="O3248" s="487"/>
      <c r="P3248" s="487"/>
      <c r="Q3248" s="246" t="s">
        <v>3706</v>
      </c>
      <c r="R3248" s="462" t="s">
        <v>319</v>
      </c>
      <c r="S3248" s="463"/>
      <c r="T3248" s="463"/>
      <c r="U3248" s="463"/>
      <c r="V3248" s="463"/>
      <c r="W3248" s="463">
        <v>3</v>
      </c>
      <c r="X3248" s="463"/>
      <c r="Y3248" s="464">
        <v>4</v>
      </c>
      <c r="Z3248" s="1263">
        <f>3.14/6*W3248^3*Y3248</f>
        <v>56.519999999999996</v>
      </c>
      <c r="AA3248" s="1046">
        <f>IF(Z3248&gt;=1,ROUND(Z3248,0),ROUND(Z3248,2))</f>
        <v>57</v>
      </c>
      <c r="AB3248" s="486"/>
      <c r="AC3248" s="720"/>
      <c r="AD3248" s="1263">
        <f>0.216*POWER(Z3248/Y3248,0.939)*Y3248</f>
        <v>10.387169831686483</v>
      </c>
      <c r="AE3248" s="1046">
        <f>IF(AD3248&gt;=1,ROUND(AD3248,0),ROUND(AD3248,2))</f>
        <v>10</v>
      </c>
      <c r="AF3248" s="486"/>
      <c r="AG3248" s="428"/>
      <c r="AH3248" s="423" t="s">
        <v>3955</v>
      </c>
      <c r="AI3248" s="423" t="s">
        <v>275</v>
      </c>
      <c r="AJ3248" s="925" t="s">
        <v>8113</v>
      </c>
      <c r="AY3248" s="838"/>
      <c r="AZ3248" s="838"/>
      <c r="BA3248" s="838"/>
    </row>
    <row r="3249" spans="1:53" s="836" customFormat="1" ht="13.35" customHeight="1">
      <c r="A3249" s="423" t="s">
        <v>1183</v>
      </c>
      <c r="B3249" s="423" t="s">
        <v>3408</v>
      </c>
      <c r="C3249" s="423" t="s">
        <v>5478</v>
      </c>
      <c r="D3249" s="483" t="s">
        <v>3958</v>
      </c>
      <c r="E3249" s="484" t="s">
        <v>7583</v>
      </c>
      <c r="F3249" s="485"/>
      <c r="G3249" s="485"/>
      <c r="H3249" s="486" t="s">
        <v>3956</v>
      </c>
      <c r="I3249" s="428">
        <v>610934</v>
      </c>
      <c r="J3249" s="684" t="s">
        <v>7988</v>
      </c>
      <c r="K3249" s="487" t="s">
        <v>298</v>
      </c>
      <c r="L3249" s="486" t="s">
        <v>299</v>
      </c>
      <c r="M3249" s="423" t="s">
        <v>300</v>
      </c>
      <c r="N3249" s="487">
        <v>2</v>
      </c>
      <c r="O3249" s="487"/>
      <c r="P3249" s="487"/>
      <c r="Q3249" s="246" t="s">
        <v>3706</v>
      </c>
      <c r="R3249" s="462" t="s">
        <v>404</v>
      </c>
      <c r="S3249" s="463"/>
      <c r="T3249" s="463"/>
      <c r="U3249" s="463"/>
      <c r="V3249" s="463"/>
      <c r="W3249" s="463">
        <v>5</v>
      </c>
      <c r="X3249" s="463"/>
      <c r="Y3249" s="464">
        <v>4</v>
      </c>
      <c r="Z3249" s="1263">
        <f>3.14/6*W3249^3*Y3249</f>
        <v>261.66666666666669</v>
      </c>
      <c r="AA3249" s="1046">
        <f>IF(Z3249&gt;=1,ROUND(Z3249,0),ROUND(Z3249,2))</f>
        <v>262</v>
      </c>
      <c r="AB3249" s="486"/>
      <c r="AC3249" s="720"/>
      <c r="AD3249" s="1263">
        <f>0.216*POWER(Z3249/Y3249,0.939)*Y3249</f>
        <v>43.797080358052291</v>
      </c>
      <c r="AE3249" s="1046">
        <f>IF(AD3249&gt;=1,ROUND(AD3249,0),ROUND(AD3249,2))</f>
        <v>44</v>
      </c>
      <c r="AF3249" s="486"/>
      <c r="AG3249" s="428"/>
      <c r="AH3249" s="423" t="s">
        <v>3955</v>
      </c>
      <c r="AI3249" s="423" t="s">
        <v>275</v>
      </c>
      <c r="AJ3249" s="925" t="s">
        <v>8113</v>
      </c>
      <c r="AY3249" s="838"/>
      <c r="AZ3249" s="838"/>
      <c r="BA3249" s="838"/>
    </row>
    <row r="3250" spans="1:53" s="836" customFormat="1" ht="13.35" customHeight="1">
      <c r="A3250" s="222" t="s">
        <v>1183</v>
      </c>
      <c r="B3250" s="222" t="s">
        <v>3408</v>
      </c>
      <c r="C3250" s="222" t="s">
        <v>5478</v>
      </c>
      <c r="D3250" s="252" t="s">
        <v>3958</v>
      </c>
      <c r="E3250" s="387" t="s">
        <v>3958</v>
      </c>
      <c r="F3250" s="429"/>
      <c r="G3250" s="429"/>
      <c r="H3250" s="218" t="s">
        <v>5564</v>
      </c>
      <c r="I3250" s="230">
        <v>162934</v>
      </c>
      <c r="J3250" s="684" t="s">
        <v>3959</v>
      </c>
      <c r="K3250" s="246" t="s">
        <v>298</v>
      </c>
      <c r="L3250" s="218" t="s">
        <v>299</v>
      </c>
      <c r="M3250" s="222" t="s">
        <v>300</v>
      </c>
      <c r="N3250" s="246">
        <v>1</v>
      </c>
      <c r="O3250" s="246"/>
      <c r="P3250" s="246"/>
      <c r="Q3250" s="246" t="s">
        <v>3706</v>
      </c>
      <c r="R3250" s="388" t="s">
        <v>1530</v>
      </c>
      <c r="S3250" s="247"/>
      <c r="T3250" s="247"/>
      <c r="U3250" s="247"/>
      <c r="V3250" s="247"/>
      <c r="W3250" s="247">
        <v>4.5</v>
      </c>
      <c r="X3250" s="247"/>
      <c r="Y3250" s="248">
        <v>4</v>
      </c>
      <c r="Z3250" s="1263">
        <f>3.14/6*W3250^3*Y3250</f>
        <v>190.755</v>
      </c>
      <c r="AA3250" s="1046">
        <f>IF(Z3250&gt;=1,ROUND(Z3250,0),ROUND(Z3250,2))</f>
        <v>191</v>
      </c>
      <c r="AB3250" s="218"/>
      <c r="AC3250" s="718"/>
      <c r="AD3250" s="1263">
        <f>0.216*POWER(Z3250/Y3250,0.939)*Y3250</f>
        <v>32.54964896335796</v>
      </c>
      <c r="AE3250" s="1046">
        <f>IF(AD3250&gt;=1,ROUND(AD3250,0),ROUND(AD3250,2))</f>
        <v>33</v>
      </c>
      <c r="AF3250" s="218"/>
      <c r="AG3250" s="222"/>
      <c r="AH3250" s="222"/>
      <c r="AI3250" s="222" t="s">
        <v>5724</v>
      </c>
      <c r="AJ3250" s="309" t="s">
        <v>8125</v>
      </c>
      <c r="AY3250" s="838"/>
      <c r="AZ3250" s="838"/>
      <c r="BA3250" s="838"/>
    </row>
    <row r="3251" spans="1:53" s="836" customFormat="1" ht="13.35" customHeight="1">
      <c r="A3251" s="222" t="s">
        <v>1183</v>
      </c>
      <c r="B3251" s="222" t="s">
        <v>3408</v>
      </c>
      <c r="C3251" s="222" t="s">
        <v>5478</v>
      </c>
      <c r="D3251" s="252" t="s">
        <v>5873</v>
      </c>
      <c r="E3251" s="387" t="s">
        <v>3963</v>
      </c>
      <c r="F3251" s="429"/>
      <c r="G3251" s="429"/>
      <c r="H3251" s="218" t="s">
        <v>6368</v>
      </c>
      <c r="I3251" s="230">
        <v>577930</v>
      </c>
      <c r="J3251" s="672" t="s">
        <v>3964</v>
      </c>
      <c r="K3251" s="246" t="s">
        <v>298</v>
      </c>
      <c r="L3251" s="218" t="s">
        <v>299</v>
      </c>
      <c r="M3251" s="222" t="s">
        <v>300</v>
      </c>
      <c r="N3251" s="246">
        <v>1</v>
      </c>
      <c r="O3251" s="246"/>
      <c r="P3251" s="246"/>
      <c r="Q3251" s="246" t="s">
        <v>301</v>
      </c>
      <c r="R3251" s="388" t="s">
        <v>327</v>
      </c>
      <c r="S3251" s="247"/>
      <c r="T3251" s="247"/>
      <c r="U3251" s="247"/>
      <c r="V3251" s="247"/>
      <c r="W3251" s="247">
        <v>3</v>
      </c>
      <c r="X3251" s="247"/>
      <c r="Y3251" s="248">
        <v>1</v>
      </c>
      <c r="Z3251" s="1263">
        <f>3.14/6*W3251^3*Y3251</f>
        <v>14.129999999999999</v>
      </c>
      <c r="AA3251" s="1046">
        <f>IF(Z3251&gt;=1,ROUND(Z3251,0),ROUND(Z3251,2))</f>
        <v>14</v>
      </c>
      <c r="AB3251" s="218"/>
      <c r="AC3251" s="718"/>
      <c r="AD3251" s="1270">
        <f>0.216*Z3251^0.939</f>
        <v>2.5967924579216208</v>
      </c>
      <c r="AE3251" s="1046">
        <f>IF(AD3251&gt;=1,ROUND(AD3251,0),ROUND(AD3251,2))</f>
        <v>3</v>
      </c>
      <c r="AF3251" s="218"/>
      <c r="AG3251" s="230"/>
      <c r="AH3251" s="222"/>
      <c r="AI3251" s="222" t="s">
        <v>275</v>
      </c>
      <c r="AJ3251" s="309" t="s">
        <v>8114</v>
      </c>
      <c r="AY3251" s="838"/>
      <c r="AZ3251" s="838"/>
      <c r="BA3251" s="838"/>
    </row>
    <row r="3252" spans="1:53" s="836" customFormat="1" ht="13.35" customHeight="1">
      <c r="A3252" s="222" t="s">
        <v>1183</v>
      </c>
      <c r="B3252" s="222" t="s">
        <v>3408</v>
      </c>
      <c r="C3252" s="222" t="s">
        <v>5478</v>
      </c>
      <c r="D3252" s="252" t="s">
        <v>5873</v>
      </c>
      <c r="E3252" s="387" t="s">
        <v>3963</v>
      </c>
      <c r="F3252" s="429"/>
      <c r="G3252" s="429"/>
      <c r="H3252" s="218" t="s">
        <v>6368</v>
      </c>
      <c r="I3252" s="230">
        <v>577930</v>
      </c>
      <c r="J3252" s="683" t="s">
        <v>3964</v>
      </c>
      <c r="K3252" s="246" t="s">
        <v>298</v>
      </c>
      <c r="L3252" s="218" t="s">
        <v>299</v>
      </c>
      <c r="M3252" s="222" t="s">
        <v>300</v>
      </c>
      <c r="N3252" s="246">
        <v>2</v>
      </c>
      <c r="O3252" s="246"/>
      <c r="P3252" s="246"/>
      <c r="Q3252" s="246" t="s">
        <v>301</v>
      </c>
      <c r="R3252" s="388" t="s">
        <v>404</v>
      </c>
      <c r="S3252" s="247"/>
      <c r="T3252" s="247"/>
      <c r="U3252" s="247"/>
      <c r="V3252" s="247"/>
      <c r="W3252" s="247">
        <v>5</v>
      </c>
      <c r="X3252" s="247"/>
      <c r="Y3252" s="248">
        <v>1</v>
      </c>
      <c r="Z3252" s="1263">
        <f>3.14/6*W3252^3*Y3252</f>
        <v>65.416666666666671</v>
      </c>
      <c r="AA3252" s="1046">
        <f>IF(Z3252&gt;=1,ROUND(Z3252,0),ROUND(Z3252,2))</f>
        <v>65</v>
      </c>
      <c r="AB3252" s="218"/>
      <c r="AC3252" s="718"/>
      <c r="AD3252" s="1270">
        <f>0.216*Z3252^0.939</f>
        <v>10.949270089513073</v>
      </c>
      <c r="AE3252" s="1046">
        <f>IF(AD3252&gt;=1,ROUND(AD3252,0),ROUND(AD3252,2))</f>
        <v>11</v>
      </c>
      <c r="AF3252" s="218"/>
      <c r="AG3252" s="230"/>
      <c r="AH3252" s="222"/>
      <c r="AI3252" s="222" t="s">
        <v>275</v>
      </c>
      <c r="AJ3252" s="309" t="s">
        <v>8114</v>
      </c>
      <c r="AY3252" s="838"/>
      <c r="AZ3252" s="838"/>
      <c r="BA3252" s="838"/>
    </row>
    <row r="3253" spans="1:53" s="836" customFormat="1" ht="13.35" customHeight="1">
      <c r="A3253" s="222" t="s">
        <v>1183</v>
      </c>
      <c r="B3253" s="222" t="s">
        <v>3408</v>
      </c>
      <c r="C3253" s="222" t="s">
        <v>5478</v>
      </c>
      <c r="D3253" s="252" t="s">
        <v>5873</v>
      </c>
      <c r="E3253" s="387" t="s">
        <v>3963</v>
      </c>
      <c r="F3253" s="429"/>
      <c r="G3253" s="429"/>
      <c r="H3253" s="218" t="s">
        <v>6368</v>
      </c>
      <c r="I3253" s="230">
        <v>577930</v>
      </c>
      <c r="J3253" s="684" t="s">
        <v>3964</v>
      </c>
      <c r="K3253" s="246" t="s">
        <v>298</v>
      </c>
      <c r="L3253" s="218" t="s">
        <v>299</v>
      </c>
      <c r="M3253" s="222" t="s">
        <v>300</v>
      </c>
      <c r="N3253" s="246">
        <v>3</v>
      </c>
      <c r="O3253" s="246"/>
      <c r="P3253" s="246"/>
      <c r="Q3253" s="246" t="s">
        <v>301</v>
      </c>
      <c r="R3253" s="388" t="s">
        <v>381</v>
      </c>
      <c r="S3253" s="247"/>
      <c r="T3253" s="247"/>
      <c r="U3253" s="247"/>
      <c r="V3253" s="247"/>
      <c r="W3253" s="247">
        <v>7</v>
      </c>
      <c r="X3253" s="247"/>
      <c r="Y3253" s="248">
        <v>1</v>
      </c>
      <c r="Z3253" s="1263">
        <f>3.14/6*W3253^3*Y3253</f>
        <v>179.50333333333333</v>
      </c>
      <c r="AA3253" s="1046">
        <f>IF(Z3253&gt;=1,ROUND(Z3253,0),ROUND(Z3253,2))</f>
        <v>180</v>
      </c>
      <c r="AB3253" s="218"/>
      <c r="AC3253" s="718"/>
      <c r="AD3253" s="1270">
        <f>0.216*Z3253^0.939</f>
        <v>28.250611012249152</v>
      </c>
      <c r="AE3253" s="1046">
        <f>IF(AD3253&gt;=1,ROUND(AD3253,0),ROUND(AD3253,2))</f>
        <v>28</v>
      </c>
      <c r="AF3253" s="218"/>
      <c r="AG3253" s="230"/>
      <c r="AH3253" s="222"/>
      <c r="AI3253" s="222" t="s">
        <v>275</v>
      </c>
      <c r="AJ3253" s="309" t="s">
        <v>8114</v>
      </c>
      <c r="AY3253" s="838"/>
      <c r="AZ3253" s="838"/>
      <c r="BA3253" s="838"/>
    </row>
    <row r="3254" spans="1:53" ht="13.35" customHeight="1">
      <c r="A3254" s="222" t="s">
        <v>1183</v>
      </c>
      <c r="B3254" s="222" t="s">
        <v>3408</v>
      </c>
      <c r="C3254" s="222" t="s">
        <v>5478</v>
      </c>
      <c r="D3254" s="252" t="s">
        <v>5874</v>
      </c>
      <c r="E3254" s="252" t="s">
        <v>5474</v>
      </c>
      <c r="F3254" s="429"/>
      <c r="G3254" s="429"/>
      <c r="H3254" s="218" t="s">
        <v>5489</v>
      </c>
      <c r="I3254" s="230">
        <v>839163</v>
      </c>
      <c r="J3254" s="554" t="s">
        <v>5490</v>
      </c>
      <c r="K3254" s="246" t="s">
        <v>298</v>
      </c>
      <c r="L3254" s="218" t="s">
        <v>332</v>
      </c>
      <c r="M3254" s="253" t="s">
        <v>336</v>
      </c>
      <c r="N3254" s="246">
        <v>1</v>
      </c>
      <c r="Q3254" s="246" t="s">
        <v>3706</v>
      </c>
      <c r="R3254" s="388" t="s">
        <v>3555</v>
      </c>
      <c r="S3254" s="247">
        <v>7</v>
      </c>
      <c r="T3254" s="247"/>
      <c r="U3254" s="247"/>
      <c r="W3254" s="247">
        <v>5.5</v>
      </c>
      <c r="Y3254" s="248">
        <v>4</v>
      </c>
      <c r="Z3254" s="1263">
        <f>3.14/6*W3254^2*S3254*Y3254</f>
        <v>443.26333333333332</v>
      </c>
      <c r="AA3254" s="1046">
        <f>IF(Z3254&gt;=1,ROUND(Z3254,0),ROUND(Z3254,2))</f>
        <v>443</v>
      </c>
      <c r="AC3254" s="718"/>
      <c r="AD3254" s="1263">
        <f>0.216*POWER(Z3254/Y3254,0.939)*Y3254</f>
        <v>71.84471864456296</v>
      </c>
      <c r="AE3254" s="1046">
        <f>IF(AD3254&gt;=1,ROUND(AD3254,0),ROUND(AD3254,2))</f>
        <v>72</v>
      </c>
      <c r="AF3254" s="218"/>
      <c r="AH3254" s="218" t="s">
        <v>3553</v>
      </c>
      <c r="AI3254" s="222" t="s">
        <v>275</v>
      </c>
      <c r="AJ3254" s="365" t="s">
        <v>8115</v>
      </c>
    </row>
    <row r="3255" spans="1:53" ht="13.35" customHeight="1">
      <c r="A3255" s="222" t="s">
        <v>1183</v>
      </c>
      <c r="B3255" s="222" t="s">
        <v>3408</v>
      </c>
      <c r="C3255" s="222" t="s">
        <v>5478</v>
      </c>
      <c r="D3255" s="252" t="s">
        <v>5874</v>
      </c>
      <c r="E3255" s="252" t="s">
        <v>5494</v>
      </c>
      <c r="F3255" s="429"/>
      <c r="G3255" s="429"/>
      <c r="H3255" s="218" t="s">
        <v>5495</v>
      </c>
      <c r="I3255" s="230">
        <v>840472</v>
      </c>
      <c r="J3255" s="555" t="s">
        <v>5496</v>
      </c>
      <c r="K3255" s="246" t="s">
        <v>298</v>
      </c>
      <c r="L3255" s="218" t="s">
        <v>332</v>
      </c>
      <c r="M3255" s="253" t="s">
        <v>336</v>
      </c>
      <c r="N3255" s="246">
        <v>1</v>
      </c>
      <c r="O3255" s="222"/>
      <c r="Q3255" s="246" t="s">
        <v>3706</v>
      </c>
      <c r="R3255" s="388" t="s">
        <v>3565</v>
      </c>
      <c r="S3255" s="247">
        <v>6</v>
      </c>
      <c r="T3255" s="247"/>
      <c r="U3255" s="247"/>
      <c r="W3255" s="247">
        <v>4.5</v>
      </c>
      <c r="Y3255" s="248">
        <v>4</v>
      </c>
      <c r="Z3255" s="1263">
        <f>3.14/6*W3255^2*S3255*Y3255</f>
        <v>254.34</v>
      </c>
      <c r="AA3255" s="1046">
        <f>IF(Z3255&gt;=1,ROUND(Z3255,0),ROUND(Z3255,2))</f>
        <v>254</v>
      </c>
      <c r="AC3255" s="718"/>
      <c r="AD3255" s="1263">
        <f>0.216*POWER(Z3255/Y3255,0.939)*Y3255</f>
        <v>42.644574248165071</v>
      </c>
      <c r="AE3255" s="1046">
        <f>IF(AD3255&gt;=1,ROUND(AD3255,0),ROUND(AD3255,2))</f>
        <v>43</v>
      </c>
      <c r="AF3255" s="218"/>
      <c r="AH3255" s="218" t="s">
        <v>3562</v>
      </c>
      <c r="AI3255" s="222" t="s">
        <v>275</v>
      </c>
      <c r="AJ3255" s="365" t="s">
        <v>8116</v>
      </c>
    </row>
    <row r="3256" spans="1:53" ht="13.35" customHeight="1">
      <c r="A3256" s="222" t="s">
        <v>1183</v>
      </c>
      <c r="B3256" s="222" t="s">
        <v>3408</v>
      </c>
      <c r="C3256" s="222" t="s">
        <v>5552</v>
      </c>
      <c r="D3256" s="252" t="s">
        <v>5877</v>
      </c>
      <c r="E3256" s="387" t="s">
        <v>3928</v>
      </c>
      <c r="F3256" s="429"/>
      <c r="G3256" s="429"/>
      <c r="H3256" s="218" t="s">
        <v>4248</v>
      </c>
      <c r="I3256" s="230">
        <v>576698</v>
      </c>
      <c r="J3256" s="684" t="s">
        <v>3929</v>
      </c>
      <c r="K3256" s="246" t="s">
        <v>298</v>
      </c>
      <c r="L3256" s="218" t="s">
        <v>299</v>
      </c>
      <c r="M3256" s="222" t="s">
        <v>300</v>
      </c>
      <c r="N3256" s="246">
        <v>1</v>
      </c>
      <c r="Q3256" s="246" t="s">
        <v>301</v>
      </c>
      <c r="R3256" s="388" t="s">
        <v>1603</v>
      </c>
      <c r="T3256" s="247"/>
      <c r="U3256" s="247"/>
      <c r="W3256" s="247">
        <v>8.5</v>
      </c>
      <c r="Y3256" s="248">
        <v>1</v>
      </c>
      <c r="Z3256" s="1263">
        <f>3.14/6*W3256^3*Y3256</f>
        <v>321.39208333333335</v>
      </c>
      <c r="AA3256" s="1046">
        <f>IF(Z3256&gt;=1,ROUND(Z3256,0),ROUND(Z3256,2))</f>
        <v>321</v>
      </c>
      <c r="AC3256" s="718"/>
      <c r="AD3256" s="1270">
        <f>0.216*Z3256^0.939</f>
        <v>48.815729111814598</v>
      </c>
      <c r="AE3256" s="1046">
        <f>IF(AD3256&gt;=1,ROUND(AD3256,0),ROUND(AD3256,2))</f>
        <v>49</v>
      </c>
      <c r="AF3256" s="218"/>
      <c r="AG3256" s="230"/>
      <c r="AI3256" s="222" t="s">
        <v>275</v>
      </c>
      <c r="AJ3256" s="309" t="s">
        <v>8117</v>
      </c>
    </row>
    <row r="3257" spans="1:53" ht="13.35" customHeight="1">
      <c r="A3257" s="222" t="s">
        <v>1183</v>
      </c>
      <c r="B3257" s="222" t="s">
        <v>3408</v>
      </c>
      <c r="C3257" s="222" t="s">
        <v>5552</v>
      </c>
      <c r="D3257" s="252" t="s">
        <v>5877</v>
      </c>
      <c r="E3257" s="387" t="s">
        <v>3930</v>
      </c>
      <c r="F3257" s="429"/>
      <c r="G3257" s="429"/>
      <c r="H3257" s="218" t="s">
        <v>6370</v>
      </c>
      <c r="I3257" s="230">
        <v>248170</v>
      </c>
      <c r="J3257" s="684" t="s">
        <v>3931</v>
      </c>
      <c r="K3257" s="246" t="s">
        <v>298</v>
      </c>
      <c r="L3257" s="218" t="s">
        <v>299</v>
      </c>
      <c r="M3257" s="222" t="s">
        <v>300</v>
      </c>
      <c r="N3257" s="246">
        <v>1</v>
      </c>
      <c r="Q3257" s="246" t="s">
        <v>301</v>
      </c>
      <c r="R3257" s="388" t="s">
        <v>3421</v>
      </c>
      <c r="T3257" s="247"/>
      <c r="U3257" s="247"/>
      <c r="W3257" s="247">
        <v>5.5</v>
      </c>
      <c r="Y3257" s="248">
        <v>1</v>
      </c>
      <c r="Z3257" s="1263">
        <f>3.14/6*W3257^3*Y3257</f>
        <v>87.069583333333327</v>
      </c>
      <c r="AA3257" s="1046">
        <f>IF(Z3257&gt;=1,ROUND(Z3257,0),ROUND(Z3257,2))</f>
        <v>87</v>
      </c>
      <c r="AC3257" s="718"/>
      <c r="AD3257" s="1270">
        <f>0.216*Z3257^0.939</f>
        <v>14.321495236776739</v>
      </c>
      <c r="AE3257" s="1046">
        <f>IF(AD3257&gt;=1,ROUND(AD3257,0),ROUND(AD3257,2))</f>
        <v>14</v>
      </c>
      <c r="AF3257" s="218"/>
      <c r="AG3257" s="230"/>
      <c r="AI3257" s="222" t="s">
        <v>275</v>
      </c>
      <c r="AJ3257" s="309" t="s">
        <v>8118</v>
      </c>
    </row>
    <row r="3258" spans="1:53" ht="13.35" customHeight="1">
      <c r="A3258" s="222" t="s">
        <v>1183</v>
      </c>
      <c r="B3258" s="222" t="s">
        <v>3408</v>
      </c>
      <c r="C3258" s="222" t="s">
        <v>5552</v>
      </c>
      <c r="D3258" s="252" t="s">
        <v>5877</v>
      </c>
      <c r="E3258" s="387" t="s">
        <v>3930</v>
      </c>
      <c r="F3258" s="429"/>
      <c r="G3258" s="429"/>
      <c r="H3258" s="218" t="s">
        <v>6370</v>
      </c>
      <c r="I3258" s="230">
        <v>248170</v>
      </c>
      <c r="J3258" s="683" t="s">
        <v>3931</v>
      </c>
      <c r="K3258" s="246" t="s">
        <v>298</v>
      </c>
      <c r="L3258" s="218" t="s">
        <v>299</v>
      </c>
      <c r="M3258" s="222" t="s">
        <v>300</v>
      </c>
      <c r="N3258" s="246">
        <v>2</v>
      </c>
      <c r="Q3258" s="246" t="s">
        <v>301</v>
      </c>
      <c r="R3258" s="388" t="s">
        <v>1602</v>
      </c>
      <c r="T3258" s="247"/>
      <c r="U3258" s="247"/>
      <c r="W3258" s="247">
        <v>7.5</v>
      </c>
      <c r="Y3258" s="248">
        <v>1</v>
      </c>
      <c r="Z3258" s="1263">
        <f>3.14/6*W3258^3*Y3258</f>
        <v>220.78125</v>
      </c>
      <c r="AA3258" s="1046">
        <f>IF(Z3258&gt;=1,ROUND(Z3258,0),ROUND(Z3258,2))</f>
        <v>221</v>
      </c>
      <c r="AC3258" s="718"/>
      <c r="AD3258" s="1270">
        <f>0.216*Z3258^0.939</f>
        <v>34.311068712042065</v>
      </c>
      <c r="AE3258" s="1046">
        <f>IF(AD3258&gt;=1,ROUND(AD3258,0),ROUND(AD3258,2))</f>
        <v>34</v>
      </c>
      <c r="AF3258" s="218"/>
      <c r="AG3258" s="230"/>
      <c r="AI3258" s="222" t="s">
        <v>275</v>
      </c>
      <c r="AJ3258" s="309" t="s">
        <v>8118</v>
      </c>
    </row>
    <row r="3259" spans="1:53" ht="13.35" customHeight="1">
      <c r="A3259" s="222" t="s">
        <v>1183</v>
      </c>
      <c r="B3259" s="222" t="s">
        <v>3408</v>
      </c>
      <c r="C3259" s="222" t="s">
        <v>5552</v>
      </c>
      <c r="D3259" s="252" t="s">
        <v>5877</v>
      </c>
      <c r="E3259" s="387" t="s">
        <v>3930</v>
      </c>
      <c r="F3259" s="429"/>
      <c r="G3259" s="429"/>
      <c r="H3259" s="218" t="s">
        <v>6370</v>
      </c>
      <c r="I3259" s="230">
        <v>248170</v>
      </c>
      <c r="J3259" s="684" t="s">
        <v>3931</v>
      </c>
      <c r="K3259" s="246" t="s">
        <v>298</v>
      </c>
      <c r="L3259" s="218" t="s">
        <v>299</v>
      </c>
      <c r="M3259" s="222" t="s">
        <v>300</v>
      </c>
      <c r="N3259" s="246">
        <v>3</v>
      </c>
      <c r="Q3259" s="246" t="s">
        <v>301</v>
      </c>
      <c r="R3259" s="388" t="s">
        <v>1604</v>
      </c>
      <c r="T3259" s="247"/>
      <c r="U3259" s="247"/>
      <c r="W3259" s="247">
        <v>9.5</v>
      </c>
      <c r="Y3259" s="248">
        <v>1</v>
      </c>
      <c r="Z3259" s="1263">
        <f>3.14/6*W3259^3*Y3259</f>
        <v>448.69291666666663</v>
      </c>
      <c r="AA3259" s="1046">
        <f>IF(Z3259&gt;=1,ROUND(Z3259,0),ROUND(Z3259,2))</f>
        <v>449</v>
      </c>
      <c r="AC3259" s="718"/>
      <c r="AD3259" s="1270">
        <f>0.216*Z3259^0.939</f>
        <v>66.778100695686547</v>
      </c>
      <c r="AE3259" s="1046">
        <f>IF(AD3259&gt;=1,ROUND(AD3259,0),ROUND(AD3259,2))</f>
        <v>67</v>
      </c>
      <c r="AF3259" s="218"/>
      <c r="AG3259" s="230"/>
      <c r="AI3259" s="222" t="s">
        <v>275</v>
      </c>
      <c r="AJ3259" s="309" t="s">
        <v>8118</v>
      </c>
    </row>
    <row r="3260" spans="1:53" ht="13.35" customHeight="1">
      <c r="A3260" s="222" t="s">
        <v>1183</v>
      </c>
      <c r="B3260" s="222" t="s">
        <v>3408</v>
      </c>
      <c r="C3260" s="222" t="s">
        <v>5552</v>
      </c>
      <c r="D3260" s="252" t="s">
        <v>5877</v>
      </c>
      <c r="E3260" s="387" t="s">
        <v>5877</v>
      </c>
      <c r="F3260" s="429"/>
      <c r="G3260" s="429"/>
      <c r="H3260" s="218" t="s">
        <v>6260</v>
      </c>
      <c r="I3260" s="230">
        <v>248169</v>
      </c>
      <c r="J3260" s="684" t="s">
        <v>6261</v>
      </c>
      <c r="K3260" s="246" t="s">
        <v>298</v>
      </c>
      <c r="L3260" s="218" t="s">
        <v>299</v>
      </c>
      <c r="M3260" s="222" t="s">
        <v>300</v>
      </c>
      <c r="N3260" s="246">
        <v>1</v>
      </c>
      <c r="Q3260" s="246" t="s">
        <v>301</v>
      </c>
      <c r="R3260" s="388" t="s">
        <v>3421</v>
      </c>
      <c r="T3260" s="247"/>
      <c r="U3260" s="247"/>
      <c r="W3260" s="247">
        <v>5.5</v>
      </c>
      <c r="Y3260" s="248">
        <v>1</v>
      </c>
      <c r="Z3260" s="1263">
        <f>3.14/6*W3260^3*Y3260</f>
        <v>87.069583333333327</v>
      </c>
      <c r="AA3260" s="1046">
        <f>IF(Z3260&gt;=1,ROUND(Z3260,0),ROUND(Z3260,2))</f>
        <v>87</v>
      </c>
      <c r="AC3260" s="718"/>
      <c r="AD3260" s="1270">
        <f>0.216*Z3260^0.939</f>
        <v>14.321495236776739</v>
      </c>
      <c r="AE3260" s="1046">
        <f>IF(AD3260&gt;=1,ROUND(AD3260,0),ROUND(AD3260,2))</f>
        <v>14</v>
      </c>
      <c r="AF3260" s="218"/>
      <c r="AG3260" s="230"/>
      <c r="AI3260" s="222" t="s">
        <v>5724</v>
      </c>
      <c r="AJ3260" s="309" t="s">
        <v>8124</v>
      </c>
    </row>
    <row r="3261" spans="1:53" ht="13.35" customHeight="1">
      <c r="A3261" s="222" t="s">
        <v>1183</v>
      </c>
      <c r="B3261" s="222" t="s">
        <v>3408</v>
      </c>
      <c r="C3261" s="222" t="s">
        <v>5552</v>
      </c>
      <c r="D3261" s="252" t="s">
        <v>5877</v>
      </c>
      <c r="E3261" s="387" t="s">
        <v>5877</v>
      </c>
      <c r="F3261" s="429"/>
      <c r="G3261" s="429"/>
      <c r="H3261" s="218" t="s">
        <v>6260</v>
      </c>
      <c r="I3261" s="230">
        <v>248169</v>
      </c>
      <c r="J3261" s="683" t="s">
        <v>6261</v>
      </c>
      <c r="K3261" s="246" t="s">
        <v>298</v>
      </c>
      <c r="L3261" s="218" t="s">
        <v>299</v>
      </c>
      <c r="M3261" s="222" t="s">
        <v>300</v>
      </c>
      <c r="N3261" s="246">
        <v>2</v>
      </c>
      <c r="Q3261" s="246" t="s">
        <v>301</v>
      </c>
      <c r="R3261" s="388" t="s">
        <v>1602</v>
      </c>
      <c r="T3261" s="247"/>
      <c r="U3261" s="247"/>
      <c r="W3261" s="247">
        <v>7.5</v>
      </c>
      <c r="Y3261" s="248">
        <v>1</v>
      </c>
      <c r="Z3261" s="1263">
        <f>3.14/6*W3261^3*Y3261</f>
        <v>220.78125</v>
      </c>
      <c r="AA3261" s="1046">
        <f>IF(Z3261&gt;=1,ROUND(Z3261,0),ROUND(Z3261,2))</f>
        <v>221</v>
      </c>
      <c r="AC3261" s="718"/>
      <c r="AD3261" s="1270">
        <f>0.216*Z3261^0.939</f>
        <v>34.311068712042065</v>
      </c>
      <c r="AE3261" s="1046">
        <f>IF(AD3261&gt;=1,ROUND(AD3261,0),ROUND(AD3261,2))</f>
        <v>34</v>
      </c>
      <c r="AF3261" s="218"/>
      <c r="AG3261" s="230"/>
      <c r="AI3261" s="222" t="s">
        <v>5724</v>
      </c>
      <c r="AJ3261" s="309" t="s">
        <v>8124</v>
      </c>
    </row>
    <row r="3262" spans="1:53" ht="13.35" customHeight="1">
      <c r="A3262" s="222" t="s">
        <v>1183</v>
      </c>
      <c r="B3262" s="222" t="s">
        <v>3408</v>
      </c>
      <c r="C3262" s="222" t="s">
        <v>5552</v>
      </c>
      <c r="D3262" s="252" t="s">
        <v>5877</v>
      </c>
      <c r="E3262" s="387" t="s">
        <v>5877</v>
      </c>
      <c r="F3262" s="429"/>
      <c r="G3262" s="429"/>
      <c r="H3262" s="218" t="s">
        <v>6260</v>
      </c>
      <c r="I3262" s="230">
        <v>248169</v>
      </c>
      <c r="J3262" s="684" t="s">
        <v>6261</v>
      </c>
      <c r="K3262" s="246" t="s">
        <v>298</v>
      </c>
      <c r="L3262" s="218" t="s">
        <v>299</v>
      </c>
      <c r="M3262" s="222" t="s">
        <v>300</v>
      </c>
      <c r="N3262" s="246">
        <v>3</v>
      </c>
      <c r="Q3262" s="246" t="s">
        <v>301</v>
      </c>
      <c r="R3262" s="388" t="s">
        <v>1604</v>
      </c>
      <c r="T3262" s="247"/>
      <c r="U3262" s="247"/>
      <c r="W3262" s="247">
        <v>9.5</v>
      </c>
      <c r="Y3262" s="248">
        <v>1</v>
      </c>
      <c r="Z3262" s="1263">
        <f>3.14/6*W3262^3*Y3262</f>
        <v>448.69291666666663</v>
      </c>
      <c r="AA3262" s="1046">
        <f>IF(Z3262&gt;=1,ROUND(Z3262,0),ROUND(Z3262,2))</f>
        <v>449</v>
      </c>
      <c r="AC3262" s="718"/>
      <c r="AD3262" s="1270">
        <f>0.216*Z3262^0.939</f>
        <v>66.778100695686547</v>
      </c>
      <c r="AE3262" s="1046">
        <f>IF(AD3262&gt;=1,ROUND(AD3262,0),ROUND(AD3262,2))</f>
        <v>67</v>
      </c>
      <c r="AF3262" s="218"/>
      <c r="AG3262" s="230"/>
      <c r="AI3262" s="222" t="s">
        <v>5724</v>
      </c>
      <c r="AJ3262" s="309" t="s">
        <v>8124</v>
      </c>
    </row>
    <row r="3263" spans="1:53" ht="13.35" customHeight="1">
      <c r="A3263" s="222" t="s">
        <v>1183</v>
      </c>
      <c r="B3263" s="222" t="s">
        <v>3408</v>
      </c>
      <c r="C3263" s="222" t="s">
        <v>5552</v>
      </c>
      <c r="D3263" s="252" t="s">
        <v>5878</v>
      </c>
      <c r="E3263" s="387" t="s">
        <v>3462</v>
      </c>
      <c r="F3263" s="429"/>
      <c r="G3263" s="429"/>
      <c r="H3263" s="218" t="s">
        <v>3463</v>
      </c>
      <c r="I3263" s="230">
        <v>608647</v>
      </c>
      <c r="J3263" s="554" t="s">
        <v>3464</v>
      </c>
      <c r="K3263" s="246" t="s">
        <v>298</v>
      </c>
      <c r="L3263" s="218" t="s">
        <v>299</v>
      </c>
      <c r="M3263" s="222" t="s">
        <v>300</v>
      </c>
      <c r="N3263" s="246">
        <v>1</v>
      </c>
      <c r="Q3263" s="246" t="s">
        <v>301</v>
      </c>
      <c r="R3263" s="388" t="s">
        <v>1603</v>
      </c>
      <c r="T3263" s="247"/>
      <c r="U3263" s="247"/>
      <c r="W3263" s="247">
        <v>8.5</v>
      </c>
      <c r="Y3263" s="248">
        <v>1</v>
      </c>
      <c r="Z3263" s="1263">
        <f>3.14/6*W3263^3*Y3263</f>
        <v>321.39208333333335</v>
      </c>
      <c r="AA3263" s="1046">
        <f>IF(Z3263&gt;=1,ROUND(Z3263,0),ROUND(Z3263,2))</f>
        <v>321</v>
      </c>
      <c r="AC3263" s="718"/>
      <c r="AD3263" s="1270">
        <f>0.216*Z3263^0.939</f>
        <v>48.815729111814598</v>
      </c>
      <c r="AE3263" s="1046">
        <f>IF(AD3263&gt;=1,ROUND(AD3263,0),ROUND(AD3263,2))</f>
        <v>49</v>
      </c>
      <c r="AF3263" s="218"/>
      <c r="AG3263" s="230"/>
      <c r="AI3263" s="222" t="s">
        <v>275</v>
      </c>
      <c r="AJ3263" s="309" t="s">
        <v>8119</v>
      </c>
    </row>
    <row r="3264" spans="1:53" ht="13.35" customHeight="1">
      <c r="A3264" s="222" t="s">
        <v>1183</v>
      </c>
      <c r="B3264" s="222" t="s">
        <v>3408</v>
      </c>
      <c r="C3264" s="222" t="s">
        <v>3409</v>
      </c>
      <c r="D3264" s="252" t="s">
        <v>5879</v>
      </c>
      <c r="E3264" s="387" t="s">
        <v>3425</v>
      </c>
      <c r="F3264" s="429"/>
      <c r="G3264" s="429"/>
      <c r="H3264" s="218" t="s">
        <v>3426</v>
      </c>
      <c r="I3264" s="230">
        <v>578342</v>
      </c>
      <c r="J3264" s="554" t="s">
        <v>3427</v>
      </c>
      <c r="K3264" s="246" t="s">
        <v>298</v>
      </c>
      <c r="L3264" s="385" t="s">
        <v>8306</v>
      </c>
      <c r="M3264" s="255" t="s">
        <v>8307</v>
      </c>
      <c r="N3264" s="246">
        <v>4</v>
      </c>
      <c r="Q3264" s="246" t="s">
        <v>301</v>
      </c>
      <c r="R3264" s="388" t="s">
        <v>3428</v>
      </c>
      <c r="T3264" s="247"/>
      <c r="U3264" s="247"/>
      <c r="V3264" s="247">
        <v>80</v>
      </c>
      <c r="W3264" s="247">
        <v>4</v>
      </c>
      <c r="Y3264" s="248">
        <v>1</v>
      </c>
      <c r="Z3264" s="1267">
        <f>2/15*3.14*W3264*W3264*V3264*Y3264</f>
        <v>535.89333333333332</v>
      </c>
      <c r="AA3264" s="1046">
        <f>IF(Z3264&gt;=1,ROUND(Z3264,0),ROUND(Z3264,2))</f>
        <v>536</v>
      </c>
      <c r="AB3264" s="218">
        <v>14</v>
      </c>
      <c r="AC3264" s="718"/>
      <c r="AD3264" s="1271">
        <f>0.288*Z3264^0.811</f>
        <v>47.062504288624716</v>
      </c>
      <c r="AE3264" s="1046">
        <f>IF(AD3264&gt;=1,ROUND(AD3264,0),ROUND(AD3264,2))</f>
        <v>47</v>
      </c>
      <c r="AF3264" s="218"/>
      <c r="AI3264" s="222" t="s">
        <v>275</v>
      </c>
      <c r="AJ3264" s="743" t="s">
        <v>8061</v>
      </c>
    </row>
    <row r="3265" spans="1:36" ht="13.35" customHeight="1">
      <c r="A3265" s="222" t="s">
        <v>1183</v>
      </c>
      <c r="B3265" s="222" t="s">
        <v>3408</v>
      </c>
      <c r="C3265" s="222" t="s">
        <v>3409</v>
      </c>
      <c r="D3265" s="252" t="s">
        <v>5879</v>
      </c>
      <c r="E3265" s="387" t="s">
        <v>3425</v>
      </c>
      <c r="F3265" s="429"/>
      <c r="G3265" s="429"/>
      <c r="H3265" s="218" t="s">
        <v>3426</v>
      </c>
      <c r="I3265" s="230">
        <v>578342</v>
      </c>
      <c r="J3265" s="443" t="s">
        <v>3427</v>
      </c>
      <c r="K3265" s="246" t="s">
        <v>298</v>
      </c>
      <c r="L3265" s="385" t="s">
        <v>8306</v>
      </c>
      <c r="M3265" s="255" t="s">
        <v>8307</v>
      </c>
      <c r="N3265" s="246">
        <v>5</v>
      </c>
      <c r="Q3265" s="246" t="s">
        <v>301</v>
      </c>
      <c r="R3265" s="388" t="s">
        <v>3429</v>
      </c>
      <c r="T3265" s="247"/>
      <c r="U3265" s="247"/>
      <c r="V3265" s="247">
        <v>80</v>
      </c>
      <c r="W3265" s="247">
        <v>5.6</v>
      </c>
      <c r="Y3265" s="248">
        <v>1</v>
      </c>
      <c r="Z3265" s="1267">
        <f>2/15*3.14*W3265*W3265*V3265*Y3265</f>
        <v>1050.3509333333332</v>
      </c>
      <c r="AA3265" s="1046">
        <f>IF(Z3265&gt;=1,ROUND(Z3265,0),ROUND(Z3265,2))</f>
        <v>1050</v>
      </c>
      <c r="AB3265" s="218">
        <v>14</v>
      </c>
      <c r="AC3265" s="718"/>
      <c r="AD3265" s="1271">
        <f>0.288*Z3265^0.811</f>
        <v>81.225932706401849</v>
      </c>
      <c r="AE3265" s="1046">
        <f>IF(AD3265&gt;=1,ROUND(AD3265,0),ROUND(AD3265,2))</f>
        <v>81</v>
      </c>
      <c r="AF3265" s="218"/>
      <c r="AI3265" s="222" t="s">
        <v>275</v>
      </c>
      <c r="AJ3265" s="743" t="s">
        <v>8061</v>
      </c>
    </row>
    <row r="3266" spans="1:36" ht="13.35" customHeight="1">
      <c r="A3266" s="222" t="s">
        <v>1183</v>
      </c>
      <c r="B3266" s="222" t="s">
        <v>3408</v>
      </c>
      <c r="C3266" s="222" t="s">
        <v>3409</v>
      </c>
      <c r="D3266" s="252" t="s">
        <v>5879</v>
      </c>
      <c r="E3266" s="387" t="s">
        <v>3425</v>
      </c>
      <c r="F3266" s="429"/>
      <c r="G3266" s="429"/>
      <c r="H3266" s="218" t="s">
        <v>3426</v>
      </c>
      <c r="I3266" s="230">
        <v>578342</v>
      </c>
      <c r="J3266" s="554" t="s">
        <v>3427</v>
      </c>
      <c r="K3266" s="246" t="s">
        <v>298</v>
      </c>
      <c r="L3266" s="385" t="s">
        <v>8306</v>
      </c>
      <c r="M3266" s="255" t="s">
        <v>8307</v>
      </c>
      <c r="N3266" s="246">
        <v>6</v>
      </c>
      <c r="Q3266" s="246" t="s">
        <v>301</v>
      </c>
      <c r="R3266" s="388" t="s">
        <v>3430</v>
      </c>
      <c r="T3266" s="247"/>
      <c r="U3266" s="247"/>
      <c r="V3266" s="247">
        <v>89.6</v>
      </c>
      <c r="W3266" s="247">
        <v>8.5</v>
      </c>
      <c r="Y3266" s="248">
        <v>1</v>
      </c>
      <c r="Z3266" s="1267">
        <f>2/15*3.14*W3266*W3266*V3266*Y3266</f>
        <v>2710.2805333333336</v>
      </c>
      <c r="AA3266" s="1046">
        <f>IF(Z3266&gt;=1,ROUND(Z3266,0),ROUND(Z3266,2))</f>
        <v>2710</v>
      </c>
      <c r="AB3266" s="218">
        <v>14</v>
      </c>
      <c r="AC3266" s="718"/>
      <c r="AD3266" s="1271">
        <f>0.288*Z3266^0.811</f>
        <v>175.21328862194599</v>
      </c>
      <c r="AE3266" s="1046">
        <f>IF(AD3266&gt;=1,ROUND(AD3266,0),ROUND(AD3266,2))</f>
        <v>175</v>
      </c>
      <c r="AF3266" s="218"/>
      <c r="AI3266" s="222" t="s">
        <v>275</v>
      </c>
      <c r="AJ3266" s="743" t="s">
        <v>8061</v>
      </c>
    </row>
    <row r="3267" spans="1:36" ht="13.35" customHeight="1">
      <c r="A3267" s="222" t="s">
        <v>1183</v>
      </c>
      <c r="B3267" s="222" t="s">
        <v>3408</v>
      </c>
      <c r="C3267" s="222" t="s">
        <v>3409</v>
      </c>
      <c r="D3267" s="252" t="s">
        <v>5879</v>
      </c>
      <c r="E3267" s="387" t="s">
        <v>3431</v>
      </c>
      <c r="F3267" s="429"/>
      <c r="G3267" s="429"/>
      <c r="H3267" s="222" t="s">
        <v>5467</v>
      </c>
      <c r="I3267" s="230">
        <v>608429</v>
      </c>
      <c r="J3267" s="554" t="s">
        <v>3432</v>
      </c>
      <c r="K3267" s="246" t="s">
        <v>298</v>
      </c>
      <c r="L3267" s="218" t="s">
        <v>1643</v>
      </c>
      <c r="M3267" s="389" t="s">
        <v>960</v>
      </c>
      <c r="N3267" s="246">
        <v>1</v>
      </c>
      <c r="Q3267" s="246" t="s">
        <v>301</v>
      </c>
      <c r="R3267" s="388" t="s">
        <v>3433</v>
      </c>
      <c r="T3267" s="247"/>
      <c r="U3267" s="247"/>
      <c r="V3267" s="247">
        <v>28</v>
      </c>
      <c r="W3267" s="247">
        <v>3.5</v>
      </c>
      <c r="Y3267" s="248">
        <v>1</v>
      </c>
      <c r="Z3267" s="1263">
        <f>3.14*V3267*W3267^2/12*Y3267</f>
        <v>89.751666666666665</v>
      </c>
      <c r="AA3267" s="1046">
        <f>IF(Z3267&gt;=1,ROUND(Z3267,0),ROUND(Z3267,2))</f>
        <v>90</v>
      </c>
      <c r="AB3267" s="218" t="s">
        <v>428</v>
      </c>
      <c r="AC3267" s="718"/>
      <c r="AD3267" s="1270">
        <f>0.216*Z3267^0.939</f>
        <v>14.735357584113659</v>
      </c>
      <c r="AE3267" s="1046">
        <f>IF(AD3267&gt;=1,ROUND(AD3267,0),ROUND(AD3267,2))</f>
        <v>15</v>
      </c>
      <c r="AF3267" s="218"/>
      <c r="AG3267" s="230"/>
      <c r="AI3267" s="222" t="s">
        <v>275</v>
      </c>
      <c r="AJ3267" s="743" t="s">
        <v>8061</v>
      </c>
    </row>
    <row r="3268" spans="1:36" ht="13.35" customHeight="1">
      <c r="A3268" s="222" t="s">
        <v>1183</v>
      </c>
      <c r="B3268" s="222" t="s">
        <v>3408</v>
      </c>
      <c r="C3268" s="222" t="s">
        <v>3409</v>
      </c>
      <c r="D3268" s="252" t="s">
        <v>5879</v>
      </c>
      <c r="E3268" s="387" t="s">
        <v>3431</v>
      </c>
      <c r="F3268" s="429"/>
      <c r="G3268" s="429"/>
      <c r="H3268" s="222" t="s">
        <v>5467</v>
      </c>
      <c r="I3268" s="230">
        <v>608429</v>
      </c>
      <c r="J3268" s="554" t="s">
        <v>3432</v>
      </c>
      <c r="K3268" s="246" t="s">
        <v>298</v>
      </c>
      <c r="L3268" s="218" t="s">
        <v>1643</v>
      </c>
      <c r="M3268" s="389" t="s">
        <v>960</v>
      </c>
      <c r="N3268" s="246">
        <v>2</v>
      </c>
      <c r="Q3268" s="246" t="s">
        <v>301</v>
      </c>
      <c r="R3268" s="388" t="s">
        <v>3434</v>
      </c>
      <c r="T3268" s="247"/>
      <c r="U3268" s="247"/>
      <c r="V3268" s="247">
        <v>58</v>
      </c>
      <c r="W3268" s="247">
        <v>3</v>
      </c>
      <c r="Y3268" s="248">
        <v>1</v>
      </c>
      <c r="Z3268" s="1263">
        <f>3.14*V3268*W3268^2/12*Y3268</f>
        <v>136.59</v>
      </c>
      <c r="AA3268" s="1046">
        <f>IF(Z3268&gt;=1,ROUND(Z3268,0),ROUND(Z3268,2))</f>
        <v>137</v>
      </c>
      <c r="AB3268" s="218" t="s">
        <v>428</v>
      </c>
      <c r="AC3268" s="718"/>
      <c r="AD3268" s="1270">
        <f>0.216*Z3268^0.939</f>
        <v>21.858084622174584</v>
      </c>
      <c r="AE3268" s="1046">
        <f>IF(AD3268&gt;=1,ROUND(AD3268,0),ROUND(AD3268,2))</f>
        <v>22</v>
      </c>
      <c r="AF3268" s="218"/>
      <c r="AG3268" s="230"/>
      <c r="AI3268" s="222" t="s">
        <v>275</v>
      </c>
      <c r="AJ3268" s="743" t="s">
        <v>8061</v>
      </c>
    </row>
    <row r="3269" spans="1:36" ht="13.35" customHeight="1">
      <c r="A3269" s="222" t="s">
        <v>1183</v>
      </c>
      <c r="B3269" s="222" t="s">
        <v>3408</v>
      </c>
      <c r="C3269" s="222" t="s">
        <v>3409</v>
      </c>
      <c r="D3269" s="252" t="s">
        <v>5881</v>
      </c>
      <c r="E3269" s="387" t="s">
        <v>3439</v>
      </c>
      <c r="F3269" s="429"/>
      <c r="G3269" s="429"/>
      <c r="H3269" s="218" t="s">
        <v>6210</v>
      </c>
      <c r="I3269" s="230">
        <v>577672</v>
      </c>
      <c r="J3269" s="554" t="s">
        <v>3440</v>
      </c>
      <c r="K3269" s="246" t="s">
        <v>298</v>
      </c>
      <c r="L3269" s="218" t="s">
        <v>299</v>
      </c>
      <c r="M3269" s="222" t="s">
        <v>300</v>
      </c>
      <c r="N3269" s="246">
        <v>1</v>
      </c>
      <c r="Q3269" s="246" t="s">
        <v>301</v>
      </c>
      <c r="R3269" s="388" t="s">
        <v>3421</v>
      </c>
      <c r="T3269" s="247"/>
      <c r="U3269" s="247"/>
      <c r="W3269" s="247">
        <v>5.5</v>
      </c>
      <c r="Y3269" s="248">
        <v>1</v>
      </c>
      <c r="Z3269" s="1263">
        <f>3.14/6*W3269^3*Y3269</f>
        <v>87.069583333333327</v>
      </c>
      <c r="AA3269" s="1046">
        <f>IF(Z3269&gt;=1,ROUND(Z3269,0),ROUND(Z3269,2))</f>
        <v>87</v>
      </c>
      <c r="AC3269" s="718"/>
      <c r="AD3269" s="1263">
        <f>0.216*POWER(Z3269/Y3269,0.939)*Y3269</f>
        <v>14.321495236776739</v>
      </c>
      <c r="AE3269" s="1046">
        <f>IF(AD3269&gt;=1,ROUND(AD3269,0),ROUND(AD3269,2))</f>
        <v>14</v>
      </c>
      <c r="AF3269" s="218"/>
      <c r="AG3269" s="230"/>
      <c r="AI3269" s="222" t="s">
        <v>275</v>
      </c>
      <c r="AJ3269" s="309" t="s">
        <v>8120</v>
      </c>
    </row>
    <row r="3270" spans="1:36" ht="13.35" customHeight="1">
      <c r="A3270" s="222" t="s">
        <v>1183</v>
      </c>
      <c r="B3270" s="222" t="s">
        <v>3408</v>
      </c>
      <c r="C3270" s="222" t="s">
        <v>3409</v>
      </c>
      <c r="D3270" s="252" t="s">
        <v>5881</v>
      </c>
      <c r="E3270" s="387" t="s">
        <v>3439</v>
      </c>
      <c r="F3270" s="429"/>
      <c r="G3270" s="429"/>
      <c r="H3270" s="218" t="s">
        <v>6210</v>
      </c>
      <c r="I3270" s="230">
        <v>577672</v>
      </c>
      <c r="J3270" s="443" t="s">
        <v>3440</v>
      </c>
      <c r="K3270" s="246" t="s">
        <v>298</v>
      </c>
      <c r="L3270" s="218" t="s">
        <v>299</v>
      </c>
      <c r="M3270" s="222" t="s">
        <v>300</v>
      </c>
      <c r="N3270" s="246">
        <v>2</v>
      </c>
      <c r="Q3270" s="246" t="s">
        <v>3706</v>
      </c>
      <c r="R3270" s="388" t="s">
        <v>3421</v>
      </c>
      <c r="T3270" s="247"/>
      <c r="U3270" s="247"/>
      <c r="W3270" s="247">
        <v>5.5</v>
      </c>
      <c r="Y3270" s="248">
        <v>4</v>
      </c>
      <c r="Z3270" s="1263">
        <f>3.14/6*W3270^3*Y3270</f>
        <v>348.27833333333331</v>
      </c>
      <c r="AA3270" s="1046">
        <f>IF(Z3270&gt;=1,ROUND(Z3270,0),ROUND(Z3270,2))</f>
        <v>348</v>
      </c>
      <c r="AC3270" s="718"/>
      <c r="AD3270" s="1263">
        <f>0.216*POWER(Z3270/Y3270,0.939)*Y3270</f>
        <v>57.285980947106957</v>
      </c>
      <c r="AE3270" s="1046">
        <f>IF(AD3270&gt;=1,ROUND(AD3270,0),ROUND(AD3270,2))</f>
        <v>57</v>
      </c>
      <c r="AF3270" s="218"/>
      <c r="AI3270" s="222" t="s">
        <v>275</v>
      </c>
      <c r="AJ3270" s="309" t="s">
        <v>8120</v>
      </c>
    </row>
    <row r="3271" spans="1:36" ht="13.35" customHeight="1">
      <c r="A3271" s="222" t="s">
        <v>1183</v>
      </c>
      <c r="B3271" s="222" t="s">
        <v>3408</v>
      </c>
      <c r="C3271" s="222" t="s">
        <v>3409</v>
      </c>
      <c r="D3271" s="252" t="s">
        <v>5881</v>
      </c>
      <c r="E3271" s="387" t="s">
        <v>3439</v>
      </c>
      <c r="F3271" s="429"/>
      <c r="G3271" s="429"/>
      <c r="H3271" s="218" t="s">
        <v>6210</v>
      </c>
      <c r="I3271" s="230">
        <v>577672</v>
      </c>
      <c r="J3271" s="443" t="s">
        <v>3440</v>
      </c>
      <c r="K3271" s="246" t="s">
        <v>298</v>
      </c>
      <c r="L3271" s="218" t="s">
        <v>299</v>
      </c>
      <c r="M3271" s="222" t="s">
        <v>300</v>
      </c>
      <c r="N3271" s="246">
        <v>3</v>
      </c>
      <c r="Q3271" s="246" t="s">
        <v>3706</v>
      </c>
      <c r="R3271" s="388" t="s">
        <v>3421</v>
      </c>
      <c r="T3271" s="247"/>
      <c r="U3271" s="247"/>
      <c r="W3271" s="247">
        <v>5.5</v>
      </c>
      <c r="Y3271" s="248">
        <v>16</v>
      </c>
      <c r="Z3271" s="1263">
        <f>3.14/6*W3271^3*Y3271</f>
        <v>1393.1133333333332</v>
      </c>
      <c r="AA3271" s="1046">
        <f>IF(Z3271&gt;=1,ROUND(Z3271,0),ROUND(Z3271,2))</f>
        <v>1393</v>
      </c>
      <c r="AC3271" s="718"/>
      <c r="AD3271" s="1263">
        <f>0.216*POWER(Z3271/Y3271,0.939)*Y3271</f>
        <v>229.14392378842783</v>
      </c>
      <c r="AE3271" s="1046">
        <f>IF(AD3271&gt;=1,ROUND(AD3271,0),ROUND(AD3271,2))</f>
        <v>229</v>
      </c>
      <c r="AF3271" s="218"/>
      <c r="AI3271" s="222" t="s">
        <v>275</v>
      </c>
      <c r="AJ3271" s="309" t="s">
        <v>8120</v>
      </c>
    </row>
    <row r="3272" spans="1:36" ht="13.35" customHeight="1">
      <c r="A3272" s="222" t="s">
        <v>1183</v>
      </c>
      <c r="B3272" s="222" t="s">
        <v>3408</v>
      </c>
      <c r="C3272" s="222" t="s">
        <v>3409</v>
      </c>
      <c r="D3272" s="252" t="s">
        <v>5881</v>
      </c>
      <c r="E3272" s="387" t="s">
        <v>3439</v>
      </c>
      <c r="F3272" s="429"/>
      <c r="G3272" s="429"/>
      <c r="H3272" s="218" t="s">
        <v>6210</v>
      </c>
      <c r="I3272" s="230">
        <v>577672</v>
      </c>
      <c r="J3272" s="443" t="s">
        <v>3440</v>
      </c>
      <c r="K3272" s="246" t="s">
        <v>298</v>
      </c>
      <c r="L3272" s="218" t="s">
        <v>299</v>
      </c>
      <c r="M3272" s="222" t="s">
        <v>300</v>
      </c>
      <c r="N3272" s="246">
        <v>4</v>
      </c>
      <c r="Q3272" s="246" t="s">
        <v>301</v>
      </c>
      <c r="R3272" s="388" t="s">
        <v>1604</v>
      </c>
      <c r="T3272" s="247"/>
      <c r="U3272" s="247"/>
      <c r="W3272" s="247">
        <v>9.5</v>
      </c>
      <c r="Y3272" s="248">
        <v>1</v>
      </c>
      <c r="Z3272" s="1263">
        <f>3.14/6*W3272^3*Y3272</f>
        <v>448.69291666666663</v>
      </c>
      <c r="AA3272" s="1046">
        <f>IF(Z3272&gt;=1,ROUND(Z3272,0),ROUND(Z3272,2))</f>
        <v>449</v>
      </c>
      <c r="AC3272" s="718"/>
      <c r="AD3272" s="1263">
        <f>0.216*POWER(Z3272/Y3272,0.939)*Y3272</f>
        <v>66.778100695686547</v>
      </c>
      <c r="AE3272" s="1046">
        <f>IF(AD3272&gt;=1,ROUND(AD3272,0),ROUND(AD3272,2))</f>
        <v>67</v>
      </c>
      <c r="AF3272" s="218"/>
      <c r="AG3272" s="230"/>
      <c r="AI3272" s="222" t="s">
        <v>275</v>
      </c>
      <c r="AJ3272" s="309" t="s">
        <v>8120</v>
      </c>
    </row>
    <row r="3273" spans="1:36" ht="13.35" customHeight="1">
      <c r="A3273" s="222" t="s">
        <v>1183</v>
      </c>
      <c r="B3273" s="222" t="s">
        <v>3408</v>
      </c>
      <c r="C3273" s="222" t="s">
        <v>3409</v>
      </c>
      <c r="D3273" s="252" t="s">
        <v>5881</v>
      </c>
      <c r="E3273" s="387" t="s">
        <v>3439</v>
      </c>
      <c r="F3273" s="429"/>
      <c r="G3273" s="429"/>
      <c r="H3273" s="218" t="s">
        <v>6210</v>
      </c>
      <c r="I3273" s="230">
        <v>577672</v>
      </c>
      <c r="J3273" s="443" t="s">
        <v>3440</v>
      </c>
      <c r="K3273" s="246" t="s">
        <v>298</v>
      </c>
      <c r="L3273" s="218" t="s">
        <v>299</v>
      </c>
      <c r="M3273" s="222" t="s">
        <v>300</v>
      </c>
      <c r="N3273" s="246">
        <v>5</v>
      </c>
      <c r="Q3273" s="246" t="s">
        <v>3706</v>
      </c>
      <c r="R3273" s="388" t="s">
        <v>1604</v>
      </c>
      <c r="T3273" s="247"/>
      <c r="U3273" s="247"/>
      <c r="W3273" s="247">
        <v>9.5</v>
      </c>
      <c r="Y3273" s="248">
        <v>4</v>
      </c>
      <c r="Z3273" s="1263">
        <f>3.14/6*W3273^3*Y3273</f>
        <v>1794.7716666666665</v>
      </c>
      <c r="AA3273" s="1046">
        <f>IF(Z3273&gt;=1,ROUND(Z3273,0),ROUND(Z3273,2))</f>
        <v>1795</v>
      </c>
      <c r="AC3273" s="718"/>
      <c r="AD3273" s="1263">
        <f>0.216*POWER(Z3273/Y3273,0.939)*Y3273</f>
        <v>267.11240278274619</v>
      </c>
      <c r="AE3273" s="1046">
        <f>IF(AD3273&gt;=1,ROUND(AD3273,0),ROUND(AD3273,2))</f>
        <v>267</v>
      </c>
      <c r="AF3273" s="218"/>
      <c r="AI3273" s="222" t="s">
        <v>275</v>
      </c>
      <c r="AJ3273" s="309" t="s">
        <v>8120</v>
      </c>
    </row>
    <row r="3274" spans="1:36" ht="13.35" customHeight="1">
      <c r="A3274" s="222" t="s">
        <v>1183</v>
      </c>
      <c r="B3274" s="222" t="s">
        <v>3408</v>
      </c>
      <c r="C3274" s="222" t="s">
        <v>3409</v>
      </c>
      <c r="D3274" s="252" t="s">
        <v>5881</v>
      </c>
      <c r="E3274" s="387" t="s">
        <v>3439</v>
      </c>
      <c r="F3274" s="429"/>
      <c r="G3274" s="429"/>
      <c r="H3274" s="218" t="s">
        <v>6210</v>
      </c>
      <c r="I3274" s="230">
        <v>577672</v>
      </c>
      <c r="J3274" s="554" t="s">
        <v>3440</v>
      </c>
      <c r="K3274" s="246" t="s">
        <v>298</v>
      </c>
      <c r="L3274" s="218" t="s">
        <v>299</v>
      </c>
      <c r="M3274" s="222" t="s">
        <v>300</v>
      </c>
      <c r="N3274" s="246">
        <v>6</v>
      </c>
      <c r="Q3274" s="246" t="s">
        <v>3706</v>
      </c>
      <c r="R3274" s="388" t="s">
        <v>1604</v>
      </c>
      <c r="T3274" s="247"/>
      <c r="U3274" s="247"/>
      <c r="W3274" s="247">
        <v>9.5</v>
      </c>
      <c r="Y3274" s="248">
        <v>16</v>
      </c>
      <c r="Z3274" s="1263">
        <f>3.14/6*W3274^3*Y3274</f>
        <v>7179.0866666666661</v>
      </c>
      <c r="AA3274" s="1046">
        <f>IF(Z3274&gt;=1,ROUND(Z3274,0),ROUND(Z3274,2))</f>
        <v>7179</v>
      </c>
      <c r="AC3274" s="718"/>
      <c r="AD3274" s="1263">
        <f>0.216*POWER(Z3274/Y3274,0.939)*Y3274</f>
        <v>1068.4496111309847</v>
      </c>
      <c r="AE3274" s="1046">
        <f>IF(AD3274&gt;=1,ROUND(AD3274,0),ROUND(AD3274,2))</f>
        <v>1068</v>
      </c>
      <c r="AF3274" s="218"/>
      <c r="AI3274" s="222" t="s">
        <v>275</v>
      </c>
      <c r="AJ3274" s="309" t="s">
        <v>8120</v>
      </c>
    </row>
    <row r="3275" spans="1:36" ht="13.35" customHeight="1">
      <c r="A3275" s="222" t="s">
        <v>1183</v>
      </c>
      <c r="B3275" s="222" t="s">
        <v>3408</v>
      </c>
      <c r="C3275" s="222" t="s">
        <v>3409</v>
      </c>
      <c r="D3275" s="252" t="s">
        <v>6223</v>
      </c>
      <c r="E3275" s="387" t="s">
        <v>6224</v>
      </c>
      <c r="F3275" s="429"/>
      <c r="H3275" s="222" t="s">
        <v>6227</v>
      </c>
      <c r="I3275" s="230">
        <v>578433</v>
      </c>
      <c r="J3275" s="562" t="s">
        <v>6225</v>
      </c>
      <c r="K3275" s="246" t="s">
        <v>298</v>
      </c>
      <c r="L3275" s="218" t="s">
        <v>776</v>
      </c>
      <c r="M3275" s="222" t="s">
        <v>777</v>
      </c>
      <c r="N3275" s="246">
        <v>1</v>
      </c>
      <c r="Q3275" s="246" t="s">
        <v>301</v>
      </c>
      <c r="R3275" s="388" t="s">
        <v>6226</v>
      </c>
      <c r="S3275" s="263">
        <v>8</v>
      </c>
      <c r="T3275" s="263"/>
      <c r="U3275" s="263"/>
      <c r="V3275" s="263"/>
      <c r="W3275" s="263">
        <v>3</v>
      </c>
      <c r="X3275" s="263">
        <v>1.5</v>
      </c>
      <c r="Y3275" s="222">
        <v>1</v>
      </c>
      <c r="Z3275" s="1263">
        <f>3.14/6*S3275*W3275*X3275</f>
        <v>18.839999999999996</v>
      </c>
      <c r="AA3275" s="1046">
        <f>IF(Z3275&gt;=1,ROUND(Z3275,0),ROUND(Z3275,2))</f>
        <v>19</v>
      </c>
      <c r="AB3275" s="222"/>
      <c r="AC3275" s="718"/>
      <c r="AD3275" s="1270">
        <f>0.216*Z3275^0.939</f>
        <v>3.4021598482851738</v>
      </c>
      <c r="AE3275" s="1046">
        <f>IF(AD3275&gt;=1,ROUND(AD3275,0),ROUND(AD3275,2))</f>
        <v>3</v>
      </c>
      <c r="AG3275" s="230"/>
      <c r="AI3275" s="222" t="s">
        <v>275</v>
      </c>
      <c r="AJ3275" s="743" t="s">
        <v>8061</v>
      </c>
    </row>
    <row r="3276" spans="1:36" ht="13.35" customHeight="1">
      <c r="A3276" s="222" t="s">
        <v>1183</v>
      </c>
      <c r="B3276" s="222" t="s">
        <v>3408</v>
      </c>
      <c r="C3276" s="222" t="s">
        <v>3409</v>
      </c>
      <c r="D3276" s="252" t="s">
        <v>5883</v>
      </c>
      <c r="E3276" s="387" t="s">
        <v>3460</v>
      </c>
      <c r="F3276" s="429"/>
      <c r="G3276" s="429"/>
      <c r="H3276" s="218" t="s">
        <v>3461</v>
      </c>
      <c r="I3276" s="230">
        <v>578346</v>
      </c>
      <c r="J3276" s="595" t="s">
        <v>3443</v>
      </c>
      <c r="K3276" s="246" t="s">
        <v>298</v>
      </c>
      <c r="L3276" s="218" t="s">
        <v>299</v>
      </c>
      <c r="M3276" s="222" t="s">
        <v>300</v>
      </c>
      <c r="N3276" s="246">
        <v>1</v>
      </c>
      <c r="Q3276" s="246" t="s">
        <v>301</v>
      </c>
      <c r="R3276" s="388" t="s">
        <v>85</v>
      </c>
      <c r="T3276" s="247"/>
      <c r="U3276" s="247"/>
      <c r="W3276" s="247">
        <v>8</v>
      </c>
      <c r="Y3276" s="248">
        <v>1</v>
      </c>
      <c r="Z3276" s="1263">
        <f>3.14/6*W3276^3*Y3276</f>
        <v>267.94666666666666</v>
      </c>
      <c r="AA3276" s="1046">
        <f>IF(Z3276&gt;=1,ROUND(Z3276,0),ROUND(Z3276,2))</f>
        <v>268</v>
      </c>
      <c r="AC3276" s="718"/>
      <c r="AD3276" s="1263">
        <f>0.216*POWER(Z3276/Y3276,0.939)*Y3276</f>
        <v>41.152020185837046</v>
      </c>
      <c r="AE3276" s="1046">
        <f>IF(AD3276&gt;=1,ROUND(AD3276,0),ROUND(AD3276,2))</f>
        <v>41</v>
      </c>
      <c r="AF3276" s="218"/>
      <c r="AG3276" s="230"/>
      <c r="AH3276" s="222" t="s">
        <v>3441</v>
      </c>
      <c r="AI3276" s="222" t="s">
        <v>275</v>
      </c>
      <c r="AJ3276" s="309" t="s">
        <v>8121</v>
      </c>
    </row>
    <row r="3277" spans="1:36" ht="13.35" customHeight="1">
      <c r="A3277" s="222" t="s">
        <v>1183</v>
      </c>
      <c r="B3277" s="222" t="s">
        <v>3408</v>
      </c>
      <c r="C3277" s="222" t="s">
        <v>3409</v>
      </c>
      <c r="D3277" s="252" t="s">
        <v>5883</v>
      </c>
      <c r="E3277" s="387" t="s">
        <v>3460</v>
      </c>
      <c r="F3277" s="429"/>
      <c r="G3277" s="429"/>
      <c r="H3277" s="218" t="s">
        <v>3461</v>
      </c>
      <c r="I3277" s="230">
        <v>578346</v>
      </c>
      <c r="J3277" s="554" t="s">
        <v>3443</v>
      </c>
      <c r="K3277" s="246" t="s">
        <v>298</v>
      </c>
      <c r="L3277" s="218" t="s">
        <v>299</v>
      </c>
      <c r="M3277" s="222" t="s">
        <v>300</v>
      </c>
      <c r="N3277" s="246">
        <v>2</v>
      </c>
      <c r="Q3277" s="246" t="s">
        <v>3706</v>
      </c>
      <c r="R3277" s="388" t="s">
        <v>85</v>
      </c>
      <c r="T3277" s="247"/>
      <c r="U3277" s="247"/>
      <c r="W3277" s="247">
        <v>8</v>
      </c>
      <c r="Y3277" s="248">
        <v>4</v>
      </c>
      <c r="Z3277" s="1263">
        <f>3.14/6*W3277^3*Y3277</f>
        <v>1071.7866666666666</v>
      </c>
      <c r="AA3277" s="1046">
        <f>IF(Z3277&gt;=1,ROUND(Z3277,0),ROUND(Z3277,2))</f>
        <v>1072</v>
      </c>
      <c r="AC3277" s="718"/>
      <c r="AD3277" s="1263">
        <f>0.216*POWER(Z3277/Y3277,0.939)*Y3277</f>
        <v>164.60808074334818</v>
      </c>
      <c r="AE3277" s="1046">
        <f>IF(AD3277&gt;=1,ROUND(AD3277,0),ROUND(AD3277,2))</f>
        <v>165</v>
      </c>
      <c r="AF3277" s="218"/>
      <c r="AH3277" s="222" t="s">
        <v>3441</v>
      </c>
      <c r="AI3277" s="222" t="s">
        <v>275</v>
      </c>
      <c r="AJ3277" s="309" t="s">
        <v>8121</v>
      </c>
    </row>
    <row r="3278" spans="1:36" ht="13.35" customHeight="1">
      <c r="A3278" s="222" t="s">
        <v>1183</v>
      </c>
      <c r="B3278" s="222" t="s">
        <v>3408</v>
      </c>
      <c r="C3278" s="222" t="s">
        <v>3469</v>
      </c>
      <c r="D3278" s="252" t="s">
        <v>5886</v>
      </c>
      <c r="E3278" s="387" t="s">
        <v>3865</v>
      </c>
      <c r="F3278" s="429"/>
      <c r="G3278" s="429"/>
      <c r="H3278" s="218" t="s">
        <v>3540</v>
      </c>
      <c r="I3278" s="230">
        <v>618773</v>
      </c>
      <c r="J3278" s="684" t="s">
        <v>3866</v>
      </c>
      <c r="K3278" s="246" t="s">
        <v>298</v>
      </c>
      <c r="L3278" s="218" t="s">
        <v>299</v>
      </c>
      <c r="M3278" s="222" t="s">
        <v>300</v>
      </c>
      <c r="N3278" s="246">
        <v>1</v>
      </c>
      <c r="Q3278" s="246" t="s">
        <v>301</v>
      </c>
      <c r="R3278" s="388" t="s">
        <v>381</v>
      </c>
      <c r="T3278" s="247"/>
      <c r="U3278" s="247"/>
      <c r="W3278" s="247">
        <v>7</v>
      </c>
      <c r="Y3278" s="248">
        <v>1</v>
      </c>
      <c r="Z3278" s="1263">
        <f>3.14/6*W3278^3*Y3278</f>
        <v>179.50333333333333</v>
      </c>
      <c r="AA3278" s="1046">
        <f>IF(Z3278&gt;=1,ROUND(Z3278,0),ROUND(Z3278,2))</f>
        <v>180</v>
      </c>
      <c r="AC3278" s="718"/>
      <c r="AD3278" s="1270">
        <f>0.216*Z3278^0.939</f>
        <v>28.250611012249152</v>
      </c>
      <c r="AE3278" s="1046">
        <f>IF(AD3278&gt;=1,ROUND(AD3278,0),ROUND(AD3278,2))</f>
        <v>28</v>
      </c>
      <c r="AF3278" s="218"/>
      <c r="AG3278" s="230"/>
      <c r="AI3278" s="222" t="s">
        <v>275</v>
      </c>
      <c r="AJ3278" s="309" t="s">
        <v>8122</v>
      </c>
    </row>
    <row r="3279" spans="1:36" ht="13.35" customHeight="1">
      <c r="A3279" s="222" t="s">
        <v>1183</v>
      </c>
      <c r="B3279" s="222" t="s">
        <v>3408</v>
      </c>
      <c r="E3279" s="252" t="s">
        <v>3408</v>
      </c>
      <c r="F3279" s="429"/>
      <c r="G3279" s="429"/>
      <c r="H3279" s="218"/>
      <c r="I3279" s="518">
        <v>802</v>
      </c>
      <c r="J3279" s="555" t="s">
        <v>7293</v>
      </c>
      <c r="K3279" s="246" t="s">
        <v>298</v>
      </c>
      <c r="L3279" s="218" t="s">
        <v>299</v>
      </c>
      <c r="M3279" s="222" t="s">
        <v>300</v>
      </c>
      <c r="N3279" s="246">
        <v>1</v>
      </c>
      <c r="Q3279" s="246" t="s">
        <v>301</v>
      </c>
      <c r="R3279" s="388" t="s">
        <v>327</v>
      </c>
      <c r="T3279" s="247"/>
      <c r="U3279" s="247"/>
      <c r="W3279" s="247">
        <v>3</v>
      </c>
      <c r="Y3279" s="248">
        <v>1</v>
      </c>
      <c r="Z3279" s="1263">
        <f>3.14/6*W3279^3*Y3279</f>
        <v>14.129999999999999</v>
      </c>
      <c r="AA3279" s="1046">
        <f>IF(Z3279&gt;=1,ROUND(Z3279,0),ROUND(Z3279,2))</f>
        <v>14</v>
      </c>
      <c r="AB3279" s="218" t="s">
        <v>428</v>
      </c>
      <c r="AC3279" s="718"/>
      <c r="AD3279" s="1263">
        <f>0.216*POWER(Z3279/Y3279,0.939)*Y3279</f>
        <v>2.5967924579216208</v>
      </c>
      <c r="AE3279" s="1046">
        <f>IF(AD3279&gt;=1,ROUND(AD3279,0),ROUND(AD3279,2))</f>
        <v>3</v>
      </c>
      <c r="AG3279" s="230"/>
      <c r="AI3279" s="222" t="s">
        <v>273</v>
      </c>
    </row>
    <row r="3280" spans="1:36" ht="13.35" customHeight="1">
      <c r="A3280" s="222" t="s">
        <v>1183</v>
      </c>
      <c r="B3280" s="222" t="s">
        <v>3408</v>
      </c>
      <c r="E3280" s="252" t="s">
        <v>3408</v>
      </c>
      <c r="F3280" s="429"/>
      <c r="G3280" s="429"/>
      <c r="H3280" s="218"/>
      <c r="I3280" s="518">
        <v>802</v>
      </c>
      <c r="J3280" s="555" t="s">
        <v>7293</v>
      </c>
      <c r="K3280" s="246" t="s">
        <v>298</v>
      </c>
      <c r="L3280" s="218" t="s">
        <v>299</v>
      </c>
      <c r="M3280" s="222" t="s">
        <v>300</v>
      </c>
      <c r="N3280" s="246">
        <v>2</v>
      </c>
      <c r="Q3280" s="246" t="s">
        <v>301</v>
      </c>
      <c r="R3280" s="388" t="s">
        <v>712</v>
      </c>
      <c r="T3280" s="247"/>
      <c r="U3280" s="247"/>
      <c r="W3280" s="247">
        <v>5</v>
      </c>
      <c r="Y3280" s="248">
        <v>1</v>
      </c>
      <c r="Z3280" s="1263">
        <f>3.14/6*W3280^3*Y3280</f>
        <v>65.416666666666671</v>
      </c>
      <c r="AA3280" s="1046">
        <f>IF(Z3280&gt;=1,ROUND(Z3280,0),ROUND(Z3280,2))</f>
        <v>65</v>
      </c>
      <c r="AC3280" s="718"/>
      <c r="AD3280" s="1263">
        <f>0.216*POWER(Z3280/Y3280,0.939)*Y3280</f>
        <v>10.949270089513073</v>
      </c>
      <c r="AE3280" s="1046">
        <f>IF(AD3280&gt;=1,ROUND(AD3280,0),ROUND(AD3280,2))</f>
        <v>11</v>
      </c>
      <c r="AF3280" s="218"/>
      <c r="AI3280" s="222" t="s">
        <v>273</v>
      </c>
    </row>
    <row r="3281" spans="1:36" ht="13.35" customHeight="1">
      <c r="A3281" s="222" t="s">
        <v>1183</v>
      </c>
      <c r="B3281" s="222" t="s">
        <v>3408</v>
      </c>
      <c r="E3281" s="252" t="s">
        <v>3408</v>
      </c>
      <c r="F3281" s="429"/>
      <c r="G3281" s="429"/>
      <c r="H3281" s="218"/>
      <c r="I3281" s="518">
        <v>802</v>
      </c>
      <c r="J3281" s="556" t="s">
        <v>7293</v>
      </c>
      <c r="K3281" s="246" t="s">
        <v>298</v>
      </c>
      <c r="L3281" s="218" t="s">
        <v>299</v>
      </c>
      <c r="M3281" s="222" t="s">
        <v>300</v>
      </c>
      <c r="N3281" s="246">
        <v>3</v>
      </c>
      <c r="Q3281" s="246" t="s">
        <v>301</v>
      </c>
      <c r="R3281" s="388" t="s">
        <v>713</v>
      </c>
      <c r="T3281" s="247"/>
      <c r="U3281" s="247"/>
      <c r="W3281" s="247">
        <v>7</v>
      </c>
      <c r="Y3281" s="248">
        <v>1</v>
      </c>
      <c r="Z3281" s="1263">
        <f>3.14/6*W3281^3*Y3281</f>
        <v>179.50333333333333</v>
      </c>
      <c r="AA3281" s="1046">
        <f>IF(Z3281&gt;=1,ROUND(Z3281,0),ROUND(Z3281,2))</f>
        <v>180</v>
      </c>
      <c r="AC3281" s="718"/>
      <c r="AD3281" s="1263">
        <f>0.216*POWER(Z3281/Y3281,0.939)*Y3281</f>
        <v>28.250611012249152</v>
      </c>
      <c r="AE3281" s="1046">
        <f>IF(AD3281&gt;=1,ROUND(AD3281,0),ROUND(AD3281,2))</f>
        <v>28</v>
      </c>
      <c r="AF3281" s="218"/>
      <c r="AI3281" s="222" t="s">
        <v>273</v>
      </c>
    </row>
    <row r="3282" spans="1:36" ht="13.35" customHeight="1">
      <c r="A3282" s="222" t="s">
        <v>1183</v>
      </c>
      <c r="B3282" s="222" t="s">
        <v>3408</v>
      </c>
      <c r="E3282" s="252" t="s">
        <v>3408</v>
      </c>
      <c r="F3282" s="429"/>
      <c r="G3282" s="429"/>
      <c r="H3282" s="218"/>
      <c r="I3282" s="518">
        <v>802</v>
      </c>
      <c r="J3282" s="556" t="s">
        <v>7293</v>
      </c>
      <c r="K3282" s="246" t="s">
        <v>298</v>
      </c>
      <c r="L3282" s="218" t="s">
        <v>332</v>
      </c>
      <c r="M3282" s="222" t="s">
        <v>336</v>
      </c>
      <c r="N3282" s="246">
        <v>4</v>
      </c>
      <c r="Q3282" s="246" t="s">
        <v>301</v>
      </c>
      <c r="R3282" s="388" t="s">
        <v>3509</v>
      </c>
      <c r="S3282" s="247">
        <v>8</v>
      </c>
      <c r="T3282" s="247"/>
      <c r="U3282" s="247"/>
      <c r="W3282" s="247">
        <v>5</v>
      </c>
      <c r="Y3282" s="248">
        <v>1</v>
      </c>
      <c r="Z3282" s="1263">
        <f>3.14/6*W3282^2*Y3282*S3282</f>
        <v>104.66666666666666</v>
      </c>
      <c r="AA3282" s="1046">
        <f>IF(Z3282&gt;=1,ROUND(Z3282,0),ROUND(Z3282,2))</f>
        <v>105</v>
      </c>
      <c r="AC3282" s="718"/>
      <c r="AD3282" s="1263">
        <f>0.216*POWER(Z3282/Y3282,0.939)*Y3282</f>
        <v>17.023695107168223</v>
      </c>
      <c r="AE3282" s="1046">
        <f>IF(AD3282&gt;=1,ROUND(AD3282,0),ROUND(AD3282,2))</f>
        <v>17</v>
      </c>
      <c r="AF3282" s="218"/>
      <c r="AI3282" s="222" t="s">
        <v>273</v>
      </c>
    </row>
    <row r="3283" spans="1:36" ht="13.35" customHeight="1">
      <c r="A3283" s="222" t="s">
        <v>1183</v>
      </c>
      <c r="B3283" s="222" t="s">
        <v>3408</v>
      </c>
      <c r="E3283" s="252" t="s">
        <v>3408</v>
      </c>
      <c r="F3283" s="429"/>
      <c r="G3283" s="429"/>
      <c r="H3283" s="218"/>
      <c r="I3283" s="518">
        <v>802</v>
      </c>
      <c r="J3283" s="555" t="s">
        <v>7293</v>
      </c>
      <c r="K3283" s="246" t="s">
        <v>298</v>
      </c>
      <c r="L3283" s="218" t="s">
        <v>332</v>
      </c>
      <c r="M3283" s="222" t="s">
        <v>336</v>
      </c>
      <c r="N3283" s="246">
        <v>5</v>
      </c>
      <c r="Q3283" s="246" t="s">
        <v>301</v>
      </c>
      <c r="R3283" s="388" t="s">
        <v>3510</v>
      </c>
      <c r="S3283" s="247">
        <v>13</v>
      </c>
      <c r="T3283" s="247"/>
      <c r="U3283" s="247"/>
      <c r="W3283" s="247">
        <v>8</v>
      </c>
      <c r="Y3283" s="248">
        <v>1</v>
      </c>
      <c r="Z3283" s="1263">
        <f>3.14/6*W3283^2*Y3283*S3283</f>
        <v>435.4133333333333</v>
      </c>
      <c r="AA3283" s="1046">
        <f>IF(Z3283&gt;=1,ROUND(Z3283,0),ROUND(Z3283,2))</f>
        <v>435</v>
      </c>
      <c r="AC3283" s="718"/>
      <c r="AD3283" s="1263">
        <f>0.216*POWER(Z3283/Y3283,0.939)*Y3283</f>
        <v>64.920591781388268</v>
      </c>
      <c r="AE3283" s="1046">
        <f>IF(AD3283&gt;=1,ROUND(AD3283,0),ROUND(AD3283,2))</f>
        <v>65</v>
      </c>
      <c r="AF3283" s="218"/>
      <c r="AI3283" s="222" t="s">
        <v>273</v>
      </c>
    </row>
    <row r="3284" spans="1:36" ht="13.35" customHeight="1">
      <c r="A3284" s="222" t="s">
        <v>1183</v>
      </c>
      <c r="B3284" s="222" t="s">
        <v>4250</v>
      </c>
      <c r="C3284" s="222" t="s">
        <v>1185</v>
      </c>
      <c r="D3284" s="252" t="s">
        <v>5887</v>
      </c>
      <c r="E3284" s="387" t="s">
        <v>1186</v>
      </c>
      <c r="F3284" s="429"/>
      <c r="G3284" s="429"/>
      <c r="H3284" s="218" t="s">
        <v>7992</v>
      </c>
      <c r="I3284" s="230">
        <v>134563</v>
      </c>
      <c r="J3284" s="554" t="s">
        <v>1187</v>
      </c>
      <c r="K3284" s="246" t="s">
        <v>298</v>
      </c>
      <c r="L3284" s="218" t="s">
        <v>332</v>
      </c>
      <c r="M3284" s="253" t="s">
        <v>336</v>
      </c>
      <c r="N3284" s="246">
        <v>1</v>
      </c>
      <c r="Q3284" s="246" t="s">
        <v>301</v>
      </c>
      <c r="R3284" s="388" t="s">
        <v>5212</v>
      </c>
      <c r="S3284" s="247">
        <v>4</v>
      </c>
      <c r="T3284" s="247"/>
      <c r="U3284" s="247"/>
      <c r="W3284" s="247">
        <v>3.5</v>
      </c>
      <c r="Y3284" s="248">
        <v>1</v>
      </c>
      <c r="Z3284" s="1263">
        <f>3.14/6*W3284^2*S3284*Y3284</f>
        <v>25.643333333333331</v>
      </c>
      <c r="AA3284" s="1046">
        <f>IF(Z3284&gt;=1,ROUND(Z3284,0),ROUND(Z3284,2))</f>
        <v>26</v>
      </c>
      <c r="AC3284" s="718"/>
      <c r="AD3284" s="1270">
        <f>0.216*Z3284^0.939</f>
        <v>4.5444443100891201</v>
      </c>
      <c r="AE3284" s="1046">
        <f>IF(AD3284&gt;=1,ROUND(AD3284,0),ROUND(AD3284,2))</f>
        <v>5</v>
      </c>
      <c r="AF3284" s="218"/>
      <c r="AG3284" s="230"/>
      <c r="AI3284" s="222" t="s">
        <v>275</v>
      </c>
      <c r="AJ3284" s="743" t="s">
        <v>8061</v>
      </c>
    </row>
    <row r="3285" spans="1:36" ht="13.35" customHeight="1">
      <c r="A3285" s="222" t="s">
        <v>1183</v>
      </c>
      <c r="B3285" s="222" t="s">
        <v>4250</v>
      </c>
      <c r="C3285" s="222" t="s">
        <v>1185</v>
      </c>
      <c r="D3285" s="252" t="s">
        <v>5888</v>
      </c>
      <c r="E3285" s="387" t="s">
        <v>1188</v>
      </c>
      <c r="F3285" s="429"/>
      <c r="G3285" s="429"/>
      <c r="H3285" s="218" t="s">
        <v>6376</v>
      </c>
      <c r="I3285" s="230">
        <v>134564</v>
      </c>
      <c r="J3285" s="554" t="s">
        <v>1189</v>
      </c>
      <c r="K3285" s="246" t="s">
        <v>298</v>
      </c>
      <c r="L3285" s="218" t="s">
        <v>332</v>
      </c>
      <c r="M3285" s="253" t="s">
        <v>336</v>
      </c>
      <c r="N3285" s="246">
        <v>1</v>
      </c>
      <c r="Q3285" s="246" t="s">
        <v>301</v>
      </c>
      <c r="R3285" s="388" t="s">
        <v>643</v>
      </c>
      <c r="S3285" s="247">
        <v>2</v>
      </c>
      <c r="T3285" s="247"/>
      <c r="U3285" s="247"/>
      <c r="W3285" s="247">
        <v>1</v>
      </c>
      <c r="Y3285" s="248">
        <v>1</v>
      </c>
      <c r="Z3285" s="1263">
        <f>3.14/6*W3285^2*S3285*Y3285</f>
        <v>1.0466666666666666</v>
      </c>
      <c r="AA3285" s="1046">
        <f>IF(Z3285&gt;=1,ROUND(Z3285,0),ROUND(Z3285,2))</f>
        <v>1</v>
      </c>
      <c r="AC3285" s="718"/>
      <c r="AD3285" s="1270">
        <f>0.216*Z3285^0.939</f>
        <v>0.22545186512913071</v>
      </c>
      <c r="AE3285" s="1046">
        <f>IF(AD3285&gt;=1,ROUND(AD3285,0),ROUND(AD3285,2))</f>
        <v>0.23</v>
      </c>
      <c r="AF3285" s="218"/>
      <c r="AG3285" s="230"/>
      <c r="AI3285" s="222" t="s">
        <v>275</v>
      </c>
      <c r="AJ3285" s="743" t="s">
        <v>8061</v>
      </c>
    </row>
    <row r="3286" spans="1:36" ht="13.35" customHeight="1">
      <c r="A3286" s="222" t="s">
        <v>1183</v>
      </c>
      <c r="B3286" s="222" t="s">
        <v>5574</v>
      </c>
      <c r="C3286" s="222" t="s">
        <v>5575</v>
      </c>
      <c r="D3286" s="252" t="s">
        <v>1208</v>
      </c>
      <c r="E3286" s="387" t="s">
        <v>7900</v>
      </c>
      <c r="F3286" s="429"/>
      <c r="G3286" s="429"/>
      <c r="H3286" s="218" t="s">
        <v>5627</v>
      </c>
      <c r="I3286" s="222">
        <v>375678</v>
      </c>
      <c r="J3286" s="562" t="s">
        <v>7901</v>
      </c>
      <c r="K3286" s="246" t="s">
        <v>298</v>
      </c>
      <c r="L3286" s="218" t="s">
        <v>332</v>
      </c>
      <c r="M3286" s="253" t="s">
        <v>336</v>
      </c>
      <c r="N3286" s="246">
        <v>1</v>
      </c>
      <c r="Q3286" s="246" t="s">
        <v>301</v>
      </c>
      <c r="R3286" s="388" t="s">
        <v>7902</v>
      </c>
      <c r="S3286" s="247">
        <v>4.5</v>
      </c>
      <c r="T3286" s="247"/>
      <c r="U3286" s="247"/>
      <c r="W3286" s="247">
        <v>8.5</v>
      </c>
      <c r="Y3286" s="248">
        <v>1</v>
      </c>
      <c r="Z3286" s="1263">
        <f>3.14/6*W3286^2*S3286*Y3286</f>
        <v>170.14875000000001</v>
      </c>
      <c r="AA3286" s="1046">
        <f>IF(Z3286&gt;=1,ROUND(Z3286,0),ROUND(Z3286,2))</f>
        <v>170</v>
      </c>
      <c r="AC3286" s="718"/>
      <c r="AD3286" s="1270">
        <f>0.216*Z3286^0.939</f>
        <v>26.865934989732203</v>
      </c>
      <c r="AE3286" s="1046">
        <f>IF(AD3286&gt;=1,ROUND(AD3286,0),ROUND(AD3286,2))</f>
        <v>27</v>
      </c>
      <c r="AF3286" s="218"/>
      <c r="AG3286" s="538"/>
      <c r="AI3286" s="222" t="s">
        <v>275</v>
      </c>
      <c r="AJ3286" s="743" t="s">
        <v>8061</v>
      </c>
    </row>
    <row r="3287" spans="1:36" ht="13.35" customHeight="1">
      <c r="A3287" s="222" t="s">
        <v>1183</v>
      </c>
      <c r="B3287" s="222" t="s">
        <v>5574</v>
      </c>
      <c r="C3287" s="222" t="s">
        <v>5575</v>
      </c>
      <c r="D3287" s="252" t="s">
        <v>1208</v>
      </c>
      <c r="E3287" s="387" t="s">
        <v>1208</v>
      </c>
      <c r="F3287" s="429"/>
      <c r="G3287" s="429"/>
      <c r="H3287" s="218" t="s">
        <v>5576</v>
      </c>
      <c r="I3287" s="230">
        <v>134524</v>
      </c>
      <c r="J3287" s="562" t="s">
        <v>1209</v>
      </c>
      <c r="K3287" s="246" t="s">
        <v>298</v>
      </c>
      <c r="L3287" s="218" t="s">
        <v>332</v>
      </c>
      <c r="M3287" s="253" t="s">
        <v>336</v>
      </c>
      <c r="N3287" s="246">
        <v>1</v>
      </c>
      <c r="Q3287" s="246" t="s">
        <v>301</v>
      </c>
      <c r="R3287" s="388" t="s">
        <v>5213</v>
      </c>
      <c r="S3287" s="247">
        <v>2</v>
      </c>
      <c r="T3287" s="247"/>
      <c r="U3287" s="247"/>
      <c r="W3287" s="247">
        <v>4</v>
      </c>
      <c r="Y3287" s="248">
        <v>1</v>
      </c>
      <c r="Z3287" s="1263">
        <f>3.14/6*W3287^2*S3287*Y3287</f>
        <v>16.746666666666666</v>
      </c>
      <c r="AA3287" s="1046">
        <f>IF(Z3287&gt;=1,ROUND(Z3287,0),ROUND(Z3287,2))</f>
        <v>17</v>
      </c>
      <c r="AC3287" s="718"/>
      <c r="AD3287" s="1270">
        <f>0.216*Z3287^0.939</f>
        <v>3.0459480797821556</v>
      </c>
      <c r="AE3287" s="1046">
        <f>IF(AD3287&gt;=1,ROUND(AD3287,0),ROUND(AD3287,2))</f>
        <v>3</v>
      </c>
      <c r="AF3287" s="218"/>
      <c r="AG3287" s="230"/>
      <c r="AI3287" s="222" t="s">
        <v>5724</v>
      </c>
      <c r="AJ3287" s="743" t="s">
        <v>8061</v>
      </c>
    </row>
    <row r="3288" spans="1:36" ht="13.35" customHeight="1">
      <c r="A3288" s="222" t="s">
        <v>1183</v>
      </c>
      <c r="B3288" s="222" t="s">
        <v>5574</v>
      </c>
      <c r="C3288" s="222" t="s">
        <v>5575</v>
      </c>
      <c r="D3288" s="252" t="s">
        <v>1208</v>
      </c>
      <c r="E3288" s="387" t="s">
        <v>1208</v>
      </c>
      <c r="F3288" s="429"/>
      <c r="G3288" s="429"/>
      <c r="H3288" s="218" t="s">
        <v>5576</v>
      </c>
      <c r="I3288" s="230">
        <v>134524</v>
      </c>
      <c r="J3288" s="562" t="s">
        <v>1209</v>
      </c>
      <c r="K3288" s="246" t="s">
        <v>298</v>
      </c>
      <c r="L3288" s="218" t="s">
        <v>776</v>
      </c>
      <c r="M3288" s="222" t="s">
        <v>777</v>
      </c>
      <c r="N3288" s="246">
        <v>2</v>
      </c>
      <c r="Q3288" s="246" t="s">
        <v>301</v>
      </c>
      <c r="R3288" s="388" t="s">
        <v>5213</v>
      </c>
      <c r="S3288" s="247">
        <v>2</v>
      </c>
      <c r="T3288" s="247"/>
      <c r="U3288" s="247"/>
      <c r="W3288" s="247">
        <v>4</v>
      </c>
      <c r="X3288" s="247">
        <f>(0.8*W3288)</f>
        <v>3.2</v>
      </c>
      <c r="Y3288" s="248">
        <v>1</v>
      </c>
      <c r="Z3288" s="1263">
        <f>3.14/6*S3288*W3288*X3288</f>
        <v>13.397333333333334</v>
      </c>
      <c r="AA3288" s="1046">
        <f>IF(Z3288&gt;=1,ROUND(Z3288,0),ROUND(Z3288,2))</f>
        <v>13</v>
      </c>
      <c r="AC3288" s="718"/>
      <c r="AD3288" s="1270">
        <f>0.216*Z3288^0.939</f>
        <v>2.4701537959464166</v>
      </c>
      <c r="AE3288" s="1046">
        <f>IF(AD3288&gt;=1,ROUND(AD3288,0),ROUND(AD3288,2))</f>
        <v>2</v>
      </c>
      <c r="AF3288" s="218"/>
      <c r="AG3288" s="230"/>
      <c r="AI3288" s="222" t="s">
        <v>5724</v>
      </c>
      <c r="AJ3288" s="743" t="s">
        <v>8061</v>
      </c>
    </row>
    <row r="3289" spans="1:36" ht="13.35" customHeight="1">
      <c r="A3289" s="222" t="s">
        <v>1183</v>
      </c>
      <c r="B3289" s="222" t="s">
        <v>1184</v>
      </c>
      <c r="C3289" s="222" t="s">
        <v>1190</v>
      </c>
      <c r="D3289" s="252" t="s">
        <v>1217</v>
      </c>
      <c r="E3289" s="387" t="s">
        <v>1217</v>
      </c>
      <c r="F3289" s="429"/>
      <c r="G3289" s="429"/>
      <c r="H3289" s="218" t="s">
        <v>5580</v>
      </c>
      <c r="I3289" s="230">
        <v>160595</v>
      </c>
      <c r="J3289" s="554" t="s">
        <v>1218</v>
      </c>
      <c r="K3289" s="246" t="s">
        <v>298</v>
      </c>
      <c r="L3289" s="218" t="s">
        <v>299</v>
      </c>
      <c r="M3289" s="222" t="s">
        <v>300</v>
      </c>
      <c r="N3289" s="246">
        <v>1</v>
      </c>
      <c r="Q3289" s="246" t="s">
        <v>301</v>
      </c>
      <c r="R3289" s="388">
        <v>15</v>
      </c>
      <c r="T3289" s="247"/>
      <c r="U3289" s="247"/>
      <c r="W3289" s="247">
        <v>15</v>
      </c>
      <c r="Y3289" s="248">
        <v>1</v>
      </c>
      <c r="Z3289" s="1263">
        <f>3.14/6*W3289^3*Y3289</f>
        <v>1766.25</v>
      </c>
      <c r="AA3289" s="1046">
        <f>IF(Z3289&gt;=1,ROUND(Z3289,0),ROUND(Z3289,2))</f>
        <v>1766</v>
      </c>
      <c r="AC3289" s="718"/>
      <c r="AD3289" s="1270">
        <f>0.216*Z3289^0.939</f>
        <v>241.78855697603436</v>
      </c>
      <c r="AE3289" s="1046">
        <f>IF(AD3289&gt;=1,ROUND(AD3289,0),ROUND(AD3289,2))</f>
        <v>242</v>
      </c>
      <c r="AF3289" s="218"/>
      <c r="AI3289" s="222" t="s">
        <v>5724</v>
      </c>
      <c r="AJ3289" s="743" t="s">
        <v>8061</v>
      </c>
    </row>
    <row r="3290" spans="1:36" ht="13.35" customHeight="1">
      <c r="A3290" s="222" t="s">
        <v>1183</v>
      </c>
      <c r="B3290" s="222" t="s">
        <v>1184</v>
      </c>
      <c r="C3290" s="222" t="s">
        <v>1190</v>
      </c>
      <c r="D3290" s="252" t="s">
        <v>1217</v>
      </c>
      <c r="E3290" s="387" t="s">
        <v>1217</v>
      </c>
      <c r="F3290" s="429"/>
      <c r="G3290" s="429"/>
      <c r="H3290" s="218" t="s">
        <v>5580</v>
      </c>
      <c r="I3290" s="230">
        <v>160595</v>
      </c>
      <c r="J3290" s="443" t="s">
        <v>1218</v>
      </c>
      <c r="K3290" s="246" t="s">
        <v>298</v>
      </c>
      <c r="L3290" s="218" t="s">
        <v>299</v>
      </c>
      <c r="M3290" s="222" t="s">
        <v>300</v>
      </c>
      <c r="N3290" s="246">
        <v>2</v>
      </c>
      <c r="Q3290" s="246" t="s">
        <v>301</v>
      </c>
      <c r="R3290" s="388">
        <v>5</v>
      </c>
      <c r="T3290" s="247"/>
      <c r="U3290" s="247"/>
      <c r="W3290" s="247">
        <v>5</v>
      </c>
      <c r="Y3290" s="248">
        <v>1</v>
      </c>
      <c r="Z3290" s="1263">
        <f>3.14/6*W3290^3*Y3290</f>
        <v>65.416666666666671</v>
      </c>
      <c r="AA3290" s="1046">
        <f>IF(Z3290&gt;=1,ROUND(Z3290,0),ROUND(Z3290,2))</f>
        <v>65</v>
      </c>
      <c r="AC3290" s="718"/>
      <c r="AD3290" s="1270">
        <f>0.216*Z3290^0.939</f>
        <v>10.949270089513073</v>
      </c>
      <c r="AE3290" s="1046">
        <f>IF(AD3290&gt;=1,ROUND(AD3290,0),ROUND(AD3290,2))</f>
        <v>11</v>
      </c>
      <c r="AF3290" s="218"/>
      <c r="AI3290" s="222" t="s">
        <v>5724</v>
      </c>
      <c r="AJ3290" s="743" t="s">
        <v>8061</v>
      </c>
    </row>
    <row r="3291" spans="1:36" ht="13.35" customHeight="1">
      <c r="A3291" s="222" t="s">
        <v>1183</v>
      </c>
      <c r="B3291" s="222" t="s">
        <v>1184</v>
      </c>
      <c r="C3291" s="222" t="s">
        <v>1190</v>
      </c>
      <c r="D3291" s="252" t="s">
        <v>1217</v>
      </c>
      <c r="E3291" s="387" t="s">
        <v>1217</v>
      </c>
      <c r="F3291" s="429"/>
      <c r="G3291" s="429"/>
      <c r="H3291" s="218" t="s">
        <v>5580</v>
      </c>
      <c r="I3291" s="230">
        <v>160595</v>
      </c>
      <c r="J3291" s="443" t="s">
        <v>1218</v>
      </c>
      <c r="K3291" s="246" t="s">
        <v>298</v>
      </c>
      <c r="L3291" s="218" t="s">
        <v>299</v>
      </c>
      <c r="M3291" s="222" t="s">
        <v>300</v>
      </c>
      <c r="N3291" s="246">
        <v>3</v>
      </c>
      <c r="Q3291" s="246" t="s">
        <v>301</v>
      </c>
      <c r="R3291" s="388">
        <v>10</v>
      </c>
      <c r="T3291" s="247"/>
      <c r="U3291" s="247"/>
      <c r="W3291" s="247">
        <v>10</v>
      </c>
      <c r="Y3291" s="248">
        <v>1</v>
      </c>
      <c r="Z3291" s="1263">
        <f>3.14/6*W3291^3*Y3291</f>
        <v>523.33333333333337</v>
      </c>
      <c r="AA3291" s="1046">
        <f>IF(Z3291&gt;=1,ROUND(Z3291,0),ROUND(Z3291,2))</f>
        <v>523</v>
      </c>
      <c r="AC3291" s="718"/>
      <c r="AD3291" s="1270">
        <f>0.216*Z3291^0.939</f>
        <v>77.159013527173059</v>
      </c>
      <c r="AE3291" s="1046">
        <f>IF(AD3291&gt;=1,ROUND(AD3291,0),ROUND(AD3291,2))</f>
        <v>77</v>
      </c>
      <c r="AF3291" s="218"/>
      <c r="AI3291" s="222" t="s">
        <v>5724</v>
      </c>
      <c r="AJ3291" s="743" t="s">
        <v>8061</v>
      </c>
    </row>
    <row r="3292" spans="1:36" ht="13.35" customHeight="1">
      <c r="A3292" s="222" t="s">
        <v>1183</v>
      </c>
      <c r="B3292" s="222" t="s">
        <v>1184</v>
      </c>
      <c r="C3292" s="222" t="s">
        <v>1190</v>
      </c>
      <c r="D3292" s="252" t="s">
        <v>1217</v>
      </c>
      <c r="E3292" s="387" t="s">
        <v>1217</v>
      </c>
      <c r="F3292" s="429"/>
      <c r="G3292" s="429"/>
      <c r="H3292" s="218" t="s">
        <v>5580</v>
      </c>
      <c r="I3292" s="230">
        <v>160595</v>
      </c>
      <c r="J3292" s="443" t="s">
        <v>1218</v>
      </c>
      <c r="K3292" s="246" t="s">
        <v>298</v>
      </c>
      <c r="L3292" s="218" t="s">
        <v>299</v>
      </c>
      <c r="M3292" s="222" t="s">
        <v>300</v>
      </c>
      <c r="N3292" s="246">
        <v>4</v>
      </c>
      <c r="Q3292" s="246" t="s">
        <v>301</v>
      </c>
      <c r="R3292" s="388">
        <v>50</v>
      </c>
      <c r="T3292" s="247"/>
      <c r="U3292" s="247"/>
      <c r="W3292" s="247">
        <v>50</v>
      </c>
      <c r="Y3292" s="248">
        <v>1</v>
      </c>
      <c r="Z3292" s="1263">
        <f>3.14/6*W3292^3*Y3292</f>
        <v>65416.666666666664</v>
      </c>
      <c r="AA3292" s="1046">
        <f>IF(Z3292&gt;=1,ROUND(Z3292,0),ROUND(Z3292,2))</f>
        <v>65417</v>
      </c>
      <c r="AC3292" s="718"/>
      <c r="AD3292" s="1270">
        <f>0.216*Z3292^0.939</f>
        <v>7184.3117387059938</v>
      </c>
      <c r="AE3292" s="1046">
        <f>IF(AD3292&gt;=1,ROUND(AD3292,0),ROUND(AD3292,2))</f>
        <v>7184</v>
      </c>
      <c r="AF3292" s="218"/>
      <c r="AI3292" s="222" t="s">
        <v>5724</v>
      </c>
      <c r="AJ3292" s="743" t="s">
        <v>8061</v>
      </c>
    </row>
    <row r="3293" spans="1:36" ht="13.35" customHeight="1">
      <c r="A3293" s="222" t="s">
        <v>1183</v>
      </c>
      <c r="B3293" s="222" t="s">
        <v>1184</v>
      </c>
      <c r="C3293" s="222" t="s">
        <v>1190</v>
      </c>
      <c r="D3293" s="252" t="s">
        <v>1217</v>
      </c>
      <c r="E3293" s="387" t="s">
        <v>1217</v>
      </c>
      <c r="F3293" s="429"/>
      <c r="G3293" s="429"/>
      <c r="H3293" s="218" t="s">
        <v>5580</v>
      </c>
      <c r="I3293" s="230">
        <v>160595</v>
      </c>
      <c r="J3293" s="554" t="s">
        <v>1218</v>
      </c>
      <c r="K3293" s="246" t="s">
        <v>298</v>
      </c>
      <c r="L3293" s="218" t="s">
        <v>299</v>
      </c>
      <c r="M3293" s="222" t="s">
        <v>300</v>
      </c>
      <c r="N3293" s="246">
        <v>5</v>
      </c>
      <c r="Q3293" s="246" t="s">
        <v>301</v>
      </c>
      <c r="R3293" s="388">
        <v>75</v>
      </c>
      <c r="T3293" s="247"/>
      <c r="U3293" s="247"/>
      <c r="W3293" s="247">
        <v>75</v>
      </c>
      <c r="Y3293" s="248">
        <v>1</v>
      </c>
      <c r="Z3293" s="1263">
        <f>3.14/6*W3293^3*Y3293</f>
        <v>220781.25</v>
      </c>
      <c r="AA3293" s="1046">
        <f>IF(Z3293&gt;=1,ROUND(Z3293,0),ROUND(Z3293,2))</f>
        <v>220781</v>
      </c>
      <c r="AC3293" s="718"/>
      <c r="AD3293" s="1270">
        <f>0.216*Z3293^0.939</f>
        <v>22513.045317200133</v>
      </c>
      <c r="AE3293" s="1046">
        <f>IF(AD3293&gt;=1,ROUND(AD3293,0),ROUND(AD3293,2))</f>
        <v>22513</v>
      </c>
      <c r="AF3293" s="218"/>
      <c r="AI3293" s="222" t="s">
        <v>5724</v>
      </c>
      <c r="AJ3293" s="743" t="s">
        <v>8061</v>
      </c>
    </row>
    <row r="3294" spans="1:36" ht="13.35" customHeight="1">
      <c r="A3294" s="222" t="s">
        <v>1183</v>
      </c>
      <c r="B3294" s="222" t="s">
        <v>7506</v>
      </c>
      <c r="C3294" s="222" t="s">
        <v>7508</v>
      </c>
      <c r="D3294" s="252" t="s">
        <v>1215</v>
      </c>
      <c r="E3294" s="387" t="s">
        <v>1213</v>
      </c>
      <c r="F3294" s="429"/>
      <c r="G3294" s="429"/>
      <c r="H3294" s="218" t="s">
        <v>8667</v>
      </c>
      <c r="I3294" s="230">
        <v>134566</v>
      </c>
      <c r="J3294" s="554" t="s">
        <v>1214</v>
      </c>
      <c r="K3294" s="246" t="s">
        <v>298</v>
      </c>
      <c r="L3294" s="218" t="s">
        <v>776</v>
      </c>
      <c r="M3294" s="222" t="s">
        <v>777</v>
      </c>
      <c r="N3294" s="246">
        <v>1</v>
      </c>
      <c r="Q3294" s="246" t="s">
        <v>301</v>
      </c>
      <c r="R3294" s="388" t="s">
        <v>5707</v>
      </c>
      <c r="S3294" s="247">
        <v>3.4</v>
      </c>
      <c r="T3294" s="247"/>
      <c r="U3294" s="247"/>
      <c r="W3294" s="247">
        <v>2.6</v>
      </c>
      <c r="X3294" s="247">
        <v>1.3</v>
      </c>
      <c r="Y3294" s="248">
        <v>1</v>
      </c>
      <c r="Z3294" s="1263">
        <f>3.14/6*S3294*W3294*X3294</f>
        <v>6.0141466666666661</v>
      </c>
      <c r="AA3294" s="1046">
        <f>IF(Z3294&gt;=1,ROUND(Z3294,0),ROUND(Z3294,2))</f>
        <v>6</v>
      </c>
      <c r="AC3294" s="718"/>
      <c r="AD3294" s="1270">
        <f>0.216*Z3294^0.939</f>
        <v>1.1643891534799478</v>
      </c>
      <c r="AE3294" s="1046">
        <f>IF(AD3294&gt;=1,ROUND(AD3294,0),ROUND(AD3294,2))</f>
        <v>1</v>
      </c>
      <c r="AF3294" s="218"/>
      <c r="AI3294" s="222" t="s">
        <v>275</v>
      </c>
      <c r="AJ3294" s="743" t="s">
        <v>8061</v>
      </c>
    </row>
    <row r="3295" spans="1:36" ht="13.35" customHeight="1">
      <c r="A3295" s="222" t="s">
        <v>1183</v>
      </c>
      <c r="B3295" s="222" t="s">
        <v>7506</v>
      </c>
      <c r="C3295" s="222" t="s">
        <v>7508</v>
      </c>
      <c r="D3295" s="252" t="s">
        <v>1215</v>
      </c>
      <c r="E3295" s="387" t="s">
        <v>1215</v>
      </c>
      <c r="F3295" s="429"/>
      <c r="G3295" s="429"/>
      <c r="H3295" s="218" t="s">
        <v>5579</v>
      </c>
      <c r="I3295" s="230">
        <v>134534</v>
      </c>
      <c r="J3295" s="554" t="s">
        <v>1216</v>
      </c>
      <c r="K3295" s="246" t="s">
        <v>298</v>
      </c>
      <c r="L3295" s="218" t="s">
        <v>776</v>
      </c>
      <c r="M3295" s="222" t="s">
        <v>777</v>
      </c>
      <c r="N3295" s="246">
        <v>1</v>
      </c>
      <c r="Q3295" s="246" t="s">
        <v>301</v>
      </c>
      <c r="R3295" s="388" t="s">
        <v>5707</v>
      </c>
      <c r="S3295" s="247">
        <v>3.4</v>
      </c>
      <c r="T3295" s="247"/>
      <c r="U3295" s="247"/>
      <c r="W3295" s="247">
        <v>2.6</v>
      </c>
      <c r="X3295" s="247">
        <v>1.3</v>
      </c>
      <c r="Y3295" s="248">
        <v>1</v>
      </c>
      <c r="Z3295" s="1263">
        <f>3.14/6*S3295*W3295*X3295</f>
        <v>6.0141466666666661</v>
      </c>
      <c r="AA3295" s="1046">
        <f>IF(Z3295&gt;=1,ROUND(Z3295,0),ROUND(Z3295,2))</f>
        <v>6</v>
      </c>
      <c r="AC3295" s="718"/>
      <c r="AD3295" s="1270">
        <f>0.216*Z3295^0.939</f>
        <v>1.1643891534799478</v>
      </c>
      <c r="AE3295" s="1046">
        <f>IF(AD3295&gt;=1,ROUND(AD3295,0),ROUND(AD3295,2))</f>
        <v>1</v>
      </c>
      <c r="AF3295" s="218"/>
      <c r="AI3295" s="222" t="s">
        <v>5724</v>
      </c>
      <c r="AJ3295" s="743" t="s">
        <v>8061</v>
      </c>
    </row>
    <row r="3296" spans="1:36" ht="13.35" customHeight="1">
      <c r="A3296" s="222" t="s">
        <v>1183</v>
      </c>
      <c r="B3296" s="222" t="s">
        <v>7506</v>
      </c>
      <c r="C3296" s="222" t="s">
        <v>7508</v>
      </c>
      <c r="D3296" s="252" t="s">
        <v>1215</v>
      </c>
      <c r="E3296" s="387" t="s">
        <v>1215</v>
      </c>
      <c r="F3296" s="429"/>
      <c r="G3296" s="429"/>
      <c r="H3296" s="218" t="s">
        <v>5579</v>
      </c>
      <c r="I3296" s="230">
        <v>134534</v>
      </c>
      <c r="J3296" s="554" t="s">
        <v>1216</v>
      </c>
      <c r="K3296" s="246" t="s">
        <v>298</v>
      </c>
      <c r="L3296" s="218" t="s">
        <v>776</v>
      </c>
      <c r="M3296" s="222" t="s">
        <v>777</v>
      </c>
      <c r="N3296" s="246">
        <v>2</v>
      </c>
      <c r="Q3296" s="246" t="s">
        <v>301</v>
      </c>
      <c r="R3296" s="388" t="s">
        <v>712</v>
      </c>
      <c r="S3296" s="247">
        <v>5</v>
      </c>
      <c r="T3296" s="247"/>
      <c r="U3296" s="247"/>
      <c r="W3296" s="247">
        <v>4</v>
      </c>
      <c r="X3296" s="247">
        <v>2</v>
      </c>
      <c r="Y3296" s="248">
        <v>1</v>
      </c>
      <c r="Z3296" s="1263">
        <f>3.14/6*S3296*W3296*X3296</f>
        <v>20.933333333333334</v>
      </c>
      <c r="AA3296" s="1046">
        <f>IF(Z3296&gt;=1,ROUND(Z3296,0),ROUND(Z3296,2))</f>
        <v>21</v>
      </c>
      <c r="AC3296" s="718"/>
      <c r="AD3296" s="1270">
        <f>0.216*Z3296^0.939</f>
        <v>3.7559603454463875</v>
      </c>
      <c r="AE3296" s="1046">
        <f>IF(AD3296&gt;=1,ROUND(AD3296,0),ROUND(AD3296,2))</f>
        <v>4</v>
      </c>
      <c r="AF3296" s="218"/>
      <c r="AI3296" s="222" t="s">
        <v>5724</v>
      </c>
      <c r="AJ3296" s="743" t="s">
        <v>8061</v>
      </c>
    </row>
    <row r="3297" spans="1:53" ht="13.35" customHeight="1">
      <c r="A3297" s="222" t="s">
        <v>1183</v>
      </c>
      <c r="B3297" s="222" t="s">
        <v>7509</v>
      </c>
      <c r="C3297" s="222" t="s">
        <v>7511</v>
      </c>
      <c r="D3297" s="252" t="s">
        <v>5845</v>
      </c>
      <c r="E3297" s="252" t="s">
        <v>1194</v>
      </c>
      <c r="F3297" s="429"/>
      <c r="G3297" s="429"/>
      <c r="H3297" s="222" t="s">
        <v>1195</v>
      </c>
      <c r="I3297" s="230">
        <v>134545</v>
      </c>
      <c r="J3297" s="562" t="s">
        <v>1196</v>
      </c>
      <c r="K3297" s="246" t="s">
        <v>298</v>
      </c>
      <c r="L3297" s="218" t="s">
        <v>332</v>
      </c>
      <c r="M3297" s="253" t="s">
        <v>336</v>
      </c>
      <c r="N3297" s="246">
        <v>1</v>
      </c>
      <c r="Q3297" s="246" t="s">
        <v>301</v>
      </c>
      <c r="R3297" s="926" t="s">
        <v>1197</v>
      </c>
      <c r="S3297" s="927">
        <v>15</v>
      </c>
      <c r="T3297" s="927"/>
      <c r="U3297" s="927"/>
      <c r="V3297" s="927"/>
      <c r="W3297" s="927">
        <v>14</v>
      </c>
      <c r="X3297" s="927"/>
      <c r="Y3297" s="928">
        <v>1</v>
      </c>
      <c r="Z3297" s="1263">
        <f>3.14/6*W3297^2*S3297*Y3297</f>
        <v>1538.6</v>
      </c>
      <c r="AA3297" s="1046">
        <f>IF(Z3297&gt;=1,ROUND(Z3297,0),ROUND(Z3297,2))</f>
        <v>1539</v>
      </c>
      <c r="AC3297" s="718"/>
      <c r="AD3297" s="1270">
        <f>0.216*Z3297^0.939</f>
        <v>212.40503621377982</v>
      </c>
      <c r="AE3297" s="1046">
        <f>IF(AD3297&gt;=1,ROUND(AD3297,0),ROUND(AD3297,2))</f>
        <v>212</v>
      </c>
      <c r="AF3297" s="218"/>
      <c r="AI3297" s="222" t="s">
        <v>275</v>
      </c>
      <c r="AJ3297" s="743" t="s">
        <v>8061</v>
      </c>
    </row>
    <row r="3298" spans="1:53" ht="13.35" customHeight="1">
      <c r="A3298" s="222" t="s">
        <v>1183</v>
      </c>
      <c r="B3298" s="222" t="s">
        <v>7509</v>
      </c>
      <c r="C3298" s="222" t="s">
        <v>7511</v>
      </c>
      <c r="D3298" s="252" t="s">
        <v>5845</v>
      </c>
      <c r="E3298" s="252" t="s">
        <v>1194</v>
      </c>
      <c r="F3298" s="429"/>
      <c r="G3298" s="429"/>
      <c r="H3298" s="222" t="s">
        <v>1195</v>
      </c>
      <c r="I3298" s="230">
        <v>134545</v>
      </c>
      <c r="J3298" s="558" t="s">
        <v>1196</v>
      </c>
      <c r="K3298" s="246" t="s">
        <v>298</v>
      </c>
      <c r="L3298" s="218" t="s">
        <v>332</v>
      </c>
      <c r="M3298" s="253" t="s">
        <v>336</v>
      </c>
      <c r="N3298" s="246">
        <v>2</v>
      </c>
      <c r="Q3298" s="246" t="s">
        <v>301</v>
      </c>
      <c r="R3298" s="926" t="s">
        <v>1198</v>
      </c>
      <c r="S3298" s="927">
        <v>14</v>
      </c>
      <c r="T3298" s="927"/>
      <c r="U3298" s="927"/>
      <c r="V3298" s="927"/>
      <c r="W3298" s="927">
        <v>11</v>
      </c>
      <c r="X3298" s="927"/>
      <c r="Y3298" s="928">
        <v>1</v>
      </c>
      <c r="Z3298" s="1263">
        <f>3.14/6*W3298^2*S3298*Y3298</f>
        <v>886.52666666666664</v>
      </c>
      <c r="AA3298" s="1046">
        <f>IF(Z3298&gt;=1,ROUND(Z3298,0),ROUND(Z3298,2))</f>
        <v>887</v>
      </c>
      <c r="AC3298" s="718"/>
      <c r="AD3298" s="1270">
        <f>0.216*Z3298^0.939</f>
        <v>126.57162469353014</v>
      </c>
      <c r="AE3298" s="1046">
        <f>IF(AD3298&gt;=1,ROUND(AD3298,0),ROUND(AD3298,2))</f>
        <v>127</v>
      </c>
      <c r="AF3298" s="218"/>
      <c r="AI3298" s="222" t="s">
        <v>275</v>
      </c>
      <c r="AJ3298" s="743" t="s">
        <v>8061</v>
      </c>
    </row>
    <row r="3299" spans="1:53" ht="13.35" customHeight="1">
      <c r="A3299" s="222" t="s">
        <v>1183</v>
      </c>
      <c r="B3299" s="222" t="s">
        <v>7509</v>
      </c>
      <c r="C3299" s="222" t="s">
        <v>7511</v>
      </c>
      <c r="D3299" s="252" t="s">
        <v>1202</v>
      </c>
      <c r="E3299" s="252" t="s">
        <v>1199</v>
      </c>
      <c r="F3299" s="429"/>
      <c r="G3299" s="429"/>
      <c r="H3299" s="222" t="s">
        <v>6306</v>
      </c>
      <c r="I3299" s="230">
        <v>134546</v>
      </c>
      <c r="J3299" s="562" t="s">
        <v>1200</v>
      </c>
      <c r="K3299" s="246" t="s">
        <v>298</v>
      </c>
      <c r="L3299" s="218" t="s">
        <v>299</v>
      </c>
      <c r="M3299" s="222" t="s">
        <v>300</v>
      </c>
      <c r="N3299" s="246">
        <v>1</v>
      </c>
      <c r="Q3299" s="246" t="s">
        <v>301</v>
      </c>
      <c r="R3299" s="388" t="s">
        <v>1201</v>
      </c>
      <c r="T3299" s="247"/>
      <c r="U3299" s="247"/>
      <c r="W3299" s="247">
        <v>2.5</v>
      </c>
      <c r="Y3299" s="248">
        <v>1</v>
      </c>
      <c r="Z3299" s="1263">
        <f>3.14/6*W3299^3*Y3299</f>
        <v>8.1770833333333339</v>
      </c>
      <c r="AA3299" s="1046">
        <f>IF(Z3299&gt;=1,ROUND(Z3299,0),ROUND(Z3299,2))</f>
        <v>8</v>
      </c>
      <c r="AC3299" s="718"/>
      <c r="AD3299" s="1270">
        <f>0.216*Z3299^0.939</f>
        <v>1.5537590491729809</v>
      </c>
      <c r="AE3299" s="1046">
        <f>IF(AD3299&gt;=1,ROUND(AD3299,0),ROUND(AD3299,2))</f>
        <v>2</v>
      </c>
      <c r="AF3299" s="218"/>
      <c r="AI3299" s="222" t="s">
        <v>275</v>
      </c>
      <c r="AJ3299" s="743" t="s">
        <v>8061</v>
      </c>
    </row>
    <row r="3300" spans="1:53" s="836" customFormat="1" ht="13.35" customHeight="1">
      <c r="A3300" s="222" t="s">
        <v>1183</v>
      </c>
      <c r="B3300" s="222" t="s">
        <v>7509</v>
      </c>
      <c r="C3300" s="222" t="s">
        <v>7511</v>
      </c>
      <c r="D3300" s="252" t="s">
        <v>1202</v>
      </c>
      <c r="E3300" s="252" t="s">
        <v>1202</v>
      </c>
      <c r="F3300" s="429"/>
      <c r="G3300" s="222"/>
      <c r="H3300" s="222" t="s">
        <v>5572</v>
      </c>
      <c r="I3300" s="230">
        <v>134528</v>
      </c>
      <c r="J3300" s="562" t="s">
        <v>1203</v>
      </c>
      <c r="K3300" s="246" t="s">
        <v>298</v>
      </c>
      <c r="L3300" s="218" t="s">
        <v>299</v>
      </c>
      <c r="M3300" s="222" t="s">
        <v>300</v>
      </c>
      <c r="N3300" s="246">
        <v>1</v>
      </c>
      <c r="O3300" s="246"/>
      <c r="P3300" s="246"/>
      <c r="Q3300" s="246" t="s">
        <v>301</v>
      </c>
      <c r="R3300" s="388" t="s">
        <v>1204</v>
      </c>
      <c r="S3300" s="247"/>
      <c r="T3300" s="247"/>
      <c r="U3300" s="247"/>
      <c r="V3300" s="247"/>
      <c r="W3300" s="247">
        <v>100</v>
      </c>
      <c r="X3300" s="247"/>
      <c r="Y3300" s="248">
        <v>1</v>
      </c>
      <c r="Z3300" s="1263">
        <f>3.14/6*W3300^3*Y3300</f>
        <v>523333.33333333331</v>
      </c>
      <c r="AA3300" s="1046">
        <f>IF(Z3300&gt;=1,ROUND(Z3300,0),ROUND(Z3300,2))</f>
        <v>523333</v>
      </c>
      <c r="AB3300" s="326"/>
      <c r="AC3300" s="718"/>
      <c r="AD3300" s="1270">
        <f>0.216*Z3300^0.939</f>
        <v>50627.521478456423</v>
      </c>
      <c r="AE3300" s="1046">
        <f>IF(AD3300&gt;=1,ROUND(AD3300,0),ROUND(AD3300,2))</f>
        <v>50628</v>
      </c>
      <c r="AF3300" s="218"/>
      <c r="AG3300" s="222"/>
      <c r="AH3300" s="222"/>
      <c r="AI3300" s="222" t="s">
        <v>5724</v>
      </c>
      <c r="AJ3300" s="743" t="s">
        <v>8061</v>
      </c>
      <c r="AY3300" s="838"/>
      <c r="AZ3300" s="838"/>
      <c r="BA3300" s="838"/>
    </row>
    <row r="3301" spans="1:53" s="836" customFormat="1" ht="13.35" customHeight="1">
      <c r="A3301" s="222" t="s">
        <v>1183</v>
      </c>
      <c r="B3301" s="222" t="s">
        <v>7509</v>
      </c>
      <c r="C3301" s="222" t="s">
        <v>7511</v>
      </c>
      <c r="D3301" s="252" t="s">
        <v>1202</v>
      </c>
      <c r="E3301" s="252" t="s">
        <v>1202</v>
      </c>
      <c r="F3301" s="429"/>
      <c r="G3301" s="222"/>
      <c r="H3301" s="222" t="s">
        <v>5572</v>
      </c>
      <c r="I3301" s="230">
        <v>134528</v>
      </c>
      <c r="J3301" s="558" t="s">
        <v>1203</v>
      </c>
      <c r="K3301" s="246" t="s">
        <v>298</v>
      </c>
      <c r="L3301" s="218" t="s">
        <v>299</v>
      </c>
      <c r="M3301" s="222" t="s">
        <v>300</v>
      </c>
      <c r="N3301" s="246">
        <v>2</v>
      </c>
      <c r="O3301" s="246"/>
      <c r="P3301" s="246"/>
      <c r="Q3301" s="246" t="s">
        <v>301</v>
      </c>
      <c r="R3301" s="388" t="s">
        <v>1205</v>
      </c>
      <c r="S3301" s="247"/>
      <c r="T3301" s="247"/>
      <c r="U3301" s="247"/>
      <c r="V3301" s="247"/>
      <c r="W3301" s="247">
        <v>140</v>
      </c>
      <c r="X3301" s="247"/>
      <c r="Y3301" s="248">
        <v>1</v>
      </c>
      <c r="Z3301" s="1263">
        <f>3.14/6*W3301^3*Y3301</f>
        <v>1436026.6666666665</v>
      </c>
      <c r="AA3301" s="1046">
        <f>IF(Z3301&gt;=1,ROUND(Z3301,0),ROUND(Z3301,2))</f>
        <v>1436027</v>
      </c>
      <c r="AB3301" s="326"/>
      <c r="AC3301" s="718"/>
      <c r="AD3301" s="1270">
        <f>0.216*Z3301^0.939</f>
        <v>130625.91424902601</v>
      </c>
      <c r="AE3301" s="1046">
        <f>IF(AD3301&gt;=1,ROUND(AD3301,0),ROUND(AD3301,2))</f>
        <v>130626</v>
      </c>
      <c r="AF3301" s="218"/>
      <c r="AG3301" s="222"/>
      <c r="AH3301" s="222"/>
      <c r="AI3301" s="222" t="s">
        <v>5724</v>
      </c>
      <c r="AJ3301" s="743" t="s">
        <v>8061</v>
      </c>
      <c r="AY3301" s="838"/>
      <c r="AZ3301" s="838"/>
      <c r="BA3301" s="838"/>
    </row>
    <row r="3302" spans="1:53" s="836" customFormat="1" ht="13.35" customHeight="1">
      <c r="A3302" s="222" t="s">
        <v>1183</v>
      </c>
      <c r="B3302" s="222" t="s">
        <v>7509</v>
      </c>
      <c r="C3302" s="222" t="s">
        <v>7511</v>
      </c>
      <c r="D3302" s="252" t="s">
        <v>1202</v>
      </c>
      <c r="E3302" s="252" t="s">
        <v>1202</v>
      </c>
      <c r="F3302" s="429"/>
      <c r="G3302" s="222"/>
      <c r="H3302" s="222" t="s">
        <v>5572</v>
      </c>
      <c r="I3302" s="230">
        <v>134528</v>
      </c>
      <c r="J3302" s="558" t="s">
        <v>1203</v>
      </c>
      <c r="K3302" s="246" t="s">
        <v>298</v>
      </c>
      <c r="L3302" s="218" t="s">
        <v>299</v>
      </c>
      <c r="M3302" s="222" t="s">
        <v>300</v>
      </c>
      <c r="N3302" s="246">
        <v>3</v>
      </c>
      <c r="O3302" s="246"/>
      <c r="P3302" s="246"/>
      <c r="Q3302" s="246" t="s">
        <v>301</v>
      </c>
      <c r="R3302" s="388" t="s">
        <v>1206</v>
      </c>
      <c r="S3302" s="247"/>
      <c r="T3302" s="247"/>
      <c r="U3302" s="247"/>
      <c r="V3302" s="247"/>
      <c r="W3302" s="247">
        <v>180</v>
      </c>
      <c r="X3302" s="247"/>
      <c r="Y3302" s="248">
        <v>1</v>
      </c>
      <c r="Z3302" s="1263">
        <f>3.14/6*W3302^3*Y3302</f>
        <v>3052080</v>
      </c>
      <c r="AA3302" s="1046">
        <f>IF(Z3302&gt;=1,ROUND(Z3302,0),ROUND(Z3302,2))</f>
        <v>3052080</v>
      </c>
      <c r="AB3302" s="326"/>
      <c r="AC3302" s="718"/>
      <c r="AD3302" s="1270">
        <f>0.216*Z3302^0.939</f>
        <v>265148.58479597495</v>
      </c>
      <c r="AE3302" s="1046">
        <f>IF(AD3302&gt;=1,ROUND(AD3302,0),ROUND(AD3302,2))</f>
        <v>265149</v>
      </c>
      <c r="AF3302" s="218"/>
      <c r="AG3302" s="222"/>
      <c r="AH3302" s="222"/>
      <c r="AI3302" s="222" t="s">
        <v>5724</v>
      </c>
      <c r="AJ3302" s="743" t="s">
        <v>8061</v>
      </c>
      <c r="AY3302" s="838"/>
      <c r="AZ3302" s="838"/>
      <c r="BA3302" s="838"/>
    </row>
    <row r="3303" spans="1:53" s="836" customFormat="1" ht="13.35" customHeight="1">
      <c r="A3303" s="222" t="s">
        <v>1183</v>
      </c>
      <c r="B3303" s="222" t="s">
        <v>7509</v>
      </c>
      <c r="C3303" s="222" t="s">
        <v>7511</v>
      </c>
      <c r="D3303" s="252" t="s">
        <v>1202</v>
      </c>
      <c r="E3303" s="252" t="s">
        <v>1202</v>
      </c>
      <c r="F3303" s="429"/>
      <c r="G3303" s="222"/>
      <c r="H3303" s="222" t="s">
        <v>5572</v>
      </c>
      <c r="I3303" s="230">
        <v>134528</v>
      </c>
      <c r="J3303" s="562" t="s">
        <v>1203</v>
      </c>
      <c r="K3303" s="246" t="s">
        <v>298</v>
      </c>
      <c r="L3303" s="218" t="s">
        <v>299</v>
      </c>
      <c r="M3303" s="222" t="s">
        <v>300</v>
      </c>
      <c r="N3303" s="246">
        <v>4</v>
      </c>
      <c r="O3303" s="246"/>
      <c r="P3303" s="246"/>
      <c r="Q3303" s="246" t="s">
        <v>301</v>
      </c>
      <c r="R3303" s="388" t="s">
        <v>1207</v>
      </c>
      <c r="S3303" s="247"/>
      <c r="T3303" s="247"/>
      <c r="U3303" s="247"/>
      <c r="V3303" s="247"/>
      <c r="W3303" s="247">
        <v>250</v>
      </c>
      <c r="X3303" s="247"/>
      <c r="Y3303" s="248">
        <v>1</v>
      </c>
      <c r="Z3303" s="1263">
        <f>3.14/6*W3303^3*Y3303</f>
        <v>8177083.333333333</v>
      </c>
      <c r="AA3303" s="1046">
        <f>IF(Z3303&gt;=1,ROUND(Z3303,0),ROUND(Z3303,2))</f>
        <v>8177083</v>
      </c>
      <c r="AB3303" s="326"/>
      <c r="AC3303" s="718"/>
      <c r="AD3303" s="1270">
        <f>0.216*Z3303^0.939</f>
        <v>668934.61696126603</v>
      </c>
      <c r="AE3303" s="1046">
        <f>IF(AD3303&gt;=1,ROUND(AD3303,0),ROUND(AD3303,2))</f>
        <v>668935</v>
      </c>
      <c r="AF3303" s="218"/>
      <c r="AG3303" s="222"/>
      <c r="AH3303" s="222"/>
      <c r="AI3303" s="222" t="s">
        <v>5724</v>
      </c>
      <c r="AJ3303" s="743" t="s">
        <v>8061</v>
      </c>
      <c r="AY3303" s="838"/>
      <c r="AZ3303" s="838"/>
      <c r="BA3303" s="838"/>
    </row>
    <row r="3304" spans="1:53" s="836" customFormat="1" ht="13.35" customHeight="1">
      <c r="A3304" s="222" t="s">
        <v>1183</v>
      </c>
      <c r="B3304" s="222" t="s">
        <v>7509</v>
      </c>
      <c r="C3304" s="222" t="s">
        <v>7511</v>
      </c>
      <c r="D3304" s="252" t="s">
        <v>1228</v>
      </c>
      <c r="E3304" s="387" t="s">
        <v>1219</v>
      </c>
      <c r="F3304" s="429"/>
      <c r="G3304" s="222"/>
      <c r="H3304" s="218" t="s">
        <v>6308</v>
      </c>
      <c r="I3304" s="230">
        <v>160513</v>
      </c>
      <c r="J3304" s="554" t="s">
        <v>1220</v>
      </c>
      <c r="K3304" s="246" t="s">
        <v>298</v>
      </c>
      <c r="L3304" s="218" t="s">
        <v>1221</v>
      </c>
      <c r="M3304" s="929" t="s">
        <v>6679</v>
      </c>
      <c r="N3304" s="327">
        <v>1</v>
      </c>
      <c r="O3304" s="327"/>
      <c r="P3304" s="327"/>
      <c r="Q3304" s="246" t="s">
        <v>301</v>
      </c>
      <c r="R3304" s="388" t="s">
        <v>4345</v>
      </c>
      <c r="S3304" s="247">
        <v>12</v>
      </c>
      <c r="T3304" s="247">
        <v>7</v>
      </c>
      <c r="U3304" s="247">
        <v>12</v>
      </c>
      <c r="V3304" s="247">
        <v>25</v>
      </c>
      <c r="W3304" s="247"/>
      <c r="X3304" s="247"/>
      <c r="Y3304" s="248">
        <v>1</v>
      </c>
      <c r="Z3304" s="1263">
        <f>U3304*V3304*(S3304+T3304)/2*Y3304</f>
        <v>2850</v>
      </c>
      <c r="AA3304" s="1046">
        <f>IF(Z3304&gt;=1,ROUND(Z3304,0),ROUND(Z3304,2))</f>
        <v>2850</v>
      </c>
      <c r="AB3304" s="248"/>
      <c r="AC3304" s="247"/>
      <c r="AD3304" s="1270">
        <f>0.216*Z3304^0.939</f>
        <v>378.92483894856451</v>
      </c>
      <c r="AE3304" s="1046">
        <f>IF(AD3304&gt;=1,ROUND(AD3304,0),ROUND(AD3304,2))</f>
        <v>379</v>
      </c>
      <c r="AF3304" s="222"/>
      <c r="AG3304" s="222"/>
      <c r="AH3304" s="222"/>
      <c r="AI3304" s="222" t="s">
        <v>275</v>
      </c>
      <c r="AJ3304" s="743" t="s">
        <v>8061</v>
      </c>
      <c r="AY3304" s="838"/>
      <c r="AZ3304" s="838"/>
      <c r="BA3304" s="838"/>
    </row>
    <row r="3305" spans="1:53" s="836" customFormat="1" ht="13.35" customHeight="1">
      <c r="A3305" s="222" t="s">
        <v>1183</v>
      </c>
      <c r="B3305" s="222" t="s">
        <v>7509</v>
      </c>
      <c r="C3305" s="222" t="s">
        <v>7511</v>
      </c>
      <c r="D3305" s="252" t="s">
        <v>1228</v>
      </c>
      <c r="E3305" s="387" t="s">
        <v>1223</v>
      </c>
      <c r="F3305" s="429"/>
      <c r="G3305" s="429"/>
      <c r="H3305" s="218" t="s">
        <v>1224</v>
      </c>
      <c r="I3305" s="230">
        <v>134559</v>
      </c>
      <c r="J3305" s="554" t="s">
        <v>1225</v>
      </c>
      <c r="K3305" s="246" t="s">
        <v>298</v>
      </c>
      <c r="L3305" s="218" t="s">
        <v>1221</v>
      </c>
      <c r="M3305" s="930" t="s">
        <v>6679</v>
      </c>
      <c r="N3305" s="246">
        <v>1</v>
      </c>
      <c r="O3305" s="246"/>
      <c r="P3305" s="246"/>
      <c r="Q3305" s="246" t="s">
        <v>301</v>
      </c>
      <c r="R3305" s="388" t="s">
        <v>1226</v>
      </c>
      <c r="S3305" s="247">
        <v>2</v>
      </c>
      <c r="T3305" s="247">
        <v>2</v>
      </c>
      <c r="U3305" s="247">
        <v>2</v>
      </c>
      <c r="V3305" s="247">
        <v>4</v>
      </c>
      <c r="W3305" s="247"/>
      <c r="X3305" s="247"/>
      <c r="Y3305" s="248">
        <v>1</v>
      </c>
      <c r="Z3305" s="1263">
        <f>U3305*V3305*(S3305+T3305)/2*Y3305</f>
        <v>16</v>
      </c>
      <c r="AA3305" s="1046">
        <f>IF(Z3305&gt;=1,ROUND(Z3305,0),ROUND(Z3305,2))</f>
        <v>16</v>
      </c>
      <c r="AB3305" s="218"/>
      <c r="AC3305" s="718"/>
      <c r="AD3305" s="1270">
        <f>0.216*Z3305^0.939</f>
        <v>2.9182494669365902</v>
      </c>
      <c r="AE3305" s="1046">
        <f>IF(AD3305&gt;=1,ROUND(AD3305,0),ROUND(AD3305,2))</f>
        <v>3</v>
      </c>
      <c r="AF3305" s="218"/>
      <c r="AG3305" s="222"/>
      <c r="AH3305" s="222"/>
      <c r="AI3305" s="222" t="s">
        <v>275</v>
      </c>
      <c r="AJ3305" s="743" t="s">
        <v>8061</v>
      </c>
      <c r="AY3305" s="838"/>
      <c r="AZ3305" s="838"/>
      <c r="BA3305" s="838"/>
    </row>
    <row r="3306" spans="1:53" s="836" customFormat="1" ht="13.35" customHeight="1">
      <c r="A3306" s="222" t="s">
        <v>1183</v>
      </c>
      <c r="B3306" s="222" t="s">
        <v>7509</v>
      </c>
      <c r="C3306" s="222" t="s">
        <v>7511</v>
      </c>
      <c r="D3306" s="252" t="s">
        <v>1228</v>
      </c>
      <c r="E3306" s="387" t="s">
        <v>1223</v>
      </c>
      <c r="F3306" s="429"/>
      <c r="G3306" s="429"/>
      <c r="H3306" s="218" t="s">
        <v>1224</v>
      </c>
      <c r="I3306" s="230">
        <v>134559</v>
      </c>
      <c r="J3306" s="554" t="s">
        <v>1225</v>
      </c>
      <c r="K3306" s="246" t="s">
        <v>298</v>
      </c>
      <c r="L3306" s="218" t="s">
        <v>1221</v>
      </c>
      <c r="M3306" s="930" t="s">
        <v>6679</v>
      </c>
      <c r="N3306" s="246">
        <v>2</v>
      </c>
      <c r="O3306" s="246"/>
      <c r="P3306" s="246"/>
      <c r="Q3306" s="246" t="s">
        <v>301</v>
      </c>
      <c r="R3306" s="388" t="s">
        <v>1227</v>
      </c>
      <c r="S3306" s="247">
        <v>3</v>
      </c>
      <c r="T3306" s="247">
        <v>3</v>
      </c>
      <c r="U3306" s="247">
        <v>3</v>
      </c>
      <c r="V3306" s="247">
        <v>4</v>
      </c>
      <c r="W3306" s="247"/>
      <c r="X3306" s="247"/>
      <c r="Y3306" s="248">
        <v>1</v>
      </c>
      <c r="Z3306" s="1263">
        <f>U3306*V3306*(S3306+T3306)/2*Y3306</f>
        <v>36</v>
      </c>
      <c r="AA3306" s="1046">
        <f>IF(Z3306&gt;=1,ROUND(Z3306,0),ROUND(Z3306,2))</f>
        <v>36</v>
      </c>
      <c r="AB3306" s="218"/>
      <c r="AC3306" s="718"/>
      <c r="AD3306" s="1270">
        <f>0.216*Z3306^0.939</f>
        <v>6.2491622321784419</v>
      </c>
      <c r="AE3306" s="1046">
        <f>IF(AD3306&gt;=1,ROUND(AD3306,0),ROUND(AD3306,2))</f>
        <v>6</v>
      </c>
      <c r="AF3306" s="218"/>
      <c r="AG3306" s="222"/>
      <c r="AH3306" s="222"/>
      <c r="AI3306" s="222" t="s">
        <v>275</v>
      </c>
      <c r="AJ3306" s="743" t="s">
        <v>8061</v>
      </c>
      <c r="AY3306" s="838"/>
      <c r="AZ3306" s="838"/>
      <c r="BA3306" s="838"/>
    </row>
    <row r="3307" spans="1:53" s="836" customFormat="1" ht="13.35" customHeight="1">
      <c r="A3307" s="222" t="s">
        <v>1183</v>
      </c>
      <c r="B3307" s="222" t="s">
        <v>7509</v>
      </c>
      <c r="C3307" s="222" t="s">
        <v>7511</v>
      </c>
      <c r="D3307" s="252" t="s">
        <v>1228</v>
      </c>
      <c r="E3307" s="387" t="s">
        <v>1228</v>
      </c>
      <c r="F3307" s="429"/>
      <c r="G3307" s="429"/>
      <c r="H3307" s="218" t="s">
        <v>5581</v>
      </c>
      <c r="I3307" s="230">
        <v>134529</v>
      </c>
      <c r="J3307" s="554" t="s">
        <v>1229</v>
      </c>
      <c r="K3307" s="246" t="s">
        <v>298</v>
      </c>
      <c r="L3307" s="218" t="s">
        <v>1221</v>
      </c>
      <c r="M3307" s="930" t="s">
        <v>6679</v>
      </c>
      <c r="N3307" s="246">
        <v>1</v>
      </c>
      <c r="O3307" s="246"/>
      <c r="P3307" s="246"/>
      <c r="Q3307" s="246" t="s">
        <v>301</v>
      </c>
      <c r="R3307" s="388" t="s">
        <v>1227</v>
      </c>
      <c r="S3307" s="247">
        <v>3</v>
      </c>
      <c r="T3307" s="247">
        <v>1</v>
      </c>
      <c r="U3307" s="247">
        <v>3</v>
      </c>
      <c r="V3307" s="247">
        <v>4</v>
      </c>
      <c r="W3307" s="247"/>
      <c r="X3307" s="247"/>
      <c r="Y3307" s="248">
        <v>1</v>
      </c>
      <c r="Z3307" s="1263">
        <f>U3307*V3307*(S3307+T3307)/2*Y3307</f>
        <v>24</v>
      </c>
      <c r="AA3307" s="1046">
        <f>IF(Z3307&gt;=1,ROUND(Z3307,0),ROUND(Z3307,2))</f>
        <v>24</v>
      </c>
      <c r="AB3307" s="218"/>
      <c r="AC3307" s="718"/>
      <c r="AD3307" s="1270">
        <f>0.216*Z3307^0.939</f>
        <v>4.2704349137827888</v>
      </c>
      <c r="AE3307" s="1046">
        <f>IF(AD3307&gt;=1,ROUND(AD3307,0),ROUND(AD3307,2))</f>
        <v>4</v>
      </c>
      <c r="AF3307" s="218"/>
      <c r="AG3307" s="222"/>
      <c r="AH3307" s="222"/>
      <c r="AI3307" s="222" t="s">
        <v>5724</v>
      </c>
      <c r="AJ3307" s="743" t="s">
        <v>8061</v>
      </c>
      <c r="AY3307" s="838"/>
      <c r="AZ3307" s="838"/>
      <c r="BA3307" s="838"/>
    </row>
    <row r="3308" spans="1:53" ht="13.35" customHeight="1">
      <c r="A3308" s="222" t="s">
        <v>1183</v>
      </c>
      <c r="B3308" s="222" t="s">
        <v>7509</v>
      </c>
      <c r="C3308" s="222" t="s">
        <v>7511</v>
      </c>
      <c r="D3308" s="252" t="s">
        <v>1228</v>
      </c>
      <c r="E3308" s="387" t="s">
        <v>1228</v>
      </c>
      <c r="F3308" s="429"/>
      <c r="G3308" s="429"/>
      <c r="H3308" s="218" t="s">
        <v>5581</v>
      </c>
      <c r="I3308" s="230">
        <v>134529</v>
      </c>
      <c r="J3308" s="443" t="s">
        <v>1229</v>
      </c>
      <c r="K3308" s="246" t="s">
        <v>298</v>
      </c>
      <c r="L3308" s="218" t="s">
        <v>1221</v>
      </c>
      <c r="M3308" s="930" t="s">
        <v>6679</v>
      </c>
      <c r="N3308" s="246">
        <v>2</v>
      </c>
      <c r="Q3308" s="246" t="s">
        <v>301</v>
      </c>
      <c r="R3308" s="388" t="s">
        <v>1230</v>
      </c>
      <c r="S3308" s="247">
        <v>5</v>
      </c>
      <c r="T3308" s="247">
        <v>3</v>
      </c>
      <c r="U3308" s="247">
        <v>5</v>
      </c>
      <c r="V3308" s="247">
        <v>6</v>
      </c>
      <c r="Y3308" s="248">
        <v>1</v>
      </c>
      <c r="Z3308" s="1263">
        <f>U3308*V3308*(S3308+T3308)/2*Y3308</f>
        <v>120</v>
      </c>
      <c r="AA3308" s="1046">
        <f>IF(Z3308&gt;=1,ROUND(Z3308,0),ROUND(Z3308,2))</f>
        <v>120</v>
      </c>
      <c r="AC3308" s="718"/>
      <c r="AD3308" s="1270">
        <f>0.216*Z3308^0.939</f>
        <v>19.355524356209443</v>
      </c>
      <c r="AE3308" s="1046">
        <f>IF(AD3308&gt;=1,ROUND(AD3308,0),ROUND(AD3308,2))</f>
        <v>19</v>
      </c>
      <c r="AF3308" s="218"/>
      <c r="AI3308" s="222" t="s">
        <v>5724</v>
      </c>
      <c r="AJ3308" s="743" t="s">
        <v>8061</v>
      </c>
    </row>
    <row r="3309" spans="1:53" ht="13.35" customHeight="1">
      <c r="A3309" s="222" t="s">
        <v>1183</v>
      </c>
      <c r="B3309" s="222" t="s">
        <v>7509</v>
      </c>
      <c r="C3309" s="222" t="s">
        <v>7511</v>
      </c>
      <c r="D3309" s="252" t="s">
        <v>1228</v>
      </c>
      <c r="E3309" s="387" t="s">
        <v>1228</v>
      </c>
      <c r="F3309" s="429"/>
      <c r="G3309" s="429"/>
      <c r="H3309" s="218" t="s">
        <v>5581</v>
      </c>
      <c r="I3309" s="230">
        <v>134529</v>
      </c>
      <c r="J3309" s="443" t="s">
        <v>1229</v>
      </c>
      <c r="K3309" s="246" t="s">
        <v>298</v>
      </c>
      <c r="L3309" s="218" t="s">
        <v>1221</v>
      </c>
      <c r="M3309" s="930" t="s">
        <v>6679</v>
      </c>
      <c r="N3309" s="246">
        <v>3</v>
      </c>
      <c r="Q3309" s="246" t="s">
        <v>301</v>
      </c>
      <c r="R3309" s="388" t="s">
        <v>1231</v>
      </c>
      <c r="S3309" s="247">
        <v>6</v>
      </c>
      <c r="T3309" s="247">
        <v>4</v>
      </c>
      <c r="U3309" s="247">
        <v>6</v>
      </c>
      <c r="V3309" s="247">
        <v>9</v>
      </c>
      <c r="Y3309" s="248">
        <v>1</v>
      </c>
      <c r="Z3309" s="1263">
        <f>U3309*V3309*(S3309+T3309)/2*Y3309</f>
        <v>270</v>
      </c>
      <c r="AA3309" s="1046">
        <f>IF(Z3309&gt;=1,ROUND(Z3309,0),ROUND(Z3309,2))</f>
        <v>270</v>
      </c>
      <c r="AC3309" s="718"/>
      <c r="AD3309" s="1270">
        <f>0.216*Z3309^0.939</f>
        <v>41.448071236283482</v>
      </c>
      <c r="AE3309" s="1046">
        <f>IF(AD3309&gt;=1,ROUND(AD3309,0),ROUND(AD3309,2))</f>
        <v>41</v>
      </c>
      <c r="AF3309" s="218"/>
      <c r="AI3309" s="222" t="s">
        <v>5724</v>
      </c>
      <c r="AJ3309" s="743" t="s">
        <v>8061</v>
      </c>
    </row>
    <row r="3310" spans="1:53" ht="13.35" customHeight="1">
      <c r="A3310" s="222" t="s">
        <v>1183</v>
      </c>
      <c r="B3310" s="222" t="s">
        <v>7509</v>
      </c>
      <c r="C3310" s="222" t="s">
        <v>7511</v>
      </c>
      <c r="D3310" s="252" t="s">
        <v>1228</v>
      </c>
      <c r="E3310" s="387" t="s">
        <v>1228</v>
      </c>
      <c r="F3310" s="429"/>
      <c r="G3310" s="429"/>
      <c r="H3310" s="218" t="s">
        <v>5581</v>
      </c>
      <c r="I3310" s="230">
        <v>134529</v>
      </c>
      <c r="J3310" s="443" t="s">
        <v>1229</v>
      </c>
      <c r="K3310" s="246" t="s">
        <v>298</v>
      </c>
      <c r="L3310" s="218" t="s">
        <v>1221</v>
      </c>
      <c r="M3310" s="930" t="s">
        <v>6679</v>
      </c>
      <c r="N3310" s="246">
        <v>4</v>
      </c>
      <c r="Q3310" s="246" t="s">
        <v>301</v>
      </c>
      <c r="R3310" s="388" t="s">
        <v>1232</v>
      </c>
      <c r="S3310" s="247">
        <v>9</v>
      </c>
      <c r="T3310" s="247">
        <v>5.6</v>
      </c>
      <c r="U3310" s="247">
        <v>9</v>
      </c>
      <c r="V3310" s="247">
        <v>11</v>
      </c>
      <c r="Y3310" s="248">
        <v>1</v>
      </c>
      <c r="Z3310" s="1263">
        <f>U3310*V3310*(S3310+T3310)/2*Y3310</f>
        <v>722.69999999999993</v>
      </c>
      <c r="AA3310" s="1046">
        <f>IF(Z3310&gt;=1,ROUND(Z3310,0),ROUND(Z3310,2))</f>
        <v>723</v>
      </c>
      <c r="AC3310" s="718"/>
      <c r="AD3310" s="1270">
        <f>0.216*Z3310^0.939</f>
        <v>104.47571801331522</v>
      </c>
      <c r="AE3310" s="1046">
        <f>IF(AD3310&gt;=1,ROUND(AD3310,0),ROUND(AD3310,2))</f>
        <v>104</v>
      </c>
      <c r="AF3310" s="218"/>
      <c r="AI3310" s="222" t="s">
        <v>5724</v>
      </c>
      <c r="AJ3310" s="743" t="s">
        <v>8061</v>
      </c>
    </row>
    <row r="3311" spans="1:53" ht="13.35" customHeight="1">
      <c r="A3311" s="222" t="s">
        <v>1183</v>
      </c>
      <c r="B3311" s="222" t="s">
        <v>7509</v>
      </c>
      <c r="C3311" s="222" t="s">
        <v>7511</v>
      </c>
      <c r="D3311" s="252" t="s">
        <v>1228</v>
      </c>
      <c r="E3311" s="387" t="s">
        <v>1228</v>
      </c>
      <c r="F3311" s="429"/>
      <c r="G3311" s="429"/>
      <c r="H3311" s="218" t="s">
        <v>5581</v>
      </c>
      <c r="I3311" s="230">
        <v>134529</v>
      </c>
      <c r="J3311" s="443" t="s">
        <v>1229</v>
      </c>
      <c r="K3311" s="246" t="s">
        <v>298</v>
      </c>
      <c r="L3311" s="218" t="s">
        <v>1221</v>
      </c>
      <c r="M3311" s="930" t="s">
        <v>6679</v>
      </c>
      <c r="N3311" s="246">
        <v>5</v>
      </c>
      <c r="Q3311" s="246" t="s">
        <v>301</v>
      </c>
      <c r="R3311" s="388" t="s">
        <v>1233</v>
      </c>
      <c r="S3311" s="247">
        <v>12</v>
      </c>
      <c r="T3311" s="247">
        <v>7.2</v>
      </c>
      <c r="U3311" s="247">
        <v>12</v>
      </c>
      <c r="V3311" s="247">
        <v>20</v>
      </c>
      <c r="Y3311" s="248">
        <v>1</v>
      </c>
      <c r="Z3311" s="1263">
        <f>U3311*V3311*(S3311+T3311)/2*Y3311</f>
        <v>2304</v>
      </c>
      <c r="AA3311" s="1046">
        <f>IF(Z3311&gt;=1,ROUND(Z3311,0),ROUND(Z3311,2))</f>
        <v>2304</v>
      </c>
      <c r="AC3311" s="718"/>
      <c r="AD3311" s="1270">
        <f>0.216*Z3311^0.939</f>
        <v>310.33073851624869</v>
      </c>
      <c r="AE3311" s="1046">
        <f>IF(AD3311&gt;=1,ROUND(AD3311,0),ROUND(AD3311,2))</f>
        <v>310</v>
      </c>
      <c r="AF3311" s="218"/>
      <c r="AI3311" s="222" t="s">
        <v>5724</v>
      </c>
      <c r="AJ3311" s="743" t="s">
        <v>8061</v>
      </c>
    </row>
    <row r="3312" spans="1:53" ht="13.35" customHeight="1">
      <c r="A3312" s="222" t="s">
        <v>1183</v>
      </c>
      <c r="B3312" s="222" t="s">
        <v>7509</v>
      </c>
      <c r="C3312" s="222" t="s">
        <v>7511</v>
      </c>
      <c r="D3312" s="252" t="s">
        <v>1228</v>
      </c>
      <c r="E3312" s="387" t="s">
        <v>1228</v>
      </c>
      <c r="F3312" s="429"/>
      <c r="G3312" s="429"/>
      <c r="H3312" s="218" t="s">
        <v>5581</v>
      </c>
      <c r="I3312" s="230">
        <v>134529</v>
      </c>
      <c r="J3312" s="554" t="s">
        <v>1229</v>
      </c>
      <c r="K3312" s="391" t="s">
        <v>298</v>
      </c>
      <c r="L3312" s="385" t="s">
        <v>1221</v>
      </c>
      <c r="M3312" s="931" t="s">
        <v>6679</v>
      </c>
      <c r="N3312" s="391">
        <v>6</v>
      </c>
      <c r="O3312" s="391"/>
      <c r="P3312" s="222"/>
      <c r="Q3312" s="391" t="s">
        <v>301</v>
      </c>
      <c r="R3312" s="249" t="s">
        <v>5214</v>
      </c>
      <c r="S3312" s="678">
        <v>4</v>
      </c>
      <c r="T3312" s="678">
        <v>2</v>
      </c>
      <c r="U3312" s="678">
        <v>4</v>
      </c>
      <c r="V3312" s="678">
        <v>5</v>
      </c>
      <c r="W3312" s="678"/>
      <c r="X3312" s="678"/>
      <c r="Y3312" s="303">
        <v>1</v>
      </c>
      <c r="Z3312" s="1267">
        <f>U3312*V3312*(S3312+T3312)/2*Y3312</f>
        <v>60</v>
      </c>
      <c r="AA3312" s="1046">
        <f>IF(Z3312&gt;=1,ROUND(Z3312,0),ROUND(Z3312,2))</f>
        <v>60</v>
      </c>
      <c r="AB3312" s="303"/>
      <c r="AC3312" s="678"/>
      <c r="AD3312" s="1267">
        <f>0.216*Z3312^0.939</f>
        <v>10.095731115093526</v>
      </c>
      <c r="AE3312" s="1046">
        <f>IF(AD3312&gt;=1,ROUND(AD3312,0),ROUND(AD3312,2))</f>
        <v>10</v>
      </c>
      <c r="AF3312" s="303"/>
      <c r="AI3312" s="222" t="s">
        <v>5724</v>
      </c>
      <c r="AJ3312" s="743" t="s">
        <v>8061</v>
      </c>
    </row>
    <row r="3313" spans="1:36" ht="13.35" customHeight="1">
      <c r="A3313" s="222" t="s">
        <v>1183</v>
      </c>
      <c r="B3313" s="222" t="s">
        <v>5475</v>
      </c>
      <c r="C3313" s="222" t="s">
        <v>5476</v>
      </c>
      <c r="D3313" s="252" t="s">
        <v>5889</v>
      </c>
      <c r="E3313" s="387" t="s">
        <v>3470</v>
      </c>
      <c r="F3313" s="429"/>
      <c r="G3313" s="429"/>
      <c r="H3313" s="218" t="s">
        <v>3471</v>
      </c>
      <c r="I3313" s="222">
        <v>160543</v>
      </c>
      <c r="J3313" s="554" t="s">
        <v>3472</v>
      </c>
      <c r="K3313" s="246" t="s">
        <v>298</v>
      </c>
      <c r="L3313" s="385" t="s">
        <v>8306</v>
      </c>
      <c r="M3313" s="255" t="s">
        <v>8307</v>
      </c>
      <c r="N3313" s="246">
        <v>4</v>
      </c>
      <c r="Q3313" s="246" t="s">
        <v>301</v>
      </c>
      <c r="R3313" s="388" t="s">
        <v>3473</v>
      </c>
      <c r="T3313" s="247"/>
      <c r="U3313" s="247"/>
      <c r="V3313" s="247">
        <v>12.5</v>
      </c>
      <c r="W3313" s="247">
        <v>2.5</v>
      </c>
      <c r="Y3313" s="248">
        <v>1</v>
      </c>
      <c r="Z3313" s="1263">
        <f>2/15*3.14*W3313^2*V3313*Y3313</f>
        <v>32.708333333333336</v>
      </c>
      <c r="AA3313" s="1046">
        <f>IF(Z3313&gt;=1,ROUND(Z3313,0),ROUND(Z3313,2))</f>
        <v>33</v>
      </c>
      <c r="AB3313" s="218">
        <v>14</v>
      </c>
      <c r="AC3313" s="718"/>
      <c r="AD3313" s="1270">
        <f>0.216*Z3313^0.939</f>
        <v>5.7110768324288443</v>
      </c>
      <c r="AE3313" s="1046">
        <f>IF(AD3313&gt;=1,ROUND(AD3313,0),ROUND(AD3313,2))</f>
        <v>6</v>
      </c>
      <c r="AF3313" s="218"/>
      <c r="AI3313" s="222" t="s">
        <v>275</v>
      </c>
      <c r="AJ3313" s="309" t="s">
        <v>8123</v>
      </c>
    </row>
    <row r="3314" spans="1:36" ht="13.35" customHeight="1">
      <c r="A3314" s="222" t="s">
        <v>1183</v>
      </c>
      <c r="B3314" s="222" t="s">
        <v>5475</v>
      </c>
      <c r="C3314" s="222" t="s">
        <v>5476</v>
      </c>
      <c r="D3314" s="252" t="s">
        <v>5889</v>
      </c>
      <c r="E3314" s="387" t="s">
        <v>3470</v>
      </c>
      <c r="F3314" s="429"/>
      <c r="G3314" s="429"/>
      <c r="H3314" s="218" t="s">
        <v>3471</v>
      </c>
      <c r="I3314" s="222">
        <v>160543</v>
      </c>
      <c r="J3314" s="554" t="s">
        <v>3472</v>
      </c>
      <c r="K3314" s="246" t="s">
        <v>298</v>
      </c>
      <c r="L3314" s="385" t="s">
        <v>8306</v>
      </c>
      <c r="M3314" s="255" t="s">
        <v>8307</v>
      </c>
      <c r="N3314" s="246">
        <v>5</v>
      </c>
      <c r="Q3314" s="246" t="s">
        <v>301</v>
      </c>
      <c r="R3314" s="388" t="s">
        <v>3474</v>
      </c>
      <c r="T3314" s="247"/>
      <c r="U3314" s="247"/>
      <c r="V3314" s="247">
        <v>17.5</v>
      </c>
      <c r="W3314" s="247">
        <v>2.5</v>
      </c>
      <c r="Y3314" s="248">
        <v>1</v>
      </c>
      <c r="Z3314" s="1263">
        <f>2/15*3.14*W3314^2*V3314*Y3314</f>
        <v>45.791666666666664</v>
      </c>
      <c r="AA3314" s="1046">
        <f>IF(Z3314&gt;=1,ROUND(Z3314,0),ROUND(Z3314,2))</f>
        <v>46</v>
      </c>
      <c r="AB3314" s="218">
        <v>14</v>
      </c>
      <c r="AC3314" s="718"/>
      <c r="AD3314" s="1270">
        <f>0.216*Z3314^0.939</f>
        <v>7.8330739815085488</v>
      </c>
      <c r="AE3314" s="1046">
        <f>IF(AD3314&gt;=1,ROUND(AD3314,0),ROUND(AD3314,2))</f>
        <v>8</v>
      </c>
      <c r="AF3314" s="218"/>
      <c r="AI3314" s="222" t="s">
        <v>275</v>
      </c>
      <c r="AJ3314" s="309" t="s">
        <v>8123</v>
      </c>
    </row>
    <row r="3315" spans="1:36" ht="13.35" customHeight="1">
      <c r="A3315" s="222" t="s">
        <v>1183</v>
      </c>
      <c r="B3315" s="222" t="s">
        <v>5475</v>
      </c>
      <c r="C3315" s="222" t="s">
        <v>5476</v>
      </c>
      <c r="D3315" s="252" t="s">
        <v>5889</v>
      </c>
      <c r="E3315" s="387" t="s">
        <v>3470</v>
      </c>
      <c r="F3315" s="429"/>
      <c r="G3315" s="429"/>
      <c r="H3315" s="218" t="s">
        <v>3471</v>
      </c>
      <c r="I3315" s="222">
        <v>160543</v>
      </c>
      <c r="J3315" s="554" t="s">
        <v>3472</v>
      </c>
      <c r="K3315" s="246" t="s">
        <v>298</v>
      </c>
      <c r="L3315" s="385" t="s">
        <v>8306</v>
      </c>
      <c r="M3315" s="255" t="s">
        <v>8307</v>
      </c>
      <c r="N3315" s="246">
        <v>6</v>
      </c>
      <c r="Q3315" s="246" t="s">
        <v>301</v>
      </c>
      <c r="R3315" s="388" t="s">
        <v>3475</v>
      </c>
      <c r="T3315" s="247"/>
      <c r="U3315" s="247"/>
      <c r="V3315" s="247">
        <v>22.5</v>
      </c>
      <c r="W3315" s="247">
        <v>2.5</v>
      </c>
      <c r="Y3315" s="248">
        <v>1</v>
      </c>
      <c r="Z3315" s="1263">
        <f>2/15*3.14*W3315^2*V3315*Y3315</f>
        <v>58.875</v>
      </c>
      <c r="AA3315" s="1046">
        <f>IF(Z3315&gt;=1,ROUND(Z3315,0),ROUND(Z3315,2))</f>
        <v>59</v>
      </c>
      <c r="AB3315" s="218">
        <v>14</v>
      </c>
      <c r="AC3315" s="718"/>
      <c r="AD3315" s="1270">
        <f>0.216*Z3315^0.939</f>
        <v>9.9178808188785528</v>
      </c>
      <c r="AE3315" s="1046">
        <f>IF(AD3315&gt;=1,ROUND(AD3315,0),ROUND(AD3315,2))</f>
        <v>10</v>
      </c>
      <c r="AF3315" s="218"/>
      <c r="AI3315" s="222" t="s">
        <v>275</v>
      </c>
      <c r="AJ3315" s="309" t="s">
        <v>8123</v>
      </c>
    </row>
    <row r="3316" spans="1:36" ht="13.35" customHeight="1">
      <c r="A3316" s="222" t="s">
        <v>1183</v>
      </c>
      <c r="B3316" s="222" t="s">
        <v>5475</v>
      </c>
      <c r="C3316" s="222" t="s">
        <v>5476</v>
      </c>
      <c r="D3316" s="252" t="s">
        <v>5890</v>
      </c>
      <c r="E3316" s="387" t="s">
        <v>3519</v>
      </c>
      <c r="F3316" s="429"/>
      <c r="G3316" s="429"/>
      <c r="H3316" s="218" t="s">
        <v>3520</v>
      </c>
      <c r="I3316" s="230">
        <v>572005</v>
      </c>
      <c r="J3316" s="555" t="s">
        <v>3521</v>
      </c>
      <c r="K3316" s="246" t="s">
        <v>298</v>
      </c>
      <c r="L3316" s="385" t="s">
        <v>8306</v>
      </c>
      <c r="M3316" s="255" t="s">
        <v>8307</v>
      </c>
      <c r="N3316" s="246">
        <v>2</v>
      </c>
      <c r="Q3316" s="246" t="s">
        <v>301</v>
      </c>
      <c r="R3316" s="388" t="s">
        <v>3092</v>
      </c>
      <c r="T3316" s="247"/>
      <c r="U3316" s="247"/>
      <c r="V3316" s="247">
        <v>90</v>
      </c>
      <c r="W3316" s="247">
        <v>5.5</v>
      </c>
      <c r="Y3316" s="248">
        <v>1</v>
      </c>
      <c r="Z3316" s="1263">
        <f>2/15*3.14*W3316^2*V3316*Y3316</f>
        <v>1139.82</v>
      </c>
      <c r="AA3316" s="1046">
        <f>IF(Z3316&gt;=1,ROUND(Z3316,0),ROUND(Z3316,2))</f>
        <v>1140</v>
      </c>
      <c r="AB3316" s="218">
        <v>14</v>
      </c>
      <c r="AC3316" s="718"/>
      <c r="AD3316" s="1270">
        <f>0.216*Z3316^0.939</f>
        <v>160.25921518495596</v>
      </c>
      <c r="AE3316" s="1046">
        <f>IF(AD3316&gt;=1,ROUND(AD3316,0),ROUND(AD3316,2))</f>
        <v>160</v>
      </c>
      <c r="AF3316" s="218"/>
      <c r="AI3316" s="222" t="s">
        <v>275</v>
      </c>
      <c r="AJ3316" s="743" t="s">
        <v>8061</v>
      </c>
    </row>
    <row r="3317" spans="1:36" ht="13.35" customHeight="1">
      <c r="A3317" s="222" t="s">
        <v>1183</v>
      </c>
      <c r="B3317" s="222" t="s">
        <v>5475</v>
      </c>
      <c r="C3317" s="222" t="s">
        <v>5476</v>
      </c>
      <c r="D3317" s="252" t="s">
        <v>5884</v>
      </c>
      <c r="E3317" s="387" t="s">
        <v>3556</v>
      </c>
      <c r="F3317" s="429"/>
      <c r="G3317" s="429"/>
      <c r="H3317" s="218" t="s">
        <v>3557</v>
      </c>
      <c r="I3317" s="230">
        <v>248175</v>
      </c>
      <c r="J3317" s="684" t="s">
        <v>3558</v>
      </c>
      <c r="K3317" s="246" t="s">
        <v>298</v>
      </c>
      <c r="L3317" s="218" t="s">
        <v>332</v>
      </c>
      <c r="M3317" s="253" t="s">
        <v>336</v>
      </c>
      <c r="N3317" s="246">
        <v>1</v>
      </c>
      <c r="Q3317" s="246" t="s">
        <v>3706</v>
      </c>
      <c r="R3317" s="388" t="s">
        <v>3559</v>
      </c>
      <c r="S3317" s="247">
        <v>9</v>
      </c>
      <c r="T3317" s="247"/>
      <c r="U3317" s="247"/>
      <c r="W3317" s="247">
        <v>7</v>
      </c>
      <c r="Y3317" s="248">
        <v>4</v>
      </c>
      <c r="Z3317" s="1263">
        <f>3.14/6*W3317^2*S3317*Y3317</f>
        <v>923.15999999999985</v>
      </c>
      <c r="AA3317" s="1046">
        <f>IF(Z3317&gt;=1,ROUND(Z3317,0),ROUND(Z3317,2))</f>
        <v>923</v>
      </c>
      <c r="AC3317" s="718"/>
      <c r="AD3317" s="1263">
        <f>0.216*POWER(Z3317/Y3317,0.939)*Y3317</f>
        <v>143.07853787231804</v>
      </c>
      <c r="AE3317" s="1046">
        <f>IF(AD3317&gt;=1,ROUND(AD3317,0),ROUND(AD3317,2))</f>
        <v>143</v>
      </c>
      <c r="AF3317" s="218"/>
      <c r="AH3317" s="222" t="s">
        <v>3560</v>
      </c>
      <c r="AI3317" s="222" t="s">
        <v>275</v>
      </c>
      <c r="AJ3317" s="309" t="s">
        <v>8269</v>
      </c>
    </row>
    <row r="3318" spans="1:36" ht="13.35" customHeight="1">
      <c r="A3318" s="222" t="s">
        <v>1183</v>
      </c>
      <c r="B3318" s="222" t="s">
        <v>5475</v>
      </c>
      <c r="C3318" s="222" t="s">
        <v>5476</v>
      </c>
      <c r="D3318" s="252" t="s">
        <v>5884</v>
      </c>
      <c r="E3318" s="387" t="s">
        <v>3556</v>
      </c>
      <c r="F3318" s="429"/>
      <c r="G3318" s="429"/>
      <c r="H3318" s="218" t="s">
        <v>3557</v>
      </c>
      <c r="I3318" s="230">
        <v>248175</v>
      </c>
      <c r="J3318" s="683" t="s">
        <v>3558</v>
      </c>
      <c r="K3318" s="246" t="s">
        <v>298</v>
      </c>
      <c r="L3318" s="218" t="s">
        <v>332</v>
      </c>
      <c r="M3318" s="253" t="s">
        <v>336</v>
      </c>
      <c r="N3318" s="246">
        <v>2</v>
      </c>
      <c r="Q3318" s="246" t="s">
        <v>3706</v>
      </c>
      <c r="R3318" s="388" t="s">
        <v>2020</v>
      </c>
      <c r="S3318" s="247">
        <v>11.4</v>
      </c>
      <c r="T3318" s="247"/>
      <c r="U3318" s="247"/>
      <c r="W3318" s="247">
        <v>9</v>
      </c>
      <c r="Y3318" s="248">
        <v>4</v>
      </c>
      <c r="Z3318" s="1263">
        <f>3.14/6*W3318^2*S3318*Y3318</f>
        <v>1932.9840000000002</v>
      </c>
      <c r="AA3318" s="1046">
        <f>IF(Z3318&gt;=1,ROUND(Z3318,0),ROUND(Z3318,2))</f>
        <v>1933</v>
      </c>
      <c r="AC3318" s="718"/>
      <c r="AD3318" s="1263">
        <f>0.216*POWER(Z3318/Y3318,0.939)*Y3318</f>
        <v>286.38333750754373</v>
      </c>
      <c r="AE3318" s="1046">
        <f>IF(AD3318&gt;=1,ROUND(AD3318,0),ROUND(AD3318,2))</f>
        <v>286</v>
      </c>
      <c r="AF3318" s="218"/>
      <c r="AH3318" s="222" t="s">
        <v>3560</v>
      </c>
      <c r="AI3318" s="222" t="s">
        <v>275</v>
      </c>
      <c r="AJ3318" s="309" t="s">
        <v>8270</v>
      </c>
    </row>
    <row r="3319" spans="1:36" ht="13.35" customHeight="1">
      <c r="A3319" s="222" t="s">
        <v>1183</v>
      </c>
      <c r="B3319" s="222" t="s">
        <v>5475</v>
      </c>
      <c r="C3319" s="222" t="s">
        <v>5476</v>
      </c>
      <c r="D3319" s="252" t="s">
        <v>5884</v>
      </c>
      <c r="E3319" s="387" t="s">
        <v>3556</v>
      </c>
      <c r="F3319" s="429"/>
      <c r="G3319" s="429"/>
      <c r="H3319" s="218" t="s">
        <v>3557</v>
      </c>
      <c r="I3319" s="230">
        <v>248175</v>
      </c>
      <c r="J3319" s="684" t="s">
        <v>3558</v>
      </c>
      <c r="K3319" s="246" t="s">
        <v>298</v>
      </c>
      <c r="L3319" s="218" t="s">
        <v>332</v>
      </c>
      <c r="M3319" s="253" t="s">
        <v>336</v>
      </c>
      <c r="N3319" s="246">
        <v>3</v>
      </c>
      <c r="Q3319" s="246" t="s">
        <v>3706</v>
      </c>
      <c r="R3319" s="388" t="s">
        <v>3561</v>
      </c>
      <c r="S3319" s="247">
        <v>16.8</v>
      </c>
      <c r="T3319" s="247"/>
      <c r="U3319" s="247"/>
      <c r="W3319" s="247">
        <v>11.4</v>
      </c>
      <c r="Y3319" s="248">
        <v>4</v>
      </c>
      <c r="Z3319" s="1263">
        <f>3.14/6*W3319^2*S3319*Y3319</f>
        <v>4570.4332800000002</v>
      </c>
      <c r="AA3319" s="1046">
        <f>IF(Z3319&gt;=1,ROUND(Z3319,0),ROUND(Z3319,2))</f>
        <v>4570</v>
      </c>
      <c r="AC3319" s="718"/>
      <c r="AD3319" s="1263">
        <f>0.216*POWER(Z3319/Y3319,0.939)*Y3319</f>
        <v>642.50924972320888</v>
      </c>
      <c r="AE3319" s="1046">
        <f>IF(AD3319&gt;=1,ROUND(AD3319,0),ROUND(AD3319,2))</f>
        <v>643</v>
      </c>
      <c r="AF3319" s="218"/>
      <c r="AH3319" s="222" t="s">
        <v>3560</v>
      </c>
      <c r="AI3319" s="222" t="s">
        <v>275</v>
      </c>
      <c r="AJ3319" s="309" t="s">
        <v>8269</v>
      </c>
    </row>
    <row r="3320" spans="1:36" ht="13.35" customHeight="1">
      <c r="A3320" s="222" t="s">
        <v>1183</v>
      </c>
      <c r="B3320" s="222" t="s">
        <v>5475</v>
      </c>
      <c r="C3320" s="222" t="s">
        <v>5476</v>
      </c>
      <c r="D3320" s="252" t="s">
        <v>5885</v>
      </c>
      <c r="E3320" s="387" t="s">
        <v>3644</v>
      </c>
      <c r="F3320" s="429"/>
      <c r="G3320" s="429"/>
      <c r="H3320" s="218" t="s">
        <v>414</v>
      </c>
      <c r="I3320" s="230">
        <v>178625</v>
      </c>
      <c r="J3320" s="555" t="s">
        <v>3645</v>
      </c>
      <c r="K3320" s="246" t="s">
        <v>298</v>
      </c>
      <c r="L3320" s="218" t="s">
        <v>332</v>
      </c>
      <c r="M3320" s="253" t="s">
        <v>336</v>
      </c>
      <c r="N3320" s="246">
        <v>1</v>
      </c>
      <c r="Q3320" s="246" t="s">
        <v>3706</v>
      </c>
      <c r="R3320" s="388" t="s">
        <v>3646</v>
      </c>
      <c r="S3320" s="247">
        <v>5.5</v>
      </c>
      <c r="T3320" s="247"/>
      <c r="U3320" s="247"/>
      <c r="W3320" s="247">
        <v>3.5</v>
      </c>
      <c r="Y3320" s="248">
        <v>4</v>
      </c>
      <c r="Z3320" s="1263">
        <f>3.14/6*W3320^2*S3320*Y3320</f>
        <v>141.03833333333333</v>
      </c>
      <c r="AA3320" s="1046">
        <f>IF(Z3320&gt;=1,ROUND(Z3320,0),ROUND(Z3320,2))</f>
        <v>141</v>
      </c>
      <c r="AC3320" s="718"/>
      <c r="AD3320" s="1263">
        <f>0.216*POWER(Z3320/Y3320,0.939)*Y3320</f>
        <v>24.513595224962906</v>
      </c>
      <c r="AE3320" s="1046">
        <f>IF(AD3320&gt;=1,ROUND(AD3320,0),ROUND(AD3320,2))</f>
        <v>25</v>
      </c>
      <c r="AF3320" s="218"/>
      <c r="AI3320" s="222" t="s">
        <v>275</v>
      </c>
      <c r="AJ3320" s="309" t="s">
        <v>8271</v>
      </c>
    </row>
    <row r="3321" spans="1:36" ht="13.35" customHeight="1">
      <c r="A3321" s="222" t="s">
        <v>1183</v>
      </c>
      <c r="B3321" s="222" t="s">
        <v>5475</v>
      </c>
      <c r="C3321" s="222" t="s">
        <v>5476</v>
      </c>
      <c r="D3321" s="252" t="s">
        <v>5885</v>
      </c>
      <c r="E3321" s="387" t="s">
        <v>3644</v>
      </c>
      <c r="F3321" s="429"/>
      <c r="G3321" s="429"/>
      <c r="H3321" s="218" t="s">
        <v>414</v>
      </c>
      <c r="I3321" s="230">
        <v>178625</v>
      </c>
      <c r="J3321" s="555" t="s">
        <v>3645</v>
      </c>
      <c r="K3321" s="246" t="s">
        <v>298</v>
      </c>
      <c r="L3321" s="218" t="s">
        <v>332</v>
      </c>
      <c r="M3321" s="253" t="s">
        <v>336</v>
      </c>
      <c r="N3321" s="246">
        <v>2</v>
      </c>
      <c r="Q3321" s="246" t="s">
        <v>3706</v>
      </c>
      <c r="R3321" s="388" t="s">
        <v>3565</v>
      </c>
      <c r="S3321" s="247">
        <v>6</v>
      </c>
      <c r="T3321" s="247"/>
      <c r="U3321" s="247"/>
      <c r="W3321" s="247">
        <v>4.5</v>
      </c>
      <c r="Y3321" s="248">
        <v>4</v>
      </c>
      <c r="Z3321" s="1263">
        <f>3.14/6*W3321^2*S3321*Y3321</f>
        <v>254.34</v>
      </c>
      <c r="AA3321" s="1046">
        <f>IF(Z3321&gt;=1,ROUND(Z3321,0),ROUND(Z3321,2))</f>
        <v>254</v>
      </c>
      <c r="AC3321" s="718"/>
      <c r="AD3321" s="1263">
        <f>0.216*POWER(Z3321/Y3321,0.939)*Y3321</f>
        <v>42.644574248165071</v>
      </c>
      <c r="AE3321" s="1046">
        <f>IF(AD3321&gt;=1,ROUND(AD3321,0),ROUND(AD3321,2))</f>
        <v>43</v>
      </c>
      <c r="AF3321" s="218"/>
      <c r="AI3321" s="222" t="s">
        <v>275</v>
      </c>
      <c r="AJ3321" s="309" t="s">
        <v>8271</v>
      </c>
    </row>
    <row r="3322" spans="1:36" ht="13.35" customHeight="1">
      <c r="A3322" s="222" t="s">
        <v>1183</v>
      </c>
      <c r="B3322" s="222" t="s">
        <v>5475</v>
      </c>
      <c r="C3322" s="222" t="s">
        <v>5476</v>
      </c>
      <c r="D3322" s="252" t="s">
        <v>5885</v>
      </c>
      <c r="E3322" s="387" t="s">
        <v>7878</v>
      </c>
      <c r="F3322" s="429"/>
      <c r="G3322" s="429"/>
      <c r="H3322" s="218" t="s">
        <v>7879</v>
      </c>
      <c r="I3322" s="230">
        <v>647499</v>
      </c>
      <c r="J3322" s="554" t="s">
        <v>7880</v>
      </c>
      <c r="K3322" s="246" t="s">
        <v>298</v>
      </c>
      <c r="L3322" s="218" t="s">
        <v>332</v>
      </c>
      <c r="M3322" s="253" t="s">
        <v>336</v>
      </c>
      <c r="N3322" s="246">
        <v>1</v>
      </c>
      <c r="Q3322" s="246" t="s">
        <v>3706</v>
      </c>
      <c r="R3322" s="388" t="s">
        <v>5092</v>
      </c>
      <c r="S3322" s="247">
        <v>10.5</v>
      </c>
      <c r="T3322" s="247"/>
      <c r="U3322" s="247"/>
      <c r="W3322" s="247">
        <v>6.5</v>
      </c>
      <c r="Y3322" s="248">
        <v>4</v>
      </c>
      <c r="Z3322" s="1263">
        <f>3.14/6*W3322^2*S3322*Y3322</f>
        <v>928.65499999999997</v>
      </c>
      <c r="AA3322" s="1046">
        <f>IF(Z3322&gt;=1,ROUND(Z3322,0),ROUND(Z3322,2))</f>
        <v>929</v>
      </c>
      <c r="AC3322" s="718"/>
      <c r="AD3322" s="1263">
        <f>0.216*POWER(Z3322/Y3322,0.939)*Y3322</f>
        <v>143.87809981990145</v>
      </c>
      <c r="AE3322" s="1046">
        <f>IF(AD3322&gt;=1,ROUND(AD3322,0),ROUND(AD3322,2))</f>
        <v>144</v>
      </c>
      <c r="AF3322" s="218"/>
      <c r="AH3322" s="222" t="s">
        <v>3700</v>
      </c>
      <c r="AI3322" s="222" t="s">
        <v>275</v>
      </c>
      <c r="AJ3322" s="309" t="s">
        <v>8271</v>
      </c>
    </row>
    <row r="3323" spans="1:36" ht="13.35" customHeight="1">
      <c r="A3323" s="222" t="s">
        <v>1183</v>
      </c>
      <c r="B3323" s="222" t="s">
        <v>5475</v>
      </c>
      <c r="C3323" s="222" t="s">
        <v>5476</v>
      </c>
      <c r="D3323" s="252" t="s">
        <v>5885</v>
      </c>
      <c r="E3323" s="387" t="s">
        <v>3654</v>
      </c>
      <c r="F3323" s="429"/>
      <c r="G3323" s="429"/>
      <c r="H3323" s="218" t="s">
        <v>3655</v>
      </c>
      <c r="I3323" s="230">
        <v>576240</v>
      </c>
      <c r="J3323" s="555" t="s">
        <v>3656</v>
      </c>
      <c r="K3323" s="246" t="s">
        <v>298</v>
      </c>
      <c r="L3323" s="218" t="s">
        <v>299</v>
      </c>
      <c r="M3323" s="222" t="s">
        <v>300</v>
      </c>
      <c r="N3323" s="246">
        <v>1</v>
      </c>
      <c r="Q3323" s="246" t="s">
        <v>3706</v>
      </c>
      <c r="R3323" s="388">
        <v>3</v>
      </c>
      <c r="T3323" s="247"/>
      <c r="U3323" s="247"/>
      <c r="W3323" s="247">
        <v>3</v>
      </c>
      <c r="Y3323" s="248">
        <v>4</v>
      </c>
      <c r="Z3323" s="1263">
        <f>3.14/6*W3323^3*Y3323</f>
        <v>56.519999999999996</v>
      </c>
      <c r="AA3323" s="1046">
        <f>IF(Z3323&gt;=1,ROUND(Z3323,0),ROUND(Z3323,2))</f>
        <v>57</v>
      </c>
      <c r="AC3323" s="718"/>
      <c r="AD3323" s="1263">
        <f>0.216*POWER(Z3323/Y3323,0.939)*Y3323</f>
        <v>10.387169831686483</v>
      </c>
      <c r="AE3323" s="1046">
        <f>IF(AD3323&gt;=1,ROUND(AD3323,0),ROUND(AD3323,2))</f>
        <v>10</v>
      </c>
      <c r="AF3323" s="218"/>
      <c r="AI3323" s="222" t="s">
        <v>275</v>
      </c>
      <c r="AJ3323" s="309" t="s">
        <v>8271</v>
      </c>
    </row>
    <row r="3324" spans="1:36" ht="13.35" customHeight="1">
      <c r="A3324" s="222" t="s">
        <v>1183</v>
      </c>
      <c r="B3324" s="222" t="s">
        <v>5475</v>
      </c>
      <c r="C3324" s="222" t="s">
        <v>5476</v>
      </c>
      <c r="D3324" s="252" t="s">
        <v>5894</v>
      </c>
      <c r="E3324" s="387" t="s">
        <v>3657</v>
      </c>
      <c r="F3324" s="429"/>
      <c r="G3324" s="429"/>
      <c r="H3324" s="218" t="s">
        <v>3658</v>
      </c>
      <c r="I3324" s="230">
        <v>577840</v>
      </c>
      <c r="J3324" s="555" t="s">
        <v>3659</v>
      </c>
      <c r="K3324" s="246" t="s">
        <v>298</v>
      </c>
      <c r="L3324" s="218" t="s">
        <v>332</v>
      </c>
      <c r="M3324" s="253" t="s">
        <v>336</v>
      </c>
      <c r="N3324" s="246">
        <v>1</v>
      </c>
      <c r="Q3324" s="246" t="s">
        <v>301</v>
      </c>
      <c r="R3324" s="388" t="s">
        <v>3660</v>
      </c>
      <c r="S3324" s="247">
        <v>14</v>
      </c>
      <c r="T3324" s="247"/>
      <c r="U3324" s="247"/>
      <c r="W3324" s="247">
        <v>8.5</v>
      </c>
      <c r="Y3324" s="248">
        <v>1</v>
      </c>
      <c r="Z3324" s="1263">
        <f>3.14/6*W3324^2*S3324*Y3324</f>
        <v>529.35166666666669</v>
      </c>
      <c r="AA3324" s="1046">
        <f>IF(Z3324&gt;=1,ROUND(Z3324,0),ROUND(Z3324,2))</f>
        <v>529</v>
      </c>
      <c r="AC3324" s="718"/>
      <c r="AD3324" s="1270">
        <f>0.216*Z3324^0.939</f>
        <v>77.991924070899657</v>
      </c>
      <c r="AE3324" s="1046">
        <f>IF(AD3324&gt;=1,ROUND(AD3324,0),ROUND(AD3324,2))</f>
        <v>78</v>
      </c>
      <c r="AF3324" s="218"/>
      <c r="AG3324" s="230"/>
      <c r="AI3324" s="222" t="s">
        <v>275</v>
      </c>
      <c r="AJ3324" s="835" t="s">
        <v>2569</v>
      </c>
    </row>
    <row r="3325" spans="1:36" ht="13.35" customHeight="1">
      <c r="A3325" s="222" t="s">
        <v>1183</v>
      </c>
      <c r="B3325" s="222" t="s">
        <v>5475</v>
      </c>
      <c r="C3325" s="222" t="s">
        <v>5476</v>
      </c>
      <c r="D3325" s="252" t="s">
        <v>5891</v>
      </c>
      <c r="E3325" s="387" t="s">
        <v>3701</v>
      </c>
      <c r="F3325" s="429"/>
      <c r="G3325" s="429"/>
      <c r="H3325" s="218" t="s">
        <v>3702</v>
      </c>
      <c r="I3325" s="230">
        <v>163479</v>
      </c>
      <c r="J3325" s="556" t="s">
        <v>3703</v>
      </c>
      <c r="K3325" s="246" t="s">
        <v>298</v>
      </c>
      <c r="L3325" s="218" t="s">
        <v>299</v>
      </c>
      <c r="M3325" s="222" t="s">
        <v>300</v>
      </c>
      <c r="N3325" s="246">
        <v>1</v>
      </c>
      <c r="Q3325" s="246" t="s">
        <v>301</v>
      </c>
      <c r="R3325" s="388" t="s">
        <v>319</v>
      </c>
      <c r="T3325" s="247"/>
      <c r="U3325" s="247"/>
      <c r="W3325" s="247">
        <v>3.5</v>
      </c>
      <c r="Y3325" s="248">
        <v>1</v>
      </c>
      <c r="Z3325" s="1263">
        <f>3.14/6*W3325^3*Y3325</f>
        <v>22.437916666666666</v>
      </c>
      <c r="AA3325" s="1046">
        <f>IF(Z3325&gt;=1,ROUND(Z3325,0),ROUND(Z3325,2))</f>
        <v>22</v>
      </c>
      <c r="AC3325" s="718"/>
      <c r="AD3325" s="1270">
        <f>0.216*Z3325^0.939</f>
        <v>4.0089103790570597</v>
      </c>
      <c r="AE3325" s="1046">
        <f>IF(AD3325&gt;=1,ROUND(AD3325,0),ROUND(AD3325,2))</f>
        <v>4</v>
      </c>
      <c r="AF3325" s="218"/>
      <c r="AG3325" s="230"/>
      <c r="AI3325" s="222" t="s">
        <v>275</v>
      </c>
      <c r="AJ3325" s="835" t="s">
        <v>2569</v>
      </c>
    </row>
    <row r="3326" spans="1:36" ht="13.35" customHeight="1">
      <c r="A3326" s="222" t="s">
        <v>1183</v>
      </c>
      <c r="B3326" s="222" t="s">
        <v>5475</v>
      </c>
      <c r="C3326" s="222" t="s">
        <v>5476</v>
      </c>
      <c r="D3326" s="252" t="s">
        <v>5891</v>
      </c>
      <c r="E3326" s="387" t="s">
        <v>3701</v>
      </c>
      <c r="F3326" s="429"/>
      <c r="G3326" s="429"/>
      <c r="H3326" s="218" t="s">
        <v>3702</v>
      </c>
      <c r="I3326" s="230">
        <v>163479</v>
      </c>
      <c r="J3326" s="555" t="s">
        <v>3703</v>
      </c>
      <c r="K3326" s="246" t="s">
        <v>298</v>
      </c>
      <c r="L3326" s="218" t="s">
        <v>299</v>
      </c>
      <c r="M3326" s="222" t="s">
        <v>300</v>
      </c>
      <c r="N3326" s="246">
        <v>2</v>
      </c>
      <c r="Q3326" s="246" t="s">
        <v>301</v>
      </c>
      <c r="R3326" s="388" t="s">
        <v>3421</v>
      </c>
      <c r="T3326" s="247"/>
      <c r="U3326" s="247"/>
      <c r="W3326" s="247">
        <v>5.5</v>
      </c>
      <c r="Y3326" s="248">
        <v>1</v>
      </c>
      <c r="Z3326" s="1263">
        <f>3.14/6*W3326^3*Y3326</f>
        <v>87.069583333333327</v>
      </c>
      <c r="AA3326" s="1046">
        <f>IF(Z3326&gt;=1,ROUND(Z3326,0),ROUND(Z3326,2))</f>
        <v>87</v>
      </c>
      <c r="AC3326" s="718"/>
      <c r="AD3326" s="1270">
        <f>0.216*Z3326^0.939</f>
        <v>14.321495236776739</v>
      </c>
      <c r="AE3326" s="1046">
        <f>IF(AD3326&gt;=1,ROUND(AD3326,0),ROUND(AD3326,2))</f>
        <v>14</v>
      </c>
      <c r="AF3326" s="218"/>
      <c r="AG3326" s="230"/>
      <c r="AI3326" s="222" t="s">
        <v>275</v>
      </c>
      <c r="AJ3326" s="835" t="s">
        <v>2569</v>
      </c>
    </row>
    <row r="3327" spans="1:36" ht="13.35" customHeight="1">
      <c r="A3327" s="222" t="s">
        <v>1183</v>
      </c>
      <c r="B3327" s="222" t="s">
        <v>5475</v>
      </c>
      <c r="C3327" s="222" t="s">
        <v>5476</v>
      </c>
      <c r="D3327" s="252" t="s">
        <v>5892</v>
      </c>
      <c r="E3327" s="252" t="s">
        <v>5504</v>
      </c>
      <c r="F3327" s="429"/>
      <c r="G3327" s="429"/>
      <c r="H3327" s="218" t="s">
        <v>5505</v>
      </c>
      <c r="I3327" s="230">
        <v>624695</v>
      </c>
      <c r="J3327" s="555" t="s">
        <v>5506</v>
      </c>
      <c r="K3327" s="246" t="s">
        <v>298</v>
      </c>
      <c r="L3327" s="218" t="s">
        <v>299</v>
      </c>
      <c r="M3327" s="222" t="s">
        <v>300</v>
      </c>
      <c r="N3327" s="246">
        <v>1</v>
      </c>
      <c r="Q3327" s="246" t="s">
        <v>3706</v>
      </c>
      <c r="R3327" s="388" t="s">
        <v>319</v>
      </c>
      <c r="T3327" s="247"/>
      <c r="U3327" s="247"/>
      <c r="W3327" s="247">
        <v>3.5</v>
      </c>
      <c r="Y3327" s="248">
        <v>4</v>
      </c>
      <c r="Z3327" s="1263">
        <f>3.14/6*W3327^3*Y3327</f>
        <v>89.751666666666665</v>
      </c>
      <c r="AA3327" s="1046">
        <f>IF(Z3327&gt;=1,ROUND(Z3327,0),ROUND(Z3327,2))</f>
        <v>90</v>
      </c>
      <c r="AC3327" s="718"/>
      <c r="AD3327" s="1263">
        <f>0.216*POWER(Z3327/Y3327,0.939)*Y3327</f>
        <v>16.035641516228239</v>
      </c>
      <c r="AE3327" s="1046">
        <f>IF(AD3327&gt;=1,ROUND(AD3327,0),ROUND(AD3327,2))</f>
        <v>16</v>
      </c>
      <c r="AF3327" s="218"/>
      <c r="AH3327" s="218" t="s">
        <v>3651</v>
      </c>
      <c r="AI3327" s="222" t="s">
        <v>275</v>
      </c>
      <c r="AJ3327" s="309" t="s">
        <v>8272</v>
      </c>
    </row>
    <row r="3328" spans="1:36" ht="13.35" customHeight="1">
      <c r="A3328" s="222" t="s">
        <v>1183</v>
      </c>
      <c r="B3328" s="222" t="s">
        <v>5475</v>
      </c>
      <c r="C3328" s="222" t="s">
        <v>5476</v>
      </c>
      <c r="D3328" s="252" t="s">
        <v>5892</v>
      </c>
      <c r="E3328" s="252" t="s">
        <v>5504</v>
      </c>
      <c r="F3328" s="429"/>
      <c r="G3328" s="429"/>
      <c r="H3328" s="218" t="s">
        <v>5505</v>
      </c>
      <c r="I3328" s="230">
        <v>624695</v>
      </c>
      <c r="J3328" s="556" t="s">
        <v>5506</v>
      </c>
      <c r="K3328" s="246" t="s">
        <v>298</v>
      </c>
      <c r="L3328" s="218" t="s">
        <v>299</v>
      </c>
      <c r="M3328" s="222" t="s">
        <v>300</v>
      </c>
      <c r="N3328" s="246">
        <v>2</v>
      </c>
      <c r="Q3328" s="246" t="s">
        <v>3706</v>
      </c>
      <c r="R3328" s="388" t="s">
        <v>1530</v>
      </c>
      <c r="T3328" s="247"/>
      <c r="U3328" s="247"/>
      <c r="W3328" s="247">
        <v>4.5</v>
      </c>
      <c r="Y3328" s="248">
        <v>4</v>
      </c>
      <c r="Z3328" s="1263">
        <f>3.14/6*W3328^3*Y3328</f>
        <v>190.755</v>
      </c>
      <c r="AA3328" s="1046">
        <f>IF(Z3328&gt;=1,ROUND(Z3328,0),ROUND(Z3328,2))</f>
        <v>191</v>
      </c>
      <c r="AC3328" s="718"/>
      <c r="AD3328" s="1263">
        <f>0.216*POWER(Z3328/Y3328,0.939)*Y3328</f>
        <v>32.54964896335796</v>
      </c>
      <c r="AE3328" s="1046">
        <f>IF(AD3328&gt;=1,ROUND(AD3328,0),ROUND(AD3328,2))</f>
        <v>33</v>
      </c>
      <c r="AF3328" s="218"/>
      <c r="AH3328" s="218" t="s">
        <v>3651</v>
      </c>
      <c r="AI3328" s="222" t="s">
        <v>275</v>
      </c>
      <c r="AJ3328" s="309" t="s">
        <v>8272</v>
      </c>
    </row>
    <row r="3329" spans="1:53" ht="13.35" customHeight="1">
      <c r="A3329" s="222" t="s">
        <v>1183</v>
      </c>
      <c r="B3329" s="222" t="s">
        <v>5475</v>
      </c>
      <c r="C3329" s="222" t="s">
        <v>5476</v>
      </c>
      <c r="D3329" s="252" t="s">
        <v>5892</v>
      </c>
      <c r="E3329" s="252" t="s">
        <v>5504</v>
      </c>
      <c r="F3329" s="429"/>
      <c r="G3329" s="429"/>
      <c r="H3329" s="218" t="s">
        <v>5505</v>
      </c>
      <c r="I3329" s="230">
        <v>624695</v>
      </c>
      <c r="J3329" s="556" t="s">
        <v>5506</v>
      </c>
      <c r="K3329" s="246" t="s">
        <v>298</v>
      </c>
      <c r="L3329" s="218" t="s">
        <v>299</v>
      </c>
      <c r="M3329" s="222" t="s">
        <v>300</v>
      </c>
      <c r="N3329" s="246">
        <v>3</v>
      </c>
      <c r="Q3329" s="246" t="s">
        <v>3706</v>
      </c>
      <c r="R3329" s="388" t="s">
        <v>3421</v>
      </c>
      <c r="T3329" s="247"/>
      <c r="U3329" s="247"/>
      <c r="W3329" s="247">
        <v>5.5</v>
      </c>
      <c r="Y3329" s="248">
        <v>4</v>
      </c>
      <c r="Z3329" s="1263">
        <f>3.14/6*W3329^3*Y3329</f>
        <v>348.27833333333331</v>
      </c>
      <c r="AA3329" s="1046">
        <f>IF(Z3329&gt;=1,ROUND(Z3329,0),ROUND(Z3329,2))</f>
        <v>348</v>
      </c>
      <c r="AC3329" s="718"/>
      <c r="AD3329" s="1263">
        <f>0.216*POWER(Z3329/Y3329,0.939)*Y3329</f>
        <v>57.285980947106957</v>
      </c>
      <c r="AE3329" s="1046">
        <f>IF(AD3329&gt;=1,ROUND(AD3329,0),ROUND(AD3329,2))</f>
        <v>57</v>
      </c>
      <c r="AF3329" s="218"/>
      <c r="AH3329" s="218" t="s">
        <v>3651</v>
      </c>
      <c r="AI3329" s="222" t="s">
        <v>275</v>
      </c>
      <c r="AJ3329" s="309" t="s">
        <v>8272</v>
      </c>
    </row>
    <row r="3330" spans="1:53" ht="13.35" customHeight="1">
      <c r="A3330" s="222" t="s">
        <v>1183</v>
      </c>
      <c r="B3330" s="222" t="s">
        <v>5475</v>
      </c>
      <c r="C3330" s="222" t="s">
        <v>5476</v>
      </c>
      <c r="D3330" s="252" t="s">
        <v>5892</v>
      </c>
      <c r="E3330" s="252" t="s">
        <v>5504</v>
      </c>
      <c r="F3330" s="429"/>
      <c r="G3330" s="429"/>
      <c r="H3330" s="218" t="s">
        <v>5505</v>
      </c>
      <c r="I3330" s="230">
        <v>624695</v>
      </c>
      <c r="J3330" s="556" t="s">
        <v>5506</v>
      </c>
      <c r="K3330" s="246" t="s">
        <v>298</v>
      </c>
      <c r="L3330" s="218" t="s">
        <v>299</v>
      </c>
      <c r="M3330" s="222" t="s">
        <v>300</v>
      </c>
      <c r="N3330" s="246">
        <v>4</v>
      </c>
      <c r="Q3330" s="246" t="s">
        <v>3706</v>
      </c>
      <c r="R3330" s="388" t="s">
        <v>3549</v>
      </c>
      <c r="T3330" s="247"/>
      <c r="U3330" s="247"/>
      <c r="W3330" s="247">
        <v>6.5</v>
      </c>
      <c r="Y3330" s="248">
        <v>4</v>
      </c>
      <c r="Z3330" s="1263">
        <f>3.14/6*W3330^3*Y3330</f>
        <v>574.88166666666666</v>
      </c>
      <c r="AA3330" s="1046">
        <f>IF(Z3330&gt;=1,ROUND(Z3330,0),ROUND(Z3330,2))</f>
        <v>575</v>
      </c>
      <c r="AC3330" s="718"/>
      <c r="AD3330" s="1263">
        <f>0.216*POWER(Z3330/Y3330,0.939)*Y3330</f>
        <v>91.711455000113844</v>
      </c>
      <c r="AE3330" s="1046">
        <f>IF(AD3330&gt;=1,ROUND(AD3330,0),ROUND(AD3330,2))</f>
        <v>92</v>
      </c>
      <c r="AF3330" s="218"/>
      <c r="AH3330" s="218" t="s">
        <v>3651</v>
      </c>
      <c r="AI3330" s="222" t="s">
        <v>275</v>
      </c>
      <c r="AJ3330" s="309" t="s">
        <v>8272</v>
      </c>
    </row>
    <row r="3331" spans="1:53" ht="13.35" customHeight="1">
      <c r="A3331" s="222" t="s">
        <v>1183</v>
      </c>
      <c r="B3331" s="222" t="s">
        <v>5475</v>
      </c>
      <c r="C3331" s="222" t="s">
        <v>5476</v>
      </c>
      <c r="D3331" s="252" t="s">
        <v>5892</v>
      </c>
      <c r="E3331" s="252" t="s">
        <v>5504</v>
      </c>
      <c r="F3331" s="429"/>
      <c r="G3331" s="429"/>
      <c r="H3331" s="218" t="s">
        <v>5505</v>
      </c>
      <c r="I3331" s="230">
        <v>624695</v>
      </c>
      <c r="J3331" s="555" t="s">
        <v>5506</v>
      </c>
      <c r="K3331" s="246" t="s">
        <v>298</v>
      </c>
      <c r="L3331" s="218" t="s">
        <v>299</v>
      </c>
      <c r="M3331" s="222" t="s">
        <v>300</v>
      </c>
      <c r="N3331" s="246">
        <v>5</v>
      </c>
      <c r="Q3331" s="246" t="s">
        <v>3706</v>
      </c>
      <c r="R3331" s="388" t="s">
        <v>1602</v>
      </c>
      <c r="T3331" s="247"/>
      <c r="U3331" s="247"/>
      <c r="W3331" s="247">
        <v>7.5</v>
      </c>
      <c r="Y3331" s="248">
        <v>4</v>
      </c>
      <c r="Z3331" s="1263">
        <f>3.14/6*W3331^3*Y3331</f>
        <v>883.125</v>
      </c>
      <c r="AA3331" s="1046">
        <f>IF(Z3331&gt;=1,ROUND(Z3331,0),ROUND(Z3331,2))</f>
        <v>883</v>
      </c>
      <c r="AC3331" s="718"/>
      <c r="AD3331" s="1263">
        <f>0.216*POWER(Z3331/Y3331,0.939)*Y3331</f>
        <v>137.24427484816826</v>
      </c>
      <c r="AE3331" s="1046">
        <f>IF(AD3331&gt;=1,ROUND(AD3331,0),ROUND(AD3331,2))</f>
        <v>137</v>
      </c>
      <c r="AF3331" s="218"/>
      <c r="AH3331" s="218" t="s">
        <v>3651</v>
      </c>
      <c r="AI3331" s="222" t="s">
        <v>275</v>
      </c>
      <c r="AJ3331" s="309" t="s">
        <v>8272</v>
      </c>
    </row>
    <row r="3332" spans="1:53" ht="13.35" customHeight="1">
      <c r="A3332" s="222" t="s">
        <v>1183</v>
      </c>
      <c r="B3332" s="222" t="s">
        <v>5475</v>
      </c>
      <c r="C3332" s="222" t="s">
        <v>5476</v>
      </c>
      <c r="D3332" s="252" t="s">
        <v>7905</v>
      </c>
      <c r="E3332" s="387" t="s">
        <v>7904</v>
      </c>
      <c r="F3332" s="429"/>
      <c r="G3332" s="429"/>
      <c r="H3332" s="218" t="s">
        <v>7906</v>
      </c>
      <c r="I3332" s="230">
        <v>1380951</v>
      </c>
      <c r="J3332" s="684" t="s">
        <v>7907</v>
      </c>
      <c r="K3332" s="246" t="s">
        <v>298</v>
      </c>
      <c r="L3332" s="218" t="s">
        <v>332</v>
      </c>
      <c r="M3332" s="253" t="s">
        <v>336</v>
      </c>
      <c r="N3332" s="246">
        <v>1</v>
      </c>
      <c r="Q3332" s="246" t="s">
        <v>301</v>
      </c>
      <c r="R3332" s="388" t="s">
        <v>3803</v>
      </c>
      <c r="S3332" s="247">
        <v>11.5</v>
      </c>
      <c r="T3332" s="247"/>
      <c r="U3332" s="247"/>
      <c r="W3332" s="247">
        <v>7</v>
      </c>
      <c r="Y3332" s="248">
        <v>1</v>
      </c>
      <c r="Z3332" s="1263">
        <f>3.14/6*W3332^2*S3332*Y3332</f>
        <v>294.89833333333331</v>
      </c>
      <c r="AA3332" s="1046">
        <f>IF(Z3332&gt;=1,ROUND(Z3332,0),ROUND(Z3332,2))</f>
        <v>295</v>
      </c>
      <c r="AC3332" s="718"/>
      <c r="AD3332" s="1270">
        <f>0.216*Z3332^0.939</f>
        <v>45.027315753718611</v>
      </c>
      <c r="AE3332" s="1046">
        <f>IF(AD3332&gt;=1,ROUND(AD3332,0),ROUND(AD3332,2))</f>
        <v>45</v>
      </c>
      <c r="AF3332" s="218"/>
      <c r="AG3332" s="230"/>
      <c r="AH3332" s="222" t="s">
        <v>3801</v>
      </c>
      <c r="AI3332" s="222" t="s">
        <v>275</v>
      </c>
      <c r="AJ3332" s="835" t="s">
        <v>2569</v>
      </c>
    </row>
    <row r="3333" spans="1:53" ht="13.35" customHeight="1">
      <c r="A3333" s="222" t="s">
        <v>1183</v>
      </c>
      <c r="B3333" s="222" t="s">
        <v>5475</v>
      </c>
      <c r="C3333" s="222" t="s">
        <v>5476</v>
      </c>
      <c r="D3333" s="252" t="s">
        <v>7905</v>
      </c>
      <c r="E3333" s="387" t="s">
        <v>7904</v>
      </c>
      <c r="F3333" s="429"/>
      <c r="G3333" s="429"/>
      <c r="H3333" s="218" t="s">
        <v>7906</v>
      </c>
      <c r="I3333" s="230">
        <v>1380951</v>
      </c>
      <c r="J3333" s="684" t="s">
        <v>7907</v>
      </c>
      <c r="K3333" s="246" t="s">
        <v>298</v>
      </c>
      <c r="L3333" s="218" t="s">
        <v>332</v>
      </c>
      <c r="M3333" s="253" t="s">
        <v>336</v>
      </c>
      <c r="N3333" s="246">
        <v>2</v>
      </c>
      <c r="Q3333" s="246" t="s">
        <v>301</v>
      </c>
      <c r="R3333" s="388" t="s">
        <v>3804</v>
      </c>
      <c r="S3333" s="247">
        <v>14</v>
      </c>
      <c r="T3333" s="247"/>
      <c r="U3333" s="247"/>
      <c r="W3333" s="247">
        <v>9</v>
      </c>
      <c r="Y3333" s="248">
        <v>1</v>
      </c>
      <c r="Z3333" s="1263">
        <f>3.14/6*W3333^2*S3333*Y3333</f>
        <v>593.46</v>
      </c>
      <c r="AA3333" s="1046">
        <f>IF(Z3333&gt;=1,ROUND(Z3333,0),ROUND(Z3333,2))</f>
        <v>593</v>
      </c>
      <c r="AC3333" s="718"/>
      <c r="AD3333" s="1270">
        <f>0.216*Z3333^0.939</f>
        <v>86.8297048562588</v>
      </c>
      <c r="AE3333" s="1046">
        <f>IF(AD3333&gt;=1,ROUND(AD3333,0),ROUND(AD3333,2))</f>
        <v>87</v>
      </c>
      <c r="AF3333" s="218"/>
      <c r="AG3333" s="230"/>
      <c r="AH3333" s="222" t="s">
        <v>3801</v>
      </c>
      <c r="AI3333" s="222" t="s">
        <v>275</v>
      </c>
      <c r="AJ3333" s="835" t="s">
        <v>2569</v>
      </c>
    </row>
    <row r="3334" spans="1:53" ht="13.35" customHeight="1">
      <c r="A3334" s="222" t="s">
        <v>1183</v>
      </c>
      <c r="B3334" s="222" t="s">
        <v>5475</v>
      </c>
      <c r="C3334" s="222" t="s">
        <v>5476</v>
      </c>
      <c r="D3334" s="252" t="s">
        <v>7905</v>
      </c>
      <c r="E3334" s="387" t="s">
        <v>7904</v>
      </c>
      <c r="F3334" s="429"/>
      <c r="G3334" s="429"/>
      <c r="H3334" s="218" t="s">
        <v>7906</v>
      </c>
      <c r="I3334" s="230">
        <v>1380951</v>
      </c>
      <c r="J3334" s="684" t="s">
        <v>7907</v>
      </c>
      <c r="K3334" s="246" t="s">
        <v>298</v>
      </c>
      <c r="L3334" s="218" t="s">
        <v>332</v>
      </c>
      <c r="M3334" s="253" t="s">
        <v>336</v>
      </c>
      <c r="N3334" s="246">
        <v>3</v>
      </c>
      <c r="Q3334" s="246" t="s">
        <v>301</v>
      </c>
      <c r="R3334" s="388" t="s">
        <v>2446</v>
      </c>
      <c r="S3334" s="247">
        <v>17.5</v>
      </c>
      <c r="T3334" s="247"/>
      <c r="U3334" s="247"/>
      <c r="W3334" s="247">
        <v>11</v>
      </c>
      <c r="Y3334" s="248">
        <v>1</v>
      </c>
      <c r="Z3334" s="1263">
        <f>3.14/6*W3334^2*S3334*Y3334</f>
        <v>1108.1583333333333</v>
      </c>
      <c r="AA3334" s="1046">
        <f>IF(Z3334&gt;=1,ROUND(Z3334,0),ROUND(Z3334,2))</f>
        <v>1108</v>
      </c>
      <c r="AC3334" s="718"/>
      <c r="AD3334" s="1270">
        <f>0.216*Z3334^0.939</f>
        <v>156.0755438883325</v>
      </c>
      <c r="AE3334" s="1046">
        <f>IF(AD3334&gt;=1,ROUND(AD3334,0),ROUND(AD3334,2))</f>
        <v>156</v>
      </c>
      <c r="AF3334" s="218"/>
      <c r="AG3334" s="230"/>
      <c r="AH3334" s="222" t="s">
        <v>3801</v>
      </c>
      <c r="AI3334" s="222" t="s">
        <v>275</v>
      </c>
      <c r="AJ3334" s="835" t="s">
        <v>2569</v>
      </c>
    </row>
    <row r="3335" spans="1:53" ht="13.35" customHeight="1">
      <c r="A3335" s="222" t="s">
        <v>1183</v>
      </c>
      <c r="B3335" s="222" t="s">
        <v>5475</v>
      </c>
      <c r="C3335" s="222" t="s">
        <v>5476</v>
      </c>
      <c r="D3335" s="252" t="s">
        <v>7905</v>
      </c>
      <c r="E3335" s="387" t="s">
        <v>7904</v>
      </c>
      <c r="F3335" s="429"/>
      <c r="G3335" s="429"/>
      <c r="H3335" s="218" t="s">
        <v>7906</v>
      </c>
      <c r="I3335" s="230">
        <v>1380951</v>
      </c>
      <c r="J3335" s="684" t="s">
        <v>7907</v>
      </c>
      <c r="K3335" s="246" t="s">
        <v>298</v>
      </c>
      <c r="L3335" s="218" t="s">
        <v>332</v>
      </c>
      <c r="M3335" s="253" t="s">
        <v>336</v>
      </c>
      <c r="N3335" s="246">
        <v>4</v>
      </c>
      <c r="Q3335" s="246" t="s">
        <v>301</v>
      </c>
      <c r="R3335" s="388" t="s">
        <v>3805</v>
      </c>
      <c r="S3335" s="247">
        <v>19.5</v>
      </c>
      <c r="T3335" s="247"/>
      <c r="U3335" s="247"/>
      <c r="W3335" s="247">
        <v>13.5</v>
      </c>
      <c r="Y3335" s="248">
        <v>1</v>
      </c>
      <c r="Z3335" s="1263">
        <f>3.14/6*W3335^2*S3335*Y3335</f>
        <v>1859.8612499999999</v>
      </c>
      <c r="AA3335" s="1046">
        <f>IF(Z3335&gt;=1,ROUND(Z3335,0),ROUND(Z3335,2))</f>
        <v>1860</v>
      </c>
      <c r="AC3335" s="718"/>
      <c r="AD3335" s="1270">
        <f>0.216*Z3335^0.939</f>
        <v>253.80255155968788</v>
      </c>
      <c r="AE3335" s="1046">
        <f>IF(AD3335&gt;=1,ROUND(AD3335,0),ROUND(AD3335,2))</f>
        <v>254</v>
      </c>
      <c r="AF3335" s="218"/>
      <c r="AG3335" s="230"/>
      <c r="AH3335" s="222" t="s">
        <v>3801</v>
      </c>
      <c r="AI3335" s="222" t="s">
        <v>275</v>
      </c>
      <c r="AJ3335" s="835" t="s">
        <v>2569</v>
      </c>
    </row>
    <row r="3336" spans="1:53" ht="13.35" customHeight="1">
      <c r="A3336" s="222" t="s">
        <v>1183</v>
      </c>
      <c r="B3336" s="222" t="s">
        <v>5475</v>
      </c>
      <c r="C3336" s="222" t="s">
        <v>5476</v>
      </c>
      <c r="D3336" s="252" t="s">
        <v>7905</v>
      </c>
      <c r="E3336" s="387" t="s">
        <v>7904</v>
      </c>
      <c r="F3336" s="429"/>
      <c r="G3336" s="429"/>
      <c r="H3336" s="218" t="s">
        <v>7906</v>
      </c>
      <c r="I3336" s="230">
        <v>1380951</v>
      </c>
      <c r="J3336" s="684" t="s">
        <v>7907</v>
      </c>
      <c r="K3336" s="246" t="s">
        <v>298</v>
      </c>
      <c r="L3336" s="218" t="s">
        <v>332</v>
      </c>
      <c r="M3336" s="253" t="s">
        <v>336</v>
      </c>
      <c r="N3336" s="246">
        <v>5</v>
      </c>
      <c r="Q3336" s="246" t="s">
        <v>301</v>
      </c>
      <c r="R3336" s="388" t="s">
        <v>3806</v>
      </c>
      <c r="S3336" s="247">
        <v>23.5</v>
      </c>
      <c r="T3336" s="247"/>
      <c r="U3336" s="247"/>
      <c r="W3336" s="247">
        <v>17.5</v>
      </c>
      <c r="Y3336" s="248">
        <v>1</v>
      </c>
      <c r="Z3336" s="1263">
        <f>3.14/6*W3336^2*S3336*Y3336</f>
        <v>3766.364583333333</v>
      </c>
      <c r="AA3336" s="1046">
        <f>IF(Z3336&gt;=1,ROUND(Z3336,0),ROUND(Z3336,2))</f>
        <v>3766</v>
      </c>
      <c r="AC3336" s="718"/>
      <c r="AD3336" s="1270">
        <f>0.216*Z3336^0.939</f>
        <v>492.31701383898633</v>
      </c>
      <c r="AE3336" s="1046">
        <f>IF(AD3336&gt;=1,ROUND(AD3336,0),ROUND(AD3336,2))</f>
        <v>492</v>
      </c>
      <c r="AF3336" s="218"/>
      <c r="AG3336" s="230"/>
      <c r="AH3336" s="222" t="s">
        <v>3801</v>
      </c>
      <c r="AI3336" s="222" t="s">
        <v>275</v>
      </c>
      <c r="AJ3336" s="835" t="s">
        <v>2569</v>
      </c>
    </row>
    <row r="3337" spans="1:53" s="836" customFormat="1" ht="13.35" customHeight="1">
      <c r="A3337" s="222" t="s">
        <v>1183</v>
      </c>
      <c r="B3337" s="222" t="s">
        <v>5475</v>
      </c>
      <c r="C3337" s="222" t="s">
        <v>5476</v>
      </c>
      <c r="D3337" s="252" t="s">
        <v>7905</v>
      </c>
      <c r="E3337" s="387" t="s">
        <v>7904</v>
      </c>
      <c r="F3337" s="429"/>
      <c r="G3337" s="429"/>
      <c r="H3337" s="218" t="s">
        <v>7906</v>
      </c>
      <c r="I3337" s="230">
        <v>1380951</v>
      </c>
      <c r="J3337" s="684" t="s">
        <v>7907</v>
      </c>
      <c r="K3337" s="246" t="s">
        <v>298</v>
      </c>
      <c r="L3337" s="218" t="s">
        <v>332</v>
      </c>
      <c r="M3337" s="253" t="s">
        <v>336</v>
      </c>
      <c r="N3337" s="246">
        <v>6</v>
      </c>
      <c r="O3337" s="246"/>
      <c r="P3337" s="246"/>
      <c r="Q3337" s="246" t="s">
        <v>301</v>
      </c>
      <c r="R3337" s="388" t="s">
        <v>3807</v>
      </c>
      <c r="S3337" s="247">
        <v>27.5</v>
      </c>
      <c r="T3337" s="247"/>
      <c r="U3337" s="247"/>
      <c r="V3337" s="247"/>
      <c r="W3337" s="247">
        <v>22.5</v>
      </c>
      <c r="X3337" s="247"/>
      <c r="Y3337" s="248">
        <v>1</v>
      </c>
      <c r="Z3337" s="1263">
        <f>3.14/6*W3337^2*S3337*Y3337</f>
        <v>7285.78125</v>
      </c>
      <c r="AA3337" s="1046">
        <f>IF(Z3337&gt;=1,ROUND(Z3337,0),ROUND(Z3337,2))</f>
        <v>7286</v>
      </c>
      <c r="AB3337" s="218"/>
      <c r="AC3337" s="718"/>
      <c r="AD3337" s="1270">
        <f>0.216*Z3337^0.939</f>
        <v>914.78457949079495</v>
      </c>
      <c r="AE3337" s="1046">
        <f>IF(AD3337&gt;=1,ROUND(AD3337,0),ROUND(AD3337,2))</f>
        <v>915</v>
      </c>
      <c r="AF3337" s="218"/>
      <c r="AG3337" s="230"/>
      <c r="AH3337" s="222" t="s">
        <v>3801</v>
      </c>
      <c r="AI3337" s="222" t="s">
        <v>275</v>
      </c>
      <c r="AJ3337" s="835" t="s">
        <v>2569</v>
      </c>
      <c r="AY3337" s="838"/>
      <c r="AZ3337" s="838"/>
      <c r="BA3337" s="838"/>
    </row>
    <row r="3338" spans="1:53" s="836" customFormat="1" ht="13.35" customHeight="1">
      <c r="A3338" s="222" t="s">
        <v>1183</v>
      </c>
      <c r="B3338" s="222" t="s">
        <v>5475</v>
      </c>
      <c r="C3338" s="222" t="s">
        <v>5476</v>
      </c>
      <c r="D3338" s="252" t="s">
        <v>5893</v>
      </c>
      <c r="E3338" s="387" t="s">
        <v>3769</v>
      </c>
      <c r="F3338" s="429"/>
      <c r="G3338" s="429"/>
      <c r="H3338" s="230" t="s">
        <v>3770</v>
      </c>
      <c r="I3338" s="230">
        <v>572053</v>
      </c>
      <c r="J3338" s="684" t="s">
        <v>3771</v>
      </c>
      <c r="K3338" s="246" t="s">
        <v>298</v>
      </c>
      <c r="L3338" s="218" t="s">
        <v>332</v>
      </c>
      <c r="M3338" s="253" t="s">
        <v>336</v>
      </c>
      <c r="N3338" s="246">
        <v>1</v>
      </c>
      <c r="O3338" s="246"/>
      <c r="P3338" s="246"/>
      <c r="Q3338" s="246" t="s">
        <v>301</v>
      </c>
      <c r="R3338" s="388" t="s">
        <v>3768</v>
      </c>
      <c r="S3338" s="247">
        <v>6</v>
      </c>
      <c r="T3338" s="247"/>
      <c r="U3338" s="247"/>
      <c r="V3338" s="247"/>
      <c r="W3338" s="247">
        <v>2.8</v>
      </c>
      <c r="X3338" s="247"/>
      <c r="Y3338" s="248">
        <v>1</v>
      </c>
      <c r="Z3338" s="1263">
        <f>3.14/6*W3338^2*S3338*Y3338</f>
        <v>24.617599999999996</v>
      </c>
      <c r="AA3338" s="1046">
        <f>IF(Z3338&gt;=1,ROUND(Z3338,0),ROUND(Z3338,2))</f>
        <v>25</v>
      </c>
      <c r="AB3338" s="218"/>
      <c r="AC3338" s="718"/>
      <c r="AD3338" s="1270">
        <f>0.216*Z3338^0.939</f>
        <v>4.3735437326623501</v>
      </c>
      <c r="AE3338" s="1046">
        <f>IF(AD3338&gt;=1,ROUND(AD3338,0),ROUND(AD3338,2))</f>
        <v>4</v>
      </c>
      <c r="AF3338" s="218"/>
      <c r="AG3338" s="230"/>
      <c r="AH3338" s="218" t="s">
        <v>3765</v>
      </c>
      <c r="AI3338" s="222" t="s">
        <v>275</v>
      </c>
      <c r="AJ3338" s="835" t="s">
        <v>2569</v>
      </c>
      <c r="AY3338" s="838"/>
      <c r="AZ3338" s="838"/>
      <c r="BA3338" s="838"/>
    </row>
    <row r="3339" spans="1:53" ht="13.35" customHeight="1">
      <c r="A3339" s="222" t="s">
        <v>1183</v>
      </c>
      <c r="B3339" s="222" t="s">
        <v>5475</v>
      </c>
      <c r="C3339" s="222" t="s">
        <v>5476</v>
      </c>
      <c r="D3339" s="252" t="s">
        <v>5895</v>
      </c>
      <c r="E3339" s="387" t="s">
        <v>4536</v>
      </c>
      <c r="F3339" s="429"/>
      <c r="G3339" s="429"/>
      <c r="H3339" s="218" t="s">
        <v>6379</v>
      </c>
      <c r="I3339" s="230">
        <v>616372</v>
      </c>
      <c r="J3339" s="555" t="s">
        <v>4537</v>
      </c>
      <c r="K3339" s="246" t="s">
        <v>298</v>
      </c>
      <c r="L3339" s="218" t="s">
        <v>332</v>
      </c>
      <c r="M3339" s="253" t="s">
        <v>336</v>
      </c>
      <c r="N3339" s="246">
        <v>1</v>
      </c>
      <c r="Q3339" s="246" t="s">
        <v>301</v>
      </c>
      <c r="R3339" s="388" t="s">
        <v>3666</v>
      </c>
      <c r="S3339" s="247">
        <v>12.5</v>
      </c>
      <c r="T3339" s="247"/>
      <c r="U3339" s="247"/>
      <c r="W3339" s="247">
        <v>7</v>
      </c>
      <c r="Y3339" s="248">
        <v>1</v>
      </c>
      <c r="Z3339" s="1263">
        <f>3.14/6*W3339^2*S3339*Y3339</f>
        <v>320.54166666666663</v>
      </c>
      <c r="AA3339" s="1046">
        <f>IF(Z3339&gt;=1,ROUND(Z3339,0),ROUND(Z3339,2))</f>
        <v>321</v>
      </c>
      <c r="AC3339" s="718"/>
      <c r="AD3339" s="1270">
        <f>0.216*Z3339^0.939</f>
        <v>48.694430161787615</v>
      </c>
      <c r="AE3339" s="1046">
        <f>IF(AD3339&gt;=1,ROUND(AD3339,0),ROUND(AD3339,2))</f>
        <v>49</v>
      </c>
      <c r="AF3339" s="218"/>
      <c r="AG3339" s="230"/>
      <c r="AH3339" s="218" t="s">
        <v>3663</v>
      </c>
      <c r="AI3339" s="222" t="s">
        <v>275</v>
      </c>
      <c r="AJ3339" s="835" t="s">
        <v>2569</v>
      </c>
    </row>
    <row r="3340" spans="1:53" ht="13.35" customHeight="1">
      <c r="A3340" s="222" t="s">
        <v>1183</v>
      </c>
      <c r="B3340" s="222" t="s">
        <v>5475</v>
      </c>
      <c r="C3340" s="222" t="s">
        <v>5476</v>
      </c>
      <c r="D3340" s="252" t="s">
        <v>5896</v>
      </c>
      <c r="E3340" s="387" t="s">
        <v>3681</v>
      </c>
      <c r="F3340" s="429"/>
      <c r="G3340" s="429"/>
      <c r="H3340" s="218" t="s">
        <v>6381</v>
      </c>
      <c r="I3340" s="230">
        <v>572054</v>
      </c>
      <c r="J3340" s="555" t="s">
        <v>3682</v>
      </c>
      <c r="K3340" s="246" t="s">
        <v>298</v>
      </c>
      <c r="L3340" s="218" t="s">
        <v>332</v>
      </c>
      <c r="M3340" s="253" t="s">
        <v>336</v>
      </c>
      <c r="N3340" s="246">
        <v>1</v>
      </c>
      <c r="Q3340" s="246" t="s">
        <v>301</v>
      </c>
      <c r="R3340" s="388" t="s">
        <v>3683</v>
      </c>
      <c r="S3340" s="247">
        <v>12.6</v>
      </c>
      <c r="T3340" s="247"/>
      <c r="U3340" s="247"/>
      <c r="W3340" s="247">
        <v>8.5</v>
      </c>
      <c r="Y3340" s="248">
        <v>1</v>
      </c>
      <c r="Z3340" s="1263">
        <f>3.14/6*W3340^2*S3340*Y3340</f>
        <v>476.41649999999998</v>
      </c>
      <c r="AA3340" s="1046">
        <f>IF(Z3340&gt;=1,ROUND(Z3340,0),ROUND(Z3340,2))</f>
        <v>476</v>
      </c>
      <c r="AC3340" s="718"/>
      <c r="AD3340" s="1270">
        <f>0.216*Z3340^0.939</f>
        <v>70.645312559333078</v>
      </c>
      <c r="AE3340" s="1046">
        <f>IF(AD3340&gt;=1,ROUND(AD3340,0),ROUND(AD3340,2))</f>
        <v>71</v>
      </c>
      <c r="AF3340" s="218"/>
      <c r="AG3340" s="230"/>
      <c r="AI3340" s="222" t="s">
        <v>275</v>
      </c>
      <c r="AJ3340" s="835" t="s">
        <v>2569</v>
      </c>
    </row>
    <row r="3341" spans="1:53" ht="13.35" customHeight="1">
      <c r="A3341" s="222" t="s">
        <v>1183</v>
      </c>
      <c r="B3341" s="222" t="s">
        <v>5475</v>
      </c>
      <c r="C3341" s="222" t="s">
        <v>5476</v>
      </c>
      <c r="D3341" s="252" t="s">
        <v>5896</v>
      </c>
      <c r="E3341" s="387" t="s">
        <v>3684</v>
      </c>
      <c r="F3341" s="429"/>
      <c r="G3341" s="429"/>
      <c r="H3341" s="218" t="s">
        <v>6382</v>
      </c>
      <c r="I3341" s="222">
        <v>248128</v>
      </c>
      <c r="J3341" s="555" t="s">
        <v>3685</v>
      </c>
      <c r="K3341" s="246" t="s">
        <v>298</v>
      </c>
      <c r="L3341" s="218" t="s">
        <v>332</v>
      </c>
      <c r="M3341" s="253" t="s">
        <v>336</v>
      </c>
      <c r="N3341" s="246">
        <v>1</v>
      </c>
      <c r="Q3341" s="246" t="s">
        <v>301</v>
      </c>
      <c r="R3341" s="388" t="s">
        <v>3686</v>
      </c>
      <c r="S3341" s="247">
        <v>19.600000000000001</v>
      </c>
      <c r="T3341" s="247"/>
      <c r="U3341" s="247"/>
      <c r="W3341" s="247">
        <v>14</v>
      </c>
      <c r="Y3341" s="248">
        <v>1</v>
      </c>
      <c r="Z3341" s="1263">
        <f>3.14/6*W3341^2*S3341*Y3341</f>
        <v>2010.4373333333333</v>
      </c>
      <c r="AA3341" s="1046">
        <f>IF(Z3341&gt;=1,ROUND(Z3341,0),ROUND(Z3341,2))</f>
        <v>2010</v>
      </c>
      <c r="AC3341" s="718"/>
      <c r="AD3341" s="1270">
        <f>0.216*Z3341^0.939</f>
        <v>273.05087248823156</v>
      </c>
      <c r="AE3341" s="1046">
        <f>IF(AD3341&gt;=1,ROUND(AD3341,0),ROUND(AD3341,2))</f>
        <v>273</v>
      </c>
      <c r="AF3341" s="218"/>
      <c r="AG3341" s="230"/>
      <c r="AI3341" s="222" t="s">
        <v>275</v>
      </c>
      <c r="AJ3341" s="835" t="s">
        <v>2569</v>
      </c>
    </row>
    <row r="3342" spans="1:53" ht="13.35" customHeight="1">
      <c r="A3342" s="222" t="s">
        <v>1183</v>
      </c>
      <c r="B3342" s="222" t="s">
        <v>5475</v>
      </c>
      <c r="C3342" s="222" t="s">
        <v>5476</v>
      </c>
      <c r="D3342" s="252" t="s">
        <v>5896</v>
      </c>
      <c r="E3342" s="932" t="s">
        <v>3684</v>
      </c>
      <c r="F3342" s="429"/>
      <c r="G3342" s="429"/>
      <c r="H3342" s="218" t="s">
        <v>6382</v>
      </c>
      <c r="I3342" s="222">
        <v>248128</v>
      </c>
      <c r="J3342" s="555" t="s">
        <v>3685</v>
      </c>
      <c r="K3342" s="933" t="s">
        <v>298</v>
      </c>
      <c r="L3342" s="934" t="s">
        <v>332</v>
      </c>
      <c r="M3342" s="935" t="s">
        <v>336</v>
      </c>
      <c r="N3342" s="933">
        <v>2</v>
      </c>
      <c r="O3342" s="933"/>
      <c r="P3342" s="933"/>
      <c r="Q3342" s="933" t="s">
        <v>301</v>
      </c>
      <c r="R3342" s="936" t="s">
        <v>3687</v>
      </c>
      <c r="S3342" s="937">
        <v>16.5</v>
      </c>
      <c r="T3342" s="937"/>
      <c r="U3342" s="937"/>
      <c r="V3342" s="937"/>
      <c r="W3342" s="937">
        <v>10</v>
      </c>
      <c r="X3342" s="937"/>
      <c r="Y3342" s="938">
        <v>1</v>
      </c>
      <c r="Z3342" s="1263">
        <f>3.14/6*W3342^2*S3342*Y3342</f>
        <v>863.49999999999989</v>
      </c>
      <c r="AA3342" s="1046">
        <f>IF(Z3342&gt;=1,ROUND(Z3342,0),ROUND(Z3342,2))</f>
        <v>864</v>
      </c>
      <c r="AB3342" s="939"/>
      <c r="AC3342" s="940"/>
      <c r="AD3342" s="1270">
        <f>0.216*Z3342^0.939</f>
        <v>123.48212373868328</v>
      </c>
      <c r="AE3342" s="1046">
        <f>IF(AD3342&gt;=1,ROUND(AD3342,0),ROUND(AD3342,2))</f>
        <v>123</v>
      </c>
      <c r="AF3342" s="934"/>
      <c r="AG3342" s="230"/>
      <c r="AI3342" s="222" t="s">
        <v>275</v>
      </c>
      <c r="AJ3342" s="835" t="s">
        <v>2569</v>
      </c>
    </row>
    <row r="3343" spans="1:53" ht="13.35" customHeight="1">
      <c r="A3343" s="222" t="s">
        <v>1183</v>
      </c>
      <c r="B3343" s="222" t="s">
        <v>5475</v>
      </c>
      <c r="C3343" s="222" t="s">
        <v>5476</v>
      </c>
      <c r="D3343" s="252" t="s">
        <v>5896</v>
      </c>
      <c r="E3343" s="387" t="s">
        <v>3688</v>
      </c>
      <c r="F3343" s="429"/>
      <c r="G3343" s="429"/>
      <c r="H3343" s="218" t="s">
        <v>6385</v>
      </c>
      <c r="I3343" s="230">
        <v>178610</v>
      </c>
      <c r="J3343" s="555" t="s">
        <v>3689</v>
      </c>
      <c r="K3343" s="246" t="s">
        <v>298</v>
      </c>
      <c r="L3343" s="218" t="s">
        <v>332</v>
      </c>
      <c r="M3343" s="253" t="s">
        <v>336</v>
      </c>
      <c r="N3343" s="246">
        <v>1</v>
      </c>
      <c r="Q3343" s="246" t="s">
        <v>301</v>
      </c>
      <c r="R3343" s="388" t="s">
        <v>3690</v>
      </c>
      <c r="S3343" s="247">
        <v>5.5</v>
      </c>
      <c r="T3343" s="247"/>
      <c r="U3343" s="247"/>
      <c r="W3343" s="247">
        <v>3</v>
      </c>
      <c r="Y3343" s="248">
        <v>1</v>
      </c>
      <c r="Z3343" s="1263">
        <f>3.14/6*W3343^2*S3343*Y3343</f>
        <v>25.905000000000001</v>
      </c>
      <c r="AA3343" s="1046">
        <f>IF(Z3343&gt;=1,ROUND(Z3343,0),ROUND(Z3343,2))</f>
        <v>26</v>
      </c>
      <c r="AC3343" s="718"/>
      <c r="AD3343" s="1270">
        <f>0.216*Z3343^0.939</f>
        <v>4.5879740030221914</v>
      </c>
      <c r="AE3343" s="1046">
        <f>IF(AD3343&gt;=1,ROUND(AD3343,0),ROUND(AD3343,2))</f>
        <v>5</v>
      </c>
      <c r="AF3343" s="218"/>
      <c r="AG3343" s="230"/>
      <c r="AI3343" s="222" t="s">
        <v>275</v>
      </c>
      <c r="AJ3343" s="835" t="s">
        <v>2569</v>
      </c>
    </row>
    <row r="3344" spans="1:53" ht="13.35" customHeight="1">
      <c r="A3344" s="222" t="s">
        <v>1183</v>
      </c>
      <c r="B3344" s="222" t="s">
        <v>5475</v>
      </c>
      <c r="C3344" s="222" t="s">
        <v>5476</v>
      </c>
      <c r="D3344" s="252" t="s">
        <v>5896</v>
      </c>
      <c r="E3344" s="387" t="s">
        <v>3691</v>
      </c>
      <c r="F3344" s="429"/>
      <c r="G3344" s="429"/>
      <c r="H3344" s="218" t="s">
        <v>7591</v>
      </c>
      <c r="I3344" s="222">
        <v>1304628</v>
      </c>
      <c r="J3344" s="555" t="s">
        <v>7590</v>
      </c>
      <c r="K3344" s="246" t="s">
        <v>298</v>
      </c>
      <c r="L3344" s="218" t="s">
        <v>332</v>
      </c>
      <c r="M3344" s="253" t="s">
        <v>336</v>
      </c>
      <c r="N3344" s="246">
        <v>1</v>
      </c>
      <c r="Q3344" s="246" t="s">
        <v>301</v>
      </c>
      <c r="R3344" s="388" t="s">
        <v>3029</v>
      </c>
      <c r="S3344" s="247">
        <v>11.2</v>
      </c>
      <c r="T3344" s="247"/>
      <c r="U3344" s="247"/>
      <c r="W3344" s="247">
        <v>8.5</v>
      </c>
      <c r="Y3344" s="248">
        <v>1</v>
      </c>
      <c r="Z3344" s="1263">
        <f>3.14/6*W3344^2*S3344*Y3344</f>
        <v>423.48133333333334</v>
      </c>
      <c r="AA3344" s="1046">
        <f>IF(Z3344&gt;=1,ROUND(Z3344,0),ROUND(Z3344,2))</f>
        <v>423</v>
      </c>
      <c r="AC3344" s="718"/>
      <c r="AD3344" s="1270">
        <f>0.216*Z3344^0.939</f>
        <v>63.248631378731751</v>
      </c>
      <c r="AE3344" s="1046">
        <f>IF(AD3344&gt;=1,ROUND(AD3344,0),ROUND(AD3344,2))</f>
        <v>63</v>
      </c>
      <c r="AF3344" s="218"/>
      <c r="AG3344" s="230"/>
      <c r="AI3344" s="222" t="s">
        <v>5907</v>
      </c>
      <c r="AJ3344" s="835" t="s">
        <v>2569</v>
      </c>
    </row>
    <row r="3345" spans="1:36" ht="13.35" customHeight="1">
      <c r="A3345" s="222" t="s">
        <v>1183</v>
      </c>
      <c r="B3345" s="222" t="s">
        <v>5475</v>
      </c>
      <c r="C3345" s="222" t="s">
        <v>5476</v>
      </c>
      <c r="D3345" s="252" t="s">
        <v>5896</v>
      </c>
      <c r="E3345" s="941" t="s">
        <v>3691</v>
      </c>
      <c r="F3345" s="429"/>
      <c r="G3345" s="429"/>
      <c r="H3345" s="218" t="s">
        <v>7591</v>
      </c>
      <c r="I3345" s="222">
        <v>1304628</v>
      </c>
      <c r="J3345" s="555" t="s">
        <v>7590</v>
      </c>
      <c r="K3345" s="942" t="s">
        <v>298</v>
      </c>
      <c r="L3345" s="943" t="s">
        <v>332</v>
      </c>
      <c r="M3345" s="944" t="s">
        <v>336</v>
      </c>
      <c r="N3345" s="942">
        <v>2</v>
      </c>
      <c r="O3345" s="942"/>
      <c r="P3345" s="942"/>
      <c r="Q3345" s="942" t="s">
        <v>301</v>
      </c>
      <c r="R3345" s="945" t="s">
        <v>3692</v>
      </c>
      <c r="S3345" s="946">
        <v>15</v>
      </c>
      <c r="T3345" s="946"/>
      <c r="U3345" s="946"/>
      <c r="V3345" s="946"/>
      <c r="W3345" s="946">
        <v>8.5</v>
      </c>
      <c r="X3345" s="946"/>
      <c r="Y3345" s="947">
        <v>1</v>
      </c>
      <c r="Z3345" s="1263">
        <f>3.14/6*W3345^2*S3345*Y3345</f>
        <v>567.16250000000002</v>
      </c>
      <c r="AA3345" s="1046">
        <f>IF(Z3345&gt;=1,ROUND(Z3345,0),ROUND(Z3345,2))</f>
        <v>567</v>
      </c>
      <c r="AB3345" s="943"/>
      <c r="AC3345" s="948"/>
      <c r="AD3345" s="1270">
        <f>0.216*Z3345^0.939</f>
        <v>83.211835399067439</v>
      </c>
      <c r="AE3345" s="1046">
        <f>IF(AD3345&gt;=1,ROUND(AD3345,0),ROUND(AD3345,2))</f>
        <v>83</v>
      </c>
      <c r="AF3345" s="943"/>
      <c r="AG3345" s="230"/>
      <c r="AI3345" s="222" t="s">
        <v>5907</v>
      </c>
      <c r="AJ3345" s="835" t="s">
        <v>2569</v>
      </c>
    </row>
    <row r="3346" spans="1:36" ht="13.35" customHeight="1">
      <c r="A3346" s="222" t="s">
        <v>1183</v>
      </c>
      <c r="B3346" s="222" t="s">
        <v>5475</v>
      </c>
      <c r="C3346" s="222" t="s">
        <v>5476</v>
      </c>
      <c r="D3346" s="252" t="s">
        <v>5896</v>
      </c>
      <c r="E3346" s="387" t="s">
        <v>8737</v>
      </c>
      <c r="F3346" s="429"/>
      <c r="G3346" s="429"/>
      <c r="H3346" s="218" t="s">
        <v>8738</v>
      </c>
      <c r="I3346" s="230">
        <v>178939</v>
      </c>
      <c r="J3346" s="555" t="s">
        <v>8739</v>
      </c>
      <c r="K3346" s="246" t="s">
        <v>298</v>
      </c>
      <c r="L3346" s="218" t="s">
        <v>332</v>
      </c>
      <c r="M3346" s="253" t="s">
        <v>336</v>
      </c>
      <c r="N3346" s="246">
        <v>1</v>
      </c>
      <c r="Q3346" s="246" t="s">
        <v>301</v>
      </c>
      <c r="R3346" s="388" t="s">
        <v>8766</v>
      </c>
      <c r="S3346" s="247">
        <v>6</v>
      </c>
      <c r="T3346" s="247"/>
      <c r="U3346" s="247"/>
      <c r="W3346" s="247">
        <v>4</v>
      </c>
      <c r="Y3346" s="248">
        <v>1</v>
      </c>
      <c r="Z3346" s="1263">
        <f>3.14/6*W3346^2*S3346*Y3346</f>
        <v>50.239999999999995</v>
      </c>
      <c r="AA3346" s="1046">
        <f>IF(Z3346&gt;=1,ROUND(Z3346,0),ROUND(Z3346,2))</f>
        <v>50</v>
      </c>
      <c r="AC3346" s="718"/>
      <c r="AD3346" s="1270">
        <f>0.216*Z3346^0.939</f>
        <v>8.5455369115448185</v>
      </c>
      <c r="AE3346" s="1046">
        <f>IF(AD3346&gt;=1,ROUND(AD3346,0),ROUND(AD3346,2))</f>
        <v>9</v>
      </c>
      <c r="AF3346" s="218"/>
      <c r="AG3346" s="230"/>
      <c r="AI3346" s="222" t="s">
        <v>275</v>
      </c>
      <c r="AJ3346" s="835" t="s">
        <v>2569</v>
      </c>
    </row>
    <row r="3347" spans="1:36" ht="13.35" customHeight="1">
      <c r="A3347" s="222" t="s">
        <v>1183</v>
      </c>
      <c r="B3347" s="222" t="s">
        <v>5475</v>
      </c>
      <c r="C3347" s="222" t="s">
        <v>5476</v>
      </c>
      <c r="D3347" s="252" t="s">
        <v>5896</v>
      </c>
      <c r="E3347" s="387" t="s">
        <v>8737</v>
      </c>
      <c r="F3347" s="429"/>
      <c r="G3347" s="429"/>
      <c r="H3347" s="218" t="s">
        <v>8738</v>
      </c>
      <c r="I3347" s="230">
        <v>178939</v>
      </c>
      <c r="J3347" s="555" t="s">
        <v>8739</v>
      </c>
      <c r="K3347" s="246" t="s">
        <v>298</v>
      </c>
      <c r="L3347" s="218" t="s">
        <v>332</v>
      </c>
      <c r="M3347" s="253" t="s">
        <v>336</v>
      </c>
      <c r="N3347" s="246">
        <v>2</v>
      </c>
      <c r="Q3347" s="246" t="s">
        <v>301</v>
      </c>
      <c r="R3347" s="388" t="s">
        <v>6724</v>
      </c>
      <c r="S3347" s="247">
        <v>8</v>
      </c>
      <c r="T3347" s="247"/>
      <c r="U3347" s="247"/>
      <c r="W3347" s="247">
        <v>6</v>
      </c>
      <c r="Y3347" s="248">
        <v>1</v>
      </c>
      <c r="Z3347" s="1263">
        <f>3.14/6*W3347^2*S3347*Y3347</f>
        <v>150.72</v>
      </c>
      <c r="AA3347" s="1046">
        <f>IF(Z3347&gt;=1,ROUND(Z3347,0),ROUND(Z3347,2))</f>
        <v>151</v>
      </c>
      <c r="AC3347" s="718"/>
      <c r="AD3347" s="1270">
        <f>0.216*Z3347^0.939</f>
        <v>23.974867329911191</v>
      </c>
      <c r="AE3347" s="1046">
        <f>IF(AD3347&gt;=1,ROUND(AD3347,0),ROUND(AD3347,2))</f>
        <v>24</v>
      </c>
      <c r="AF3347" s="218"/>
      <c r="AG3347" s="230"/>
      <c r="AI3347" s="222" t="s">
        <v>275</v>
      </c>
      <c r="AJ3347" s="835" t="s">
        <v>2569</v>
      </c>
    </row>
    <row r="3348" spans="1:36" ht="13.35" customHeight="1">
      <c r="A3348" s="222" t="s">
        <v>1183</v>
      </c>
      <c r="B3348" s="222" t="s">
        <v>5475</v>
      </c>
      <c r="C3348" s="222" t="s">
        <v>5476</v>
      </c>
      <c r="D3348" s="252" t="s">
        <v>5896</v>
      </c>
      <c r="E3348" s="387" t="s">
        <v>3693</v>
      </c>
      <c r="F3348" s="429"/>
      <c r="G3348" s="429"/>
      <c r="H3348" s="218" t="s">
        <v>379</v>
      </c>
      <c r="I3348" s="222">
        <v>178941</v>
      </c>
      <c r="J3348" s="555" t="s">
        <v>3694</v>
      </c>
      <c r="K3348" s="246" t="s">
        <v>298</v>
      </c>
      <c r="L3348" s="218" t="s">
        <v>332</v>
      </c>
      <c r="M3348" s="253" t="s">
        <v>336</v>
      </c>
      <c r="N3348" s="246">
        <v>1</v>
      </c>
      <c r="Q3348" s="246" t="s">
        <v>301</v>
      </c>
      <c r="R3348" s="388" t="s">
        <v>1962</v>
      </c>
      <c r="S3348" s="247">
        <v>6</v>
      </c>
      <c r="T3348" s="247"/>
      <c r="U3348" s="247"/>
      <c r="W3348" s="247">
        <v>3</v>
      </c>
      <c r="Y3348" s="248">
        <v>1</v>
      </c>
      <c r="Z3348" s="1263">
        <f>3.14/6*W3348^2*S3348*Y3348</f>
        <v>28.259999999999998</v>
      </c>
      <c r="AA3348" s="1046">
        <f>IF(Z3348&gt;=1,ROUND(Z3348,0),ROUND(Z3348,2))</f>
        <v>28</v>
      </c>
      <c r="AC3348" s="718"/>
      <c r="AD3348" s="1270">
        <f>0.216*Z3348^0.939</f>
        <v>4.9785675840929242</v>
      </c>
      <c r="AE3348" s="1046">
        <f>IF(AD3348&gt;=1,ROUND(AD3348,0),ROUND(AD3348,2))</f>
        <v>5</v>
      </c>
      <c r="AF3348" s="218"/>
      <c r="AG3348" s="230"/>
      <c r="AI3348" s="222" t="s">
        <v>275</v>
      </c>
      <c r="AJ3348" s="835" t="s">
        <v>2569</v>
      </c>
    </row>
    <row r="3349" spans="1:36" ht="13.35" customHeight="1">
      <c r="A3349" s="222" t="s">
        <v>1183</v>
      </c>
      <c r="B3349" s="222" t="s">
        <v>5475</v>
      </c>
      <c r="C3349" s="222" t="s">
        <v>5476</v>
      </c>
      <c r="D3349" s="252" t="s">
        <v>5896</v>
      </c>
      <c r="E3349" s="387" t="s">
        <v>3693</v>
      </c>
      <c r="F3349" s="429"/>
      <c r="G3349" s="429"/>
      <c r="H3349" s="218" t="s">
        <v>379</v>
      </c>
      <c r="I3349" s="222">
        <v>178941</v>
      </c>
      <c r="J3349" s="555" t="s">
        <v>3694</v>
      </c>
      <c r="K3349" s="246" t="s">
        <v>298</v>
      </c>
      <c r="L3349" s="218" t="s">
        <v>332</v>
      </c>
      <c r="M3349" s="253" t="s">
        <v>336</v>
      </c>
      <c r="N3349" s="246">
        <v>2</v>
      </c>
      <c r="Q3349" s="246" t="s">
        <v>301</v>
      </c>
      <c r="R3349" s="388" t="s">
        <v>3695</v>
      </c>
      <c r="S3349" s="247">
        <v>8</v>
      </c>
      <c r="T3349" s="247"/>
      <c r="U3349" s="247"/>
      <c r="W3349" s="247">
        <v>4.5</v>
      </c>
      <c r="Y3349" s="248">
        <v>1</v>
      </c>
      <c r="Z3349" s="1263">
        <f>3.14/6*W3349^2*S3349*Y3349</f>
        <v>84.78</v>
      </c>
      <c r="AA3349" s="1046">
        <f>IF(Z3349&gt;=1,ROUND(Z3349,0),ROUND(Z3349,2))</f>
        <v>85</v>
      </c>
      <c r="AC3349" s="718"/>
      <c r="AD3349" s="1270">
        <f>0.216*Z3349^0.939</f>
        <v>13.967583143941626</v>
      </c>
      <c r="AE3349" s="1046">
        <f>IF(AD3349&gt;=1,ROUND(AD3349,0),ROUND(AD3349,2))</f>
        <v>14</v>
      </c>
      <c r="AF3349" s="218"/>
      <c r="AG3349" s="230"/>
      <c r="AI3349" s="222" t="s">
        <v>275</v>
      </c>
      <c r="AJ3349" s="835" t="s">
        <v>2569</v>
      </c>
    </row>
    <row r="3350" spans="1:36" ht="13.35" customHeight="1">
      <c r="A3350" s="222" t="s">
        <v>1183</v>
      </c>
      <c r="B3350" s="222" t="s">
        <v>5475</v>
      </c>
      <c r="C3350" s="222" t="s">
        <v>5476</v>
      </c>
      <c r="D3350" s="252" t="s">
        <v>5896</v>
      </c>
      <c r="E3350" s="387" t="s">
        <v>3696</v>
      </c>
      <c r="F3350" s="429"/>
      <c r="G3350" s="429"/>
      <c r="H3350" s="218" t="s">
        <v>3697</v>
      </c>
      <c r="I3350" s="230">
        <v>178944</v>
      </c>
      <c r="J3350" s="555" t="s">
        <v>3698</v>
      </c>
      <c r="K3350" s="246" t="s">
        <v>298</v>
      </c>
      <c r="L3350" s="218" t="s">
        <v>332</v>
      </c>
      <c r="M3350" s="253" t="s">
        <v>336</v>
      </c>
      <c r="N3350" s="246">
        <v>1</v>
      </c>
      <c r="Q3350" s="246" t="s">
        <v>301</v>
      </c>
      <c r="R3350" s="388" t="s">
        <v>535</v>
      </c>
      <c r="S3350" s="247">
        <v>4</v>
      </c>
      <c r="T3350" s="247"/>
      <c r="U3350" s="247"/>
      <c r="W3350" s="247">
        <v>3</v>
      </c>
      <c r="Y3350" s="248">
        <v>1</v>
      </c>
      <c r="Z3350" s="1263">
        <f>3.14/6*W3350^2*S3350*Y3350</f>
        <v>18.84</v>
      </c>
      <c r="AA3350" s="1046">
        <f>IF(Z3350&gt;=1,ROUND(Z3350,0),ROUND(Z3350,2))</f>
        <v>19</v>
      </c>
      <c r="AC3350" s="718"/>
      <c r="AD3350" s="1270">
        <f>0.216*Z3350^0.939</f>
        <v>3.4021598482851751</v>
      </c>
      <c r="AE3350" s="1046">
        <f>IF(AD3350&gt;=1,ROUND(AD3350,0),ROUND(AD3350,2))</f>
        <v>3</v>
      </c>
      <c r="AF3350" s="218"/>
      <c r="AG3350" s="230"/>
      <c r="AI3350" s="222" t="s">
        <v>275</v>
      </c>
      <c r="AJ3350" s="835" t="s">
        <v>2569</v>
      </c>
    </row>
    <row r="3351" spans="1:36" ht="13.35" customHeight="1">
      <c r="A3351" s="222" t="s">
        <v>1183</v>
      </c>
      <c r="B3351" s="222" t="s">
        <v>5475</v>
      </c>
      <c r="C3351" s="222" t="s">
        <v>5476</v>
      </c>
      <c r="D3351" s="252" t="s">
        <v>5896</v>
      </c>
      <c r="E3351" s="387" t="s">
        <v>3696</v>
      </c>
      <c r="F3351" s="429"/>
      <c r="G3351" s="429"/>
      <c r="H3351" s="218" t="s">
        <v>3697</v>
      </c>
      <c r="I3351" s="230">
        <v>178944</v>
      </c>
      <c r="J3351" s="555" t="s">
        <v>3698</v>
      </c>
      <c r="K3351" s="246" t="s">
        <v>298</v>
      </c>
      <c r="L3351" s="218" t="s">
        <v>332</v>
      </c>
      <c r="M3351" s="253" t="s">
        <v>336</v>
      </c>
      <c r="N3351" s="246">
        <v>2</v>
      </c>
      <c r="Q3351" s="246" t="s">
        <v>301</v>
      </c>
      <c r="R3351" s="388" t="s">
        <v>3690</v>
      </c>
      <c r="S3351" s="247">
        <v>5.5</v>
      </c>
      <c r="T3351" s="247"/>
      <c r="U3351" s="247"/>
      <c r="W3351" s="247">
        <v>3</v>
      </c>
      <c r="Y3351" s="248">
        <v>1</v>
      </c>
      <c r="Z3351" s="1263">
        <f>3.14/6*W3351^2*S3351*Y3351</f>
        <v>25.905000000000001</v>
      </c>
      <c r="AA3351" s="1046">
        <f>IF(Z3351&gt;=1,ROUND(Z3351,0),ROUND(Z3351,2))</f>
        <v>26</v>
      </c>
      <c r="AC3351" s="718"/>
      <c r="AD3351" s="1270">
        <f>0.216*Z3351^0.939</f>
        <v>4.5879740030221914</v>
      </c>
      <c r="AE3351" s="1046">
        <f>IF(AD3351&gt;=1,ROUND(AD3351,0),ROUND(AD3351,2))</f>
        <v>5</v>
      </c>
      <c r="AF3351" s="218"/>
      <c r="AG3351" s="230"/>
      <c r="AI3351" s="222" t="s">
        <v>275</v>
      </c>
      <c r="AJ3351" s="835" t="s">
        <v>2569</v>
      </c>
    </row>
    <row r="3352" spans="1:36" ht="13.35" customHeight="1">
      <c r="A3352" s="222" t="s">
        <v>1183</v>
      </c>
      <c r="B3352" s="222" t="s">
        <v>5475</v>
      </c>
      <c r="C3352" s="222" t="s">
        <v>5476</v>
      </c>
      <c r="D3352" s="252" t="s">
        <v>5896</v>
      </c>
      <c r="E3352" s="387" t="s">
        <v>5896</v>
      </c>
      <c r="F3352" s="429"/>
      <c r="G3352" s="429"/>
      <c r="H3352" s="218" t="s">
        <v>8443</v>
      </c>
      <c r="I3352" s="230">
        <v>178609</v>
      </c>
      <c r="J3352" s="555" t="s">
        <v>8444</v>
      </c>
      <c r="K3352" s="246" t="s">
        <v>298</v>
      </c>
      <c r="L3352" s="218" t="s">
        <v>332</v>
      </c>
      <c r="M3352" s="253" t="s">
        <v>336</v>
      </c>
      <c r="N3352" s="246">
        <v>1</v>
      </c>
      <c r="Q3352" s="246" t="s">
        <v>301</v>
      </c>
      <c r="R3352" s="388" t="s">
        <v>3690</v>
      </c>
      <c r="S3352" s="247">
        <v>5.5</v>
      </c>
      <c r="T3352" s="247"/>
      <c r="U3352" s="247"/>
      <c r="W3352" s="247">
        <v>3</v>
      </c>
      <c r="Y3352" s="248">
        <v>1</v>
      </c>
      <c r="Z3352" s="1263">
        <f>3.14/6*W3352^2*S3352*Y3352</f>
        <v>25.905000000000001</v>
      </c>
      <c r="AA3352" s="1046">
        <f>IF(Z3352&gt;=1,ROUND(Z3352,0),ROUND(Z3352,2))</f>
        <v>26</v>
      </c>
      <c r="AC3352" s="718"/>
      <c r="AD3352" s="1270">
        <f>0.216*Z3352^0.939</f>
        <v>4.5879740030221914</v>
      </c>
      <c r="AE3352" s="1046">
        <f>IF(AD3352&gt;=1,ROUND(AD3352,0),ROUND(AD3352,2))</f>
        <v>5</v>
      </c>
      <c r="AF3352" s="218"/>
      <c r="AG3352" s="230"/>
      <c r="AI3352" s="222" t="s">
        <v>5724</v>
      </c>
      <c r="AJ3352" s="835" t="s">
        <v>2569</v>
      </c>
    </row>
    <row r="3353" spans="1:36" ht="13.35" customHeight="1">
      <c r="A3353" s="222" t="s">
        <v>1183</v>
      </c>
      <c r="B3353" s="222" t="s">
        <v>5475</v>
      </c>
      <c r="C3353" s="222" t="s">
        <v>5476</v>
      </c>
      <c r="D3353" s="252" t="s">
        <v>3813</v>
      </c>
      <c r="E3353" s="387" t="s">
        <v>3772</v>
      </c>
      <c r="F3353" s="429"/>
      <c r="G3353" s="429"/>
      <c r="H3353" s="218" t="s">
        <v>5464</v>
      </c>
      <c r="I3353" s="230">
        <v>248141</v>
      </c>
      <c r="J3353" s="684" t="s">
        <v>3773</v>
      </c>
      <c r="K3353" s="246" t="s">
        <v>298</v>
      </c>
      <c r="L3353" s="218" t="s">
        <v>332</v>
      </c>
      <c r="M3353" s="253" t="s">
        <v>336</v>
      </c>
      <c r="N3353" s="246">
        <v>1</v>
      </c>
      <c r="Q3353" s="246" t="s">
        <v>301</v>
      </c>
      <c r="R3353" s="388" t="s">
        <v>3774</v>
      </c>
      <c r="S3353" s="247">
        <v>10</v>
      </c>
      <c r="T3353" s="247"/>
      <c r="U3353" s="247"/>
      <c r="W3353" s="247">
        <v>7</v>
      </c>
      <c r="Y3353" s="248">
        <v>1</v>
      </c>
      <c r="Z3353" s="1263">
        <f>3.14/6*W3353^2*S3353*Y3353</f>
        <v>256.43333333333328</v>
      </c>
      <c r="AA3353" s="1046">
        <f>IF(Z3353&gt;=1,ROUND(Z3353,0),ROUND(Z3353,2))</f>
        <v>256</v>
      </c>
      <c r="AC3353" s="718"/>
      <c r="AD3353" s="1270">
        <f>0.216*Z3353^0.939</f>
        <v>39.489422785627298</v>
      </c>
      <c r="AE3353" s="1046">
        <f>IF(AD3353&gt;=1,ROUND(AD3353,0),ROUND(AD3353,2))</f>
        <v>39</v>
      </c>
      <c r="AF3353" s="218"/>
      <c r="AG3353" s="230"/>
      <c r="AI3353" s="222" t="s">
        <v>275</v>
      </c>
      <c r="AJ3353" s="835" t="s">
        <v>2569</v>
      </c>
    </row>
    <row r="3354" spans="1:36" ht="13.35" customHeight="1">
      <c r="A3354" s="222" t="s">
        <v>1183</v>
      </c>
      <c r="B3354" s="222" t="s">
        <v>5475</v>
      </c>
      <c r="C3354" s="222" t="s">
        <v>5476</v>
      </c>
      <c r="D3354" s="252" t="s">
        <v>3813</v>
      </c>
      <c r="E3354" s="387" t="s">
        <v>3772</v>
      </c>
      <c r="F3354" s="429"/>
      <c r="G3354" s="429"/>
      <c r="H3354" s="218" t="s">
        <v>5464</v>
      </c>
      <c r="I3354" s="230">
        <v>248141</v>
      </c>
      <c r="J3354" s="683" t="s">
        <v>3773</v>
      </c>
      <c r="K3354" s="246" t="s">
        <v>298</v>
      </c>
      <c r="L3354" s="218" t="s">
        <v>332</v>
      </c>
      <c r="M3354" s="253" t="s">
        <v>336</v>
      </c>
      <c r="N3354" s="246">
        <v>2</v>
      </c>
      <c r="Q3354" s="246" t="s">
        <v>301</v>
      </c>
      <c r="R3354" s="388" t="s">
        <v>2021</v>
      </c>
      <c r="S3354" s="247">
        <v>13.5</v>
      </c>
      <c r="T3354" s="247"/>
      <c r="U3354" s="247"/>
      <c r="W3354" s="247">
        <v>9</v>
      </c>
      <c r="Y3354" s="248">
        <v>1</v>
      </c>
      <c r="Z3354" s="1263">
        <f>3.14/6*W3354^2*S3354*Y3354</f>
        <v>572.26499999999999</v>
      </c>
      <c r="AA3354" s="1046">
        <f>IF(Z3354&gt;=1,ROUND(Z3354,0),ROUND(Z3354,2))</f>
        <v>572</v>
      </c>
      <c r="AC3354" s="718"/>
      <c r="AD3354" s="1270">
        <f>0.216*Z3354^0.939</f>
        <v>83.914595978062891</v>
      </c>
      <c r="AE3354" s="1046">
        <f>IF(AD3354&gt;=1,ROUND(AD3354,0),ROUND(AD3354,2))</f>
        <v>84</v>
      </c>
      <c r="AF3354" s="218"/>
      <c r="AG3354" s="230"/>
      <c r="AI3354" s="222" t="s">
        <v>275</v>
      </c>
      <c r="AJ3354" s="835" t="s">
        <v>2569</v>
      </c>
    </row>
    <row r="3355" spans="1:36" ht="13.35" customHeight="1">
      <c r="A3355" s="222" t="s">
        <v>1183</v>
      </c>
      <c r="B3355" s="222" t="s">
        <v>5475</v>
      </c>
      <c r="C3355" s="222" t="s">
        <v>5476</v>
      </c>
      <c r="D3355" s="252" t="s">
        <v>3813</v>
      </c>
      <c r="E3355" s="387" t="s">
        <v>3772</v>
      </c>
      <c r="F3355" s="429"/>
      <c r="G3355" s="429"/>
      <c r="H3355" s="218" t="s">
        <v>5464</v>
      </c>
      <c r="I3355" s="230">
        <v>248141</v>
      </c>
      <c r="J3355" s="683" t="s">
        <v>3773</v>
      </c>
      <c r="K3355" s="246" t="s">
        <v>298</v>
      </c>
      <c r="L3355" s="218" t="s">
        <v>332</v>
      </c>
      <c r="M3355" s="253" t="s">
        <v>336</v>
      </c>
      <c r="N3355" s="246">
        <v>3</v>
      </c>
      <c r="Q3355" s="246" t="s">
        <v>301</v>
      </c>
      <c r="R3355" s="388" t="s">
        <v>3775</v>
      </c>
      <c r="S3355" s="247">
        <v>16</v>
      </c>
      <c r="T3355" s="247"/>
      <c r="U3355" s="247"/>
      <c r="W3355" s="247">
        <v>11</v>
      </c>
      <c r="Y3355" s="248">
        <v>1</v>
      </c>
      <c r="Z3355" s="1263">
        <f>3.14/6*W3355^2*S3355*Y3355</f>
        <v>1013.1733333333333</v>
      </c>
      <c r="AA3355" s="1046">
        <f>IF(Z3355&gt;=1,ROUND(Z3355,0),ROUND(Z3355,2))</f>
        <v>1013</v>
      </c>
      <c r="AC3355" s="718"/>
      <c r="AD3355" s="1270">
        <f>0.216*Z3355^0.939</f>
        <v>143.47981004068785</v>
      </c>
      <c r="AE3355" s="1046">
        <f>IF(AD3355&gt;=1,ROUND(AD3355,0),ROUND(AD3355,2))</f>
        <v>143</v>
      </c>
      <c r="AF3355" s="218"/>
      <c r="AG3355" s="230"/>
      <c r="AI3355" s="222" t="s">
        <v>275</v>
      </c>
      <c r="AJ3355" s="835" t="s">
        <v>2569</v>
      </c>
    </row>
    <row r="3356" spans="1:36" ht="13.35" customHeight="1">
      <c r="A3356" s="222" t="s">
        <v>1183</v>
      </c>
      <c r="B3356" s="222" t="s">
        <v>5475</v>
      </c>
      <c r="C3356" s="222" t="s">
        <v>5476</v>
      </c>
      <c r="D3356" s="252" t="s">
        <v>3813</v>
      </c>
      <c r="E3356" s="387" t="s">
        <v>3772</v>
      </c>
      <c r="F3356" s="429"/>
      <c r="G3356" s="429"/>
      <c r="H3356" s="218" t="s">
        <v>5464</v>
      </c>
      <c r="I3356" s="230">
        <v>248141</v>
      </c>
      <c r="J3356" s="684" t="s">
        <v>3773</v>
      </c>
      <c r="K3356" s="246" t="s">
        <v>298</v>
      </c>
      <c r="L3356" s="218" t="s">
        <v>332</v>
      </c>
      <c r="M3356" s="253" t="s">
        <v>336</v>
      </c>
      <c r="N3356" s="246">
        <v>4</v>
      </c>
      <c r="Q3356" s="246" t="s">
        <v>301</v>
      </c>
      <c r="R3356" s="388" t="s">
        <v>3776</v>
      </c>
      <c r="S3356" s="247">
        <v>18.5</v>
      </c>
      <c r="T3356" s="247"/>
      <c r="U3356" s="247"/>
      <c r="W3356" s="247">
        <v>13</v>
      </c>
      <c r="Y3356" s="248">
        <v>1</v>
      </c>
      <c r="Z3356" s="1263">
        <f>3.14/6*W3356^2*S3356*Y3356</f>
        <v>1636.2016666666666</v>
      </c>
      <c r="AA3356" s="1046">
        <f>IF(Z3356&gt;=1,ROUND(Z3356,0),ROUND(Z3356,2))</f>
        <v>1636</v>
      </c>
      <c r="AC3356" s="718"/>
      <c r="AD3356" s="1270">
        <f>0.216*Z3356^0.939</f>
        <v>225.0331685149533</v>
      </c>
      <c r="AE3356" s="1046">
        <f>IF(AD3356&gt;=1,ROUND(AD3356,0),ROUND(AD3356,2))</f>
        <v>225</v>
      </c>
      <c r="AF3356" s="218"/>
      <c r="AG3356" s="230"/>
      <c r="AI3356" s="222" t="s">
        <v>275</v>
      </c>
      <c r="AJ3356" s="835" t="s">
        <v>2569</v>
      </c>
    </row>
    <row r="3357" spans="1:36" ht="13.35" customHeight="1">
      <c r="A3357" s="222" t="s">
        <v>1183</v>
      </c>
      <c r="B3357" s="222" t="s">
        <v>5475</v>
      </c>
      <c r="C3357" s="222" t="s">
        <v>5476</v>
      </c>
      <c r="D3357" s="252" t="s">
        <v>3813</v>
      </c>
      <c r="E3357" s="387" t="s">
        <v>3777</v>
      </c>
      <c r="F3357" s="429"/>
      <c r="G3357" s="429"/>
      <c r="H3357" s="218" t="s">
        <v>6370</v>
      </c>
      <c r="I3357" s="230">
        <v>178936</v>
      </c>
      <c r="J3357" s="684" t="s">
        <v>3778</v>
      </c>
      <c r="K3357" s="246" t="s">
        <v>298</v>
      </c>
      <c r="L3357" s="218" t="s">
        <v>332</v>
      </c>
      <c r="M3357" s="253" t="s">
        <v>336</v>
      </c>
      <c r="N3357" s="246">
        <v>1</v>
      </c>
      <c r="Q3357" s="246" t="s">
        <v>301</v>
      </c>
      <c r="R3357" s="388" t="s">
        <v>3779</v>
      </c>
      <c r="S3357" s="247">
        <v>11</v>
      </c>
      <c r="T3357" s="247"/>
      <c r="U3357" s="247"/>
      <c r="W3357" s="247">
        <v>7</v>
      </c>
      <c r="Y3357" s="248">
        <v>1</v>
      </c>
      <c r="Z3357" s="1263">
        <f>3.14/6*W3357^2*S3357*Y3357</f>
        <v>282.07666666666665</v>
      </c>
      <c r="AA3357" s="1046">
        <f>IF(Z3357&gt;=1,ROUND(Z3357,0),ROUND(Z3357,2))</f>
        <v>282</v>
      </c>
      <c r="AC3357" s="718"/>
      <c r="AD3357" s="1270">
        <f>0.216*Z3357^0.939</f>
        <v>43.186550566830356</v>
      </c>
      <c r="AE3357" s="1046">
        <f>IF(AD3357&gt;=1,ROUND(AD3357,0),ROUND(AD3357,2))</f>
        <v>43</v>
      </c>
      <c r="AF3357" s="218"/>
      <c r="AG3357" s="230"/>
      <c r="AI3357" s="222" t="s">
        <v>275</v>
      </c>
      <c r="AJ3357" s="835" t="s">
        <v>2569</v>
      </c>
    </row>
    <row r="3358" spans="1:36" ht="13.35" customHeight="1">
      <c r="A3358" s="222" t="s">
        <v>1183</v>
      </c>
      <c r="B3358" s="222" t="s">
        <v>5475</v>
      </c>
      <c r="C3358" s="222" t="s">
        <v>5476</v>
      </c>
      <c r="D3358" s="252" t="s">
        <v>3813</v>
      </c>
      <c r="E3358" s="387" t="s">
        <v>3777</v>
      </c>
      <c r="F3358" s="429"/>
      <c r="G3358" s="429"/>
      <c r="H3358" s="218" t="s">
        <v>6370</v>
      </c>
      <c r="I3358" s="230">
        <v>178936</v>
      </c>
      <c r="J3358" s="683" t="s">
        <v>3778</v>
      </c>
      <c r="K3358" s="246" t="s">
        <v>298</v>
      </c>
      <c r="L3358" s="218" t="s">
        <v>332</v>
      </c>
      <c r="M3358" s="253" t="s">
        <v>336</v>
      </c>
      <c r="N3358" s="246">
        <v>2</v>
      </c>
      <c r="Q3358" s="246" t="s">
        <v>301</v>
      </c>
      <c r="R3358" s="388" t="s">
        <v>2021</v>
      </c>
      <c r="S3358" s="247">
        <v>13.5</v>
      </c>
      <c r="T3358" s="247"/>
      <c r="U3358" s="247"/>
      <c r="W3358" s="247">
        <v>9</v>
      </c>
      <c r="Y3358" s="248">
        <v>1</v>
      </c>
      <c r="Z3358" s="1263">
        <f>3.14/6*W3358^2*S3358*Y3358</f>
        <v>572.26499999999999</v>
      </c>
      <c r="AA3358" s="1046">
        <f>IF(Z3358&gt;=1,ROUND(Z3358,0),ROUND(Z3358,2))</f>
        <v>572</v>
      </c>
      <c r="AC3358" s="718"/>
      <c r="AD3358" s="1270">
        <f>0.216*Z3358^0.939</f>
        <v>83.914595978062891</v>
      </c>
      <c r="AE3358" s="1046">
        <f>IF(AD3358&gt;=1,ROUND(AD3358,0),ROUND(AD3358,2))</f>
        <v>84</v>
      </c>
      <c r="AF3358" s="218"/>
      <c r="AG3358" s="230"/>
      <c r="AI3358" s="222" t="s">
        <v>275</v>
      </c>
      <c r="AJ3358" s="835" t="s">
        <v>2569</v>
      </c>
    </row>
    <row r="3359" spans="1:36" ht="13.35" customHeight="1">
      <c r="A3359" s="222" t="s">
        <v>1183</v>
      </c>
      <c r="B3359" s="222" t="s">
        <v>5475</v>
      </c>
      <c r="C3359" s="222" t="s">
        <v>5476</v>
      </c>
      <c r="D3359" s="252" t="s">
        <v>3813</v>
      </c>
      <c r="E3359" s="387" t="s">
        <v>3777</v>
      </c>
      <c r="F3359" s="429"/>
      <c r="G3359" s="429"/>
      <c r="H3359" s="218" t="s">
        <v>6370</v>
      </c>
      <c r="I3359" s="230">
        <v>178936</v>
      </c>
      <c r="J3359" s="683" t="s">
        <v>3778</v>
      </c>
      <c r="K3359" s="246" t="s">
        <v>298</v>
      </c>
      <c r="L3359" s="218" t="s">
        <v>332</v>
      </c>
      <c r="M3359" s="253" t="s">
        <v>336</v>
      </c>
      <c r="N3359" s="246">
        <v>3</v>
      </c>
      <c r="Q3359" s="246" t="s">
        <v>301</v>
      </c>
      <c r="R3359" s="388" t="s">
        <v>3780</v>
      </c>
      <c r="S3359" s="247">
        <v>25</v>
      </c>
      <c r="T3359" s="247"/>
      <c r="U3359" s="247"/>
      <c r="W3359" s="247">
        <v>9.6</v>
      </c>
      <c r="Y3359" s="248">
        <v>1</v>
      </c>
      <c r="Z3359" s="1263">
        <f>3.14/6*W3359^2*S3359*Y3359</f>
        <v>1205.76</v>
      </c>
      <c r="AA3359" s="1046">
        <f>IF(Z3359&gt;=1,ROUND(Z3359,0),ROUND(Z3359,2))</f>
        <v>1206</v>
      </c>
      <c r="AC3359" s="718"/>
      <c r="AD3359" s="1270">
        <f>0.216*Z3359^0.939</f>
        <v>168.94981103740983</v>
      </c>
      <c r="AE3359" s="1046">
        <f>IF(AD3359&gt;=1,ROUND(AD3359,0),ROUND(AD3359,2))</f>
        <v>169</v>
      </c>
      <c r="AF3359" s="218"/>
      <c r="AG3359" s="230"/>
      <c r="AI3359" s="222" t="s">
        <v>275</v>
      </c>
      <c r="AJ3359" s="835" t="s">
        <v>2569</v>
      </c>
    </row>
    <row r="3360" spans="1:36" ht="13.35" customHeight="1">
      <c r="A3360" s="222" t="s">
        <v>1183</v>
      </c>
      <c r="B3360" s="222" t="s">
        <v>5475</v>
      </c>
      <c r="C3360" s="222" t="s">
        <v>5476</v>
      </c>
      <c r="D3360" s="252" t="s">
        <v>3813</v>
      </c>
      <c r="E3360" s="387" t="s">
        <v>3777</v>
      </c>
      <c r="F3360" s="429"/>
      <c r="G3360" s="429"/>
      <c r="H3360" s="218" t="s">
        <v>6370</v>
      </c>
      <c r="I3360" s="230">
        <v>178936</v>
      </c>
      <c r="J3360" s="683" t="s">
        <v>3778</v>
      </c>
      <c r="K3360" s="246" t="s">
        <v>298</v>
      </c>
      <c r="L3360" s="218" t="s">
        <v>332</v>
      </c>
      <c r="M3360" s="253" t="s">
        <v>336</v>
      </c>
      <c r="N3360" s="246">
        <v>4</v>
      </c>
      <c r="Q3360" s="246" t="s">
        <v>301</v>
      </c>
      <c r="R3360" s="388" t="s">
        <v>2446</v>
      </c>
      <c r="S3360" s="247">
        <v>17.5</v>
      </c>
      <c r="T3360" s="247"/>
      <c r="U3360" s="247"/>
      <c r="W3360" s="247">
        <v>11</v>
      </c>
      <c r="Y3360" s="248">
        <v>1</v>
      </c>
      <c r="Z3360" s="1263">
        <f>3.14/6*W3360^2*S3360*Y3360</f>
        <v>1108.1583333333333</v>
      </c>
      <c r="AA3360" s="1046">
        <f>IF(Z3360&gt;=1,ROUND(Z3360,0),ROUND(Z3360,2))</f>
        <v>1108</v>
      </c>
      <c r="AC3360" s="718"/>
      <c r="AD3360" s="1270">
        <f>0.216*Z3360^0.939</f>
        <v>156.0755438883325</v>
      </c>
      <c r="AE3360" s="1046">
        <f>IF(AD3360&gt;=1,ROUND(AD3360,0),ROUND(AD3360,2))</f>
        <v>156</v>
      </c>
      <c r="AF3360" s="218"/>
      <c r="AG3360" s="230"/>
      <c r="AI3360" s="222" t="s">
        <v>275</v>
      </c>
      <c r="AJ3360" s="835" t="s">
        <v>2569</v>
      </c>
    </row>
    <row r="3361" spans="1:53" ht="13.35" customHeight="1">
      <c r="A3361" s="222" t="s">
        <v>1183</v>
      </c>
      <c r="B3361" s="222" t="s">
        <v>5475</v>
      </c>
      <c r="C3361" s="222" t="s">
        <v>5476</v>
      </c>
      <c r="D3361" s="252" t="s">
        <v>3813</v>
      </c>
      <c r="E3361" s="387" t="s">
        <v>3777</v>
      </c>
      <c r="F3361" s="429"/>
      <c r="G3361" s="429"/>
      <c r="H3361" s="218" t="s">
        <v>6370</v>
      </c>
      <c r="I3361" s="230">
        <v>178936</v>
      </c>
      <c r="J3361" s="683" t="s">
        <v>3778</v>
      </c>
      <c r="K3361" s="246" t="s">
        <v>298</v>
      </c>
      <c r="L3361" s="218" t="s">
        <v>332</v>
      </c>
      <c r="M3361" s="253" t="s">
        <v>336</v>
      </c>
      <c r="N3361" s="246">
        <v>5</v>
      </c>
      <c r="Q3361" s="246" t="s">
        <v>301</v>
      </c>
      <c r="R3361" s="388" t="s">
        <v>3781</v>
      </c>
      <c r="S3361" s="247">
        <v>32.5</v>
      </c>
      <c r="T3361" s="247"/>
      <c r="U3361" s="247"/>
      <c r="W3361" s="247">
        <v>13</v>
      </c>
      <c r="Y3361" s="248">
        <v>1</v>
      </c>
      <c r="Z3361" s="1263">
        <f>3.14/6*W3361^2*S3361*Y3361</f>
        <v>2874.4083333333333</v>
      </c>
      <c r="AA3361" s="1046">
        <f>IF(Z3361&gt;=1,ROUND(Z3361,0),ROUND(Z3361,2))</f>
        <v>2874</v>
      </c>
      <c r="AC3361" s="718"/>
      <c r="AD3361" s="1270">
        <f>0.216*Z3361^0.939</f>
        <v>381.97132235557405</v>
      </c>
      <c r="AE3361" s="1046">
        <f>IF(AD3361&gt;=1,ROUND(AD3361,0),ROUND(AD3361,2))</f>
        <v>382</v>
      </c>
      <c r="AF3361" s="218"/>
      <c r="AG3361" s="230"/>
      <c r="AI3361" s="222" t="s">
        <v>275</v>
      </c>
      <c r="AJ3361" s="835" t="s">
        <v>2569</v>
      </c>
    </row>
    <row r="3362" spans="1:53" ht="13.35" customHeight="1">
      <c r="A3362" s="222" t="s">
        <v>1183</v>
      </c>
      <c r="B3362" s="222" t="s">
        <v>5475</v>
      </c>
      <c r="C3362" s="222" t="s">
        <v>5476</v>
      </c>
      <c r="D3362" s="252" t="s">
        <v>3813</v>
      </c>
      <c r="E3362" s="387" t="s">
        <v>3777</v>
      </c>
      <c r="F3362" s="429"/>
      <c r="G3362" s="429"/>
      <c r="H3362" s="218" t="s">
        <v>6370</v>
      </c>
      <c r="I3362" s="230">
        <v>178936</v>
      </c>
      <c r="J3362" s="684" t="s">
        <v>3778</v>
      </c>
      <c r="K3362" s="246" t="s">
        <v>298</v>
      </c>
      <c r="L3362" s="218" t="s">
        <v>332</v>
      </c>
      <c r="M3362" s="253" t="s">
        <v>336</v>
      </c>
      <c r="N3362" s="246">
        <v>6</v>
      </c>
      <c r="Q3362" s="246" t="s">
        <v>301</v>
      </c>
      <c r="R3362" s="388" t="s">
        <v>3782</v>
      </c>
      <c r="S3362" s="247">
        <v>27.5</v>
      </c>
      <c r="T3362" s="247"/>
      <c r="U3362" s="247"/>
      <c r="W3362" s="247">
        <v>21</v>
      </c>
      <c r="Y3362" s="248">
        <v>1</v>
      </c>
      <c r="Z3362" s="1263">
        <f>3.14/6*W3362^2*S3362*Y3362</f>
        <v>6346.7249999999995</v>
      </c>
      <c r="AA3362" s="1046">
        <f>IF(Z3362&gt;=1,ROUND(Z3362,0),ROUND(Z3362,2))</f>
        <v>6347</v>
      </c>
      <c r="AC3362" s="718"/>
      <c r="AD3362" s="1270">
        <f>0.216*Z3362^0.939</f>
        <v>803.61475400098834</v>
      </c>
      <c r="AE3362" s="1046">
        <f>IF(AD3362&gt;=1,ROUND(AD3362,0),ROUND(AD3362,2))</f>
        <v>804</v>
      </c>
      <c r="AF3362" s="218"/>
      <c r="AG3362" s="230"/>
      <c r="AI3362" s="222" t="s">
        <v>275</v>
      </c>
      <c r="AJ3362" s="835" t="s">
        <v>2569</v>
      </c>
    </row>
    <row r="3363" spans="1:53" ht="13.35" customHeight="1">
      <c r="A3363" s="222" t="s">
        <v>1183</v>
      </c>
      <c r="B3363" s="222" t="s">
        <v>5475</v>
      </c>
      <c r="C3363" s="222" t="s">
        <v>5476</v>
      </c>
      <c r="D3363" s="252" t="s">
        <v>3813</v>
      </c>
      <c r="E3363" s="387" t="s">
        <v>3783</v>
      </c>
      <c r="F3363" s="429"/>
      <c r="G3363" s="429"/>
      <c r="H3363" s="218" t="s">
        <v>3784</v>
      </c>
      <c r="I3363" s="230">
        <v>608602</v>
      </c>
      <c r="J3363" s="684" t="s">
        <v>3785</v>
      </c>
      <c r="K3363" s="246" t="s">
        <v>298</v>
      </c>
      <c r="L3363" s="218" t="s">
        <v>332</v>
      </c>
      <c r="M3363" s="253" t="s">
        <v>336</v>
      </c>
      <c r="N3363" s="246">
        <v>1</v>
      </c>
      <c r="Q3363" s="246" t="s">
        <v>301</v>
      </c>
      <c r="R3363" s="388" t="s">
        <v>3786</v>
      </c>
      <c r="S3363" s="247">
        <v>17</v>
      </c>
      <c r="T3363" s="247"/>
      <c r="U3363" s="247"/>
      <c r="W3363" s="247">
        <v>12</v>
      </c>
      <c r="Y3363" s="248">
        <v>1</v>
      </c>
      <c r="Z3363" s="1263">
        <f>3.14/6*W3363^2*S3363*Y3363</f>
        <v>1281.1199999999999</v>
      </c>
      <c r="AA3363" s="1046">
        <f>IF(Z3363&gt;=1,ROUND(Z3363,0),ROUND(Z3363,2))</f>
        <v>1281</v>
      </c>
      <c r="AC3363" s="718"/>
      <c r="AD3363" s="1270">
        <f>0.216*Z3363^0.939</f>
        <v>178.84655697167776</v>
      </c>
      <c r="AE3363" s="1046">
        <f>IF(AD3363&gt;=1,ROUND(AD3363,0),ROUND(AD3363,2))</f>
        <v>179</v>
      </c>
      <c r="AF3363" s="218"/>
      <c r="AG3363" s="230"/>
      <c r="AI3363" s="222" t="s">
        <v>275</v>
      </c>
      <c r="AJ3363" s="835" t="s">
        <v>2569</v>
      </c>
    </row>
    <row r="3364" spans="1:53" ht="13.35" customHeight="1">
      <c r="A3364" s="222" t="s">
        <v>1183</v>
      </c>
      <c r="B3364" s="222" t="s">
        <v>5475</v>
      </c>
      <c r="C3364" s="222" t="s">
        <v>5476</v>
      </c>
      <c r="D3364" s="252" t="s">
        <v>3813</v>
      </c>
      <c r="E3364" s="387" t="s">
        <v>3783</v>
      </c>
      <c r="F3364" s="429"/>
      <c r="G3364" s="429"/>
      <c r="H3364" s="218" t="s">
        <v>3784</v>
      </c>
      <c r="I3364" s="230">
        <v>608602</v>
      </c>
      <c r="J3364" s="683" t="s">
        <v>3785</v>
      </c>
      <c r="K3364" s="246" t="s">
        <v>298</v>
      </c>
      <c r="L3364" s="218" t="s">
        <v>332</v>
      </c>
      <c r="M3364" s="253" t="s">
        <v>336</v>
      </c>
      <c r="N3364" s="246">
        <v>2</v>
      </c>
      <c r="Q3364" s="246" t="s">
        <v>301</v>
      </c>
      <c r="R3364" s="388" t="s">
        <v>3787</v>
      </c>
      <c r="S3364" s="247">
        <v>22.5</v>
      </c>
      <c r="T3364" s="247"/>
      <c r="U3364" s="247"/>
      <c r="W3364" s="247">
        <v>15.5</v>
      </c>
      <c r="Y3364" s="248">
        <v>1</v>
      </c>
      <c r="Z3364" s="1263">
        <f>3.14/6*W3364^2*S3364*Y3364</f>
        <v>2828.9437499999999</v>
      </c>
      <c r="AA3364" s="1046">
        <f>IF(Z3364&gt;=1,ROUND(Z3364,0),ROUND(Z3364,2))</f>
        <v>2829</v>
      </c>
      <c r="AC3364" s="718"/>
      <c r="AD3364" s="1270">
        <f>0.216*Z3364^0.939</f>
        <v>376.29546143641608</v>
      </c>
      <c r="AE3364" s="1046">
        <f>IF(AD3364&gt;=1,ROUND(AD3364,0),ROUND(AD3364,2))</f>
        <v>376</v>
      </c>
      <c r="AF3364" s="218"/>
      <c r="AG3364" s="230"/>
      <c r="AI3364" s="222" t="s">
        <v>275</v>
      </c>
      <c r="AJ3364" s="835" t="s">
        <v>2569</v>
      </c>
    </row>
    <row r="3365" spans="1:53" ht="13.35" customHeight="1">
      <c r="A3365" s="222" t="s">
        <v>1183</v>
      </c>
      <c r="B3365" s="222" t="s">
        <v>5475</v>
      </c>
      <c r="C3365" s="222" t="s">
        <v>5476</v>
      </c>
      <c r="D3365" s="252" t="s">
        <v>3813</v>
      </c>
      <c r="E3365" s="387" t="s">
        <v>3783</v>
      </c>
      <c r="F3365" s="429"/>
      <c r="G3365" s="429"/>
      <c r="H3365" s="218" t="s">
        <v>3784</v>
      </c>
      <c r="I3365" s="230">
        <v>608602</v>
      </c>
      <c r="J3365" s="683" t="s">
        <v>3785</v>
      </c>
      <c r="K3365" s="246" t="s">
        <v>298</v>
      </c>
      <c r="L3365" s="218" t="s">
        <v>332</v>
      </c>
      <c r="M3365" s="253" t="s">
        <v>336</v>
      </c>
      <c r="N3365" s="246">
        <v>3</v>
      </c>
      <c r="Q3365" s="246" t="s">
        <v>301</v>
      </c>
      <c r="R3365" s="388" t="s">
        <v>3788</v>
      </c>
      <c r="S3365" s="247">
        <v>27.5</v>
      </c>
      <c r="T3365" s="247"/>
      <c r="U3365" s="247"/>
      <c r="W3365" s="247">
        <v>19</v>
      </c>
      <c r="Y3365" s="248">
        <v>1</v>
      </c>
      <c r="Z3365" s="1263">
        <f>3.14/6*W3365^2*S3365*Y3365</f>
        <v>5195.3916666666664</v>
      </c>
      <c r="AA3365" s="1046">
        <f>IF(Z3365&gt;=1,ROUND(Z3365,0),ROUND(Z3365,2))</f>
        <v>5195</v>
      </c>
      <c r="AC3365" s="718"/>
      <c r="AD3365" s="1270">
        <f>0.216*Z3365^0.939</f>
        <v>665.91581422564263</v>
      </c>
      <c r="AE3365" s="1046">
        <f>IF(AD3365&gt;=1,ROUND(AD3365,0),ROUND(AD3365,2))</f>
        <v>666</v>
      </c>
      <c r="AF3365" s="218"/>
      <c r="AG3365" s="230"/>
      <c r="AI3365" s="222" t="s">
        <v>275</v>
      </c>
      <c r="AJ3365" s="835" t="s">
        <v>2569</v>
      </c>
    </row>
    <row r="3366" spans="1:53" ht="13.35" customHeight="1">
      <c r="A3366" s="222" t="s">
        <v>1183</v>
      </c>
      <c r="B3366" s="222" t="s">
        <v>5475</v>
      </c>
      <c r="C3366" s="222" t="s">
        <v>5476</v>
      </c>
      <c r="D3366" s="252" t="s">
        <v>3813</v>
      </c>
      <c r="E3366" s="387" t="s">
        <v>3783</v>
      </c>
      <c r="F3366" s="429"/>
      <c r="G3366" s="429"/>
      <c r="H3366" s="218" t="s">
        <v>3784</v>
      </c>
      <c r="I3366" s="230">
        <v>608602</v>
      </c>
      <c r="J3366" s="684" t="s">
        <v>3785</v>
      </c>
      <c r="K3366" s="246" t="s">
        <v>298</v>
      </c>
      <c r="L3366" s="218" t="s">
        <v>332</v>
      </c>
      <c r="M3366" s="253" t="s">
        <v>336</v>
      </c>
      <c r="N3366" s="246">
        <v>4</v>
      </c>
      <c r="Q3366" s="246" t="s">
        <v>301</v>
      </c>
      <c r="R3366" s="388" t="s">
        <v>3789</v>
      </c>
      <c r="S3366" s="247">
        <v>35</v>
      </c>
      <c r="T3366" s="247"/>
      <c r="U3366" s="247"/>
      <c r="W3366" s="247">
        <v>21</v>
      </c>
      <c r="Y3366" s="248">
        <v>1</v>
      </c>
      <c r="Z3366" s="1263">
        <f>3.14/6*W3366^2*S3366*Y3366</f>
        <v>8077.65</v>
      </c>
      <c r="AA3366" s="1046">
        <f>IF(Z3366&gt;=1,ROUND(Z3366,0),ROUND(Z3366,2))</f>
        <v>8078</v>
      </c>
      <c r="AC3366" s="718"/>
      <c r="AD3366" s="1270">
        <f>0.216*Z3366^0.939</f>
        <v>1007.8465087842119</v>
      </c>
      <c r="AE3366" s="1046">
        <f>IF(AD3366&gt;=1,ROUND(AD3366,0),ROUND(AD3366,2))</f>
        <v>1008</v>
      </c>
      <c r="AF3366" s="218"/>
      <c r="AG3366" s="230"/>
      <c r="AI3366" s="222" t="s">
        <v>275</v>
      </c>
      <c r="AJ3366" s="835" t="s">
        <v>2569</v>
      </c>
    </row>
    <row r="3367" spans="1:53" ht="13.35" customHeight="1">
      <c r="A3367" s="222" t="s">
        <v>1183</v>
      </c>
      <c r="B3367" s="222" t="s">
        <v>5475</v>
      </c>
      <c r="C3367" s="222" t="s">
        <v>5476</v>
      </c>
      <c r="D3367" s="252" t="s">
        <v>3813</v>
      </c>
      <c r="E3367" s="387" t="s">
        <v>3790</v>
      </c>
      <c r="F3367" s="429"/>
      <c r="G3367" s="429"/>
      <c r="H3367" s="218" t="s">
        <v>6387</v>
      </c>
      <c r="I3367" s="230">
        <v>178613</v>
      </c>
      <c r="J3367" s="684" t="s">
        <v>3791</v>
      </c>
      <c r="K3367" s="246" t="s">
        <v>298</v>
      </c>
      <c r="L3367" s="218" t="s">
        <v>332</v>
      </c>
      <c r="M3367" s="253" t="s">
        <v>336</v>
      </c>
      <c r="N3367" s="246">
        <v>1</v>
      </c>
      <c r="Q3367" s="246" t="s">
        <v>301</v>
      </c>
      <c r="R3367" s="388" t="s">
        <v>3792</v>
      </c>
      <c r="S3367" s="247">
        <v>10</v>
      </c>
      <c r="T3367" s="247"/>
      <c r="U3367" s="247"/>
      <c r="W3367" s="247">
        <v>6</v>
      </c>
      <c r="Y3367" s="248">
        <v>1</v>
      </c>
      <c r="Z3367" s="1263">
        <f>3.14/6*W3367^2*S3367*Y3367</f>
        <v>188.4</v>
      </c>
      <c r="AA3367" s="1046">
        <f>IF(Z3367&gt;=1,ROUND(Z3367,0),ROUND(Z3367,2))</f>
        <v>188</v>
      </c>
      <c r="AC3367" s="718"/>
      <c r="AD3367" s="1270">
        <f>0.216*Z3367^0.939</f>
        <v>29.563422822665039</v>
      </c>
      <c r="AE3367" s="1046">
        <f>IF(AD3367&gt;=1,ROUND(AD3367,0),ROUND(AD3367,2))</f>
        <v>30</v>
      </c>
      <c r="AF3367" s="218"/>
      <c r="AG3367" s="230"/>
      <c r="AI3367" s="222" t="s">
        <v>275</v>
      </c>
      <c r="AJ3367" s="835" t="s">
        <v>2569</v>
      </c>
    </row>
    <row r="3368" spans="1:53" ht="13.35" customHeight="1">
      <c r="A3368" s="222" t="s">
        <v>1183</v>
      </c>
      <c r="B3368" s="222" t="s">
        <v>5475</v>
      </c>
      <c r="C3368" s="222" t="s">
        <v>5476</v>
      </c>
      <c r="D3368" s="252" t="s">
        <v>3813</v>
      </c>
      <c r="E3368" s="387" t="s">
        <v>3790</v>
      </c>
      <c r="F3368" s="429"/>
      <c r="G3368" s="429"/>
      <c r="H3368" s="218" t="s">
        <v>6387</v>
      </c>
      <c r="I3368" s="230">
        <v>178613</v>
      </c>
      <c r="J3368" s="684" t="s">
        <v>3791</v>
      </c>
      <c r="K3368" s="246" t="s">
        <v>298</v>
      </c>
      <c r="L3368" s="218" t="s">
        <v>332</v>
      </c>
      <c r="M3368" s="253" t="s">
        <v>336</v>
      </c>
      <c r="N3368" s="246">
        <v>2</v>
      </c>
      <c r="Q3368" s="246" t="s">
        <v>301</v>
      </c>
      <c r="R3368" s="388" t="s">
        <v>3793</v>
      </c>
      <c r="S3368" s="247">
        <v>5.5</v>
      </c>
      <c r="T3368" s="247"/>
      <c r="U3368" s="247"/>
      <c r="W3368" s="247">
        <v>3.5</v>
      </c>
      <c r="Y3368" s="248">
        <v>1</v>
      </c>
      <c r="Z3368" s="1263">
        <f>3.14/6*W3368^2*S3368*Y3368</f>
        <v>35.259583333333332</v>
      </c>
      <c r="AA3368" s="1046">
        <f>IF(Z3368&gt;=1,ROUND(Z3368,0),ROUND(Z3368,2))</f>
        <v>35</v>
      </c>
      <c r="AC3368" s="718"/>
      <c r="AD3368" s="1270">
        <f>0.216*Z3368^0.939</f>
        <v>6.1283988062407264</v>
      </c>
      <c r="AE3368" s="1046">
        <f>IF(AD3368&gt;=1,ROUND(AD3368,0),ROUND(AD3368,2))</f>
        <v>6</v>
      </c>
      <c r="AF3368" s="218"/>
      <c r="AG3368" s="230"/>
      <c r="AI3368" s="222" t="s">
        <v>275</v>
      </c>
      <c r="AJ3368" s="835" t="s">
        <v>2569</v>
      </c>
    </row>
    <row r="3369" spans="1:53" ht="13.35" customHeight="1">
      <c r="A3369" s="222" t="s">
        <v>1183</v>
      </c>
      <c r="B3369" s="222" t="s">
        <v>5475</v>
      </c>
      <c r="C3369" s="222" t="s">
        <v>5476</v>
      </c>
      <c r="D3369" s="252" t="s">
        <v>3813</v>
      </c>
      <c r="E3369" s="387" t="s">
        <v>3794</v>
      </c>
      <c r="F3369" s="429"/>
      <c r="G3369" s="429"/>
      <c r="H3369" s="218" t="s">
        <v>3795</v>
      </c>
      <c r="I3369" s="230">
        <v>248144</v>
      </c>
      <c r="J3369" s="684" t="s">
        <v>3796</v>
      </c>
      <c r="K3369" s="246" t="s">
        <v>298</v>
      </c>
      <c r="L3369" s="218" t="s">
        <v>332</v>
      </c>
      <c r="M3369" s="253" t="s">
        <v>336</v>
      </c>
      <c r="N3369" s="246">
        <v>1</v>
      </c>
      <c r="Q3369" s="246" t="s">
        <v>301</v>
      </c>
      <c r="R3369" s="388" t="s">
        <v>3797</v>
      </c>
      <c r="S3369" s="247">
        <v>10</v>
      </c>
      <c r="T3369" s="247"/>
      <c r="U3369" s="247"/>
      <c r="W3369" s="247">
        <v>8</v>
      </c>
      <c r="Y3369" s="248">
        <v>1</v>
      </c>
      <c r="Z3369" s="1263">
        <f>3.14/6*W3369^2*S3369*Y3369</f>
        <v>334.93333333333334</v>
      </c>
      <c r="AA3369" s="1046">
        <f>IF(Z3369&gt;=1,ROUND(Z3369,0),ROUND(Z3369,2))</f>
        <v>335</v>
      </c>
      <c r="AC3369" s="718"/>
      <c r="AD3369" s="1270">
        <f>0.216*Z3369^0.939</f>
        <v>50.744579981175391</v>
      </c>
      <c r="AE3369" s="1046">
        <f>IF(AD3369&gt;=1,ROUND(AD3369,0),ROUND(AD3369,2))</f>
        <v>51</v>
      </c>
      <c r="AF3369" s="218"/>
      <c r="AG3369" s="230"/>
      <c r="AI3369" s="222" t="s">
        <v>275</v>
      </c>
      <c r="AJ3369" s="835" t="s">
        <v>2569</v>
      </c>
    </row>
    <row r="3370" spans="1:53" ht="13.35" customHeight="1">
      <c r="A3370" s="222" t="s">
        <v>1183</v>
      </c>
      <c r="B3370" s="222" t="s">
        <v>5475</v>
      </c>
      <c r="C3370" s="222" t="s">
        <v>5476</v>
      </c>
      <c r="D3370" s="252" t="s">
        <v>3813</v>
      </c>
      <c r="E3370" s="387" t="s">
        <v>3798</v>
      </c>
      <c r="F3370" s="429"/>
      <c r="G3370" s="429"/>
      <c r="H3370" s="218" t="s">
        <v>3799</v>
      </c>
      <c r="I3370" s="230">
        <v>254441</v>
      </c>
      <c r="J3370" s="684" t="s">
        <v>3800</v>
      </c>
      <c r="K3370" s="246" t="s">
        <v>298</v>
      </c>
      <c r="L3370" s="218" t="s">
        <v>332</v>
      </c>
      <c r="M3370" s="253" t="s">
        <v>336</v>
      </c>
      <c r="N3370" s="246">
        <v>1</v>
      </c>
      <c r="Q3370" s="246" t="s">
        <v>301</v>
      </c>
      <c r="R3370" s="388" t="s">
        <v>1721</v>
      </c>
      <c r="S3370" s="247">
        <v>9</v>
      </c>
      <c r="T3370" s="247"/>
      <c r="U3370" s="247"/>
      <c r="W3370" s="247">
        <v>3.5</v>
      </c>
      <c r="Y3370" s="248">
        <v>1</v>
      </c>
      <c r="Z3370" s="1263">
        <f>3.14/6*W3370^2*S3370*Y3370</f>
        <v>57.697499999999991</v>
      </c>
      <c r="AA3370" s="1046">
        <f>IF(Z3370&gt;=1,ROUND(Z3370,0),ROUND(Z3370,2))</f>
        <v>58</v>
      </c>
      <c r="AC3370" s="718"/>
      <c r="AD3370" s="1270">
        <f>0.216*Z3370^0.939</f>
        <v>9.7315085878037468</v>
      </c>
      <c r="AE3370" s="1046">
        <f>IF(AD3370&gt;=1,ROUND(AD3370,0),ROUND(AD3370,2))</f>
        <v>10</v>
      </c>
      <c r="AF3370" s="218"/>
      <c r="AG3370" s="230"/>
      <c r="AI3370" s="222" t="s">
        <v>275</v>
      </c>
      <c r="AJ3370" s="835" t="s">
        <v>2569</v>
      </c>
    </row>
    <row r="3371" spans="1:53" ht="13.35" customHeight="1">
      <c r="A3371" s="222" t="s">
        <v>1183</v>
      </c>
      <c r="B3371" s="222" t="s">
        <v>5475</v>
      </c>
      <c r="C3371" s="222" t="s">
        <v>5476</v>
      </c>
      <c r="D3371" s="252" t="s">
        <v>3813</v>
      </c>
      <c r="E3371" s="387" t="s">
        <v>3808</v>
      </c>
      <c r="F3371" s="429"/>
      <c r="G3371" s="429"/>
      <c r="H3371" s="218" t="s">
        <v>3809</v>
      </c>
      <c r="I3371" s="230">
        <v>248145</v>
      </c>
      <c r="J3371" s="684" t="s">
        <v>3810</v>
      </c>
      <c r="K3371" s="246" t="s">
        <v>298</v>
      </c>
      <c r="L3371" s="218" t="s">
        <v>332</v>
      </c>
      <c r="M3371" s="253" t="s">
        <v>336</v>
      </c>
      <c r="N3371" s="246">
        <v>1</v>
      </c>
      <c r="Q3371" s="246" t="s">
        <v>301</v>
      </c>
      <c r="R3371" s="388" t="s">
        <v>3811</v>
      </c>
      <c r="S3371" s="247">
        <v>7</v>
      </c>
      <c r="T3371" s="247"/>
      <c r="U3371" s="247"/>
      <c r="W3371" s="247">
        <v>4.5</v>
      </c>
      <c r="Y3371" s="248">
        <v>1</v>
      </c>
      <c r="Z3371" s="1263">
        <f>3.14/6*W3371^2*S3371*Y3371</f>
        <v>74.182500000000005</v>
      </c>
      <c r="AA3371" s="1046">
        <f>IF(Z3371&gt;=1,ROUND(Z3371,0),ROUND(Z3371,2))</f>
        <v>74</v>
      </c>
      <c r="AC3371" s="718"/>
      <c r="AD3371" s="1270">
        <f>0.216*Z3371^0.939</f>
        <v>12.3215920837177</v>
      </c>
      <c r="AE3371" s="1046">
        <f>IF(AD3371&gt;=1,ROUND(AD3371,0),ROUND(AD3371,2))</f>
        <v>12</v>
      </c>
      <c r="AF3371" s="218"/>
      <c r="AG3371" s="230"/>
      <c r="AI3371" s="222" t="s">
        <v>275</v>
      </c>
      <c r="AJ3371" s="835" t="s">
        <v>2569</v>
      </c>
    </row>
    <row r="3372" spans="1:53" ht="13.35" customHeight="1">
      <c r="A3372" s="222" t="s">
        <v>1183</v>
      </c>
      <c r="B3372" s="222" t="s">
        <v>5475</v>
      </c>
      <c r="C3372" s="222" t="s">
        <v>5476</v>
      </c>
      <c r="D3372" s="252" t="s">
        <v>3813</v>
      </c>
      <c r="E3372" s="387" t="s">
        <v>3808</v>
      </c>
      <c r="F3372" s="429"/>
      <c r="G3372" s="429"/>
      <c r="H3372" s="218" t="s">
        <v>3809</v>
      </c>
      <c r="I3372" s="230">
        <v>248145</v>
      </c>
      <c r="J3372" s="683" t="s">
        <v>3810</v>
      </c>
      <c r="K3372" s="246" t="s">
        <v>298</v>
      </c>
      <c r="L3372" s="218" t="s">
        <v>332</v>
      </c>
      <c r="M3372" s="253" t="s">
        <v>336</v>
      </c>
      <c r="N3372" s="246">
        <v>2</v>
      </c>
      <c r="Q3372" s="246" t="s">
        <v>301</v>
      </c>
      <c r="R3372" s="388" t="s">
        <v>3812</v>
      </c>
      <c r="S3372" s="247">
        <v>9</v>
      </c>
      <c r="T3372" s="247"/>
      <c r="U3372" s="247"/>
      <c r="W3372" s="247">
        <v>5.5</v>
      </c>
      <c r="Y3372" s="248">
        <v>1</v>
      </c>
      <c r="Z3372" s="1263">
        <f>3.14/6*W3372^2*S3372*Y3372</f>
        <v>142.47749999999999</v>
      </c>
      <c r="AA3372" s="1046">
        <f>IF(Z3372&gt;=1,ROUND(Z3372,0),ROUND(Z3372,2))</f>
        <v>142</v>
      </c>
      <c r="AC3372" s="718"/>
      <c r="AD3372" s="1270">
        <f>0.216*Z3372^0.939</f>
        <v>22.741626041855991</v>
      </c>
      <c r="AE3372" s="1046">
        <f>IF(AD3372&gt;=1,ROUND(AD3372,0),ROUND(AD3372,2))</f>
        <v>23</v>
      </c>
      <c r="AF3372" s="218"/>
      <c r="AG3372" s="230"/>
      <c r="AI3372" s="222" t="s">
        <v>275</v>
      </c>
      <c r="AJ3372" s="835" t="s">
        <v>2569</v>
      </c>
    </row>
    <row r="3373" spans="1:53" ht="13.35" customHeight="1">
      <c r="A3373" s="222" t="s">
        <v>1183</v>
      </c>
      <c r="B3373" s="222" t="s">
        <v>5475</v>
      </c>
      <c r="C3373" s="222" t="s">
        <v>5476</v>
      </c>
      <c r="D3373" s="252" t="s">
        <v>3813</v>
      </c>
      <c r="E3373" s="387" t="s">
        <v>3808</v>
      </c>
      <c r="F3373" s="429"/>
      <c r="G3373" s="429"/>
      <c r="H3373" s="218" t="s">
        <v>3809</v>
      </c>
      <c r="I3373" s="230">
        <v>248145</v>
      </c>
      <c r="J3373" s="684" t="s">
        <v>3810</v>
      </c>
      <c r="K3373" s="246" t="s">
        <v>298</v>
      </c>
      <c r="L3373" s="218" t="s">
        <v>332</v>
      </c>
      <c r="M3373" s="253" t="s">
        <v>336</v>
      </c>
      <c r="N3373" s="246">
        <v>3</v>
      </c>
      <c r="Q3373" s="246" t="s">
        <v>301</v>
      </c>
      <c r="R3373" s="388" t="s">
        <v>3779</v>
      </c>
      <c r="S3373" s="247">
        <v>11</v>
      </c>
      <c r="T3373" s="247"/>
      <c r="U3373" s="247"/>
      <c r="W3373" s="247">
        <v>7</v>
      </c>
      <c r="Y3373" s="248">
        <v>1</v>
      </c>
      <c r="Z3373" s="1263">
        <f>3.14/6*W3373^2*S3373*Y3373</f>
        <v>282.07666666666665</v>
      </c>
      <c r="AA3373" s="1046">
        <f>IF(Z3373&gt;=1,ROUND(Z3373,0),ROUND(Z3373,2))</f>
        <v>282</v>
      </c>
      <c r="AC3373" s="718"/>
      <c r="AD3373" s="1270">
        <f>0.216*Z3373^0.939</f>
        <v>43.186550566830356</v>
      </c>
      <c r="AE3373" s="1046">
        <f>IF(AD3373&gt;=1,ROUND(AD3373,0),ROUND(AD3373,2))</f>
        <v>43</v>
      </c>
      <c r="AF3373" s="218"/>
      <c r="AG3373" s="230"/>
      <c r="AI3373" s="222" t="s">
        <v>275</v>
      </c>
      <c r="AJ3373" s="835" t="s">
        <v>2569</v>
      </c>
    </row>
    <row r="3374" spans="1:53" s="836" customFormat="1" ht="13.35" customHeight="1">
      <c r="A3374" s="222" t="s">
        <v>1183</v>
      </c>
      <c r="B3374" s="222" t="s">
        <v>5475</v>
      </c>
      <c r="C3374" s="222" t="s">
        <v>5476</v>
      </c>
      <c r="D3374" s="252" t="s">
        <v>3813</v>
      </c>
      <c r="E3374" s="387" t="s">
        <v>3813</v>
      </c>
      <c r="F3374" s="429"/>
      <c r="G3374" s="429"/>
      <c r="H3374" s="218" t="s">
        <v>5535</v>
      </c>
      <c r="I3374" s="230">
        <v>178611</v>
      </c>
      <c r="J3374" s="683" t="s">
        <v>3814</v>
      </c>
      <c r="K3374" s="246" t="s">
        <v>298</v>
      </c>
      <c r="L3374" s="218" t="s">
        <v>332</v>
      </c>
      <c r="M3374" s="253" t="s">
        <v>336</v>
      </c>
      <c r="N3374" s="246">
        <v>1</v>
      </c>
      <c r="O3374" s="246"/>
      <c r="P3374" s="246"/>
      <c r="Q3374" s="246" t="s">
        <v>301</v>
      </c>
      <c r="R3374" s="388" t="s">
        <v>3815</v>
      </c>
      <c r="S3374" s="247">
        <v>7</v>
      </c>
      <c r="T3374" s="247"/>
      <c r="U3374" s="247"/>
      <c r="V3374" s="247"/>
      <c r="W3374" s="247">
        <v>3.5</v>
      </c>
      <c r="X3374" s="247"/>
      <c r="Y3374" s="248">
        <v>1</v>
      </c>
      <c r="Z3374" s="1263">
        <f>3.14/6*W3374^2*S3374*Y3374</f>
        <v>44.875833333333333</v>
      </c>
      <c r="AA3374" s="1046">
        <f>IF(Z3374&gt;=1,ROUND(Z3374,0),ROUND(Z3374,2))</f>
        <v>45</v>
      </c>
      <c r="AB3374" s="218"/>
      <c r="AC3374" s="718"/>
      <c r="AD3374" s="1270">
        <f>0.216*Z3374^0.939</f>
        <v>7.6858784766655264</v>
      </c>
      <c r="AE3374" s="1046">
        <f>IF(AD3374&gt;=1,ROUND(AD3374,0),ROUND(AD3374,2))</f>
        <v>8</v>
      </c>
      <c r="AF3374" s="218"/>
      <c r="AG3374" s="230"/>
      <c r="AH3374" s="222"/>
      <c r="AI3374" s="222" t="s">
        <v>5724</v>
      </c>
      <c r="AJ3374" s="835" t="s">
        <v>2569</v>
      </c>
      <c r="AY3374" s="838"/>
      <c r="AZ3374" s="838"/>
      <c r="BA3374" s="838"/>
    </row>
    <row r="3375" spans="1:53" ht="13.35" customHeight="1">
      <c r="A3375" s="222" t="s">
        <v>1183</v>
      </c>
      <c r="B3375" s="222" t="s">
        <v>5475</v>
      </c>
      <c r="C3375" s="222" t="s">
        <v>5476</v>
      </c>
      <c r="D3375" s="252" t="s">
        <v>3813</v>
      </c>
      <c r="E3375" s="387" t="s">
        <v>3813</v>
      </c>
      <c r="F3375" s="429"/>
      <c r="G3375" s="429"/>
      <c r="H3375" s="218" t="s">
        <v>5535</v>
      </c>
      <c r="I3375" s="230">
        <v>178611</v>
      </c>
      <c r="J3375" s="683" t="s">
        <v>3814</v>
      </c>
      <c r="K3375" s="246" t="s">
        <v>298</v>
      </c>
      <c r="L3375" s="218" t="s">
        <v>332</v>
      </c>
      <c r="M3375" s="253" t="s">
        <v>336</v>
      </c>
      <c r="N3375" s="246">
        <v>2</v>
      </c>
      <c r="Q3375" s="246" t="s">
        <v>301</v>
      </c>
      <c r="R3375" s="388" t="s">
        <v>3816</v>
      </c>
      <c r="S3375" s="247">
        <v>7.5</v>
      </c>
      <c r="T3375" s="247"/>
      <c r="U3375" s="247"/>
      <c r="W3375" s="247">
        <v>4.5</v>
      </c>
      <c r="Y3375" s="248">
        <v>1</v>
      </c>
      <c r="Z3375" s="1263">
        <f>3.14/6*W3375^2*S3375*Y3375</f>
        <v>79.481250000000003</v>
      </c>
      <c r="AA3375" s="1046">
        <f>IF(Z3375&gt;=1,ROUND(Z3375,0),ROUND(Z3375,2))</f>
        <v>79</v>
      </c>
      <c r="AC3375" s="718"/>
      <c r="AD3375" s="1270">
        <f>0.216*Z3375^0.939</f>
        <v>13.146262315476461</v>
      </c>
      <c r="AE3375" s="1046">
        <f>IF(AD3375&gt;=1,ROUND(AD3375,0),ROUND(AD3375,2))</f>
        <v>13</v>
      </c>
      <c r="AF3375" s="218"/>
      <c r="AG3375" s="230"/>
      <c r="AI3375" s="222" t="s">
        <v>5724</v>
      </c>
      <c r="AJ3375" s="835" t="s">
        <v>2569</v>
      </c>
    </row>
    <row r="3376" spans="1:53" ht="13.35" customHeight="1">
      <c r="A3376" s="222" t="s">
        <v>1183</v>
      </c>
      <c r="B3376" s="222" t="s">
        <v>5475</v>
      </c>
      <c r="C3376" s="222" t="s">
        <v>5476</v>
      </c>
      <c r="D3376" s="252" t="s">
        <v>3813</v>
      </c>
      <c r="E3376" s="387" t="s">
        <v>3813</v>
      </c>
      <c r="F3376" s="429"/>
      <c r="G3376" s="429"/>
      <c r="H3376" s="218" t="s">
        <v>5535</v>
      </c>
      <c r="I3376" s="230">
        <v>178611</v>
      </c>
      <c r="J3376" s="683" t="s">
        <v>3814</v>
      </c>
      <c r="K3376" s="246" t="s">
        <v>298</v>
      </c>
      <c r="L3376" s="218" t="s">
        <v>332</v>
      </c>
      <c r="M3376" s="253" t="s">
        <v>336</v>
      </c>
      <c r="N3376" s="246">
        <v>3</v>
      </c>
      <c r="Q3376" s="246" t="s">
        <v>301</v>
      </c>
      <c r="R3376" s="388" t="s">
        <v>3817</v>
      </c>
      <c r="S3376" s="247">
        <v>10</v>
      </c>
      <c r="T3376" s="247"/>
      <c r="U3376" s="247"/>
      <c r="W3376" s="247">
        <v>5.5</v>
      </c>
      <c r="Y3376" s="248">
        <v>1</v>
      </c>
      <c r="Z3376" s="1263">
        <f>3.14/6*W3376^2*S3376*Y3376</f>
        <v>158.30833333333334</v>
      </c>
      <c r="AA3376" s="1046">
        <f>IF(Z3376&gt;=1,ROUND(Z3376,0),ROUND(Z3376,2))</f>
        <v>158</v>
      </c>
      <c r="AC3376" s="718"/>
      <c r="AD3376" s="1270">
        <f>0.216*Z3376^0.939</f>
        <v>25.106593873663929</v>
      </c>
      <c r="AE3376" s="1046">
        <f>IF(AD3376&gt;=1,ROUND(AD3376,0),ROUND(AD3376,2))</f>
        <v>25</v>
      </c>
      <c r="AF3376" s="218"/>
      <c r="AG3376" s="230"/>
      <c r="AI3376" s="222" t="s">
        <v>5724</v>
      </c>
      <c r="AJ3376" s="835" t="s">
        <v>2569</v>
      </c>
    </row>
    <row r="3377" spans="1:53" ht="13.35" customHeight="1">
      <c r="A3377" s="222" t="s">
        <v>1183</v>
      </c>
      <c r="B3377" s="222" t="s">
        <v>5475</v>
      </c>
      <c r="C3377" s="222" t="s">
        <v>5476</v>
      </c>
      <c r="D3377" s="252" t="s">
        <v>3813</v>
      </c>
      <c r="E3377" s="387" t="s">
        <v>3813</v>
      </c>
      <c r="F3377" s="429"/>
      <c r="G3377" s="429"/>
      <c r="H3377" s="218" t="s">
        <v>5535</v>
      </c>
      <c r="I3377" s="230">
        <v>178611</v>
      </c>
      <c r="J3377" s="684" t="s">
        <v>3814</v>
      </c>
      <c r="K3377" s="246" t="s">
        <v>298</v>
      </c>
      <c r="L3377" s="218" t="s">
        <v>332</v>
      </c>
      <c r="M3377" s="253" t="s">
        <v>336</v>
      </c>
      <c r="N3377" s="246">
        <v>4</v>
      </c>
      <c r="Q3377" s="246" t="s">
        <v>301</v>
      </c>
      <c r="R3377" s="388" t="s">
        <v>2855</v>
      </c>
      <c r="S3377" s="247">
        <v>14.5</v>
      </c>
      <c r="T3377" s="247"/>
      <c r="U3377" s="247"/>
      <c r="W3377" s="247">
        <v>7</v>
      </c>
      <c r="Y3377" s="248">
        <v>1</v>
      </c>
      <c r="Z3377" s="1263">
        <f>3.14/6*W3377^2*S3377*Y3377</f>
        <v>371.82833333333332</v>
      </c>
      <c r="AA3377" s="1046">
        <f>IF(Z3377&gt;=1,ROUND(Z3377,0),ROUND(Z3377,2))</f>
        <v>372</v>
      </c>
      <c r="AC3377" s="718"/>
      <c r="AD3377" s="1270">
        <f>0.216*Z3377^0.939</f>
        <v>55.976448398423294</v>
      </c>
      <c r="AE3377" s="1046">
        <f>IF(AD3377&gt;=1,ROUND(AD3377,0),ROUND(AD3377,2))</f>
        <v>56</v>
      </c>
      <c r="AF3377" s="218"/>
      <c r="AG3377" s="230"/>
      <c r="AI3377" s="222" t="s">
        <v>5724</v>
      </c>
      <c r="AJ3377" s="835" t="s">
        <v>2569</v>
      </c>
    </row>
    <row r="3378" spans="1:53" ht="13.35" customHeight="1">
      <c r="A3378" s="222" t="s">
        <v>1183</v>
      </c>
      <c r="B3378" s="222" t="s">
        <v>5475</v>
      </c>
      <c r="C3378" s="222" t="s">
        <v>5476</v>
      </c>
      <c r="D3378" s="252" t="s">
        <v>7911</v>
      </c>
      <c r="E3378" s="387" t="s">
        <v>7910</v>
      </c>
      <c r="F3378" s="429"/>
      <c r="G3378" s="429"/>
      <c r="H3378" s="218" t="s">
        <v>7912</v>
      </c>
      <c r="I3378" s="230">
        <v>1379956</v>
      </c>
      <c r="J3378" s="555" t="s">
        <v>7913</v>
      </c>
      <c r="K3378" s="246" t="s">
        <v>298</v>
      </c>
      <c r="L3378" s="218" t="s">
        <v>332</v>
      </c>
      <c r="M3378" s="253" t="s">
        <v>336</v>
      </c>
      <c r="N3378" s="246">
        <v>4</v>
      </c>
      <c r="Q3378" s="246" t="s">
        <v>301</v>
      </c>
      <c r="R3378" s="388" t="s">
        <v>8460</v>
      </c>
      <c r="S3378" s="247">
        <v>7.5</v>
      </c>
      <c r="T3378" s="247"/>
      <c r="U3378" s="247"/>
      <c r="W3378" s="247">
        <v>3</v>
      </c>
      <c r="Y3378" s="248">
        <v>1</v>
      </c>
      <c r="Z3378" s="1263">
        <f>3.14/6*W3378^2*S3378*Y3378</f>
        <v>35.325000000000003</v>
      </c>
      <c r="AA3378" s="1046">
        <f>IF(Z3378&gt;=1,ROUND(Z3378,0),ROUND(Z3378,2))</f>
        <v>35</v>
      </c>
      <c r="AC3378" s="718"/>
      <c r="AD3378" s="1263">
        <f>0.216*POWER(Z3378/Y3378,0.939)*Y3378</f>
        <v>6.139074578157353</v>
      </c>
      <c r="AE3378" s="1046">
        <f>IF(AD3378&gt;=1,ROUND(AD3378,0),ROUND(AD3378,2))</f>
        <v>6</v>
      </c>
      <c r="AF3378" s="218"/>
      <c r="AH3378" s="222" t="s">
        <v>3511</v>
      </c>
      <c r="AI3378" s="222" t="s">
        <v>275</v>
      </c>
      <c r="AJ3378" s="835" t="s">
        <v>2569</v>
      </c>
    </row>
    <row r="3379" spans="1:53" s="836" customFormat="1" ht="13.35" customHeight="1">
      <c r="A3379" s="222" t="s">
        <v>1183</v>
      </c>
      <c r="B3379" s="222" t="s">
        <v>5475</v>
      </c>
      <c r="C3379" s="222" t="s">
        <v>5476</v>
      </c>
      <c r="D3379" s="252" t="s">
        <v>7911</v>
      </c>
      <c r="E3379" s="387" t="s">
        <v>7910</v>
      </c>
      <c r="F3379" s="429"/>
      <c r="G3379" s="429"/>
      <c r="H3379" s="218" t="s">
        <v>7912</v>
      </c>
      <c r="I3379" s="230">
        <v>1379956</v>
      </c>
      <c r="J3379" s="555" t="s">
        <v>7913</v>
      </c>
      <c r="K3379" s="246" t="s">
        <v>298</v>
      </c>
      <c r="L3379" s="218" t="s">
        <v>332</v>
      </c>
      <c r="M3379" s="253" t="s">
        <v>336</v>
      </c>
      <c r="N3379" s="246">
        <v>5</v>
      </c>
      <c r="O3379" s="246"/>
      <c r="P3379" s="246"/>
      <c r="Q3379" s="246" t="s">
        <v>8485</v>
      </c>
      <c r="R3379" s="388" t="s">
        <v>8460</v>
      </c>
      <c r="S3379" s="247">
        <v>7.5</v>
      </c>
      <c r="T3379" s="247"/>
      <c r="U3379" s="247"/>
      <c r="V3379" s="247"/>
      <c r="W3379" s="247">
        <v>3</v>
      </c>
      <c r="X3379" s="247"/>
      <c r="Y3379" s="248">
        <v>4</v>
      </c>
      <c r="Z3379" s="1263">
        <f>3.14/6*W3379^2*S3379*Y3379</f>
        <v>141.30000000000001</v>
      </c>
      <c r="AA3379" s="1046">
        <f>IF(Z3379&gt;=1,ROUND(Z3379,0),ROUND(Z3379,2))</f>
        <v>141</v>
      </c>
      <c r="AB3379" s="218"/>
      <c r="AC3379" s="718"/>
      <c r="AD3379" s="1263">
        <f>0.216*POWER(Z3379/Y3379,0.939)*Y3379</f>
        <v>24.556298312629412</v>
      </c>
      <c r="AE3379" s="1046">
        <f>IF(AD3379&gt;=1,ROUND(AD3379,0),ROUND(AD3379,2))</f>
        <v>25</v>
      </c>
      <c r="AF3379" s="218"/>
      <c r="AG3379" s="222"/>
      <c r="AH3379" s="222" t="s">
        <v>3511</v>
      </c>
      <c r="AI3379" s="222" t="s">
        <v>275</v>
      </c>
      <c r="AJ3379" s="835" t="s">
        <v>8495</v>
      </c>
      <c r="AY3379" s="838"/>
      <c r="AZ3379" s="838"/>
      <c r="BA3379" s="838"/>
    </row>
    <row r="3380" spans="1:53" s="836" customFormat="1" ht="13.35" customHeight="1">
      <c r="A3380" s="222" t="s">
        <v>1183</v>
      </c>
      <c r="B3380" s="222" t="s">
        <v>5475</v>
      </c>
      <c r="C3380" s="222" t="s">
        <v>5476</v>
      </c>
      <c r="D3380" s="252" t="s">
        <v>7911</v>
      </c>
      <c r="E3380" s="387" t="s">
        <v>7910</v>
      </c>
      <c r="F3380" s="429"/>
      <c r="G3380" s="429"/>
      <c r="H3380" s="218" t="s">
        <v>7912</v>
      </c>
      <c r="I3380" s="230">
        <v>1379956</v>
      </c>
      <c r="J3380" s="555" t="s">
        <v>7913</v>
      </c>
      <c r="K3380" s="246" t="s">
        <v>298</v>
      </c>
      <c r="L3380" s="218" t="s">
        <v>332</v>
      </c>
      <c r="M3380" s="253" t="s">
        <v>336</v>
      </c>
      <c r="N3380" s="246">
        <v>6</v>
      </c>
      <c r="O3380" s="246"/>
      <c r="P3380" s="246"/>
      <c r="Q3380" s="246" t="s">
        <v>8485</v>
      </c>
      <c r="R3380" s="388" t="s">
        <v>8460</v>
      </c>
      <c r="S3380" s="247">
        <v>7.5</v>
      </c>
      <c r="T3380" s="247"/>
      <c r="U3380" s="247"/>
      <c r="V3380" s="247"/>
      <c r="W3380" s="247">
        <v>3</v>
      </c>
      <c r="X3380" s="247"/>
      <c r="Y3380" s="248">
        <v>16</v>
      </c>
      <c r="Z3380" s="1263">
        <f>3.14/6*W3380^2*S3380*Y3380</f>
        <v>565.20000000000005</v>
      </c>
      <c r="AA3380" s="1046">
        <f>IF(Z3380&gt;=1,ROUND(Z3380,0),ROUND(Z3380,2))</f>
        <v>565</v>
      </c>
      <c r="AB3380" s="218"/>
      <c r="AC3380" s="718"/>
      <c r="AD3380" s="1263">
        <f>0.216*POWER(Z3380/Y3380,0.939)*Y3380</f>
        <v>98.225193250517648</v>
      </c>
      <c r="AE3380" s="1046">
        <f>IF(AD3380&gt;=1,ROUND(AD3380,0),ROUND(AD3380,2))</f>
        <v>98</v>
      </c>
      <c r="AF3380" s="218"/>
      <c r="AG3380" s="222"/>
      <c r="AH3380" s="222" t="s">
        <v>3511</v>
      </c>
      <c r="AI3380" s="222" t="s">
        <v>275</v>
      </c>
      <c r="AJ3380" s="835" t="s">
        <v>8495</v>
      </c>
      <c r="AY3380" s="838"/>
      <c r="AZ3380" s="838"/>
      <c r="BA3380" s="838"/>
    </row>
    <row r="3381" spans="1:53" s="836" customFormat="1" ht="13.35" customHeight="1">
      <c r="A3381" s="222" t="s">
        <v>1183</v>
      </c>
      <c r="B3381" s="222" t="s">
        <v>5475</v>
      </c>
      <c r="C3381" s="222" t="s">
        <v>5476</v>
      </c>
      <c r="D3381" s="252" t="s">
        <v>5897</v>
      </c>
      <c r="E3381" s="387" t="s">
        <v>3869</v>
      </c>
      <c r="F3381" s="429"/>
      <c r="G3381" s="429"/>
      <c r="H3381" s="218" t="s">
        <v>3870</v>
      </c>
      <c r="I3381" s="230">
        <v>623185</v>
      </c>
      <c r="J3381" s="684" t="s">
        <v>3871</v>
      </c>
      <c r="K3381" s="246" t="s">
        <v>298</v>
      </c>
      <c r="L3381" s="218" t="s">
        <v>332</v>
      </c>
      <c r="M3381" s="253" t="s">
        <v>336</v>
      </c>
      <c r="N3381" s="246">
        <v>1</v>
      </c>
      <c r="O3381" s="246"/>
      <c r="P3381" s="246"/>
      <c r="Q3381" s="246" t="s">
        <v>301</v>
      </c>
      <c r="R3381" s="388" t="s">
        <v>1574</v>
      </c>
      <c r="S3381" s="247">
        <v>7</v>
      </c>
      <c r="T3381" s="247"/>
      <c r="U3381" s="247"/>
      <c r="V3381" s="247"/>
      <c r="W3381" s="247">
        <v>3</v>
      </c>
      <c r="X3381" s="247"/>
      <c r="Y3381" s="248">
        <v>1</v>
      </c>
      <c r="Z3381" s="1263">
        <f>3.14/6*W3381^2*S3381*Y3381</f>
        <v>32.97</v>
      </c>
      <c r="AA3381" s="1046">
        <f>IF(Z3381&gt;=1,ROUND(Z3381,0),ROUND(Z3381,2))</f>
        <v>33</v>
      </c>
      <c r="AB3381" s="218"/>
      <c r="AC3381" s="718"/>
      <c r="AD3381" s="1270">
        <f>0.216*Z3381^0.939</f>
        <v>5.7539680030973663</v>
      </c>
      <c r="AE3381" s="1046">
        <f>IF(AD3381&gt;=1,ROUND(AD3381,0),ROUND(AD3381,2))</f>
        <v>6</v>
      </c>
      <c r="AF3381" s="218"/>
      <c r="AG3381" s="230"/>
      <c r="AH3381" s="222"/>
      <c r="AI3381" s="222" t="s">
        <v>275</v>
      </c>
      <c r="AJ3381" s="835" t="s">
        <v>2569</v>
      </c>
      <c r="AY3381" s="838"/>
      <c r="AZ3381" s="838"/>
      <c r="BA3381" s="838"/>
    </row>
    <row r="3382" spans="1:53" s="836" customFormat="1" ht="13.35" customHeight="1">
      <c r="A3382" s="222" t="s">
        <v>1183</v>
      </c>
      <c r="B3382" s="222" t="s">
        <v>5475</v>
      </c>
      <c r="C3382" s="222" t="s">
        <v>5476</v>
      </c>
      <c r="D3382" s="252" t="s">
        <v>5897</v>
      </c>
      <c r="E3382" s="387" t="s">
        <v>3869</v>
      </c>
      <c r="F3382" s="429"/>
      <c r="G3382" s="429"/>
      <c r="H3382" s="218" t="s">
        <v>3870</v>
      </c>
      <c r="I3382" s="230">
        <v>623185</v>
      </c>
      <c r="J3382" s="684" t="s">
        <v>3871</v>
      </c>
      <c r="K3382" s="246" t="s">
        <v>298</v>
      </c>
      <c r="L3382" s="218" t="s">
        <v>332</v>
      </c>
      <c r="M3382" s="253" t="s">
        <v>336</v>
      </c>
      <c r="N3382" s="246">
        <v>2</v>
      </c>
      <c r="O3382" s="246"/>
      <c r="P3382" s="246"/>
      <c r="Q3382" s="246" t="s">
        <v>301</v>
      </c>
      <c r="R3382" s="388" t="s">
        <v>3872</v>
      </c>
      <c r="S3382" s="247">
        <v>8.3000000000000007</v>
      </c>
      <c r="T3382" s="247"/>
      <c r="U3382" s="247"/>
      <c r="V3382" s="247"/>
      <c r="W3382" s="247">
        <v>4</v>
      </c>
      <c r="X3382" s="247"/>
      <c r="Y3382" s="248">
        <v>1</v>
      </c>
      <c r="Z3382" s="1263">
        <f>3.14/6*W3382^2*S3382*Y3382</f>
        <v>69.498666666666665</v>
      </c>
      <c r="AA3382" s="1046">
        <f>IF(Z3382&gt;=1,ROUND(Z3382,0),ROUND(Z3382,2))</f>
        <v>69</v>
      </c>
      <c r="AB3382" s="218"/>
      <c r="AC3382" s="718"/>
      <c r="AD3382" s="1270">
        <f>0.216*Z3382^0.939</f>
        <v>11.589632341511914</v>
      </c>
      <c r="AE3382" s="1046">
        <f>IF(AD3382&gt;=1,ROUND(AD3382,0),ROUND(AD3382,2))</f>
        <v>12</v>
      </c>
      <c r="AF3382" s="218"/>
      <c r="AG3382" s="230"/>
      <c r="AH3382" s="222"/>
      <c r="AI3382" s="222" t="s">
        <v>275</v>
      </c>
      <c r="AJ3382" s="835" t="s">
        <v>2569</v>
      </c>
      <c r="AY3382" s="838"/>
      <c r="AZ3382" s="838"/>
      <c r="BA3382" s="838"/>
    </row>
    <row r="3383" spans="1:53" ht="13.35" customHeight="1">
      <c r="A3383" s="222" t="s">
        <v>1183</v>
      </c>
      <c r="B3383" s="222" t="s">
        <v>5475</v>
      </c>
      <c r="C3383" s="222" t="s">
        <v>5476</v>
      </c>
      <c r="D3383" s="252" t="s">
        <v>5897</v>
      </c>
      <c r="E3383" s="252" t="s">
        <v>3873</v>
      </c>
      <c r="F3383" s="429"/>
      <c r="G3383" s="429"/>
      <c r="H3383" s="222" t="s">
        <v>8673</v>
      </c>
      <c r="I3383" s="230">
        <v>613622</v>
      </c>
      <c r="J3383" s="686" t="s">
        <v>3874</v>
      </c>
      <c r="K3383" s="246" t="s">
        <v>298</v>
      </c>
      <c r="L3383" s="218" t="s">
        <v>332</v>
      </c>
      <c r="M3383" s="253" t="s">
        <v>336</v>
      </c>
      <c r="N3383" s="246">
        <v>1</v>
      </c>
      <c r="Q3383" s="246" t="s">
        <v>301</v>
      </c>
      <c r="R3383" s="388" t="s">
        <v>4252</v>
      </c>
      <c r="S3383" s="247">
        <v>4.5</v>
      </c>
      <c r="T3383" s="247"/>
      <c r="U3383" s="247"/>
      <c r="W3383" s="247">
        <v>2.7</v>
      </c>
      <c r="Y3383" s="248">
        <v>1</v>
      </c>
      <c r="Z3383" s="1263">
        <f>3.14/6*W3383^2*S3383*Y3383</f>
        <v>17.167950000000001</v>
      </c>
      <c r="AA3383" s="1046">
        <f>IF(Z3383&gt;=1,ROUND(Z3383,0),ROUND(Z3383,2))</f>
        <v>17</v>
      </c>
      <c r="AC3383" s="718"/>
      <c r="AD3383" s="1270">
        <f>0.216*Z3383^0.939</f>
        <v>3.1178438883688768</v>
      </c>
      <c r="AE3383" s="1046">
        <f>IF(AD3383&gt;=1,ROUND(AD3383,0),ROUND(AD3383,2))</f>
        <v>3</v>
      </c>
      <c r="AF3383" s="218"/>
      <c r="AG3383" s="230"/>
      <c r="AI3383" s="222" t="s">
        <v>275</v>
      </c>
      <c r="AJ3383" s="835" t="s">
        <v>2569</v>
      </c>
    </row>
    <row r="3384" spans="1:53" ht="13.35" customHeight="1">
      <c r="A3384" s="222" t="s">
        <v>1183</v>
      </c>
      <c r="B3384" s="222" t="s">
        <v>5475</v>
      </c>
      <c r="C3384" s="222" t="s">
        <v>5476</v>
      </c>
      <c r="D3384" s="252" t="s">
        <v>5897</v>
      </c>
      <c r="E3384" s="387" t="s">
        <v>3876</v>
      </c>
      <c r="F3384" s="429"/>
      <c r="G3384" s="429"/>
      <c r="H3384" s="218" t="s">
        <v>3877</v>
      </c>
      <c r="I3384" s="230">
        <v>616377</v>
      </c>
      <c r="J3384" s="684" t="s">
        <v>3878</v>
      </c>
      <c r="K3384" s="246" t="s">
        <v>298</v>
      </c>
      <c r="L3384" s="218" t="s">
        <v>332</v>
      </c>
      <c r="M3384" s="253" t="s">
        <v>336</v>
      </c>
      <c r="N3384" s="246">
        <v>1</v>
      </c>
      <c r="Q3384" s="246" t="s">
        <v>301</v>
      </c>
      <c r="R3384" s="388" t="s">
        <v>1962</v>
      </c>
      <c r="S3384" s="247">
        <v>6</v>
      </c>
      <c r="T3384" s="247"/>
      <c r="U3384" s="247"/>
      <c r="W3384" s="247">
        <v>3</v>
      </c>
      <c r="Y3384" s="248">
        <v>1</v>
      </c>
      <c r="Z3384" s="1263">
        <f>3.14/6*W3384^2*S3384*Y3384</f>
        <v>28.259999999999998</v>
      </c>
      <c r="AA3384" s="1046">
        <f>IF(Z3384&gt;=1,ROUND(Z3384,0),ROUND(Z3384,2))</f>
        <v>28</v>
      </c>
      <c r="AB3384" s="218" t="s">
        <v>428</v>
      </c>
      <c r="AC3384" s="718"/>
      <c r="AD3384" s="1270">
        <f>0.216*Z3384^0.939</f>
        <v>4.9785675840929242</v>
      </c>
      <c r="AE3384" s="1046">
        <f>IF(AD3384&gt;=1,ROUND(AD3384,0),ROUND(AD3384,2))</f>
        <v>5</v>
      </c>
      <c r="AF3384" s="218"/>
      <c r="AG3384" s="230"/>
      <c r="AI3384" s="222" t="s">
        <v>275</v>
      </c>
      <c r="AJ3384" s="835" t="s">
        <v>2569</v>
      </c>
    </row>
    <row r="3385" spans="1:53" ht="13.35" customHeight="1">
      <c r="A3385" s="222" t="s">
        <v>1183</v>
      </c>
      <c r="B3385" s="222" t="s">
        <v>5475</v>
      </c>
      <c r="C3385" s="222" t="s">
        <v>5476</v>
      </c>
      <c r="D3385" s="252" t="s">
        <v>5898</v>
      </c>
      <c r="E3385" s="387" t="s">
        <v>3934</v>
      </c>
      <c r="F3385" s="429"/>
      <c r="G3385" s="429"/>
      <c r="H3385" s="218" t="s">
        <v>3935</v>
      </c>
      <c r="I3385" s="230">
        <v>578246</v>
      </c>
      <c r="J3385" s="684" t="s">
        <v>3936</v>
      </c>
      <c r="K3385" s="246" t="s">
        <v>298</v>
      </c>
      <c r="L3385" s="218" t="s">
        <v>332</v>
      </c>
      <c r="M3385" s="222" t="s">
        <v>336</v>
      </c>
      <c r="N3385" s="246">
        <v>1</v>
      </c>
      <c r="Q3385" s="246" t="s">
        <v>301</v>
      </c>
      <c r="R3385" s="388" t="s">
        <v>3811</v>
      </c>
      <c r="S3385" s="247">
        <v>7</v>
      </c>
      <c r="T3385" s="247"/>
      <c r="U3385" s="247"/>
      <c r="W3385" s="247">
        <v>4.5</v>
      </c>
      <c r="Y3385" s="248">
        <v>1</v>
      </c>
      <c r="Z3385" s="1263">
        <f>3.14/6*W3385^2*S3385*Y3385</f>
        <v>74.182500000000005</v>
      </c>
      <c r="AA3385" s="1046">
        <f>IF(Z3385&gt;=1,ROUND(Z3385,0),ROUND(Z3385,2))</f>
        <v>74</v>
      </c>
      <c r="AC3385" s="718"/>
      <c r="AD3385" s="1270">
        <f>0.216*Z3385^0.939</f>
        <v>12.3215920837177</v>
      </c>
      <c r="AE3385" s="1046">
        <f>IF(AD3385&gt;=1,ROUND(AD3385,0),ROUND(AD3385,2))</f>
        <v>12</v>
      </c>
      <c r="AF3385" s="218"/>
      <c r="AG3385" s="230"/>
      <c r="AI3385" s="222" t="s">
        <v>275</v>
      </c>
      <c r="AJ3385" s="835" t="s">
        <v>2569</v>
      </c>
    </row>
    <row r="3386" spans="1:53" ht="13.35" customHeight="1">
      <c r="A3386" s="222" t="s">
        <v>1183</v>
      </c>
      <c r="B3386" s="222" t="s">
        <v>5475</v>
      </c>
      <c r="C3386" s="222" t="s">
        <v>5476</v>
      </c>
      <c r="D3386" s="252" t="s">
        <v>5898</v>
      </c>
      <c r="E3386" s="387" t="s">
        <v>3934</v>
      </c>
      <c r="F3386" s="429"/>
      <c r="G3386" s="429"/>
      <c r="H3386" s="218" t="s">
        <v>3935</v>
      </c>
      <c r="I3386" s="230">
        <v>578246</v>
      </c>
      <c r="J3386" s="683" t="s">
        <v>3936</v>
      </c>
      <c r="K3386" s="246" t="s">
        <v>298</v>
      </c>
      <c r="L3386" s="218" t="s">
        <v>332</v>
      </c>
      <c r="M3386" s="222" t="s">
        <v>336</v>
      </c>
      <c r="N3386" s="246">
        <v>2</v>
      </c>
      <c r="Q3386" s="246" t="s">
        <v>301</v>
      </c>
      <c r="R3386" s="388" t="s">
        <v>3937</v>
      </c>
      <c r="S3386" s="247">
        <v>9</v>
      </c>
      <c r="T3386" s="247"/>
      <c r="U3386" s="247"/>
      <c r="W3386" s="247">
        <v>5.5</v>
      </c>
      <c r="Y3386" s="248">
        <v>1</v>
      </c>
      <c r="Z3386" s="1263">
        <f>3.14/6*W3386^2*S3386*Y3386</f>
        <v>142.47749999999999</v>
      </c>
      <c r="AA3386" s="1046">
        <f>IF(Z3386&gt;=1,ROUND(Z3386,0),ROUND(Z3386,2))</f>
        <v>142</v>
      </c>
      <c r="AC3386" s="718"/>
      <c r="AD3386" s="1270">
        <f>0.216*Z3386^0.939</f>
        <v>22.741626041855991</v>
      </c>
      <c r="AE3386" s="1046">
        <f>IF(AD3386&gt;=1,ROUND(AD3386,0),ROUND(AD3386,2))</f>
        <v>23</v>
      </c>
      <c r="AF3386" s="218"/>
      <c r="AG3386" s="230"/>
      <c r="AI3386" s="222" t="s">
        <v>275</v>
      </c>
      <c r="AJ3386" s="835" t="s">
        <v>2569</v>
      </c>
    </row>
    <row r="3387" spans="1:53" ht="12.6" customHeight="1">
      <c r="A3387" s="222" t="s">
        <v>1183</v>
      </c>
      <c r="B3387" s="222" t="s">
        <v>5475</v>
      </c>
      <c r="C3387" s="222" t="s">
        <v>5476</v>
      </c>
      <c r="D3387" s="252" t="s">
        <v>5898</v>
      </c>
      <c r="E3387" s="387" t="s">
        <v>3934</v>
      </c>
      <c r="F3387" s="429"/>
      <c r="G3387" s="429"/>
      <c r="H3387" s="218" t="s">
        <v>3935</v>
      </c>
      <c r="I3387" s="230">
        <v>578246</v>
      </c>
      <c r="J3387" s="684" t="s">
        <v>3936</v>
      </c>
      <c r="K3387" s="246" t="s">
        <v>298</v>
      </c>
      <c r="L3387" s="218" t="s">
        <v>332</v>
      </c>
      <c r="M3387" s="222" t="s">
        <v>336</v>
      </c>
      <c r="N3387" s="246">
        <v>3</v>
      </c>
      <c r="Q3387" s="246" t="s">
        <v>301</v>
      </c>
      <c r="R3387" s="388" t="s">
        <v>3938</v>
      </c>
      <c r="S3387" s="247">
        <v>12</v>
      </c>
      <c r="T3387" s="247"/>
      <c r="U3387" s="247"/>
      <c r="W3387" s="247">
        <v>7</v>
      </c>
      <c r="Y3387" s="248">
        <v>1</v>
      </c>
      <c r="Z3387" s="1263">
        <f>3.14/6*W3387^2*S3387*Y3387</f>
        <v>307.71999999999997</v>
      </c>
      <c r="AA3387" s="1046">
        <f>IF(Z3387&gt;=1,ROUND(Z3387,0),ROUND(Z3387,2))</f>
        <v>308</v>
      </c>
      <c r="AC3387" s="718"/>
      <c r="AD3387" s="1270">
        <f>0.216*Z3387^0.939</f>
        <v>46.863203797402043</v>
      </c>
      <c r="AE3387" s="1046">
        <f>IF(AD3387&gt;=1,ROUND(AD3387,0),ROUND(AD3387,2))</f>
        <v>47</v>
      </c>
      <c r="AF3387" s="218"/>
      <c r="AG3387" s="230"/>
      <c r="AI3387" s="222" t="s">
        <v>275</v>
      </c>
      <c r="AJ3387" s="835" t="s">
        <v>2569</v>
      </c>
    </row>
    <row r="3388" spans="1:53" ht="13.35" customHeight="1">
      <c r="A3388" s="222" t="s">
        <v>1183</v>
      </c>
      <c r="B3388" s="222" t="s">
        <v>5475</v>
      </c>
      <c r="C3388" s="222" t="s">
        <v>7587</v>
      </c>
      <c r="D3388" s="252" t="s">
        <v>3348</v>
      </c>
      <c r="E3388" s="387" t="s">
        <v>4251</v>
      </c>
      <c r="F3388" s="429"/>
      <c r="G3388" s="429"/>
      <c r="H3388" s="218" t="s">
        <v>3341</v>
      </c>
      <c r="I3388" s="230">
        <v>248126</v>
      </c>
      <c r="J3388" s="443" t="s">
        <v>3335</v>
      </c>
      <c r="K3388" s="246" t="s">
        <v>298</v>
      </c>
      <c r="L3388" s="385" t="s">
        <v>8306</v>
      </c>
      <c r="M3388" s="255" t="s">
        <v>8307</v>
      </c>
      <c r="N3388" s="246">
        <v>5</v>
      </c>
      <c r="O3388" s="222"/>
      <c r="P3388" s="222"/>
      <c r="Q3388" s="246" t="s">
        <v>301</v>
      </c>
      <c r="R3388" s="249" t="s">
        <v>6228</v>
      </c>
      <c r="T3388" s="247"/>
      <c r="U3388" s="247"/>
      <c r="V3388" s="247">
        <v>60</v>
      </c>
      <c r="W3388" s="247">
        <v>1.5</v>
      </c>
      <c r="Y3388" s="248">
        <v>1</v>
      </c>
      <c r="Z3388" s="1263">
        <f>2/15*3.14*W3388^2*V3388*Y3388</f>
        <v>56.52</v>
      </c>
      <c r="AA3388" s="1046">
        <f>IF(Z3388&gt;=1,ROUND(Z3388,0),ROUND(Z3388,2))</f>
        <v>57</v>
      </c>
      <c r="AB3388" s="218">
        <v>14</v>
      </c>
      <c r="AC3388" s="718"/>
      <c r="AD3388" s="1270">
        <f>0.216*Z3388^0.939</f>
        <v>9.5449041812216233</v>
      </c>
      <c r="AE3388" s="1046">
        <f>IF(AD3388&gt;=1,ROUND(AD3388,0),ROUND(AD3388,2))</f>
        <v>10</v>
      </c>
      <c r="AF3388" s="218"/>
      <c r="AH3388" s="218" t="s">
        <v>3333</v>
      </c>
      <c r="AI3388" s="222" t="s">
        <v>275</v>
      </c>
      <c r="AJ3388" s="835" t="s">
        <v>2569</v>
      </c>
    </row>
    <row r="3389" spans="1:53" ht="13.35" customHeight="1">
      <c r="A3389" s="222" t="s">
        <v>1183</v>
      </c>
      <c r="B3389" s="222" t="s">
        <v>5475</v>
      </c>
      <c r="C3389" s="222" t="s">
        <v>7587</v>
      </c>
      <c r="D3389" s="252" t="s">
        <v>3348</v>
      </c>
      <c r="E3389" s="387" t="s">
        <v>4251</v>
      </c>
      <c r="F3389" s="429"/>
      <c r="G3389" s="429"/>
      <c r="H3389" s="218" t="s">
        <v>3341</v>
      </c>
      <c r="I3389" s="230">
        <v>248126</v>
      </c>
      <c r="J3389" s="554" t="s">
        <v>3335</v>
      </c>
      <c r="K3389" s="246" t="s">
        <v>298</v>
      </c>
      <c r="L3389" s="385" t="s">
        <v>8306</v>
      </c>
      <c r="M3389" s="255" t="s">
        <v>8307</v>
      </c>
      <c r="N3389" s="246">
        <v>6</v>
      </c>
      <c r="O3389" s="222"/>
      <c r="P3389" s="222"/>
      <c r="Q3389" s="246" t="s">
        <v>301</v>
      </c>
      <c r="R3389" s="249" t="s">
        <v>6229</v>
      </c>
      <c r="T3389" s="247"/>
      <c r="U3389" s="247"/>
      <c r="V3389" s="247">
        <v>85</v>
      </c>
      <c r="W3389" s="247">
        <v>1.5</v>
      </c>
      <c r="Y3389" s="248">
        <v>1</v>
      </c>
      <c r="Z3389" s="1263">
        <f>2/15*3.14*W3389^2*V3389*Y3389</f>
        <v>80.070000000000007</v>
      </c>
      <c r="AA3389" s="1046">
        <f>IF(Z3389&gt;=1,ROUND(Z3389,0),ROUND(Z3389,2))</f>
        <v>80</v>
      </c>
      <c r="AB3389" s="218">
        <v>14</v>
      </c>
      <c r="AC3389" s="718"/>
      <c r="AD3389" s="1270">
        <f>0.216*Z3389^0.939</f>
        <v>13.237681268707599</v>
      </c>
      <c r="AE3389" s="1046">
        <f>IF(AD3389&gt;=1,ROUND(AD3389,0),ROUND(AD3389,2))</f>
        <v>13</v>
      </c>
      <c r="AF3389" s="218"/>
      <c r="AH3389" s="218" t="s">
        <v>3333</v>
      </c>
      <c r="AI3389" s="222" t="s">
        <v>275</v>
      </c>
      <c r="AJ3389" s="835" t="s">
        <v>2569</v>
      </c>
    </row>
    <row r="3390" spans="1:53" ht="13.35" customHeight="1">
      <c r="A3390" s="222" t="s">
        <v>1183</v>
      </c>
      <c r="B3390" s="222" t="s">
        <v>5475</v>
      </c>
      <c r="C3390" s="222" t="s">
        <v>7587</v>
      </c>
      <c r="D3390" s="252" t="s">
        <v>3348</v>
      </c>
      <c r="E3390" s="387" t="s">
        <v>4251</v>
      </c>
      <c r="F3390" s="429"/>
      <c r="G3390" s="429"/>
      <c r="H3390" s="218" t="s">
        <v>3341</v>
      </c>
      <c r="I3390" s="230">
        <v>248126</v>
      </c>
      <c r="J3390" s="595" t="s">
        <v>3335</v>
      </c>
      <c r="K3390" s="246" t="s">
        <v>298</v>
      </c>
      <c r="L3390" s="385" t="s">
        <v>8306</v>
      </c>
      <c r="M3390" s="255" t="s">
        <v>8307</v>
      </c>
      <c r="N3390" s="246">
        <v>7</v>
      </c>
      <c r="O3390" s="222"/>
      <c r="P3390" s="222"/>
      <c r="Q3390" s="246" t="s">
        <v>301</v>
      </c>
      <c r="R3390" s="249" t="s">
        <v>3339</v>
      </c>
      <c r="T3390" s="247"/>
      <c r="U3390" s="247"/>
      <c r="V3390" s="247">
        <v>50</v>
      </c>
      <c r="W3390" s="247">
        <v>2.5</v>
      </c>
      <c r="Y3390" s="248">
        <v>1</v>
      </c>
      <c r="Z3390" s="1263">
        <f>2/15*3.14*W3390^2*V3390*Y3390</f>
        <v>130.83333333333334</v>
      </c>
      <c r="AA3390" s="1046">
        <f>IF(Z3390&gt;=1,ROUND(Z3390,0),ROUND(Z3390,2))</f>
        <v>131</v>
      </c>
      <c r="AB3390" s="218">
        <v>14</v>
      </c>
      <c r="AC3390" s="718"/>
      <c r="AD3390" s="1270">
        <f>0.216*Z3390^0.939</f>
        <v>20.991928319430347</v>
      </c>
      <c r="AE3390" s="1046">
        <f>IF(AD3390&gt;=1,ROUND(AD3390,0),ROUND(AD3390,2))</f>
        <v>21</v>
      </c>
      <c r="AF3390" s="218"/>
      <c r="AH3390" s="218" t="s">
        <v>3333</v>
      </c>
      <c r="AI3390" s="222" t="s">
        <v>275</v>
      </c>
      <c r="AJ3390" s="835" t="s">
        <v>2569</v>
      </c>
    </row>
    <row r="3391" spans="1:53" ht="13.35" customHeight="1">
      <c r="A3391" s="222" t="s">
        <v>1183</v>
      </c>
      <c r="B3391" s="222" t="s">
        <v>5475</v>
      </c>
      <c r="C3391" s="222" t="s">
        <v>7587</v>
      </c>
      <c r="D3391" s="252" t="s">
        <v>3348</v>
      </c>
      <c r="E3391" s="387" t="s">
        <v>4251</v>
      </c>
      <c r="F3391" s="429"/>
      <c r="G3391" s="429"/>
      <c r="H3391" s="218" t="s">
        <v>3341</v>
      </c>
      <c r="I3391" s="230">
        <v>248126</v>
      </c>
      <c r="J3391" s="554" t="s">
        <v>3335</v>
      </c>
      <c r="K3391" s="246" t="s">
        <v>298</v>
      </c>
      <c r="L3391" s="385" t="s">
        <v>8306</v>
      </c>
      <c r="M3391" s="255" t="s">
        <v>8307</v>
      </c>
      <c r="N3391" s="246">
        <v>8</v>
      </c>
      <c r="Q3391" s="246" t="s">
        <v>301</v>
      </c>
      <c r="R3391" s="388" t="s">
        <v>3336</v>
      </c>
      <c r="T3391" s="247"/>
      <c r="U3391" s="247"/>
      <c r="V3391" s="247">
        <v>129</v>
      </c>
      <c r="W3391" s="247">
        <v>2.8</v>
      </c>
      <c r="Y3391" s="248">
        <v>1</v>
      </c>
      <c r="Z3391" s="1263">
        <f>2/15*3.14*W3391^2*V3391*Y3391</f>
        <v>423.42271999999997</v>
      </c>
      <c r="AA3391" s="1046">
        <f>IF(Z3391&gt;=1,ROUND(Z3391,0),ROUND(Z3391,2))</f>
        <v>423</v>
      </c>
      <c r="AB3391" s="218">
        <v>14</v>
      </c>
      <c r="AC3391" s="718"/>
      <c r="AD3391" s="1270">
        <f>0.216*Z3391^0.939</f>
        <v>63.240411210483856</v>
      </c>
      <c r="AE3391" s="1046">
        <f>IF(AD3391&gt;=1,ROUND(AD3391,0),ROUND(AD3391,2))</f>
        <v>63</v>
      </c>
      <c r="AF3391" s="218"/>
      <c r="AH3391" s="218" t="s">
        <v>3333</v>
      </c>
      <c r="AI3391" s="222" t="s">
        <v>275</v>
      </c>
      <c r="AJ3391" s="835" t="s">
        <v>2569</v>
      </c>
    </row>
    <row r="3392" spans="1:53" ht="13.35" customHeight="1">
      <c r="A3392" s="222" t="s">
        <v>1183</v>
      </c>
      <c r="B3392" s="222" t="s">
        <v>5475</v>
      </c>
      <c r="C3392" s="222" t="s">
        <v>7587</v>
      </c>
      <c r="D3392" s="252" t="s">
        <v>3348</v>
      </c>
      <c r="E3392" s="387" t="s">
        <v>3340</v>
      </c>
      <c r="F3392" s="429"/>
      <c r="G3392" s="429"/>
      <c r="H3392" s="218" t="s">
        <v>3341</v>
      </c>
      <c r="I3392" s="230">
        <v>248127</v>
      </c>
      <c r="J3392" s="554" t="s">
        <v>3342</v>
      </c>
      <c r="K3392" s="246" t="s">
        <v>298</v>
      </c>
      <c r="L3392" s="385" t="s">
        <v>8306</v>
      </c>
      <c r="M3392" s="255" t="s">
        <v>8307</v>
      </c>
      <c r="N3392" s="246">
        <v>3</v>
      </c>
      <c r="Q3392" s="246" t="s">
        <v>301</v>
      </c>
      <c r="R3392" s="388" t="s">
        <v>3343</v>
      </c>
      <c r="T3392" s="247"/>
      <c r="U3392" s="247"/>
      <c r="V3392" s="247">
        <v>24</v>
      </c>
      <c r="W3392" s="247">
        <v>1.2</v>
      </c>
      <c r="Y3392" s="248">
        <v>1</v>
      </c>
      <c r="Z3392" s="1263">
        <f>2/15*3.14*W3392^2*V3392*Y3392</f>
        <v>14.46912</v>
      </c>
      <c r="AA3392" s="1046">
        <f>IF(Z3392&gt;=1,ROUND(Z3392,0),ROUND(Z3392,2))</f>
        <v>14</v>
      </c>
      <c r="AB3392" s="218">
        <v>14</v>
      </c>
      <c r="AC3392" s="718"/>
      <c r="AD3392" s="1270">
        <f>0.216*Z3392^0.939</f>
        <v>2.6552712943251175</v>
      </c>
      <c r="AE3392" s="1046">
        <f>IF(AD3392&gt;=1,ROUND(AD3392,0),ROUND(AD3392,2))</f>
        <v>3</v>
      </c>
      <c r="AF3392" s="218"/>
      <c r="AI3392" s="222" t="s">
        <v>275</v>
      </c>
      <c r="AJ3392" s="835" t="s">
        <v>2569</v>
      </c>
    </row>
    <row r="3393" spans="1:36" ht="13.35" customHeight="1">
      <c r="A3393" s="222" t="s">
        <v>1183</v>
      </c>
      <c r="B3393" s="222" t="s">
        <v>5475</v>
      </c>
      <c r="C3393" s="222" t="s">
        <v>7587</v>
      </c>
      <c r="D3393" s="252" t="s">
        <v>3348</v>
      </c>
      <c r="E3393" s="387" t="s">
        <v>3340</v>
      </c>
      <c r="F3393" s="429"/>
      <c r="G3393" s="429"/>
      <c r="H3393" s="218" t="s">
        <v>3341</v>
      </c>
      <c r="I3393" s="230">
        <v>248127</v>
      </c>
      <c r="J3393" s="554" t="s">
        <v>3342</v>
      </c>
      <c r="K3393" s="246" t="s">
        <v>298</v>
      </c>
      <c r="L3393" s="385" t="s">
        <v>8306</v>
      </c>
      <c r="M3393" s="255" t="s">
        <v>8307</v>
      </c>
      <c r="N3393" s="246">
        <v>4</v>
      </c>
      <c r="Q3393" s="246" t="s">
        <v>301</v>
      </c>
      <c r="R3393" s="388" t="s">
        <v>8445</v>
      </c>
      <c r="T3393" s="247"/>
      <c r="U3393" s="247"/>
      <c r="V3393" s="247">
        <v>37.5</v>
      </c>
      <c r="W3393" s="247">
        <v>1.2</v>
      </c>
      <c r="Y3393" s="248">
        <v>1</v>
      </c>
      <c r="Z3393" s="1263">
        <f>2/15*3.14*W3393^2*V3393*Y3393</f>
        <v>22.608000000000001</v>
      </c>
      <c r="AA3393" s="1046">
        <f>IF(Z3393&gt;=1,ROUND(Z3393,0),ROUND(Z3393,2))</f>
        <v>23</v>
      </c>
      <c r="AB3393" s="218">
        <v>14</v>
      </c>
      <c r="AC3393" s="718"/>
      <c r="AD3393" s="1270">
        <f>0.216*Z3393^0.939</f>
        <v>4.0374383587990916</v>
      </c>
      <c r="AE3393" s="1046">
        <f>IF(AD3393&gt;=1,ROUND(AD3393,0),ROUND(AD3393,2))</f>
        <v>4</v>
      </c>
      <c r="AF3393" s="218"/>
      <c r="AI3393" s="222" t="s">
        <v>275</v>
      </c>
      <c r="AJ3393" s="835" t="s">
        <v>2569</v>
      </c>
    </row>
    <row r="3394" spans="1:36" ht="13.35" customHeight="1">
      <c r="A3394" s="222" t="s">
        <v>1183</v>
      </c>
      <c r="B3394" s="222" t="s">
        <v>5475</v>
      </c>
      <c r="C3394" s="222" t="s">
        <v>7587</v>
      </c>
      <c r="D3394" s="252" t="s">
        <v>3348</v>
      </c>
      <c r="E3394" s="387" t="s">
        <v>3344</v>
      </c>
      <c r="F3394" s="429"/>
      <c r="G3394" s="429"/>
      <c r="H3394" s="218" t="s">
        <v>3345</v>
      </c>
      <c r="I3394" s="230">
        <v>254440</v>
      </c>
      <c r="J3394" s="554" t="s">
        <v>3346</v>
      </c>
      <c r="K3394" s="246" t="s">
        <v>298</v>
      </c>
      <c r="L3394" s="385" t="s">
        <v>8306</v>
      </c>
      <c r="M3394" s="255" t="s">
        <v>8307</v>
      </c>
      <c r="N3394" s="246">
        <v>2</v>
      </c>
      <c r="Q3394" s="246" t="s">
        <v>301</v>
      </c>
      <c r="R3394" s="388" t="s">
        <v>3347</v>
      </c>
      <c r="T3394" s="247"/>
      <c r="U3394" s="247"/>
      <c r="V3394" s="247">
        <v>22</v>
      </c>
      <c r="W3394" s="247">
        <v>1</v>
      </c>
      <c r="Y3394" s="248">
        <v>1</v>
      </c>
      <c r="Z3394" s="1263">
        <f>2/15*3.14*W3394^2*V3394*Y3394</f>
        <v>9.2106666666666666</v>
      </c>
      <c r="AA3394" s="1046">
        <f>IF(Z3394&gt;=1,ROUND(Z3394,0),ROUND(Z3394,2))</f>
        <v>9</v>
      </c>
      <c r="AB3394" s="218">
        <v>14</v>
      </c>
      <c r="AC3394" s="718"/>
      <c r="AD3394" s="1270">
        <f>0.216*Z3394^0.939</f>
        <v>1.7374929923022386</v>
      </c>
      <c r="AE3394" s="1046">
        <f>IF(AD3394&gt;=1,ROUND(AD3394,0),ROUND(AD3394,2))</f>
        <v>2</v>
      </c>
      <c r="AF3394" s="218"/>
      <c r="AI3394" s="222" t="s">
        <v>275</v>
      </c>
      <c r="AJ3394" s="835" t="s">
        <v>2569</v>
      </c>
    </row>
    <row r="3395" spans="1:36" ht="13.35" customHeight="1">
      <c r="A3395" s="222" t="s">
        <v>1183</v>
      </c>
      <c r="B3395" s="222" t="s">
        <v>5475</v>
      </c>
      <c r="C3395" s="222" t="s">
        <v>7587</v>
      </c>
      <c r="D3395" s="252" t="s">
        <v>3348</v>
      </c>
      <c r="E3395" s="387" t="s">
        <v>3348</v>
      </c>
      <c r="F3395" s="429"/>
      <c r="G3395" s="429"/>
      <c r="H3395" s="218" t="s">
        <v>3334</v>
      </c>
      <c r="I3395" s="230">
        <v>160588</v>
      </c>
      <c r="J3395" s="554" t="s">
        <v>3349</v>
      </c>
      <c r="K3395" s="246" t="s">
        <v>298</v>
      </c>
      <c r="L3395" s="385" t="s">
        <v>8306</v>
      </c>
      <c r="M3395" s="255" t="s">
        <v>8307</v>
      </c>
      <c r="N3395" s="246">
        <v>3</v>
      </c>
      <c r="Q3395" s="246" t="s">
        <v>301</v>
      </c>
      <c r="R3395" s="388" t="s">
        <v>6230</v>
      </c>
      <c r="T3395" s="247"/>
      <c r="U3395" s="247"/>
      <c r="V3395" s="247">
        <v>40</v>
      </c>
      <c r="W3395" s="247">
        <v>1.5</v>
      </c>
      <c r="Y3395" s="248">
        <v>1</v>
      </c>
      <c r="Z3395" s="1263">
        <f>2/15*3.14*W3395^2*V3395*Y3395</f>
        <v>37.68</v>
      </c>
      <c r="AA3395" s="1046">
        <f>IF(Z3395&gt;=1,ROUND(Z3395,0),ROUND(Z3395,2))</f>
        <v>38</v>
      </c>
      <c r="AB3395" s="218">
        <v>14</v>
      </c>
      <c r="AC3395" s="718"/>
      <c r="AD3395" s="1270">
        <f>0.216*Z3395^0.939</f>
        <v>6.5226170404590347</v>
      </c>
      <c r="AE3395" s="1046">
        <f>IF(AD3395&gt;=1,ROUND(AD3395,0),ROUND(AD3395,2))</f>
        <v>7</v>
      </c>
      <c r="AF3395" s="218"/>
      <c r="AI3395" s="222" t="s">
        <v>5724</v>
      </c>
      <c r="AJ3395" s="835" t="s">
        <v>2569</v>
      </c>
    </row>
    <row r="3396" spans="1:36" ht="13.35" customHeight="1">
      <c r="A3396" s="222" t="s">
        <v>1183</v>
      </c>
      <c r="B3396" s="222" t="s">
        <v>5475</v>
      </c>
      <c r="C3396" s="222" t="s">
        <v>7587</v>
      </c>
      <c r="D3396" s="252" t="s">
        <v>3348</v>
      </c>
      <c r="E3396" s="387" t="s">
        <v>3348</v>
      </c>
      <c r="F3396" s="429"/>
      <c r="G3396" s="429"/>
      <c r="H3396" s="218" t="s">
        <v>3334</v>
      </c>
      <c r="I3396" s="230">
        <v>160588</v>
      </c>
      <c r="J3396" s="554" t="s">
        <v>3349</v>
      </c>
      <c r="K3396" s="246" t="s">
        <v>298</v>
      </c>
      <c r="L3396" s="385" t="s">
        <v>8306</v>
      </c>
      <c r="M3396" s="255" t="s">
        <v>8307</v>
      </c>
      <c r="N3396" s="246">
        <v>4</v>
      </c>
      <c r="Q3396" s="246" t="s">
        <v>301</v>
      </c>
      <c r="R3396" s="388" t="s">
        <v>3350</v>
      </c>
      <c r="T3396" s="247"/>
      <c r="U3396" s="247"/>
      <c r="V3396" s="247">
        <v>30</v>
      </c>
      <c r="W3396" s="247">
        <v>2</v>
      </c>
      <c r="Y3396" s="248">
        <v>1</v>
      </c>
      <c r="Z3396" s="1263">
        <f>2/15*3.14*W3396^2*V3396*Y3396</f>
        <v>50.24</v>
      </c>
      <c r="AA3396" s="1046">
        <f>IF(Z3396&gt;=1,ROUND(Z3396,0),ROUND(Z3396,2))</f>
        <v>50</v>
      </c>
      <c r="AB3396" s="218">
        <v>14</v>
      </c>
      <c r="AC3396" s="718"/>
      <c r="AD3396" s="1270">
        <f>0.216*Z3396^0.939</f>
        <v>8.5455369115448185</v>
      </c>
      <c r="AE3396" s="1046">
        <f>IF(AD3396&gt;=1,ROUND(AD3396,0),ROUND(AD3396,2))</f>
        <v>9</v>
      </c>
      <c r="AF3396" s="218"/>
      <c r="AI3396" s="222" t="s">
        <v>5724</v>
      </c>
      <c r="AJ3396" s="835" t="s">
        <v>2569</v>
      </c>
    </row>
    <row r="3397" spans="1:36" ht="13.35" customHeight="1">
      <c r="A3397" s="222" t="s">
        <v>1183</v>
      </c>
      <c r="B3397" s="222" t="s">
        <v>5475</v>
      </c>
      <c r="C3397" s="222" t="s">
        <v>5485</v>
      </c>
      <c r="D3397" s="252" t="s">
        <v>3502</v>
      </c>
      <c r="E3397" s="387" t="s">
        <v>3502</v>
      </c>
      <c r="F3397" s="429"/>
      <c r="G3397" s="429"/>
      <c r="H3397" s="218" t="s">
        <v>7594</v>
      </c>
      <c r="I3397" s="230">
        <v>248103</v>
      </c>
      <c r="J3397" s="555" t="s">
        <v>3504</v>
      </c>
      <c r="K3397" s="246" t="s">
        <v>298</v>
      </c>
      <c r="L3397" s="218" t="s">
        <v>332</v>
      </c>
      <c r="M3397" s="253" t="s">
        <v>336</v>
      </c>
      <c r="N3397" s="246">
        <v>1</v>
      </c>
      <c r="Q3397" s="246" t="s">
        <v>301</v>
      </c>
      <c r="R3397" s="388" t="s">
        <v>3505</v>
      </c>
      <c r="S3397" s="247">
        <v>6</v>
      </c>
      <c r="T3397" s="247"/>
      <c r="U3397" s="247"/>
      <c r="W3397" s="247">
        <v>3.5</v>
      </c>
      <c r="Y3397" s="248">
        <v>1</v>
      </c>
      <c r="Z3397" s="1263">
        <f>3.14/6*W3397^2*S3397*Y3397</f>
        <v>38.464999999999996</v>
      </c>
      <c r="AA3397" s="1046">
        <f>IF(Z3397&gt;=1,ROUND(Z3397,0),ROUND(Z3397,2))</f>
        <v>38</v>
      </c>
      <c r="AC3397" s="718"/>
      <c r="AD3397" s="1263">
        <f>0.216*POWER(Z3397/Y3397,0.939)*Y3397</f>
        <v>6.6501352490327692</v>
      </c>
      <c r="AE3397" s="1046">
        <f>IF(AD3397&gt;=1,ROUND(AD3397,0),ROUND(AD3397,2))</f>
        <v>7</v>
      </c>
      <c r="AF3397" s="218"/>
      <c r="AG3397" s="230"/>
      <c r="AI3397" s="222" t="s">
        <v>5724</v>
      </c>
      <c r="AJ3397" s="835" t="s">
        <v>2569</v>
      </c>
    </row>
    <row r="3398" spans="1:36" ht="13.35" customHeight="1">
      <c r="A3398" s="222" t="s">
        <v>1183</v>
      </c>
      <c r="B3398" s="222" t="s">
        <v>5475</v>
      </c>
      <c r="C3398" s="222" t="s">
        <v>5485</v>
      </c>
      <c r="D3398" s="252" t="s">
        <v>3502</v>
      </c>
      <c r="E3398" s="387" t="s">
        <v>3502</v>
      </c>
      <c r="F3398" s="429"/>
      <c r="G3398" s="429"/>
      <c r="H3398" s="218" t="s">
        <v>7594</v>
      </c>
      <c r="I3398" s="230">
        <v>248103</v>
      </c>
      <c r="J3398" s="556" t="s">
        <v>3504</v>
      </c>
      <c r="K3398" s="246" t="s">
        <v>298</v>
      </c>
      <c r="L3398" s="218" t="s">
        <v>332</v>
      </c>
      <c r="M3398" s="253" t="s">
        <v>336</v>
      </c>
      <c r="N3398" s="246">
        <v>2</v>
      </c>
      <c r="Q3398" s="246" t="s">
        <v>304</v>
      </c>
      <c r="R3398" s="388" t="s">
        <v>3505</v>
      </c>
      <c r="S3398" s="247">
        <v>6</v>
      </c>
      <c r="T3398" s="247"/>
      <c r="U3398" s="247"/>
      <c r="W3398" s="247">
        <v>3.5</v>
      </c>
      <c r="Y3398" s="248">
        <v>10</v>
      </c>
      <c r="Z3398" s="1263">
        <f>3.14/6*W3398^2*S3398*Y3398</f>
        <v>384.65</v>
      </c>
      <c r="AA3398" s="1046">
        <f>IF(Z3398&gt;=1,ROUND(Z3398,0),ROUND(Z3398,2))</f>
        <v>385</v>
      </c>
      <c r="AC3398" s="718"/>
      <c r="AD3398" s="1263">
        <f>0.216*POWER(Z3398/Y3398,0.939)*Y3398</f>
        <v>66.50135249032769</v>
      </c>
      <c r="AE3398" s="1046">
        <f>IF(AD3398&gt;=1,ROUND(AD3398,0),ROUND(AD3398,2))</f>
        <v>67</v>
      </c>
      <c r="AF3398" s="218"/>
      <c r="AG3398" s="230"/>
      <c r="AI3398" s="222" t="s">
        <v>5724</v>
      </c>
      <c r="AJ3398" s="309" t="s">
        <v>8273</v>
      </c>
    </row>
    <row r="3399" spans="1:36" ht="13.35" customHeight="1">
      <c r="A3399" s="222" t="s">
        <v>1183</v>
      </c>
      <c r="B3399" s="222" t="s">
        <v>5475</v>
      </c>
      <c r="C3399" s="222" t="s">
        <v>5485</v>
      </c>
      <c r="D3399" s="252" t="s">
        <v>3502</v>
      </c>
      <c r="E3399" s="387" t="s">
        <v>3502</v>
      </c>
      <c r="F3399" s="429"/>
      <c r="G3399" s="429"/>
      <c r="H3399" s="218" t="s">
        <v>7594</v>
      </c>
      <c r="I3399" s="230">
        <v>248103</v>
      </c>
      <c r="J3399" s="556" t="s">
        <v>3504</v>
      </c>
      <c r="K3399" s="246" t="s">
        <v>298</v>
      </c>
      <c r="L3399" s="218" t="s">
        <v>332</v>
      </c>
      <c r="M3399" s="253" t="s">
        <v>336</v>
      </c>
      <c r="N3399" s="246">
        <v>3</v>
      </c>
      <c r="Q3399" s="246" t="s">
        <v>304</v>
      </c>
      <c r="R3399" s="388" t="s">
        <v>3505</v>
      </c>
      <c r="S3399" s="247">
        <v>6</v>
      </c>
      <c r="T3399" s="247"/>
      <c r="U3399" s="247"/>
      <c r="W3399" s="247">
        <v>3.5</v>
      </c>
      <c r="Y3399" s="248">
        <v>20</v>
      </c>
      <c r="Z3399" s="1263">
        <f>3.14/6*W3399^2*S3399*Y3399</f>
        <v>769.3</v>
      </c>
      <c r="AA3399" s="1046">
        <f>IF(Z3399&gt;=1,ROUND(Z3399,0),ROUND(Z3399,2))</f>
        <v>769</v>
      </c>
      <c r="AC3399" s="718"/>
      <c r="AD3399" s="1263">
        <f>0.216*POWER(Z3399/Y3399,0.939)*Y3399</f>
        <v>133.00270498065538</v>
      </c>
      <c r="AE3399" s="1046">
        <f>IF(AD3399&gt;=1,ROUND(AD3399,0),ROUND(AD3399,2))</f>
        <v>133</v>
      </c>
      <c r="AF3399" s="218"/>
      <c r="AG3399" s="230"/>
      <c r="AI3399" s="222" t="s">
        <v>5724</v>
      </c>
      <c r="AJ3399" s="309" t="s">
        <v>8273</v>
      </c>
    </row>
    <row r="3400" spans="1:36" ht="13.35" customHeight="1">
      <c r="A3400" s="222" t="s">
        <v>1183</v>
      </c>
      <c r="B3400" s="222" t="s">
        <v>5475</v>
      </c>
      <c r="C3400" s="222" t="s">
        <v>5485</v>
      </c>
      <c r="D3400" s="252" t="s">
        <v>3502</v>
      </c>
      <c r="E3400" s="387" t="s">
        <v>3502</v>
      </c>
      <c r="F3400" s="429"/>
      <c r="H3400" s="218" t="s">
        <v>7594</v>
      </c>
      <c r="I3400" s="230">
        <v>248103</v>
      </c>
      <c r="J3400" s="556" t="s">
        <v>3504</v>
      </c>
      <c r="K3400" s="246" t="s">
        <v>298</v>
      </c>
      <c r="L3400" s="218" t="s">
        <v>332</v>
      </c>
      <c r="M3400" s="253" t="s">
        <v>336</v>
      </c>
      <c r="N3400" s="246">
        <v>4</v>
      </c>
      <c r="Q3400" s="246" t="s">
        <v>301</v>
      </c>
      <c r="R3400" s="388" t="s">
        <v>3506</v>
      </c>
      <c r="S3400" s="263">
        <v>9</v>
      </c>
      <c r="T3400" s="263"/>
      <c r="U3400" s="263"/>
      <c r="V3400" s="263"/>
      <c r="W3400" s="263">
        <v>4.5</v>
      </c>
      <c r="X3400" s="263"/>
      <c r="Y3400" s="222">
        <v>1</v>
      </c>
      <c r="Z3400" s="1270">
        <f>(3.14)/6*W3400^2*S3400*Y3400</f>
        <v>95.377499999999998</v>
      </c>
      <c r="AA3400" s="1046">
        <f>IF(Z3400&gt;=1,ROUND(Z3400,0),ROUND(Z3400,2))</f>
        <v>95</v>
      </c>
      <c r="AB3400" s="222"/>
      <c r="AC3400" s="263"/>
      <c r="AD3400" s="1270">
        <f>0.216*Z3400^0.939</f>
        <v>15.601037609709209</v>
      </c>
      <c r="AE3400" s="1046">
        <f>IF(AD3400&gt;=1,ROUND(AD3400,0),ROUND(AD3400,2))</f>
        <v>16</v>
      </c>
      <c r="AG3400" s="230"/>
      <c r="AI3400" s="222" t="s">
        <v>5724</v>
      </c>
      <c r="AJ3400" s="835" t="s">
        <v>2569</v>
      </c>
    </row>
    <row r="3401" spans="1:36" ht="13.35" customHeight="1">
      <c r="A3401" s="222" t="s">
        <v>1183</v>
      </c>
      <c r="B3401" s="222" t="s">
        <v>5475</v>
      </c>
      <c r="C3401" s="222" t="s">
        <v>5485</v>
      </c>
      <c r="D3401" s="252" t="s">
        <v>3502</v>
      </c>
      <c r="E3401" s="387" t="s">
        <v>3502</v>
      </c>
      <c r="F3401" s="429"/>
      <c r="H3401" s="218" t="s">
        <v>7594</v>
      </c>
      <c r="I3401" s="230">
        <v>248103</v>
      </c>
      <c r="J3401" s="556" t="s">
        <v>3504</v>
      </c>
      <c r="K3401" s="246" t="s">
        <v>298</v>
      </c>
      <c r="L3401" s="218" t="s">
        <v>332</v>
      </c>
      <c r="M3401" s="253" t="s">
        <v>336</v>
      </c>
      <c r="N3401" s="246">
        <v>8</v>
      </c>
      <c r="Q3401" s="246" t="s">
        <v>304</v>
      </c>
      <c r="R3401" s="388" t="s">
        <v>3506</v>
      </c>
      <c r="S3401" s="263">
        <v>9</v>
      </c>
      <c r="T3401" s="263"/>
      <c r="U3401" s="263"/>
      <c r="V3401" s="263"/>
      <c r="W3401" s="263">
        <v>4.5</v>
      </c>
      <c r="X3401" s="263"/>
      <c r="Y3401" s="222">
        <v>45</v>
      </c>
      <c r="Z3401" s="1270">
        <f>(3.14)/6*W3401^2*S3401*Y3401</f>
        <v>4291.9875000000002</v>
      </c>
      <c r="AA3401" s="1046">
        <f>IF(Z3401&gt;=1,ROUND(Z3401,0),ROUND(Z3401,2))</f>
        <v>4292</v>
      </c>
      <c r="AB3401" s="222"/>
      <c r="AC3401" s="263"/>
      <c r="AD3401" s="1270">
        <f>0.216*POWER(Z3401/Y3401,0.939)*Y3401</f>
        <v>702.04669243691444</v>
      </c>
      <c r="AE3401" s="1046">
        <f>IF(AD3401&gt;=1,ROUND(AD3401,0),ROUND(AD3401,2))</f>
        <v>702</v>
      </c>
      <c r="AG3401" s="230"/>
      <c r="AI3401" s="222" t="s">
        <v>5724</v>
      </c>
      <c r="AJ3401" s="309" t="s">
        <v>8273</v>
      </c>
    </row>
    <row r="3402" spans="1:36" ht="13.35" customHeight="1">
      <c r="A3402" s="222" t="s">
        <v>1183</v>
      </c>
      <c r="B3402" s="222" t="s">
        <v>5475</v>
      </c>
      <c r="C3402" s="222" t="s">
        <v>5485</v>
      </c>
      <c r="D3402" s="252" t="s">
        <v>3502</v>
      </c>
      <c r="E3402" s="387" t="s">
        <v>3502</v>
      </c>
      <c r="F3402" s="429"/>
      <c r="H3402" s="218" t="s">
        <v>7594</v>
      </c>
      <c r="I3402" s="230">
        <v>248103</v>
      </c>
      <c r="J3402" s="556" t="s">
        <v>3504</v>
      </c>
      <c r="K3402" s="246" t="s">
        <v>298</v>
      </c>
      <c r="L3402" s="218" t="s">
        <v>332</v>
      </c>
      <c r="M3402" s="253" t="s">
        <v>336</v>
      </c>
      <c r="N3402" s="246">
        <v>9</v>
      </c>
      <c r="Q3402" s="246" t="s">
        <v>304</v>
      </c>
      <c r="R3402" s="388" t="s">
        <v>3506</v>
      </c>
      <c r="S3402" s="263">
        <v>9</v>
      </c>
      <c r="T3402" s="263"/>
      <c r="U3402" s="263"/>
      <c r="V3402" s="263"/>
      <c r="W3402" s="263">
        <v>4.5</v>
      </c>
      <c r="X3402" s="263"/>
      <c r="Y3402" s="222">
        <v>90</v>
      </c>
      <c r="Z3402" s="1270">
        <f>(3.14)/6*W3402^2*S3402*Y3402</f>
        <v>8583.9750000000004</v>
      </c>
      <c r="AA3402" s="1046">
        <f>IF(Z3402&gt;=1,ROUND(Z3402,0),ROUND(Z3402,2))</f>
        <v>8584</v>
      </c>
      <c r="AB3402" s="222"/>
      <c r="AC3402" s="263"/>
      <c r="AD3402" s="1270">
        <f>0.216*POWER(Z3402/Y3402,0.939)*Y3402</f>
        <v>1404.0933848738289</v>
      </c>
      <c r="AE3402" s="1046">
        <f>IF(AD3402&gt;=1,ROUND(AD3402,0),ROUND(AD3402,2))</f>
        <v>1404</v>
      </c>
      <c r="AG3402" s="230"/>
      <c r="AI3402" s="222" t="s">
        <v>5724</v>
      </c>
      <c r="AJ3402" s="309" t="s">
        <v>8273</v>
      </c>
    </row>
    <row r="3403" spans="1:36" ht="13.35" customHeight="1">
      <c r="A3403" s="222" t="s">
        <v>1183</v>
      </c>
      <c r="B3403" s="222" t="s">
        <v>5475</v>
      </c>
      <c r="C3403" s="222" t="s">
        <v>5485</v>
      </c>
      <c r="D3403" s="252" t="s">
        <v>3502</v>
      </c>
      <c r="E3403" s="387" t="s">
        <v>3502</v>
      </c>
      <c r="F3403" s="429"/>
      <c r="H3403" s="218" t="s">
        <v>7594</v>
      </c>
      <c r="I3403" s="230">
        <v>248103</v>
      </c>
      <c r="J3403" s="555" t="s">
        <v>3504</v>
      </c>
      <c r="K3403" s="246" t="s">
        <v>298</v>
      </c>
      <c r="L3403" s="218" t="s">
        <v>332</v>
      </c>
      <c r="M3403" s="253" t="s">
        <v>336</v>
      </c>
      <c r="N3403" s="246">
        <v>10</v>
      </c>
      <c r="Q3403" s="246" t="s">
        <v>304</v>
      </c>
      <c r="R3403" s="388" t="s">
        <v>3506</v>
      </c>
      <c r="S3403" s="263">
        <v>9</v>
      </c>
      <c r="T3403" s="263"/>
      <c r="U3403" s="263"/>
      <c r="V3403" s="263"/>
      <c r="W3403" s="263">
        <v>4.5</v>
      </c>
      <c r="X3403" s="263"/>
      <c r="Y3403" s="222">
        <v>150</v>
      </c>
      <c r="Z3403" s="1270">
        <f>(3.14)/6*W3403^2*S3403*Y3403</f>
        <v>14306.625</v>
      </c>
      <c r="AA3403" s="1046">
        <f>IF(Z3403&gt;=1,ROUND(Z3403,0),ROUND(Z3403,2))</f>
        <v>14307</v>
      </c>
      <c r="AB3403" s="222"/>
      <c r="AC3403" s="263"/>
      <c r="AD3403" s="1270">
        <f>0.216*POWER(Z3403/Y3403,0.939)*Y3403</f>
        <v>2340.1556414563815</v>
      </c>
      <c r="AE3403" s="1046">
        <f>IF(AD3403&gt;=1,ROUND(AD3403,0),ROUND(AD3403,2))</f>
        <v>2340</v>
      </c>
      <c r="AG3403" s="230"/>
      <c r="AI3403" s="222" t="s">
        <v>5724</v>
      </c>
      <c r="AJ3403" s="309" t="s">
        <v>8273</v>
      </c>
    </row>
    <row r="3404" spans="1:36" ht="13.35" customHeight="1">
      <c r="A3404" s="222" t="s">
        <v>1183</v>
      </c>
      <c r="B3404" s="222" t="s">
        <v>5475</v>
      </c>
      <c r="C3404" s="222" t="s">
        <v>5486</v>
      </c>
      <c r="D3404" s="252" t="s">
        <v>5848</v>
      </c>
      <c r="E3404" s="387" t="s">
        <v>3515</v>
      </c>
      <c r="F3404" s="429"/>
      <c r="G3404" s="429"/>
      <c r="H3404" s="218" t="s">
        <v>5471</v>
      </c>
      <c r="I3404" s="230">
        <v>625389</v>
      </c>
      <c r="J3404" s="556" t="s">
        <v>3516</v>
      </c>
      <c r="K3404" s="246" t="s">
        <v>298</v>
      </c>
      <c r="L3404" s="218" t="s">
        <v>332</v>
      </c>
      <c r="M3404" s="253" t="s">
        <v>336</v>
      </c>
      <c r="N3404" s="246">
        <v>5</v>
      </c>
      <c r="Q3404" s="246" t="s">
        <v>301</v>
      </c>
      <c r="R3404" s="388" t="s">
        <v>3518</v>
      </c>
      <c r="S3404" s="247">
        <v>1.5</v>
      </c>
      <c r="T3404" s="247"/>
      <c r="U3404" s="247"/>
      <c r="W3404" s="247">
        <v>1</v>
      </c>
      <c r="Y3404" s="248">
        <v>1</v>
      </c>
      <c r="Z3404" s="1263">
        <f>3.14/6*W3404^2*S3404*Y3404</f>
        <v>0.78499999999999992</v>
      </c>
      <c r="AA3404" s="1046">
        <f>IF(Z3404&gt;=1,ROUND(Z3404,0),ROUND(Z3404,2))</f>
        <v>0.79</v>
      </c>
      <c r="AC3404" s="718"/>
      <c r="AD3404" s="1263">
        <f>0.216*POWER(Z3404/Y3404,0.939)*Y3404</f>
        <v>0.17208236211675368</v>
      </c>
      <c r="AE3404" s="1046">
        <f>IF(AD3404&gt;=1,ROUND(AD3404,0),ROUND(AD3404,2))</f>
        <v>0.17</v>
      </c>
      <c r="AF3404" s="218"/>
      <c r="AI3404" s="222" t="s">
        <v>275</v>
      </c>
      <c r="AJ3404" s="309"/>
    </row>
    <row r="3405" spans="1:36" ht="13.35" customHeight="1">
      <c r="A3405" s="222" t="s">
        <v>1183</v>
      </c>
      <c r="B3405" s="222" t="s">
        <v>5475</v>
      </c>
      <c r="C3405" s="222" t="s">
        <v>5486</v>
      </c>
      <c r="D3405" s="252" t="s">
        <v>5848</v>
      </c>
      <c r="E3405" s="387" t="s">
        <v>3515</v>
      </c>
      <c r="F3405" s="429"/>
      <c r="G3405" s="429"/>
      <c r="H3405" s="218" t="s">
        <v>5471</v>
      </c>
      <c r="I3405" s="230">
        <v>625389</v>
      </c>
      <c r="J3405" s="556" t="s">
        <v>3516</v>
      </c>
      <c r="K3405" s="246" t="s">
        <v>298</v>
      </c>
      <c r="L3405" s="218" t="s">
        <v>332</v>
      </c>
      <c r="M3405" s="253" t="s">
        <v>336</v>
      </c>
      <c r="N3405" s="246">
        <v>6</v>
      </c>
      <c r="Q3405" s="246" t="s">
        <v>8485</v>
      </c>
      <c r="R3405" s="388" t="s">
        <v>3518</v>
      </c>
      <c r="S3405" s="247">
        <v>1.5</v>
      </c>
      <c r="T3405" s="247"/>
      <c r="U3405" s="247"/>
      <c r="W3405" s="247">
        <v>1</v>
      </c>
      <c r="Y3405" s="248">
        <v>4</v>
      </c>
      <c r="Z3405" s="1263">
        <f>3.14/6*W3405^2*S3405*Y3405</f>
        <v>3.1399999999999997</v>
      </c>
      <c r="AA3405" s="1046">
        <f>IF(Z3405&gt;=1,ROUND(Z3405,0),ROUND(Z3405,2))</f>
        <v>3</v>
      </c>
      <c r="AC3405" s="718"/>
      <c r="AD3405" s="1263">
        <f>0.216*POWER(Z3405/Y3405,0.939)*Y3405</f>
        <v>0.68832944846701472</v>
      </c>
      <c r="AE3405" s="1046">
        <f>IF(AD3405&gt;=1,ROUND(AD3405,0),ROUND(AD3405,2))</f>
        <v>0.69</v>
      </c>
      <c r="AF3405" s="218"/>
      <c r="AI3405" s="222" t="s">
        <v>275</v>
      </c>
      <c r="AJ3405" s="835" t="s">
        <v>8496</v>
      </c>
    </row>
    <row r="3406" spans="1:36" ht="13.35" customHeight="1">
      <c r="A3406" s="222" t="s">
        <v>1183</v>
      </c>
      <c r="B3406" s="222" t="s">
        <v>5475</v>
      </c>
      <c r="C3406" s="222" t="s">
        <v>5486</v>
      </c>
      <c r="D3406" s="252" t="s">
        <v>5848</v>
      </c>
      <c r="E3406" s="387" t="s">
        <v>3515</v>
      </c>
      <c r="F3406" s="429"/>
      <c r="G3406" s="429"/>
      <c r="H3406" s="218" t="s">
        <v>5471</v>
      </c>
      <c r="I3406" s="230">
        <v>625389</v>
      </c>
      <c r="J3406" s="556" t="s">
        <v>3516</v>
      </c>
      <c r="K3406" s="246" t="s">
        <v>298</v>
      </c>
      <c r="L3406" s="218" t="s">
        <v>332</v>
      </c>
      <c r="M3406" s="253" t="s">
        <v>336</v>
      </c>
      <c r="N3406" s="246">
        <v>7</v>
      </c>
      <c r="Q3406" s="246" t="s">
        <v>8485</v>
      </c>
      <c r="R3406" s="388" t="s">
        <v>3518</v>
      </c>
      <c r="S3406" s="247">
        <v>1.5</v>
      </c>
      <c r="T3406" s="247"/>
      <c r="U3406" s="247"/>
      <c r="W3406" s="247">
        <v>1</v>
      </c>
      <c r="Y3406" s="248">
        <v>16</v>
      </c>
      <c r="Z3406" s="1263">
        <f>3.14/6*W3406^2*S3406*Y3406</f>
        <v>12.559999999999999</v>
      </c>
      <c r="AA3406" s="1046">
        <f>IF(Z3406&gt;=1,ROUND(Z3406,0),ROUND(Z3406,2))</f>
        <v>13</v>
      </c>
      <c r="AC3406" s="718"/>
      <c r="AD3406" s="1263">
        <f>0.216*POWER(Z3406/Y3406,0.939)*Y3406</f>
        <v>2.7533177938680589</v>
      </c>
      <c r="AE3406" s="1046">
        <f>IF(AD3406&gt;=1,ROUND(AD3406,0),ROUND(AD3406,2))</f>
        <v>3</v>
      </c>
      <c r="AF3406" s="218"/>
      <c r="AI3406" s="222" t="s">
        <v>275</v>
      </c>
      <c r="AJ3406" s="835" t="s">
        <v>8496</v>
      </c>
    </row>
    <row r="3407" spans="1:36" ht="13.35" customHeight="1">
      <c r="A3407" s="222" t="s">
        <v>1183</v>
      </c>
      <c r="B3407" s="222" t="s">
        <v>5475</v>
      </c>
      <c r="C3407" s="222" t="s">
        <v>5486</v>
      </c>
      <c r="D3407" s="252" t="s">
        <v>5848</v>
      </c>
      <c r="E3407" s="387" t="s">
        <v>3515</v>
      </c>
      <c r="F3407" s="429"/>
      <c r="G3407" s="429"/>
      <c r="H3407" s="218" t="s">
        <v>5471</v>
      </c>
      <c r="I3407" s="230">
        <v>625389</v>
      </c>
      <c r="J3407" s="555" t="s">
        <v>3516</v>
      </c>
      <c r="K3407" s="246" t="s">
        <v>298</v>
      </c>
      <c r="L3407" s="218" t="s">
        <v>332</v>
      </c>
      <c r="M3407" s="253" t="s">
        <v>336</v>
      </c>
      <c r="N3407" s="246">
        <v>8</v>
      </c>
      <c r="Q3407" s="246" t="s">
        <v>8485</v>
      </c>
      <c r="R3407" s="388" t="s">
        <v>3518</v>
      </c>
      <c r="S3407" s="247">
        <v>1.5</v>
      </c>
      <c r="T3407" s="247"/>
      <c r="U3407" s="247"/>
      <c r="W3407" s="247">
        <v>1</v>
      </c>
      <c r="Y3407" s="248">
        <v>32</v>
      </c>
      <c r="Z3407" s="1263">
        <f>3.14/6*W3407^2*S3407*Y3407</f>
        <v>25.119999999999997</v>
      </c>
      <c r="AA3407" s="1046">
        <f>IF(Z3407&gt;=1,ROUND(Z3407,0),ROUND(Z3407,2))</f>
        <v>25</v>
      </c>
      <c r="AC3407" s="718"/>
      <c r="AD3407" s="1263">
        <f>0.216*POWER(Z3407/Y3407,0.939)*Y3407</f>
        <v>5.5066355877361177</v>
      </c>
      <c r="AE3407" s="1046">
        <f>IF(AD3407&gt;=1,ROUND(AD3407,0),ROUND(AD3407,2))</f>
        <v>6</v>
      </c>
      <c r="AF3407" s="218"/>
      <c r="AI3407" s="222" t="s">
        <v>275</v>
      </c>
      <c r="AJ3407" s="835" t="s">
        <v>8496</v>
      </c>
    </row>
    <row r="3408" spans="1:36" ht="13.35" customHeight="1">
      <c r="A3408" s="222" t="s">
        <v>1183</v>
      </c>
      <c r="B3408" s="222" t="s">
        <v>5475</v>
      </c>
      <c r="C3408" s="222" t="s">
        <v>5486</v>
      </c>
      <c r="D3408" s="252" t="s">
        <v>5899</v>
      </c>
      <c r="E3408" s="254" t="s">
        <v>3543</v>
      </c>
      <c r="F3408" s="429"/>
      <c r="G3408" s="429"/>
      <c r="H3408" s="385" t="s">
        <v>5472</v>
      </c>
      <c r="I3408" s="230">
        <v>558759</v>
      </c>
      <c r="J3408" s="555" t="s">
        <v>3544</v>
      </c>
      <c r="K3408" s="391" t="s">
        <v>298</v>
      </c>
      <c r="L3408" s="385" t="s">
        <v>332</v>
      </c>
      <c r="M3408" s="385" t="s">
        <v>336</v>
      </c>
      <c r="N3408" s="391">
        <v>1</v>
      </c>
      <c r="O3408" s="385"/>
      <c r="P3408" s="222"/>
      <c r="Q3408" s="391" t="s">
        <v>3706</v>
      </c>
      <c r="R3408" s="303" t="s">
        <v>3545</v>
      </c>
      <c r="S3408" s="678">
        <v>8</v>
      </c>
      <c r="T3408" s="678"/>
      <c r="U3408" s="678"/>
      <c r="V3408" s="678"/>
      <c r="W3408" s="678">
        <v>4</v>
      </c>
      <c r="X3408" s="678"/>
      <c r="Y3408" s="303">
        <v>4</v>
      </c>
      <c r="Z3408" s="1267">
        <f>3.14/6*W3408^2*S3408*Y3408</f>
        <v>267.94666666666666</v>
      </c>
      <c r="AA3408" s="1046">
        <f>IF(Z3408&gt;=1,ROUND(Z3408,0),ROUND(Z3408,2))</f>
        <v>268</v>
      </c>
      <c r="AB3408" s="303"/>
      <c r="AC3408" s="678"/>
      <c r="AD3408" s="1267">
        <f>0.216*POWER(Z3408/Y3408,0.939)*Y3408</f>
        <v>44.78337492672155</v>
      </c>
      <c r="AE3408" s="1046">
        <f>IF(AD3408&gt;=1,ROUND(AD3408,0),ROUND(AD3408,2))</f>
        <v>45</v>
      </c>
      <c r="AF3408" s="385"/>
      <c r="AG3408" s="230"/>
      <c r="AI3408" s="222" t="s">
        <v>275</v>
      </c>
      <c r="AJ3408" s="337" t="s">
        <v>8274</v>
      </c>
    </row>
    <row r="3409" spans="1:37" ht="13.35" customHeight="1">
      <c r="A3409" s="222" t="s">
        <v>1183</v>
      </c>
      <c r="B3409" s="222" t="s">
        <v>5475</v>
      </c>
      <c r="C3409" s="222" t="s">
        <v>5486</v>
      </c>
      <c r="D3409" s="252" t="s">
        <v>5899</v>
      </c>
      <c r="E3409" s="387" t="s">
        <v>3546</v>
      </c>
      <c r="F3409" s="429"/>
      <c r="G3409" s="429"/>
      <c r="H3409" s="218" t="s">
        <v>3547</v>
      </c>
      <c r="I3409" s="230">
        <v>178962</v>
      </c>
      <c r="J3409" s="555" t="s">
        <v>3548</v>
      </c>
      <c r="K3409" s="246" t="s">
        <v>298</v>
      </c>
      <c r="L3409" s="218" t="s">
        <v>299</v>
      </c>
      <c r="M3409" s="222" t="s">
        <v>300</v>
      </c>
      <c r="N3409" s="246">
        <v>1</v>
      </c>
      <c r="Q3409" s="391" t="s">
        <v>3706</v>
      </c>
      <c r="R3409" s="388" t="s">
        <v>316</v>
      </c>
      <c r="T3409" s="247"/>
      <c r="U3409" s="247"/>
      <c r="W3409" s="247">
        <v>2.5</v>
      </c>
      <c r="Y3409" s="248">
        <v>4</v>
      </c>
      <c r="Z3409" s="1263">
        <f>3.14/6*W3409^3*Y3409</f>
        <v>32.708333333333336</v>
      </c>
      <c r="AA3409" s="1046">
        <f>IF(Z3409&gt;=1,ROUND(Z3409,0),ROUND(Z3409,2))</f>
        <v>33</v>
      </c>
      <c r="AC3409" s="718"/>
      <c r="AD3409" s="1263">
        <f>0.216*POWER(Z3409/Y3409,0.939)*Y3409</f>
        <v>6.2150361966919236</v>
      </c>
      <c r="AE3409" s="1046">
        <f>IF(AD3409&gt;=1,ROUND(AD3409,0),ROUND(AD3409,2))</f>
        <v>6</v>
      </c>
      <c r="AF3409" s="218"/>
      <c r="AG3409" s="230"/>
      <c r="AI3409" s="222" t="s">
        <v>275</v>
      </c>
      <c r="AJ3409" s="309" t="s">
        <v>8275</v>
      </c>
    </row>
    <row r="3410" spans="1:37" ht="13.35" customHeight="1">
      <c r="A3410" s="222" t="s">
        <v>1183</v>
      </c>
      <c r="B3410" s="222" t="s">
        <v>5475</v>
      </c>
      <c r="C3410" s="222" t="s">
        <v>5486</v>
      </c>
      <c r="D3410" s="252" t="s">
        <v>5899</v>
      </c>
      <c r="E3410" s="387" t="s">
        <v>3546</v>
      </c>
      <c r="F3410" s="429"/>
      <c r="G3410" s="429"/>
      <c r="H3410" s="218" t="s">
        <v>3547</v>
      </c>
      <c r="I3410" s="230">
        <v>178962</v>
      </c>
      <c r="J3410" s="556" t="s">
        <v>3548</v>
      </c>
      <c r="K3410" s="246" t="s">
        <v>298</v>
      </c>
      <c r="L3410" s="218" t="s">
        <v>299</v>
      </c>
      <c r="M3410" s="222" t="s">
        <v>300</v>
      </c>
      <c r="N3410" s="246">
        <v>2</v>
      </c>
      <c r="Q3410" s="391" t="s">
        <v>3706</v>
      </c>
      <c r="R3410" s="388" t="s">
        <v>1530</v>
      </c>
      <c r="T3410" s="247"/>
      <c r="U3410" s="247"/>
      <c r="W3410" s="247">
        <v>4.5</v>
      </c>
      <c r="Y3410" s="248">
        <v>4</v>
      </c>
      <c r="Z3410" s="1263">
        <f>3.14/6*W3410^3*Y3410</f>
        <v>190.755</v>
      </c>
      <c r="AA3410" s="1046">
        <f>IF(Z3410&gt;=1,ROUND(Z3410,0),ROUND(Z3410,2))</f>
        <v>191</v>
      </c>
      <c r="AC3410" s="718"/>
      <c r="AD3410" s="1263">
        <f>0.216*POWER(Z3410/Y3410,0.939)*Y3410</f>
        <v>32.54964896335796</v>
      </c>
      <c r="AE3410" s="1046">
        <f>IF(AD3410&gt;=1,ROUND(AD3410,0),ROUND(AD3410,2))</f>
        <v>33</v>
      </c>
      <c r="AF3410" s="218"/>
      <c r="AG3410" s="230"/>
      <c r="AI3410" s="222" t="s">
        <v>275</v>
      </c>
      <c r="AJ3410" s="309" t="s">
        <v>8275</v>
      </c>
    </row>
    <row r="3411" spans="1:37" ht="13.35" customHeight="1">
      <c r="A3411" s="222" t="s">
        <v>1183</v>
      </c>
      <c r="B3411" s="222" t="s">
        <v>5475</v>
      </c>
      <c r="C3411" s="222" t="s">
        <v>5486</v>
      </c>
      <c r="D3411" s="252" t="s">
        <v>5899</v>
      </c>
      <c r="E3411" s="387" t="s">
        <v>3546</v>
      </c>
      <c r="F3411" s="429"/>
      <c r="G3411" s="429"/>
      <c r="H3411" s="218" t="s">
        <v>3547</v>
      </c>
      <c r="I3411" s="230">
        <v>178962</v>
      </c>
      <c r="J3411" s="556" t="s">
        <v>3548</v>
      </c>
      <c r="K3411" s="246" t="s">
        <v>298</v>
      </c>
      <c r="L3411" s="218" t="s">
        <v>299</v>
      </c>
      <c r="M3411" s="222" t="s">
        <v>300</v>
      </c>
      <c r="N3411" s="246">
        <v>3</v>
      </c>
      <c r="Q3411" s="391" t="s">
        <v>3706</v>
      </c>
      <c r="R3411" s="388" t="s">
        <v>3421</v>
      </c>
      <c r="T3411" s="247"/>
      <c r="U3411" s="247"/>
      <c r="W3411" s="247">
        <v>5.5</v>
      </c>
      <c r="Y3411" s="248">
        <v>4</v>
      </c>
      <c r="Z3411" s="1263">
        <f>3.14/6*W3411^3*Y3411</f>
        <v>348.27833333333331</v>
      </c>
      <c r="AA3411" s="1046">
        <f>IF(Z3411&gt;=1,ROUND(Z3411,0),ROUND(Z3411,2))</f>
        <v>348</v>
      </c>
      <c r="AC3411" s="718"/>
      <c r="AD3411" s="1263">
        <f>0.216*POWER(Z3411/Y3411,0.939)*Y3411</f>
        <v>57.285980947106957</v>
      </c>
      <c r="AE3411" s="1046">
        <f>IF(AD3411&gt;=1,ROUND(AD3411,0),ROUND(AD3411,2))</f>
        <v>57</v>
      </c>
      <c r="AF3411" s="218"/>
      <c r="AG3411" s="230"/>
      <c r="AI3411" s="222" t="s">
        <v>275</v>
      </c>
      <c r="AJ3411" s="309" t="s">
        <v>8275</v>
      </c>
    </row>
    <row r="3412" spans="1:37" ht="13.35" customHeight="1">
      <c r="A3412" s="222" t="s">
        <v>1183</v>
      </c>
      <c r="B3412" s="222" t="s">
        <v>5475</v>
      </c>
      <c r="C3412" s="222" t="s">
        <v>5486</v>
      </c>
      <c r="D3412" s="252" t="s">
        <v>5899</v>
      </c>
      <c r="E3412" s="387" t="s">
        <v>3546</v>
      </c>
      <c r="F3412" s="429"/>
      <c r="G3412" s="429"/>
      <c r="H3412" s="218" t="s">
        <v>3547</v>
      </c>
      <c r="I3412" s="230">
        <v>178962</v>
      </c>
      <c r="J3412" s="556" t="s">
        <v>3548</v>
      </c>
      <c r="K3412" s="246" t="s">
        <v>298</v>
      </c>
      <c r="L3412" s="218" t="s">
        <v>299</v>
      </c>
      <c r="M3412" s="222" t="s">
        <v>300</v>
      </c>
      <c r="N3412" s="246">
        <v>4</v>
      </c>
      <c r="Q3412" s="391" t="s">
        <v>3706</v>
      </c>
      <c r="R3412" s="388" t="s">
        <v>3549</v>
      </c>
      <c r="T3412" s="247"/>
      <c r="U3412" s="247"/>
      <c r="W3412" s="247">
        <v>6.5</v>
      </c>
      <c r="Y3412" s="248">
        <v>4</v>
      </c>
      <c r="Z3412" s="1263">
        <f>3.14/6*W3412^3*Y3412</f>
        <v>574.88166666666666</v>
      </c>
      <c r="AA3412" s="1046">
        <f>IF(Z3412&gt;=1,ROUND(Z3412,0),ROUND(Z3412,2))</f>
        <v>575</v>
      </c>
      <c r="AC3412" s="718"/>
      <c r="AD3412" s="1263">
        <f>0.216*POWER(Z3412/Y3412,0.939)*Y3412</f>
        <v>91.711455000113844</v>
      </c>
      <c r="AE3412" s="1046">
        <f>IF(AD3412&gt;=1,ROUND(AD3412,0),ROUND(AD3412,2))</f>
        <v>92</v>
      </c>
      <c r="AF3412" s="218"/>
      <c r="AG3412" s="230"/>
      <c r="AI3412" s="222" t="s">
        <v>275</v>
      </c>
      <c r="AJ3412" s="309" t="s">
        <v>8275</v>
      </c>
    </row>
    <row r="3413" spans="1:37" ht="13.35" customHeight="1">
      <c r="A3413" s="222" t="s">
        <v>1183</v>
      </c>
      <c r="B3413" s="222" t="s">
        <v>5475</v>
      </c>
      <c r="C3413" s="222" t="s">
        <v>5486</v>
      </c>
      <c r="D3413" s="252" t="s">
        <v>5899</v>
      </c>
      <c r="E3413" s="387" t="s">
        <v>3546</v>
      </c>
      <c r="F3413" s="429"/>
      <c r="G3413" s="429"/>
      <c r="H3413" s="218" t="s">
        <v>3547</v>
      </c>
      <c r="I3413" s="230">
        <v>178962</v>
      </c>
      <c r="J3413" s="555" t="s">
        <v>3548</v>
      </c>
      <c r="K3413" s="246" t="s">
        <v>298</v>
      </c>
      <c r="L3413" s="218" t="s">
        <v>299</v>
      </c>
      <c r="M3413" s="222" t="s">
        <v>300</v>
      </c>
      <c r="N3413" s="246">
        <v>5</v>
      </c>
      <c r="Q3413" s="391" t="s">
        <v>3706</v>
      </c>
      <c r="R3413" s="388" t="s">
        <v>1603</v>
      </c>
      <c r="T3413" s="247"/>
      <c r="U3413" s="247"/>
      <c r="W3413" s="247">
        <v>8.5</v>
      </c>
      <c r="Y3413" s="248">
        <v>4</v>
      </c>
      <c r="Z3413" s="1263">
        <f>3.14/6*W3413^3*Y3413</f>
        <v>1285.5683333333334</v>
      </c>
      <c r="AA3413" s="1046">
        <f>IF(Z3413&gt;=1,ROUND(Z3413,0),ROUND(Z3413,2))</f>
        <v>1286</v>
      </c>
      <c r="AC3413" s="718"/>
      <c r="AD3413" s="1263">
        <f>0.216*POWER(Z3413/Y3413,0.939)*Y3413</f>
        <v>195.26291644725839</v>
      </c>
      <c r="AE3413" s="1046">
        <f>IF(AD3413&gt;=1,ROUND(AD3413,0),ROUND(AD3413,2))</f>
        <v>195</v>
      </c>
      <c r="AF3413" s="218"/>
      <c r="AG3413" s="230"/>
      <c r="AI3413" s="222" t="s">
        <v>275</v>
      </c>
      <c r="AJ3413" s="309" t="s">
        <v>8275</v>
      </c>
    </row>
    <row r="3414" spans="1:37" ht="13.35" customHeight="1">
      <c r="A3414" s="222" t="s">
        <v>1183</v>
      </c>
      <c r="B3414" s="222" t="s">
        <v>5475</v>
      </c>
      <c r="C3414" s="222" t="s">
        <v>5486</v>
      </c>
      <c r="D3414" s="252" t="s">
        <v>5899</v>
      </c>
      <c r="E3414" s="387" t="s">
        <v>3550</v>
      </c>
      <c r="F3414" s="429"/>
      <c r="G3414" s="429"/>
      <c r="H3414" s="218" t="s">
        <v>6391</v>
      </c>
      <c r="I3414" s="230">
        <v>178619</v>
      </c>
      <c r="J3414" s="555" t="s">
        <v>3551</v>
      </c>
      <c r="K3414" s="246" t="s">
        <v>298</v>
      </c>
      <c r="L3414" s="218" t="s">
        <v>226</v>
      </c>
      <c r="M3414" s="222" t="s">
        <v>227</v>
      </c>
      <c r="N3414" s="246">
        <v>1</v>
      </c>
      <c r="Q3414" s="391" t="s">
        <v>3706</v>
      </c>
      <c r="R3414" s="388" t="s">
        <v>2040</v>
      </c>
      <c r="S3414" s="247">
        <v>5</v>
      </c>
      <c r="T3414" s="247"/>
      <c r="U3414" s="247">
        <v>5</v>
      </c>
      <c r="V3414" s="247">
        <v>2.5</v>
      </c>
      <c r="Y3414" s="248">
        <v>4</v>
      </c>
      <c r="Z3414" s="1263">
        <f>S3414*U3414*V3414*Y3414</f>
        <v>250</v>
      </c>
      <c r="AA3414" s="1046">
        <f>IF(Z3414&gt;=1,ROUND(Z3414,0),ROUND(Z3414,2))</f>
        <v>250</v>
      </c>
      <c r="AC3414" s="718"/>
      <c r="AD3414" s="1263">
        <f>0.216*POWER(Z3414/Y3414,0.939)*Y3414</f>
        <v>41.960927455272326</v>
      </c>
      <c r="AE3414" s="1046">
        <f>IF(AD3414&gt;=1,ROUND(AD3414,0),ROUND(AD3414,2))</f>
        <v>42</v>
      </c>
      <c r="AF3414" s="218"/>
      <c r="AG3414" s="230"/>
      <c r="AI3414" s="222" t="s">
        <v>275</v>
      </c>
      <c r="AJ3414" s="309" t="s">
        <v>8276</v>
      </c>
    </row>
    <row r="3415" spans="1:37" s="230" customFormat="1" ht="12.75">
      <c r="A3415" s="222" t="s">
        <v>1183</v>
      </c>
      <c r="B3415" s="222" t="s">
        <v>5475</v>
      </c>
      <c r="C3415" s="222" t="s">
        <v>5486</v>
      </c>
      <c r="D3415" s="252" t="s">
        <v>6269</v>
      </c>
      <c r="E3415" s="387" t="s">
        <v>6268</v>
      </c>
      <c r="F3415" s="429"/>
      <c r="G3415" s="429"/>
      <c r="H3415" s="218" t="s">
        <v>6270</v>
      </c>
      <c r="I3415" s="230">
        <v>839085</v>
      </c>
      <c r="J3415" s="684" t="s">
        <v>6271</v>
      </c>
      <c r="K3415" s="246" t="s">
        <v>298</v>
      </c>
      <c r="L3415" s="218" t="s">
        <v>299</v>
      </c>
      <c r="M3415" s="222" t="s">
        <v>300</v>
      </c>
      <c r="N3415" s="246">
        <v>1</v>
      </c>
      <c r="O3415" s="246"/>
      <c r="P3415" s="246"/>
      <c r="Q3415" s="246" t="s">
        <v>3706</v>
      </c>
      <c r="R3415" s="388" t="s">
        <v>712</v>
      </c>
      <c r="S3415" s="247"/>
      <c r="T3415" s="247"/>
      <c r="U3415" s="247"/>
      <c r="V3415" s="247"/>
      <c r="W3415" s="247">
        <v>5</v>
      </c>
      <c r="X3415" s="247"/>
      <c r="Y3415" s="248">
        <v>4</v>
      </c>
      <c r="Z3415" s="1263">
        <f>3.14/6*W3415^3*Y3415</f>
        <v>261.66666666666669</v>
      </c>
      <c r="AA3415" s="1046">
        <f>IF(Z3415&gt;=1,ROUND(Z3415,0),ROUND(Z3415,2))</f>
        <v>262</v>
      </c>
      <c r="AB3415" s="218"/>
      <c r="AC3415" s="718"/>
      <c r="AD3415" s="1263">
        <f>0.216*POWER(Z3415/Y3415,0.939)*Y3415</f>
        <v>43.797080358052291</v>
      </c>
      <c r="AE3415" s="1046">
        <f>IF(AD3415&gt;=1,ROUND(AD3415,0),ROUND(AD3415,2))</f>
        <v>44</v>
      </c>
      <c r="AF3415" s="218"/>
      <c r="AH3415" s="222"/>
      <c r="AI3415" s="222" t="s">
        <v>275</v>
      </c>
      <c r="AJ3415" s="309" t="s">
        <v>8277</v>
      </c>
      <c r="AK3415" s="222"/>
    </row>
    <row r="3416" spans="1:37" ht="13.35" customHeight="1">
      <c r="A3416" s="222" t="s">
        <v>1183</v>
      </c>
      <c r="B3416" s="264" t="s">
        <v>3976</v>
      </c>
      <c r="C3416" s="222" t="s">
        <v>7639</v>
      </c>
      <c r="D3416" s="252" t="s">
        <v>3444</v>
      </c>
      <c r="E3416" s="252" t="s">
        <v>3444</v>
      </c>
      <c r="H3416" s="222" t="s">
        <v>6390</v>
      </c>
      <c r="I3416" s="230">
        <v>494102</v>
      </c>
      <c r="J3416" s="562" t="s">
        <v>3445</v>
      </c>
      <c r="K3416" s="246" t="s">
        <v>298</v>
      </c>
      <c r="L3416" s="222" t="s">
        <v>332</v>
      </c>
      <c r="M3416" s="253" t="s">
        <v>336</v>
      </c>
      <c r="N3416" s="246">
        <v>1</v>
      </c>
      <c r="Q3416" s="246" t="s">
        <v>301</v>
      </c>
      <c r="R3416" s="388" t="s">
        <v>3446</v>
      </c>
      <c r="S3416" s="247">
        <v>20</v>
      </c>
      <c r="T3416" s="247"/>
      <c r="U3416" s="247"/>
      <c r="W3416" s="247">
        <v>6</v>
      </c>
      <c r="Y3416" s="248">
        <v>1</v>
      </c>
      <c r="Z3416" s="1263">
        <f>3.14/6*W3416^2*S3416*Y3416</f>
        <v>376.8</v>
      </c>
      <c r="AA3416" s="1046">
        <f>IF(Z3416&gt;=1,ROUND(Z3416,0),ROUND(Z3416,2))</f>
        <v>377</v>
      </c>
      <c r="AD3416" s="1270">
        <f>0.216*Z3416^0.939</f>
        <v>56.678961035474302</v>
      </c>
      <c r="AE3416" s="1046">
        <f>IF(AD3416&gt;=1,ROUND(AD3416,0),ROUND(AD3416,2))</f>
        <v>57</v>
      </c>
      <c r="AG3416" s="230"/>
      <c r="AI3416" s="222" t="s">
        <v>5724</v>
      </c>
      <c r="AJ3416" s="835" t="s">
        <v>2569</v>
      </c>
    </row>
    <row r="3417" spans="1:37" ht="13.35" customHeight="1">
      <c r="A3417" s="222" t="s">
        <v>1183</v>
      </c>
      <c r="B3417" s="264" t="s">
        <v>3976</v>
      </c>
      <c r="C3417" s="222" t="s">
        <v>6637</v>
      </c>
      <c r="D3417" s="252" t="s">
        <v>5900</v>
      </c>
      <c r="E3417" s="252" t="s">
        <v>5567</v>
      </c>
      <c r="F3417" s="429"/>
      <c r="G3417" s="429"/>
      <c r="H3417" s="218" t="s">
        <v>5568</v>
      </c>
      <c r="I3417" s="230">
        <v>575737</v>
      </c>
      <c r="J3417" s="684" t="s">
        <v>5569</v>
      </c>
      <c r="K3417" s="246" t="s">
        <v>298</v>
      </c>
      <c r="L3417" s="218" t="s">
        <v>332</v>
      </c>
      <c r="M3417" s="253" t="s">
        <v>336</v>
      </c>
      <c r="N3417" s="246">
        <v>1</v>
      </c>
      <c r="Q3417" s="246" t="s">
        <v>301</v>
      </c>
      <c r="R3417" s="388" t="s">
        <v>3971</v>
      </c>
      <c r="S3417" s="247">
        <v>8</v>
      </c>
      <c r="T3417" s="247"/>
      <c r="U3417" s="247"/>
      <c r="W3417" s="247">
        <v>2.5</v>
      </c>
      <c r="Y3417" s="248">
        <v>1</v>
      </c>
      <c r="Z3417" s="1263">
        <f>3.14/6*W3417^2*S3417*Y3417</f>
        <v>26.166666666666664</v>
      </c>
      <c r="AA3417" s="1046">
        <f>IF(Z3417&gt;=1,ROUND(Z3417,0),ROUND(Z3417,2))</f>
        <v>26</v>
      </c>
      <c r="AC3417" s="718"/>
      <c r="AD3417" s="1270">
        <f>0.216*Z3417^0.939</f>
        <v>4.6314768824210173</v>
      </c>
      <c r="AE3417" s="1046">
        <f>IF(AD3417&gt;=1,ROUND(AD3417,0),ROUND(AD3417,2))</f>
        <v>5</v>
      </c>
      <c r="AF3417" s="218"/>
      <c r="AG3417" s="230"/>
      <c r="AH3417" s="218" t="s">
        <v>3968</v>
      </c>
      <c r="AI3417" s="222" t="s">
        <v>275</v>
      </c>
      <c r="AJ3417" s="835" t="s">
        <v>2569</v>
      </c>
    </row>
    <row r="3418" spans="1:37" ht="13.35" customHeight="1">
      <c r="A3418" s="222" t="s">
        <v>1183</v>
      </c>
      <c r="B3418" s="264" t="s">
        <v>3976</v>
      </c>
      <c r="C3418" s="222" t="s">
        <v>6637</v>
      </c>
      <c r="D3418" s="252" t="s">
        <v>5900</v>
      </c>
      <c r="E3418" s="252" t="s">
        <v>5567</v>
      </c>
      <c r="F3418" s="429"/>
      <c r="G3418" s="429"/>
      <c r="H3418" s="218" t="s">
        <v>5568</v>
      </c>
      <c r="I3418" s="230">
        <v>575737</v>
      </c>
      <c r="J3418" s="672" t="s">
        <v>5569</v>
      </c>
      <c r="K3418" s="246" t="s">
        <v>298</v>
      </c>
      <c r="L3418" s="218" t="s">
        <v>332</v>
      </c>
      <c r="M3418" s="253" t="s">
        <v>336</v>
      </c>
      <c r="N3418" s="246">
        <v>2</v>
      </c>
      <c r="Q3418" s="246" t="s">
        <v>301</v>
      </c>
      <c r="R3418" s="388" t="s">
        <v>3595</v>
      </c>
      <c r="S3418" s="247">
        <v>11</v>
      </c>
      <c r="T3418" s="247"/>
      <c r="U3418" s="247"/>
      <c r="W3418" s="247">
        <v>3.5</v>
      </c>
      <c r="Y3418" s="248">
        <v>1</v>
      </c>
      <c r="Z3418" s="1263">
        <f>3.14/6*W3418^2*S3418*Y3418</f>
        <v>70.519166666666663</v>
      </c>
      <c r="AA3418" s="1046">
        <f>IF(Z3418&gt;=1,ROUND(Z3418,0),ROUND(Z3418,2))</f>
        <v>71</v>
      </c>
      <c r="AC3418" s="718"/>
      <c r="AD3418" s="1270">
        <f>0.216*Z3418^0.939</f>
        <v>11.749359309046781</v>
      </c>
      <c r="AE3418" s="1046">
        <f>IF(AD3418&gt;=1,ROUND(AD3418,0),ROUND(AD3418,2))</f>
        <v>12</v>
      </c>
      <c r="AF3418" s="218"/>
      <c r="AG3418" s="230"/>
      <c r="AH3418" s="218" t="s">
        <v>3968</v>
      </c>
      <c r="AI3418" s="222" t="s">
        <v>275</v>
      </c>
      <c r="AJ3418" s="835" t="s">
        <v>2569</v>
      </c>
    </row>
    <row r="3419" spans="1:37" ht="13.35" customHeight="1">
      <c r="A3419" s="222" t="s">
        <v>1183</v>
      </c>
      <c r="B3419" s="264" t="s">
        <v>3976</v>
      </c>
      <c r="C3419" s="222" t="s">
        <v>6637</v>
      </c>
      <c r="D3419" s="252" t="s">
        <v>5900</v>
      </c>
      <c r="E3419" s="252" t="s">
        <v>5567</v>
      </c>
      <c r="F3419" s="429"/>
      <c r="G3419" s="429"/>
      <c r="H3419" s="218" t="s">
        <v>5568</v>
      </c>
      <c r="I3419" s="230">
        <v>575737</v>
      </c>
      <c r="J3419" s="672" t="s">
        <v>5569</v>
      </c>
      <c r="K3419" s="246" t="s">
        <v>298</v>
      </c>
      <c r="L3419" s="218" t="s">
        <v>332</v>
      </c>
      <c r="M3419" s="253" t="s">
        <v>336</v>
      </c>
      <c r="N3419" s="246">
        <v>3</v>
      </c>
      <c r="Q3419" s="246" t="s">
        <v>301</v>
      </c>
      <c r="R3419" s="388" t="s">
        <v>3972</v>
      </c>
      <c r="S3419" s="247">
        <v>14.5</v>
      </c>
      <c r="T3419" s="247"/>
      <c r="U3419" s="247"/>
      <c r="W3419" s="247">
        <v>4</v>
      </c>
      <c r="Y3419" s="248">
        <v>1</v>
      </c>
      <c r="Z3419" s="1263">
        <f>3.14/6*W3419^2*S3419*Y3419</f>
        <v>121.41333333333333</v>
      </c>
      <c r="AA3419" s="1046">
        <f>IF(Z3419&gt;=1,ROUND(Z3419,0),ROUND(Z3419,2))</f>
        <v>121</v>
      </c>
      <c r="AC3419" s="718"/>
      <c r="AD3419" s="1270">
        <f>0.216*Z3419^0.939</f>
        <v>19.569506975454676</v>
      </c>
      <c r="AE3419" s="1046">
        <f>IF(AD3419&gt;=1,ROUND(AD3419,0),ROUND(AD3419,2))</f>
        <v>20</v>
      </c>
      <c r="AF3419" s="218"/>
      <c r="AG3419" s="230"/>
      <c r="AH3419" s="218" t="s">
        <v>3968</v>
      </c>
      <c r="AI3419" s="222" t="s">
        <v>275</v>
      </c>
      <c r="AJ3419" s="835" t="s">
        <v>2569</v>
      </c>
    </row>
    <row r="3420" spans="1:37" ht="13.35" customHeight="1">
      <c r="A3420" s="222" t="s">
        <v>1183</v>
      </c>
      <c r="B3420" s="264" t="s">
        <v>3976</v>
      </c>
      <c r="C3420" s="222" t="s">
        <v>6637</v>
      </c>
      <c r="D3420" s="252" t="s">
        <v>5900</v>
      </c>
      <c r="E3420" s="252" t="s">
        <v>5567</v>
      </c>
      <c r="F3420" s="429"/>
      <c r="G3420" s="429"/>
      <c r="H3420" s="218" t="s">
        <v>5568</v>
      </c>
      <c r="I3420" s="230">
        <v>575737</v>
      </c>
      <c r="J3420" s="672" t="s">
        <v>5569</v>
      </c>
      <c r="K3420" s="246" t="s">
        <v>298</v>
      </c>
      <c r="L3420" s="218" t="s">
        <v>332</v>
      </c>
      <c r="M3420" s="253" t="s">
        <v>336</v>
      </c>
      <c r="N3420" s="246">
        <v>4</v>
      </c>
      <c r="Q3420" s="246" t="s">
        <v>301</v>
      </c>
      <c r="R3420" s="388" t="s">
        <v>3973</v>
      </c>
      <c r="S3420" s="247">
        <v>30</v>
      </c>
      <c r="T3420" s="247"/>
      <c r="U3420" s="247"/>
      <c r="W3420" s="247">
        <v>4</v>
      </c>
      <c r="Y3420" s="248">
        <v>1</v>
      </c>
      <c r="Z3420" s="1263">
        <f>3.14/6*W3420^2*S3420*Y3420</f>
        <v>251.2</v>
      </c>
      <c r="AA3420" s="1046">
        <f>IF(Z3420&gt;=1,ROUND(Z3420,0),ROUND(Z3420,2))</f>
        <v>251</v>
      </c>
      <c r="AC3420" s="718"/>
      <c r="AD3420" s="1270">
        <f>0.216*Z3420^0.939</f>
        <v>38.732202028054537</v>
      </c>
      <c r="AE3420" s="1046">
        <f>IF(AD3420&gt;=1,ROUND(AD3420,0),ROUND(AD3420,2))</f>
        <v>39</v>
      </c>
      <c r="AF3420" s="218"/>
      <c r="AG3420" s="230"/>
      <c r="AH3420" s="218" t="s">
        <v>3968</v>
      </c>
      <c r="AI3420" s="222" t="s">
        <v>275</v>
      </c>
      <c r="AJ3420" s="835" t="s">
        <v>2569</v>
      </c>
    </row>
    <row r="3421" spans="1:37" ht="13.35" customHeight="1">
      <c r="A3421" s="222" t="s">
        <v>1183</v>
      </c>
      <c r="B3421" s="264" t="s">
        <v>3976</v>
      </c>
      <c r="C3421" s="222" t="s">
        <v>6637</v>
      </c>
      <c r="D3421" s="252" t="s">
        <v>5900</v>
      </c>
      <c r="E3421" s="252" t="s">
        <v>5567</v>
      </c>
      <c r="F3421" s="429"/>
      <c r="G3421" s="429"/>
      <c r="H3421" s="218" t="s">
        <v>5568</v>
      </c>
      <c r="I3421" s="230">
        <v>575737</v>
      </c>
      <c r="J3421" s="672" t="s">
        <v>5569</v>
      </c>
      <c r="K3421" s="246" t="s">
        <v>298</v>
      </c>
      <c r="L3421" s="218" t="s">
        <v>332</v>
      </c>
      <c r="M3421" s="253" t="s">
        <v>336</v>
      </c>
      <c r="N3421" s="246">
        <v>5</v>
      </c>
      <c r="Q3421" s="246" t="s">
        <v>301</v>
      </c>
      <c r="R3421" s="388" t="s">
        <v>3974</v>
      </c>
      <c r="S3421" s="247">
        <v>14.5</v>
      </c>
      <c r="T3421" s="247"/>
      <c r="U3421" s="247"/>
      <c r="W3421" s="247">
        <v>5.5</v>
      </c>
      <c r="Y3421" s="248">
        <v>1</v>
      </c>
      <c r="Z3421" s="1263">
        <f>3.14/6*W3421^2*S3421*Y3421</f>
        <v>229.54708333333332</v>
      </c>
      <c r="AA3421" s="1046">
        <f>IF(Z3421&gt;=1,ROUND(Z3421,0),ROUND(Z3421,2))</f>
        <v>230</v>
      </c>
      <c r="AC3421" s="718"/>
      <c r="AD3421" s="1270">
        <f>0.216*Z3421^0.939</f>
        <v>35.588718631279292</v>
      </c>
      <c r="AE3421" s="1046">
        <f>IF(AD3421&gt;=1,ROUND(AD3421,0),ROUND(AD3421,2))</f>
        <v>36</v>
      </c>
      <c r="AF3421" s="218"/>
      <c r="AG3421" s="230"/>
      <c r="AH3421" s="218" t="s">
        <v>3968</v>
      </c>
      <c r="AI3421" s="222" t="s">
        <v>275</v>
      </c>
      <c r="AJ3421" s="835" t="s">
        <v>2569</v>
      </c>
    </row>
    <row r="3422" spans="1:37" ht="13.35" customHeight="1">
      <c r="A3422" s="222" t="s">
        <v>1183</v>
      </c>
      <c r="B3422" s="264" t="s">
        <v>3976</v>
      </c>
      <c r="C3422" s="222" t="s">
        <v>6637</v>
      </c>
      <c r="D3422" s="252" t="s">
        <v>5900</v>
      </c>
      <c r="E3422" s="252" t="s">
        <v>5567</v>
      </c>
      <c r="F3422" s="429"/>
      <c r="G3422" s="429"/>
      <c r="H3422" s="218" t="s">
        <v>5568</v>
      </c>
      <c r="I3422" s="230">
        <v>575737</v>
      </c>
      <c r="J3422" s="684" t="s">
        <v>5569</v>
      </c>
      <c r="K3422" s="246" t="s">
        <v>298</v>
      </c>
      <c r="L3422" s="218" t="s">
        <v>332</v>
      </c>
      <c r="M3422" s="253" t="s">
        <v>336</v>
      </c>
      <c r="N3422" s="246">
        <v>6</v>
      </c>
      <c r="Q3422" s="246" t="s">
        <v>301</v>
      </c>
      <c r="R3422" s="388" t="s">
        <v>3975</v>
      </c>
      <c r="S3422" s="247">
        <v>20</v>
      </c>
      <c r="T3422" s="247"/>
      <c r="U3422" s="247"/>
      <c r="W3422" s="247">
        <v>5.5</v>
      </c>
      <c r="Y3422" s="248">
        <v>1</v>
      </c>
      <c r="Z3422" s="1263">
        <f>3.14/6*W3422^2*S3422*Y3422</f>
        <v>316.61666666666667</v>
      </c>
      <c r="AA3422" s="1046">
        <f>IF(Z3422&gt;=1,ROUND(Z3422,0),ROUND(Z3422,2))</f>
        <v>317</v>
      </c>
      <c r="AC3422" s="718"/>
      <c r="AD3422" s="1270">
        <f>0.216*Z3422^0.939</f>
        <v>48.134333579530896</v>
      </c>
      <c r="AE3422" s="1046">
        <f>IF(AD3422&gt;=1,ROUND(AD3422,0),ROUND(AD3422,2))</f>
        <v>48</v>
      </c>
      <c r="AF3422" s="218"/>
      <c r="AG3422" s="230"/>
      <c r="AH3422" s="218" t="s">
        <v>3968</v>
      </c>
      <c r="AI3422" s="222" t="s">
        <v>275</v>
      </c>
      <c r="AJ3422" s="835" t="s">
        <v>2569</v>
      </c>
    </row>
    <row r="3423" spans="1:37" ht="13.35" customHeight="1">
      <c r="A3423" s="222" t="s">
        <v>1183</v>
      </c>
      <c r="B3423" s="264" t="s">
        <v>3976</v>
      </c>
      <c r="C3423" s="222" t="s">
        <v>6637</v>
      </c>
      <c r="D3423" s="252" t="s">
        <v>4253</v>
      </c>
      <c r="E3423" s="387" t="s">
        <v>4253</v>
      </c>
      <c r="H3423" s="222" t="s">
        <v>7595</v>
      </c>
      <c r="I3423" s="949">
        <v>824</v>
      </c>
      <c r="J3423" s="562" t="s">
        <v>5720</v>
      </c>
      <c r="K3423" s="246" t="s">
        <v>298</v>
      </c>
      <c r="L3423" s="218" t="s">
        <v>351</v>
      </c>
      <c r="M3423" s="222" t="s">
        <v>352</v>
      </c>
      <c r="N3423" s="246">
        <v>1</v>
      </c>
      <c r="Q3423" s="246" t="s">
        <v>301</v>
      </c>
      <c r="R3423" s="388" t="s">
        <v>5085</v>
      </c>
      <c r="S3423" s="263"/>
      <c r="T3423" s="263"/>
      <c r="U3423" s="263"/>
      <c r="V3423" s="263">
        <v>12</v>
      </c>
      <c r="W3423" s="263">
        <v>3</v>
      </c>
      <c r="X3423" s="263"/>
      <c r="Y3423" s="222">
        <v>1</v>
      </c>
      <c r="Z3423" s="1270">
        <f>(3.14)/4*W3423^2*V3423</f>
        <v>84.78</v>
      </c>
      <c r="AA3423" s="1046">
        <f>IF(Z3423&gt;=1,ROUND(Z3423,0),ROUND(Z3423,2))</f>
        <v>85</v>
      </c>
      <c r="AB3423" s="222"/>
      <c r="AC3423" s="718"/>
      <c r="AD3423" s="1270">
        <f>0.216*Z3423^0.939</f>
        <v>13.967583143941626</v>
      </c>
      <c r="AE3423" s="1046">
        <f>IF(AD3423&gt;=1,ROUND(AD3423,0),ROUND(AD3423,2))</f>
        <v>14</v>
      </c>
      <c r="AG3423" s="230"/>
      <c r="AI3423" s="222" t="s">
        <v>274</v>
      </c>
      <c r="AJ3423" s="309"/>
    </row>
    <row r="3424" spans="1:37" ht="13.35" customHeight="1">
      <c r="A3424" s="222" t="s">
        <v>7598</v>
      </c>
      <c r="B3424" s="218" t="s">
        <v>3156</v>
      </c>
      <c r="C3424" s="218" t="s">
        <v>7600</v>
      </c>
      <c r="D3424" s="252" t="s">
        <v>4026</v>
      </c>
      <c r="E3424" s="252" t="s">
        <v>4026</v>
      </c>
      <c r="F3424" s="429"/>
      <c r="H3424" s="222" t="s">
        <v>7599</v>
      </c>
      <c r="I3424" s="230">
        <v>567048</v>
      </c>
      <c r="J3424" s="562" t="s">
        <v>4027</v>
      </c>
      <c r="K3424" s="246" t="s">
        <v>657</v>
      </c>
      <c r="L3424" s="218" t="s">
        <v>1643</v>
      </c>
      <c r="M3424" s="389" t="s">
        <v>960</v>
      </c>
      <c r="N3424" s="246">
        <v>1</v>
      </c>
      <c r="Q3424" s="246" t="s">
        <v>301</v>
      </c>
      <c r="R3424" s="388" t="s">
        <v>4028</v>
      </c>
      <c r="T3424" s="247"/>
      <c r="U3424" s="247"/>
      <c r="V3424" s="247">
        <v>7</v>
      </c>
      <c r="W3424" s="247">
        <v>5</v>
      </c>
      <c r="Y3424" s="248">
        <v>1</v>
      </c>
      <c r="Z3424" s="1263">
        <f>3.14*V3424*W3424^2/12*Y3424</f>
        <v>45.791666666666664</v>
      </c>
      <c r="AA3424" s="1046">
        <f>IF(Z3424&gt;=1,ROUND(Z3424,0),ROUND(Z3424,2))</f>
        <v>46</v>
      </c>
      <c r="AC3424" s="718"/>
      <c r="AD3424" s="1270">
        <f>0.216*Z3424^0.939</f>
        <v>7.8330739815085488</v>
      </c>
      <c r="AE3424" s="1046">
        <f>IF(AD3424&gt;=1,ROUND(AD3424,0),ROUND(AD3424,2))</f>
        <v>8</v>
      </c>
      <c r="AI3424" s="222" t="s">
        <v>5724</v>
      </c>
    </row>
    <row r="3425" spans="1:36" ht="13.35" customHeight="1">
      <c r="A3425" s="222" t="s">
        <v>5604</v>
      </c>
      <c r="B3425" s="222" t="s">
        <v>5605</v>
      </c>
      <c r="C3425" s="222" t="s">
        <v>5606</v>
      </c>
      <c r="D3425" s="252" t="s">
        <v>3981</v>
      </c>
      <c r="E3425" s="252" t="s">
        <v>3981</v>
      </c>
      <c r="F3425" s="429"/>
      <c r="H3425" s="222" t="s">
        <v>5592</v>
      </c>
      <c r="I3425" s="230">
        <v>103987</v>
      </c>
      <c r="J3425" s="562" t="s">
        <v>3982</v>
      </c>
      <c r="K3425" s="246" t="s">
        <v>657</v>
      </c>
      <c r="L3425" s="218" t="s">
        <v>332</v>
      </c>
      <c r="M3425" s="253" t="s">
        <v>336</v>
      </c>
      <c r="N3425" s="246">
        <v>1</v>
      </c>
      <c r="Q3425" s="246" t="s">
        <v>301</v>
      </c>
      <c r="R3425" s="388" t="s">
        <v>5086</v>
      </c>
      <c r="S3425" s="263">
        <v>4</v>
      </c>
      <c r="T3425" s="263"/>
      <c r="U3425" s="263"/>
      <c r="V3425" s="263"/>
      <c r="W3425" s="263">
        <v>2</v>
      </c>
      <c r="X3425" s="263"/>
      <c r="Y3425" s="222">
        <v>1</v>
      </c>
      <c r="Z3425" s="1270">
        <f>(3.14)/6*W3425^2*S3425</f>
        <v>8.3733333333333331</v>
      </c>
      <c r="AA3425" s="1046">
        <f>IF(Z3425&gt;=1,ROUND(Z3425,0),ROUND(Z3425,2))</f>
        <v>8</v>
      </c>
      <c r="AB3425" s="222"/>
      <c r="AC3425" s="263"/>
      <c r="AD3425" s="1270">
        <f>0.216*Z3425^0.939</f>
        <v>1.5887491466564601</v>
      </c>
      <c r="AE3425" s="1046">
        <f>IF(AD3425&gt;=1,ROUND(AD3425,0),ROUND(AD3425,2))</f>
        <v>2</v>
      </c>
      <c r="AG3425" s="230"/>
      <c r="AI3425" s="222" t="s">
        <v>5724</v>
      </c>
    </row>
    <row r="3426" spans="1:36" ht="13.35" customHeight="1">
      <c r="A3426" s="222" t="s">
        <v>4188</v>
      </c>
      <c r="B3426" s="222" t="s">
        <v>4190</v>
      </c>
      <c r="C3426" s="222" t="s">
        <v>4191</v>
      </c>
      <c r="D3426" s="252" t="s">
        <v>4032</v>
      </c>
      <c r="E3426" s="252" t="s">
        <v>4029</v>
      </c>
      <c r="F3426" s="429"/>
      <c r="G3426" s="429"/>
      <c r="H3426" s="222" t="s">
        <v>6393</v>
      </c>
      <c r="I3426" s="230">
        <v>118047</v>
      </c>
      <c r="J3426" s="562" t="s">
        <v>4030</v>
      </c>
      <c r="K3426" s="246" t="s">
        <v>657</v>
      </c>
      <c r="L3426" s="222" t="s">
        <v>332</v>
      </c>
      <c r="M3426" s="253" t="s">
        <v>336</v>
      </c>
      <c r="N3426" s="246">
        <v>1</v>
      </c>
      <c r="Q3426" s="246" t="s">
        <v>301</v>
      </c>
      <c r="R3426" s="388" t="s">
        <v>5216</v>
      </c>
      <c r="S3426" s="247">
        <v>13</v>
      </c>
      <c r="T3426" s="247"/>
      <c r="U3426" s="247"/>
      <c r="W3426" s="247">
        <v>8</v>
      </c>
      <c r="Y3426" s="248">
        <v>1</v>
      </c>
      <c r="Z3426" s="1263">
        <f>3.14/6*W3426^2*S3426*Y3426</f>
        <v>435.4133333333333</v>
      </c>
      <c r="AA3426" s="1046">
        <f>IF(Z3426&gt;=1,ROUND(Z3426,0),ROUND(Z3426,2))</f>
        <v>435</v>
      </c>
      <c r="AB3426" s="326"/>
      <c r="AC3426" s="718"/>
      <c r="AD3426" s="1270">
        <f>0.216*Z3426^0.939</f>
        <v>64.920591781388268</v>
      </c>
      <c r="AE3426" s="1046">
        <f>IF(AD3426&gt;=1,ROUND(AD3426,0),ROUND(AD3426,2))</f>
        <v>65</v>
      </c>
      <c r="AF3426" s="661"/>
      <c r="AG3426" s="230"/>
      <c r="AI3426" s="222" t="s">
        <v>275</v>
      </c>
    </row>
    <row r="3427" spans="1:36" ht="13.35" customHeight="1">
      <c r="A3427" s="222" t="s">
        <v>4188</v>
      </c>
      <c r="B3427" s="222" t="s">
        <v>4190</v>
      </c>
      <c r="C3427" s="222" t="s">
        <v>4191</v>
      </c>
      <c r="D3427" s="252" t="s">
        <v>4032</v>
      </c>
      <c r="E3427" s="252" t="s">
        <v>4032</v>
      </c>
      <c r="F3427" s="429"/>
      <c r="H3427" s="222" t="s">
        <v>6393</v>
      </c>
      <c r="I3427" s="230">
        <v>118011</v>
      </c>
      <c r="J3427" s="562" t="s">
        <v>4033</v>
      </c>
      <c r="K3427" s="246" t="s">
        <v>657</v>
      </c>
      <c r="L3427" s="222" t="s">
        <v>332</v>
      </c>
      <c r="M3427" s="253" t="s">
        <v>336</v>
      </c>
      <c r="N3427" s="246">
        <v>1</v>
      </c>
      <c r="Q3427" s="246" t="s">
        <v>301</v>
      </c>
      <c r="R3427" s="388" t="s">
        <v>5217</v>
      </c>
      <c r="S3427" s="247">
        <v>15</v>
      </c>
      <c r="T3427" s="247"/>
      <c r="U3427" s="247"/>
      <c r="W3427" s="247">
        <v>8</v>
      </c>
      <c r="Y3427" s="248">
        <v>1</v>
      </c>
      <c r="Z3427" s="1263">
        <f>3.14/6*W3427^2*S3427*Y3427</f>
        <v>502.4</v>
      </c>
      <c r="AA3427" s="1046">
        <f>IF(Z3427&gt;=1,ROUND(Z3427,0),ROUND(Z3427,2))</f>
        <v>502</v>
      </c>
      <c r="AB3427" s="326"/>
      <c r="AC3427" s="718"/>
      <c r="AD3427" s="1270">
        <f>0.216*Z3427^0.939</f>
        <v>74.257334231379204</v>
      </c>
      <c r="AE3427" s="1046">
        <f>IF(AD3427&gt;=1,ROUND(AD3427,0),ROUND(AD3427,2))</f>
        <v>74</v>
      </c>
      <c r="AG3427" s="230"/>
      <c r="AI3427" s="222" t="s">
        <v>5724</v>
      </c>
    </row>
    <row r="3428" spans="1:36" ht="13.35" customHeight="1">
      <c r="A3428" s="222" t="s">
        <v>5608</v>
      </c>
      <c r="B3428" s="222" t="s">
        <v>4019</v>
      </c>
      <c r="C3428" s="222" t="s">
        <v>4178</v>
      </c>
      <c r="D3428" s="252" t="s">
        <v>4013</v>
      </c>
      <c r="E3428" s="252" t="s">
        <v>4006</v>
      </c>
      <c r="F3428" s="429"/>
      <c r="G3428" s="429"/>
      <c r="H3428" s="218" t="s">
        <v>4007</v>
      </c>
      <c r="I3428" s="230">
        <v>105571</v>
      </c>
      <c r="J3428" s="554" t="s">
        <v>4008</v>
      </c>
      <c r="K3428" s="246" t="s">
        <v>657</v>
      </c>
      <c r="L3428" s="218" t="s">
        <v>332</v>
      </c>
      <c r="M3428" s="253" t="s">
        <v>336</v>
      </c>
      <c r="N3428" s="246">
        <v>1</v>
      </c>
      <c r="Q3428" s="246" t="s">
        <v>301</v>
      </c>
      <c r="R3428" s="388" t="s">
        <v>4009</v>
      </c>
      <c r="S3428" s="247">
        <v>8.5</v>
      </c>
      <c r="T3428" s="247"/>
      <c r="U3428" s="247"/>
      <c r="W3428" s="247">
        <v>6.4</v>
      </c>
      <c r="Y3428" s="248">
        <v>1</v>
      </c>
      <c r="Z3428" s="1263">
        <f>3.14/6*W3428^2*S3428*Y3428</f>
        <v>182.20373333333336</v>
      </c>
      <c r="AA3428" s="1046">
        <f>IF(Z3428&gt;=1,ROUND(Z3428,0),ROUND(Z3428,2))</f>
        <v>182</v>
      </c>
      <c r="AC3428" s="718"/>
      <c r="AD3428" s="1270">
        <f>0.216*Z3428^0.939</f>
        <v>28.649498815345531</v>
      </c>
      <c r="AE3428" s="1046">
        <f>IF(AD3428&gt;=1,ROUND(AD3428,0),ROUND(AD3428,2))</f>
        <v>29</v>
      </c>
      <c r="AF3428" s="218"/>
      <c r="AG3428" s="230"/>
      <c r="AI3428" s="222" t="s">
        <v>275</v>
      </c>
    </row>
    <row r="3429" spans="1:36" ht="13.35" customHeight="1">
      <c r="A3429" s="222" t="s">
        <v>5608</v>
      </c>
      <c r="B3429" s="222" t="s">
        <v>4019</v>
      </c>
      <c r="C3429" s="222" t="s">
        <v>4178</v>
      </c>
      <c r="D3429" s="252" t="s">
        <v>4013</v>
      </c>
      <c r="E3429" s="252" t="s">
        <v>4010</v>
      </c>
      <c r="F3429" s="429"/>
      <c r="G3429" s="429"/>
      <c r="H3429" s="218" t="s">
        <v>4011</v>
      </c>
      <c r="I3429" s="230">
        <v>105574</v>
      </c>
      <c r="J3429" s="443" t="s">
        <v>4012</v>
      </c>
      <c r="K3429" s="246" t="s">
        <v>657</v>
      </c>
      <c r="L3429" s="218" t="s">
        <v>332</v>
      </c>
      <c r="M3429" s="253" t="s">
        <v>336</v>
      </c>
      <c r="N3429" s="246">
        <v>1</v>
      </c>
      <c r="Q3429" s="246" t="s">
        <v>301</v>
      </c>
      <c r="R3429" s="388" t="s">
        <v>4009</v>
      </c>
      <c r="S3429" s="247">
        <v>8.5</v>
      </c>
      <c r="T3429" s="247"/>
      <c r="U3429" s="247"/>
      <c r="W3429" s="247">
        <v>6.4</v>
      </c>
      <c r="Y3429" s="248">
        <v>1</v>
      </c>
      <c r="Z3429" s="1263">
        <f>3.14/6*W3429^2*S3429*Y3429</f>
        <v>182.20373333333336</v>
      </c>
      <c r="AA3429" s="1046">
        <f>IF(Z3429&gt;=1,ROUND(Z3429,0),ROUND(Z3429,2))</f>
        <v>182</v>
      </c>
      <c r="AC3429" s="718"/>
      <c r="AD3429" s="1270">
        <f>0.216*Z3429^0.939</f>
        <v>28.649498815345531</v>
      </c>
      <c r="AE3429" s="1046">
        <f>IF(AD3429&gt;=1,ROUND(AD3429,0),ROUND(AD3429,2))</f>
        <v>29</v>
      </c>
      <c r="AF3429" s="218"/>
      <c r="AG3429" s="230"/>
      <c r="AI3429" s="222" t="s">
        <v>275</v>
      </c>
    </row>
    <row r="3430" spans="1:36" ht="13.35" customHeight="1">
      <c r="A3430" s="222" t="s">
        <v>5608</v>
      </c>
      <c r="B3430" s="222" t="s">
        <v>4019</v>
      </c>
      <c r="C3430" s="222" t="s">
        <v>4178</v>
      </c>
      <c r="D3430" s="252" t="s">
        <v>4013</v>
      </c>
      <c r="E3430" s="252" t="s">
        <v>4010</v>
      </c>
      <c r="F3430" s="429"/>
      <c r="G3430" s="429"/>
      <c r="H3430" s="218" t="s">
        <v>4011</v>
      </c>
      <c r="I3430" s="230">
        <v>105574</v>
      </c>
      <c r="J3430" s="554" t="s">
        <v>4012</v>
      </c>
      <c r="K3430" s="391" t="s">
        <v>657</v>
      </c>
      <c r="L3430" s="385" t="s">
        <v>332</v>
      </c>
      <c r="M3430" s="255" t="s">
        <v>336</v>
      </c>
      <c r="N3430" s="391">
        <v>2</v>
      </c>
      <c r="O3430" s="391"/>
      <c r="P3430" s="222"/>
      <c r="Q3430" s="391" t="s">
        <v>301</v>
      </c>
      <c r="R3430" s="392" t="s">
        <v>3528</v>
      </c>
      <c r="S3430" s="678">
        <v>6</v>
      </c>
      <c r="T3430" s="678"/>
      <c r="U3430" s="678"/>
      <c r="V3430" s="678"/>
      <c r="W3430" s="678">
        <v>5</v>
      </c>
      <c r="X3430" s="678"/>
      <c r="Y3430" s="303">
        <v>1</v>
      </c>
      <c r="Z3430" s="1267">
        <f>3.14/6*W3430^2*S3430*Y3430</f>
        <v>78.5</v>
      </c>
      <c r="AA3430" s="1046">
        <f>IF(Z3430&gt;=1,ROUND(Z3430,0),ROUND(Z3430,2))</f>
        <v>79</v>
      </c>
      <c r="AB3430" s="303"/>
      <c r="AC3430" s="678"/>
      <c r="AD3430" s="1271">
        <f>0.216*Z3430^0.939</f>
        <v>12.993805415266939</v>
      </c>
      <c r="AE3430" s="1046">
        <f>IF(AD3430&gt;=1,ROUND(AD3430,0),ROUND(AD3430,2))</f>
        <v>13</v>
      </c>
      <c r="AF3430" s="303"/>
      <c r="AG3430" s="230"/>
      <c r="AI3430" s="222" t="s">
        <v>275</v>
      </c>
    </row>
    <row r="3431" spans="1:36" ht="13.35" customHeight="1">
      <c r="A3431" s="222" t="s">
        <v>5608</v>
      </c>
      <c r="B3431" s="222" t="s">
        <v>4019</v>
      </c>
      <c r="C3431" s="222" t="s">
        <v>4178</v>
      </c>
      <c r="D3431" s="252" t="s">
        <v>4013</v>
      </c>
      <c r="E3431" s="252" t="s">
        <v>4013</v>
      </c>
      <c r="F3431" s="429"/>
      <c r="G3431" s="429"/>
      <c r="H3431" s="218" t="s">
        <v>5595</v>
      </c>
      <c r="I3431" s="230">
        <v>105513</v>
      </c>
      <c r="J3431" s="554" t="s">
        <v>4014</v>
      </c>
      <c r="K3431" s="246" t="s">
        <v>657</v>
      </c>
      <c r="L3431" s="218" t="s">
        <v>332</v>
      </c>
      <c r="M3431" s="253" t="s">
        <v>336</v>
      </c>
      <c r="N3431" s="246">
        <v>1</v>
      </c>
      <c r="Q3431" s="246" t="s">
        <v>301</v>
      </c>
      <c r="R3431" s="388" t="s">
        <v>4009</v>
      </c>
      <c r="S3431" s="247">
        <v>8.5</v>
      </c>
      <c r="T3431" s="247"/>
      <c r="U3431" s="247"/>
      <c r="W3431" s="247">
        <v>6.4</v>
      </c>
      <c r="Y3431" s="248">
        <v>1</v>
      </c>
      <c r="Z3431" s="1263">
        <f>3.14/6*W3431^2*S3431*Y3431</f>
        <v>182.20373333333336</v>
      </c>
      <c r="AA3431" s="1046">
        <f>IF(Z3431&gt;=1,ROUND(Z3431,0),ROUND(Z3431,2))</f>
        <v>182</v>
      </c>
      <c r="AC3431" s="718"/>
      <c r="AD3431" s="1270">
        <f>0.216*Z3431^0.939</f>
        <v>28.649498815345531</v>
      </c>
      <c r="AE3431" s="1046">
        <f>IF(AD3431&gt;=1,ROUND(AD3431,0),ROUND(AD3431,2))</f>
        <v>29</v>
      </c>
      <c r="AF3431" s="218"/>
      <c r="AG3431" s="230"/>
      <c r="AI3431" s="222" t="s">
        <v>5724</v>
      </c>
    </row>
    <row r="3432" spans="1:36" ht="13.35" customHeight="1">
      <c r="A3432" s="222" t="s">
        <v>5608</v>
      </c>
      <c r="B3432" s="222" t="s">
        <v>4019</v>
      </c>
      <c r="C3432" s="222" t="s">
        <v>4178</v>
      </c>
      <c r="D3432" s="252" t="s">
        <v>4013</v>
      </c>
      <c r="E3432" s="252" t="s">
        <v>4013</v>
      </c>
      <c r="F3432" s="429"/>
      <c r="G3432" s="429"/>
      <c r="H3432" s="218" t="s">
        <v>5595</v>
      </c>
      <c r="I3432" s="230">
        <v>105513</v>
      </c>
      <c r="J3432" s="554" t="s">
        <v>4014</v>
      </c>
      <c r="K3432" s="391" t="s">
        <v>657</v>
      </c>
      <c r="L3432" s="385" t="s">
        <v>332</v>
      </c>
      <c r="M3432" s="255" t="s">
        <v>336</v>
      </c>
      <c r="N3432" s="391">
        <v>2</v>
      </c>
      <c r="O3432" s="391"/>
      <c r="P3432" s="222"/>
      <c r="Q3432" s="391" t="s">
        <v>301</v>
      </c>
      <c r="R3432" s="392" t="s">
        <v>3528</v>
      </c>
      <c r="S3432" s="678">
        <v>6</v>
      </c>
      <c r="T3432" s="678"/>
      <c r="U3432" s="678"/>
      <c r="V3432" s="678"/>
      <c r="W3432" s="678">
        <v>5</v>
      </c>
      <c r="X3432" s="678"/>
      <c r="Y3432" s="303">
        <v>1</v>
      </c>
      <c r="Z3432" s="1267">
        <f>3.14/6*W3432^2*S3432</f>
        <v>78.5</v>
      </c>
      <c r="AA3432" s="1046">
        <f>IF(Z3432&gt;=1,ROUND(Z3432,0),ROUND(Z3432,2))</f>
        <v>79</v>
      </c>
      <c r="AB3432" s="303"/>
      <c r="AC3432" s="678"/>
      <c r="AD3432" s="1271">
        <f>0.216*Z3432^0.939</f>
        <v>12.993805415266939</v>
      </c>
      <c r="AE3432" s="1046">
        <f>IF(AD3432&gt;=1,ROUND(AD3432,0),ROUND(AD3432,2))</f>
        <v>13</v>
      </c>
      <c r="AF3432" s="303"/>
      <c r="AG3432" s="230"/>
      <c r="AI3432" s="222" t="s">
        <v>5724</v>
      </c>
    </row>
    <row r="3433" spans="1:36" ht="13.35" customHeight="1">
      <c r="A3433" s="222" t="s">
        <v>5608</v>
      </c>
      <c r="B3433" s="222" t="s">
        <v>4019</v>
      </c>
      <c r="C3433" s="222" t="s">
        <v>5609</v>
      </c>
      <c r="D3433" s="252" t="s">
        <v>5901</v>
      </c>
      <c r="E3433" s="252" t="s">
        <v>3986</v>
      </c>
      <c r="G3433" s="429"/>
      <c r="H3433" s="222" t="s">
        <v>5593</v>
      </c>
      <c r="I3433" s="230">
        <v>105636</v>
      </c>
      <c r="J3433" s="562" t="s">
        <v>3987</v>
      </c>
      <c r="K3433" s="246" t="s">
        <v>657</v>
      </c>
      <c r="L3433" s="218" t="s">
        <v>332</v>
      </c>
      <c r="M3433" s="253" t="s">
        <v>336</v>
      </c>
      <c r="N3433" s="246">
        <v>1</v>
      </c>
      <c r="Q3433" s="246" t="s">
        <v>301</v>
      </c>
      <c r="R3433" s="388" t="s">
        <v>5087</v>
      </c>
      <c r="S3433" s="247">
        <v>6</v>
      </c>
      <c r="T3433" s="247"/>
      <c r="U3433" s="247"/>
      <c r="W3433" s="247">
        <v>4</v>
      </c>
      <c r="Y3433" s="248">
        <v>1</v>
      </c>
      <c r="Z3433" s="1270">
        <f>(3.14)/6*W3433^2*S3433</f>
        <v>50.239999999999995</v>
      </c>
      <c r="AA3433" s="1046">
        <f>IF(Z3433&gt;=1,ROUND(Z3433,0),ROUND(Z3433,2))</f>
        <v>50</v>
      </c>
      <c r="AC3433" s="718"/>
      <c r="AD3433" s="1270">
        <f>0.216*Z3433^0.939</f>
        <v>8.5455369115448185</v>
      </c>
      <c r="AE3433" s="1046">
        <f>IF(AD3433&gt;=1,ROUND(AD3433,0),ROUND(AD3433,2))</f>
        <v>9</v>
      </c>
      <c r="AF3433" s="218"/>
      <c r="AG3433" s="230"/>
      <c r="AI3433" s="222" t="s">
        <v>275</v>
      </c>
    </row>
    <row r="3434" spans="1:36" ht="13.35" customHeight="1">
      <c r="A3434" s="222" t="s">
        <v>5608</v>
      </c>
      <c r="B3434" s="222" t="s">
        <v>4019</v>
      </c>
      <c r="C3434" s="222" t="s">
        <v>5609</v>
      </c>
      <c r="D3434" s="252" t="s">
        <v>3989</v>
      </c>
      <c r="E3434" s="387" t="s">
        <v>3989</v>
      </c>
      <c r="F3434" s="429"/>
      <c r="H3434" s="222" t="s">
        <v>5593</v>
      </c>
      <c r="I3434" s="230">
        <v>105535</v>
      </c>
      <c r="J3434" s="562" t="s">
        <v>3990</v>
      </c>
      <c r="K3434" s="246" t="s">
        <v>657</v>
      </c>
      <c r="L3434" s="218" t="s">
        <v>332</v>
      </c>
      <c r="M3434" s="253" t="s">
        <v>336</v>
      </c>
      <c r="N3434" s="246">
        <v>1</v>
      </c>
      <c r="Q3434" s="246" t="s">
        <v>301</v>
      </c>
      <c r="R3434" s="388" t="s">
        <v>3581</v>
      </c>
      <c r="S3434" s="263">
        <v>7</v>
      </c>
      <c r="T3434" s="263"/>
      <c r="U3434" s="263"/>
      <c r="V3434" s="263"/>
      <c r="W3434" s="263">
        <v>3.6</v>
      </c>
      <c r="X3434" s="263"/>
      <c r="Y3434" s="222">
        <v>1</v>
      </c>
      <c r="Z3434" s="1270">
        <f>(3.14)/6*W3434^2*S3434</f>
        <v>47.476799999999997</v>
      </c>
      <c r="AA3434" s="1046">
        <f>IF(Z3434&gt;=1,ROUND(Z3434,0),ROUND(Z3434,2))</f>
        <v>47</v>
      </c>
      <c r="AB3434" s="222"/>
      <c r="AC3434" s="718"/>
      <c r="AD3434" s="1270">
        <f>0.216*Z3434^0.939</f>
        <v>8.1034474963503076</v>
      </c>
      <c r="AE3434" s="1046">
        <f>IF(AD3434&gt;=1,ROUND(AD3434,0),ROUND(AD3434,2))</f>
        <v>8</v>
      </c>
      <c r="AG3434" s="230"/>
      <c r="AI3434" s="222" t="s">
        <v>5724</v>
      </c>
      <c r="AJ3434" s="309"/>
    </row>
    <row r="3435" spans="1:36" ht="13.35" customHeight="1">
      <c r="A3435" s="222" t="s">
        <v>5608</v>
      </c>
      <c r="B3435" s="222" t="s">
        <v>4019</v>
      </c>
      <c r="C3435" s="222" t="s">
        <v>5609</v>
      </c>
      <c r="D3435" s="252" t="s">
        <v>3992</v>
      </c>
      <c r="E3435" s="387" t="s">
        <v>3992</v>
      </c>
      <c r="F3435" s="429"/>
      <c r="H3435" s="222" t="s">
        <v>5592</v>
      </c>
      <c r="I3435" s="230">
        <v>105541</v>
      </c>
      <c r="J3435" s="562" t="s">
        <v>3993</v>
      </c>
      <c r="K3435" s="246" t="s">
        <v>657</v>
      </c>
      <c r="L3435" s="218" t="s">
        <v>332</v>
      </c>
      <c r="M3435" s="253" t="s">
        <v>336</v>
      </c>
      <c r="N3435" s="246">
        <v>1</v>
      </c>
      <c r="Q3435" s="246" t="s">
        <v>301</v>
      </c>
      <c r="R3435" s="388" t="s">
        <v>3295</v>
      </c>
      <c r="S3435" s="263">
        <v>7</v>
      </c>
      <c r="T3435" s="263"/>
      <c r="U3435" s="263"/>
      <c r="V3435" s="263"/>
      <c r="W3435" s="263">
        <v>4</v>
      </c>
      <c r="X3435" s="263"/>
      <c r="Y3435" s="222">
        <v>1</v>
      </c>
      <c r="Z3435" s="1270">
        <f>(3.14)/6*W3435^2*S3435</f>
        <v>58.61333333333333</v>
      </c>
      <c r="AA3435" s="1046">
        <f>IF(Z3435&gt;=1,ROUND(Z3435,0),ROUND(Z3435,2))</f>
        <v>59</v>
      </c>
      <c r="AB3435" s="222"/>
      <c r="AC3435" s="718"/>
      <c r="AD3435" s="1270">
        <f>0.216*Z3435^0.939</f>
        <v>9.8764845766927749</v>
      </c>
      <c r="AE3435" s="1046">
        <f>IF(AD3435&gt;=1,ROUND(AD3435,0),ROUND(AD3435,2))</f>
        <v>10</v>
      </c>
      <c r="AG3435" s="230"/>
      <c r="AI3435" s="222" t="s">
        <v>5724</v>
      </c>
      <c r="AJ3435" s="309"/>
    </row>
    <row r="3436" spans="1:36" ht="13.35" customHeight="1">
      <c r="A3436" s="222" t="s">
        <v>5608</v>
      </c>
      <c r="B3436" s="222" t="s">
        <v>4019</v>
      </c>
      <c r="C3436" s="222" t="s">
        <v>5609</v>
      </c>
      <c r="D3436" s="252" t="s">
        <v>4004</v>
      </c>
      <c r="E3436" s="252" t="s">
        <v>3995</v>
      </c>
      <c r="F3436" s="429"/>
      <c r="G3436" s="429"/>
      <c r="H3436" s="218" t="s">
        <v>6396</v>
      </c>
      <c r="I3436" s="230">
        <v>105559</v>
      </c>
      <c r="J3436" s="554" t="s">
        <v>3996</v>
      </c>
      <c r="K3436" s="246" t="s">
        <v>657</v>
      </c>
      <c r="L3436" s="218" t="s">
        <v>332</v>
      </c>
      <c r="M3436" s="253" t="s">
        <v>336</v>
      </c>
      <c r="N3436" s="246">
        <v>1</v>
      </c>
      <c r="Q3436" s="246" t="s">
        <v>301</v>
      </c>
      <c r="R3436" s="388" t="s">
        <v>5088</v>
      </c>
      <c r="S3436" s="247">
        <v>7</v>
      </c>
      <c r="T3436" s="247"/>
      <c r="U3436" s="247"/>
      <c r="W3436" s="247">
        <v>2.5</v>
      </c>
      <c r="Y3436" s="248">
        <v>1</v>
      </c>
      <c r="Z3436" s="1263">
        <f>3.14/6*W3436^2*S3436*Y3436</f>
        <v>22.895833333333332</v>
      </c>
      <c r="AA3436" s="1046">
        <f>IF(Z3436&gt;=1,ROUND(Z3436,0),ROUND(Z3436,2))</f>
        <v>23</v>
      </c>
      <c r="AC3436" s="718"/>
      <c r="AD3436" s="1270">
        <f>0.216*Z3436^0.939</f>
        <v>4.0856867148926144</v>
      </c>
      <c r="AE3436" s="1046">
        <f>IF(AD3436&gt;=1,ROUND(AD3436,0),ROUND(AD3436,2))</f>
        <v>4</v>
      </c>
      <c r="AF3436" s="218"/>
      <c r="AG3436" s="230"/>
      <c r="AI3436" s="222" t="s">
        <v>275</v>
      </c>
    </row>
    <row r="3437" spans="1:36" ht="13.35" customHeight="1">
      <c r="A3437" s="222" t="s">
        <v>5608</v>
      </c>
      <c r="B3437" s="222" t="s">
        <v>4019</v>
      </c>
      <c r="C3437" s="222" t="s">
        <v>5609</v>
      </c>
      <c r="D3437" s="252" t="s">
        <v>4004</v>
      </c>
      <c r="E3437" s="252" t="s">
        <v>3995</v>
      </c>
      <c r="F3437" s="429"/>
      <c r="G3437" s="429"/>
      <c r="H3437" s="218" t="s">
        <v>6396</v>
      </c>
      <c r="I3437" s="230">
        <v>105559</v>
      </c>
      <c r="J3437" s="554" t="s">
        <v>3996</v>
      </c>
      <c r="K3437" s="246" t="s">
        <v>657</v>
      </c>
      <c r="L3437" s="218" t="s">
        <v>332</v>
      </c>
      <c r="M3437" s="253" t="s">
        <v>336</v>
      </c>
      <c r="N3437" s="246">
        <v>2</v>
      </c>
      <c r="Q3437" s="246" t="s">
        <v>301</v>
      </c>
      <c r="R3437" s="388" t="s">
        <v>5089</v>
      </c>
      <c r="S3437" s="247">
        <v>10</v>
      </c>
      <c r="T3437" s="247"/>
      <c r="U3437" s="247"/>
      <c r="W3437" s="247">
        <v>4</v>
      </c>
      <c r="Y3437" s="248">
        <v>1</v>
      </c>
      <c r="Z3437" s="1263">
        <f>3.14/6*W3437^2*S3437*Y3437</f>
        <v>83.733333333333334</v>
      </c>
      <c r="AA3437" s="1046">
        <f>IF(Z3437&gt;=1,ROUND(Z3437,0),ROUND(Z3437,2))</f>
        <v>84</v>
      </c>
      <c r="AC3437" s="718"/>
      <c r="AD3437" s="1270">
        <f>0.216*Z3437^0.939</f>
        <v>13.805601405068437</v>
      </c>
      <c r="AE3437" s="1046">
        <f>IF(AD3437&gt;=1,ROUND(AD3437,0),ROUND(AD3437,2))</f>
        <v>14</v>
      </c>
      <c r="AF3437" s="218"/>
      <c r="AG3437" s="230"/>
      <c r="AI3437" s="222" t="s">
        <v>275</v>
      </c>
    </row>
    <row r="3438" spans="1:36" ht="13.35" customHeight="1">
      <c r="A3438" s="222" t="s">
        <v>5608</v>
      </c>
      <c r="B3438" s="222" t="s">
        <v>4019</v>
      </c>
      <c r="C3438" s="222" t="s">
        <v>5609</v>
      </c>
      <c r="D3438" s="252" t="s">
        <v>4004</v>
      </c>
      <c r="E3438" s="252" t="s">
        <v>3999</v>
      </c>
      <c r="F3438" s="429"/>
      <c r="G3438" s="429"/>
      <c r="H3438" s="218" t="s">
        <v>6398</v>
      </c>
      <c r="I3438" s="230">
        <v>105561</v>
      </c>
      <c r="J3438" s="554" t="s">
        <v>4000</v>
      </c>
      <c r="K3438" s="246" t="s">
        <v>657</v>
      </c>
      <c r="L3438" s="218" t="s">
        <v>332</v>
      </c>
      <c r="M3438" s="253" t="s">
        <v>336</v>
      </c>
      <c r="N3438" s="246">
        <v>1</v>
      </c>
      <c r="Q3438" s="246" t="s">
        <v>301</v>
      </c>
      <c r="R3438" s="388" t="s">
        <v>5087</v>
      </c>
      <c r="S3438" s="247">
        <v>6</v>
      </c>
      <c r="T3438" s="247"/>
      <c r="U3438" s="247"/>
      <c r="W3438" s="247">
        <v>4</v>
      </c>
      <c r="Y3438" s="248">
        <v>1</v>
      </c>
      <c r="Z3438" s="1263">
        <f>3.14/6*W3438^2*S3438*Y3438</f>
        <v>50.239999999999995</v>
      </c>
      <c r="AA3438" s="1046">
        <f>IF(Z3438&gt;=1,ROUND(Z3438,0),ROUND(Z3438,2))</f>
        <v>50</v>
      </c>
      <c r="AC3438" s="718"/>
      <c r="AD3438" s="1270">
        <f>0.216*Z3438^0.939</f>
        <v>8.5455369115448185</v>
      </c>
      <c r="AE3438" s="1046">
        <f>IF(AD3438&gt;=1,ROUND(AD3438,0),ROUND(AD3438,2))</f>
        <v>9</v>
      </c>
      <c r="AF3438" s="218"/>
      <c r="AG3438" s="230"/>
      <c r="AI3438" s="222" t="s">
        <v>275</v>
      </c>
    </row>
    <row r="3439" spans="1:36" ht="13.35" customHeight="1">
      <c r="A3439" s="222" t="s">
        <v>5608</v>
      </c>
      <c r="B3439" s="222" t="s">
        <v>4019</v>
      </c>
      <c r="C3439" s="222" t="s">
        <v>5609</v>
      </c>
      <c r="D3439" s="252" t="s">
        <v>4004</v>
      </c>
      <c r="E3439" s="252" t="s">
        <v>3999</v>
      </c>
      <c r="F3439" s="429"/>
      <c r="G3439" s="429"/>
      <c r="H3439" s="218" t="s">
        <v>6398</v>
      </c>
      <c r="I3439" s="230">
        <v>105561</v>
      </c>
      <c r="J3439" s="443" t="s">
        <v>4000</v>
      </c>
      <c r="K3439" s="246" t="s">
        <v>657</v>
      </c>
      <c r="L3439" s="218" t="s">
        <v>332</v>
      </c>
      <c r="M3439" s="253" t="s">
        <v>336</v>
      </c>
      <c r="N3439" s="246">
        <v>2</v>
      </c>
      <c r="Q3439" s="246" t="s">
        <v>301</v>
      </c>
      <c r="R3439" s="388" t="s">
        <v>5089</v>
      </c>
      <c r="S3439" s="247">
        <v>10</v>
      </c>
      <c r="T3439" s="247"/>
      <c r="U3439" s="247"/>
      <c r="W3439" s="247">
        <v>4</v>
      </c>
      <c r="Y3439" s="248">
        <v>1</v>
      </c>
      <c r="Z3439" s="1263">
        <f>3.14/6*W3439^2*S3439*Y3439</f>
        <v>83.733333333333334</v>
      </c>
      <c r="AA3439" s="1046">
        <f>IF(Z3439&gt;=1,ROUND(Z3439,0),ROUND(Z3439,2))</f>
        <v>84</v>
      </c>
      <c r="AC3439" s="718"/>
      <c r="AD3439" s="1270">
        <f>0.216*Z3439^0.939</f>
        <v>13.805601405068437</v>
      </c>
      <c r="AE3439" s="1046">
        <f>IF(AD3439&gt;=1,ROUND(AD3439,0),ROUND(AD3439,2))</f>
        <v>14</v>
      </c>
      <c r="AF3439" s="218"/>
      <c r="AG3439" s="230"/>
      <c r="AI3439" s="222" t="s">
        <v>275</v>
      </c>
    </row>
    <row r="3440" spans="1:36" ht="13.35" customHeight="1">
      <c r="A3440" s="222" t="s">
        <v>5608</v>
      </c>
      <c r="B3440" s="222" t="s">
        <v>4019</v>
      </c>
      <c r="C3440" s="222" t="s">
        <v>5609</v>
      </c>
      <c r="D3440" s="252" t="s">
        <v>4004</v>
      </c>
      <c r="E3440" s="252" t="s">
        <v>4001</v>
      </c>
      <c r="F3440" s="429"/>
      <c r="G3440" s="429"/>
      <c r="H3440" s="218" t="s">
        <v>4002</v>
      </c>
      <c r="I3440" s="230">
        <v>105562</v>
      </c>
      <c r="J3440" s="554" t="s">
        <v>4003</v>
      </c>
      <c r="K3440" s="246" t="s">
        <v>657</v>
      </c>
      <c r="L3440" s="218" t="s">
        <v>332</v>
      </c>
      <c r="M3440" s="253" t="s">
        <v>336</v>
      </c>
      <c r="N3440" s="246">
        <v>1</v>
      </c>
      <c r="Q3440" s="246" t="s">
        <v>301</v>
      </c>
      <c r="R3440" s="388" t="s">
        <v>5087</v>
      </c>
      <c r="S3440" s="247">
        <v>6</v>
      </c>
      <c r="T3440" s="247"/>
      <c r="U3440" s="247"/>
      <c r="W3440" s="247">
        <v>4</v>
      </c>
      <c r="Y3440" s="248">
        <v>1</v>
      </c>
      <c r="Z3440" s="1263">
        <f>3.14/6*W3440^2*S3440*Y3440</f>
        <v>50.239999999999995</v>
      </c>
      <c r="AA3440" s="1046">
        <f>IF(Z3440&gt;=1,ROUND(Z3440,0),ROUND(Z3440,2))</f>
        <v>50</v>
      </c>
      <c r="AC3440" s="718"/>
      <c r="AD3440" s="1270">
        <f>0.216*Z3440^0.939</f>
        <v>8.5455369115448185</v>
      </c>
      <c r="AE3440" s="1046">
        <f>IF(AD3440&gt;=1,ROUND(AD3440,0),ROUND(AD3440,2))</f>
        <v>9</v>
      </c>
      <c r="AF3440" s="218"/>
      <c r="AG3440" s="230"/>
      <c r="AI3440" s="222" t="s">
        <v>275</v>
      </c>
    </row>
    <row r="3441" spans="1:53" ht="13.35" customHeight="1">
      <c r="A3441" s="222" t="s">
        <v>5608</v>
      </c>
      <c r="B3441" s="222" t="s">
        <v>4019</v>
      </c>
      <c r="C3441" s="222" t="s">
        <v>5609</v>
      </c>
      <c r="D3441" s="252" t="s">
        <v>4004</v>
      </c>
      <c r="E3441" s="252" t="s">
        <v>4004</v>
      </c>
      <c r="F3441" s="429"/>
      <c r="G3441" s="429"/>
      <c r="H3441" s="218" t="s">
        <v>5594</v>
      </c>
      <c r="I3441" s="230">
        <v>105506</v>
      </c>
      <c r="J3441" s="554" t="s">
        <v>4005</v>
      </c>
      <c r="K3441" s="246" t="s">
        <v>657</v>
      </c>
      <c r="L3441" s="218" t="s">
        <v>332</v>
      </c>
      <c r="M3441" s="253" t="s">
        <v>336</v>
      </c>
      <c r="N3441" s="246">
        <v>1</v>
      </c>
      <c r="Q3441" s="246" t="s">
        <v>301</v>
      </c>
      <c r="R3441" s="388" t="s">
        <v>5087</v>
      </c>
      <c r="S3441" s="247">
        <v>6</v>
      </c>
      <c r="T3441" s="247"/>
      <c r="U3441" s="247"/>
      <c r="W3441" s="247">
        <v>4</v>
      </c>
      <c r="Y3441" s="248">
        <v>1</v>
      </c>
      <c r="Z3441" s="1263">
        <f>3.14/6*W3441^2*S3441*Y3441</f>
        <v>50.239999999999995</v>
      </c>
      <c r="AA3441" s="1046">
        <f>IF(Z3441&gt;=1,ROUND(Z3441,0),ROUND(Z3441,2))</f>
        <v>50</v>
      </c>
      <c r="AC3441" s="718"/>
      <c r="AD3441" s="1270">
        <f>0.216*Z3441^0.939</f>
        <v>8.5455369115448185</v>
      </c>
      <c r="AE3441" s="1046">
        <f>IF(AD3441&gt;=1,ROUND(AD3441,0),ROUND(AD3441,2))</f>
        <v>9</v>
      </c>
      <c r="AF3441" s="218"/>
      <c r="AG3441" s="230"/>
      <c r="AI3441" s="222" t="s">
        <v>5724</v>
      </c>
    </row>
    <row r="3442" spans="1:53" ht="13.35" customHeight="1">
      <c r="A3442" s="222" t="s">
        <v>5608</v>
      </c>
      <c r="B3442" s="222" t="s">
        <v>4019</v>
      </c>
      <c r="C3442" s="222" t="s">
        <v>5609</v>
      </c>
      <c r="D3442" s="252" t="s">
        <v>4004</v>
      </c>
      <c r="E3442" s="252" t="s">
        <v>4004</v>
      </c>
      <c r="F3442" s="429"/>
      <c r="G3442" s="429"/>
      <c r="H3442" s="218" t="s">
        <v>5594</v>
      </c>
      <c r="I3442" s="230">
        <v>105506</v>
      </c>
      <c r="J3442" s="554" t="s">
        <v>4005</v>
      </c>
      <c r="K3442" s="246" t="s">
        <v>657</v>
      </c>
      <c r="L3442" s="218" t="s">
        <v>332</v>
      </c>
      <c r="M3442" s="253" t="s">
        <v>336</v>
      </c>
      <c r="N3442" s="246">
        <v>2</v>
      </c>
      <c r="Q3442" s="246" t="s">
        <v>301</v>
      </c>
      <c r="R3442" s="388" t="s">
        <v>5089</v>
      </c>
      <c r="S3442" s="247">
        <v>10</v>
      </c>
      <c r="T3442" s="247"/>
      <c r="U3442" s="247"/>
      <c r="W3442" s="247">
        <v>4</v>
      </c>
      <c r="Y3442" s="248">
        <v>1</v>
      </c>
      <c r="Z3442" s="1263">
        <f>3.14/6*W3442^2*S3442*Y3442</f>
        <v>83.733333333333334</v>
      </c>
      <c r="AA3442" s="1046">
        <f>IF(Z3442&gt;=1,ROUND(Z3442,0),ROUND(Z3442,2))</f>
        <v>84</v>
      </c>
      <c r="AC3442" s="718"/>
      <c r="AD3442" s="1270">
        <f>0.216*Z3442^0.939</f>
        <v>13.805601405068437</v>
      </c>
      <c r="AE3442" s="1046">
        <f>IF(AD3442&gt;=1,ROUND(AD3442,0),ROUND(AD3442,2))</f>
        <v>14</v>
      </c>
      <c r="AF3442" s="218"/>
      <c r="AG3442" s="230"/>
      <c r="AI3442" s="222" t="s">
        <v>5724</v>
      </c>
    </row>
    <row r="3443" spans="1:53" ht="13.35" customHeight="1">
      <c r="A3443" s="222" t="s">
        <v>5608</v>
      </c>
      <c r="B3443" s="222" t="s">
        <v>4019</v>
      </c>
      <c r="D3443" s="252" t="s">
        <v>4019</v>
      </c>
      <c r="E3443" s="252" t="s">
        <v>4019</v>
      </c>
      <c r="F3443" s="429"/>
      <c r="G3443" s="429"/>
      <c r="H3443" s="218"/>
      <c r="I3443" s="230">
        <v>580116</v>
      </c>
      <c r="J3443" s="554" t="s">
        <v>5596</v>
      </c>
      <c r="K3443" s="246" t="s">
        <v>657</v>
      </c>
      <c r="L3443" s="222" t="s">
        <v>776</v>
      </c>
      <c r="M3443" s="222" t="s">
        <v>777</v>
      </c>
      <c r="N3443" s="246">
        <v>1</v>
      </c>
      <c r="P3443" s="396"/>
      <c r="Q3443" s="246" t="s">
        <v>301</v>
      </c>
      <c r="R3443" s="310" t="s">
        <v>2190</v>
      </c>
      <c r="S3443" s="247">
        <v>5</v>
      </c>
      <c r="T3443" s="247"/>
      <c r="U3443" s="247"/>
      <c r="W3443" s="247">
        <v>4</v>
      </c>
      <c r="X3443" s="247">
        <v>4</v>
      </c>
      <c r="Y3443" s="248">
        <v>1</v>
      </c>
      <c r="Z3443" s="1263">
        <f>3.14/6*S3443*W3443*X3443</f>
        <v>41.866666666666667</v>
      </c>
      <c r="AA3443" s="1046">
        <f>IF(Z3443&gt;=1,ROUND(Z3443,0),ROUND(Z3443,2))</f>
        <v>42</v>
      </c>
      <c r="AC3443" s="718"/>
      <c r="AD3443" s="1270">
        <f>0.216*Z3443^0.939</f>
        <v>7.2009229562935824</v>
      </c>
      <c r="AE3443" s="1046">
        <f>IF(AD3443&gt;=1,ROUND(AD3443,0),ROUND(AD3443,2))</f>
        <v>7</v>
      </c>
      <c r="AF3443" s="218"/>
      <c r="AG3443" s="230"/>
      <c r="AH3443" s="222" t="s">
        <v>4015</v>
      </c>
      <c r="AI3443" s="222" t="s">
        <v>273</v>
      </c>
    </row>
    <row r="3444" spans="1:53" ht="13.35" customHeight="1">
      <c r="A3444" s="222" t="s">
        <v>5608</v>
      </c>
      <c r="B3444" s="222" t="s">
        <v>4019</v>
      </c>
      <c r="D3444" s="252" t="s">
        <v>4019</v>
      </c>
      <c r="E3444" s="252" t="s">
        <v>4019</v>
      </c>
      <c r="F3444" s="429"/>
      <c r="G3444" s="429"/>
      <c r="H3444" s="218"/>
      <c r="I3444" s="230">
        <v>580116</v>
      </c>
      <c r="J3444" s="595" t="s">
        <v>5596</v>
      </c>
      <c r="K3444" s="246" t="s">
        <v>657</v>
      </c>
      <c r="L3444" s="222" t="s">
        <v>776</v>
      </c>
      <c r="M3444" s="222" t="s">
        <v>777</v>
      </c>
      <c r="N3444" s="246">
        <v>2</v>
      </c>
      <c r="P3444" s="396"/>
      <c r="Q3444" s="246" t="s">
        <v>301</v>
      </c>
      <c r="R3444" s="310" t="s">
        <v>5090</v>
      </c>
      <c r="S3444" s="247">
        <v>8</v>
      </c>
      <c r="T3444" s="247"/>
      <c r="U3444" s="247"/>
      <c r="W3444" s="247">
        <v>3</v>
      </c>
      <c r="X3444" s="247">
        <v>3</v>
      </c>
      <c r="Y3444" s="248">
        <v>1</v>
      </c>
      <c r="Z3444" s="1263">
        <f>3.14/6*S3444*W3444*X3444</f>
        <v>37.679999999999993</v>
      </c>
      <c r="AA3444" s="1046">
        <f>IF(Z3444&gt;=1,ROUND(Z3444,0),ROUND(Z3444,2))</f>
        <v>38</v>
      </c>
      <c r="AC3444" s="718"/>
      <c r="AD3444" s="1270">
        <f>0.216*Z3444^0.939</f>
        <v>6.5226170404590347</v>
      </c>
      <c r="AE3444" s="1046">
        <f>IF(AD3444&gt;=1,ROUND(AD3444,0),ROUND(AD3444,2))</f>
        <v>7</v>
      </c>
      <c r="AF3444" s="218"/>
      <c r="AG3444" s="230"/>
      <c r="AH3444" s="222" t="s">
        <v>4015</v>
      </c>
      <c r="AI3444" s="222" t="s">
        <v>273</v>
      </c>
    </row>
    <row r="3445" spans="1:53" ht="13.35" customHeight="1">
      <c r="A3445" s="222" t="s">
        <v>5608</v>
      </c>
      <c r="B3445" s="222" t="s">
        <v>4019</v>
      </c>
      <c r="D3445" s="252" t="s">
        <v>4019</v>
      </c>
      <c r="E3445" s="252" t="s">
        <v>4019</v>
      </c>
      <c r="F3445" s="429"/>
      <c r="G3445" s="429"/>
      <c r="H3445" s="218"/>
      <c r="I3445" s="230">
        <v>580116</v>
      </c>
      <c r="J3445" s="595" t="s">
        <v>5596</v>
      </c>
      <c r="K3445" s="246" t="s">
        <v>657</v>
      </c>
      <c r="L3445" s="218" t="s">
        <v>299</v>
      </c>
      <c r="M3445" s="253" t="s">
        <v>300</v>
      </c>
      <c r="N3445" s="246">
        <v>3</v>
      </c>
      <c r="P3445" s="396"/>
      <c r="Q3445" s="246" t="s">
        <v>301</v>
      </c>
      <c r="R3445" s="388" t="s">
        <v>4018</v>
      </c>
      <c r="T3445" s="247"/>
      <c r="U3445" s="247"/>
      <c r="W3445" s="247">
        <v>2.5</v>
      </c>
      <c r="Y3445" s="248">
        <v>1</v>
      </c>
      <c r="Z3445" s="1263">
        <f>3.14/6*W3445^3*Y3445</f>
        <v>8.1770833333333339</v>
      </c>
      <c r="AA3445" s="1046">
        <f>IF(Z3445&gt;=1,ROUND(Z3445,0),ROUND(Z3445,2))</f>
        <v>8</v>
      </c>
      <c r="AC3445" s="718"/>
      <c r="AD3445" s="1270">
        <f>0.216*Z3445^0.939</f>
        <v>1.5537590491729809</v>
      </c>
      <c r="AE3445" s="1046">
        <f>IF(AD3445&gt;=1,ROUND(AD3445,0),ROUND(AD3445,2))</f>
        <v>2</v>
      </c>
      <c r="AF3445" s="218"/>
      <c r="AG3445" s="230"/>
      <c r="AH3445" s="222" t="s">
        <v>4015</v>
      </c>
      <c r="AI3445" s="222" t="s">
        <v>273</v>
      </c>
    </row>
    <row r="3446" spans="1:53" ht="12.75">
      <c r="A3446" s="222" t="s">
        <v>5608</v>
      </c>
      <c r="B3446" s="222" t="s">
        <v>4019</v>
      </c>
      <c r="D3446" s="252" t="s">
        <v>4019</v>
      </c>
      <c r="E3446" s="252" t="s">
        <v>4019</v>
      </c>
      <c r="F3446" s="429"/>
      <c r="G3446" s="429"/>
      <c r="H3446" s="218"/>
      <c r="I3446" s="222">
        <v>580116</v>
      </c>
      <c r="J3446" s="595" t="s">
        <v>5596</v>
      </c>
      <c r="K3446" s="246" t="s">
        <v>657</v>
      </c>
      <c r="L3446" s="218" t="s">
        <v>299</v>
      </c>
      <c r="M3446" s="253" t="s">
        <v>300</v>
      </c>
      <c r="N3446" s="246">
        <v>4</v>
      </c>
      <c r="P3446" s="396"/>
      <c r="Q3446" s="246" t="s">
        <v>301</v>
      </c>
      <c r="R3446" s="388" t="s">
        <v>713</v>
      </c>
      <c r="T3446" s="247"/>
      <c r="U3446" s="247"/>
      <c r="W3446" s="247">
        <v>7</v>
      </c>
      <c r="Y3446" s="248">
        <v>1</v>
      </c>
      <c r="Z3446" s="1263">
        <f>3.14/6*W3446^3*Y3446</f>
        <v>179.50333333333333</v>
      </c>
      <c r="AA3446" s="1046">
        <f>IF(Z3446&gt;=1,ROUND(Z3446,0),ROUND(Z3446,2))</f>
        <v>180</v>
      </c>
      <c r="AC3446" s="718"/>
      <c r="AD3446" s="1270">
        <f>0.216*Z3446^0.939</f>
        <v>28.250611012249152</v>
      </c>
      <c r="AE3446" s="1046">
        <f>IF(AD3446&gt;=1,ROUND(AD3446,0),ROUND(AD3446,2))</f>
        <v>28</v>
      </c>
      <c r="AF3446" s="218"/>
      <c r="AG3446" s="538"/>
      <c r="AH3446" s="222" t="s">
        <v>4015</v>
      </c>
      <c r="AI3446" s="222" t="s">
        <v>273</v>
      </c>
      <c r="AY3446" s="325"/>
      <c r="AZ3446" s="325"/>
      <c r="BA3446" s="325"/>
    </row>
    <row r="3447" spans="1:53" ht="12.75">
      <c r="A3447" s="222" t="s">
        <v>5608</v>
      </c>
      <c r="B3447" s="222" t="s">
        <v>4019</v>
      </c>
      <c r="D3447" s="252" t="s">
        <v>4019</v>
      </c>
      <c r="E3447" s="252" t="s">
        <v>4019</v>
      </c>
      <c r="F3447" s="429"/>
      <c r="G3447" s="429"/>
      <c r="H3447" s="218"/>
      <c r="I3447" s="222">
        <v>580116</v>
      </c>
      <c r="J3447" s="554" t="s">
        <v>5596</v>
      </c>
      <c r="K3447" s="246" t="s">
        <v>657</v>
      </c>
      <c r="L3447" s="218" t="s">
        <v>299</v>
      </c>
      <c r="M3447" s="253" t="s">
        <v>300</v>
      </c>
      <c r="N3447" s="246">
        <v>5</v>
      </c>
      <c r="P3447" s="396"/>
      <c r="Q3447" s="246" t="s">
        <v>301</v>
      </c>
      <c r="R3447" s="388" t="s">
        <v>7962</v>
      </c>
      <c r="T3447" s="247"/>
      <c r="U3447" s="247"/>
      <c r="W3447" s="247">
        <v>4.5</v>
      </c>
      <c r="Y3447" s="248">
        <v>1</v>
      </c>
      <c r="Z3447" s="1263">
        <f>3.14/6*W3447^3*Y3447</f>
        <v>47.688749999999999</v>
      </c>
      <c r="AA3447" s="1046">
        <f>IF(Z3447&gt;=1,ROUND(Z3447,0),ROUND(Z3447,2))</f>
        <v>48</v>
      </c>
      <c r="AC3447" s="718"/>
      <c r="AD3447" s="1270">
        <f>0.216*Z3447^0.939</f>
        <v>8.13741224083949</v>
      </c>
      <c r="AE3447" s="1046">
        <f>IF(AD3447&gt;=1,ROUND(AD3447,0),ROUND(AD3447,2))</f>
        <v>8</v>
      </c>
      <c r="AF3447" s="218"/>
      <c r="AG3447" s="230"/>
      <c r="AH3447" s="222" t="s">
        <v>4015</v>
      </c>
      <c r="AI3447" s="222" t="s">
        <v>273</v>
      </c>
      <c r="AY3447" s="325"/>
      <c r="AZ3447" s="325"/>
      <c r="BA3447" s="325"/>
    </row>
    <row r="3448" spans="1:53" ht="13.35" customHeight="1">
      <c r="A3448" s="222" t="s">
        <v>4186</v>
      </c>
      <c r="B3448" s="222" t="s">
        <v>4184</v>
      </c>
      <c r="C3448" s="222" t="s">
        <v>4185</v>
      </c>
      <c r="D3448" s="252" t="s">
        <v>5902</v>
      </c>
      <c r="E3448" s="387" t="s">
        <v>4020</v>
      </c>
      <c r="F3448" s="429"/>
      <c r="G3448" s="429"/>
      <c r="H3448" s="218" t="s">
        <v>8697</v>
      </c>
      <c r="I3448" s="230">
        <v>118051</v>
      </c>
      <c r="J3448" s="554" t="s">
        <v>4021</v>
      </c>
      <c r="K3448" s="246" t="s">
        <v>657</v>
      </c>
      <c r="L3448" s="218" t="s">
        <v>4022</v>
      </c>
      <c r="M3448" s="222" t="s">
        <v>4023</v>
      </c>
      <c r="N3448" s="246">
        <v>1</v>
      </c>
      <c r="Q3448" s="246" t="s">
        <v>301</v>
      </c>
      <c r="R3448" s="388" t="s">
        <v>146</v>
      </c>
      <c r="T3448" s="247"/>
      <c r="U3448" s="247"/>
      <c r="W3448" s="247">
        <v>20</v>
      </c>
      <c r="Y3448" s="248">
        <v>1</v>
      </c>
      <c r="Z3448" s="1263">
        <f>3.14/12*W3448^3*0.7*Y3448</f>
        <v>1465.3333333333333</v>
      </c>
      <c r="AA3448" s="1046">
        <f>IF(Z3448&gt;=1,ROUND(Z3448,0),ROUND(Z3448,2))</f>
        <v>1465</v>
      </c>
      <c r="AC3448" s="718"/>
      <c r="AD3448" s="1270">
        <f>0.216*Z3448^0.939</f>
        <v>202.8934645111074</v>
      </c>
      <c r="AE3448" s="1046">
        <f>IF(AD3448&gt;=1,ROUND(AD3448,0),ROUND(AD3448,2))</f>
        <v>203</v>
      </c>
      <c r="AF3448" s="218"/>
      <c r="AG3448" s="230"/>
      <c r="AI3448" s="222" t="s">
        <v>275</v>
      </c>
      <c r="AJ3448" s="309"/>
    </row>
    <row r="3449" spans="1:53" ht="13.35" customHeight="1">
      <c r="A3449" s="222" t="s">
        <v>4186</v>
      </c>
      <c r="B3449" s="222" t="s">
        <v>4184</v>
      </c>
      <c r="C3449" s="222" t="s">
        <v>4185</v>
      </c>
      <c r="D3449" s="252" t="s">
        <v>5902</v>
      </c>
      <c r="E3449" s="387" t="s">
        <v>4020</v>
      </c>
      <c r="F3449" s="429"/>
      <c r="G3449" s="429"/>
      <c r="H3449" s="218" t="s">
        <v>8697</v>
      </c>
      <c r="I3449" s="230">
        <v>118051</v>
      </c>
      <c r="J3449" s="443" t="s">
        <v>4021</v>
      </c>
      <c r="K3449" s="246" t="s">
        <v>657</v>
      </c>
      <c r="L3449" s="218" t="s">
        <v>4022</v>
      </c>
      <c r="M3449" s="222" t="s">
        <v>4023</v>
      </c>
      <c r="N3449" s="246">
        <v>2</v>
      </c>
      <c r="Q3449" s="246" t="s">
        <v>301</v>
      </c>
      <c r="R3449" s="388" t="s">
        <v>68</v>
      </c>
      <c r="T3449" s="247"/>
      <c r="U3449" s="247"/>
      <c r="W3449" s="247">
        <v>25</v>
      </c>
      <c r="Y3449" s="248">
        <v>1</v>
      </c>
      <c r="Z3449" s="1263">
        <f>3.14/12*W3449^3*0.7*Y3449</f>
        <v>2861.9791666666665</v>
      </c>
      <c r="AA3449" s="1046">
        <f>IF(Z3449&gt;=1,ROUND(Z3449,0),ROUND(Z3449,2))</f>
        <v>2862</v>
      </c>
      <c r="AC3449" s="718"/>
      <c r="AD3449" s="1270">
        <f>0.216*Z3449^0.939</f>
        <v>380.42019570585796</v>
      </c>
      <c r="AE3449" s="1046">
        <f>IF(AD3449&gt;=1,ROUND(AD3449,0),ROUND(AD3449,2))</f>
        <v>380</v>
      </c>
      <c r="AF3449" s="218"/>
      <c r="AG3449" s="230"/>
      <c r="AI3449" s="222" t="s">
        <v>275</v>
      </c>
      <c r="AJ3449" s="309"/>
    </row>
    <row r="3450" spans="1:53" ht="13.35" customHeight="1">
      <c r="A3450" s="222" t="s">
        <v>4186</v>
      </c>
      <c r="B3450" s="222" t="s">
        <v>4184</v>
      </c>
      <c r="C3450" s="222" t="s">
        <v>4185</v>
      </c>
      <c r="D3450" s="252" t="s">
        <v>5902</v>
      </c>
      <c r="E3450" s="387" t="s">
        <v>4020</v>
      </c>
      <c r="F3450" s="429"/>
      <c r="G3450" s="429"/>
      <c r="H3450" s="218" t="s">
        <v>8697</v>
      </c>
      <c r="I3450" s="230">
        <v>118051</v>
      </c>
      <c r="J3450" s="443" t="s">
        <v>4021</v>
      </c>
      <c r="K3450" s="246" t="s">
        <v>657</v>
      </c>
      <c r="L3450" s="218" t="s">
        <v>4022</v>
      </c>
      <c r="M3450" s="222" t="s">
        <v>4023</v>
      </c>
      <c r="N3450" s="246">
        <v>3</v>
      </c>
      <c r="Q3450" s="246" t="s">
        <v>301</v>
      </c>
      <c r="R3450" s="388" t="s">
        <v>2641</v>
      </c>
      <c r="T3450" s="247"/>
      <c r="U3450" s="247"/>
      <c r="W3450" s="247">
        <v>30</v>
      </c>
      <c r="Y3450" s="248">
        <v>1</v>
      </c>
      <c r="Z3450" s="1263">
        <f>3.14/12*W3450^3*0.7*Y3450</f>
        <v>4945.5</v>
      </c>
      <c r="AA3450" s="1046">
        <f>IF(Z3450&gt;=1,ROUND(Z3450,0),ROUND(Z3450,2))</f>
        <v>4946</v>
      </c>
      <c r="AC3450" s="718"/>
      <c r="AD3450" s="1270">
        <f>0.216*Z3450^0.939</f>
        <v>635.79503886130431</v>
      </c>
      <c r="AE3450" s="1046">
        <f>IF(AD3450&gt;=1,ROUND(AD3450,0),ROUND(AD3450,2))</f>
        <v>636</v>
      </c>
      <c r="AF3450" s="218"/>
      <c r="AG3450" s="230"/>
      <c r="AI3450" s="222" t="s">
        <v>275</v>
      </c>
      <c r="AJ3450" s="309"/>
    </row>
    <row r="3451" spans="1:53" ht="13.35" customHeight="1">
      <c r="A3451" s="222" t="s">
        <v>4186</v>
      </c>
      <c r="B3451" s="222" t="s">
        <v>4184</v>
      </c>
      <c r="C3451" s="222" t="s">
        <v>4185</v>
      </c>
      <c r="D3451" s="252" t="s">
        <v>5902</v>
      </c>
      <c r="E3451" s="387" t="s">
        <v>4020</v>
      </c>
      <c r="F3451" s="429"/>
      <c r="G3451" s="429"/>
      <c r="H3451" s="218" t="s">
        <v>8697</v>
      </c>
      <c r="I3451" s="230">
        <v>118051</v>
      </c>
      <c r="J3451" s="443" t="s">
        <v>4021</v>
      </c>
      <c r="K3451" s="246" t="s">
        <v>657</v>
      </c>
      <c r="L3451" s="218" t="s">
        <v>4022</v>
      </c>
      <c r="M3451" s="222" t="s">
        <v>4023</v>
      </c>
      <c r="N3451" s="246">
        <v>4</v>
      </c>
      <c r="Q3451" s="246" t="s">
        <v>301</v>
      </c>
      <c r="R3451" s="388" t="s">
        <v>905</v>
      </c>
      <c r="T3451" s="247"/>
      <c r="U3451" s="247"/>
      <c r="W3451" s="247">
        <v>35</v>
      </c>
      <c r="Y3451" s="248">
        <v>1</v>
      </c>
      <c r="Z3451" s="1263">
        <f>3.14/12*W3451^3*0.7*Y3451</f>
        <v>7853.2708333333321</v>
      </c>
      <c r="AA3451" s="1046">
        <f>IF(Z3451&gt;=1,ROUND(Z3451,0),ROUND(Z3451,2))</f>
        <v>7853</v>
      </c>
      <c r="AC3451" s="718"/>
      <c r="AD3451" s="1270">
        <f>0.216*Z3451^0.939</f>
        <v>981.53601858658897</v>
      </c>
      <c r="AE3451" s="1046">
        <f>IF(AD3451&gt;=1,ROUND(AD3451,0),ROUND(AD3451,2))</f>
        <v>982</v>
      </c>
      <c r="AF3451" s="218"/>
      <c r="AG3451" s="230"/>
      <c r="AI3451" s="222" t="s">
        <v>275</v>
      </c>
      <c r="AJ3451" s="309"/>
    </row>
    <row r="3452" spans="1:53" ht="12.75" customHeight="1">
      <c r="A3452" s="222" t="s">
        <v>4186</v>
      </c>
      <c r="B3452" s="222" t="s">
        <v>4184</v>
      </c>
      <c r="C3452" s="222" t="s">
        <v>4185</v>
      </c>
      <c r="D3452" s="252" t="s">
        <v>5902</v>
      </c>
      <c r="E3452" s="387" t="s">
        <v>4020</v>
      </c>
      <c r="F3452" s="429"/>
      <c r="G3452" s="429"/>
      <c r="H3452" s="218" t="s">
        <v>8697</v>
      </c>
      <c r="I3452" s="230">
        <v>118051</v>
      </c>
      <c r="J3452" s="554" t="s">
        <v>4021</v>
      </c>
      <c r="K3452" s="246" t="s">
        <v>657</v>
      </c>
      <c r="L3452" s="218" t="s">
        <v>4022</v>
      </c>
      <c r="M3452" s="222" t="s">
        <v>4023</v>
      </c>
      <c r="N3452" s="246">
        <v>5</v>
      </c>
      <c r="Q3452" s="246" t="s">
        <v>301</v>
      </c>
      <c r="R3452" s="388" t="s">
        <v>4024</v>
      </c>
      <c r="T3452" s="247"/>
      <c r="U3452" s="247"/>
      <c r="W3452" s="247">
        <v>40</v>
      </c>
      <c r="Y3452" s="248">
        <v>1</v>
      </c>
      <c r="Z3452" s="1263">
        <f>3.14/12*W3452^3*0.7*Y3452</f>
        <v>11722.666666666666</v>
      </c>
      <c r="AA3452" s="1046">
        <f>IF(Z3452&gt;=1,ROUND(Z3452,0),ROUND(Z3452,2))</f>
        <v>11723</v>
      </c>
      <c r="AC3452" s="718"/>
      <c r="AD3452" s="1270">
        <f>0.216*Z3452^0.939</f>
        <v>1429.7811127868317</v>
      </c>
      <c r="AE3452" s="1046">
        <f>IF(AD3452&gt;=1,ROUND(AD3452,0),ROUND(AD3452,2))</f>
        <v>1430</v>
      </c>
      <c r="AF3452" s="218"/>
      <c r="AG3452" s="230"/>
      <c r="AI3452" s="222" t="s">
        <v>275</v>
      </c>
      <c r="AJ3452" s="309"/>
    </row>
    <row r="3453" spans="1:53" ht="13.35" customHeight="1">
      <c r="A3453" s="222" t="s">
        <v>4025</v>
      </c>
      <c r="D3453" s="252" t="s">
        <v>5733</v>
      </c>
      <c r="E3453" s="387" t="s">
        <v>654</v>
      </c>
      <c r="F3453" s="429"/>
      <c r="G3453" s="429"/>
      <c r="H3453" s="218" t="s">
        <v>655</v>
      </c>
      <c r="I3453" s="230">
        <v>249691</v>
      </c>
      <c r="J3453" s="684" t="s">
        <v>656</v>
      </c>
      <c r="K3453" s="246" t="s">
        <v>657</v>
      </c>
      <c r="L3453" s="218" t="s">
        <v>351</v>
      </c>
      <c r="M3453" s="222" t="s">
        <v>352</v>
      </c>
      <c r="N3453" s="246">
        <v>1</v>
      </c>
      <c r="Q3453" s="246" t="s">
        <v>582</v>
      </c>
      <c r="R3453" s="388" t="s">
        <v>583</v>
      </c>
      <c r="T3453" s="247"/>
      <c r="U3453" s="247"/>
      <c r="V3453" s="247">
        <v>100</v>
      </c>
      <c r="W3453" s="247">
        <v>2</v>
      </c>
      <c r="Y3453" s="272">
        <f>100/AC3453</f>
        <v>20</v>
      </c>
      <c r="Z3453" s="1263">
        <f>3.14/4*W3453^2*V3453</f>
        <v>314</v>
      </c>
      <c r="AA3453" s="1046">
        <f>IF(Z3453&gt;=1,ROUND(Z3453,0),ROUND(Z3453,2))</f>
        <v>314</v>
      </c>
      <c r="AC3453" s="247">
        <v>5</v>
      </c>
      <c r="AD3453" s="1270">
        <f>0.216*(POWER((Z3453*AC3453/100),0.939))*(100/AC3453)</f>
        <v>57.336809158005863</v>
      </c>
      <c r="AE3453" s="1046">
        <f>IF(AD3453&gt;=1,ROUND(AD3453,0),ROUND(AD3453,2))</f>
        <v>57</v>
      </c>
      <c r="AF3453" s="218" t="s">
        <v>303</v>
      </c>
      <c r="AI3453" s="222" t="s">
        <v>275</v>
      </c>
      <c r="AJ3453" s="309"/>
    </row>
    <row r="3454" spans="1:53" ht="13.35" customHeight="1">
      <c r="A3454" s="222" t="s">
        <v>4025</v>
      </c>
      <c r="D3454" s="252" t="s">
        <v>5733</v>
      </c>
      <c r="E3454" s="387" t="s">
        <v>658</v>
      </c>
      <c r="F3454" s="429"/>
      <c r="G3454" s="429"/>
      <c r="H3454" s="218" t="s">
        <v>655</v>
      </c>
      <c r="I3454" s="230">
        <v>648201</v>
      </c>
      <c r="J3454" s="684" t="s">
        <v>659</v>
      </c>
      <c r="K3454" s="246" t="s">
        <v>657</v>
      </c>
      <c r="L3454" s="218" t="s">
        <v>351</v>
      </c>
      <c r="M3454" s="222" t="s">
        <v>352</v>
      </c>
      <c r="N3454" s="246">
        <v>1</v>
      </c>
      <c r="Q3454" s="246" t="s">
        <v>582</v>
      </c>
      <c r="R3454" s="388" t="s">
        <v>660</v>
      </c>
      <c r="T3454" s="247"/>
      <c r="U3454" s="247"/>
      <c r="V3454" s="247">
        <v>100</v>
      </c>
      <c r="W3454" s="247">
        <v>1.5</v>
      </c>
      <c r="Y3454" s="272">
        <f>100/AC3454</f>
        <v>14.285714285714286</v>
      </c>
      <c r="Z3454" s="1263">
        <f>3.14/4*W3454^2*V3454</f>
        <v>176.625</v>
      </c>
      <c r="AA3454" s="1046">
        <f>IF(Z3454&gt;=1,ROUND(Z3454,0),ROUND(Z3454,2))</f>
        <v>177</v>
      </c>
      <c r="AC3454" s="247">
        <v>7</v>
      </c>
      <c r="AD3454" s="1270">
        <f>0.216*(POWER((Z3454*AC3454/100),0.939))*(100/AC3454)</f>
        <v>32.72538487648427</v>
      </c>
      <c r="AE3454" s="1046">
        <f>IF(AD3454&gt;=1,ROUND(AD3454,0),ROUND(AD3454,2))</f>
        <v>33</v>
      </c>
      <c r="AF3454" s="218" t="s">
        <v>303</v>
      </c>
      <c r="AI3454" s="222" t="s">
        <v>275</v>
      </c>
      <c r="AJ3454" s="309"/>
    </row>
    <row r="3455" spans="1:53" ht="13.35" customHeight="1">
      <c r="A3455" s="222" t="s">
        <v>4025</v>
      </c>
      <c r="D3455" s="252" t="s">
        <v>4047</v>
      </c>
      <c r="E3455" s="387" t="s">
        <v>4042</v>
      </c>
      <c r="F3455" s="429"/>
      <c r="G3455" s="429"/>
      <c r="H3455" s="218" t="s">
        <v>533</v>
      </c>
      <c r="I3455" s="230">
        <v>620842</v>
      </c>
      <c r="J3455" s="554" t="s">
        <v>4043</v>
      </c>
      <c r="K3455" s="246" t="s">
        <v>657</v>
      </c>
      <c r="L3455" s="218" t="s">
        <v>332</v>
      </c>
      <c r="M3455" s="253" t="s">
        <v>336</v>
      </c>
      <c r="N3455" s="246">
        <v>1</v>
      </c>
      <c r="Q3455" s="246" t="s">
        <v>301</v>
      </c>
      <c r="R3455" s="388" t="s">
        <v>4044</v>
      </c>
      <c r="S3455" s="247">
        <v>8</v>
      </c>
      <c r="T3455" s="247"/>
      <c r="U3455" s="247"/>
      <c r="W3455" s="247">
        <v>5.5</v>
      </c>
      <c r="Y3455" s="248">
        <v>1</v>
      </c>
      <c r="Z3455" s="1263">
        <f>3.14/6*W3455^2*S3455*Y3455</f>
        <v>126.64666666666666</v>
      </c>
      <c r="AA3455" s="1046">
        <f>IF(Z3455&gt;=1,ROUND(Z3455,0),ROUND(Z3455,2))</f>
        <v>127</v>
      </c>
      <c r="AC3455" s="718"/>
      <c r="AD3455" s="1270">
        <f>0.216*Z3455^0.939</f>
        <v>20.360540145763565</v>
      </c>
      <c r="AE3455" s="1046">
        <f>IF(AD3455&gt;=1,ROUND(AD3455,0),ROUND(AD3455,2))</f>
        <v>20</v>
      </c>
      <c r="AF3455" s="218"/>
      <c r="AI3455" s="222" t="s">
        <v>275</v>
      </c>
      <c r="AJ3455" s="309"/>
    </row>
    <row r="3456" spans="1:53" ht="13.35" customHeight="1">
      <c r="A3456" s="222" t="s">
        <v>4025</v>
      </c>
      <c r="D3456" s="252" t="s">
        <v>4047</v>
      </c>
      <c r="E3456" s="387" t="s">
        <v>4042</v>
      </c>
      <c r="F3456" s="429"/>
      <c r="G3456" s="429"/>
      <c r="H3456" s="218" t="s">
        <v>533</v>
      </c>
      <c r="I3456" s="230">
        <v>620842</v>
      </c>
      <c r="J3456" s="554" t="s">
        <v>4043</v>
      </c>
      <c r="K3456" s="246" t="s">
        <v>657</v>
      </c>
      <c r="L3456" s="218" t="s">
        <v>332</v>
      </c>
      <c r="M3456" s="253" t="s">
        <v>336</v>
      </c>
      <c r="N3456" s="246">
        <v>2</v>
      </c>
      <c r="Q3456" s="246" t="s">
        <v>301</v>
      </c>
      <c r="R3456" s="388" t="s">
        <v>3774</v>
      </c>
      <c r="S3456" s="247">
        <v>10</v>
      </c>
      <c r="T3456" s="247"/>
      <c r="U3456" s="247"/>
      <c r="W3456" s="247">
        <v>7</v>
      </c>
      <c r="Y3456" s="248">
        <v>1</v>
      </c>
      <c r="Z3456" s="1263">
        <f>3.14/6*W3456^2*S3456*Y3456</f>
        <v>256.43333333333328</v>
      </c>
      <c r="AA3456" s="1046">
        <f>IF(Z3456&gt;=1,ROUND(Z3456,0),ROUND(Z3456,2))</f>
        <v>256</v>
      </c>
      <c r="AC3456" s="718"/>
      <c r="AD3456" s="1270">
        <f>0.216*Z3456^0.939</f>
        <v>39.489422785627298</v>
      </c>
      <c r="AE3456" s="1046">
        <f>IF(AD3456&gt;=1,ROUND(AD3456,0),ROUND(AD3456,2))</f>
        <v>39</v>
      </c>
      <c r="AF3456" s="218"/>
      <c r="AI3456" s="222" t="s">
        <v>275</v>
      </c>
      <c r="AJ3456" s="309"/>
    </row>
    <row r="3457" spans="1:36" ht="13.35" customHeight="1">
      <c r="A3457" s="218" t="s">
        <v>4025</v>
      </c>
      <c r="D3457" s="252" t="s">
        <v>4047</v>
      </c>
      <c r="E3457" s="387" t="s">
        <v>4045</v>
      </c>
      <c r="F3457" s="429"/>
      <c r="G3457" s="429"/>
      <c r="H3457" s="218" t="s">
        <v>6402</v>
      </c>
      <c r="I3457" s="230">
        <v>627117</v>
      </c>
      <c r="J3457" s="554" t="s">
        <v>4046</v>
      </c>
      <c r="K3457" s="246" t="s">
        <v>657</v>
      </c>
      <c r="L3457" s="218" t="s">
        <v>332</v>
      </c>
      <c r="M3457" s="253" t="s">
        <v>336</v>
      </c>
      <c r="N3457" s="246">
        <v>1</v>
      </c>
      <c r="Q3457" s="246" t="s">
        <v>301</v>
      </c>
      <c r="R3457" s="388" t="s">
        <v>4044</v>
      </c>
      <c r="S3457" s="247">
        <v>8</v>
      </c>
      <c r="T3457" s="247"/>
      <c r="U3457" s="247"/>
      <c r="W3457" s="247">
        <v>5.5</v>
      </c>
      <c r="Y3457" s="248">
        <v>1</v>
      </c>
      <c r="Z3457" s="1263">
        <f>3.14/6*W3457^2*S3457*Y3457</f>
        <v>126.64666666666666</v>
      </c>
      <c r="AA3457" s="1046">
        <f>IF(Z3457&gt;=1,ROUND(Z3457,0),ROUND(Z3457,2))</f>
        <v>127</v>
      </c>
      <c r="AC3457" s="718"/>
      <c r="AD3457" s="1270">
        <f>0.216*Z3457^0.939</f>
        <v>20.360540145763565</v>
      </c>
      <c r="AE3457" s="1046">
        <f>IF(AD3457&gt;=1,ROUND(AD3457,0),ROUND(AD3457,2))</f>
        <v>20</v>
      </c>
      <c r="AF3457" s="218"/>
      <c r="AI3457" s="222" t="s">
        <v>275</v>
      </c>
      <c r="AJ3457" s="309"/>
    </row>
    <row r="3458" spans="1:36" ht="13.35" customHeight="1">
      <c r="A3458" s="218" t="s">
        <v>4025</v>
      </c>
      <c r="D3458" s="252" t="s">
        <v>4047</v>
      </c>
      <c r="E3458" s="387" t="s">
        <v>4045</v>
      </c>
      <c r="F3458" s="429"/>
      <c r="G3458" s="429"/>
      <c r="H3458" s="218" t="s">
        <v>6402</v>
      </c>
      <c r="I3458" s="230">
        <v>627117</v>
      </c>
      <c r="J3458" s="443" t="s">
        <v>4046</v>
      </c>
      <c r="K3458" s="246" t="s">
        <v>657</v>
      </c>
      <c r="L3458" s="218" t="s">
        <v>332</v>
      </c>
      <c r="M3458" s="253" t="s">
        <v>336</v>
      </c>
      <c r="N3458" s="246">
        <v>2</v>
      </c>
      <c r="Q3458" s="246" t="s">
        <v>301</v>
      </c>
      <c r="R3458" s="388" t="s">
        <v>3774</v>
      </c>
      <c r="S3458" s="247">
        <v>10</v>
      </c>
      <c r="T3458" s="247"/>
      <c r="U3458" s="247"/>
      <c r="W3458" s="247">
        <v>7</v>
      </c>
      <c r="Y3458" s="248">
        <v>1</v>
      </c>
      <c r="Z3458" s="1263">
        <f>3.14/6*W3458^2*S3458*Y3458</f>
        <v>256.43333333333328</v>
      </c>
      <c r="AA3458" s="1046">
        <f>IF(Z3458&gt;=1,ROUND(Z3458,0),ROUND(Z3458,2))</f>
        <v>256</v>
      </c>
      <c r="AC3458" s="718"/>
      <c r="AD3458" s="1270">
        <f>0.216*Z3458^0.939</f>
        <v>39.489422785627298</v>
      </c>
      <c r="AE3458" s="1046">
        <f>IF(AD3458&gt;=1,ROUND(AD3458,0),ROUND(AD3458,2))</f>
        <v>39</v>
      </c>
      <c r="AF3458" s="218"/>
      <c r="AI3458" s="222" t="s">
        <v>275</v>
      </c>
      <c r="AJ3458" s="309"/>
    </row>
    <row r="3459" spans="1:36" ht="13.35" customHeight="1">
      <c r="A3459" s="218" t="s">
        <v>4025</v>
      </c>
      <c r="D3459" s="252" t="s">
        <v>4047</v>
      </c>
      <c r="E3459" s="387" t="s">
        <v>4045</v>
      </c>
      <c r="F3459" s="429"/>
      <c r="G3459" s="429"/>
      <c r="H3459" s="218" t="s">
        <v>6402</v>
      </c>
      <c r="I3459" s="230">
        <v>627117</v>
      </c>
      <c r="J3459" s="554" t="s">
        <v>4046</v>
      </c>
      <c r="K3459" s="246" t="s">
        <v>657</v>
      </c>
      <c r="L3459" s="218" t="s">
        <v>332</v>
      </c>
      <c r="M3459" s="253" t="s">
        <v>336</v>
      </c>
      <c r="N3459" s="246">
        <v>3</v>
      </c>
      <c r="Q3459" s="246" t="s">
        <v>301</v>
      </c>
      <c r="R3459" s="388" t="s">
        <v>2021</v>
      </c>
      <c r="S3459" s="247">
        <v>13.5</v>
      </c>
      <c r="T3459" s="247"/>
      <c r="U3459" s="247"/>
      <c r="W3459" s="247">
        <v>9</v>
      </c>
      <c r="Y3459" s="248">
        <v>1</v>
      </c>
      <c r="Z3459" s="1263">
        <f>3.14/6*W3459^2*S3459*Y3459</f>
        <v>572.26499999999999</v>
      </c>
      <c r="AA3459" s="1046">
        <f>IF(Z3459&gt;=1,ROUND(Z3459,0),ROUND(Z3459,2))</f>
        <v>572</v>
      </c>
      <c r="AC3459" s="718"/>
      <c r="AD3459" s="1270">
        <f>0.216*Z3459^0.939</f>
        <v>83.914595978062891</v>
      </c>
      <c r="AE3459" s="1046">
        <f>IF(AD3459&gt;=1,ROUND(AD3459,0),ROUND(AD3459,2))</f>
        <v>84</v>
      </c>
      <c r="AF3459" s="218"/>
      <c r="AI3459" s="222" t="s">
        <v>275</v>
      </c>
      <c r="AJ3459" s="309"/>
    </row>
    <row r="3460" spans="1:36" ht="13.35" customHeight="1">
      <c r="A3460" s="218" t="s">
        <v>4025</v>
      </c>
      <c r="D3460" s="252" t="s">
        <v>4047</v>
      </c>
      <c r="E3460" s="387" t="s">
        <v>4047</v>
      </c>
      <c r="F3460" s="429"/>
      <c r="G3460" s="429"/>
      <c r="H3460" s="218" t="s">
        <v>3426</v>
      </c>
      <c r="I3460" s="230">
        <v>601744</v>
      </c>
      <c r="J3460" s="554" t="s">
        <v>4048</v>
      </c>
      <c r="K3460" s="246" t="s">
        <v>657</v>
      </c>
      <c r="L3460" s="218" t="s">
        <v>332</v>
      </c>
      <c r="M3460" s="253" t="s">
        <v>336</v>
      </c>
      <c r="N3460" s="246">
        <v>1</v>
      </c>
      <c r="Q3460" s="246" t="s">
        <v>301</v>
      </c>
      <c r="R3460" s="388" t="s">
        <v>4044</v>
      </c>
      <c r="S3460" s="247">
        <v>8</v>
      </c>
      <c r="T3460" s="247"/>
      <c r="U3460" s="247"/>
      <c r="W3460" s="247">
        <v>5.5</v>
      </c>
      <c r="Y3460" s="248">
        <v>1</v>
      </c>
      <c r="Z3460" s="1263">
        <f>3.14/6*W3460^2*S3460*Y3460</f>
        <v>126.64666666666666</v>
      </c>
      <c r="AA3460" s="1046">
        <f>IF(Z3460&gt;=1,ROUND(Z3460,0),ROUND(Z3460,2))</f>
        <v>127</v>
      </c>
      <c r="AC3460" s="718"/>
      <c r="AD3460" s="1270">
        <f>0.216*Z3460^0.939</f>
        <v>20.360540145763565</v>
      </c>
      <c r="AE3460" s="1046">
        <f>IF(AD3460&gt;=1,ROUND(AD3460,0),ROUND(AD3460,2))</f>
        <v>20</v>
      </c>
      <c r="AF3460" s="218"/>
      <c r="AI3460" s="222" t="s">
        <v>5724</v>
      </c>
      <c r="AJ3460" s="309"/>
    </row>
    <row r="3461" spans="1:36" ht="13.35" customHeight="1">
      <c r="A3461" s="218" t="s">
        <v>4025</v>
      </c>
      <c r="D3461" s="252" t="s">
        <v>4047</v>
      </c>
      <c r="E3461" s="387" t="s">
        <v>4047</v>
      </c>
      <c r="F3461" s="429"/>
      <c r="G3461" s="429"/>
      <c r="H3461" s="218" t="s">
        <v>3426</v>
      </c>
      <c r="I3461" s="230">
        <v>601744</v>
      </c>
      <c r="J3461" s="443" t="s">
        <v>4048</v>
      </c>
      <c r="K3461" s="246" t="s">
        <v>657</v>
      </c>
      <c r="L3461" s="218" t="s">
        <v>332</v>
      </c>
      <c r="M3461" s="253" t="s">
        <v>336</v>
      </c>
      <c r="N3461" s="246">
        <v>2</v>
      </c>
      <c r="Q3461" s="246" t="s">
        <v>301</v>
      </c>
      <c r="R3461" s="388" t="s">
        <v>3774</v>
      </c>
      <c r="S3461" s="247">
        <v>10</v>
      </c>
      <c r="T3461" s="247"/>
      <c r="U3461" s="247"/>
      <c r="W3461" s="247">
        <v>7</v>
      </c>
      <c r="Y3461" s="248">
        <v>1</v>
      </c>
      <c r="Z3461" s="1263">
        <f>3.14/6*W3461^2*S3461*Y3461</f>
        <v>256.43333333333328</v>
      </c>
      <c r="AA3461" s="1046">
        <f>IF(Z3461&gt;=1,ROUND(Z3461,0),ROUND(Z3461,2))</f>
        <v>256</v>
      </c>
      <c r="AC3461" s="718"/>
      <c r="AD3461" s="1270">
        <f>0.216*Z3461^0.939</f>
        <v>39.489422785627298</v>
      </c>
      <c r="AE3461" s="1046">
        <f>IF(AD3461&gt;=1,ROUND(AD3461,0),ROUND(AD3461,2))</f>
        <v>39</v>
      </c>
      <c r="AF3461" s="218"/>
      <c r="AI3461" s="222" t="s">
        <v>5724</v>
      </c>
      <c r="AJ3461" s="309"/>
    </row>
    <row r="3462" spans="1:36" ht="13.35" customHeight="1">
      <c r="A3462" s="218" t="s">
        <v>4025</v>
      </c>
      <c r="D3462" s="252" t="s">
        <v>4047</v>
      </c>
      <c r="E3462" s="387" t="s">
        <v>4047</v>
      </c>
      <c r="F3462" s="429"/>
      <c r="G3462" s="429"/>
      <c r="H3462" s="218" t="s">
        <v>3426</v>
      </c>
      <c r="I3462" s="230">
        <v>601744</v>
      </c>
      <c r="J3462" s="443" t="s">
        <v>4048</v>
      </c>
      <c r="K3462" s="246" t="s">
        <v>657</v>
      </c>
      <c r="L3462" s="218" t="s">
        <v>332</v>
      </c>
      <c r="M3462" s="253" t="s">
        <v>336</v>
      </c>
      <c r="N3462" s="246">
        <v>3</v>
      </c>
      <c r="Q3462" s="246" t="s">
        <v>301</v>
      </c>
      <c r="R3462" s="388" t="s">
        <v>4049</v>
      </c>
      <c r="S3462" s="247">
        <v>6</v>
      </c>
      <c r="T3462" s="247"/>
      <c r="U3462" s="247"/>
      <c r="W3462" s="247">
        <v>3.5</v>
      </c>
      <c r="Y3462" s="248">
        <v>1</v>
      </c>
      <c r="Z3462" s="1263">
        <f>3.14/6*W3462^2*S3462*Y3462</f>
        <v>38.464999999999996</v>
      </c>
      <c r="AA3462" s="1046">
        <f>IF(Z3462&gt;=1,ROUND(Z3462,0),ROUND(Z3462,2))</f>
        <v>38</v>
      </c>
      <c r="AC3462" s="718"/>
      <c r="AD3462" s="1270">
        <f>0.216*Z3462^0.939</f>
        <v>6.6501352490327692</v>
      </c>
      <c r="AE3462" s="1046">
        <f>IF(AD3462&gt;=1,ROUND(AD3462,0),ROUND(AD3462,2))</f>
        <v>7</v>
      </c>
      <c r="AF3462" s="218"/>
      <c r="AI3462" s="222" t="s">
        <v>5724</v>
      </c>
      <c r="AJ3462" s="309"/>
    </row>
    <row r="3463" spans="1:36" ht="13.35" customHeight="1">
      <c r="A3463" s="218" t="s">
        <v>4025</v>
      </c>
      <c r="D3463" s="252" t="s">
        <v>4047</v>
      </c>
      <c r="E3463" s="387" t="s">
        <v>4047</v>
      </c>
      <c r="F3463" s="429"/>
      <c r="G3463" s="429"/>
      <c r="H3463" s="218" t="s">
        <v>3426</v>
      </c>
      <c r="I3463" s="230">
        <v>601744</v>
      </c>
      <c r="J3463" s="554" t="s">
        <v>4048</v>
      </c>
      <c r="K3463" s="391" t="s">
        <v>657</v>
      </c>
      <c r="L3463" s="385" t="s">
        <v>332</v>
      </c>
      <c r="M3463" s="255" t="s">
        <v>336</v>
      </c>
      <c r="N3463" s="391">
        <v>4</v>
      </c>
      <c r="O3463" s="391"/>
      <c r="P3463" s="222"/>
      <c r="Q3463" s="391" t="s">
        <v>301</v>
      </c>
      <c r="R3463" s="392" t="s">
        <v>4050</v>
      </c>
      <c r="S3463" s="678">
        <v>13.5</v>
      </c>
      <c r="T3463" s="678"/>
      <c r="U3463" s="678"/>
      <c r="V3463" s="678"/>
      <c r="W3463" s="678">
        <v>9</v>
      </c>
      <c r="X3463" s="678"/>
      <c r="Y3463" s="303">
        <v>1</v>
      </c>
      <c r="Z3463" s="1267">
        <f>3.14/6*W3463^2*S3463*Y3463</f>
        <v>572.26499999999999</v>
      </c>
      <c r="AA3463" s="1046">
        <f>IF(Z3463&gt;=1,ROUND(Z3463,0),ROUND(Z3463,2))</f>
        <v>572</v>
      </c>
      <c r="AB3463" s="303"/>
      <c r="AC3463" s="678"/>
      <c r="AD3463" s="1267">
        <f>0.216*Z3463^0.939</f>
        <v>83.914595978062891</v>
      </c>
      <c r="AE3463" s="1046">
        <f>IF(AD3463&gt;=1,ROUND(AD3463,0),ROUND(AD3463,2))</f>
        <v>84</v>
      </c>
      <c r="AF3463" s="303"/>
      <c r="AI3463" s="222" t="s">
        <v>5724</v>
      </c>
      <c r="AJ3463" s="309"/>
    </row>
    <row r="3464" spans="1:36" ht="13.35" customHeight="1">
      <c r="A3464" s="218" t="s">
        <v>4025</v>
      </c>
      <c r="D3464" s="252" t="s">
        <v>4057</v>
      </c>
      <c r="E3464" s="387" t="s">
        <v>4051</v>
      </c>
      <c r="F3464" s="429"/>
      <c r="G3464" s="429"/>
      <c r="H3464" s="218" t="s">
        <v>4052</v>
      </c>
      <c r="I3464" s="230">
        <v>119077</v>
      </c>
      <c r="J3464" s="554" t="s">
        <v>4053</v>
      </c>
      <c r="K3464" s="246" t="s">
        <v>657</v>
      </c>
      <c r="L3464" s="218" t="s">
        <v>816</v>
      </c>
      <c r="M3464" s="222" t="s">
        <v>817</v>
      </c>
      <c r="N3464" s="246">
        <v>1</v>
      </c>
      <c r="Q3464" s="246" t="s">
        <v>301</v>
      </c>
      <c r="R3464" s="388" t="s">
        <v>4054</v>
      </c>
      <c r="T3464" s="247"/>
      <c r="U3464" s="247"/>
      <c r="V3464" s="247">
        <v>8.5</v>
      </c>
      <c r="W3464" s="247">
        <v>4.5</v>
      </c>
      <c r="Y3464" s="248">
        <v>1</v>
      </c>
      <c r="Z3464" s="1263">
        <f>3.14/12*W3464^2*(V3464+W3464/2)*Y3464</f>
        <v>56.961562499999999</v>
      </c>
      <c r="AA3464" s="1046">
        <f>IF(Z3464&gt;=1,ROUND(Z3464,0),ROUND(Z3464,2))</f>
        <v>57</v>
      </c>
      <c r="AC3464" s="718"/>
      <c r="AD3464" s="1270">
        <f>0.216*Z3464^0.939</f>
        <v>9.6149083630052594</v>
      </c>
      <c r="AE3464" s="1046">
        <f>IF(AD3464&gt;=1,ROUND(AD3464,0),ROUND(AD3464,2))</f>
        <v>10</v>
      </c>
      <c r="AF3464" s="218"/>
      <c r="AI3464" s="222" t="s">
        <v>275</v>
      </c>
      <c r="AJ3464" s="309"/>
    </row>
    <row r="3465" spans="1:36" ht="13.35" customHeight="1">
      <c r="A3465" s="218" t="s">
        <v>4025</v>
      </c>
      <c r="D3465" s="252" t="s">
        <v>4057</v>
      </c>
      <c r="E3465" s="387" t="s">
        <v>4051</v>
      </c>
      <c r="F3465" s="429"/>
      <c r="G3465" s="429"/>
      <c r="H3465" s="218" t="s">
        <v>4052</v>
      </c>
      <c r="I3465" s="230">
        <v>119077</v>
      </c>
      <c r="J3465" s="443" t="s">
        <v>4053</v>
      </c>
      <c r="K3465" s="246" t="s">
        <v>657</v>
      </c>
      <c r="L3465" s="218" t="s">
        <v>816</v>
      </c>
      <c r="M3465" s="222" t="s">
        <v>817</v>
      </c>
      <c r="N3465" s="246">
        <v>2</v>
      </c>
      <c r="Q3465" s="246" t="s">
        <v>301</v>
      </c>
      <c r="R3465" s="388" t="s">
        <v>4055</v>
      </c>
      <c r="T3465" s="247"/>
      <c r="U3465" s="247"/>
      <c r="V3465" s="247">
        <v>12</v>
      </c>
      <c r="W3465" s="247">
        <v>5.5</v>
      </c>
      <c r="Y3465" s="248">
        <v>1</v>
      </c>
      <c r="Z3465" s="1263">
        <f>3.14/12*W3465^2*(V3465+W3465/2)*Y3465</f>
        <v>116.75239583333332</v>
      </c>
      <c r="AA3465" s="1046">
        <f>IF(Z3465&gt;=1,ROUND(Z3465,0),ROUND(Z3465,2))</f>
        <v>117</v>
      </c>
      <c r="AC3465" s="718"/>
      <c r="AD3465" s="1270">
        <f>0.216*Z3465^0.939</f>
        <v>18.863242094429971</v>
      </c>
      <c r="AE3465" s="1046">
        <f>IF(AD3465&gt;=1,ROUND(AD3465,0),ROUND(AD3465,2))</f>
        <v>19</v>
      </c>
      <c r="AF3465" s="218"/>
      <c r="AI3465" s="222" t="s">
        <v>275</v>
      </c>
      <c r="AJ3465" s="309"/>
    </row>
    <row r="3466" spans="1:36" ht="13.35" customHeight="1">
      <c r="A3466" s="222" t="s">
        <v>4025</v>
      </c>
      <c r="D3466" s="252" t="s">
        <v>4057</v>
      </c>
      <c r="E3466" s="387" t="s">
        <v>4051</v>
      </c>
      <c r="F3466" s="429"/>
      <c r="H3466" s="218" t="s">
        <v>4052</v>
      </c>
      <c r="I3466" s="230">
        <v>119077</v>
      </c>
      <c r="J3466" s="554" t="s">
        <v>4053</v>
      </c>
      <c r="K3466" s="246" t="s">
        <v>657</v>
      </c>
      <c r="L3466" s="218" t="s">
        <v>816</v>
      </c>
      <c r="M3466" s="218" t="s">
        <v>817</v>
      </c>
      <c r="N3466" s="327">
        <v>3</v>
      </c>
      <c r="O3466" s="327"/>
      <c r="P3466" s="327"/>
      <c r="Q3466" s="246" t="s">
        <v>301</v>
      </c>
      <c r="R3466" s="388" t="s">
        <v>4056</v>
      </c>
      <c r="T3466" s="247"/>
      <c r="U3466" s="247"/>
      <c r="V3466" s="247">
        <v>18</v>
      </c>
      <c r="W3466" s="247">
        <v>7</v>
      </c>
      <c r="Y3466" s="248">
        <v>1</v>
      </c>
      <c r="Z3466" s="1263">
        <f>3.14/12*W3466^2*(V3466+W3466/2)*Y3466</f>
        <v>275.6658333333333</v>
      </c>
      <c r="AA3466" s="1046">
        <f>IF(Z3466&gt;=1,ROUND(Z3466,0),ROUND(Z3466,2))</f>
        <v>276</v>
      </c>
      <c r="AB3466" s="248"/>
      <c r="AD3466" s="1270">
        <f>0.216*Z3466^0.939</f>
        <v>42.264266256873171</v>
      </c>
      <c r="AE3466" s="1046">
        <f>IF(AD3466&gt;=1,ROUND(AD3466,0),ROUND(AD3466,2))</f>
        <v>42</v>
      </c>
      <c r="AI3466" s="222" t="s">
        <v>275</v>
      </c>
      <c r="AJ3466" s="309"/>
    </row>
    <row r="3467" spans="1:36" ht="13.35" customHeight="1">
      <c r="A3467" s="218" t="s">
        <v>4025</v>
      </c>
      <c r="D3467" s="252" t="s">
        <v>4057</v>
      </c>
      <c r="E3467" s="387" t="s">
        <v>4057</v>
      </c>
      <c r="F3467" s="429"/>
      <c r="G3467" s="429"/>
      <c r="H3467" s="218" t="s">
        <v>4196</v>
      </c>
      <c r="I3467" s="230">
        <v>17651</v>
      </c>
      <c r="J3467" s="554" t="s">
        <v>4058</v>
      </c>
      <c r="K3467" s="246" t="s">
        <v>657</v>
      </c>
      <c r="L3467" s="218" t="s">
        <v>816</v>
      </c>
      <c r="M3467" s="222" t="s">
        <v>817</v>
      </c>
      <c r="N3467" s="246">
        <v>1</v>
      </c>
      <c r="Q3467" s="246" t="s">
        <v>301</v>
      </c>
      <c r="R3467" s="388" t="s">
        <v>1569</v>
      </c>
      <c r="T3467" s="247"/>
      <c r="U3467" s="247"/>
      <c r="V3467" s="247">
        <v>7</v>
      </c>
      <c r="W3467" s="247">
        <v>4</v>
      </c>
      <c r="Y3467" s="248">
        <v>1</v>
      </c>
      <c r="Z3467" s="1263">
        <f>3.14/12*W3467^2*(V3467+W3467/2)*Y3467</f>
        <v>37.68</v>
      </c>
      <c r="AA3467" s="1046">
        <f>IF(Z3467&gt;=1,ROUND(Z3467,0),ROUND(Z3467,2))</f>
        <v>38</v>
      </c>
      <c r="AC3467" s="718"/>
      <c r="AD3467" s="1270">
        <f>0.216*Z3467^0.939</f>
        <v>6.5226170404590347</v>
      </c>
      <c r="AE3467" s="1046">
        <f>IF(AD3467&gt;=1,ROUND(AD3467,0),ROUND(AD3467,2))</f>
        <v>7</v>
      </c>
      <c r="AF3467" s="218"/>
      <c r="AI3467" s="222" t="s">
        <v>5724</v>
      </c>
      <c r="AJ3467" s="309"/>
    </row>
    <row r="3468" spans="1:36" ht="13.35" customHeight="1">
      <c r="A3468" s="1023" t="s">
        <v>4025</v>
      </c>
      <c r="B3468" s="952"/>
      <c r="C3468" s="952"/>
      <c r="D3468" s="252" t="s">
        <v>4066</v>
      </c>
      <c r="E3468" s="1024" t="s">
        <v>4059</v>
      </c>
      <c r="F3468" s="952"/>
      <c r="G3468" s="952"/>
      <c r="H3468" s="952" t="s">
        <v>7605</v>
      </c>
      <c r="I3468" s="952">
        <v>389491</v>
      </c>
      <c r="J3468" s="562" t="s">
        <v>5723</v>
      </c>
      <c r="K3468" s="1025" t="s">
        <v>657</v>
      </c>
      <c r="L3468" s="952" t="s">
        <v>816</v>
      </c>
      <c r="M3468" s="952" t="s">
        <v>817</v>
      </c>
      <c r="N3468" s="1025">
        <v>1</v>
      </c>
      <c r="O3468" s="1025"/>
      <c r="P3468" s="1025"/>
      <c r="Q3468" s="1025" t="s">
        <v>301</v>
      </c>
      <c r="R3468" s="1026" t="s">
        <v>4060</v>
      </c>
      <c r="S3468" s="1027"/>
      <c r="T3468" s="1027"/>
      <c r="U3468" s="1027"/>
      <c r="V3468" s="1027">
        <v>12</v>
      </c>
      <c r="W3468" s="1027">
        <v>8</v>
      </c>
      <c r="X3468" s="1027"/>
      <c r="Y3468" s="952">
        <v>1</v>
      </c>
      <c r="Z3468" s="1263">
        <f>3.14/12*W3468^2*(V3468+W3468/2)*Y3468</f>
        <v>267.94666666666666</v>
      </c>
      <c r="AA3468" s="1046">
        <f>IF(Z3468&gt;=1,ROUND(Z3468,0),ROUND(Z3468,2))</f>
        <v>268</v>
      </c>
      <c r="AB3468" s="952"/>
      <c r="AC3468" s="1027"/>
      <c r="AD3468" s="1290">
        <v>41.159711569671124</v>
      </c>
      <c r="AE3468" s="1046">
        <f>IF(AD3468&gt;=1,ROUND(AD3468,0),ROUND(AD3468,2))</f>
        <v>41</v>
      </c>
      <c r="AF3468" s="952"/>
      <c r="AH3468" s="952"/>
      <c r="AI3468" s="222" t="s">
        <v>275</v>
      </c>
      <c r="AJ3468" s="1028"/>
    </row>
    <row r="3469" spans="1:36" ht="13.35" customHeight="1">
      <c r="A3469" s="218" t="s">
        <v>4025</v>
      </c>
      <c r="D3469" s="252" t="s">
        <v>4066</v>
      </c>
      <c r="E3469" s="387" t="s">
        <v>4061</v>
      </c>
      <c r="F3469" s="429"/>
      <c r="G3469" s="429"/>
      <c r="H3469" s="218" t="s">
        <v>6404</v>
      </c>
      <c r="I3469" s="230">
        <v>118075</v>
      </c>
      <c r="J3469" s="554" t="s">
        <v>4063</v>
      </c>
      <c r="K3469" s="246" t="s">
        <v>657</v>
      </c>
      <c r="L3469" s="218" t="s">
        <v>816</v>
      </c>
      <c r="M3469" s="222" t="s">
        <v>817</v>
      </c>
      <c r="N3469" s="246">
        <v>1</v>
      </c>
      <c r="Q3469" s="246" t="s">
        <v>301</v>
      </c>
      <c r="R3469" s="388" t="s">
        <v>1569</v>
      </c>
      <c r="T3469" s="247"/>
      <c r="U3469" s="247"/>
      <c r="V3469" s="247">
        <v>7</v>
      </c>
      <c r="W3469" s="247">
        <v>4</v>
      </c>
      <c r="Y3469" s="248">
        <v>1</v>
      </c>
      <c r="Z3469" s="1263">
        <f>3.14/12*W3469^2*(V3469+W3469/2)*Y3469</f>
        <v>37.68</v>
      </c>
      <c r="AA3469" s="1046">
        <f>IF(Z3469&gt;=1,ROUND(Z3469,0),ROUND(Z3469,2))</f>
        <v>38</v>
      </c>
      <c r="AC3469" s="718"/>
      <c r="AD3469" s="1270">
        <f>0.216*Z3469^0.939</f>
        <v>6.5226170404590347</v>
      </c>
      <c r="AE3469" s="1046">
        <f>IF(AD3469&gt;=1,ROUND(AD3469,0),ROUND(AD3469,2))</f>
        <v>7</v>
      </c>
      <c r="AF3469" s="218"/>
      <c r="AH3469" s="952"/>
      <c r="AI3469" s="222" t="s">
        <v>275</v>
      </c>
      <c r="AJ3469" s="309"/>
    </row>
    <row r="3470" spans="1:36" ht="13.35" customHeight="1">
      <c r="A3470" s="218" t="s">
        <v>4025</v>
      </c>
      <c r="D3470" s="252" t="s">
        <v>4066</v>
      </c>
      <c r="E3470" s="387" t="s">
        <v>4061</v>
      </c>
      <c r="F3470" s="429"/>
      <c r="G3470" s="429"/>
      <c r="H3470" s="218" t="s">
        <v>6404</v>
      </c>
      <c r="I3470" s="230">
        <v>118075</v>
      </c>
      <c r="J3470" s="443" t="s">
        <v>4063</v>
      </c>
      <c r="K3470" s="246" t="s">
        <v>657</v>
      </c>
      <c r="L3470" s="218" t="s">
        <v>816</v>
      </c>
      <c r="M3470" s="222" t="s">
        <v>817</v>
      </c>
      <c r="N3470" s="246">
        <v>2</v>
      </c>
      <c r="Q3470" s="246" t="s">
        <v>301</v>
      </c>
      <c r="R3470" s="388" t="s">
        <v>4064</v>
      </c>
      <c r="T3470" s="247"/>
      <c r="U3470" s="247"/>
      <c r="V3470" s="247">
        <v>8</v>
      </c>
      <c r="W3470" s="247">
        <v>5.5</v>
      </c>
      <c r="Y3470" s="248">
        <v>1</v>
      </c>
      <c r="Z3470" s="1263">
        <f>3.14/12*W3470^2*(V3470+W3470/2)*Y3470</f>
        <v>85.090729166666662</v>
      </c>
      <c r="AA3470" s="1046">
        <f>IF(Z3470&gt;=1,ROUND(Z3470,0),ROUND(Z3470,2))</f>
        <v>85</v>
      </c>
      <c r="AC3470" s="718"/>
      <c r="AD3470" s="1270">
        <f>0.216*Z3470^0.939</f>
        <v>14.015647926013484</v>
      </c>
      <c r="AE3470" s="1046">
        <f>IF(AD3470&gt;=1,ROUND(AD3470,0),ROUND(AD3470,2))</f>
        <v>14</v>
      </c>
      <c r="AF3470" s="218"/>
      <c r="AH3470" s="952"/>
      <c r="AI3470" s="222" t="s">
        <v>275</v>
      </c>
      <c r="AJ3470" s="309"/>
    </row>
    <row r="3471" spans="1:36" ht="13.35" customHeight="1">
      <c r="A3471" s="218" t="s">
        <v>4025</v>
      </c>
      <c r="D3471" s="252" t="s">
        <v>4066</v>
      </c>
      <c r="E3471" s="387" t="s">
        <v>4061</v>
      </c>
      <c r="F3471" s="429"/>
      <c r="G3471" s="429"/>
      <c r="H3471" s="218" t="s">
        <v>6404</v>
      </c>
      <c r="I3471" s="230">
        <v>118075</v>
      </c>
      <c r="J3471" s="554" t="s">
        <v>4063</v>
      </c>
      <c r="K3471" s="391" t="s">
        <v>657</v>
      </c>
      <c r="L3471" s="385" t="s">
        <v>816</v>
      </c>
      <c r="M3471" s="230" t="s">
        <v>817</v>
      </c>
      <c r="N3471" s="391">
        <v>3</v>
      </c>
      <c r="O3471" s="391"/>
      <c r="P3471" s="222"/>
      <c r="Q3471" s="391" t="s">
        <v>301</v>
      </c>
      <c r="R3471" s="953" t="s">
        <v>4065</v>
      </c>
      <c r="T3471" s="247"/>
      <c r="U3471" s="247"/>
      <c r="V3471" s="954">
        <v>6</v>
      </c>
      <c r="W3471" s="954">
        <v>3</v>
      </c>
      <c r="X3471" s="954"/>
      <c r="Y3471" s="955">
        <v>1</v>
      </c>
      <c r="Z3471" s="1267">
        <f>3.14/12*W3471^2*(V3471+W3471/2)*Y3471</f>
        <v>17.662500000000001</v>
      </c>
      <c r="AA3471" s="1046">
        <f>IF(Z3471&gt;=1,ROUND(Z3471,0),ROUND(Z3471,2))</f>
        <v>18</v>
      </c>
      <c r="AB3471" s="955"/>
      <c r="AC3471" s="954"/>
      <c r="AD3471" s="1271">
        <f>0.216*Z3471^0.939</f>
        <v>3.2021062873814397</v>
      </c>
      <c r="AE3471" s="1046">
        <f>IF(AD3471&gt;=1,ROUND(AD3471,0),ROUND(AD3471,2))</f>
        <v>3</v>
      </c>
      <c r="AF3471" s="303"/>
      <c r="AH3471" s="952"/>
      <c r="AI3471" s="222" t="s">
        <v>275</v>
      </c>
      <c r="AJ3471" s="309"/>
    </row>
    <row r="3472" spans="1:36" ht="13.35" customHeight="1">
      <c r="A3472" s="218" t="s">
        <v>4025</v>
      </c>
      <c r="D3472" s="252" t="s">
        <v>4066</v>
      </c>
      <c r="E3472" s="387" t="s">
        <v>4066</v>
      </c>
      <c r="F3472" s="429"/>
      <c r="G3472" s="429"/>
      <c r="H3472" s="218" t="s">
        <v>4062</v>
      </c>
      <c r="I3472" s="230">
        <v>118028</v>
      </c>
      <c r="J3472" s="554" t="s">
        <v>4067</v>
      </c>
      <c r="K3472" s="246" t="s">
        <v>657</v>
      </c>
      <c r="L3472" s="218" t="s">
        <v>816</v>
      </c>
      <c r="M3472" s="222" t="s">
        <v>817</v>
      </c>
      <c r="N3472" s="246">
        <v>1</v>
      </c>
      <c r="Q3472" s="246" t="s">
        <v>301</v>
      </c>
      <c r="R3472" s="388" t="s">
        <v>4068</v>
      </c>
      <c r="T3472" s="247"/>
      <c r="U3472" s="247"/>
      <c r="V3472" s="247">
        <v>12</v>
      </c>
      <c r="W3472" s="247">
        <v>6.5</v>
      </c>
      <c r="Y3472" s="248">
        <v>1</v>
      </c>
      <c r="Z3472" s="1263">
        <f>3.14/12*W3472^2*(V3472+W3472/2)*Y3472</f>
        <v>168.59510416666666</v>
      </c>
      <c r="AA3472" s="1046">
        <f>IF(Z3472&gt;=1,ROUND(Z3472,0),ROUND(Z3472,2))</f>
        <v>169</v>
      </c>
      <c r="AC3472" s="718"/>
      <c r="AD3472" s="1270">
        <f>0.216*Z3472^0.939</f>
        <v>26.635519251603426</v>
      </c>
      <c r="AE3472" s="1046">
        <f>IF(AD3472&gt;=1,ROUND(AD3472,0),ROUND(AD3472,2))</f>
        <v>27</v>
      </c>
      <c r="AF3472" s="218"/>
      <c r="AH3472" s="952"/>
      <c r="AI3472" s="222" t="s">
        <v>5724</v>
      </c>
      <c r="AJ3472" s="309"/>
    </row>
    <row r="3473" spans="1:36" ht="13.35" customHeight="1">
      <c r="A3473" s="218" t="s">
        <v>4025</v>
      </c>
      <c r="D3473" s="252" t="s">
        <v>4066</v>
      </c>
      <c r="E3473" s="387" t="s">
        <v>4066</v>
      </c>
      <c r="F3473" s="429"/>
      <c r="G3473" s="429"/>
      <c r="H3473" s="218" t="s">
        <v>4062</v>
      </c>
      <c r="I3473" s="230">
        <v>118028</v>
      </c>
      <c r="J3473" s="443" t="s">
        <v>4067</v>
      </c>
      <c r="K3473" s="391" t="s">
        <v>657</v>
      </c>
      <c r="L3473" s="385" t="s">
        <v>816</v>
      </c>
      <c r="M3473" s="230" t="s">
        <v>817</v>
      </c>
      <c r="N3473" s="391">
        <v>2</v>
      </c>
      <c r="O3473" s="391"/>
      <c r="P3473" s="222"/>
      <c r="Q3473" s="956" t="s">
        <v>301</v>
      </c>
      <c r="R3473" s="953" t="s">
        <v>4069</v>
      </c>
      <c r="T3473" s="247"/>
      <c r="U3473" s="247"/>
      <c r="V3473" s="954">
        <v>7</v>
      </c>
      <c r="W3473" s="954">
        <v>5</v>
      </c>
      <c r="X3473" s="954"/>
      <c r="Y3473" s="955">
        <v>1</v>
      </c>
      <c r="Z3473" s="1267">
        <f>3.14/12*W3473^2*(V3473+W3473/2)*Y3473</f>
        <v>62.145833333333329</v>
      </c>
      <c r="AA3473" s="1046">
        <f>IF(Z3473&gt;=1,ROUND(Z3473,0),ROUND(Z3473,2))</f>
        <v>62</v>
      </c>
      <c r="AB3473" s="955"/>
      <c r="AC3473" s="954"/>
      <c r="AD3473" s="1271">
        <f>0.216*Z3473^0.939</f>
        <v>10.434403673378268</v>
      </c>
      <c r="AE3473" s="1046">
        <f>IF(AD3473&gt;=1,ROUND(AD3473,0),ROUND(AD3473,2))</f>
        <v>10</v>
      </c>
      <c r="AF3473" s="303"/>
      <c r="AH3473" s="952"/>
      <c r="AI3473" s="222" t="s">
        <v>5724</v>
      </c>
      <c r="AJ3473" s="309"/>
    </row>
    <row r="3474" spans="1:36" ht="13.35" customHeight="1">
      <c r="A3474" s="218" t="s">
        <v>4025</v>
      </c>
      <c r="D3474" s="252" t="s">
        <v>4066</v>
      </c>
      <c r="E3474" s="387" t="s">
        <v>4066</v>
      </c>
      <c r="F3474" s="429"/>
      <c r="G3474" s="429"/>
      <c r="H3474" s="218" t="s">
        <v>4062</v>
      </c>
      <c r="I3474" s="230">
        <v>118028</v>
      </c>
      <c r="J3474" s="554" t="s">
        <v>4067</v>
      </c>
      <c r="K3474" s="391" t="s">
        <v>657</v>
      </c>
      <c r="L3474" s="385" t="s">
        <v>816</v>
      </c>
      <c r="M3474" s="230" t="s">
        <v>817</v>
      </c>
      <c r="N3474" s="391">
        <v>3</v>
      </c>
      <c r="O3474" s="391"/>
      <c r="P3474" s="222"/>
      <c r="Q3474" s="391" t="s">
        <v>301</v>
      </c>
      <c r="R3474" s="953" t="s">
        <v>4060</v>
      </c>
      <c r="T3474" s="247"/>
      <c r="U3474" s="247"/>
      <c r="V3474" s="954">
        <v>12</v>
      </c>
      <c r="W3474" s="954">
        <v>8</v>
      </c>
      <c r="X3474" s="954"/>
      <c r="Y3474" s="955">
        <v>1</v>
      </c>
      <c r="Z3474" s="1267">
        <f>3.14/12*W3474^2*(V3474+W3474/2)*Y3474</f>
        <v>267.94666666666666</v>
      </c>
      <c r="AA3474" s="1046">
        <f>IF(Z3474&gt;=1,ROUND(Z3474,0),ROUND(Z3474,2))</f>
        <v>268</v>
      </c>
      <c r="AB3474" s="955"/>
      <c r="AC3474" s="954"/>
      <c r="AD3474" s="1271">
        <f>0.216*Z3474^0.939</f>
        <v>41.152020185837046</v>
      </c>
      <c r="AE3474" s="1046">
        <f>IF(AD3474&gt;=1,ROUND(AD3474,0),ROUND(AD3474,2))</f>
        <v>41</v>
      </c>
      <c r="AF3474" s="303"/>
      <c r="AH3474" s="952"/>
      <c r="AI3474" s="222" t="s">
        <v>5724</v>
      </c>
      <c r="AJ3474" s="309"/>
    </row>
    <row r="3475" spans="1:36" ht="13.35" customHeight="1">
      <c r="A3475" s="222" t="s">
        <v>4197</v>
      </c>
      <c r="B3475" s="222" t="s">
        <v>4198</v>
      </c>
      <c r="C3475" s="222" t="s">
        <v>4199</v>
      </c>
      <c r="D3475" s="252" t="s">
        <v>5903</v>
      </c>
      <c r="E3475" s="957" t="s">
        <v>4071</v>
      </c>
      <c r="F3475" s="429"/>
      <c r="G3475" s="429"/>
      <c r="H3475" s="218" t="s">
        <v>966</v>
      </c>
      <c r="I3475" s="230">
        <v>101264</v>
      </c>
      <c r="J3475" s="554" t="s">
        <v>4072</v>
      </c>
      <c r="K3475" s="246" t="s">
        <v>902</v>
      </c>
      <c r="L3475" s="222" t="s">
        <v>1643</v>
      </c>
      <c r="M3475" s="389" t="s">
        <v>960</v>
      </c>
      <c r="N3475" s="246">
        <v>1</v>
      </c>
      <c r="Q3475" s="246" t="s">
        <v>301</v>
      </c>
      <c r="R3475" s="388" t="s">
        <v>4073</v>
      </c>
      <c r="T3475" s="247"/>
      <c r="U3475" s="247"/>
      <c r="V3475" s="247">
        <v>85</v>
      </c>
      <c r="W3475" s="247">
        <v>42</v>
      </c>
      <c r="Y3475" s="248">
        <v>1</v>
      </c>
      <c r="Z3475" s="1263">
        <f>3.14*V3475*W3475^2/12*Y3475</f>
        <v>39234.300000000003</v>
      </c>
      <c r="AA3475" s="1046">
        <f>IF(Z3475&gt;=1,ROUND(Z3475,0),ROUND(Z3475,2))</f>
        <v>39234</v>
      </c>
      <c r="AC3475" s="718"/>
      <c r="AD3475" s="1270">
        <f>0.216*Z3475^0.939</f>
        <v>4445.3508075026002</v>
      </c>
      <c r="AE3475" s="1046">
        <f>IF(AD3475&gt;=1,ROUND(AD3475,0),ROUND(AD3475,2))</f>
        <v>4445</v>
      </c>
      <c r="AF3475" s="218"/>
      <c r="AG3475" s="230"/>
      <c r="AI3475" s="222" t="s">
        <v>275</v>
      </c>
      <c r="AJ3475" s="958"/>
    </row>
    <row r="3476" spans="1:36" ht="13.35" customHeight="1">
      <c r="A3476" s="222" t="s">
        <v>4197</v>
      </c>
      <c r="B3476" s="222" t="s">
        <v>4198</v>
      </c>
      <c r="C3476" s="222" t="s">
        <v>4199</v>
      </c>
      <c r="D3476" s="252" t="s">
        <v>5903</v>
      </c>
      <c r="E3476" s="957" t="s">
        <v>4071</v>
      </c>
      <c r="F3476" s="429"/>
      <c r="G3476" s="429"/>
      <c r="H3476" s="218" t="s">
        <v>966</v>
      </c>
      <c r="I3476" s="230">
        <v>101264</v>
      </c>
      <c r="J3476" s="443" t="s">
        <v>4072</v>
      </c>
      <c r="K3476" s="246" t="s">
        <v>902</v>
      </c>
      <c r="L3476" s="222" t="s">
        <v>1643</v>
      </c>
      <c r="M3476" s="389" t="s">
        <v>960</v>
      </c>
      <c r="N3476" s="246">
        <v>2</v>
      </c>
      <c r="Q3476" s="246" t="s">
        <v>301</v>
      </c>
      <c r="R3476" s="388" t="s">
        <v>4075</v>
      </c>
      <c r="T3476" s="247"/>
      <c r="U3476" s="247"/>
      <c r="V3476" s="247">
        <v>70</v>
      </c>
      <c r="W3476" s="247">
        <v>35</v>
      </c>
      <c r="Y3476" s="248">
        <v>1</v>
      </c>
      <c r="Z3476" s="1263">
        <f>3.14*V3476*W3476^2/12*Y3476</f>
        <v>22437.916666666668</v>
      </c>
      <c r="AA3476" s="1046">
        <f>IF(Z3476&gt;=1,ROUND(Z3476,0),ROUND(Z3476,2))</f>
        <v>22438</v>
      </c>
      <c r="AC3476" s="718"/>
      <c r="AD3476" s="1270">
        <f>0.216*Z3476^0.939</f>
        <v>2630.4275682508728</v>
      </c>
      <c r="AE3476" s="1046">
        <f>IF(AD3476&gt;=1,ROUND(AD3476,0),ROUND(AD3476,2))</f>
        <v>2630</v>
      </c>
      <c r="AF3476" s="218"/>
      <c r="AG3476" s="230"/>
      <c r="AI3476" s="222" t="s">
        <v>275</v>
      </c>
      <c r="AJ3476" s="959"/>
    </row>
    <row r="3477" spans="1:36" ht="13.35" customHeight="1">
      <c r="A3477" s="222" t="s">
        <v>4197</v>
      </c>
      <c r="B3477" s="222" t="s">
        <v>4198</v>
      </c>
      <c r="C3477" s="222" t="s">
        <v>4199</v>
      </c>
      <c r="D3477" s="252" t="s">
        <v>5903</v>
      </c>
      <c r="E3477" s="957" t="s">
        <v>4071</v>
      </c>
      <c r="F3477" s="429"/>
      <c r="G3477" s="429"/>
      <c r="H3477" s="218" t="s">
        <v>966</v>
      </c>
      <c r="I3477" s="230">
        <v>101264</v>
      </c>
      <c r="J3477" s="443" t="s">
        <v>4072</v>
      </c>
      <c r="K3477" s="246" t="s">
        <v>902</v>
      </c>
      <c r="L3477" s="222" t="s">
        <v>1643</v>
      </c>
      <c r="M3477" s="389" t="s">
        <v>960</v>
      </c>
      <c r="N3477" s="246">
        <v>3</v>
      </c>
      <c r="Q3477" s="246" t="s">
        <v>301</v>
      </c>
      <c r="R3477" s="388" t="s">
        <v>4076</v>
      </c>
      <c r="T3477" s="247"/>
      <c r="U3477" s="247"/>
      <c r="V3477" s="247">
        <v>52</v>
      </c>
      <c r="W3477" s="247">
        <v>25</v>
      </c>
      <c r="Y3477" s="248">
        <v>1</v>
      </c>
      <c r="Z3477" s="1263">
        <f>3.14*V3477*W3477^2/12*Y3477</f>
        <v>8504.1666666666661</v>
      </c>
      <c r="AA3477" s="1046">
        <f>IF(Z3477&gt;=1,ROUND(Z3477,0),ROUND(Z3477,2))</f>
        <v>8504</v>
      </c>
      <c r="AC3477" s="718"/>
      <c r="AD3477" s="1270">
        <f>0.216*Z3477^0.939</f>
        <v>1057.7376824951095</v>
      </c>
      <c r="AE3477" s="1046">
        <f>IF(AD3477&gt;=1,ROUND(AD3477,0),ROUND(AD3477,2))</f>
        <v>1058</v>
      </c>
      <c r="AF3477" s="218"/>
      <c r="AG3477" s="230"/>
      <c r="AI3477" s="222" t="s">
        <v>275</v>
      </c>
      <c r="AJ3477" s="959"/>
    </row>
    <row r="3478" spans="1:36" ht="13.35" customHeight="1">
      <c r="A3478" s="222" t="s">
        <v>4197</v>
      </c>
      <c r="B3478" s="222" t="s">
        <v>4070</v>
      </c>
      <c r="C3478" s="222" t="s">
        <v>7606</v>
      </c>
      <c r="D3478" s="252" t="s">
        <v>5904</v>
      </c>
      <c r="E3478" s="387" t="s">
        <v>4077</v>
      </c>
      <c r="F3478" s="429"/>
      <c r="G3478" s="429"/>
      <c r="H3478" s="218" t="s">
        <v>4078</v>
      </c>
      <c r="I3478" s="230">
        <v>232069</v>
      </c>
      <c r="J3478" s="554" t="s">
        <v>4079</v>
      </c>
      <c r="K3478" s="246" t="s">
        <v>902</v>
      </c>
      <c r="L3478" s="218" t="s">
        <v>4080</v>
      </c>
      <c r="M3478" s="930" t="s">
        <v>4081</v>
      </c>
      <c r="N3478" s="246">
        <v>1</v>
      </c>
      <c r="Q3478" s="246" t="s">
        <v>301</v>
      </c>
      <c r="R3478" s="388" t="s">
        <v>1544</v>
      </c>
      <c r="T3478" s="247"/>
      <c r="U3478" s="247"/>
      <c r="W3478" s="247">
        <v>12.5</v>
      </c>
      <c r="Y3478" s="248">
        <v>1</v>
      </c>
      <c r="Z3478" s="1263">
        <f>(3.14/6*W3478^3)*2*5/8*Y3478</f>
        <v>1277.6692708333333</v>
      </c>
      <c r="AA3478" s="1046">
        <f>IF(Z3478&gt;=1,ROUND(Z3478,0),ROUND(Z3478,2))</f>
        <v>1278</v>
      </c>
      <c r="AB3478" s="218" t="s">
        <v>428</v>
      </c>
      <c r="AC3478" s="718"/>
      <c r="AD3478" s="1270">
        <f>0.216*Z3478^0.939</f>
        <v>178.39417743593035</v>
      </c>
      <c r="AE3478" s="1046">
        <f>IF(AD3478&gt;=1,ROUND(AD3478,0),ROUND(AD3478,2))</f>
        <v>178</v>
      </c>
      <c r="AF3478" s="218"/>
      <c r="AG3478" s="230"/>
      <c r="AI3478" s="222" t="s">
        <v>275</v>
      </c>
      <c r="AJ3478" s="309"/>
    </row>
    <row r="3479" spans="1:36" ht="13.35" customHeight="1">
      <c r="A3479" s="222" t="s">
        <v>4197</v>
      </c>
      <c r="B3479" s="222" t="s">
        <v>4070</v>
      </c>
      <c r="C3479" s="222" t="s">
        <v>7606</v>
      </c>
      <c r="D3479" s="252" t="s">
        <v>5904</v>
      </c>
      <c r="E3479" s="387" t="s">
        <v>4077</v>
      </c>
      <c r="F3479" s="429"/>
      <c r="G3479" s="429"/>
      <c r="H3479" s="218" t="s">
        <v>4078</v>
      </c>
      <c r="I3479" s="230">
        <v>232069</v>
      </c>
      <c r="J3479" s="443" t="s">
        <v>4079</v>
      </c>
      <c r="K3479" s="246" t="s">
        <v>902</v>
      </c>
      <c r="L3479" s="218" t="s">
        <v>4080</v>
      </c>
      <c r="M3479" s="930" t="s">
        <v>4081</v>
      </c>
      <c r="N3479" s="246">
        <v>2</v>
      </c>
      <c r="Q3479" s="246" t="s">
        <v>301</v>
      </c>
      <c r="R3479" s="388" t="s">
        <v>4082</v>
      </c>
      <c r="T3479" s="247"/>
      <c r="U3479" s="247"/>
      <c r="W3479" s="247">
        <v>15</v>
      </c>
      <c r="Y3479" s="248">
        <v>1</v>
      </c>
      <c r="Z3479" s="1263">
        <f>(3.14/6*W3479^3)*2*5/8*Y3479</f>
        <v>2207.8125</v>
      </c>
      <c r="AA3479" s="1046">
        <f>IF(Z3479&gt;=1,ROUND(Z3479,0),ROUND(Z3479,2))</f>
        <v>2208</v>
      </c>
      <c r="AB3479" s="218" t="s">
        <v>428</v>
      </c>
      <c r="AC3479" s="718"/>
      <c r="AD3479" s="1270">
        <f>0.216*Z3479^0.939</f>
        <v>298.14960997287875</v>
      </c>
      <c r="AE3479" s="1046">
        <f>IF(AD3479&gt;=1,ROUND(AD3479,0),ROUND(AD3479,2))</f>
        <v>298</v>
      </c>
      <c r="AF3479" s="218"/>
      <c r="AG3479" s="230"/>
      <c r="AI3479" s="222" t="s">
        <v>275</v>
      </c>
      <c r="AJ3479" s="309"/>
    </row>
    <row r="3480" spans="1:36" ht="13.35" customHeight="1">
      <c r="A3480" s="222" t="s">
        <v>4197</v>
      </c>
      <c r="B3480" s="222" t="s">
        <v>4070</v>
      </c>
      <c r="C3480" s="222" t="s">
        <v>7606</v>
      </c>
      <c r="D3480" s="252" t="s">
        <v>5904</v>
      </c>
      <c r="E3480" s="387" t="s">
        <v>4077</v>
      </c>
      <c r="F3480" s="429"/>
      <c r="G3480" s="429"/>
      <c r="H3480" s="218" t="s">
        <v>4078</v>
      </c>
      <c r="I3480" s="230">
        <v>232069</v>
      </c>
      <c r="J3480" s="443" t="s">
        <v>4079</v>
      </c>
      <c r="K3480" s="246" t="s">
        <v>902</v>
      </c>
      <c r="L3480" s="218" t="s">
        <v>4080</v>
      </c>
      <c r="M3480" s="930" t="s">
        <v>4081</v>
      </c>
      <c r="N3480" s="246">
        <v>3</v>
      </c>
      <c r="Q3480" s="246" t="s">
        <v>301</v>
      </c>
      <c r="R3480" s="388" t="s">
        <v>811</v>
      </c>
      <c r="T3480" s="247"/>
      <c r="U3480" s="247"/>
      <c r="W3480" s="247">
        <v>17.5</v>
      </c>
      <c r="Y3480" s="248">
        <v>1</v>
      </c>
      <c r="Z3480" s="1263">
        <f>(3.14/6*W3480^3)*2*5/8*Y3480</f>
        <v>3505.9244791666661</v>
      </c>
      <c r="AA3480" s="1046">
        <f>IF(Z3480&gt;=1,ROUND(Z3480,0),ROUND(Z3480,2))</f>
        <v>3506</v>
      </c>
      <c r="AB3480" s="218" t="s">
        <v>428</v>
      </c>
      <c r="AC3480" s="718"/>
      <c r="AD3480" s="1270">
        <f>0.216*Z3480^0.939</f>
        <v>460.2813221695535</v>
      </c>
      <c r="AE3480" s="1046">
        <f>IF(AD3480&gt;=1,ROUND(AD3480,0),ROUND(AD3480,2))</f>
        <v>460</v>
      </c>
      <c r="AF3480" s="218"/>
      <c r="AG3480" s="230"/>
      <c r="AI3480" s="222" t="s">
        <v>275</v>
      </c>
      <c r="AJ3480" s="309"/>
    </row>
    <row r="3481" spans="1:36" ht="13.35" customHeight="1">
      <c r="A3481" s="222" t="s">
        <v>4197</v>
      </c>
      <c r="B3481" s="222" t="s">
        <v>4070</v>
      </c>
      <c r="C3481" s="222" t="s">
        <v>7606</v>
      </c>
      <c r="D3481" s="252" t="s">
        <v>5904</v>
      </c>
      <c r="E3481" s="387" t="s">
        <v>4077</v>
      </c>
      <c r="F3481" s="429"/>
      <c r="G3481" s="429"/>
      <c r="H3481" s="218" t="s">
        <v>4078</v>
      </c>
      <c r="I3481" s="230">
        <v>232069</v>
      </c>
      <c r="J3481" s="443" t="s">
        <v>4079</v>
      </c>
      <c r="K3481" s="246" t="s">
        <v>902</v>
      </c>
      <c r="L3481" s="218" t="s">
        <v>4080</v>
      </c>
      <c r="M3481" s="930" t="s">
        <v>4081</v>
      </c>
      <c r="N3481" s="246">
        <v>4</v>
      </c>
      <c r="Q3481" s="246" t="s">
        <v>301</v>
      </c>
      <c r="R3481" s="388" t="s">
        <v>7</v>
      </c>
      <c r="T3481" s="247"/>
      <c r="U3481" s="247"/>
      <c r="W3481" s="247">
        <v>22.5</v>
      </c>
      <c r="Y3481" s="248">
        <v>1</v>
      </c>
      <c r="Z3481" s="1263">
        <f>(3.14/6*W3481^3)*2*5/8*Y3481</f>
        <v>7451.3671875</v>
      </c>
      <c r="AA3481" s="1046">
        <f>IF(Z3481&gt;=1,ROUND(Z3481,0),ROUND(Z3481,2))</f>
        <v>7451</v>
      </c>
      <c r="AB3481" s="218" t="s">
        <v>428</v>
      </c>
      <c r="AC3481" s="718"/>
      <c r="AD3481" s="1270">
        <f>0.216*Z3481^0.939</f>
        <v>934.29348902862966</v>
      </c>
      <c r="AE3481" s="1046">
        <f>IF(AD3481&gt;=1,ROUND(AD3481,0),ROUND(AD3481,2))</f>
        <v>934</v>
      </c>
      <c r="AF3481" s="218"/>
      <c r="AG3481" s="230"/>
      <c r="AI3481" s="222" t="s">
        <v>275</v>
      </c>
      <c r="AJ3481" s="309"/>
    </row>
    <row r="3482" spans="1:36" ht="13.35" customHeight="1">
      <c r="A3482" s="222" t="s">
        <v>4197</v>
      </c>
      <c r="B3482" s="222" t="s">
        <v>4070</v>
      </c>
      <c r="C3482" s="222" t="s">
        <v>7606</v>
      </c>
      <c r="D3482" s="252" t="s">
        <v>5904</v>
      </c>
      <c r="E3482" s="387" t="s">
        <v>4077</v>
      </c>
      <c r="F3482" s="429"/>
      <c r="G3482" s="429"/>
      <c r="H3482" s="218" t="s">
        <v>4078</v>
      </c>
      <c r="I3482" s="230">
        <v>232069</v>
      </c>
      <c r="J3482" s="443" t="s">
        <v>4079</v>
      </c>
      <c r="K3482" s="246" t="s">
        <v>902</v>
      </c>
      <c r="L3482" s="218" t="s">
        <v>299</v>
      </c>
      <c r="M3482" s="222" t="s">
        <v>300</v>
      </c>
      <c r="N3482" s="246">
        <v>5</v>
      </c>
      <c r="Q3482" s="246" t="s">
        <v>301</v>
      </c>
      <c r="R3482" s="388" t="s">
        <v>2641</v>
      </c>
      <c r="T3482" s="247"/>
      <c r="U3482" s="247"/>
      <c r="W3482" s="247">
        <v>30</v>
      </c>
      <c r="Y3482" s="248">
        <v>1</v>
      </c>
      <c r="Z3482" s="1263">
        <f>3.14/6*W3482^3*Y3482</f>
        <v>14130</v>
      </c>
      <c r="AA3482" s="1046">
        <f>IF(Z3482&gt;=1,ROUND(Z3482,0),ROUND(Z3482,2))</f>
        <v>14130</v>
      </c>
      <c r="AB3482" s="218" t="s">
        <v>428</v>
      </c>
      <c r="AC3482" s="718"/>
      <c r="AD3482" s="1270">
        <f>0.216*Z3482^0.939</f>
        <v>1703.8730788363557</v>
      </c>
      <c r="AE3482" s="1046">
        <f>IF(AD3482&gt;=1,ROUND(AD3482,0),ROUND(AD3482,2))</f>
        <v>1704</v>
      </c>
      <c r="AF3482" s="218"/>
      <c r="AG3482" s="230"/>
      <c r="AI3482" s="222" t="s">
        <v>275</v>
      </c>
      <c r="AJ3482" s="309"/>
    </row>
    <row r="3483" spans="1:36" ht="13.35" customHeight="1">
      <c r="A3483" s="222" t="s">
        <v>4197</v>
      </c>
      <c r="B3483" s="222" t="s">
        <v>4070</v>
      </c>
      <c r="C3483" s="222" t="s">
        <v>7606</v>
      </c>
      <c r="D3483" s="252" t="s">
        <v>5904</v>
      </c>
      <c r="E3483" s="387" t="s">
        <v>4077</v>
      </c>
      <c r="F3483" s="429"/>
      <c r="G3483" s="429"/>
      <c r="H3483" s="218" t="s">
        <v>4078</v>
      </c>
      <c r="I3483" s="230">
        <v>232069</v>
      </c>
      <c r="J3483" s="443" t="s">
        <v>4079</v>
      </c>
      <c r="K3483" s="246" t="s">
        <v>902</v>
      </c>
      <c r="L3483" s="218" t="s">
        <v>299</v>
      </c>
      <c r="M3483" s="222" t="s">
        <v>300</v>
      </c>
      <c r="N3483" s="246">
        <v>6</v>
      </c>
      <c r="Q3483" s="246" t="s">
        <v>301</v>
      </c>
      <c r="R3483" s="388" t="s">
        <v>905</v>
      </c>
      <c r="T3483" s="247"/>
      <c r="U3483" s="247"/>
      <c r="W3483" s="247">
        <v>35</v>
      </c>
      <c r="Y3483" s="248">
        <v>1</v>
      </c>
      <c r="Z3483" s="1263">
        <f>3.14/6*W3483^3*Y3483</f>
        <v>22437.916666666664</v>
      </c>
      <c r="AA3483" s="1046">
        <f>IF(Z3483&gt;=1,ROUND(Z3483,0),ROUND(Z3483,2))</f>
        <v>22438</v>
      </c>
      <c r="AB3483" s="218" t="s">
        <v>428</v>
      </c>
      <c r="AC3483" s="718"/>
      <c r="AD3483" s="1270">
        <f>0.216*Z3483^0.939</f>
        <v>2630.4275682508728</v>
      </c>
      <c r="AE3483" s="1046">
        <f>IF(AD3483&gt;=1,ROUND(AD3483,0),ROUND(AD3483,2))</f>
        <v>2630</v>
      </c>
      <c r="AF3483" s="218"/>
      <c r="AG3483" s="230"/>
      <c r="AI3483" s="222" t="s">
        <v>275</v>
      </c>
      <c r="AJ3483" s="309"/>
    </row>
    <row r="3484" spans="1:36" ht="13.35" customHeight="1">
      <c r="A3484" s="222" t="s">
        <v>4197</v>
      </c>
      <c r="B3484" s="222" t="s">
        <v>4070</v>
      </c>
      <c r="C3484" s="222" t="s">
        <v>7606</v>
      </c>
      <c r="D3484" s="252" t="s">
        <v>5904</v>
      </c>
      <c r="E3484" s="387" t="s">
        <v>4077</v>
      </c>
      <c r="F3484" s="429"/>
      <c r="G3484" s="429"/>
      <c r="H3484" s="218" t="s">
        <v>4078</v>
      </c>
      <c r="I3484" s="230">
        <v>232069</v>
      </c>
      <c r="J3484" s="443" t="s">
        <v>4079</v>
      </c>
      <c r="K3484" s="246" t="s">
        <v>902</v>
      </c>
      <c r="L3484" s="218" t="s">
        <v>299</v>
      </c>
      <c r="M3484" s="222" t="s">
        <v>300</v>
      </c>
      <c r="N3484" s="246">
        <v>7</v>
      </c>
      <c r="Q3484" s="246" t="s">
        <v>301</v>
      </c>
      <c r="R3484" s="388" t="s">
        <v>4083</v>
      </c>
      <c r="T3484" s="247"/>
      <c r="U3484" s="247"/>
      <c r="W3484" s="247">
        <v>40</v>
      </c>
      <c r="Y3484" s="248">
        <v>1</v>
      </c>
      <c r="Z3484" s="1263">
        <f>3.14/6*W3484^3*Y3484</f>
        <v>33493.333333333336</v>
      </c>
      <c r="AA3484" s="1046">
        <f>IF(Z3484&gt;=1,ROUND(Z3484,0),ROUND(Z3484,2))</f>
        <v>33493</v>
      </c>
      <c r="AB3484" s="218" t="s">
        <v>428</v>
      </c>
      <c r="AC3484" s="718"/>
      <c r="AD3484" s="1270">
        <f>0.216*Z3484^0.939</f>
        <v>3831.6837939932511</v>
      </c>
      <c r="AE3484" s="1046">
        <f>IF(AD3484&gt;=1,ROUND(AD3484,0),ROUND(AD3484,2))</f>
        <v>3832</v>
      </c>
      <c r="AF3484" s="218"/>
      <c r="AG3484" s="230"/>
      <c r="AI3484" s="222" t="s">
        <v>275</v>
      </c>
      <c r="AJ3484" s="309"/>
    </row>
    <row r="3485" spans="1:36" ht="13.35" customHeight="1">
      <c r="A3485" s="222" t="s">
        <v>4197</v>
      </c>
      <c r="B3485" s="222" t="s">
        <v>4070</v>
      </c>
      <c r="C3485" s="222" t="s">
        <v>7606</v>
      </c>
      <c r="D3485" s="252" t="s">
        <v>5904</v>
      </c>
      <c r="E3485" s="387" t="s">
        <v>4077</v>
      </c>
      <c r="F3485" s="429"/>
      <c r="G3485" s="429"/>
      <c r="H3485" s="218" t="s">
        <v>4078</v>
      </c>
      <c r="I3485" s="230">
        <v>232069</v>
      </c>
      <c r="J3485" s="443" t="s">
        <v>4079</v>
      </c>
      <c r="K3485" s="246" t="s">
        <v>902</v>
      </c>
      <c r="L3485" s="218" t="s">
        <v>299</v>
      </c>
      <c r="M3485" s="222" t="s">
        <v>300</v>
      </c>
      <c r="N3485" s="246">
        <v>8</v>
      </c>
      <c r="Q3485" s="246" t="s">
        <v>301</v>
      </c>
      <c r="R3485" s="388" t="s">
        <v>936</v>
      </c>
      <c r="T3485" s="247"/>
      <c r="U3485" s="247"/>
      <c r="W3485" s="247">
        <v>50</v>
      </c>
      <c r="Y3485" s="248">
        <v>1</v>
      </c>
      <c r="Z3485" s="1263">
        <f>3.14/6*W3485^3*Y3485</f>
        <v>65416.666666666664</v>
      </c>
      <c r="AA3485" s="1046">
        <f>IF(Z3485&gt;=1,ROUND(Z3485,0),ROUND(Z3485,2))</f>
        <v>65417</v>
      </c>
      <c r="AB3485" s="218" t="s">
        <v>428</v>
      </c>
      <c r="AC3485" s="718"/>
      <c r="AD3485" s="1270">
        <f>0.216*Z3485^0.939</f>
        <v>7184.3117387059938</v>
      </c>
      <c r="AE3485" s="1046">
        <f>IF(AD3485&gt;=1,ROUND(AD3485,0),ROUND(AD3485,2))</f>
        <v>7184</v>
      </c>
      <c r="AF3485" s="218"/>
      <c r="AG3485" s="230"/>
      <c r="AI3485" s="222" t="s">
        <v>275</v>
      </c>
      <c r="AJ3485" s="309"/>
    </row>
    <row r="3486" spans="1:36" ht="13.35" customHeight="1">
      <c r="A3486" s="222" t="s">
        <v>4197</v>
      </c>
      <c r="B3486" s="222" t="s">
        <v>4070</v>
      </c>
      <c r="C3486" s="222" t="s">
        <v>7606</v>
      </c>
      <c r="D3486" s="252" t="s">
        <v>5904</v>
      </c>
      <c r="E3486" s="387" t="s">
        <v>4077</v>
      </c>
      <c r="F3486" s="429"/>
      <c r="G3486" s="429"/>
      <c r="H3486" s="218" t="s">
        <v>4078</v>
      </c>
      <c r="I3486" s="230">
        <v>232069</v>
      </c>
      <c r="J3486" s="554" t="s">
        <v>4079</v>
      </c>
      <c r="K3486" s="246" t="s">
        <v>902</v>
      </c>
      <c r="L3486" s="218" t="s">
        <v>299</v>
      </c>
      <c r="M3486" s="222" t="s">
        <v>300</v>
      </c>
      <c r="N3486" s="246">
        <v>9</v>
      </c>
      <c r="Q3486" s="246" t="s">
        <v>301</v>
      </c>
      <c r="R3486" s="388" t="s">
        <v>2577</v>
      </c>
      <c r="T3486" s="247"/>
      <c r="U3486" s="247"/>
      <c r="W3486" s="247">
        <v>60</v>
      </c>
      <c r="Y3486" s="248">
        <v>1</v>
      </c>
      <c r="Z3486" s="1263">
        <f>3.14/6*W3486^3*Y3486</f>
        <v>113040</v>
      </c>
      <c r="AA3486" s="1046">
        <f>IF(Z3486&gt;=1,ROUND(Z3486,0),ROUND(Z3486,2))</f>
        <v>113040</v>
      </c>
      <c r="AB3486" s="218" t="s">
        <v>428</v>
      </c>
      <c r="AC3486" s="718"/>
      <c r="AD3486" s="1270">
        <f>0.216*Z3486^0.939</f>
        <v>12007.116900371127</v>
      </c>
      <c r="AE3486" s="1046">
        <f>IF(AD3486&gt;=1,ROUND(AD3486,0),ROUND(AD3486,2))</f>
        <v>12007</v>
      </c>
      <c r="AF3486" s="218"/>
      <c r="AG3486" s="230"/>
      <c r="AI3486" s="222" t="s">
        <v>275</v>
      </c>
      <c r="AJ3486" s="309"/>
    </row>
    <row r="3487" spans="1:36" ht="13.35" customHeight="1">
      <c r="A3487" s="222" t="s">
        <v>4084</v>
      </c>
      <c r="D3487" s="252" t="s">
        <v>4085</v>
      </c>
      <c r="E3487" s="387" t="s">
        <v>4085</v>
      </c>
      <c r="F3487" s="429"/>
      <c r="G3487" s="429"/>
      <c r="H3487" s="218"/>
      <c r="I3487" s="230">
        <v>146222</v>
      </c>
      <c r="J3487" s="554" t="s">
        <v>4086</v>
      </c>
      <c r="K3487" s="246" t="s">
        <v>298</v>
      </c>
      <c r="L3487" s="218" t="s">
        <v>332</v>
      </c>
      <c r="M3487" s="253" t="s">
        <v>336</v>
      </c>
      <c r="N3487" s="246">
        <v>1</v>
      </c>
      <c r="P3487" s="396"/>
      <c r="Q3487" s="246" t="s">
        <v>301</v>
      </c>
      <c r="R3487" s="388" t="s">
        <v>364</v>
      </c>
      <c r="S3487" s="247">
        <v>2</v>
      </c>
      <c r="T3487" s="247"/>
      <c r="U3487" s="247"/>
      <c r="W3487" s="247">
        <f>S3487*0.75</f>
        <v>1.5</v>
      </c>
      <c r="Y3487" s="248">
        <v>1</v>
      </c>
      <c r="Z3487" s="1263">
        <f>3.14/6*W3487^2*S3487*Y3487</f>
        <v>2.355</v>
      </c>
      <c r="AA3487" s="1046">
        <f>IF(Z3487&gt;=1,ROUND(Z3487,0),ROUND(Z3487,2))</f>
        <v>2</v>
      </c>
      <c r="AB3487" s="218">
        <v>10</v>
      </c>
      <c r="AC3487" s="718"/>
      <c r="AD3487" s="1270">
        <f>0.216*Z3487^0.939</f>
        <v>0.48278438725052475</v>
      </c>
      <c r="AE3487" s="1046">
        <f>IF(AD3487&gt;=1,ROUND(AD3487,0),ROUND(AD3487,2))</f>
        <v>0.48</v>
      </c>
      <c r="AF3487" s="218"/>
      <c r="AJ3487" s="309"/>
    </row>
    <row r="3488" spans="1:36" ht="13.35" customHeight="1">
      <c r="A3488" s="222" t="s">
        <v>4084</v>
      </c>
      <c r="D3488" s="252" t="s">
        <v>4085</v>
      </c>
      <c r="E3488" s="387" t="s">
        <v>4085</v>
      </c>
      <c r="F3488" s="429"/>
      <c r="G3488" s="429"/>
      <c r="H3488" s="218"/>
      <c r="I3488" s="230">
        <v>146222</v>
      </c>
      <c r="J3488" s="443" t="s">
        <v>4086</v>
      </c>
      <c r="K3488" s="246" t="s">
        <v>298</v>
      </c>
      <c r="L3488" s="218" t="s">
        <v>332</v>
      </c>
      <c r="M3488" s="253" t="s">
        <v>336</v>
      </c>
      <c r="N3488" s="246">
        <v>2</v>
      </c>
      <c r="P3488" s="396"/>
      <c r="Q3488" s="246" t="s">
        <v>301</v>
      </c>
      <c r="R3488" s="388" t="s">
        <v>316</v>
      </c>
      <c r="S3488" s="247">
        <v>2.5</v>
      </c>
      <c r="T3488" s="247"/>
      <c r="U3488" s="247"/>
      <c r="W3488" s="247">
        <f>S3488*0.75</f>
        <v>1.875</v>
      </c>
      <c r="Y3488" s="248">
        <v>1</v>
      </c>
      <c r="Z3488" s="1263">
        <f>3.14/6*W3488^2*S3488*Y3488</f>
        <v>4.599609375</v>
      </c>
      <c r="AA3488" s="1046">
        <f>IF(Z3488&gt;=1,ROUND(Z3488,0),ROUND(Z3488,2))</f>
        <v>5</v>
      </c>
      <c r="AB3488" s="218">
        <v>10</v>
      </c>
      <c r="AC3488" s="718"/>
      <c r="AD3488" s="1270">
        <f>0.216*Z3488^0.939</f>
        <v>0.9052087090342068</v>
      </c>
      <c r="AE3488" s="1046">
        <f>IF(AD3488&gt;=1,ROUND(AD3488,0),ROUND(AD3488,2))</f>
        <v>0.91</v>
      </c>
      <c r="AF3488" s="218"/>
      <c r="AJ3488" s="309"/>
    </row>
    <row r="3489" spans="1:36" ht="13.35" customHeight="1">
      <c r="A3489" s="222" t="s">
        <v>4084</v>
      </c>
      <c r="D3489" s="252" t="s">
        <v>4085</v>
      </c>
      <c r="E3489" s="387" t="s">
        <v>4085</v>
      </c>
      <c r="F3489" s="429"/>
      <c r="G3489" s="429"/>
      <c r="H3489" s="218"/>
      <c r="I3489" s="230">
        <v>146222</v>
      </c>
      <c r="J3489" s="443" t="s">
        <v>4086</v>
      </c>
      <c r="K3489" s="246" t="s">
        <v>298</v>
      </c>
      <c r="L3489" s="218" t="s">
        <v>332</v>
      </c>
      <c r="M3489" s="253" t="s">
        <v>336</v>
      </c>
      <c r="N3489" s="246">
        <v>3</v>
      </c>
      <c r="P3489" s="396"/>
      <c r="Q3489" s="246" t="s">
        <v>301</v>
      </c>
      <c r="R3489" s="388" t="s">
        <v>1584</v>
      </c>
      <c r="S3489" s="247">
        <v>4</v>
      </c>
      <c r="T3489" s="247"/>
      <c r="U3489" s="247"/>
      <c r="W3489" s="247">
        <f>S3489*0.75</f>
        <v>3</v>
      </c>
      <c r="Y3489" s="248">
        <v>1</v>
      </c>
      <c r="Z3489" s="1263">
        <f>3.14/6*W3489^2*S3489*Y3489</f>
        <v>18.84</v>
      </c>
      <c r="AA3489" s="1046">
        <f>IF(Z3489&gt;=1,ROUND(Z3489,0),ROUND(Z3489,2))</f>
        <v>19</v>
      </c>
      <c r="AB3489" s="218">
        <v>10</v>
      </c>
      <c r="AC3489" s="718"/>
      <c r="AD3489" s="1270">
        <f>0.216*Z3489^0.939</f>
        <v>3.4021598482851751</v>
      </c>
      <c r="AE3489" s="1046">
        <f>IF(AD3489&gt;=1,ROUND(AD3489,0),ROUND(AD3489,2))</f>
        <v>3</v>
      </c>
      <c r="AF3489" s="218"/>
      <c r="AJ3489" s="309"/>
    </row>
    <row r="3490" spans="1:36" ht="13.35" customHeight="1">
      <c r="A3490" s="222" t="s">
        <v>4084</v>
      </c>
      <c r="D3490" s="252" t="s">
        <v>4085</v>
      </c>
      <c r="E3490" s="387" t="s">
        <v>4085</v>
      </c>
      <c r="F3490" s="429"/>
      <c r="G3490" s="429"/>
      <c r="H3490" s="218"/>
      <c r="I3490" s="230">
        <v>146222</v>
      </c>
      <c r="J3490" s="443" t="s">
        <v>4086</v>
      </c>
      <c r="K3490" s="246" t="s">
        <v>298</v>
      </c>
      <c r="L3490" s="218" t="s">
        <v>332</v>
      </c>
      <c r="M3490" s="253" t="s">
        <v>336</v>
      </c>
      <c r="N3490" s="246">
        <v>4</v>
      </c>
      <c r="P3490" s="396"/>
      <c r="Q3490" s="246" t="s">
        <v>301</v>
      </c>
      <c r="R3490" s="388" t="s">
        <v>371</v>
      </c>
      <c r="S3490" s="247">
        <v>6</v>
      </c>
      <c r="T3490" s="247"/>
      <c r="U3490" s="247"/>
      <c r="W3490" s="247">
        <f>S3490*0.75</f>
        <v>4.5</v>
      </c>
      <c r="Y3490" s="248">
        <v>1</v>
      </c>
      <c r="Z3490" s="1263">
        <f>3.14/6*W3490^2*S3490*Y3490</f>
        <v>63.585000000000001</v>
      </c>
      <c r="AA3490" s="1046">
        <f>IF(Z3490&gt;=1,ROUND(Z3490,0),ROUND(Z3490,2))</f>
        <v>64</v>
      </c>
      <c r="AB3490" s="218">
        <v>10</v>
      </c>
      <c r="AC3490" s="718"/>
      <c r="AD3490" s="1270">
        <f>0.216*Z3490^0.939</f>
        <v>10.661143562041268</v>
      </c>
      <c r="AE3490" s="1046">
        <f>IF(AD3490&gt;=1,ROUND(AD3490,0),ROUND(AD3490,2))</f>
        <v>11</v>
      </c>
      <c r="AF3490" s="218"/>
      <c r="AJ3490" s="309"/>
    </row>
    <row r="3491" spans="1:36" ht="13.35" customHeight="1">
      <c r="A3491" s="222" t="s">
        <v>4084</v>
      </c>
      <c r="D3491" s="252" t="s">
        <v>4085</v>
      </c>
      <c r="E3491" s="387" t="s">
        <v>4085</v>
      </c>
      <c r="F3491" s="429"/>
      <c r="G3491" s="429"/>
      <c r="H3491" s="218"/>
      <c r="I3491" s="230">
        <v>146222</v>
      </c>
      <c r="J3491" s="443" t="s">
        <v>4086</v>
      </c>
      <c r="K3491" s="246" t="s">
        <v>298</v>
      </c>
      <c r="L3491" s="218" t="s">
        <v>332</v>
      </c>
      <c r="M3491" s="253" t="s">
        <v>336</v>
      </c>
      <c r="N3491" s="246">
        <v>5</v>
      </c>
      <c r="P3491" s="396"/>
      <c r="Q3491" s="246" t="s">
        <v>301</v>
      </c>
      <c r="R3491" s="388" t="s">
        <v>1510</v>
      </c>
      <c r="S3491" s="247">
        <v>8.5</v>
      </c>
      <c r="T3491" s="247"/>
      <c r="U3491" s="247"/>
      <c r="W3491" s="247">
        <f>S3491*0.75</f>
        <v>6.375</v>
      </c>
      <c r="Y3491" s="248">
        <v>1</v>
      </c>
      <c r="Z3491" s="1263">
        <f>3.14/6*W3491^2*S3491*Y3491</f>
        <v>180.783046875</v>
      </c>
      <c r="AA3491" s="1046">
        <f>IF(Z3491&gt;=1,ROUND(Z3491,0),ROUND(Z3491,2))</f>
        <v>181</v>
      </c>
      <c r="AB3491" s="218">
        <v>10</v>
      </c>
      <c r="AC3491" s="718"/>
      <c r="AD3491" s="1270">
        <f>0.216*Z3491^0.939</f>
        <v>28.439688350255732</v>
      </c>
      <c r="AE3491" s="1046">
        <f>IF(AD3491&gt;=1,ROUND(AD3491,0),ROUND(AD3491,2))</f>
        <v>28</v>
      </c>
      <c r="AF3491" s="218"/>
      <c r="AJ3491" s="309"/>
    </row>
    <row r="3492" spans="1:36" ht="13.35" customHeight="1">
      <c r="A3492" s="222" t="s">
        <v>4084</v>
      </c>
      <c r="D3492" s="252" t="s">
        <v>4085</v>
      </c>
      <c r="E3492" s="387" t="s">
        <v>4085</v>
      </c>
      <c r="F3492" s="429"/>
      <c r="G3492" s="429"/>
      <c r="H3492" s="218"/>
      <c r="I3492" s="230">
        <v>146222</v>
      </c>
      <c r="J3492" s="443" t="s">
        <v>4086</v>
      </c>
      <c r="K3492" s="246" t="s">
        <v>298</v>
      </c>
      <c r="L3492" s="218" t="s">
        <v>332</v>
      </c>
      <c r="M3492" s="253" t="s">
        <v>336</v>
      </c>
      <c r="N3492" s="246">
        <v>6</v>
      </c>
      <c r="P3492" s="396"/>
      <c r="Q3492" s="246" t="s">
        <v>301</v>
      </c>
      <c r="R3492" s="388" t="s">
        <v>985</v>
      </c>
      <c r="S3492" s="247">
        <v>12.5</v>
      </c>
      <c r="T3492" s="247"/>
      <c r="U3492" s="247"/>
      <c r="W3492" s="247">
        <f>S3492*0.75</f>
        <v>9.375</v>
      </c>
      <c r="Y3492" s="248">
        <v>1</v>
      </c>
      <c r="Z3492" s="1263">
        <f>3.14/6*W3492^2*S3492*Y3492</f>
        <v>574.951171875</v>
      </c>
      <c r="AA3492" s="1046">
        <f>IF(Z3492&gt;=1,ROUND(Z3492,0),ROUND(Z3492,2))</f>
        <v>575</v>
      </c>
      <c r="AB3492" s="218">
        <v>10</v>
      </c>
      <c r="AC3492" s="718"/>
      <c r="AD3492" s="1270">
        <f>0.216*Z3492^0.939</f>
        <v>84.284405113643345</v>
      </c>
      <c r="AE3492" s="1046">
        <f>IF(AD3492&gt;=1,ROUND(AD3492,0),ROUND(AD3492,2))</f>
        <v>84</v>
      </c>
      <c r="AF3492" s="218"/>
      <c r="AJ3492" s="309"/>
    </row>
    <row r="3493" spans="1:36" ht="13.35" customHeight="1">
      <c r="A3493" s="222" t="s">
        <v>4084</v>
      </c>
      <c r="D3493" s="252" t="s">
        <v>4085</v>
      </c>
      <c r="E3493" s="387" t="s">
        <v>4085</v>
      </c>
      <c r="F3493" s="429"/>
      <c r="G3493" s="429"/>
      <c r="H3493" s="218"/>
      <c r="I3493" s="230">
        <v>146222</v>
      </c>
      <c r="J3493" s="443" t="s">
        <v>4086</v>
      </c>
      <c r="K3493" s="246" t="s">
        <v>298</v>
      </c>
      <c r="L3493" s="218" t="s">
        <v>332</v>
      </c>
      <c r="M3493" s="253" t="s">
        <v>336</v>
      </c>
      <c r="N3493" s="246">
        <v>7</v>
      </c>
      <c r="P3493" s="396"/>
      <c r="Q3493" s="246" t="s">
        <v>301</v>
      </c>
      <c r="R3493" s="388" t="s">
        <v>943</v>
      </c>
      <c r="S3493" s="247">
        <v>17.5</v>
      </c>
      <c r="T3493" s="247"/>
      <c r="U3493" s="247"/>
      <c r="W3493" s="247">
        <f>S3493*0.75</f>
        <v>13.125</v>
      </c>
      <c r="Y3493" s="248">
        <v>1</v>
      </c>
      <c r="Z3493" s="1263">
        <f>3.14/6*W3493^2*S3493*Y3493</f>
        <v>1577.666015625</v>
      </c>
      <c r="AA3493" s="1046">
        <f>IF(Z3493&gt;=1,ROUND(Z3493,0),ROUND(Z3493,2))</f>
        <v>1578</v>
      </c>
      <c r="AB3493" s="218">
        <v>10</v>
      </c>
      <c r="AC3493" s="718"/>
      <c r="AD3493" s="1270">
        <f>0.216*Z3493^0.939</f>
        <v>217.46526698112086</v>
      </c>
      <c r="AE3493" s="1046">
        <f>IF(AD3493&gt;=1,ROUND(AD3493,0),ROUND(AD3493,2))</f>
        <v>217</v>
      </c>
      <c r="AF3493" s="218"/>
      <c r="AJ3493" s="309"/>
    </row>
    <row r="3494" spans="1:36" ht="13.35" customHeight="1">
      <c r="A3494" s="222" t="s">
        <v>4084</v>
      </c>
      <c r="D3494" s="252" t="s">
        <v>4085</v>
      </c>
      <c r="E3494" s="387" t="s">
        <v>4085</v>
      </c>
      <c r="F3494" s="429"/>
      <c r="G3494" s="429"/>
      <c r="H3494" s="218"/>
      <c r="I3494" s="230">
        <v>146222</v>
      </c>
      <c r="J3494" s="443" t="s">
        <v>4086</v>
      </c>
      <c r="K3494" s="246" t="s">
        <v>298</v>
      </c>
      <c r="L3494" s="218" t="s">
        <v>299</v>
      </c>
      <c r="M3494" s="222" t="s">
        <v>300</v>
      </c>
      <c r="N3494" s="246">
        <v>8</v>
      </c>
      <c r="P3494" s="396"/>
      <c r="Q3494" s="246" t="s">
        <v>301</v>
      </c>
      <c r="R3494" s="388" t="s">
        <v>364</v>
      </c>
      <c r="T3494" s="247"/>
      <c r="U3494" s="247"/>
      <c r="W3494" s="247">
        <v>2</v>
      </c>
      <c r="Y3494" s="248">
        <v>1</v>
      </c>
      <c r="Z3494" s="1263">
        <f>3.14/6*W3494^3*Y3494</f>
        <v>4.1866666666666665</v>
      </c>
      <c r="AA3494" s="1046">
        <f>IF(Z3494&gt;=1,ROUND(Z3494,0),ROUND(Z3494,2))</f>
        <v>4</v>
      </c>
      <c r="AB3494" s="218">
        <v>10</v>
      </c>
      <c r="AC3494" s="718"/>
      <c r="AD3494" s="1270">
        <f>0.216*Z3494^0.939</f>
        <v>0.82868249388615756</v>
      </c>
      <c r="AE3494" s="1046">
        <f>IF(AD3494&gt;=1,ROUND(AD3494,0),ROUND(AD3494,2))</f>
        <v>0.83</v>
      </c>
      <c r="AF3494" s="218"/>
      <c r="AJ3494" s="309"/>
    </row>
    <row r="3495" spans="1:36" ht="13.35" customHeight="1">
      <c r="A3495" s="222" t="s">
        <v>4084</v>
      </c>
      <c r="D3495" s="252" t="s">
        <v>4085</v>
      </c>
      <c r="E3495" s="387" t="s">
        <v>4085</v>
      </c>
      <c r="F3495" s="429"/>
      <c r="G3495" s="429"/>
      <c r="H3495" s="218"/>
      <c r="I3495" s="230">
        <v>146222</v>
      </c>
      <c r="J3495" s="443" t="s">
        <v>4086</v>
      </c>
      <c r="K3495" s="246" t="s">
        <v>298</v>
      </c>
      <c r="L3495" s="218" t="s">
        <v>299</v>
      </c>
      <c r="M3495" s="222" t="s">
        <v>300</v>
      </c>
      <c r="N3495" s="246">
        <v>9</v>
      </c>
      <c r="P3495" s="396"/>
      <c r="Q3495" s="246" t="s">
        <v>301</v>
      </c>
      <c r="R3495" s="388" t="s">
        <v>316</v>
      </c>
      <c r="T3495" s="247"/>
      <c r="U3495" s="247"/>
      <c r="W3495" s="247">
        <v>2.5</v>
      </c>
      <c r="Y3495" s="248">
        <v>1</v>
      </c>
      <c r="Z3495" s="1263">
        <f>3.14/6*W3495^3*Y3495</f>
        <v>8.1770833333333339</v>
      </c>
      <c r="AA3495" s="1046">
        <f>IF(Z3495&gt;=1,ROUND(Z3495,0),ROUND(Z3495,2))</f>
        <v>8</v>
      </c>
      <c r="AB3495" s="218">
        <v>10</v>
      </c>
      <c r="AC3495" s="718"/>
      <c r="AD3495" s="1270">
        <f>0.216*Z3495^0.939</f>
        <v>1.5537590491729809</v>
      </c>
      <c r="AE3495" s="1046">
        <f>IF(AD3495&gt;=1,ROUND(AD3495,0),ROUND(AD3495,2))</f>
        <v>2</v>
      </c>
      <c r="AF3495" s="218"/>
      <c r="AJ3495" s="309"/>
    </row>
    <row r="3496" spans="1:36" ht="13.35" customHeight="1">
      <c r="A3496" s="222" t="s">
        <v>4084</v>
      </c>
      <c r="D3496" s="252" t="s">
        <v>4085</v>
      </c>
      <c r="E3496" s="387" t="s">
        <v>4085</v>
      </c>
      <c r="F3496" s="429"/>
      <c r="G3496" s="429"/>
      <c r="H3496" s="218"/>
      <c r="I3496" s="230">
        <v>146222</v>
      </c>
      <c r="J3496" s="443" t="s">
        <v>4086</v>
      </c>
      <c r="K3496" s="246" t="s">
        <v>298</v>
      </c>
      <c r="L3496" s="218" t="s">
        <v>299</v>
      </c>
      <c r="M3496" s="222" t="s">
        <v>300</v>
      </c>
      <c r="N3496" s="246">
        <v>10</v>
      </c>
      <c r="P3496" s="396"/>
      <c r="Q3496" s="246" t="s">
        <v>301</v>
      </c>
      <c r="R3496" s="388" t="s">
        <v>1584</v>
      </c>
      <c r="T3496" s="247"/>
      <c r="U3496" s="247"/>
      <c r="W3496" s="247">
        <v>4</v>
      </c>
      <c r="Y3496" s="248">
        <v>1</v>
      </c>
      <c r="Z3496" s="1263">
        <f>3.14/6*W3496^3*Y3496</f>
        <v>33.493333333333332</v>
      </c>
      <c r="AA3496" s="1046">
        <f>IF(Z3496&gt;=1,ROUND(Z3496,0),ROUND(Z3496,2))</f>
        <v>33</v>
      </c>
      <c r="AB3496" s="218">
        <v>10</v>
      </c>
      <c r="AC3496" s="718"/>
      <c r="AD3496" s="1270">
        <f>0.216*Z3496^0.939</f>
        <v>5.839688237915869</v>
      </c>
      <c r="AE3496" s="1046">
        <f>IF(AD3496&gt;=1,ROUND(AD3496,0),ROUND(AD3496,2))</f>
        <v>6</v>
      </c>
      <c r="AF3496" s="218"/>
      <c r="AJ3496" s="309"/>
    </row>
    <row r="3497" spans="1:36" ht="13.35" customHeight="1">
      <c r="A3497" s="222" t="s">
        <v>4084</v>
      </c>
      <c r="D3497" s="252" t="s">
        <v>4085</v>
      </c>
      <c r="E3497" s="387" t="s">
        <v>4085</v>
      </c>
      <c r="F3497" s="429"/>
      <c r="G3497" s="429"/>
      <c r="H3497" s="218"/>
      <c r="I3497" s="230">
        <v>146222</v>
      </c>
      <c r="J3497" s="443" t="s">
        <v>4086</v>
      </c>
      <c r="K3497" s="246" t="s">
        <v>298</v>
      </c>
      <c r="L3497" s="218" t="s">
        <v>299</v>
      </c>
      <c r="M3497" s="222" t="s">
        <v>300</v>
      </c>
      <c r="N3497" s="246">
        <v>11</v>
      </c>
      <c r="P3497" s="396"/>
      <c r="Q3497" s="246" t="s">
        <v>301</v>
      </c>
      <c r="R3497" s="388" t="s">
        <v>371</v>
      </c>
      <c r="T3497" s="247"/>
      <c r="U3497" s="247"/>
      <c r="W3497" s="247">
        <v>6</v>
      </c>
      <c r="Y3497" s="248">
        <v>1</v>
      </c>
      <c r="Z3497" s="1263">
        <f>3.14/6*W3497^3*Y3497</f>
        <v>113.03999999999999</v>
      </c>
      <c r="AA3497" s="1046">
        <f>IF(Z3497&gt;=1,ROUND(Z3497,0),ROUND(Z3497,2))</f>
        <v>113</v>
      </c>
      <c r="AB3497" s="218">
        <v>10</v>
      </c>
      <c r="AC3497" s="718"/>
      <c r="AD3497" s="1270">
        <f>0.216*Z3497^0.939</f>
        <v>18.299479577176623</v>
      </c>
      <c r="AE3497" s="1046">
        <f>IF(AD3497&gt;=1,ROUND(AD3497,0),ROUND(AD3497,2))</f>
        <v>18</v>
      </c>
      <c r="AF3497" s="218"/>
      <c r="AJ3497" s="309"/>
    </row>
    <row r="3498" spans="1:36" ht="13.35" customHeight="1">
      <c r="A3498" s="222" t="s">
        <v>4084</v>
      </c>
      <c r="D3498" s="252" t="s">
        <v>4085</v>
      </c>
      <c r="E3498" s="387" t="s">
        <v>4085</v>
      </c>
      <c r="F3498" s="429"/>
      <c r="G3498" s="429"/>
      <c r="H3498" s="218"/>
      <c r="I3498" s="230">
        <v>146222</v>
      </c>
      <c r="J3498" s="443" t="s">
        <v>4086</v>
      </c>
      <c r="K3498" s="246" t="s">
        <v>298</v>
      </c>
      <c r="L3498" s="218" t="s">
        <v>299</v>
      </c>
      <c r="M3498" s="222" t="s">
        <v>300</v>
      </c>
      <c r="N3498" s="246">
        <v>12</v>
      </c>
      <c r="P3498" s="396"/>
      <c r="Q3498" s="246" t="s">
        <v>301</v>
      </c>
      <c r="R3498" s="388" t="s">
        <v>1510</v>
      </c>
      <c r="T3498" s="247"/>
      <c r="U3498" s="247"/>
      <c r="W3498" s="247">
        <v>8.5</v>
      </c>
      <c r="Y3498" s="248">
        <v>1</v>
      </c>
      <c r="Z3498" s="1263">
        <f>3.14/6*W3498^3*Y3498</f>
        <v>321.39208333333335</v>
      </c>
      <c r="AA3498" s="1046">
        <f>IF(Z3498&gt;=1,ROUND(Z3498,0),ROUND(Z3498,2))</f>
        <v>321</v>
      </c>
      <c r="AB3498" s="218">
        <v>10</v>
      </c>
      <c r="AC3498" s="718"/>
      <c r="AD3498" s="1270">
        <f>0.216*Z3498^0.939</f>
        <v>48.815729111814598</v>
      </c>
      <c r="AE3498" s="1046">
        <f>IF(AD3498&gt;=1,ROUND(AD3498,0),ROUND(AD3498,2))</f>
        <v>49</v>
      </c>
      <c r="AF3498" s="218"/>
      <c r="AJ3498" s="309"/>
    </row>
    <row r="3499" spans="1:36" ht="13.35" customHeight="1">
      <c r="A3499" s="222" t="s">
        <v>4084</v>
      </c>
      <c r="D3499" s="252" t="s">
        <v>4085</v>
      </c>
      <c r="E3499" s="387" t="s">
        <v>4085</v>
      </c>
      <c r="F3499" s="429"/>
      <c r="G3499" s="429"/>
      <c r="H3499" s="218"/>
      <c r="I3499" s="230">
        <v>146222</v>
      </c>
      <c r="J3499" s="443" t="s">
        <v>4086</v>
      </c>
      <c r="K3499" s="246" t="s">
        <v>298</v>
      </c>
      <c r="L3499" s="218" t="s">
        <v>299</v>
      </c>
      <c r="M3499" s="222" t="s">
        <v>300</v>
      </c>
      <c r="N3499" s="246">
        <v>13</v>
      </c>
      <c r="P3499" s="396"/>
      <c r="Q3499" s="246" t="s">
        <v>301</v>
      </c>
      <c r="R3499" s="388" t="s">
        <v>985</v>
      </c>
      <c r="T3499" s="247"/>
      <c r="U3499" s="247"/>
      <c r="W3499" s="247">
        <v>12.5</v>
      </c>
      <c r="Y3499" s="248">
        <v>1</v>
      </c>
      <c r="Z3499" s="1263">
        <f>3.14/6*W3499^3*Y3499</f>
        <v>1022.1354166666666</v>
      </c>
      <c r="AA3499" s="1046">
        <f>IF(Z3499&gt;=1,ROUND(Z3499,0),ROUND(Z3499,2))</f>
        <v>1022</v>
      </c>
      <c r="AB3499" s="218">
        <v>10</v>
      </c>
      <c r="AC3499" s="718"/>
      <c r="AD3499" s="1270">
        <f>0.216*Z3499^0.939</f>
        <v>144.67122978656218</v>
      </c>
      <c r="AE3499" s="1046">
        <f>IF(AD3499&gt;=1,ROUND(AD3499,0),ROUND(AD3499,2))</f>
        <v>145</v>
      </c>
      <c r="AF3499" s="218"/>
      <c r="AJ3499" s="309"/>
    </row>
    <row r="3500" spans="1:36" ht="13.35" customHeight="1">
      <c r="A3500" s="222" t="s">
        <v>4084</v>
      </c>
      <c r="D3500" s="252" t="s">
        <v>4085</v>
      </c>
      <c r="E3500" s="387" t="s">
        <v>4085</v>
      </c>
      <c r="F3500" s="429"/>
      <c r="G3500" s="429"/>
      <c r="H3500" s="218"/>
      <c r="I3500" s="230">
        <v>146222</v>
      </c>
      <c r="J3500" s="443" t="s">
        <v>4086</v>
      </c>
      <c r="K3500" s="246" t="s">
        <v>298</v>
      </c>
      <c r="L3500" s="218" t="s">
        <v>299</v>
      </c>
      <c r="M3500" s="222" t="s">
        <v>300</v>
      </c>
      <c r="N3500" s="246">
        <v>14</v>
      </c>
      <c r="P3500" s="396"/>
      <c r="Q3500" s="246" t="s">
        <v>301</v>
      </c>
      <c r="R3500" s="388" t="s">
        <v>943</v>
      </c>
      <c r="T3500" s="247"/>
      <c r="U3500" s="247"/>
      <c r="W3500" s="247">
        <v>17.5</v>
      </c>
      <c r="Y3500" s="248">
        <v>1</v>
      </c>
      <c r="Z3500" s="1263">
        <f>3.14/6*W3500^3*Y3500</f>
        <v>2804.739583333333</v>
      </c>
      <c r="AA3500" s="1046">
        <f>IF(Z3500&gt;=1,ROUND(Z3500,0),ROUND(Z3500,2))</f>
        <v>2805</v>
      </c>
      <c r="AB3500" s="218">
        <v>10</v>
      </c>
      <c r="AC3500" s="718"/>
      <c r="AD3500" s="1270">
        <f>0.216*Z3500^0.939</f>
        <v>373.27151526551023</v>
      </c>
      <c r="AE3500" s="1046">
        <f>IF(AD3500&gt;=1,ROUND(AD3500,0),ROUND(AD3500,2))</f>
        <v>373</v>
      </c>
      <c r="AF3500" s="218"/>
      <c r="AJ3500" s="309"/>
    </row>
    <row r="3501" spans="1:36" ht="13.35" customHeight="1">
      <c r="A3501" s="222" t="s">
        <v>4084</v>
      </c>
      <c r="D3501" s="252" t="s">
        <v>4085</v>
      </c>
      <c r="E3501" s="387" t="s">
        <v>4085</v>
      </c>
      <c r="F3501" s="429"/>
      <c r="G3501" s="429"/>
      <c r="H3501" s="218"/>
      <c r="I3501" s="230">
        <v>146222</v>
      </c>
      <c r="J3501" s="443" t="s">
        <v>4086</v>
      </c>
      <c r="K3501" s="246" t="s">
        <v>657</v>
      </c>
      <c r="L3501" s="218" t="s">
        <v>332</v>
      </c>
      <c r="M3501" s="253" t="s">
        <v>336</v>
      </c>
      <c r="N3501" s="246">
        <v>51</v>
      </c>
      <c r="P3501" s="396"/>
      <c r="Q3501" s="246" t="s">
        <v>301</v>
      </c>
      <c r="R3501" s="388" t="s">
        <v>364</v>
      </c>
      <c r="S3501" s="247">
        <v>2</v>
      </c>
      <c r="T3501" s="247"/>
      <c r="U3501" s="247"/>
      <c r="W3501" s="247">
        <f>S3501*0.75</f>
        <v>1.5</v>
      </c>
      <c r="Y3501" s="248">
        <v>1</v>
      </c>
      <c r="Z3501" s="1263">
        <f>3.14/6*W3501^2*S3501*Y3501</f>
        <v>2.355</v>
      </c>
      <c r="AA3501" s="1046">
        <f>IF(Z3501&gt;=1,ROUND(Z3501,0),ROUND(Z3501,2))</f>
        <v>2</v>
      </c>
      <c r="AB3501" s="218">
        <v>10</v>
      </c>
      <c r="AC3501" s="718"/>
      <c r="AD3501" s="1270">
        <f>0.216*Z3501^0.939</f>
        <v>0.48278438725052475</v>
      </c>
      <c r="AE3501" s="1046">
        <f>IF(AD3501&gt;=1,ROUND(AD3501,0),ROUND(AD3501,2))</f>
        <v>0.48</v>
      </c>
      <c r="AF3501" s="218"/>
      <c r="AJ3501" s="309"/>
    </row>
    <row r="3502" spans="1:36" ht="13.35" customHeight="1">
      <c r="A3502" s="222" t="s">
        <v>4084</v>
      </c>
      <c r="D3502" s="252" t="s">
        <v>4085</v>
      </c>
      <c r="E3502" s="387" t="s">
        <v>4085</v>
      </c>
      <c r="F3502" s="429"/>
      <c r="G3502" s="429"/>
      <c r="H3502" s="218"/>
      <c r="I3502" s="230">
        <v>146222</v>
      </c>
      <c r="J3502" s="443" t="s">
        <v>4086</v>
      </c>
      <c r="K3502" s="246" t="s">
        <v>657</v>
      </c>
      <c r="L3502" s="218" t="s">
        <v>332</v>
      </c>
      <c r="M3502" s="253" t="s">
        <v>336</v>
      </c>
      <c r="N3502" s="246">
        <v>52</v>
      </c>
      <c r="P3502" s="396"/>
      <c r="Q3502" s="246" t="s">
        <v>301</v>
      </c>
      <c r="R3502" s="388" t="s">
        <v>316</v>
      </c>
      <c r="S3502" s="247">
        <v>2.5</v>
      </c>
      <c r="T3502" s="247"/>
      <c r="U3502" s="247"/>
      <c r="W3502" s="247">
        <f>S3502*0.75</f>
        <v>1.875</v>
      </c>
      <c r="Y3502" s="248">
        <v>1</v>
      </c>
      <c r="Z3502" s="1263">
        <f>3.14/6*W3502^2*S3502*Y3502</f>
        <v>4.599609375</v>
      </c>
      <c r="AA3502" s="1046">
        <f>IF(Z3502&gt;=1,ROUND(Z3502,0),ROUND(Z3502,2))</f>
        <v>5</v>
      </c>
      <c r="AB3502" s="218">
        <v>10</v>
      </c>
      <c r="AC3502" s="718"/>
      <c r="AD3502" s="1270">
        <f>0.216*Z3502^0.939</f>
        <v>0.9052087090342068</v>
      </c>
      <c r="AE3502" s="1046">
        <f>IF(AD3502&gt;=1,ROUND(AD3502,0),ROUND(AD3502,2))</f>
        <v>0.91</v>
      </c>
      <c r="AF3502" s="218"/>
      <c r="AJ3502" s="309"/>
    </row>
    <row r="3503" spans="1:36" ht="13.35" customHeight="1">
      <c r="A3503" s="222" t="s">
        <v>4084</v>
      </c>
      <c r="D3503" s="252" t="s">
        <v>4085</v>
      </c>
      <c r="E3503" s="387" t="s">
        <v>4085</v>
      </c>
      <c r="F3503" s="429"/>
      <c r="G3503" s="429"/>
      <c r="H3503" s="218"/>
      <c r="I3503" s="230">
        <v>146222</v>
      </c>
      <c r="J3503" s="443" t="s">
        <v>4086</v>
      </c>
      <c r="K3503" s="246" t="s">
        <v>657</v>
      </c>
      <c r="L3503" s="218" t="s">
        <v>332</v>
      </c>
      <c r="M3503" s="253" t="s">
        <v>336</v>
      </c>
      <c r="N3503" s="246">
        <v>53</v>
      </c>
      <c r="P3503" s="396"/>
      <c r="Q3503" s="246" t="s">
        <v>301</v>
      </c>
      <c r="R3503" s="388" t="s">
        <v>1584</v>
      </c>
      <c r="S3503" s="247">
        <v>4</v>
      </c>
      <c r="T3503" s="247"/>
      <c r="U3503" s="247"/>
      <c r="W3503" s="247">
        <f>S3503*0.75</f>
        <v>3</v>
      </c>
      <c r="Y3503" s="248">
        <v>1</v>
      </c>
      <c r="Z3503" s="1263">
        <f>3.14/6*W3503^2*S3503*Y3503</f>
        <v>18.84</v>
      </c>
      <c r="AA3503" s="1046">
        <f>IF(Z3503&gt;=1,ROUND(Z3503,0),ROUND(Z3503,2))</f>
        <v>19</v>
      </c>
      <c r="AB3503" s="218">
        <v>10</v>
      </c>
      <c r="AC3503" s="718"/>
      <c r="AD3503" s="1270">
        <f>0.216*Z3503^0.939</f>
        <v>3.4021598482851751</v>
      </c>
      <c r="AE3503" s="1046">
        <f>IF(AD3503&gt;=1,ROUND(AD3503,0),ROUND(AD3503,2))</f>
        <v>3</v>
      </c>
      <c r="AF3503" s="218"/>
      <c r="AJ3503" s="309"/>
    </row>
    <row r="3504" spans="1:36" ht="13.35" customHeight="1">
      <c r="A3504" s="222" t="s">
        <v>4084</v>
      </c>
      <c r="D3504" s="252" t="s">
        <v>4085</v>
      </c>
      <c r="E3504" s="387" t="s">
        <v>4085</v>
      </c>
      <c r="F3504" s="429"/>
      <c r="G3504" s="429"/>
      <c r="H3504" s="218"/>
      <c r="I3504" s="230">
        <v>146222</v>
      </c>
      <c r="J3504" s="443" t="s">
        <v>4086</v>
      </c>
      <c r="K3504" s="246" t="s">
        <v>657</v>
      </c>
      <c r="L3504" s="218" t="s">
        <v>332</v>
      </c>
      <c r="M3504" s="253" t="s">
        <v>336</v>
      </c>
      <c r="N3504" s="246">
        <v>54</v>
      </c>
      <c r="P3504" s="396"/>
      <c r="Q3504" s="246" t="s">
        <v>301</v>
      </c>
      <c r="R3504" s="388" t="s">
        <v>371</v>
      </c>
      <c r="S3504" s="247">
        <v>6</v>
      </c>
      <c r="T3504" s="247"/>
      <c r="U3504" s="247"/>
      <c r="W3504" s="247">
        <f>S3504*0.75</f>
        <v>4.5</v>
      </c>
      <c r="Y3504" s="248">
        <v>1</v>
      </c>
      <c r="Z3504" s="1263">
        <f>3.14/6*W3504^2*S3504*Y3504</f>
        <v>63.585000000000001</v>
      </c>
      <c r="AA3504" s="1046">
        <f>IF(Z3504&gt;=1,ROUND(Z3504,0),ROUND(Z3504,2))</f>
        <v>64</v>
      </c>
      <c r="AB3504" s="218">
        <v>10</v>
      </c>
      <c r="AC3504" s="718"/>
      <c r="AD3504" s="1270">
        <f>0.216*Z3504^0.939</f>
        <v>10.661143562041268</v>
      </c>
      <c r="AE3504" s="1046">
        <f>IF(AD3504&gt;=1,ROUND(AD3504,0),ROUND(AD3504,2))</f>
        <v>11</v>
      </c>
      <c r="AF3504" s="218"/>
      <c r="AJ3504" s="309"/>
    </row>
    <row r="3505" spans="1:36" ht="13.35" customHeight="1">
      <c r="A3505" s="222" t="s">
        <v>4084</v>
      </c>
      <c r="D3505" s="252" t="s">
        <v>4085</v>
      </c>
      <c r="E3505" s="387" t="s">
        <v>4085</v>
      </c>
      <c r="F3505" s="429"/>
      <c r="G3505" s="429"/>
      <c r="H3505" s="218"/>
      <c r="I3505" s="230">
        <v>146222</v>
      </c>
      <c r="J3505" s="443" t="s">
        <v>4086</v>
      </c>
      <c r="K3505" s="246" t="s">
        <v>657</v>
      </c>
      <c r="L3505" s="218" t="s">
        <v>332</v>
      </c>
      <c r="M3505" s="253" t="s">
        <v>336</v>
      </c>
      <c r="N3505" s="246">
        <v>55</v>
      </c>
      <c r="P3505" s="396"/>
      <c r="Q3505" s="246" t="s">
        <v>301</v>
      </c>
      <c r="R3505" s="388" t="s">
        <v>1510</v>
      </c>
      <c r="S3505" s="247">
        <v>8.5</v>
      </c>
      <c r="T3505" s="247"/>
      <c r="U3505" s="247"/>
      <c r="W3505" s="247">
        <f>S3505*0.75</f>
        <v>6.375</v>
      </c>
      <c r="Y3505" s="248">
        <v>1</v>
      </c>
      <c r="Z3505" s="1263">
        <f>3.14/6*W3505^2*S3505*Y3505</f>
        <v>180.783046875</v>
      </c>
      <c r="AA3505" s="1046">
        <f>IF(Z3505&gt;=1,ROUND(Z3505,0),ROUND(Z3505,2))</f>
        <v>181</v>
      </c>
      <c r="AB3505" s="218">
        <v>10</v>
      </c>
      <c r="AC3505" s="718"/>
      <c r="AD3505" s="1270">
        <f>0.216*Z3505^0.939</f>
        <v>28.439688350255732</v>
      </c>
      <c r="AE3505" s="1046">
        <f>IF(AD3505&gt;=1,ROUND(AD3505,0),ROUND(AD3505,2))</f>
        <v>28</v>
      </c>
      <c r="AF3505" s="218"/>
      <c r="AJ3505" s="309"/>
    </row>
    <row r="3506" spans="1:36" ht="13.35" customHeight="1">
      <c r="A3506" s="222" t="s">
        <v>4084</v>
      </c>
      <c r="D3506" s="252" t="s">
        <v>4085</v>
      </c>
      <c r="E3506" s="387" t="s">
        <v>4085</v>
      </c>
      <c r="F3506" s="429"/>
      <c r="G3506" s="429"/>
      <c r="H3506" s="218"/>
      <c r="I3506" s="230">
        <v>146222</v>
      </c>
      <c r="J3506" s="443" t="s">
        <v>4086</v>
      </c>
      <c r="K3506" s="246" t="s">
        <v>657</v>
      </c>
      <c r="L3506" s="218" t="s">
        <v>332</v>
      </c>
      <c r="M3506" s="253" t="s">
        <v>336</v>
      </c>
      <c r="N3506" s="246">
        <v>56</v>
      </c>
      <c r="P3506" s="396"/>
      <c r="Q3506" s="246" t="s">
        <v>301</v>
      </c>
      <c r="R3506" s="388" t="s">
        <v>985</v>
      </c>
      <c r="S3506" s="247">
        <v>12.5</v>
      </c>
      <c r="T3506" s="247"/>
      <c r="U3506" s="247"/>
      <c r="W3506" s="247">
        <f>S3506*0.75</f>
        <v>9.375</v>
      </c>
      <c r="Y3506" s="248">
        <v>1</v>
      </c>
      <c r="Z3506" s="1263">
        <f>3.14/6*W3506^2*S3506*Y3506</f>
        <v>574.951171875</v>
      </c>
      <c r="AA3506" s="1046">
        <f>IF(Z3506&gt;=1,ROUND(Z3506,0),ROUND(Z3506,2))</f>
        <v>575</v>
      </c>
      <c r="AB3506" s="218">
        <v>10</v>
      </c>
      <c r="AC3506" s="718"/>
      <c r="AD3506" s="1270">
        <f>0.216*Z3506^0.939</f>
        <v>84.284405113643345</v>
      </c>
      <c r="AE3506" s="1046">
        <f>IF(AD3506&gt;=1,ROUND(AD3506,0),ROUND(AD3506,2))</f>
        <v>84</v>
      </c>
      <c r="AF3506" s="218"/>
      <c r="AJ3506" s="309"/>
    </row>
    <row r="3507" spans="1:36" ht="13.35" customHeight="1">
      <c r="A3507" s="222" t="s">
        <v>4084</v>
      </c>
      <c r="D3507" s="252" t="s">
        <v>4085</v>
      </c>
      <c r="E3507" s="387" t="s">
        <v>4085</v>
      </c>
      <c r="F3507" s="429"/>
      <c r="G3507" s="429"/>
      <c r="H3507" s="218"/>
      <c r="I3507" s="230">
        <v>146222</v>
      </c>
      <c r="J3507" s="443" t="s">
        <v>4086</v>
      </c>
      <c r="K3507" s="246" t="s">
        <v>657</v>
      </c>
      <c r="L3507" s="218" t="s">
        <v>332</v>
      </c>
      <c r="M3507" s="253" t="s">
        <v>336</v>
      </c>
      <c r="N3507" s="246">
        <v>57</v>
      </c>
      <c r="P3507" s="396"/>
      <c r="Q3507" s="246" t="s">
        <v>301</v>
      </c>
      <c r="R3507" s="388" t="s">
        <v>943</v>
      </c>
      <c r="S3507" s="247">
        <v>17.5</v>
      </c>
      <c r="T3507" s="247"/>
      <c r="U3507" s="247"/>
      <c r="W3507" s="247">
        <f>S3507*0.75</f>
        <v>13.125</v>
      </c>
      <c r="Y3507" s="248">
        <v>1</v>
      </c>
      <c r="Z3507" s="1263">
        <f>3.14/6*W3507^2*S3507*Y3507</f>
        <v>1577.666015625</v>
      </c>
      <c r="AA3507" s="1046">
        <f>IF(Z3507&gt;=1,ROUND(Z3507,0),ROUND(Z3507,2))</f>
        <v>1578</v>
      </c>
      <c r="AB3507" s="218">
        <v>10</v>
      </c>
      <c r="AC3507" s="718"/>
      <c r="AD3507" s="1270">
        <f>0.216*Z3507^0.939</f>
        <v>217.46526698112086</v>
      </c>
      <c r="AE3507" s="1046">
        <f>IF(AD3507&gt;=1,ROUND(AD3507,0),ROUND(AD3507,2))</f>
        <v>217</v>
      </c>
      <c r="AF3507" s="218"/>
      <c r="AJ3507" s="309"/>
    </row>
    <row r="3508" spans="1:36" ht="13.35" customHeight="1">
      <c r="A3508" s="222" t="s">
        <v>4084</v>
      </c>
      <c r="D3508" s="252" t="s">
        <v>4085</v>
      </c>
      <c r="E3508" s="387" t="s">
        <v>4085</v>
      </c>
      <c r="F3508" s="429"/>
      <c r="G3508" s="429"/>
      <c r="H3508" s="218"/>
      <c r="I3508" s="230">
        <v>146222</v>
      </c>
      <c r="J3508" s="443" t="s">
        <v>4086</v>
      </c>
      <c r="K3508" s="246" t="s">
        <v>657</v>
      </c>
      <c r="L3508" s="218" t="s">
        <v>299</v>
      </c>
      <c r="M3508" s="222" t="s">
        <v>300</v>
      </c>
      <c r="N3508" s="246">
        <v>58</v>
      </c>
      <c r="P3508" s="396"/>
      <c r="Q3508" s="246" t="s">
        <v>301</v>
      </c>
      <c r="R3508" s="388" t="s">
        <v>364</v>
      </c>
      <c r="T3508" s="247"/>
      <c r="U3508" s="247"/>
      <c r="W3508" s="247">
        <v>2</v>
      </c>
      <c r="Y3508" s="248">
        <v>1</v>
      </c>
      <c r="Z3508" s="1263">
        <f>3.14/6*W3508^3*Y3508</f>
        <v>4.1866666666666665</v>
      </c>
      <c r="AA3508" s="1046">
        <f>IF(Z3508&gt;=1,ROUND(Z3508,0),ROUND(Z3508,2))</f>
        <v>4</v>
      </c>
      <c r="AB3508" s="218">
        <v>10</v>
      </c>
      <c r="AC3508" s="718"/>
      <c r="AD3508" s="1270">
        <f>0.216*Z3508^0.939</f>
        <v>0.82868249388615756</v>
      </c>
      <c r="AE3508" s="1046">
        <f>IF(AD3508&gt;=1,ROUND(AD3508,0),ROUND(AD3508,2))</f>
        <v>0.83</v>
      </c>
      <c r="AF3508" s="218"/>
      <c r="AJ3508" s="309"/>
    </row>
    <row r="3509" spans="1:36" ht="13.35" customHeight="1">
      <c r="A3509" s="222" t="s">
        <v>4084</v>
      </c>
      <c r="D3509" s="252" t="s">
        <v>4085</v>
      </c>
      <c r="E3509" s="387" t="s">
        <v>4085</v>
      </c>
      <c r="F3509" s="429"/>
      <c r="G3509" s="429"/>
      <c r="H3509" s="218"/>
      <c r="I3509" s="230">
        <v>146222</v>
      </c>
      <c r="J3509" s="443" t="s">
        <v>4086</v>
      </c>
      <c r="K3509" s="246" t="s">
        <v>657</v>
      </c>
      <c r="L3509" s="218" t="s">
        <v>299</v>
      </c>
      <c r="M3509" s="222" t="s">
        <v>300</v>
      </c>
      <c r="N3509" s="246">
        <v>59</v>
      </c>
      <c r="P3509" s="396"/>
      <c r="Q3509" s="246" t="s">
        <v>301</v>
      </c>
      <c r="R3509" s="388" t="s">
        <v>316</v>
      </c>
      <c r="T3509" s="247"/>
      <c r="U3509" s="247"/>
      <c r="W3509" s="247">
        <v>2.5</v>
      </c>
      <c r="Y3509" s="248">
        <v>1</v>
      </c>
      <c r="Z3509" s="1263">
        <f>3.14/6*W3509^3*Y3509</f>
        <v>8.1770833333333339</v>
      </c>
      <c r="AA3509" s="1046">
        <f>IF(Z3509&gt;=1,ROUND(Z3509,0),ROUND(Z3509,2))</f>
        <v>8</v>
      </c>
      <c r="AB3509" s="218">
        <v>10</v>
      </c>
      <c r="AC3509" s="718"/>
      <c r="AD3509" s="1270">
        <f>0.216*Z3509^0.939</f>
        <v>1.5537590491729809</v>
      </c>
      <c r="AE3509" s="1046">
        <f>IF(AD3509&gt;=1,ROUND(AD3509,0),ROUND(AD3509,2))</f>
        <v>2</v>
      </c>
      <c r="AF3509" s="218"/>
      <c r="AJ3509" s="309"/>
    </row>
    <row r="3510" spans="1:36" ht="13.35" customHeight="1">
      <c r="A3510" s="222" t="s">
        <v>4084</v>
      </c>
      <c r="D3510" s="252" t="s">
        <v>4085</v>
      </c>
      <c r="E3510" s="387" t="s">
        <v>4085</v>
      </c>
      <c r="F3510" s="429"/>
      <c r="G3510" s="429"/>
      <c r="H3510" s="218"/>
      <c r="I3510" s="230">
        <v>146222</v>
      </c>
      <c r="J3510" s="443" t="s">
        <v>4086</v>
      </c>
      <c r="K3510" s="246" t="s">
        <v>657</v>
      </c>
      <c r="L3510" s="218" t="s">
        <v>299</v>
      </c>
      <c r="M3510" s="222" t="s">
        <v>300</v>
      </c>
      <c r="N3510" s="246">
        <v>60</v>
      </c>
      <c r="P3510" s="396"/>
      <c r="Q3510" s="246" t="s">
        <v>301</v>
      </c>
      <c r="R3510" s="388" t="s">
        <v>1584</v>
      </c>
      <c r="T3510" s="247"/>
      <c r="U3510" s="247"/>
      <c r="W3510" s="247">
        <v>4</v>
      </c>
      <c r="Y3510" s="248">
        <v>1</v>
      </c>
      <c r="Z3510" s="1263">
        <f>3.14/6*W3510^3*Y3510</f>
        <v>33.493333333333332</v>
      </c>
      <c r="AA3510" s="1046">
        <f>IF(Z3510&gt;=1,ROUND(Z3510,0),ROUND(Z3510,2))</f>
        <v>33</v>
      </c>
      <c r="AB3510" s="218">
        <v>10</v>
      </c>
      <c r="AC3510" s="718"/>
      <c r="AD3510" s="1270">
        <f>0.216*Z3510^0.939</f>
        <v>5.839688237915869</v>
      </c>
      <c r="AE3510" s="1046">
        <f>IF(AD3510&gt;=1,ROUND(AD3510,0),ROUND(AD3510,2))</f>
        <v>6</v>
      </c>
      <c r="AF3510" s="218"/>
      <c r="AJ3510" s="309"/>
    </row>
    <row r="3511" spans="1:36" ht="13.35" customHeight="1">
      <c r="A3511" s="222" t="s">
        <v>4084</v>
      </c>
      <c r="D3511" s="252" t="s">
        <v>4085</v>
      </c>
      <c r="E3511" s="387" t="s">
        <v>4085</v>
      </c>
      <c r="F3511" s="429"/>
      <c r="G3511" s="429"/>
      <c r="H3511" s="218"/>
      <c r="I3511" s="230">
        <v>146222</v>
      </c>
      <c r="J3511" s="443" t="s">
        <v>4086</v>
      </c>
      <c r="K3511" s="246" t="s">
        <v>657</v>
      </c>
      <c r="L3511" s="218" t="s">
        <v>299</v>
      </c>
      <c r="M3511" s="222" t="s">
        <v>300</v>
      </c>
      <c r="N3511" s="246">
        <v>61</v>
      </c>
      <c r="P3511" s="396"/>
      <c r="Q3511" s="246" t="s">
        <v>301</v>
      </c>
      <c r="R3511" s="388" t="s">
        <v>371</v>
      </c>
      <c r="T3511" s="247"/>
      <c r="U3511" s="247"/>
      <c r="W3511" s="247">
        <v>6</v>
      </c>
      <c r="Y3511" s="248">
        <v>1</v>
      </c>
      <c r="Z3511" s="1263">
        <f>3.14/6*W3511^3*Y3511</f>
        <v>113.03999999999999</v>
      </c>
      <c r="AA3511" s="1046">
        <f>IF(Z3511&gt;=1,ROUND(Z3511,0),ROUND(Z3511,2))</f>
        <v>113</v>
      </c>
      <c r="AB3511" s="218">
        <v>10</v>
      </c>
      <c r="AC3511" s="718"/>
      <c r="AD3511" s="1270">
        <f>0.216*Z3511^0.939</f>
        <v>18.299479577176623</v>
      </c>
      <c r="AE3511" s="1046">
        <f>IF(AD3511&gt;=1,ROUND(AD3511,0),ROUND(AD3511,2))</f>
        <v>18</v>
      </c>
      <c r="AF3511" s="218"/>
      <c r="AJ3511" s="309"/>
    </row>
    <row r="3512" spans="1:36" ht="13.35" customHeight="1">
      <c r="A3512" s="222" t="s">
        <v>4084</v>
      </c>
      <c r="D3512" s="252" t="s">
        <v>4085</v>
      </c>
      <c r="E3512" s="387" t="s">
        <v>4085</v>
      </c>
      <c r="F3512" s="429"/>
      <c r="G3512" s="429"/>
      <c r="H3512" s="218"/>
      <c r="I3512" s="230">
        <v>146222</v>
      </c>
      <c r="J3512" s="443" t="s">
        <v>4086</v>
      </c>
      <c r="K3512" s="246" t="s">
        <v>657</v>
      </c>
      <c r="L3512" s="218" t="s">
        <v>299</v>
      </c>
      <c r="M3512" s="222" t="s">
        <v>300</v>
      </c>
      <c r="N3512" s="246">
        <v>62</v>
      </c>
      <c r="P3512" s="396"/>
      <c r="Q3512" s="246" t="s">
        <v>301</v>
      </c>
      <c r="R3512" s="388" t="s">
        <v>1510</v>
      </c>
      <c r="T3512" s="247"/>
      <c r="U3512" s="247"/>
      <c r="W3512" s="247">
        <v>8.5</v>
      </c>
      <c r="Y3512" s="248">
        <v>1</v>
      </c>
      <c r="Z3512" s="1263">
        <f>3.14/6*W3512^3*Y3512</f>
        <v>321.39208333333335</v>
      </c>
      <c r="AA3512" s="1046">
        <f>IF(Z3512&gt;=1,ROUND(Z3512,0),ROUND(Z3512,2))</f>
        <v>321</v>
      </c>
      <c r="AB3512" s="218">
        <v>10</v>
      </c>
      <c r="AC3512" s="718"/>
      <c r="AD3512" s="1270">
        <f>0.216*Z3512^0.939</f>
        <v>48.815729111814598</v>
      </c>
      <c r="AE3512" s="1046">
        <f>IF(AD3512&gt;=1,ROUND(AD3512,0),ROUND(AD3512,2))</f>
        <v>49</v>
      </c>
      <c r="AF3512" s="218"/>
      <c r="AJ3512" s="309"/>
    </row>
    <row r="3513" spans="1:36" ht="13.35" customHeight="1">
      <c r="A3513" s="222" t="s">
        <v>4084</v>
      </c>
      <c r="D3513" s="252" t="s">
        <v>4085</v>
      </c>
      <c r="E3513" s="387" t="s">
        <v>4085</v>
      </c>
      <c r="F3513" s="429"/>
      <c r="G3513" s="429"/>
      <c r="H3513" s="218"/>
      <c r="I3513" s="230">
        <v>146222</v>
      </c>
      <c r="J3513" s="443" t="s">
        <v>4086</v>
      </c>
      <c r="K3513" s="246" t="s">
        <v>657</v>
      </c>
      <c r="L3513" s="218" t="s">
        <v>299</v>
      </c>
      <c r="M3513" s="222" t="s">
        <v>300</v>
      </c>
      <c r="N3513" s="246">
        <v>63</v>
      </c>
      <c r="P3513" s="396"/>
      <c r="Q3513" s="246" t="s">
        <v>301</v>
      </c>
      <c r="R3513" s="388" t="s">
        <v>985</v>
      </c>
      <c r="T3513" s="247"/>
      <c r="U3513" s="247"/>
      <c r="W3513" s="247">
        <v>12.5</v>
      </c>
      <c r="Y3513" s="248">
        <v>1</v>
      </c>
      <c r="Z3513" s="1263">
        <f>3.14/6*W3513^3*Y3513</f>
        <v>1022.1354166666666</v>
      </c>
      <c r="AA3513" s="1046">
        <f>IF(Z3513&gt;=1,ROUND(Z3513,0),ROUND(Z3513,2))</f>
        <v>1022</v>
      </c>
      <c r="AB3513" s="218">
        <v>10</v>
      </c>
      <c r="AC3513" s="718"/>
      <c r="AD3513" s="1270">
        <f>0.216*Z3513^0.939</f>
        <v>144.67122978656218</v>
      </c>
      <c r="AE3513" s="1046">
        <f>IF(AD3513&gt;=1,ROUND(AD3513,0),ROUND(AD3513,2))</f>
        <v>145</v>
      </c>
      <c r="AF3513" s="218"/>
      <c r="AJ3513" s="309"/>
    </row>
    <row r="3514" spans="1:36" ht="13.35" customHeight="1">
      <c r="A3514" s="222" t="s">
        <v>4084</v>
      </c>
      <c r="D3514" s="252" t="s">
        <v>4085</v>
      </c>
      <c r="E3514" s="387" t="s">
        <v>4085</v>
      </c>
      <c r="F3514" s="429"/>
      <c r="G3514" s="429"/>
      <c r="H3514" s="218"/>
      <c r="I3514" s="230">
        <v>146222</v>
      </c>
      <c r="J3514" s="554" t="s">
        <v>4086</v>
      </c>
      <c r="K3514" s="246" t="s">
        <v>657</v>
      </c>
      <c r="L3514" s="218" t="s">
        <v>299</v>
      </c>
      <c r="M3514" s="222" t="s">
        <v>300</v>
      </c>
      <c r="N3514" s="246">
        <v>64</v>
      </c>
      <c r="P3514" s="396"/>
      <c r="Q3514" s="246" t="s">
        <v>301</v>
      </c>
      <c r="R3514" s="388" t="s">
        <v>943</v>
      </c>
      <c r="T3514" s="247"/>
      <c r="U3514" s="247"/>
      <c r="W3514" s="247">
        <v>17.5</v>
      </c>
      <c r="Y3514" s="248">
        <v>1</v>
      </c>
      <c r="Z3514" s="1263">
        <f>3.14/6*W3514^3*Y3514</f>
        <v>2804.739583333333</v>
      </c>
      <c r="AA3514" s="1046">
        <f>IF(Z3514&gt;=1,ROUND(Z3514,0),ROUND(Z3514,2))</f>
        <v>2805</v>
      </c>
      <c r="AB3514" s="218">
        <v>10</v>
      </c>
      <c r="AC3514" s="718"/>
      <c r="AD3514" s="1270">
        <f>0.216*Z3514^0.939</f>
        <v>373.27151526551023</v>
      </c>
      <c r="AE3514" s="1046">
        <f>IF(AD3514&gt;=1,ROUND(AD3514,0),ROUND(AD3514,2))</f>
        <v>373</v>
      </c>
      <c r="AF3514" s="218"/>
      <c r="AJ3514" s="309"/>
    </row>
    <row r="3515" spans="1:36" ht="13.35" customHeight="1">
      <c r="A3515" s="222" t="s">
        <v>4084</v>
      </c>
      <c r="D3515" s="252" t="s">
        <v>4087</v>
      </c>
      <c r="E3515" s="387" t="s">
        <v>4087</v>
      </c>
      <c r="F3515" s="429"/>
      <c r="G3515" s="429"/>
      <c r="H3515" s="218"/>
      <c r="J3515" s="554"/>
      <c r="K3515" s="246" t="s">
        <v>298</v>
      </c>
      <c r="L3515" s="218" t="s">
        <v>299</v>
      </c>
      <c r="M3515" s="222" t="s">
        <v>300</v>
      </c>
      <c r="N3515" s="246">
        <v>1</v>
      </c>
      <c r="Q3515" s="246" t="s">
        <v>301</v>
      </c>
      <c r="R3515" s="388" t="s">
        <v>364</v>
      </c>
      <c r="T3515" s="247"/>
      <c r="U3515" s="247"/>
      <c r="W3515" s="247">
        <v>2</v>
      </c>
      <c r="Y3515" s="248">
        <v>1</v>
      </c>
      <c r="Z3515" s="1263">
        <f>3.14/6*W3515^3*Y3515</f>
        <v>4.1866666666666665</v>
      </c>
      <c r="AA3515" s="1046">
        <f>IF(Z3515&gt;=1,ROUND(Z3515,0),ROUND(Z3515,2))</f>
        <v>4</v>
      </c>
      <c r="AB3515" s="218">
        <v>11</v>
      </c>
      <c r="AC3515" s="718"/>
      <c r="AD3515" s="1270">
        <f>0.216*Z3515^0.939</f>
        <v>0.82868249388615756</v>
      </c>
      <c r="AE3515" s="1046">
        <f>IF(AD3515&gt;=1,ROUND(AD3515,0),ROUND(AD3515,2))</f>
        <v>0.83</v>
      </c>
      <c r="AF3515" s="218"/>
      <c r="AJ3515" s="309"/>
    </row>
    <row r="3516" spans="1:36" ht="13.35" customHeight="1">
      <c r="A3516" s="222" t="s">
        <v>4084</v>
      </c>
      <c r="D3516" s="252" t="s">
        <v>4087</v>
      </c>
      <c r="E3516" s="387" t="s">
        <v>4087</v>
      </c>
      <c r="F3516" s="429"/>
      <c r="G3516" s="429"/>
      <c r="H3516" s="218"/>
      <c r="J3516" s="554"/>
      <c r="K3516" s="246" t="s">
        <v>298</v>
      </c>
      <c r="L3516" s="218" t="s">
        <v>299</v>
      </c>
      <c r="M3516" s="222" t="s">
        <v>300</v>
      </c>
      <c r="N3516" s="246">
        <v>2</v>
      </c>
      <c r="Q3516" s="246" t="s">
        <v>301</v>
      </c>
      <c r="R3516" s="388" t="s">
        <v>316</v>
      </c>
      <c r="T3516" s="247"/>
      <c r="U3516" s="247"/>
      <c r="W3516" s="247">
        <v>2.5</v>
      </c>
      <c r="Y3516" s="248">
        <v>1</v>
      </c>
      <c r="Z3516" s="1263">
        <f>3.14/6*W3516^3*Y3516</f>
        <v>8.1770833333333339</v>
      </c>
      <c r="AA3516" s="1046">
        <f>IF(Z3516&gt;=1,ROUND(Z3516,0),ROUND(Z3516,2))</f>
        <v>8</v>
      </c>
      <c r="AB3516" s="218">
        <v>11</v>
      </c>
      <c r="AC3516" s="718"/>
      <c r="AD3516" s="1270">
        <f>0.216*Z3516^0.939</f>
        <v>1.5537590491729809</v>
      </c>
      <c r="AE3516" s="1046">
        <f>IF(AD3516&gt;=1,ROUND(AD3516,0),ROUND(AD3516,2))</f>
        <v>2</v>
      </c>
      <c r="AF3516" s="218"/>
      <c r="AJ3516" s="309"/>
    </row>
    <row r="3517" spans="1:36" ht="13.35" customHeight="1">
      <c r="A3517" s="222" t="s">
        <v>4084</v>
      </c>
      <c r="D3517" s="252" t="s">
        <v>4087</v>
      </c>
      <c r="E3517" s="387" t="s">
        <v>4087</v>
      </c>
      <c r="F3517" s="429"/>
      <c r="G3517" s="429"/>
      <c r="H3517" s="218"/>
      <c r="J3517" s="554"/>
      <c r="K3517" s="246" t="s">
        <v>298</v>
      </c>
      <c r="L3517" s="218" t="s">
        <v>299</v>
      </c>
      <c r="M3517" s="222" t="s">
        <v>300</v>
      </c>
      <c r="N3517" s="246">
        <v>3</v>
      </c>
      <c r="Q3517" s="246" t="s">
        <v>301</v>
      </c>
      <c r="R3517" s="388" t="s">
        <v>1584</v>
      </c>
      <c r="T3517" s="247"/>
      <c r="U3517" s="247"/>
      <c r="W3517" s="247">
        <v>4</v>
      </c>
      <c r="Y3517" s="248">
        <v>1</v>
      </c>
      <c r="Z3517" s="1263">
        <f>3.14/6*W3517^3*Y3517</f>
        <v>33.493333333333332</v>
      </c>
      <c r="AA3517" s="1046">
        <f>IF(Z3517&gt;=1,ROUND(Z3517,0),ROUND(Z3517,2))</f>
        <v>33</v>
      </c>
      <c r="AB3517" s="218">
        <v>11</v>
      </c>
      <c r="AC3517" s="718"/>
      <c r="AD3517" s="1270">
        <f>0.216*Z3517^0.939</f>
        <v>5.839688237915869</v>
      </c>
      <c r="AE3517" s="1046">
        <f>IF(AD3517&gt;=1,ROUND(AD3517,0),ROUND(AD3517,2))</f>
        <v>6</v>
      </c>
      <c r="AF3517" s="218"/>
      <c r="AJ3517" s="309"/>
    </row>
    <row r="3518" spans="1:36" ht="13.35" customHeight="1">
      <c r="A3518" s="222" t="s">
        <v>4084</v>
      </c>
      <c r="D3518" s="252" t="s">
        <v>4087</v>
      </c>
      <c r="E3518" s="387" t="s">
        <v>4087</v>
      </c>
      <c r="F3518" s="429"/>
      <c r="G3518" s="429"/>
      <c r="H3518" s="218"/>
      <c r="J3518" s="554"/>
      <c r="K3518" s="246" t="s">
        <v>298</v>
      </c>
      <c r="L3518" s="218" t="s">
        <v>299</v>
      </c>
      <c r="M3518" s="222" t="s">
        <v>300</v>
      </c>
      <c r="N3518" s="246">
        <v>4</v>
      </c>
      <c r="Q3518" s="246" t="s">
        <v>301</v>
      </c>
      <c r="R3518" s="388" t="s">
        <v>371</v>
      </c>
      <c r="T3518" s="247"/>
      <c r="U3518" s="247"/>
      <c r="W3518" s="247">
        <v>6</v>
      </c>
      <c r="Y3518" s="248">
        <v>1</v>
      </c>
      <c r="Z3518" s="1263">
        <f>3.14/6*W3518^3*Y3518</f>
        <v>113.03999999999999</v>
      </c>
      <c r="AA3518" s="1046">
        <f>IF(Z3518&gt;=1,ROUND(Z3518,0),ROUND(Z3518,2))</f>
        <v>113</v>
      </c>
      <c r="AB3518" s="218">
        <v>11</v>
      </c>
      <c r="AC3518" s="718"/>
      <c r="AD3518" s="1270">
        <f>0.216*Z3518^0.939</f>
        <v>18.299479577176623</v>
      </c>
      <c r="AE3518" s="1046">
        <f>IF(AD3518&gt;=1,ROUND(AD3518,0),ROUND(AD3518,2))</f>
        <v>18</v>
      </c>
      <c r="AF3518" s="218"/>
      <c r="AJ3518" s="309"/>
    </row>
    <row r="3519" spans="1:36" ht="13.35" customHeight="1">
      <c r="A3519" s="222" t="s">
        <v>4084</v>
      </c>
      <c r="D3519" s="252" t="s">
        <v>4087</v>
      </c>
      <c r="E3519" s="387" t="s">
        <v>4087</v>
      </c>
      <c r="F3519" s="429"/>
      <c r="G3519" s="429"/>
      <c r="H3519" s="218"/>
      <c r="J3519" s="554"/>
      <c r="K3519" s="246" t="s">
        <v>298</v>
      </c>
      <c r="L3519" s="218" t="s">
        <v>299</v>
      </c>
      <c r="M3519" s="222" t="s">
        <v>300</v>
      </c>
      <c r="N3519" s="246">
        <v>5</v>
      </c>
      <c r="Q3519" s="246" t="s">
        <v>301</v>
      </c>
      <c r="R3519" s="388" t="s">
        <v>1510</v>
      </c>
      <c r="T3519" s="247"/>
      <c r="U3519" s="247"/>
      <c r="W3519" s="247">
        <v>8.5</v>
      </c>
      <c r="Y3519" s="248">
        <v>1</v>
      </c>
      <c r="Z3519" s="1263">
        <f>3.14/6*W3519^3*Y3519</f>
        <v>321.39208333333335</v>
      </c>
      <c r="AA3519" s="1046">
        <f>IF(Z3519&gt;=1,ROUND(Z3519,0),ROUND(Z3519,2))</f>
        <v>321</v>
      </c>
      <c r="AB3519" s="218">
        <v>11</v>
      </c>
      <c r="AC3519" s="718"/>
      <c r="AD3519" s="1270">
        <f>0.216*Z3519^0.939</f>
        <v>48.815729111814598</v>
      </c>
      <c r="AE3519" s="1046">
        <f>IF(AD3519&gt;=1,ROUND(AD3519,0),ROUND(AD3519,2))</f>
        <v>49</v>
      </c>
      <c r="AF3519" s="218"/>
      <c r="AJ3519" s="309"/>
    </row>
    <row r="3520" spans="1:36" ht="13.35" customHeight="1">
      <c r="A3520" s="222" t="s">
        <v>4084</v>
      </c>
      <c r="D3520" s="252" t="s">
        <v>4087</v>
      </c>
      <c r="E3520" s="387" t="s">
        <v>4087</v>
      </c>
      <c r="F3520" s="429"/>
      <c r="G3520" s="429"/>
      <c r="H3520" s="218"/>
      <c r="J3520" s="554"/>
      <c r="K3520" s="246" t="s">
        <v>298</v>
      </c>
      <c r="L3520" s="218" t="s">
        <v>299</v>
      </c>
      <c r="M3520" s="222" t="s">
        <v>300</v>
      </c>
      <c r="N3520" s="246">
        <v>6</v>
      </c>
      <c r="Q3520" s="246" t="s">
        <v>301</v>
      </c>
      <c r="R3520" s="388" t="s">
        <v>985</v>
      </c>
      <c r="T3520" s="247"/>
      <c r="U3520" s="247"/>
      <c r="W3520" s="247">
        <v>12.5</v>
      </c>
      <c r="Y3520" s="248">
        <v>1</v>
      </c>
      <c r="Z3520" s="1263">
        <f>3.14/6*W3520^3*Y3520</f>
        <v>1022.1354166666666</v>
      </c>
      <c r="AA3520" s="1046">
        <f>IF(Z3520&gt;=1,ROUND(Z3520,0),ROUND(Z3520,2))</f>
        <v>1022</v>
      </c>
      <c r="AB3520" s="218">
        <v>11</v>
      </c>
      <c r="AC3520" s="718"/>
      <c r="AD3520" s="1270">
        <f>0.216*Z3520^0.939</f>
        <v>144.67122978656218</v>
      </c>
      <c r="AE3520" s="1046">
        <f>IF(AD3520&gt;=1,ROUND(AD3520,0),ROUND(AD3520,2))</f>
        <v>145</v>
      </c>
      <c r="AF3520" s="218"/>
      <c r="AJ3520" s="309"/>
    </row>
    <row r="3521" spans="1:36" ht="13.35" customHeight="1">
      <c r="A3521" s="222" t="s">
        <v>4084</v>
      </c>
      <c r="D3521" s="252" t="s">
        <v>4087</v>
      </c>
      <c r="E3521" s="387" t="s">
        <v>4087</v>
      </c>
      <c r="F3521" s="429"/>
      <c r="G3521" s="429"/>
      <c r="H3521" s="218"/>
      <c r="J3521" s="554"/>
      <c r="K3521" s="246" t="s">
        <v>298</v>
      </c>
      <c r="L3521" s="218" t="s">
        <v>299</v>
      </c>
      <c r="M3521" s="222" t="s">
        <v>300</v>
      </c>
      <c r="N3521" s="246">
        <v>7</v>
      </c>
      <c r="Q3521" s="246" t="s">
        <v>301</v>
      </c>
      <c r="R3521" s="388" t="s">
        <v>943</v>
      </c>
      <c r="T3521" s="247"/>
      <c r="U3521" s="247"/>
      <c r="W3521" s="247">
        <v>17.5</v>
      </c>
      <c r="Y3521" s="248">
        <v>1</v>
      </c>
      <c r="Z3521" s="1263">
        <f>3.14/6*W3521^3*Y3521</f>
        <v>2804.739583333333</v>
      </c>
      <c r="AA3521" s="1046">
        <f>IF(Z3521&gt;=1,ROUND(Z3521,0),ROUND(Z3521,2))</f>
        <v>2805</v>
      </c>
      <c r="AB3521" s="218">
        <v>11</v>
      </c>
      <c r="AC3521" s="718"/>
      <c r="AD3521" s="1270">
        <f>0.216*Z3521^0.939</f>
        <v>373.27151526551023</v>
      </c>
      <c r="AE3521" s="1046">
        <f>IF(AD3521&gt;=1,ROUND(AD3521,0),ROUND(AD3521,2))</f>
        <v>373</v>
      </c>
      <c r="AF3521" s="218"/>
      <c r="AJ3521" s="309"/>
    </row>
    <row r="3522" spans="1:36" ht="13.35" customHeight="1">
      <c r="A3522" s="222" t="s">
        <v>4084</v>
      </c>
      <c r="D3522" s="252" t="s">
        <v>4087</v>
      </c>
      <c r="E3522" s="387" t="s">
        <v>4087</v>
      </c>
      <c r="F3522" s="429"/>
      <c r="G3522" s="429"/>
      <c r="H3522" s="218"/>
      <c r="J3522" s="554"/>
      <c r="K3522" s="246" t="s">
        <v>298</v>
      </c>
      <c r="L3522" s="218" t="s">
        <v>299</v>
      </c>
      <c r="M3522" s="222" t="s">
        <v>300</v>
      </c>
      <c r="N3522" s="246">
        <v>9</v>
      </c>
      <c r="Q3522" s="246" t="s">
        <v>301</v>
      </c>
      <c r="R3522" s="388" t="s">
        <v>577</v>
      </c>
      <c r="T3522" s="247"/>
      <c r="U3522" s="247"/>
      <c r="W3522" s="247">
        <v>3.5</v>
      </c>
      <c r="Y3522" s="248">
        <v>1</v>
      </c>
      <c r="Z3522" s="1263">
        <f>3.14/6*W3522^3*Y3522</f>
        <v>22.437916666666666</v>
      </c>
      <c r="AA3522" s="1046">
        <f>IF(Z3522&gt;=1,ROUND(Z3522,0),ROUND(Z3522,2))</f>
        <v>22</v>
      </c>
      <c r="AB3522" s="218">
        <v>11</v>
      </c>
      <c r="AC3522" s="718"/>
      <c r="AD3522" s="1270">
        <f>0.216*POWER(Z3522/Y3522,0.939)*Y3522</f>
        <v>4.0089103790570597</v>
      </c>
      <c r="AE3522" s="1046">
        <f>IF(AD3522&gt;=1,ROUND(AD3522,0),ROUND(AD3522,2))</f>
        <v>4</v>
      </c>
      <c r="AF3522" s="218"/>
      <c r="AJ3522" s="309"/>
    </row>
  </sheetData>
  <sheetProtection selectLockedCells="1" selectUnlockedCells="1"/>
  <autoFilter ref="A1:AJ3522" xr:uid="{00000000-0001-0000-0000-000000000000}"/>
  <sortState xmlns:xlrd2="http://schemas.microsoft.com/office/spreadsheetml/2017/richdata2" ref="A2:AK3522">
    <sortCondition ref="O1"/>
  </sortState>
  <phoneticPr fontId="54" type="noConversion"/>
  <hyperlinks>
    <hyperlink ref="J1433" r:id="rId1" xr:uid="{00000000-0004-0000-0000-000000000000}"/>
    <hyperlink ref="J2785" r:id="rId2" xr:uid="{00000000-0004-0000-0000-000001000000}"/>
    <hyperlink ref="J23:J26" r:id="rId3" display="http://www.marinespecies.org/aphia.php?p=taxdetails&amp;id=163873" xr:uid="{00000000-0004-0000-0000-000002000000}"/>
    <hyperlink ref="J2402" r:id="rId4" xr:uid="{00000000-0004-0000-0000-000003000000}"/>
    <hyperlink ref="J2545" r:id="rId5" xr:uid="{00000000-0004-0000-0000-000004000000}"/>
    <hyperlink ref="J2655" r:id="rId6" xr:uid="{00000000-0004-0000-0000-000007000000}"/>
    <hyperlink ref="J867:J868" r:id="rId7" display="http://www.marinespecies.org/aphia.php?p=taxdetails&amp;id=172614" xr:uid="{00000000-0004-0000-0000-000008000000}"/>
    <hyperlink ref="J2645" r:id="rId8" xr:uid="{00000000-0004-0000-0000-000009000000}"/>
    <hyperlink ref="J2593" r:id="rId9" xr:uid="{00000000-0004-0000-0000-00000A000000}"/>
    <hyperlink ref="J77:J78" r:id="rId10" display="http://www.marinespecies.org/aphia.php?p=taxdetails&amp;id=172385" xr:uid="{00000000-0004-0000-0000-00000B000000}"/>
    <hyperlink ref="J2605" r:id="rId11" xr:uid="{00000000-0004-0000-0000-00000C000000}"/>
    <hyperlink ref="J1529:J1533" r:id="rId12" display="http://www.marinespecies.org/aphia.php?p=taxdetails&amp;id=531445" xr:uid="{00000000-0004-0000-0000-00000D000000}"/>
    <hyperlink ref="J1475" r:id="rId13" xr:uid="{00000000-0004-0000-0000-00000E000000}"/>
    <hyperlink ref="J393" r:id="rId14" xr:uid="{00000000-0004-0000-0000-00000F000000}"/>
    <hyperlink ref="J459:J462" r:id="rId15" display="http://www.marinespecies.org/aphia.php?p=taxdetails&amp;id=163494" xr:uid="{00000000-0004-0000-0000-000010000000}"/>
    <hyperlink ref="J2341" r:id="rId16" xr:uid="{00000000-0004-0000-0000-000011000000}"/>
    <hyperlink ref="J1553" r:id="rId17" xr:uid="{00000000-0004-0000-0000-000012000000}"/>
    <hyperlink ref="J386" r:id="rId18" xr:uid="{00000000-0004-0000-0000-000013000000}"/>
    <hyperlink ref="J2906" r:id="rId19" xr:uid="{00000000-0004-0000-0000-000014000000}"/>
    <hyperlink ref="J2861" r:id="rId20" xr:uid="{00000000-0004-0000-0000-000015000000}"/>
    <hyperlink ref="J2859" r:id="rId21" xr:uid="{00000000-0004-0000-0000-000016000000}"/>
    <hyperlink ref="J2847" r:id="rId22" xr:uid="{00000000-0004-0000-0000-000017000000}"/>
    <hyperlink ref="J2846" r:id="rId23" xr:uid="{00000000-0004-0000-0000-000018000000}"/>
    <hyperlink ref="J2845" r:id="rId24" xr:uid="{00000000-0004-0000-0000-000019000000}"/>
    <hyperlink ref="J2844" r:id="rId25" xr:uid="{00000000-0004-0000-0000-00001A000000}"/>
    <hyperlink ref="J2843" r:id="rId26" xr:uid="{00000000-0004-0000-0000-00001B000000}"/>
    <hyperlink ref="J2842" r:id="rId27" xr:uid="{00000000-0004-0000-0000-00001C000000}"/>
    <hyperlink ref="J2841" r:id="rId28" xr:uid="{00000000-0004-0000-0000-00001D000000}"/>
    <hyperlink ref="J2840" r:id="rId29" xr:uid="{00000000-0004-0000-0000-00001E000000}"/>
    <hyperlink ref="J2839" r:id="rId30" xr:uid="{00000000-0004-0000-0000-00001F000000}"/>
    <hyperlink ref="J2838" r:id="rId31" xr:uid="{00000000-0004-0000-0000-000020000000}"/>
    <hyperlink ref="J2837" r:id="rId32" xr:uid="{00000000-0004-0000-0000-000021000000}"/>
    <hyperlink ref="J2836" r:id="rId33" xr:uid="{00000000-0004-0000-0000-000022000000}"/>
    <hyperlink ref="J2835" r:id="rId34" xr:uid="{00000000-0004-0000-0000-000023000000}"/>
    <hyperlink ref="J2834" r:id="rId35" xr:uid="{00000000-0004-0000-0000-000024000000}"/>
    <hyperlink ref="J2833" r:id="rId36" xr:uid="{00000000-0004-0000-0000-000025000000}"/>
    <hyperlink ref="J2832" r:id="rId37" xr:uid="{00000000-0004-0000-0000-000026000000}"/>
    <hyperlink ref="J2831" r:id="rId38" xr:uid="{00000000-0004-0000-0000-000027000000}"/>
    <hyperlink ref="J2830" r:id="rId39" xr:uid="{00000000-0004-0000-0000-000028000000}"/>
    <hyperlink ref="J2829" r:id="rId40" xr:uid="{00000000-0004-0000-0000-000029000000}"/>
    <hyperlink ref="J2828" r:id="rId41" xr:uid="{00000000-0004-0000-0000-00002A000000}"/>
    <hyperlink ref="J2827" r:id="rId42" xr:uid="{00000000-0004-0000-0000-00002B000000}"/>
    <hyperlink ref="J2826" r:id="rId43" xr:uid="{00000000-0004-0000-0000-00002C000000}"/>
    <hyperlink ref="J2825" r:id="rId44" xr:uid="{00000000-0004-0000-0000-00002D000000}"/>
    <hyperlink ref="J2824" r:id="rId45" xr:uid="{00000000-0004-0000-0000-00002E000000}"/>
    <hyperlink ref="J2823" r:id="rId46" xr:uid="{00000000-0004-0000-0000-00002F000000}"/>
    <hyperlink ref="J2822" r:id="rId47" xr:uid="{00000000-0004-0000-0000-000030000000}"/>
    <hyperlink ref="J2821" r:id="rId48" xr:uid="{00000000-0004-0000-0000-000031000000}"/>
    <hyperlink ref="J2820" r:id="rId49" xr:uid="{00000000-0004-0000-0000-000032000000}"/>
    <hyperlink ref="J2819" r:id="rId50" xr:uid="{00000000-0004-0000-0000-000033000000}"/>
    <hyperlink ref="J2818" r:id="rId51" xr:uid="{00000000-0004-0000-0000-000034000000}"/>
    <hyperlink ref="J2817" r:id="rId52" xr:uid="{00000000-0004-0000-0000-000035000000}"/>
    <hyperlink ref="J2816" r:id="rId53" xr:uid="{00000000-0004-0000-0000-000036000000}"/>
    <hyperlink ref="J2815" r:id="rId54" xr:uid="{00000000-0004-0000-0000-000037000000}"/>
    <hyperlink ref="J2814" r:id="rId55" xr:uid="{00000000-0004-0000-0000-000038000000}"/>
    <hyperlink ref="J2813" r:id="rId56" xr:uid="{00000000-0004-0000-0000-000039000000}"/>
    <hyperlink ref="J2812" r:id="rId57" xr:uid="{00000000-0004-0000-0000-00003A000000}"/>
    <hyperlink ref="J2811" r:id="rId58" xr:uid="{00000000-0004-0000-0000-00003B000000}"/>
    <hyperlink ref="J2662" r:id="rId59" xr:uid="{00000000-0004-0000-0000-00003C000000}"/>
    <hyperlink ref="J2271" r:id="rId60" xr:uid="{00000000-0004-0000-0000-00003D000000}"/>
    <hyperlink ref="J2270" r:id="rId61" xr:uid="{00000000-0004-0000-0000-00003E000000}"/>
    <hyperlink ref="J2269" r:id="rId62" xr:uid="{00000000-0004-0000-0000-00003F000000}"/>
    <hyperlink ref="J2268" r:id="rId63" xr:uid="{00000000-0004-0000-0000-000040000000}"/>
    <hyperlink ref="J2267" r:id="rId64" xr:uid="{00000000-0004-0000-0000-000041000000}"/>
    <hyperlink ref="J2266" r:id="rId65" xr:uid="{00000000-0004-0000-0000-000042000000}"/>
    <hyperlink ref="J2265" r:id="rId66" xr:uid="{00000000-0004-0000-0000-000043000000}"/>
    <hyperlink ref="J2264" r:id="rId67" xr:uid="{00000000-0004-0000-0000-000044000000}"/>
    <hyperlink ref="J2263" r:id="rId68" xr:uid="{00000000-0004-0000-0000-000045000000}"/>
    <hyperlink ref="J2262" r:id="rId69" xr:uid="{00000000-0004-0000-0000-000046000000}"/>
    <hyperlink ref="J2261" r:id="rId70" xr:uid="{00000000-0004-0000-0000-000047000000}"/>
    <hyperlink ref="J2260" r:id="rId71" xr:uid="{00000000-0004-0000-0000-000048000000}"/>
    <hyperlink ref="J2259" r:id="rId72" xr:uid="{00000000-0004-0000-0000-000049000000}"/>
    <hyperlink ref="J2258" r:id="rId73" xr:uid="{00000000-0004-0000-0000-00004A000000}"/>
    <hyperlink ref="J2257" r:id="rId74" xr:uid="{00000000-0004-0000-0000-00004B000000}"/>
    <hyperlink ref="J2256" r:id="rId75" xr:uid="{00000000-0004-0000-0000-00004C000000}"/>
    <hyperlink ref="J2255" r:id="rId76" xr:uid="{00000000-0004-0000-0000-00004D000000}"/>
    <hyperlink ref="J2254" r:id="rId77" xr:uid="{00000000-0004-0000-0000-00004E000000}"/>
    <hyperlink ref="J2253" r:id="rId78" xr:uid="{00000000-0004-0000-0000-00004F000000}"/>
    <hyperlink ref="J2252" r:id="rId79" xr:uid="{00000000-0004-0000-0000-000050000000}"/>
    <hyperlink ref="J2251" r:id="rId80" xr:uid="{00000000-0004-0000-0000-000051000000}"/>
    <hyperlink ref="J2250" r:id="rId81" xr:uid="{00000000-0004-0000-0000-000052000000}"/>
    <hyperlink ref="J2249" r:id="rId82" xr:uid="{00000000-0004-0000-0000-000053000000}"/>
    <hyperlink ref="J1925" r:id="rId83" xr:uid="{00000000-0004-0000-0000-000054000000}"/>
    <hyperlink ref="J1924" r:id="rId84" xr:uid="{00000000-0004-0000-0000-000055000000}"/>
    <hyperlink ref="J1923" r:id="rId85" xr:uid="{00000000-0004-0000-0000-000056000000}"/>
    <hyperlink ref="J1922" r:id="rId86" xr:uid="{00000000-0004-0000-0000-000057000000}"/>
    <hyperlink ref="J1921" r:id="rId87" xr:uid="{00000000-0004-0000-0000-000058000000}"/>
    <hyperlink ref="J1901" r:id="rId88" xr:uid="{00000000-0004-0000-0000-000059000000}"/>
    <hyperlink ref="J1900" r:id="rId89" xr:uid="{00000000-0004-0000-0000-00005A000000}"/>
    <hyperlink ref="J1899" r:id="rId90" xr:uid="{00000000-0004-0000-0000-00005B000000}"/>
    <hyperlink ref="J1898" r:id="rId91" xr:uid="{00000000-0004-0000-0000-00005C000000}"/>
    <hyperlink ref="J1897" r:id="rId92" xr:uid="{00000000-0004-0000-0000-00005D000000}"/>
    <hyperlink ref="J1896" r:id="rId93" xr:uid="{00000000-0004-0000-0000-00005E000000}"/>
    <hyperlink ref="J1895" r:id="rId94" xr:uid="{00000000-0004-0000-0000-00005F000000}"/>
    <hyperlink ref="J1894" r:id="rId95" xr:uid="{00000000-0004-0000-0000-000060000000}"/>
    <hyperlink ref="J1893" r:id="rId96" xr:uid="{00000000-0004-0000-0000-000061000000}"/>
    <hyperlink ref="J1892" r:id="rId97" xr:uid="{00000000-0004-0000-0000-000062000000}"/>
    <hyperlink ref="J1891" r:id="rId98" xr:uid="{00000000-0004-0000-0000-000063000000}"/>
    <hyperlink ref="J1890" r:id="rId99" xr:uid="{00000000-0004-0000-0000-000064000000}"/>
    <hyperlink ref="J1889" r:id="rId100" xr:uid="{00000000-0004-0000-0000-000065000000}"/>
    <hyperlink ref="J1818" r:id="rId101" xr:uid="{00000000-0004-0000-0000-000066000000}"/>
    <hyperlink ref="J1813" r:id="rId102" xr:uid="{00000000-0004-0000-0000-000067000000}"/>
    <hyperlink ref="J1812" r:id="rId103" xr:uid="{00000000-0004-0000-0000-000068000000}"/>
    <hyperlink ref="J1811" r:id="rId104" xr:uid="{00000000-0004-0000-0000-000069000000}"/>
    <hyperlink ref="J1810" r:id="rId105" xr:uid="{00000000-0004-0000-0000-00006A000000}"/>
    <hyperlink ref="J1777" r:id="rId106" xr:uid="{00000000-0004-0000-0000-00006B000000}"/>
    <hyperlink ref="J1776" r:id="rId107" xr:uid="{00000000-0004-0000-0000-00006C000000}"/>
    <hyperlink ref="J1733" r:id="rId108" xr:uid="{00000000-0004-0000-0000-00006D000000}"/>
    <hyperlink ref="J1732" r:id="rId109" xr:uid="{00000000-0004-0000-0000-00006E000000}"/>
    <hyperlink ref="J1731" r:id="rId110" xr:uid="{00000000-0004-0000-0000-00006F000000}"/>
    <hyperlink ref="J1730" r:id="rId111" xr:uid="{00000000-0004-0000-0000-000070000000}"/>
    <hyperlink ref="J1729" r:id="rId112" xr:uid="{00000000-0004-0000-0000-000071000000}"/>
    <hyperlink ref="J1724" r:id="rId113" xr:uid="{00000000-0004-0000-0000-000072000000}"/>
    <hyperlink ref="J1723" r:id="rId114" xr:uid="{00000000-0004-0000-0000-000073000000}"/>
    <hyperlink ref="J1722" r:id="rId115" xr:uid="{00000000-0004-0000-0000-000074000000}"/>
    <hyperlink ref="J1721" r:id="rId116" xr:uid="{00000000-0004-0000-0000-000075000000}"/>
    <hyperlink ref="J1720" r:id="rId117" xr:uid="{00000000-0004-0000-0000-000076000000}"/>
    <hyperlink ref="J1719" r:id="rId118" xr:uid="{00000000-0004-0000-0000-000077000000}"/>
    <hyperlink ref="J1718" r:id="rId119" xr:uid="{00000000-0004-0000-0000-000078000000}"/>
    <hyperlink ref="J1717" r:id="rId120" xr:uid="{00000000-0004-0000-0000-000079000000}"/>
    <hyperlink ref="J1716" r:id="rId121" xr:uid="{00000000-0004-0000-0000-00007A000000}"/>
    <hyperlink ref="J1715" r:id="rId122" xr:uid="{00000000-0004-0000-0000-00007B000000}"/>
    <hyperlink ref="J1714" r:id="rId123" xr:uid="{00000000-0004-0000-0000-00007C000000}"/>
    <hyperlink ref="J1713" r:id="rId124" xr:uid="{00000000-0004-0000-0000-00007D000000}"/>
    <hyperlink ref="J1712" r:id="rId125" xr:uid="{00000000-0004-0000-0000-00007E000000}"/>
    <hyperlink ref="J1711" r:id="rId126" xr:uid="{00000000-0004-0000-0000-00007F000000}"/>
    <hyperlink ref="J1533" r:id="rId127" xr:uid="{00000000-0004-0000-0000-000080000000}"/>
    <hyperlink ref="J1532" r:id="rId128" xr:uid="{00000000-0004-0000-0000-000081000000}"/>
    <hyperlink ref="J1531" r:id="rId129" xr:uid="{00000000-0004-0000-0000-000082000000}"/>
    <hyperlink ref="J1530" r:id="rId130" xr:uid="{00000000-0004-0000-0000-000083000000}"/>
    <hyperlink ref="J1529" r:id="rId131" xr:uid="{00000000-0004-0000-0000-000084000000}"/>
    <hyperlink ref="J1516" r:id="rId132" xr:uid="{00000000-0004-0000-0000-000085000000}"/>
    <hyperlink ref="J1515" r:id="rId133" xr:uid="{00000000-0004-0000-0000-000086000000}"/>
    <hyperlink ref="J1514" r:id="rId134" xr:uid="{00000000-0004-0000-0000-000087000000}"/>
    <hyperlink ref="J1513" r:id="rId135" xr:uid="{00000000-0004-0000-0000-000088000000}"/>
    <hyperlink ref="J1512" r:id="rId136" xr:uid="{00000000-0004-0000-0000-000089000000}"/>
    <hyperlink ref="J1511" r:id="rId137" xr:uid="{00000000-0004-0000-0000-00008A000000}"/>
    <hyperlink ref="J1510" r:id="rId138" xr:uid="{00000000-0004-0000-0000-00008B000000}"/>
    <hyperlink ref="J1509" r:id="rId139" xr:uid="{00000000-0004-0000-0000-00008C000000}"/>
    <hyperlink ref="J1571" r:id="rId140" xr:uid="{00000000-0004-0000-0000-00008D000000}"/>
    <hyperlink ref="J1570" r:id="rId141" xr:uid="{00000000-0004-0000-0000-00008E000000}"/>
    <hyperlink ref="J1569" r:id="rId142" xr:uid="{00000000-0004-0000-0000-00008F000000}"/>
    <hyperlink ref="J1568" r:id="rId143" xr:uid="{00000000-0004-0000-0000-000090000000}"/>
    <hyperlink ref="J1567" r:id="rId144" xr:uid="{00000000-0004-0000-0000-000091000000}"/>
    <hyperlink ref="J1566" r:id="rId145" xr:uid="{00000000-0004-0000-0000-000092000000}"/>
    <hyperlink ref="J1559" r:id="rId146" xr:uid="{00000000-0004-0000-0000-000093000000}"/>
    <hyperlink ref="J1558" r:id="rId147" xr:uid="{00000000-0004-0000-0000-000094000000}"/>
    <hyperlink ref="J1557" r:id="rId148" xr:uid="{00000000-0004-0000-0000-000095000000}"/>
    <hyperlink ref="J1556" r:id="rId149" xr:uid="{00000000-0004-0000-0000-000096000000}"/>
    <hyperlink ref="J1555" r:id="rId150" xr:uid="{00000000-0004-0000-0000-000097000000}"/>
    <hyperlink ref="J1554" r:id="rId151" xr:uid="{00000000-0004-0000-0000-000098000000}"/>
    <hyperlink ref="J476" r:id="rId152" xr:uid="{00000000-0004-0000-0000-000099000000}"/>
    <hyperlink ref="J475" r:id="rId153" xr:uid="{00000000-0004-0000-0000-00009A000000}"/>
    <hyperlink ref="J463" r:id="rId154" xr:uid="{00000000-0004-0000-0000-00009B000000}"/>
    <hyperlink ref="J462" r:id="rId155" xr:uid="{00000000-0004-0000-0000-00009C000000}"/>
    <hyperlink ref="J461" r:id="rId156" xr:uid="{00000000-0004-0000-0000-00009D000000}"/>
    <hyperlink ref="J460" r:id="rId157" xr:uid="{00000000-0004-0000-0000-00009E000000}"/>
    <hyperlink ref="J458" r:id="rId158" xr:uid="{00000000-0004-0000-0000-00009F000000}"/>
    <hyperlink ref="J457" r:id="rId159" xr:uid="{00000000-0004-0000-0000-0000A0000000}"/>
    <hyperlink ref="J299" r:id="rId160" xr:uid="{00000000-0004-0000-0000-0000A1000000}"/>
    <hyperlink ref="J298" r:id="rId161" xr:uid="{00000000-0004-0000-0000-0000A2000000}"/>
    <hyperlink ref="J297" r:id="rId162" xr:uid="{00000000-0004-0000-0000-0000A3000000}"/>
    <hyperlink ref="J296" r:id="rId163" xr:uid="{00000000-0004-0000-0000-0000A4000000}"/>
    <hyperlink ref="J295" r:id="rId164" xr:uid="{00000000-0004-0000-0000-0000A5000000}"/>
    <hyperlink ref="J294" r:id="rId165" xr:uid="{00000000-0004-0000-0000-0000A6000000}"/>
    <hyperlink ref="J293" r:id="rId166" xr:uid="{00000000-0004-0000-0000-0000A7000000}"/>
    <hyperlink ref="J456" r:id="rId167" xr:uid="{00000000-0004-0000-0000-0000A8000000}"/>
    <hyperlink ref="J455" r:id="rId168" xr:uid="{00000000-0004-0000-0000-0000A9000000}"/>
    <hyperlink ref="J454" r:id="rId169" xr:uid="{00000000-0004-0000-0000-0000AA000000}"/>
    <hyperlink ref="J453" r:id="rId170" xr:uid="{00000000-0004-0000-0000-0000AB000000}"/>
    <hyperlink ref="J452" r:id="rId171" xr:uid="{00000000-0004-0000-0000-0000AC000000}"/>
    <hyperlink ref="J451" r:id="rId172" xr:uid="{00000000-0004-0000-0000-0000AD000000}"/>
    <hyperlink ref="J448" r:id="rId173" xr:uid="{00000000-0004-0000-0000-0000AE000000}"/>
    <hyperlink ref="J447" r:id="rId174" xr:uid="{00000000-0004-0000-0000-0000AF000000}"/>
    <hyperlink ref="J446" r:id="rId175" xr:uid="{00000000-0004-0000-0000-0000B0000000}"/>
    <hyperlink ref="J445" r:id="rId176" xr:uid="{00000000-0004-0000-0000-0000B1000000}"/>
    <hyperlink ref="J444" r:id="rId177" xr:uid="{00000000-0004-0000-0000-0000B2000000}"/>
    <hyperlink ref="J443" r:id="rId178" xr:uid="{00000000-0004-0000-0000-0000B3000000}"/>
    <hyperlink ref="J442" r:id="rId179" xr:uid="{00000000-0004-0000-0000-0000B4000000}"/>
    <hyperlink ref="J439" r:id="rId180" xr:uid="{00000000-0004-0000-0000-0000B5000000}"/>
    <hyperlink ref="J438" r:id="rId181" xr:uid="{00000000-0004-0000-0000-0000B6000000}"/>
    <hyperlink ref="J473" r:id="rId182" xr:uid="{00000000-0004-0000-0000-0000B7000000}"/>
    <hyperlink ref="J472" r:id="rId183" xr:uid="{00000000-0004-0000-0000-0000B8000000}"/>
    <hyperlink ref="J471" r:id="rId184" xr:uid="{00000000-0004-0000-0000-0000B9000000}"/>
    <hyperlink ref="J470" r:id="rId185" xr:uid="{00000000-0004-0000-0000-0000BA000000}"/>
    <hyperlink ref="J469" r:id="rId186" xr:uid="{00000000-0004-0000-0000-0000BB000000}"/>
    <hyperlink ref="J468" r:id="rId187" xr:uid="{00000000-0004-0000-0000-0000BC000000}"/>
    <hyperlink ref="J467" r:id="rId188" xr:uid="{00000000-0004-0000-0000-0000BD000000}"/>
    <hyperlink ref="J466" r:id="rId189" xr:uid="{00000000-0004-0000-0000-0000BE000000}"/>
    <hyperlink ref="J465" r:id="rId190" xr:uid="{00000000-0004-0000-0000-0000BF000000}"/>
    <hyperlink ref="J537" r:id="rId191" xr:uid="{00000000-0004-0000-0000-0000C0000000}"/>
    <hyperlink ref="J536" r:id="rId192" xr:uid="{00000000-0004-0000-0000-0000C1000000}"/>
    <hyperlink ref="J535" r:id="rId193" xr:uid="{00000000-0004-0000-0000-0000C2000000}"/>
    <hyperlink ref="J534" r:id="rId194" xr:uid="{00000000-0004-0000-0000-0000C3000000}"/>
    <hyperlink ref="J533" r:id="rId195" xr:uid="{00000000-0004-0000-0000-0000C4000000}"/>
    <hyperlink ref="J532" r:id="rId196" xr:uid="{00000000-0004-0000-0000-0000C5000000}"/>
    <hyperlink ref="J531" r:id="rId197" xr:uid="{00000000-0004-0000-0000-0000C6000000}"/>
    <hyperlink ref="J530" r:id="rId198" xr:uid="{00000000-0004-0000-0000-0000C7000000}"/>
    <hyperlink ref="J529" r:id="rId199" xr:uid="{00000000-0004-0000-0000-0000C8000000}"/>
    <hyperlink ref="J528" r:id="rId200" xr:uid="{00000000-0004-0000-0000-0000C9000000}"/>
    <hyperlink ref="J527" r:id="rId201" xr:uid="{00000000-0004-0000-0000-0000CA000000}"/>
    <hyperlink ref="J526" r:id="rId202" xr:uid="{00000000-0004-0000-0000-0000CB000000}"/>
    <hyperlink ref="J525" r:id="rId203" xr:uid="{00000000-0004-0000-0000-0000CC000000}"/>
    <hyperlink ref="J524" r:id="rId204" xr:uid="{00000000-0004-0000-0000-0000CD000000}"/>
    <hyperlink ref="J523" r:id="rId205" xr:uid="{00000000-0004-0000-0000-0000CE000000}"/>
    <hyperlink ref="J522" r:id="rId206" xr:uid="{00000000-0004-0000-0000-0000CF000000}"/>
    <hyperlink ref="J521" r:id="rId207" xr:uid="{00000000-0004-0000-0000-0000D0000000}"/>
    <hyperlink ref="J520" r:id="rId208" xr:uid="{00000000-0004-0000-0000-0000D1000000}"/>
    <hyperlink ref="J519" r:id="rId209" xr:uid="{00000000-0004-0000-0000-0000D2000000}"/>
    <hyperlink ref="J518" r:id="rId210" xr:uid="{00000000-0004-0000-0000-0000D3000000}"/>
    <hyperlink ref="J517" r:id="rId211" xr:uid="{00000000-0004-0000-0000-0000D4000000}"/>
    <hyperlink ref="J516" r:id="rId212" xr:uid="{00000000-0004-0000-0000-0000D5000000}"/>
    <hyperlink ref="J515" r:id="rId213" xr:uid="{00000000-0004-0000-0000-0000D6000000}"/>
    <hyperlink ref="J514" r:id="rId214" xr:uid="{00000000-0004-0000-0000-0000D7000000}"/>
    <hyperlink ref="J513" r:id="rId215" xr:uid="{00000000-0004-0000-0000-0000D8000000}"/>
    <hyperlink ref="J512" r:id="rId216" xr:uid="{00000000-0004-0000-0000-0000D9000000}"/>
    <hyperlink ref="J511" r:id="rId217" xr:uid="{00000000-0004-0000-0000-0000DA000000}"/>
    <hyperlink ref="J510" r:id="rId218" xr:uid="{00000000-0004-0000-0000-0000DB000000}"/>
    <hyperlink ref="J509" r:id="rId219" xr:uid="{00000000-0004-0000-0000-0000DC000000}"/>
    <hyperlink ref="J508" r:id="rId220" xr:uid="{00000000-0004-0000-0000-0000DD000000}"/>
    <hyperlink ref="J291" r:id="rId221" xr:uid="{00000000-0004-0000-0000-0000DE000000}"/>
    <hyperlink ref="J290" r:id="rId222" xr:uid="{00000000-0004-0000-0000-0000DF000000}"/>
    <hyperlink ref="J289" r:id="rId223" xr:uid="{00000000-0004-0000-0000-0000E0000000}"/>
    <hyperlink ref="J288" r:id="rId224" xr:uid="{00000000-0004-0000-0000-0000E1000000}"/>
    <hyperlink ref="J287" r:id="rId225" xr:uid="{00000000-0004-0000-0000-0000E2000000}"/>
    <hyperlink ref="J286" r:id="rId226" xr:uid="{00000000-0004-0000-0000-0000E3000000}"/>
    <hyperlink ref="J285" r:id="rId227" xr:uid="{00000000-0004-0000-0000-0000E4000000}"/>
    <hyperlink ref="J284" r:id="rId228" xr:uid="{00000000-0004-0000-0000-0000E5000000}"/>
    <hyperlink ref="J283" r:id="rId229" xr:uid="{00000000-0004-0000-0000-0000E6000000}"/>
    <hyperlink ref="J282" r:id="rId230" xr:uid="{00000000-0004-0000-0000-0000E7000000}"/>
    <hyperlink ref="J281" r:id="rId231" xr:uid="{00000000-0004-0000-0000-0000E8000000}"/>
    <hyperlink ref="J280" r:id="rId232" xr:uid="{00000000-0004-0000-0000-0000E9000000}"/>
    <hyperlink ref="J279" r:id="rId233" xr:uid="{00000000-0004-0000-0000-0000EA000000}"/>
    <hyperlink ref="J278" r:id="rId234" xr:uid="{00000000-0004-0000-0000-0000EB000000}"/>
    <hyperlink ref="J277" r:id="rId235" xr:uid="{00000000-0004-0000-0000-0000EC000000}"/>
    <hyperlink ref="J276" r:id="rId236" xr:uid="{00000000-0004-0000-0000-0000ED000000}"/>
    <hyperlink ref="J275" r:id="rId237" xr:uid="{00000000-0004-0000-0000-0000EE000000}"/>
    <hyperlink ref="J274" r:id="rId238" xr:uid="{00000000-0004-0000-0000-0000EF000000}"/>
    <hyperlink ref="J273" r:id="rId239" xr:uid="{00000000-0004-0000-0000-0000F0000000}"/>
    <hyperlink ref="J272" r:id="rId240" xr:uid="{00000000-0004-0000-0000-0000F1000000}"/>
    <hyperlink ref="J271" r:id="rId241" xr:uid="{00000000-0004-0000-0000-0000F2000000}"/>
    <hyperlink ref="J270" r:id="rId242" xr:uid="{00000000-0004-0000-0000-0000F3000000}"/>
    <hyperlink ref="J269" r:id="rId243" xr:uid="{00000000-0004-0000-0000-0000F4000000}"/>
    <hyperlink ref="J268" r:id="rId244" xr:uid="{00000000-0004-0000-0000-0000F5000000}"/>
    <hyperlink ref="J267" r:id="rId245" xr:uid="{00000000-0004-0000-0000-0000F6000000}"/>
    <hyperlink ref="J354" r:id="rId246" xr:uid="{00000000-0004-0000-0000-0000F7000000}"/>
    <hyperlink ref="J353" r:id="rId247" xr:uid="{00000000-0004-0000-0000-0000F8000000}"/>
    <hyperlink ref="J351" r:id="rId248" xr:uid="{00000000-0004-0000-0000-0000F9000000}"/>
    <hyperlink ref="J260" r:id="rId249" xr:uid="{00000000-0004-0000-0000-0000FA000000}"/>
    <hyperlink ref="J259" r:id="rId250" xr:uid="{00000000-0004-0000-0000-0000FB000000}"/>
    <hyperlink ref="J258" r:id="rId251" xr:uid="{00000000-0004-0000-0000-0000FC000000}"/>
    <hyperlink ref="J257" r:id="rId252" xr:uid="{00000000-0004-0000-0000-0000FD000000}"/>
    <hyperlink ref="J266" r:id="rId253" xr:uid="{00000000-0004-0000-0000-0000FE000000}"/>
    <hyperlink ref="J265" r:id="rId254" xr:uid="{00000000-0004-0000-0000-0000FF000000}"/>
    <hyperlink ref="J264" r:id="rId255" xr:uid="{00000000-0004-0000-0000-000000010000}"/>
    <hyperlink ref="J263" r:id="rId256" xr:uid="{00000000-0004-0000-0000-000001010000}"/>
    <hyperlink ref="J262" r:id="rId257" xr:uid="{00000000-0004-0000-0000-000002010000}"/>
    <hyperlink ref="J261" r:id="rId258" xr:uid="{00000000-0004-0000-0000-000003010000}"/>
    <hyperlink ref="J256" r:id="rId259" xr:uid="{00000000-0004-0000-0000-000004010000}"/>
    <hyperlink ref="J255" r:id="rId260" xr:uid="{00000000-0004-0000-0000-000005010000}"/>
    <hyperlink ref="J254" r:id="rId261" xr:uid="{00000000-0004-0000-0000-000006010000}"/>
    <hyperlink ref="J253" r:id="rId262" xr:uid="{00000000-0004-0000-0000-000007010000}"/>
    <hyperlink ref="J252" r:id="rId263" xr:uid="{00000000-0004-0000-0000-000008010000}"/>
    <hyperlink ref="J251" r:id="rId264" xr:uid="{00000000-0004-0000-0000-000009010000}"/>
    <hyperlink ref="J250" r:id="rId265" xr:uid="{00000000-0004-0000-0000-00000A010000}"/>
    <hyperlink ref="J249" r:id="rId266" xr:uid="{00000000-0004-0000-0000-00000B010000}"/>
    <hyperlink ref="J248" r:id="rId267" xr:uid="{00000000-0004-0000-0000-00000C010000}"/>
    <hyperlink ref="J247" r:id="rId268" xr:uid="{00000000-0004-0000-0000-00000D010000}"/>
    <hyperlink ref="J246" r:id="rId269" xr:uid="{00000000-0004-0000-0000-00000E010000}"/>
    <hyperlink ref="J245" r:id="rId270" xr:uid="{00000000-0004-0000-0000-00000F010000}"/>
    <hyperlink ref="J244" r:id="rId271" xr:uid="{00000000-0004-0000-0000-000010010000}"/>
    <hyperlink ref="J243" r:id="rId272" xr:uid="{00000000-0004-0000-0000-000011010000}"/>
    <hyperlink ref="J242" r:id="rId273" xr:uid="{00000000-0004-0000-0000-000012010000}"/>
    <hyperlink ref="J241" r:id="rId274" xr:uid="{00000000-0004-0000-0000-000013010000}"/>
    <hyperlink ref="J240" r:id="rId275" xr:uid="{00000000-0004-0000-0000-000014010000}"/>
    <hyperlink ref="J239" r:id="rId276" xr:uid="{00000000-0004-0000-0000-000015010000}"/>
    <hyperlink ref="J238" r:id="rId277" xr:uid="{00000000-0004-0000-0000-000016010000}"/>
    <hyperlink ref="J237" r:id="rId278" xr:uid="{00000000-0004-0000-0000-000017010000}"/>
    <hyperlink ref="J236" r:id="rId279" xr:uid="{00000000-0004-0000-0000-000018010000}"/>
    <hyperlink ref="J235" r:id="rId280" xr:uid="{00000000-0004-0000-0000-000019010000}"/>
    <hyperlink ref="J234" r:id="rId281" xr:uid="{00000000-0004-0000-0000-00001A010000}"/>
    <hyperlink ref="J233" r:id="rId282" xr:uid="{00000000-0004-0000-0000-00001B010000}"/>
    <hyperlink ref="J232" r:id="rId283" xr:uid="{00000000-0004-0000-0000-00001C010000}"/>
    <hyperlink ref="J231" r:id="rId284" xr:uid="{00000000-0004-0000-0000-00001D010000}"/>
    <hyperlink ref="J230" r:id="rId285" xr:uid="{00000000-0004-0000-0000-00001E010000}"/>
    <hyperlink ref="J229" r:id="rId286" xr:uid="{00000000-0004-0000-0000-00001F010000}"/>
    <hyperlink ref="J228" r:id="rId287" xr:uid="{00000000-0004-0000-0000-000020010000}"/>
    <hyperlink ref="J227" r:id="rId288" xr:uid="{00000000-0004-0000-0000-000021010000}"/>
    <hyperlink ref="J226" r:id="rId289" xr:uid="{00000000-0004-0000-0000-000022010000}"/>
    <hyperlink ref="J225" r:id="rId290" xr:uid="{00000000-0004-0000-0000-000023010000}"/>
    <hyperlink ref="J224" r:id="rId291" xr:uid="{00000000-0004-0000-0000-000024010000}"/>
    <hyperlink ref="J1431" r:id="rId292" xr:uid="{00000000-0004-0000-0000-000025010000}"/>
    <hyperlink ref="J2414" r:id="rId293" xr:uid="{00000000-0004-0000-0000-000026010000}"/>
    <hyperlink ref="J498" r:id="rId294" xr:uid="{00000000-0004-0000-0000-000027010000}"/>
    <hyperlink ref="J385" r:id="rId295" xr:uid="{00000000-0004-0000-0000-000028010000}"/>
    <hyperlink ref="J1104" r:id="rId296" xr:uid="{00000000-0004-0000-0000-000029010000}"/>
    <hyperlink ref="J722" r:id="rId297" xr:uid="{00000000-0004-0000-0000-00002A010000}"/>
    <hyperlink ref="J788" r:id="rId298" xr:uid="{00000000-0004-0000-0000-00002B010000}"/>
    <hyperlink ref="J789" r:id="rId299" xr:uid="{00000000-0004-0000-0000-00002C010000}"/>
    <hyperlink ref="J790" r:id="rId300" xr:uid="{00000000-0004-0000-0000-00002D010000}"/>
    <hyperlink ref="J791" r:id="rId301" xr:uid="{00000000-0004-0000-0000-00002E010000}"/>
    <hyperlink ref="J802" r:id="rId302" xr:uid="{00000000-0004-0000-0000-00002F010000}"/>
    <hyperlink ref="J2666" r:id="rId303" display="http://www.marinespecies.org/aphia.php?p=taxdetails&amp;id=232598" xr:uid="{00000000-0004-0000-0000-000030010000}"/>
    <hyperlink ref="J1349" r:id="rId304" xr:uid="{00000000-0004-0000-0000-000031010000}"/>
    <hyperlink ref="J1417" r:id="rId305" xr:uid="{00000000-0004-0000-0000-000032010000}"/>
    <hyperlink ref="J1464" r:id="rId306" xr:uid="{00000000-0004-0000-0000-000033010000}"/>
    <hyperlink ref="J1364:J1524" r:id="rId307" display="http://www.marinespecies.org/aphia.php?p=taxdetails&amp;id=531467" xr:uid="{00000000-0004-0000-0000-000034010000}"/>
    <hyperlink ref="J1488" r:id="rId308" xr:uid="{00000000-0004-0000-0000-000035010000}"/>
    <hyperlink ref="J434" r:id="rId309" xr:uid="{00000000-0004-0000-0000-000036010000}"/>
    <hyperlink ref="J1584" r:id="rId310" xr:uid="{00000000-0004-0000-0000-000037010000}"/>
    <hyperlink ref="J1585" r:id="rId311" xr:uid="{00000000-0004-0000-0000-000038010000}"/>
    <hyperlink ref="J1586" r:id="rId312" xr:uid="{00000000-0004-0000-0000-000039010000}"/>
    <hyperlink ref="J1587" r:id="rId313" xr:uid="{00000000-0004-0000-0000-00003A010000}"/>
    <hyperlink ref="J1588" r:id="rId314" xr:uid="{00000000-0004-0000-0000-00003B010000}"/>
    <hyperlink ref="J1589" r:id="rId315" xr:uid="{00000000-0004-0000-0000-00003C010000}"/>
    <hyperlink ref="J1590" r:id="rId316" xr:uid="{00000000-0004-0000-0000-00003D010000}"/>
    <hyperlink ref="J1591" r:id="rId317" xr:uid="{00000000-0004-0000-0000-00003E010000}"/>
    <hyperlink ref="J1592" r:id="rId318" xr:uid="{00000000-0004-0000-0000-00003F010000}"/>
    <hyperlink ref="J1593" r:id="rId319" xr:uid="{00000000-0004-0000-0000-000040010000}"/>
    <hyperlink ref="J1594" r:id="rId320" xr:uid="{00000000-0004-0000-0000-000041010000}"/>
    <hyperlink ref="J1595" r:id="rId321" xr:uid="{00000000-0004-0000-0000-000042010000}"/>
    <hyperlink ref="J1677" r:id="rId322" xr:uid="{00000000-0004-0000-0000-000043010000}"/>
    <hyperlink ref="J2344:J2682" r:id="rId323" display="http://www.marinespecies.org/aphia.php?p=taxdetails&amp;id=450729" xr:uid="{00000000-0004-0000-0000-000044010000}"/>
    <hyperlink ref="J2208" r:id="rId324" xr:uid="{00000000-0004-0000-0000-000045010000}"/>
    <hyperlink ref="J156:J162" r:id="rId325" display="http://www.marinespecies.org/aphia.php?p=taxdetails&amp;id=547544" xr:uid="{00000000-0004-0000-0000-000046010000}"/>
    <hyperlink ref="J2723" r:id="rId326" xr:uid="{00000000-0004-0000-0000-000047010000}"/>
    <hyperlink ref="J1394" r:id="rId327" xr:uid="{00000000-0004-0000-0000-000048010000}"/>
    <hyperlink ref="J407" r:id="rId328" xr:uid="{00000000-0004-0000-0000-000049010000}"/>
    <hyperlink ref="J441" r:id="rId329" xr:uid="{00000000-0004-0000-0000-00004A010000}"/>
    <hyperlink ref="J440" r:id="rId330" xr:uid="{00000000-0004-0000-0000-00004B010000}"/>
    <hyperlink ref="J723" r:id="rId331" xr:uid="{00000000-0004-0000-0000-00004C010000}"/>
    <hyperlink ref="J1548:J1550" r:id="rId332" display="http://www.marinespecies.org/aphia.php?p=taxdetails&amp;id=156511" xr:uid="{00000000-0004-0000-0000-00004D010000}"/>
    <hyperlink ref="J1418" r:id="rId333" xr:uid="{00000000-0004-0000-0000-00004E010000}"/>
    <hyperlink ref="J1419" r:id="rId334" xr:uid="{00000000-0004-0000-0000-00004F010000}"/>
    <hyperlink ref="J397" r:id="rId335" xr:uid="{00000000-0004-0000-0000-000050010000}"/>
    <hyperlink ref="J398" r:id="rId336" xr:uid="{00000000-0004-0000-0000-000051010000}"/>
    <hyperlink ref="J399" r:id="rId337" xr:uid="{00000000-0004-0000-0000-000052010000}"/>
    <hyperlink ref="J401" r:id="rId338" xr:uid="{00000000-0004-0000-0000-000053010000}"/>
    <hyperlink ref="J402" r:id="rId339" xr:uid="{00000000-0004-0000-0000-000054010000}"/>
    <hyperlink ref="J382" r:id="rId340" xr:uid="{00000000-0004-0000-0000-000055010000}"/>
    <hyperlink ref="J383" r:id="rId341" xr:uid="{00000000-0004-0000-0000-000056010000}"/>
    <hyperlink ref="J395" r:id="rId342" xr:uid="{00000000-0004-0000-0000-000057010000}"/>
    <hyperlink ref="J1260" r:id="rId343" xr:uid="{00000000-0004-0000-0000-000058010000}"/>
    <hyperlink ref="J587" r:id="rId344" xr:uid="{00000000-0004-0000-0000-00005A010000}"/>
    <hyperlink ref="J693" r:id="rId345" xr:uid="{00000000-0004-0000-0000-00005B010000}"/>
    <hyperlink ref="J836" r:id="rId346" xr:uid="{00000000-0004-0000-0000-00005C010000}"/>
    <hyperlink ref="J932" r:id="rId347" xr:uid="{00000000-0004-0000-0000-00005D010000}"/>
    <hyperlink ref="J806" r:id="rId348" xr:uid="{00000000-0004-0000-0000-00005E010000}"/>
    <hyperlink ref="J945" r:id="rId349" xr:uid="{00000000-0004-0000-0000-00005F010000}"/>
    <hyperlink ref="J933" r:id="rId350" xr:uid="{00000000-0004-0000-0000-000060010000}"/>
    <hyperlink ref="J1004" r:id="rId351" xr:uid="{00000000-0004-0000-0000-000061010000}"/>
    <hyperlink ref="J797" r:id="rId352" xr:uid="{00000000-0004-0000-0000-000062010000}"/>
    <hyperlink ref="J1014" r:id="rId353" xr:uid="{00000000-0004-0000-0000-000063010000}"/>
    <hyperlink ref="J782" r:id="rId354" xr:uid="{00000000-0004-0000-0000-000064010000}"/>
    <hyperlink ref="J784" r:id="rId355" xr:uid="{00000000-0004-0000-0000-000065010000}"/>
    <hyperlink ref="J1367" r:id="rId356" xr:uid="{00000000-0004-0000-0000-000066010000}"/>
    <hyperlink ref="J1871:J1873" r:id="rId357" display="http://www.marinespecies.org/aphia.php?p=taxdetails&amp;id=388485" xr:uid="{00000000-0004-0000-0000-000067010000}"/>
    <hyperlink ref="J1534" r:id="rId358" xr:uid="{00000000-0004-0000-0000-000068010000}"/>
    <hyperlink ref="J1539" r:id="rId359" xr:uid="{00000000-0004-0000-0000-000069010000}"/>
    <hyperlink ref="J1862" r:id="rId360" xr:uid="{00000000-0004-0000-0000-00006A010000}"/>
    <hyperlink ref="J2225" r:id="rId361" xr:uid="{00000000-0004-0000-0000-00006B010000}"/>
    <hyperlink ref="J2226" r:id="rId362" xr:uid="{00000000-0004-0000-0000-00006C010000}"/>
    <hyperlink ref="J2000" r:id="rId363" xr:uid="{00000000-0004-0000-0000-00006D010000}"/>
    <hyperlink ref="J2660" r:id="rId364" xr:uid="{00000000-0004-0000-0000-00006E010000}"/>
    <hyperlink ref="J2691" r:id="rId365" xr:uid="{00000000-0004-0000-0000-00006F010000}"/>
    <hyperlink ref="J2692" r:id="rId366" xr:uid="{00000000-0004-0000-0000-000070010000}"/>
    <hyperlink ref="J2708" r:id="rId367" xr:uid="{00000000-0004-0000-0000-000071010000}"/>
    <hyperlink ref="J2449" r:id="rId368" xr:uid="{00000000-0004-0000-0000-000072010000}"/>
    <hyperlink ref="J2630" r:id="rId369" xr:uid="{00000000-0004-0000-0000-000073010000}"/>
    <hyperlink ref="J2550" r:id="rId370" xr:uid="{00000000-0004-0000-0000-000074010000}"/>
    <hyperlink ref="J2624" r:id="rId371" xr:uid="{00000000-0004-0000-0000-000075010000}"/>
    <hyperlink ref="J2634" r:id="rId372" xr:uid="{00000000-0004-0000-0000-000076010000}"/>
    <hyperlink ref="J2543" r:id="rId373" xr:uid="{00000000-0004-0000-0000-000077010000}"/>
    <hyperlink ref="J9" r:id="rId374" xr:uid="{00000000-0004-0000-0000-000078010000}"/>
    <hyperlink ref="J488" r:id="rId375" xr:uid="{00000000-0004-0000-0000-000079010000}"/>
    <hyperlink ref="J493" r:id="rId376" xr:uid="{00000000-0004-0000-0000-00007A010000}"/>
    <hyperlink ref="J2216" r:id="rId377" xr:uid="{00000000-0004-0000-0000-00007B010000}"/>
    <hyperlink ref="J1864" r:id="rId378" xr:uid="{00000000-0004-0000-0000-00007C010000}"/>
    <hyperlink ref="J1866" r:id="rId379" xr:uid="{00000000-0004-0000-0000-00007D010000}"/>
    <hyperlink ref="J2720" r:id="rId380" xr:uid="{00000000-0004-0000-0000-00007E010000}"/>
    <hyperlink ref="J2715" r:id="rId381" xr:uid="{00000000-0004-0000-0000-00007F010000}"/>
    <hyperlink ref="J594" r:id="rId382" xr:uid="{00000000-0004-0000-0000-000080010000}"/>
    <hyperlink ref="J591" r:id="rId383" xr:uid="{00000000-0004-0000-0000-000081010000}"/>
    <hyperlink ref="J545" r:id="rId384" xr:uid="{00000000-0004-0000-0000-000082010000}"/>
    <hyperlink ref="J543" r:id="rId385" xr:uid="{00000000-0004-0000-0000-000083010000}"/>
    <hyperlink ref="J544" r:id="rId386" xr:uid="{00000000-0004-0000-0000-000084010000}"/>
    <hyperlink ref="J553" r:id="rId387" xr:uid="{00000000-0004-0000-0000-000085010000}"/>
    <hyperlink ref="J559" r:id="rId388" xr:uid="{00000000-0004-0000-0000-000086010000}"/>
    <hyperlink ref="J561" r:id="rId389" xr:uid="{00000000-0004-0000-0000-000087010000}"/>
    <hyperlink ref="J562" r:id="rId390" xr:uid="{00000000-0004-0000-0000-000088010000}"/>
    <hyperlink ref="J567" r:id="rId391" xr:uid="{00000000-0004-0000-0000-000089010000}"/>
    <hyperlink ref="J572" r:id="rId392" xr:uid="{00000000-0004-0000-0000-00008A010000}"/>
    <hyperlink ref="J581" r:id="rId393" xr:uid="{00000000-0004-0000-0000-00008B010000}"/>
    <hyperlink ref="J582" r:id="rId394" xr:uid="{00000000-0004-0000-0000-00008C010000}"/>
    <hyperlink ref="J583" r:id="rId395" xr:uid="{00000000-0004-0000-0000-00008D010000}"/>
    <hyperlink ref="J586" r:id="rId396" xr:uid="{00000000-0004-0000-0000-00008E010000}"/>
    <hyperlink ref="J590" r:id="rId397" xr:uid="{00000000-0004-0000-0000-00008F010000}"/>
    <hyperlink ref="J593" r:id="rId398" xr:uid="{00000000-0004-0000-0000-000090010000}"/>
    <hyperlink ref="J596" r:id="rId399" xr:uid="{00000000-0004-0000-0000-000091010000}"/>
    <hyperlink ref="J595" r:id="rId400" xr:uid="{00000000-0004-0000-0000-000092010000}"/>
    <hyperlink ref="J597" r:id="rId401" xr:uid="{00000000-0004-0000-0000-000093010000}"/>
    <hyperlink ref="J601" r:id="rId402" xr:uid="{00000000-0004-0000-0000-000094010000}"/>
    <hyperlink ref="J602" r:id="rId403" xr:uid="{00000000-0004-0000-0000-000095010000}"/>
    <hyperlink ref="J605" r:id="rId404" xr:uid="{00000000-0004-0000-0000-000096010000}"/>
    <hyperlink ref="J619" r:id="rId405" xr:uid="{00000000-0004-0000-0000-000097010000}"/>
    <hyperlink ref="J2151" r:id="rId406" xr:uid="{00000000-0004-0000-0000-000098010000}"/>
    <hyperlink ref="J2156" r:id="rId407" xr:uid="{00000000-0004-0000-0000-000099010000}"/>
    <hyperlink ref="J2165" r:id="rId408" xr:uid="{00000000-0004-0000-0000-00009A010000}"/>
    <hyperlink ref="J2234" r:id="rId409" xr:uid="{00000000-0004-0000-0000-00009B010000}"/>
    <hyperlink ref="J2001" r:id="rId410" xr:uid="{00000000-0004-0000-0000-00009C010000}"/>
    <hyperlink ref="J2010" r:id="rId411" xr:uid="{00000000-0004-0000-0000-00009D010000}"/>
    <hyperlink ref="J2117" r:id="rId412" xr:uid="{00000000-0004-0000-0000-00009E010000}"/>
    <hyperlink ref="J2119" r:id="rId413" xr:uid="{00000000-0004-0000-0000-00009F010000}"/>
    <hyperlink ref="J2123" r:id="rId414" xr:uid="{00000000-0004-0000-0000-0000A0010000}"/>
    <hyperlink ref="J2125" r:id="rId415" xr:uid="{00000000-0004-0000-0000-0000A1010000}"/>
    <hyperlink ref="J2129" r:id="rId416" xr:uid="{00000000-0004-0000-0000-0000A2010000}"/>
    <hyperlink ref="J2015" r:id="rId417" xr:uid="{00000000-0004-0000-0000-0000A3010000}"/>
    <hyperlink ref="J2131" r:id="rId418" xr:uid="{00000000-0004-0000-0000-0000A4010000}"/>
    <hyperlink ref="J2238" r:id="rId419" xr:uid="{00000000-0004-0000-0000-0000A5010000}"/>
    <hyperlink ref="J2025" r:id="rId420" xr:uid="{00000000-0004-0000-0000-0000A6010000}"/>
    <hyperlink ref="J2167" r:id="rId421" xr:uid="{00000000-0004-0000-0000-0000A7010000}"/>
    <hyperlink ref="J2192" r:id="rId422" xr:uid="{00000000-0004-0000-0000-0000A8010000}"/>
    <hyperlink ref="J2026" r:id="rId423" xr:uid="{00000000-0004-0000-0000-0000A9010000}"/>
    <hyperlink ref="J2033" r:id="rId424" xr:uid="{00000000-0004-0000-0000-0000AA010000}"/>
    <hyperlink ref="J2034" r:id="rId425" xr:uid="{00000000-0004-0000-0000-0000AB010000}"/>
    <hyperlink ref="J2039" r:id="rId426" xr:uid="{00000000-0004-0000-0000-0000AC010000}"/>
    <hyperlink ref="J2045" r:id="rId427" xr:uid="{00000000-0004-0000-0000-0000AD010000}"/>
    <hyperlink ref="J2286" r:id="rId428" xr:uid="{00000000-0004-0000-0000-0000AE010000}"/>
    <hyperlink ref="J2299" r:id="rId429" xr:uid="{00000000-0004-0000-0000-0000AF010000}"/>
    <hyperlink ref="J2306" r:id="rId430" xr:uid="{00000000-0004-0000-0000-0000B0010000}"/>
    <hyperlink ref="J2320" r:id="rId431" xr:uid="{00000000-0004-0000-0000-0000B1010000}"/>
    <hyperlink ref="J2329" r:id="rId432" xr:uid="{00000000-0004-0000-0000-0000B2010000}"/>
    <hyperlink ref="J2330" r:id="rId433" xr:uid="{00000000-0004-0000-0000-0000B3010000}"/>
    <hyperlink ref="J2336" r:id="rId434" xr:uid="{00000000-0004-0000-0000-0000B4010000}"/>
    <hyperlink ref="J2337" r:id="rId435" xr:uid="{00000000-0004-0000-0000-0000B5010000}"/>
    <hyperlink ref="J2355" r:id="rId436" xr:uid="{00000000-0004-0000-0000-0000B6010000}"/>
    <hyperlink ref="J2361" r:id="rId437" xr:uid="{00000000-0004-0000-0000-0000B7010000}"/>
    <hyperlink ref="J2778" r:id="rId438" xr:uid="{00000000-0004-0000-0000-0000B8010000}"/>
    <hyperlink ref="J2664" r:id="rId439" xr:uid="{00000000-0004-0000-0000-0000B9010000}"/>
    <hyperlink ref="J2665" r:id="rId440" xr:uid="{00000000-0004-0000-0000-0000BA010000}"/>
    <hyperlink ref="J2666" r:id="rId441" xr:uid="{00000000-0004-0000-0000-0000BB010000}"/>
    <hyperlink ref="J2607" r:id="rId442" xr:uid="{00000000-0004-0000-0000-0000BC010000}"/>
    <hyperlink ref="J2623" r:id="rId443" xr:uid="{00000000-0004-0000-0000-0000BD010000}"/>
    <hyperlink ref="J2675" r:id="rId444" xr:uid="{00000000-0004-0000-0000-0000BE010000}"/>
    <hyperlink ref="J2683" r:id="rId445" xr:uid="{00000000-0004-0000-0000-0000BF010000}"/>
    <hyperlink ref="J2441" r:id="rId446" xr:uid="{00000000-0004-0000-0000-0000C0010000}"/>
    <hyperlink ref="J2647" r:id="rId447" xr:uid="{00000000-0004-0000-0000-0000C2010000}"/>
    <hyperlink ref="J2698" r:id="rId448" xr:uid="{00000000-0004-0000-0000-0000C3010000}"/>
    <hyperlink ref="J2700" r:id="rId449" xr:uid="{00000000-0004-0000-0000-0000C4010000}"/>
    <hyperlink ref="J2710" r:id="rId450" xr:uid="{00000000-0004-0000-0000-0000C5010000}"/>
    <hyperlink ref="J2717" r:id="rId451" xr:uid="{00000000-0004-0000-0000-0000C6010000}"/>
    <hyperlink ref="J2721" r:id="rId452" xr:uid="{00000000-0004-0000-0000-0000C7010000}"/>
    <hyperlink ref="J2724" r:id="rId453" xr:uid="{00000000-0004-0000-0000-0000C8010000}"/>
    <hyperlink ref="J2451" r:id="rId454" xr:uid="{00000000-0004-0000-0000-0000C9010000}"/>
    <hyperlink ref="J2452" r:id="rId455" xr:uid="{00000000-0004-0000-0000-0000CA010000}"/>
    <hyperlink ref="J2457" r:id="rId456" xr:uid="{00000000-0004-0000-0000-0000CB010000}"/>
    <hyperlink ref="J2462" r:id="rId457" xr:uid="{00000000-0004-0000-0000-0000CC010000}"/>
    <hyperlink ref="J2464" r:id="rId458" xr:uid="{00000000-0004-0000-0000-0000CD010000}"/>
    <hyperlink ref="J2731" r:id="rId459" xr:uid="{00000000-0004-0000-0000-0000CE010000}"/>
    <hyperlink ref="J2732" r:id="rId460" xr:uid="{00000000-0004-0000-0000-0000CF010000}"/>
    <hyperlink ref="J2733" r:id="rId461" xr:uid="{00000000-0004-0000-0000-0000D0010000}"/>
    <hyperlink ref="J2734" r:id="rId462" xr:uid="{00000000-0004-0000-0000-0000D1010000}"/>
    <hyperlink ref="J2517" r:id="rId463" xr:uid="{00000000-0004-0000-0000-0000D2010000}"/>
    <hyperlink ref="J2534" r:id="rId464" xr:uid="{00000000-0004-0000-0000-0000D3010000}"/>
    <hyperlink ref="J2594" r:id="rId465" xr:uid="{00000000-0004-0000-0000-0000D4010000}"/>
    <hyperlink ref="J2625" r:id="rId466" xr:uid="{00000000-0004-0000-0000-0000D5010000}"/>
    <hyperlink ref="J2626" r:id="rId467" xr:uid="{00000000-0004-0000-0000-0000D6010000}"/>
    <hyperlink ref="J2739" r:id="rId468" xr:uid="{00000000-0004-0000-0000-0000D7010000}"/>
    <hyperlink ref="J2747" r:id="rId469" xr:uid="{00000000-0004-0000-0000-0000D8010000}"/>
    <hyperlink ref="J2750" r:id="rId470" xr:uid="{00000000-0004-0000-0000-0000D9010000}"/>
    <hyperlink ref="J2755" r:id="rId471" xr:uid="{00000000-0004-0000-0000-0000DA010000}"/>
    <hyperlink ref="J2756" r:id="rId472" xr:uid="{00000000-0004-0000-0000-0000DB010000}"/>
    <hyperlink ref="J2548" r:id="rId473" xr:uid="{00000000-0004-0000-0000-0000DC010000}"/>
    <hyperlink ref="J2787" r:id="rId474" xr:uid="{00000000-0004-0000-0000-0000DD010000}"/>
    <hyperlink ref="J2788" r:id="rId475" xr:uid="{00000000-0004-0000-0000-0000DE010000}"/>
    <hyperlink ref="J2790" r:id="rId476" xr:uid="{00000000-0004-0000-0000-0000DF010000}"/>
    <hyperlink ref="J2791" r:id="rId477" xr:uid="{00000000-0004-0000-0000-0000E0010000}"/>
    <hyperlink ref="J2799" r:id="rId478" xr:uid="{00000000-0004-0000-0000-0000E1010000}"/>
    <hyperlink ref="J2864" r:id="rId479" xr:uid="{00000000-0004-0000-0000-0000E2010000}"/>
    <hyperlink ref="J2868" r:id="rId480" xr:uid="{00000000-0004-0000-0000-0000E3010000}"/>
    <hyperlink ref="J2870" r:id="rId481" xr:uid="{00000000-0004-0000-0000-0000E4010000}"/>
    <hyperlink ref="J2872" r:id="rId482" xr:uid="{00000000-0004-0000-0000-0000E5010000}"/>
    <hyperlink ref="J56" r:id="rId483" xr:uid="{00000000-0004-0000-0000-0000E6010000}"/>
    <hyperlink ref="J66" r:id="rId484" xr:uid="{00000000-0004-0000-0000-0000E7010000}"/>
    <hyperlink ref="J71" r:id="rId485" xr:uid="{00000000-0004-0000-0000-0000E8010000}"/>
    <hyperlink ref="J98" r:id="rId486" xr:uid="{00000000-0004-0000-0000-0000E9010000}"/>
    <hyperlink ref="J83" r:id="rId487" xr:uid="{00000000-0004-0000-0000-0000EA010000}"/>
    <hyperlink ref="J84" r:id="rId488" xr:uid="{00000000-0004-0000-0000-0000EB010000}"/>
    <hyperlink ref="J85" r:id="rId489" xr:uid="{00000000-0004-0000-0000-0000EC010000}"/>
    <hyperlink ref="J91" r:id="rId490" xr:uid="{00000000-0004-0000-0000-0000ED010000}"/>
    <hyperlink ref="J118" r:id="rId491" xr:uid="{00000000-0004-0000-0000-0000EE010000}"/>
    <hyperlink ref="J123" r:id="rId492" xr:uid="{00000000-0004-0000-0000-0000EF010000}"/>
    <hyperlink ref="J128" r:id="rId493" xr:uid="{00000000-0004-0000-0000-0000F0010000}"/>
    <hyperlink ref="J153" r:id="rId494" xr:uid="{00000000-0004-0000-0000-0000F1010000}"/>
    <hyperlink ref="J304" r:id="rId495" xr:uid="{00000000-0004-0000-0000-0000F2010000}"/>
    <hyperlink ref="J305" r:id="rId496" xr:uid="{00000000-0004-0000-0000-0000F3010000}"/>
    <hyperlink ref="J3120:J3122" r:id="rId497" display="http://www.marinespecies.org/aphia.php?p=taxdetails&amp;id=612428" xr:uid="{00000000-0004-0000-0000-0000F4010000}"/>
    <hyperlink ref="J352" r:id="rId498" xr:uid="{00000000-0004-0000-0000-0000F5010000}"/>
    <hyperlink ref="J684" r:id="rId499" xr:uid="{00000000-0004-0000-0000-0000F6010000}"/>
    <hyperlink ref="J692" r:id="rId500" xr:uid="{00000000-0004-0000-0000-0000F7010000}"/>
    <hyperlink ref="J809" r:id="rId501" xr:uid="{00000000-0004-0000-0000-0000F8010000}"/>
    <hyperlink ref="J646" r:id="rId502" xr:uid="{00000000-0004-0000-0000-0000F9010000}"/>
    <hyperlink ref="J651" r:id="rId503" xr:uid="{00000000-0004-0000-0000-0000FA010000}"/>
    <hyperlink ref="J667" r:id="rId504" xr:uid="{00000000-0004-0000-0000-0000FB010000}"/>
    <hyperlink ref="J820" r:id="rId505" xr:uid="{00000000-0004-0000-0000-0000FC010000}"/>
    <hyperlink ref="J824" r:id="rId506" xr:uid="{00000000-0004-0000-0000-0000FD010000}"/>
    <hyperlink ref="J832" r:id="rId507" xr:uid="{00000000-0004-0000-0000-0000FE010000}"/>
    <hyperlink ref="J833" r:id="rId508" xr:uid="{00000000-0004-0000-0000-0000FF010000}"/>
    <hyperlink ref="J834" r:id="rId509" xr:uid="{00000000-0004-0000-0000-000000020000}"/>
    <hyperlink ref="J1412" r:id="rId510" xr:uid="{00000000-0004-0000-0000-000001020000}"/>
    <hyperlink ref="J1411" r:id="rId511" xr:uid="{00000000-0004-0000-0000-000002020000}"/>
    <hyperlink ref="J1734" r:id="rId512" xr:uid="{00000000-0004-0000-0000-000003020000}"/>
    <hyperlink ref="J459" r:id="rId513" xr:uid="{00000000-0004-0000-0000-000004020000}"/>
    <hyperlink ref="J484" r:id="rId514" xr:uid="{00000000-0004-0000-0000-000005020000}"/>
    <hyperlink ref="J99" r:id="rId515" xr:uid="{00000000-0004-0000-0000-000006020000}"/>
    <hyperlink ref="J2585" r:id="rId516" xr:uid="{00000000-0004-0000-0000-000007020000}"/>
    <hyperlink ref="J2873" r:id="rId517" xr:uid="{00000000-0004-0000-0000-000008020000}"/>
    <hyperlink ref="J124" r:id="rId518" xr:uid="{00000000-0004-0000-0000-000009020000}"/>
    <hyperlink ref="J125" r:id="rId519" xr:uid="{00000000-0004-0000-0000-00000A020000}"/>
    <hyperlink ref="J1443" r:id="rId520" xr:uid="{00000000-0004-0000-0000-00000B020000}"/>
    <hyperlink ref="J1978" r:id="rId521" xr:uid="{00000000-0004-0000-0000-00000C020000}"/>
    <hyperlink ref="J1995" r:id="rId522" xr:uid="{00000000-0004-0000-0000-00000D020000}"/>
    <hyperlink ref="J2148" r:id="rId523" xr:uid="{00000000-0004-0000-0000-00000E020000}"/>
    <hyperlink ref="J2229" r:id="rId524" xr:uid="{00000000-0004-0000-0000-00000F020000}"/>
    <hyperlink ref="J2100" r:id="rId525" xr:uid="{00000000-0004-0000-0000-000010020000}"/>
    <hyperlink ref="J2342" r:id="rId526" xr:uid="{00000000-0004-0000-0000-000011020000}"/>
    <hyperlink ref="J2524" r:id="rId527" xr:uid="{00000000-0004-0000-0000-000012020000}"/>
    <hyperlink ref="J1283" r:id="rId528" xr:uid="{00000000-0004-0000-0000-000016020000}"/>
    <hyperlink ref="J1683:J1693" r:id="rId529" display="http://www.marinespecies.org/aphia.php?p=taxdetails&amp;id=626297" xr:uid="{00000000-0004-0000-0000-000017020000}"/>
    <hyperlink ref="J935" r:id="rId530" xr:uid="{00000000-0004-0000-0000-000018020000}"/>
    <hyperlink ref="J1103" r:id="rId531" xr:uid="{00000000-0004-0000-0000-000019020000}"/>
    <hyperlink ref="J1544" r:id="rId532" xr:uid="{00000000-0004-0000-0000-00001A020000}"/>
    <hyperlink ref="J1783" r:id="rId533" xr:uid="{00000000-0004-0000-0000-00001B020000}"/>
    <hyperlink ref="J2407" r:id="rId534" xr:uid="{00000000-0004-0000-0000-00001C020000}"/>
    <hyperlink ref="J2408" r:id="rId535" xr:uid="{00000000-0004-0000-0000-00001D020000}"/>
    <hyperlink ref="J2409" r:id="rId536" xr:uid="{00000000-0004-0000-0000-00001E020000}"/>
    <hyperlink ref="J2410" r:id="rId537" xr:uid="{00000000-0004-0000-0000-00001F020000}"/>
    <hyperlink ref="J1386" r:id="rId538" xr:uid="{00000000-0004-0000-0000-000020020000}"/>
    <hyperlink ref="J1387" r:id="rId539" xr:uid="{00000000-0004-0000-0000-000021020000}"/>
    <hyperlink ref="J1393" r:id="rId540" xr:uid="{00000000-0004-0000-0000-000022020000}"/>
    <hyperlink ref="J1405" r:id="rId541" xr:uid="{00000000-0004-0000-0000-000023020000}"/>
    <hyperlink ref="J2682" r:id="rId542" xr:uid="{00000000-0004-0000-0000-000024020000}"/>
    <hyperlink ref="J1696" r:id="rId543" xr:uid="{00000000-0004-0000-0000-000025020000}"/>
    <hyperlink ref="J1697" r:id="rId544" xr:uid="{00000000-0004-0000-0000-000026020000}"/>
    <hyperlink ref="J1070" r:id="rId545" xr:uid="{00000000-0004-0000-0000-000027020000}"/>
    <hyperlink ref="J2415" r:id="rId546" xr:uid="{00000000-0004-0000-0000-000028020000}"/>
    <hyperlink ref="J2416" r:id="rId547" xr:uid="{00000000-0004-0000-0000-000029020000}"/>
    <hyperlink ref="J2597" r:id="rId548" xr:uid="{00000000-0004-0000-0000-00002A020000}"/>
    <hyperlink ref="J2455" r:id="rId549" xr:uid="{00000000-0004-0000-0000-00002B020000}"/>
    <hyperlink ref="J2456" r:id="rId550" xr:uid="{00000000-0004-0000-0000-00002C020000}"/>
    <hyperlink ref="J1735" r:id="rId551" xr:uid="{00000000-0004-0000-0000-00002D020000}"/>
    <hyperlink ref="J1736" r:id="rId552" xr:uid="{00000000-0004-0000-0000-00002E020000}"/>
    <hyperlink ref="J1737" r:id="rId553" xr:uid="{00000000-0004-0000-0000-00002F020000}"/>
    <hyperlink ref="J1738" r:id="rId554" xr:uid="{00000000-0004-0000-0000-000030020000}"/>
    <hyperlink ref="J1739" r:id="rId555" xr:uid="{00000000-0004-0000-0000-000031020000}"/>
    <hyperlink ref="J1740" r:id="rId556" xr:uid="{00000000-0004-0000-0000-000032020000}"/>
    <hyperlink ref="J61" r:id="rId557" xr:uid="{00000000-0004-0000-0000-000033020000}"/>
    <hyperlink ref="J81" r:id="rId558" xr:uid="{00000000-0004-0000-0000-000034020000}"/>
    <hyperlink ref="J82" r:id="rId559" xr:uid="{00000000-0004-0000-0000-000035020000}"/>
    <hyperlink ref="J176" r:id="rId560" xr:uid="{00000000-0004-0000-0000-000036020000}"/>
    <hyperlink ref="J86" r:id="rId561" xr:uid="{00000000-0004-0000-0000-000037020000}"/>
    <hyperlink ref="J87" r:id="rId562" xr:uid="{00000000-0004-0000-0000-000038020000}"/>
    <hyperlink ref="J88" r:id="rId563" xr:uid="{00000000-0004-0000-0000-000039020000}"/>
    <hyperlink ref="J186" r:id="rId564" xr:uid="{00000000-0004-0000-0000-00003A020000}"/>
    <hyperlink ref="J189" r:id="rId565" xr:uid="{00000000-0004-0000-0000-00003B020000}"/>
    <hyperlink ref="J192" r:id="rId566" xr:uid="{00000000-0004-0000-0000-00003C020000}"/>
    <hyperlink ref="J503" r:id="rId567" xr:uid="{00000000-0004-0000-0000-00003D020000}"/>
    <hyperlink ref="J2" r:id="rId568" xr:uid="{00000000-0004-0000-0000-00003E020000}"/>
    <hyperlink ref="J14" r:id="rId569" xr:uid="{00000000-0004-0000-0000-00003F020000}"/>
    <hyperlink ref="J19" r:id="rId570" xr:uid="{00000000-0004-0000-0000-000040020000}"/>
    <hyperlink ref="J26" r:id="rId571" xr:uid="{00000000-0004-0000-0000-000041020000}"/>
    <hyperlink ref="J32" r:id="rId572" xr:uid="{00000000-0004-0000-0000-000042020000}"/>
    <hyperlink ref="J36" r:id="rId573" xr:uid="{00000000-0004-0000-0000-000043020000}"/>
    <hyperlink ref="J41" r:id="rId574" xr:uid="{00000000-0004-0000-0000-000044020000}"/>
    <hyperlink ref="J129" r:id="rId575" xr:uid="{00000000-0004-0000-0000-000045020000}"/>
    <hyperlink ref="J134" r:id="rId576" xr:uid="{00000000-0004-0000-0000-000046020000}"/>
    <hyperlink ref="J139" r:id="rId577" xr:uid="{00000000-0004-0000-0000-000047020000}"/>
    <hyperlink ref="J300" r:id="rId578" xr:uid="{00000000-0004-0000-0000-000048020000}"/>
    <hyperlink ref="J164" r:id="rId579" xr:uid="{00000000-0004-0000-0000-000049020000}"/>
    <hyperlink ref="J311" r:id="rId580" xr:uid="{00000000-0004-0000-0000-00004A020000}"/>
    <hyperlink ref="J316" r:id="rId581" xr:uid="{00000000-0004-0000-0000-00004B020000}"/>
    <hyperlink ref="J323" r:id="rId582" xr:uid="{00000000-0004-0000-0000-00004C020000}"/>
    <hyperlink ref="J326" r:id="rId583" xr:uid="{00000000-0004-0000-0000-00004D020000}"/>
    <hyperlink ref="J154" r:id="rId584" xr:uid="{00000000-0004-0000-0000-00004E020000}"/>
    <hyperlink ref="J159" r:id="rId585" xr:uid="{00000000-0004-0000-0000-00004F020000}"/>
    <hyperlink ref="J170" r:id="rId586" xr:uid="{00000000-0004-0000-0000-000050020000}"/>
    <hyperlink ref="J181" r:id="rId587" xr:uid="{00000000-0004-0000-0000-000051020000}"/>
    <hyperlink ref="J182" r:id="rId588" xr:uid="{00000000-0004-0000-0000-000052020000}"/>
    <hyperlink ref="J336" r:id="rId589" xr:uid="{00000000-0004-0000-0000-000053020000}"/>
    <hyperlink ref="J341" r:id="rId590" xr:uid="{00000000-0004-0000-0000-000054020000}"/>
    <hyperlink ref="J346" r:id="rId591" xr:uid="{00000000-0004-0000-0000-000055020000}"/>
    <hyperlink ref="J194" r:id="rId592" xr:uid="{00000000-0004-0000-0000-000056020000}"/>
    <hyperlink ref="J196" r:id="rId593" xr:uid="{00000000-0004-0000-0000-000057020000}"/>
    <hyperlink ref="J199" r:id="rId594" xr:uid="{00000000-0004-0000-0000-000058020000}"/>
    <hyperlink ref="J202" r:id="rId595" xr:uid="{00000000-0004-0000-0000-000059020000}"/>
    <hyperlink ref="J206" r:id="rId596" xr:uid="{00000000-0004-0000-0000-00005A020000}"/>
    <hyperlink ref="J212" r:id="rId597" xr:uid="{00000000-0004-0000-0000-00005B020000}"/>
    <hyperlink ref="J474" r:id="rId598" xr:uid="{00000000-0004-0000-0000-00005C020000}"/>
    <hyperlink ref="J477" r:id="rId599" xr:uid="{00000000-0004-0000-0000-00005D020000}"/>
    <hyperlink ref="J478" r:id="rId600" xr:uid="{00000000-0004-0000-0000-00005E020000}"/>
    <hyperlink ref="J355" r:id="rId601" xr:uid="{00000000-0004-0000-0000-00005F020000}"/>
    <hyperlink ref="J356" r:id="rId602" xr:uid="{00000000-0004-0000-0000-000060020000}"/>
    <hyperlink ref="J292" r:id="rId603" xr:uid="{00000000-0004-0000-0000-000061020000}"/>
    <hyperlink ref="J3397:J3400" r:id="rId604" display="http://www.marinespecies.org/aphia.php?p=taxdetails&amp;id=1315861" xr:uid="{00000000-0004-0000-0000-000062020000}"/>
    <hyperlink ref="J3340:J3474" r:id="rId605" display="http://www.marinespecies.org/aphia.php?p=taxdetails&amp;id=622903" xr:uid="{00000000-0004-0000-0000-000063020000}"/>
    <hyperlink ref="J486" r:id="rId606" xr:uid="{00000000-0004-0000-0000-000064020000}"/>
    <hyperlink ref="J361" r:id="rId607" xr:uid="{00000000-0004-0000-0000-000065020000}"/>
    <hyperlink ref="J363" r:id="rId608" xr:uid="{00000000-0004-0000-0000-000066020000}"/>
    <hyperlink ref="J365" r:id="rId609" xr:uid="{00000000-0004-0000-0000-000067020000}"/>
    <hyperlink ref="J367" r:id="rId610" xr:uid="{00000000-0004-0000-0000-000068020000}"/>
    <hyperlink ref="J404" r:id="rId611" xr:uid="{00000000-0004-0000-0000-000069020000}"/>
    <hyperlink ref="J405" r:id="rId612" xr:uid="{00000000-0004-0000-0000-00006A020000}"/>
    <hyperlink ref="J368" r:id="rId613" xr:uid="{00000000-0004-0000-0000-00006B020000}"/>
    <hyperlink ref="J369" r:id="rId614" xr:uid="{00000000-0004-0000-0000-00006C020000}"/>
    <hyperlink ref="J378" r:id="rId615" xr:uid="{00000000-0004-0000-0000-00006D020000}"/>
    <hyperlink ref="J379" r:id="rId616" xr:uid="{00000000-0004-0000-0000-00006E020000}"/>
    <hyperlink ref="J384" r:id="rId617" xr:uid="{00000000-0004-0000-0000-00006F020000}"/>
    <hyperlink ref="J387" r:id="rId618" xr:uid="{00000000-0004-0000-0000-000070020000}"/>
    <hyperlink ref="J389" r:id="rId619" xr:uid="{00000000-0004-0000-0000-000071020000}"/>
    <hyperlink ref="J403" r:id="rId620" xr:uid="{00000000-0004-0000-0000-000072020000}"/>
    <hyperlink ref="J408" r:id="rId621" xr:uid="{00000000-0004-0000-0000-000073020000}"/>
    <hyperlink ref="J409" r:id="rId622" xr:uid="{00000000-0004-0000-0000-000074020000}"/>
    <hyperlink ref="J419" r:id="rId623" xr:uid="{00000000-0004-0000-0000-000075020000}"/>
    <hyperlink ref="J420" r:id="rId624" xr:uid="{00000000-0004-0000-0000-000076020000}"/>
    <hyperlink ref="J423" r:id="rId625" xr:uid="{00000000-0004-0000-0000-000077020000}"/>
    <hyperlink ref="J424" r:id="rId626" xr:uid="{00000000-0004-0000-0000-000078020000}"/>
    <hyperlink ref="J425" r:id="rId627" xr:uid="{00000000-0004-0000-0000-000079020000}"/>
    <hyperlink ref="J426" r:id="rId628" xr:uid="{00000000-0004-0000-0000-00007A020000}"/>
    <hyperlink ref="J430" r:id="rId629" xr:uid="{00000000-0004-0000-0000-00007B020000}"/>
    <hyperlink ref="J560" r:id="rId630" xr:uid="{00000000-0004-0000-0000-00007C020000}"/>
    <hyperlink ref="J573" r:id="rId631" xr:uid="{00000000-0004-0000-0000-00007D020000}"/>
    <hyperlink ref="J588" r:id="rId632" xr:uid="{00000000-0004-0000-0000-00007E020000}"/>
    <hyperlink ref="J599" r:id="rId633" xr:uid="{00000000-0004-0000-0000-00007F020000}"/>
    <hyperlink ref="J1261" r:id="rId634" xr:uid="{00000000-0004-0000-0000-000080020000}"/>
    <hyperlink ref="J1269" r:id="rId635" xr:uid="{00000000-0004-0000-0000-000081020000}"/>
    <hyperlink ref="J1270" r:id="rId636" xr:uid="{00000000-0004-0000-0000-000082020000}"/>
    <hyperlink ref="J1274" r:id="rId637" xr:uid="{00000000-0004-0000-0000-000083020000}"/>
    <hyperlink ref="J668" r:id="rId638" xr:uid="{00000000-0004-0000-0000-000085020000}"/>
    <hyperlink ref="J674" r:id="rId639" xr:uid="{00000000-0004-0000-0000-000086020000}"/>
    <hyperlink ref="J679" r:id="rId640" xr:uid="{00000000-0004-0000-0000-000087020000}"/>
    <hyperlink ref="J680" r:id="rId641" xr:uid="{00000000-0004-0000-0000-000088020000}"/>
    <hyperlink ref="J685" r:id="rId642" xr:uid="{00000000-0004-0000-0000-000089020000}"/>
    <hyperlink ref="J686" r:id="rId643" xr:uid="{00000000-0004-0000-0000-00008A020000}"/>
    <hyperlink ref="J641" r:id="rId644" xr:uid="{00000000-0004-0000-0000-00008B020000}"/>
    <hyperlink ref="J642" r:id="rId645" xr:uid="{00000000-0004-0000-0000-00008C020000}"/>
    <hyperlink ref="J643" r:id="rId646" xr:uid="{00000000-0004-0000-0000-00008D020000}"/>
    <hyperlink ref="J647" r:id="rId647" xr:uid="{00000000-0004-0000-0000-00008E020000}"/>
    <hyperlink ref="J648" r:id="rId648" xr:uid="{00000000-0004-0000-0000-00008F020000}"/>
    <hyperlink ref="J649" r:id="rId649" xr:uid="{00000000-0004-0000-0000-000090020000}"/>
    <hyperlink ref="J652" r:id="rId650" xr:uid="{00000000-0004-0000-0000-000091020000}"/>
    <hyperlink ref="J817" r:id="rId651" xr:uid="{00000000-0004-0000-0000-000092020000}"/>
    <hyperlink ref="J818" r:id="rId652" xr:uid="{00000000-0004-0000-0000-000093020000}"/>
    <hyperlink ref="J819" r:id="rId653" xr:uid="{00000000-0004-0000-0000-000094020000}"/>
    <hyperlink ref="J822" r:id="rId654" xr:uid="{00000000-0004-0000-0000-000095020000}"/>
    <hyperlink ref="J823" r:id="rId655" xr:uid="{00000000-0004-0000-0000-000096020000}"/>
    <hyperlink ref="J825" r:id="rId656" xr:uid="{00000000-0004-0000-0000-000097020000}"/>
    <hyperlink ref="J835" r:id="rId657" xr:uid="{00000000-0004-0000-0000-000098020000}"/>
    <hyperlink ref="J837" r:id="rId658" xr:uid="{00000000-0004-0000-0000-000099020000}"/>
    <hyperlink ref="J843" r:id="rId659" xr:uid="{00000000-0004-0000-0000-00009A020000}"/>
    <hyperlink ref="J877" r:id="rId660" xr:uid="{00000000-0004-0000-0000-00009B020000}"/>
    <hyperlink ref="J878" r:id="rId661" xr:uid="{00000000-0004-0000-0000-00009C020000}"/>
    <hyperlink ref="J879" r:id="rId662" xr:uid="{00000000-0004-0000-0000-00009D020000}"/>
    <hyperlink ref="J880" r:id="rId663" xr:uid="{00000000-0004-0000-0000-00009E020000}"/>
    <hyperlink ref="J884" r:id="rId664" xr:uid="{00000000-0004-0000-0000-00009F020000}"/>
    <hyperlink ref="J885" r:id="rId665" xr:uid="{00000000-0004-0000-0000-0000A0020000}"/>
    <hyperlink ref="J893" r:id="rId666" xr:uid="{00000000-0004-0000-0000-0000A1020000}"/>
    <hyperlink ref="J927" r:id="rId667" xr:uid="{00000000-0004-0000-0000-0000A2020000}"/>
    <hyperlink ref="J1316" r:id="rId668" xr:uid="{00000000-0004-0000-0000-0000A3020000}"/>
    <hyperlink ref="J1322" r:id="rId669" xr:uid="{00000000-0004-0000-0000-0000A4020000}"/>
    <hyperlink ref="J946" r:id="rId670" xr:uid="{00000000-0004-0000-0000-0000A5020000}"/>
    <hyperlink ref="J953" r:id="rId671" xr:uid="{00000000-0004-0000-0000-0000A6020000}"/>
    <hyperlink ref="J955" r:id="rId672" xr:uid="{00000000-0004-0000-0000-0000A7020000}"/>
    <hyperlink ref="J956" r:id="rId673" xr:uid="{00000000-0004-0000-0000-0000A8020000}"/>
    <hyperlink ref="J1013" r:id="rId674" xr:uid="{00000000-0004-0000-0000-0000A9020000}"/>
    <hyperlink ref="J1005" r:id="rId675" xr:uid="{00000000-0004-0000-0000-0000AA020000}"/>
    <hyperlink ref="J639" r:id="rId676" xr:uid="{00000000-0004-0000-0000-0000AB020000}"/>
    <hyperlink ref="J640" r:id="rId677" xr:uid="{00000000-0004-0000-0000-0000AC020000}"/>
    <hyperlink ref="J1280" r:id="rId678" xr:uid="{00000000-0004-0000-0000-0000AD020000}"/>
    <hyperlink ref="J1016" r:id="rId679" xr:uid="{00000000-0004-0000-0000-0000AE020000}"/>
    <hyperlink ref="J1017" r:id="rId680" xr:uid="{00000000-0004-0000-0000-0000AF020000}"/>
    <hyperlink ref="J1024" r:id="rId681" xr:uid="{00000000-0004-0000-0000-0000B0020000}"/>
    <hyperlink ref="J1027" r:id="rId682" xr:uid="{00000000-0004-0000-0000-0000B1020000}"/>
    <hyperlink ref="J1028" r:id="rId683" xr:uid="{00000000-0004-0000-0000-0000B2020000}"/>
    <hyperlink ref="J1071" r:id="rId684" xr:uid="{00000000-0004-0000-0000-0000B3020000}"/>
    <hyperlink ref="J1073" r:id="rId685" xr:uid="{00000000-0004-0000-0000-0000B4020000}"/>
    <hyperlink ref="J1075" r:id="rId686" xr:uid="{00000000-0004-0000-0000-0000B5020000}"/>
    <hyperlink ref="J1082" r:id="rId687" xr:uid="{00000000-0004-0000-0000-0000B6020000}"/>
    <hyperlink ref="J1094" r:id="rId688" xr:uid="{00000000-0004-0000-0000-0000B7020000}"/>
    <hyperlink ref="J1095" r:id="rId689" xr:uid="{00000000-0004-0000-0000-0000B8020000}"/>
    <hyperlink ref="J1100" r:id="rId690" xr:uid="{00000000-0004-0000-0000-0000B9020000}"/>
    <hyperlink ref="J1101" r:id="rId691" xr:uid="{00000000-0004-0000-0000-0000BA020000}"/>
    <hyperlink ref="J1102" r:id="rId692" xr:uid="{00000000-0004-0000-0000-0000BB020000}"/>
    <hyperlink ref="J1105" r:id="rId693" xr:uid="{00000000-0004-0000-0000-0000BC020000}"/>
    <hyperlink ref="J1108" r:id="rId694" xr:uid="{00000000-0004-0000-0000-0000BD020000}"/>
    <hyperlink ref="J1110" r:id="rId695" xr:uid="{00000000-0004-0000-0000-0000BE020000}"/>
    <hyperlink ref="J1112" r:id="rId696" xr:uid="{00000000-0004-0000-0000-0000BF020000}"/>
    <hyperlink ref="J1116" r:id="rId697" xr:uid="{00000000-0004-0000-0000-0000C0020000}"/>
    <hyperlink ref="J1119" r:id="rId698" xr:uid="{00000000-0004-0000-0000-0000C1020000}"/>
    <hyperlink ref="J1125" r:id="rId699" xr:uid="{00000000-0004-0000-0000-0000C2020000}"/>
    <hyperlink ref="J1129" r:id="rId700" xr:uid="{00000000-0004-0000-0000-0000C3020000}"/>
    <hyperlink ref="J1130" r:id="rId701" xr:uid="{00000000-0004-0000-0000-0000C4020000}"/>
    <hyperlink ref="J1131" r:id="rId702" xr:uid="{00000000-0004-0000-0000-0000C5020000}"/>
    <hyperlink ref="J1134" r:id="rId703" xr:uid="{00000000-0004-0000-0000-0000C6020000}"/>
    <hyperlink ref="J1137" r:id="rId704" xr:uid="{00000000-0004-0000-0000-0000C7020000}"/>
    <hyperlink ref="J1143" r:id="rId705" xr:uid="{00000000-0004-0000-0000-0000C8020000}"/>
    <hyperlink ref="J1145" r:id="rId706" xr:uid="{00000000-0004-0000-0000-0000C9020000}"/>
    <hyperlink ref="J1146" r:id="rId707" xr:uid="{00000000-0004-0000-0000-0000CA020000}"/>
    <hyperlink ref="J1147" r:id="rId708" xr:uid="{00000000-0004-0000-0000-0000CB020000}"/>
    <hyperlink ref="J1148" r:id="rId709" xr:uid="{00000000-0004-0000-0000-0000CC020000}"/>
    <hyperlink ref="J1153" r:id="rId710" xr:uid="{00000000-0004-0000-0000-0000CD020000}"/>
    <hyperlink ref="J1156" r:id="rId711" xr:uid="{00000000-0004-0000-0000-0000CE020000}"/>
    <hyperlink ref="J1164" r:id="rId712" xr:uid="{00000000-0004-0000-0000-0000CF020000}"/>
    <hyperlink ref="J1166" r:id="rId713" xr:uid="{00000000-0004-0000-0000-0000D0020000}"/>
    <hyperlink ref="J1168" r:id="rId714" xr:uid="{00000000-0004-0000-0000-0000D1020000}"/>
    <hyperlink ref="J1173" r:id="rId715" xr:uid="{00000000-0004-0000-0000-0000D2020000}"/>
    <hyperlink ref="J1184" r:id="rId716" xr:uid="{00000000-0004-0000-0000-0000D4020000}"/>
    <hyperlink ref="J1186" r:id="rId717" xr:uid="{00000000-0004-0000-0000-0000D5020000}"/>
    <hyperlink ref="J1109" r:id="rId718" xr:uid="{00000000-0004-0000-0000-0000D6020000}"/>
    <hyperlink ref="J1187" r:id="rId719" xr:uid="{00000000-0004-0000-0000-0000D7020000}"/>
    <hyperlink ref="J1194" r:id="rId720" xr:uid="{00000000-0004-0000-0000-0000D8020000}"/>
    <hyperlink ref="J1197" r:id="rId721" xr:uid="{00000000-0004-0000-0000-0000D9020000}"/>
    <hyperlink ref="J1199" r:id="rId722" xr:uid="{00000000-0004-0000-0000-0000DA020000}"/>
    <hyperlink ref="J1212" r:id="rId723" xr:uid="{00000000-0004-0000-0000-0000DB020000}"/>
    <hyperlink ref="J697" r:id="rId724" xr:uid="{00000000-0004-0000-0000-0000DC020000}"/>
    <hyperlink ref="J699" r:id="rId725" xr:uid="{00000000-0004-0000-0000-0000DD020000}"/>
    <hyperlink ref="J702" r:id="rId726" xr:uid="{00000000-0004-0000-0000-0000DE020000}"/>
    <hyperlink ref="J704" r:id="rId727" xr:uid="{00000000-0004-0000-0000-0000DF020000}"/>
    <hyperlink ref="J707" r:id="rId728" xr:uid="{00000000-0004-0000-0000-0000E0020000}"/>
    <hyperlink ref="J714" r:id="rId729" xr:uid="{00000000-0004-0000-0000-0000E1020000}"/>
    <hyperlink ref="J718" r:id="rId730" xr:uid="{00000000-0004-0000-0000-0000E2020000}"/>
    <hyperlink ref="J1485:J1545" r:id="rId731" display="http://www.marinespecies.org/aphia.php?p=taxdetails&amp;id=1304620" xr:uid="{00000000-0004-0000-0000-0000E3020000}"/>
    <hyperlink ref="J727" r:id="rId732" xr:uid="{00000000-0004-0000-0000-0000E4020000}"/>
    <hyperlink ref="J752" r:id="rId733" xr:uid="{00000000-0004-0000-0000-0000E5020000}"/>
    <hyperlink ref="J754" r:id="rId734" xr:uid="{00000000-0004-0000-0000-0000E6020000}"/>
    <hyperlink ref="J755" r:id="rId735" xr:uid="{00000000-0004-0000-0000-0000E7020000}"/>
    <hyperlink ref="J758" r:id="rId736" xr:uid="{00000000-0004-0000-0000-0000E8020000}"/>
    <hyperlink ref="J759" r:id="rId737" xr:uid="{00000000-0004-0000-0000-0000E9020000}"/>
    <hyperlink ref="J760" r:id="rId738" xr:uid="{00000000-0004-0000-0000-0000EA020000}"/>
    <hyperlink ref="J763" r:id="rId739" xr:uid="{00000000-0004-0000-0000-0000EB020000}"/>
    <hyperlink ref="J768" r:id="rId740" xr:uid="{00000000-0004-0000-0000-0000EC020000}"/>
    <hyperlink ref="J792" r:id="rId741" xr:uid="{00000000-0004-0000-0000-0000ED020000}"/>
    <hyperlink ref="J796" r:id="rId742" xr:uid="{00000000-0004-0000-0000-0000EE020000}"/>
    <hyperlink ref="J798" r:id="rId743" xr:uid="{00000000-0004-0000-0000-0000EF020000}"/>
    <hyperlink ref="J1332" r:id="rId744" xr:uid="{00000000-0004-0000-0000-0000F0020000}"/>
    <hyperlink ref="J1348" r:id="rId745" xr:uid="{00000000-0004-0000-0000-0000F1020000}"/>
    <hyperlink ref="J1350" r:id="rId746" xr:uid="{00000000-0004-0000-0000-0000F2020000}"/>
    <hyperlink ref="J1352" r:id="rId747" xr:uid="{00000000-0004-0000-0000-0000F3020000}"/>
    <hyperlink ref="J1353" r:id="rId748" xr:uid="{00000000-0004-0000-0000-0000F4020000}"/>
    <hyperlink ref="J1354" r:id="rId749" xr:uid="{00000000-0004-0000-0000-0000F5020000}"/>
    <hyperlink ref="J1356" r:id="rId750" xr:uid="{00000000-0004-0000-0000-0000F6020000}"/>
    <hyperlink ref="J1357" r:id="rId751" xr:uid="{00000000-0004-0000-0000-0000F7020000}"/>
    <hyperlink ref="J1358" r:id="rId752" xr:uid="{00000000-0004-0000-0000-0000F8020000}"/>
    <hyperlink ref="J1359" r:id="rId753" xr:uid="{00000000-0004-0000-0000-0000F9020000}"/>
    <hyperlink ref="J1361" r:id="rId754" xr:uid="{00000000-0004-0000-0000-0000FA020000}"/>
    <hyperlink ref="J1372" r:id="rId755" xr:uid="{00000000-0004-0000-0000-0000FB020000}"/>
    <hyperlink ref="J1382" r:id="rId756" xr:uid="{00000000-0004-0000-0000-0000FC020000}"/>
    <hyperlink ref="J1375" r:id="rId757" xr:uid="{00000000-0004-0000-0000-0000FD020000}"/>
    <hyperlink ref="J1384" r:id="rId758" xr:uid="{00000000-0004-0000-0000-0000FE020000}"/>
    <hyperlink ref="J1388" r:id="rId759" xr:uid="{00000000-0004-0000-0000-0000FF020000}"/>
    <hyperlink ref="J1389" r:id="rId760" xr:uid="{00000000-0004-0000-0000-000000030000}"/>
    <hyperlink ref="J1392" r:id="rId761" xr:uid="{00000000-0004-0000-0000-000001030000}"/>
    <hyperlink ref="J1395" r:id="rId762" xr:uid="{00000000-0004-0000-0000-000002030000}"/>
    <hyperlink ref="J1397" r:id="rId763" xr:uid="{00000000-0004-0000-0000-000003030000}"/>
    <hyperlink ref="J1400" r:id="rId764" xr:uid="{00000000-0004-0000-0000-000004030000}"/>
    <hyperlink ref="J1406" r:id="rId765" xr:uid="{00000000-0004-0000-0000-000005030000}"/>
    <hyperlink ref="J1410" r:id="rId766" xr:uid="{00000000-0004-0000-0000-000006030000}"/>
    <hyperlink ref="J1414" r:id="rId767" xr:uid="{00000000-0004-0000-0000-000007030000}"/>
    <hyperlink ref="J1420" r:id="rId768" xr:uid="{00000000-0004-0000-0000-000008030000}"/>
    <hyperlink ref="J1413" r:id="rId769" xr:uid="{00000000-0004-0000-0000-000009030000}"/>
    <hyperlink ref="J1422" r:id="rId770" xr:uid="{00000000-0004-0000-0000-00000A030000}"/>
    <hyperlink ref="J1415" r:id="rId771" xr:uid="{00000000-0004-0000-0000-00000B030000}"/>
    <hyperlink ref="J1424" r:id="rId772" xr:uid="{00000000-0004-0000-0000-00000C030000}"/>
    <hyperlink ref="J1429" r:id="rId773" xr:uid="{00000000-0004-0000-0000-00000D030000}"/>
    <hyperlink ref="J1437" r:id="rId774" xr:uid="{00000000-0004-0000-0000-00000E030000}"/>
    <hyperlink ref="J1444" r:id="rId775" xr:uid="{00000000-0004-0000-0000-00000F030000}"/>
    <hyperlink ref="J1446" r:id="rId776" xr:uid="{00000000-0004-0000-0000-000010030000}"/>
    <hyperlink ref="J1472" r:id="rId777" xr:uid="{00000000-0004-0000-0000-000011030000}"/>
    <hyperlink ref="J1484" r:id="rId778" xr:uid="{00000000-0004-0000-0000-000012030000}"/>
    <hyperlink ref="J1489" r:id="rId779" xr:uid="{00000000-0004-0000-0000-000013030000}"/>
    <hyperlink ref="J1490" r:id="rId780" xr:uid="{00000000-0004-0000-0000-000014030000}"/>
    <hyperlink ref="J1494" r:id="rId781" xr:uid="{00000000-0004-0000-0000-000015030000}"/>
    <hyperlink ref="J1496" r:id="rId782" xr:uid="{00000000-0004-0000-0000-000016030000}"/>
    <hyperlink ref="J1683" r:id="rId783" xr:uid="{00000000-0004-0000-0000-000017030000}"/>
    <hyperlink ref="J1560" r:id="rId784" xr:uid="{00000000-0004-0000-0000-000018030000}"/>
    <hyperlink ref="J1596" r:id="rId785" xr:uid="{00000000-0004-0000-0000-000019030000}"/>
    <hyperlink ref="J1603" r:id="rId786" xr:uid="{00000000-0004-0000-0000-00001A030000}"/>
    <hyperlink ref="J1608" r:id="rId787" xr:uid="{00000000-0004-0000-0000-00001B030000}"/>
    <hyperlink ref="J1618" r:id="rId788" xr:uid="{00000000-0004-0000-0000-00001C030000}"/>
    <hyperlink ref="J1689" r:id="rId789" xr:uid="{00000000-0004-0000-0000-00001D030000}"/>
    <hyperlink ref="J1693" r:id="rId790" xr:uid="{00000000-0004-0000-0000-00001E030000}"/>
    <hyperlink ref="J1694" r:id="rId791" xr:uid="{00000000-0004-0000-0000-00001F030000}"/>
    <hyperlink ref="J1497" r:id="rId792" xr:uid="{00000000-0004-0000-0000-000020030000}"/>
    <hyperlink ref="J1499" r:id="rId793" xr:uid="{00000000-0004-0000-0000-000021030000}"/>
    <hyperlink ref="J1506" r:id="rId794" xr:uid="{00000000-0004-0000-0000-000022030000}"/>
    <hyperlink ref="J1517" r:id="rId795" xr:uid="{00000000-0004-0000-0000-000023030000}"/>
    <hyperlink ref="J1525" r:id="rId796" xr:uid="{00000000-0004-0000-0000-000024030000}"/>
    <hyperlink ref="J1550" r:id="rId797" xr:uid="{00000000-0004-0000-0000-000025030000}"/>
    <hyperlink ref="J1698" r:id="rId798" xr:uid="{00000000-0004-0000-0000-000026030000}"/>
    <hyperlink ref="J2077" r:id="rId799" xr:uid="{00000000-0004-0000-0000-000027030000}"/>
    <hyperlink ref="J1699" r:id="rId800" xr:uid="{00000000-0004-0000-0000-000028030000}"/>
    <hyperlink ref="J1705" r:id="rId801" xr:uid="{00000000-0004-0000-0000-000029030000}"/>
    <hyperlink ref="J1725" r:id="rId802" xr:uid="{00000000-0004-0000-0000-00002A030000}"/>
    <hyperlink ref="J1741" r:id="rId803" xr:uid="{00000000-0004-0000-0000-00002B030000}"/>
    <hyperlink ref="J1743" r:id="rId804" xr:uid="{00000000-0004-0000-0000-00002C030000}"/>
    <hyperlink ref="J1747" r:id="rId805" xr:uid="{00000000-0004-0000-0000-00002D030000}"/>
    <hyperlink ref="J1755" r:id="rId806" xr:uid="{00000000-0004-0000-0000-00002E030000}"/>
    <hyperlink ref="J1764" r:id="rId807" xr:uid="{00000000-0004-0000-0000-00002F030000}"/>
    <hyperlink ref="J1761" r:id="rId808" xr:uid="{00000000-0004-0000-0000-000030030000}"/>
    <hyperlink ref="J1774" r:id="rId809" xr:uid="{00000000-0004-0000-0000-000031030000}"/>
    <hyperlink ref="J1778" r:id="rId810" xr:uid="{00000000-0004-0000-0000-000032030000}"/>
    <hyperlink ref="J1780" r:id="rId811" xr:uid="{00000000-0004-0000-0000-000033030000}"/>
    <hyperlink ref="J1784" r:id="rId812" xr:uid="{00000000-0004-0000-0000-000034030000}"/>
    <hyperlink ref="J1795" r:id="rId813" xr:uid="{00000000-0004-0000-0000-000035030000}"/>
    <hyperlink ref="J1800" r:id="rId814" xr:uid="{00000000-0004-0000-0000-000036030000}"/>
    <hyperlink ref="J1805" r:id="rId815" xr:uid="{00000000-0004-0000-0000-000037030000}"/>
    <hyperlink ref="J1817" r:id="rId816" xr:uid="{00000000-0004-0000-0000-000038030000}"/>
    <hyperlink ref="J1814" r:id="rId817" xr:uid="{00000000-0004-0000-0000-000039030000}"/>
    <hyperlink ref="J1820" r:id="rId818" xr:uid="{00000000-0004-0000-0000-00003A030000}"/>
    <hyperlink ref="J1826" r:id="rId819" xr:uid="{00000000-0004-0000-0000-00003B030000}"/>
    <hyperlink ref="J1829" r:id="rId820" xr:uid="{00000000-0004-0000-0000-00003C030000}"/>
    <hyperlink ref="J1833" r:id="rId821" xr:uid="{00000000-0004-0000-0000-00003D030000}"/>
    <hyperlink ref="J1836" r:id="rId822" xr:uid="{00000000-0004-0000-0000-00003E030000}"/>
    <hyperlink ref="J1844" r:id="rId823" xr:uid="{00000000-0004-0000-0000-00003F030000}"/>
    <hyperlink ref="J1847" r:id="rId824" xr:uid="{00000000-0004-0000-0000-000040030000}"/>
    <hyperlink ref="J1863" r:id="rId825" xr:uid="{00000000-0004-0000-0000-000041030000}"/>
    <hyperlink ref="J1869" r:id="rId826" xr:uid="{00000000-0004-0000-0000-000042030000}"/>
    <hyperlink ref="J1876" r:id="rId827" xr:uid="{00000000-0004-0000-0000-000043030000}"/>
    <hyperlink ref="J1885" r:id="rId828" xr:uid="{00000000-0004-0000-0000-000044030000}"/>
    <hyperlink ref="J1902" r:id="rId829" xr:uid="{00000000-0004-0000-0000-000045030000}"/>
    <hyperlink ref="J1915" r:id="rId830" xr:uid="{00000000-0004-0000-0000-000046030000}"/>
    <hyperlink ref="J1919" r:id="rId831" xr:uid="{00000000-0004-0000-0000-000047030000}"/>
    <hyperlink ref="J1926" r:id="rId832" xr:uid="{00000000-0004-0000-0000-000048030000}"/>
    <hyperlink ref="J1931" r:id="rId833" xr:uid="{00000000-0004-0000-0000-000049030000}"/>
    <hyperlink ref="J1954" r:id="rId834" xr:uid="{00000000-0004-0000-0000-00004A030000}"/>
    <hyperlink ref="J1626" r:id="rId835" xr:uid="{00000000-0004-0000-0000-00004B030000}"/>
    <hyperlink ref="J1635" r:id="rId836" xr:uid="{00000000-0004-0000-0000-00004C030000}"/>
    <hyperlink ref="J1636" r:id="rId837" xr:uid="{00000000-0004-0000-0000-00004D030000}"/>
    <hyperlink ref="J1641" r:id="rId838" xr:uid="{00000000-0004-0000-0000-00004E030000}"/>
    <hyperlink ref="J1650" r:id="rId839" xr:uid="{00000000-0004-0000-0000-00004F030000}"/>
    <hyperlink ref="J1659" r:id="rId840" xr:uid="{00000000-0004-0000-0000-000050030000}"/>
    <hyperlink ref="J1664" r:id="rId841" xr:uid="{00000000-0004-0000-0000-000051030000}"/>
    <hyperlink ref="J1970" r:id="rId842" xr:uid="{00000000-0004-0000-0000-000052030000}"/>
    <hyperlink ref="J1973" r:id="rId843" xr:uid="{00000000-0004-0000-0000-000053030000}"/>
    <hyperlink ref="J1982" r:id="rId844" xr:uid="{00000000-0004-0000-0000-000054030000}"/>
    <hyperlink ref="J1984" r:id="rId845" xr:uid="{00000000-0004-0000-0000-000055030000}"/>
    <hyperlink ref="J1990" r:id="rId846" xr:uid="{00000000-0004-0000-0000-000056030000}"/>
    <hyperlink ref="J1994" r:id="rId847" xr:uid="{00000000-0004-0000-0000-000057030000}"/>
    <hyperlink ref="J1997" r:id="rId848" xr:uid="{00000000-0004-0000-0000-000058030000}"/>
    <hyperlink ref="J2132" r:id="rId849" xr:uid="{00000000-0004-0000-0000-000059030000}"/>
    <hyperlink ref="J2136" r:id="rId850" xr:uid="{00000000-0004-0000-0000-00005A030000}"/>
    <hyperlink ref="J2233" r:id="rId851" xr:uid="{00000000-0004-0000-0000-00005B030000}"/>
    <hyperlink ref="J2094" r:id="rId852" xr:uid="{00000000-0004-0000-0000-00005C030000}"/>
    <hyperlink ref="J2095" r:id="rId853" xr:uid="{00000000-0004-0000-0000-00005D030000}"/>
    <hyperlink ref="J2011" r:id="rId854" xr:uid="{00000000-0004-0000-0000-00005E030000}"/>
    <hyperlink ref="J2013" r:id="rId855" xr:uid="{00000000-0004-0000-0000-00005F030000}"/>
    <hyperlink ref="J2108" r:id="rId856" xr:uid="{00000000-0004-0000-0000-000060030000}"/>
    <hyperlink ref="J2109" r:id="rId857" xr:uid="{00000000-0004-0000-0000-000061030000}"/>
    <hyperlink ref="J2016" r:id="rId858" xr:uid="{00000000-0004-0000-0000-000062030000}"/>
    <hyperlink ref="J2017" r:id="rId859" xr:uid="{00000000-0004-0000-0000-000063030000}"/>
    <hyperlink ref="J2176" r:id="rId860" xr:uid="{00000000-0004-0000-0000-000064030000}"/>
    <hyperlink ref="J2183" r:id="rId861" xr:uid="{00000000-0004-0000-0000-000065030000}"/>
    <hyperlink ref="J2190" r:id="rId862" xr:uid="{00000000-0004-0000-0000-000066030000}"/>
    <hyperlink ref="J2199" r:id="rId863" xr:uid="{00000000-0004-0000-0000-000067030000}"/>
    <hyperlink ref="J2218" r:id="rId864" xr:uid="{00000000-0004-0000-0000-000068030000}"/>
    <hyperlink ref="J1682" r:id="rId865" xr:uid="{00000000-0004-0000-0000-000069030000}"/>
    <hyperlink ref="J2276" r:id="rId866" xr:uid="{00000000-0004-0000-0000-00006A030000}"/>
    <hyperlink ref="J2284" r:id="rId867" xr:uid="{00000000-0004-0000-0000-00006B030000}"/>
    <hyperlink ref="J2030" r:id="rId868" xr:uid="{00000000-0004-0000-0000-00006C030000}"/>
    <hyperlink ref="J2040" r:id="rId869" xr:uid="{00000000-0004-0000-0000-00006D030000}"/>
    <hyperlink ref="J2046" r:id="rId870" xr:uid="{00000000-0004-0000-0000-00006E030000}"/>
    <hyperlink ref="J2051" r:id="rId871" xr:uid="{00000000-0004-0000-0000-00006F030000}"/>
    <hyperlink ref="J2055" r:id="rId872" xr:uid="{00000000-0004-0000-0000-000070030000}"/>
    <hyperlink ref="J2294" r:id="rId873" xr:uid="{00000000-0004-0000-0000-000071030000}"/>
    <hyperlink ref="J2316" r:id="rId874" xr:uid="{00000000-0004-0000-0000-000072030000}"/>
    <hyperlink ref="J2318" r:id="rId875" xr:uid="{00000000-0004-0000-0000-000073030000}"/>
    <hyperlink ref="J2322" r:id="rId876" xr:uid="{00000000-0004-0000-0000-000074030000}"/>
    <hyperlink ref="J2323" r:id="rId877" xr:uid="{00000000-0004-0000-0000-000075030000}"/>
    <hyperlink ref="J2349" r:id="rId878" xr:uid="{00000000-0004-0000-0000-000076030000}"/>
    <hyperlink ref="J2354" r:id="rId879" xr:uid="{00000000-0004-0000-0000-000077030000}"/>
    <hyperlink ref="J2362" r:id="rId880" xr:uid="{00000000-0004-0000-0000-000078030000}"/>
    <hyperlink ref="J2364" r:id="rId881" xr:uid="{00000000-0004-0000-0000-000079030000}"/>
    <hyperlink ref="J2367" r:id="rId882" xr:uid="{00000000-0004-0000-0000-00007A030000}"/>
    <hyperlink ref="J2059" r:id="rId883" xr:uid="{00000000-0004-0000-0000-00007B030000}"/>
    <hyperlink ref="J2056" r:id="rId884" xr:uid="{00000000-0004-0000-0000-00007C030000}"/>
    <hyperlink ref="J2060" r:id="rId885" xr:uid="{00000000-0004-0000-0000-00007D030000}"/>
    <hyperlink ref="J2779" r:id="rId886" xr:uid="{00000000-0004-0000-0000-00007E030000}"/>
    <hyperlink ref="J2780" r:id="rId887" xr:uid="{00000000-0004-0000-0000-00007F030000}"/>
    <hyperlink ref="J2390" r:id="rId888" xr:uid="{00000000-0004-0000-0000-000080030000}"/>
    <hyperlink ref="J2658" r:id="rId889" xr:uid="{00000000-0004-0000-0000-000081030000}"/>
    <hyperlink ref="J2740" r:id="rId890" xr:uid="{00000000-0004-0000-0000-000082030000}"/>
    <hyperlink ref="J2392" r:id="rId891" xr:uid="{00000000-0004-0000-0000-000083030000}"/>
    <hyperlink ref="J2411" r:id="rId892" xr:uid="{00000000-0004-0000-0000-000084030000}"/>
    <hyperlink ref="J2417" r:id="rId893" xr:uid="{00000000-0004-0000-0000-000085030000}"/>
    <hyperlink ref="J2741" r:id="rId894" xr:uid="{00000000-0004-0000-0000-000086030000}"/>
    <hyperlink ref="J2744" r:id="rId895" xr:uid="{00000000-0004-0000-0000-000087030000}"/>
    <hyperlink ref="J2582" r:id="rId896" xr:uid="{00000000-0004-0000-0000-000088030000}"/>
    <hyperlink ref="J2586" r:id="rId897" xr:uid="{00000000-0004-0000-0000-000089030000}"/>
    <hyperlink ref="J2587" r:id="rId898" xr:uid="{00000000-0004-0000-0000-00008A030000}"/>
    <hyperlink ref="J2588" r:id="rId899" xr:uid="{00000000-0004-0000-0000-00008B030000}"/>
    <hyperlink ref="J2423" r:id="rId900" xr:uid="{00000000-0004-0000-0000-00008C030000}"/>
    <hyperlink ref="J2426" r:id="rId901" xr:uid="{00000000-0004-0000-0000-00008D030000}"/>
    <hyperlink ref="J2667" r:id="rId902" xr:uid="{00000000-0004-0000-0000-00008E030000}"/>
    <hyperlink ref="J2598" r:id="rId903" xr:uid="{00000000-0004-0000-0000-00008F030000}"/>
    <hyperlink ref="J2602" r:id="rId904" xr:uid="{00000000-0004-0000-0000-000090030000}"/>
    <hyperlink ref="J2608" r:id="rId905" xr:uid="{00000000-0004-0000-0000-000091030000}"/>
    <hyperlink ref="J2612" r:id="rId906" xr:uid="{00000000-0004-0000-0000-000092030000}"/>
    <hyperlink ref="J2613" r:id="rId907" xr:uid="{00000000-0004-0000-0000-000093030000}"/>
    <hyperlink ref="J2621" r:id="rId908" xr:uid="{00000000-0004-0000-0000-000094030000}"/>
    <hyperlink ref="J2592" r:id="rId909" xr:uid="{00000000-0004-0000-0000-000095030000}"/>
    <hyperlink ref="J2668" r:id="rId910" xr:uid="{00000000-0004-0000-0000-000096030000}"/>
    <hyperlink ref="J2670" r:id="rId911" xr:uid="{00000000-0004-0000-0000-000097030000}"/>
    <hyperlink ref="J2674" r:id="rId912" xr:uid="{00000000-0004-0000-0000-000098030000}"/>
    <hyperlink ref="J2680" r:id="rId913" xr:uid="{00000000-0004-0000-0000-000099030000}"/>
    <hyperlink ref="J2681" r:id="rId914" xr:uid="{00000000-0004-0000-0000-00009A030000}"/>
    <hyperlink ref="J2685" r:id="rId915" xr:uid="{00000000-0004-0000-0000-00009B030000}"/>
    <hyperlink ref="J2686" r:id="rId916" xr:uid="{00000000-0004-0000-0000-00009C030000}"/>
    <hyperlink ref="J2642" r:id="rId917" xr:uid="{00000000-0004-0000-0000-00009D030000}"/>
    <hyperlink ref="J2648" r:id="rId918" xr:uid="{00000000-0004-0000-0000-00009E030000}"/>
    <hyperlink ref="J2654" r:id="rId919" xr:uid="{00000000-0004-0000-0000-00009F030000}"/>
    <hyperlink ref="J2693" r:id="rId920" xr:uid="{00000000-0004-0000-0000-0000A1030000}"/>
    <hyperlink ref="J2696" r:id="rId921" xr:uid="{00000000-0004-0000-0000-0000A2030000}"/>
    <hyperlink ref="J2697" r:id="rId922" xr:uid="{00000000-0004-0000-0000-0000A3030000}"/>
    <hyperlink ref="J2699" r:id="rId923" xr:uid="{00000000-0004-0000-0000-0000A4030000}"/>
    <hyperlink ref="J2701" r:id="rId924" xr:uid="{00000000-0004-0000-0000-0000A5030000}"/>
    <hyperlink ref="J2705" r:id="rId925" xr:uid="{00000000-0004-0000-0000-0000A6030000}"/>
    <hyperlink ref="J2709" r:id="rId926" xr:uid="{00000000-0004-0000-0000-0000A7030000}"/>
    <hyperlink ref="J2711" r:id="rId927" xr:uid="{00000000-0004-0000-0000-0000A8030000}"/>
    <hyperlink ref="J2712" r:id="rId928" xr:uid="{00000000-0004-0000-0000-0000A9030000}"/>
    <hyperlink ref="J2718" r:id="rId929" xr:uid="{00000000-0004-0000-0000-0000AA030000}"/>
    <hyperlink ref="J2722" r:id="rId930" xr:uid="{00000000-0004-0000-0000-0000AB030000}"/>
    <hyperlink ref="J2725" r:id="rId931" xr:uid="{00000000-0004-0000-0000-0000AC030000}"/>
    <hyperlink ref="J2446" r:id="rId932" xr:uid="{00000000-0004-0000-0000-0000AD030000}"/>
    <hyperlink ref="J2463" r:id="rId933" xr:uid="{00000000-0004-0000-0000-0000AE030000}"/>
    <hyperlink ref="J2465" r:id="rId934" xr:uid="{00000000-0004-0000-0000-0000AF030000}"/>
    <hyperlink ref="J2466" r:id="rId935" xr:uid="{00000000-0004-0000-0000-0000B0030000}"/>
    <hyperlink ref="J2508" r:id="rId936" xr:uid="{00000000-0004-0000-0000-0000B1030000}"/>
    <hyperlink ref="J2510" r:id="rId937" xr:uid="{00000000-0004-0000-0000-0000B2030000}"/>
    <hyperlink ref="J2511" r:id="rId938" xr:uid="{00000000-0004-0000-0000-0000B3030000}"/>
    <hyperlink ref="J2516" r:id="rId939" xr:uid="{00000000-0004-0000-0000-0000B4030000}"/>
    <hyperlink ref="J2521" r:id="rId940" xr:uid="{00000000-0004-0000-0000-0000B5030000}"/>
    <hyperlink ref="J2529" r:id="rId941" xr:uid="{00000000-0004-0000-0000-0000B6030000}"/>
    <hyperlink ref="J2746" r:id="rId942" xr:uid="{00000000-0004-0000-0000-0000B7030000}"/>
    <hyperlink ref="J2748" r:id="rId943" xr:uid="{00000000-0004-0000-0000-0000B8030000}"/>
    <hyperlink ref="J2751" r:id="rId944" xr:uid="{00000000-0004-0000-0000-0000B9030000}"/>
    <hyperlink ref="J2754" r:id="rId945" xr:uid="{00000000-0004-0000-0000-0000BA030000}"/>
    <hyperlink ref="J2757" r:id="rId946" xr:uid="{00000000-0004-0000-0000-0000BB030000}"/>
    <hyperlink ref="J2631" r:id="rId947" xr:uid="{00000000-0004-0000-0000-0000BC030000}"/>
    <hyperlink ref="J2638" r:id="rId948" xr:uid="{00000000-0004-0000-0000-0000BD030000}"/>
    <hyperlink ref="J2535" r:id="rId949" xr:uid="{00000000-0004-0000-0000-0000BE030000}"/>
    <hyperlink ref="J2538" r:id="rId950" xr:uid="{00000000-0004-0000-0000-0000BF030000}"/>
    <hyperlink ref="J2777" r:id="rId951" xr:uid="{00000000-0004-0000-0000-0000C0030000}"/>
    <hyperlink ref="J2549" r:id="rId952" xr:uid="{00000000-0004-0000-0000-0000C1030000}"/>
    <hyperlink ref="J2551" r:id="rId953" xr:uid="{00000000-0004-0000-0000-0000C2030000}"/>
    <hyperlink ref="J2:J412" r:id="rId954" display="http://www.marinespecies.org/aphia.php?p=taxdetails&amp;id=1304629" xr:uid="{00000000-0004-0000-0000-0000C3030000}"/>
    <hyperlink ref="J2784" r:id="rId955" xr:uid="{00000000-0004-0000-0000-0000C4030000}"/>
    <hyperlink ref="J2786" r:id="rId956" xr:uid="{00000000-0004-0000-0000-0000C5030000}"/>
    <hyperlink ref="J2792" r:id="rId957" xr:uid="{00000000-0004-0000-0000-0000C6030000}"/>
    <hyperlink ref="J2793" r:id="rId958" xr:uid="{00000000-0004-0000-0000-0000C7030000}"/>
    <hyperlink ref="J2794" r:id="rId959" xr:uid="{00000000-0004-0000-0000-0000C8030000}"/>
    <hyperlink ref="J2809" r:id="rId960" xr:uid="{00000000-0004-0000-0000-0000C9030000}"/>
    <hyperlink ref="J2810" r:id="rId961" xr:uid="{00000000-0004-0000-0000-0000CA030000}"/>
    <hyperlink ref="J2863" r:id="rId962" xr:uid="{00000000-0004-0000-0000-0000CB030000}"/>
    <hyperlink ref="J2869" r:id="rId963" xr:uid="{00000000-0004-0000-0000-0000CC030000}"/>
    <hyperlink ref="J2871" r:id="rId964" xr:uid="{00000000-0004-0000-0000-0000CD030000}"/>
    <hyperlink ref="J2880" r:id="rId965" xr:uid="{00000000-0004-0000-0000-0000CE030000}"/>
    <hyperlink ref="J2882" r:id="rId966" xr:uid="{00000000-0004-0000-0000-0000CF030000}"/>
    <hyperlink ref="J2885" r:id="rId967" xr:uid="{00000000-0004-0000-0000-0000D0030000}"/>
    <hyperlink ref="J2888" r:id="rId968" xr:uid="{00000000-0004-0000-0000-0000D1030000}"/>
    <hyperlink ref="J2889" r:id="rId969" xr:uid="{00000000-0004-0000-0000-0000D2030000}"/>
    <hyperlink ref="J2890" r:id="rId970" xr:uid="{00000000-0004-0000-0000-0000D3030000}"/>
    <hyperlink ref="J2891" r:id="rId971" xr:uid="{00000000-0004-0000-0000-0000D4030000}"/>
    <hyperlink ref="J2893" r:id="rId972" xr:uid="{00000000-0004-0000-0000-0000D5030000}"/>
    <hyperlink ref="J2895" r:id="rId973" xr:uid="{00000000-0004-0000-0000-0000D6030000}"/>
    <hyperlink ref="J2896" r:id="rId974" xr:uid="{00000000-0004-0000-0000-0000D7030000}"/>
    <hyperlink ref="J2897" r:id="rId975" xr:uid="{00000000-0004-0000-0000-0000D8030000}"/>
    <hyperlink ref="J2899" r:id="rId976" xr:uid="{00000000-0004-0000-0000-0000D9030000}"/>
    <hyperlink ref="J2908" r:id="rId977" xr:uid="{00000000-0004-0000-0000-0000DA030000}"/>
    <hyperlink ref="J2909" r:id="rId978" xr:uid="{00000000-0004-0000-0000-0000DB030000}"/>
    <hyperlink ref="J547" r:id="rId979" xr:uid="{00000000-0004-0000-0000-0000DC030000}"/>
    <hyperlink ref="J548" r:id="rId980" xr:uid="{00000000-0004-0000-0000-0000DD030000}"/>
    <hyperlink ref="J1852" r:id="rId981" xr:uid="{00000000-0004-0000-0000-0000DE030000}"/>
    <hyperlink ref="J540" r:id="rId982" xr:uid="{00000000-0004-0000-0000-0000DF030000}"/>
    <hyperlink ref="J538" r:id="rId983" xr:uid="{00000000-0004-0000-0000-0000E0030000}"/>
    <hyperlink ref="J406" r:id="rId984" xr:uid="{00000000-0004-0000-0000-0000E1030000}"/>
    <hyperlink ref="J1264" r:id="rId985" xr:uid="{00000000-0004-0000-0000-0000E2030000}"/>
    <hyperlink ref="J629" r:id="rId986" xr:uid="{00000000-0004-0000-0000-0000E3030000}"/>
    <hyperlink ref="J1906:J1913" r:id="rId987" display="http://www.marinespecies.org/aphia.php?p=taxdetails&amp;id=17639" xr:uid="{00000000-0004-0000-0000-0000E4030000}"/>
    <hyperlink ref="J609" r:id="rId988" xr:uid="{00000000-0004-0000-0000-0000E5030000}"/>
    <hyperlink ref="J3429:J3445" r:id="rId989" display="http://www.marinespecies.org/aphia.php?p=taxdetails&amp;id=20997" xr:uid="{00000000-0004-0000-0000-0000E6030000}"/>
    <hyperlink ref="J1265" r:id="rId990" xr:uid="{00000000-0004-0000-0000-0000E7030000}"/>
    <hyperlink ref="J1848" r:id="rId991" xr:uid="{00000000-0004-0000-0000-0000E8030000}"/>
    <hyperlink ref="J1408:J2045" r:id="rId992" display="http://www.marinespecies.org/aphia.php?p=taxdetails&amp;id=178207" xr:uid="{00000000-0004-0000-0000-0000E9030000}"/>
    <hyperlink ref="J171" r:id="rId993" xr:uid="{00000000-0004-0000-0000-0000EA030000}"/>
    <hyperlink ref="J3409:J3412" r:id="rId994" display="http://www.marinespecies.org/aphia.php?p=taxdetails&amp;id=1345052" xr:uid="{00000000-0004-0000-0000-0000EB030000}"/>
    <hyperlink ref="J183" r:id="rId995" xr:uid="{00000000-0004-0000-0000-0000EC030000}"/>
    <hyperlink ref="J616" r:id="rId996" xr:uid="{00000000-0004-0000-0000-0000ED030000}"/>
    <hyperlink ref="J617" r:id="rId997" xr:uid="{00000000-0004-0000-0000-0000EE030000}"/>
    <hyperlink ref="J636" r:id="rId998" xr:uid="{00000000-0004-0000-0000-0000EF030000}"/>
    <hyperlink ref="J637" r:id="rId999" xr:uid="{00000000-0004-0000-0000-0000F0030000}"/>
    <hyperlink ref="J942" r:id="rId1000" xr:uid="{00000000-0004-0000-0000-0000F1030000}"/>
    <hyperlink ref="J1710:J1711" r:id="rId1001" display="http://www.marinespecies.org/aphia.php?p=taxdetails&amp;id=663583" xr:uid="{00000000-0004-0000-0000-0000F2030000}"/>
    <hyperlink ref="J816" r:id="rId1002" xr:uid="{00000000-0004-0000-0000-0000F3030000}"/>
    <hyperlink ref="J929" r:id="rId1003" xr:uid="{00000000-0004-0000-0000-0000F4030000}"/>
    <hyperlink ref="J1114" r:id="rId1004" xr:uid="{00000000-0004-0000-0000-0000F5030000}"/>
    <hyperlink ref="J1115" r:id="rId1005" xr:uid="{00000000-0004-0000-0000-0000F6030000}"/>
    <hyperlink ref="J1291" r:id="rId1006" xr:uid="{00000000-0004-0000-0000-0000F7030000}"/>
    <hyperlink ref="J1695:J1753" r:id="rId1007" display="http://www.marinespecies.org/aphia.php?p=taxdetails&amp;id=1380043" xr:uid="{00000000-0004-0000-0000-0000F8030000}"/>
    <hyperlink ref="J1310" r:id="rId1008" xr:uid="{00000000-0004-0000-0000-0000F9030000}"/>
    <hyperlink ref="J1818:J1819" r:id="rId1009" display="http://www.marinespecies.org/aphia.php?p=taxdetails&amp;id=1321853" xr:uid="{00000000-0004-0000-0000-0000FA030000}"/>
    <hyperlink ref="J1451" r:id="rId1010" xr:uid="{00000000-0004-0000-0000-0000FB030000}"/>
    <hyperlink ref="J2116" r:id="rId1011" display="http://www.marinespecies.org/aphia.php?p=taxdetails&amp;id=1310442" xr:uid="{00000000-0004-0000-0000-0000FC030000}"/>
    <hyperlink ref="J1492" r:id="rId1012" xr:uid="{00000000-0004-0000-0000-0000FD030000}"/>
    <hyperlink ref="J1493" r:id="rId1013" xr:uid="{00000000-0004-0000-0000-0000FE030000}"/>
    <hyperlink ref="J1621" r:id="rId1014" xr:uid="{00000000-0004-0000-0000-0000FF030000}"/>
    <hyperlink ref="J1545" r:id="rId1015" xr:uid="{00000000-0004-0000-0000-000000040000}"/>
    <hyperlink ref="J1546" r:id="rId1016" xr:uid="{00000000-0004-0000-0000-000001040000}"/>
    <hyperlink ref="J1547" r:id="rId1017" xr:uid="{00000000-0004-0000-0000-000002040000}"/>
    <hyperlink ref="J1548" r:id="rId1018" xr:uid="{00000000-0004-0000-0000-000003040000}"/>
    <hyperlink ref="J2223" r:id="rId1019" xr:uid="{00000000-0004-0000-0000-000004040000}"/>
    <hyperlink ref="J2224" r:id="rId1020" xr:uid="{00000000-0004-0000-0000-000005040000}"/>
    <hyperlink ref="J2656" r:id="rId1021" xr:uid="{00000000-0004-0000-0000-000006040000}"/>
    <hyperlink ref="J2575" r:id="rId1022" xr:uid="{00000000-0004-0000-0000-000007040000}"/>
    <hyperlink ref="J2862" r:id="rId1023" xr:uid="{00000000-0004-0000-0000-000008040000}"/>
    <hyperlink ref="J2865" r:id="rId1024" xr:uid="{00000000-0004-0000-0000-000009040000}"/>
    <hyperlink ref="J2894" r:id="rId1025" xr:uid="{00000000-0004-0000-0000-00000A040000}"/>
    <hyperlink ref="J778" r:id="rId1026" xr:uid="{00000000-0004-0000-0000-00000B040000}"/>
    <hyperlink ref="J1447" r:id="rId1027" xr:uid="{00000000-0004-0000-0000-00000C040000}"/>
    <hyperlink ref="J1459" r:id="rId1028" xr:uid="{00000000-0004-0000-0000-00000D040000}"/>
    <hyperlink ref="J2790" r:id="rId1029" display="http://www.marinespecies.org/aphia.php?p=taxdetails&amp;id=157256" xr:uid="{00000000-0004-0000-0000-00000E040000}"/>
    <hyperlink ref="J2232" r:id="rId1030" xr:uid="{00000000-0004-0000-0000-00000F040000}"/>
    <hyperlink ref="J1403" r:id="rId1031" xr:uid="{00000000-0004-0000-0000-000010040000}"/>
    <hyperlink ref="J1404" r:id="rId1032" xr:uid="{00000000-0004-0000-0000-000011040000}"/>
    <hyperlink ref="J2396" r:id="rId1033" xr:uid="{00000000-0004-0000-0000-000012040000}"/>
    <hyperlink ref="J2397" r:id="rId1034" xr:uid="{00000000-0004-0000-0000-000013040000}"/>
    <hyperlink ref="J2399" r:id="rId1035" xr:uid="{00000000-0004-0000-0000-000014040000}"/>
    <hyperlink ref="J394" r:id="rId1036" xr:uid="{00000000-0004-0000-0000-000015040000}"/>
    <hyperlink ref="J67" r:id="rId1037" xr:uid="{00000000-0004-0000-0000-000016040000}"/>
    <hyperlink ref="J69" r:id="rId1038" xr:uid="{00000000-0004-0000-0000-000017040000}"/>
    <hyperlink ref="J185" r:id="rId1039" xr:uid="{00000000-0004-0000-0000-000018040000}"/>
    <hyperlink ref="J188" r:id="rId1040" xr:uid="{00000000-0004-0000-0000-000019040000}"/>
    <hyperlink ref="J191" r:id="rId1041" xr:uid="{00000000-0004-0000-0000-00001A040000}"/>
    <hyperlink ref="J193" r:id="rId1042" xr:uid="{00000000-0004-0000-0000-00001B040000}"/>
    <hyperlink ref="J492" r:id="rId1043" xr:uid="{00000000-0004-0000-0000-00001C040000}"/>
    <hyperlink ref="J497" r:id="rId1044" xr:uid="{00000000-0004-0000-0000-00001D040000}"/>
    <hyperlink ref="J502" r:id="rId1045" xr:uid="{00000000-0004-0000-0000-00001E040000}"/>
    <hyperlink ref="J507" r:id="rId1046" xr:uid="{00000000-0004-0000-0000-00001F040000}"/>
    <hyperlink ref="J8" r:id="rId1047" xr:uid="{00000000-0004-0000-0000-000020040000}"/>
    <hyperlink ref="J13" r:id="rId1048" xr:uid="{00000000-0004-0000-0000-000021040000}"/>
    <hyperlink ref="J18" r:id="rId1049" xr:uid="{00000000-0004-0000-0000-000022040000}"/>
    <hyperlink ref="J23" r:id="rId1050" xr:uid="{00000000-0004-0000-0000-000023040000}"/>
    <hyperlink ref="J30" r:id="rId1051" xr:uid="{00000000-0004-0000-0000-000024040000}"/>
    <hyperlink ref="J35" r:id="rId1052" xr:uid="{00000000-0004-0000-0000-000025040000}"/>
    <hyperlink ref="J39" r:id="rId1053" xr:uid="{00000000-0004-0000-0000-000026040000}"/>
    <hyperlink ref="J55" r:id="rId1054" xr:uid="{00000000-0004-0000-0000-000027040000}"/>
    <hyperlink ref="J120" r:id="rId1055" xr:uid="{00000000-0004-0000-0000-000028040000}"/>
    <hyperlink ref="J133" r:id="rId1056" xr:uid="{00000000-0004-0000-0000-000029040000}"/>
    <hyperlink ref="J136" r:id="rId1057" xr:uid="{00000000-0004-0000-0000-00002A040000}"/>
    <hyperlink ref="J138" r:id="rId1058" xr:uid="{00000000-0004-0000-0000-00002B040000}"/>
    <hyperlink ref="J140" r:id="rId1059" xr:uid="{00000000-0004-0000-0000-00002C040000}"/>
    <hyperlink ref="J143" r:id="rId1060" xr:uid="{00000000-0004-0000-0000-00002D040000}"/>
    <hyperlink ref="J308" r:id="rId1061" xr:uid="{00000000-0004-0000-0000-00002E040000}"/>
    <hyperlink ref="J315" r:id="rId1062" xr:uid="{00000000-0004-0000-0000-00002F040000}"/>
    <hyperlink ref="J320" r:id="rId1063" xr:uid="{00000000-0004-0000-0000-000030040000}"/>
    <hyperlink ref="J322" r:id="rId1064" xr:uid="{00000000-0004-0000-0000-000031040000}"/>
    <hyperlink ref="J325" r:id="rId1065" xr:uid="{00000000-0004-0000-0000-000032040000}"/>
    <hyperlink ref="J335" r:id="rId1066" xr:uid="{00000000-0004-0000-0000-000033040000}"/>
    <hyperlink ref="J158" r:id="rId1067" xr:uid="{00000000-0004-0000-0000-000034040000}"/>
    <hyperlink ref="J163" r:id="rId1068" xr:uid="{00000000-0004-0000-0000-000035040000}"/>
    <hyperlink ref="J169" r:id="rId1069" xr:uid="{00000000-0004-0000-0000-000036040000}"/>
    <hyperlink ref="J175" r:id="rId1070" xr:uid="{00000000-0004-0000-0000-000037040000}"/>
    <hyperlink ref="J180" r:id="rId1071" xr:uid="{00000000-0004-0000-0000-000038040000}"/>
    <hyperlink ref="J340" r:id="rId1072" xr:uid="{00000000-0004-0000-0000-000039040000}"/>
    <hyperlink ref="J343" r:id="rId1073" xr:uid="{00000000-0004-0000-0000-00003A040000}"/>
    <hyperlink ref="J345" r:id="rId1074" xr:uid="{00000000-0004-0000-0000-00003B040000}"/>
    <hyperlink ref="J350" r:id="rId1075" xr:uid="{00000000-0004-0000-0000-00003C040000}"/>
    <hyperlink ref="J195" r:id="rId1076" xr:uid="{00000000-0004-0000-0000-00003D040000}"/>
    <hyperlink ref="J197" r:id="rId1077" xr:uid="{00000000-0004-0000-0000-00003E040000}"/>
    <hyperlink ref="J200" r:id="rId1078" xr:uid="{00000000-0004-0000-0000-00003F040000}"/>
    <hyperlink ref="J205" r:id="rId1079" xr:uid="{00000000-0004-0000-0000-000040040000}"/>
    <hyperlink ref="J211" r:id="rId1080" xr:uid="{00000000-0004-0000-0000-000041040000}"/>
    <hyperlink ref="J223" r:id="rId1081" xr:uid="{00000000-0004-0000-0000-000042040000}"/>
    <hyperlink ref="J480" r:id="rId1082" xr:uid="{00000000-0004-0000-0000-000043040000}"/>
    <hyperlink ref="J360" r:id="rId1083" xr:uid="{00000000-0004-0000-0000-000044040000}"/>
    <hyperlink ref="J464" r:id="rId1084" xr:uid="{00000000-0004-0000-0000-000045040000}"/>
    <hyperlink ref="J364" r:id="rId1085" xr:uid="{00000000-0004-0000-0000-000046040000}"/>
    <hyperlink ref="J366" r:id="rId1086" xr:uid="{00000000-0004-0000-0000-000047040000}"/>
    <hyperlink ref="J377" r:id="rId1087" xr:uid="{00000000-0004-0000-0000-000048040000}"/>
    <hyperlink ref="J381" r:id="rId1088" xr:uid="{00000000-0004-0000-0000-000049040000}"/>
    <hyperlink ref="J388" r:id="rId1089" xr:uid="{00000000-0004-0000-0000-00004A040000}"/>
    <hyperlink ref="J391" r:id="rId1090" xr:uid="{00000000-0004-0000-0000-00004B040000}"/>
    <hyperlink ref="J396" r:id="rId1091" xr:uid="{00000000-0004-0000-0000-00004C040000}"/>
    <hyperlink ref="J400" r:id="rId1092" xr:uid="{00000000-0004-0000-0000-00004D040000}"/>
    <hyperlink ref="J418" r:id="rId1093" xr:uid="{00000000-0004-0000-0000-00004E040000}"/>
    <hyperlink ref="J422" r:id="rId1094" xr:uid="{00000000-0004-0000-0000-00004F040000}"/>
    <hyperlink ref="J429" r:id="rId1095" xr:uid="{00000000-0004-0000-0000-000050040000}"/>
    <hyperlink ref="J433" r:id="rId1096" xr:uid="{00000000-0004-0000-0000-000051040000}"/>
    <hyperlink ref="J542" r:id="rId1097" xr:uid="{00000000-0004-0000-0000-000052040000}"/>
    <hyperlink ref="J551" r:id="rId1098" xr:uid="{00000000-0004-0000-0000-000053040000}"/>
    <hyperlink ref="J558" r:id="rId1099" xr:uid="{00000000-0004-0000-0000-000054040000}"/>
    <hyperlink ref="J566" r:id="rId1100" xr:uid="{00000000-0004-0000-0000-000055040000}"/>
    <hyperlink ref="J571" r:id="rId1101" xr:uid="{00000000-0004-0000-0000-000056040000}"/>
    <hyperlink ref="J584" r:id="rId1102" xr:uid="{00000000-0004-0000-0000-000057040000}"/>
    <hyperlink ref="J552" r:id="rId1103" xr:uid="{00000000-0004-0000-0000-000058040000}"/>
    <hyperlink ref="J598" r:id="rId1104" xr:uid="{00000000-0004-0000-0000-000059040000}"/>
    <hyperlink ref="J604" r:id="rId1105" xr:uid="{00000000-0004-0000-0000-00005A040000}"/>
    <hyperlink ref="J608" r:id="rId1106" xr:uid="{00000000-0004-0000-0000-00005B040000}"/>
    <hyperlink ref="J627" r:id="rId1107" xr:uid="{00000000-0004-0000-0000-00005C040000}"/>
    <hyperlink ref="J1351" r:id="rId1108" xr:uid="{00000000-0004-0000-0000-00005D040000}"/>
    <hyperlink ref="J1355" r:id="rId1109" xr:uid="{00000000-0004-0000-0000-00005E040000}"/>
    <hyperlink ref="J1360" r:id="rId1110" xr:uid="{00000000-0004-0000-0000-00005F040000}"/>
    <hyperlink ref="J1366" r:id="rId1111" xr:uid="{00000000-0004-0000-0000-000060040000}"/>
    <hyperlink ref="J1374" r:id="rId1112" xr:uid="{00000000-0004-0000-0000-000061040000}"/>
    <hyperlink ref="J1383" r:id="rId1113" xr:uid="{00000000-0004-0000-0000-000062040000}"/>
    <hyperlink ref="J1381" r:id="rId1114" xr:uid="{00000000-0004-0000-0000-000063040000}"/>
    <hyperlink ref="J1391" r:id="rId1115" xr:uid="{00000000-0004-0000-0000-000064040000}"/>
    <hyperlink ref="J1396" r:id="rId1116" xr:uid="{00000000-0004-0000-0000-000065040000}"/>
    <hyperlink ref="J1398" r:id="rId1117" xr:uid="{00000000-0004-0000-0000-000066040000}"/>
    <hyperlink ref="J1402" r:id="rId1118" xr:uid="{00000000-0004-0000-0000-000067040000}"/>
    <hyperlink ref="J1408" r:id="rId1119" xr:uid="{00000000-0004-0000-0000-000068040000}"/>
    <hyperlink ref="J1421" r:id="rId1120" xr:uid="{00000000-0004-0000-0000-000069040000}"/>
    <hyperlink ref="J1423" r:id="rId1121" xr:uid="{00000000-0004-0000-0000-00006A040000}"/>
    <hyperlink ref="J1416" r:id="rId1122" xr:uid="{00000000-0004-0000-0000-00006B040000}"/>
    <hyperlink ref="J1428" r:id="rId1123" xr:uid="{00000000-0004-0000-0000-00006C040000}"/>
    <hyperlink ref="J1432" r:id="rId1124" xr:uid="{00000000-0004-0000-0000-00006D040000}"/>
    <hyperlink ref="J1436" r:id="rId1125" xr:uid="{00000000-0004-0000-0000-00006E040000}"/>
    <hyperlink ref="J1442" r:id="rId1126" xr:uid="{00000000-0004-0000-0000-00006F040000}"/>
    <hyperlink ref="J1445" r:id="rId1127" xr:uid="{00000000-0004-0000-0000-000070040000}"/>
    <hyperlink ref="J1450" r:id="rId1128" xr:uid="{00000000-0004-0000-0000-000071040000}"/>
    <hyperlink ref="J1458" r:id="rId1129" xr:uid="{00000000-0004-0000-0000-000072040000}"/>
    <hyperlink ref="J1463" r:id="rId1130" xr:uid="{00000000-0004-0000-0000-000073040000}"/>
    <hyperlink ref="J1471" r:id="rId1131" xr:uid="{00000000-0004-0000-0000-000074040000}"/>
    <hyperlink ref="J1474" r:id="rId1132" xr:uid="{00000000-0004-0000-0000-000075040000}"/>
    <hyperlink ref="J1482" r:id="rId1133" xr:uid="{00000000-0004-0000-0000-000076040000}"/>
    <hyperlink ref="J1485" r:id="rId1134" xr:uid="{00000000-0004-0000-0000-000077040000}"/>
    <hyperlink ref="J1491" r:id="rId1135" xr:uid="{00000000-0004-0000-0000-000078040000}"/>
    <hyperlink ref="J1495" r:id="rId1136" xr:uid="{00000000-0004-0000-0000-000079040000}"/>
    <hyperlink ref="J2798" r:id="rId1137" xr:uid="{00000000-0004-0000-0000-00007A040000}"/>
    <hyperlink ref="J2881" r:id="rId1138" xr:uid="{00000000-0004-0000-0000-00007B040000}"/>
    <hyperlink ref="J2892" r:id="rId1139" xr:uid="{00000000-0004-0000-0000-00007C040000}"/>
    <hyperlink ref="J2898" r:id="rId1140" xr:uid="{00000000-0004-0000-0000-00007D040000}"/>
    <hyperlink ref="J838" r:id="rId1141" xr:uid="{00000000-0004-0000-0000-00007E040000}"/>
    <hyperlink ref="J839" r:id="rId1142" xr:uid="{00000000-0004-0000-0000-00007F040000}"/>
    <hyperlink ref="J1167" r:id="rId1143" xr:uid="{00000000-0004-0000-0000-000080040000}"/>
    <hyperlink ref="J1561" r:id="rId1144" xr:uid="{00000000-0004-0000-0000-000081040000}"/>
    <hyperlink ref="J1602" r:id="rId1145" xr:uid="{00000000-0004-0000-0000-000082040000}"/>
    <hyperlink ref="J1607" r:id="rId1146" xr:uid="{00000000-0004-0000-0000-000083040000}"/>
    <hyperlink ref="J1617" r:id="rId1147" xr:uid="{00000000-0004-0000-0000-000084040000}"/>
    <hyperlink ref="J1572" r:id="rId1148" xr:uid="{00000000-0004-0000-0000-000085040000}"/>
    <hyperlink ref="J1836:J1852" r:id="rId1149" display="http://www.marinespecies.org/aphia.php?p=taxdetails&amp;id=149164" xr:uid="{00000000-0004-0000-0000-000086040000}"/>
    <hyperlink ref="J1619" r:id="rId1150" xr:uid="{00000000-0004-0000-0000-000087040000}"/>
    <hyperlink ref="J1692" r:id="rId1151" xr:uid="{00000000-0004-0000-0000-000088040000}"/>
    <hyperlink ref="J1695" r:id="rId1152" xr:uid="{00000000-0004-0000-0000-000089040000}"/>
    <hyperlink ref="J1498" r:id="rId1153" xr:uid="{00000000-0004-0000-0000-00008A040000}"/>
    <hyperlink ref="J1505" r:id="rId1154" xr:uid="{00000000-0004-0000-0000-00008B040000}"/>
    <hyperlink ref="J1508" r:id="rId1155" xr:uid="{00000000-0004-0000-0000-00008C040000}"/>
    <hyperlink ref="J1524" r:id="rId1156" xr:uid="{00000000-0004-0000-0000-00008D040000}"/>
    <hyperlink ref="J1527" r:id="rId1157" xr:uid="{00000000-0004-0000-0000-00008E040000}"/>
    <hyperlink ref="J1538" r:id="rId1158" xr:uid="{00000000-0004-0000-0000-00008F040000}"/>
    <hyperlink ref="J1541" r:id="rId1159" xr:uid="{00000000-0004-0000-0000-000090040000}"/>
    <hyperlink ref="J1552" r:id="rId1160" xr:uid="{00000000-0004-0000-0000-000091040000}"/>
    <hyperlink ref="J2093" r:id="rId1161" xr:uid="{00000000-0004-0000-0000-000092040000}"/>
    <hyperlink ref="J1704" r:id="rId1162" xr:uid="{00000000-0004-0000-0000-000093040000}"/>
    <hyperlink ref="J1710" r:id="rId1163" xr:uid="{00000000-0004-0000-0000-000094040000}"/>
    <hyperlink ref="J1728" r:id="rId1164" xr:uid="{00000000-0004-0000-0000-000095040000}"/>
    <hyperlink ref="J1742" r:id="rId1165" xr:uid="{00000000-0004-0000-0000-000096040000}"/>
    <hyperlink ref="J1746" r:id="rId1166" xr:uid="{00000000-0004-0000-0000-000097040000}"/>
    <hyperlink ref="J1754" r:id="rId1167" xr:uid="{00000000-0004-0000-0000-000098040000}"/>
    <hyperlink ref="J1759" r:id="rId1168" xr:uid="{00000000-0004-0000-0000-000099040000}"/>
    <hyperlink ref="J1763" r:id="rId1169" xr:uid="{00000000-0004-0000-0000-00009A040000}"/>
    <hyperlink ref="J1773" r:id="rId1170" xr:uid="{00000000-0004-0000-0000-00009B040000}"/>
    <hyperlink ref="J1775" r:id="rId1171" xr:uid="{00000000-0004-0000-0000-00009C040000}"/>
    <hyperlink ref="J1779" r:id="rId1172" xr:uid="{00000000-0004-0000-0000-00009D040000}"/>
    <hyperlink ref="J1793" r:id="rId1173" xr:uid="{00000000-0004-0000-0000-00009E040000}"/>
    <hyperlink ref="J1794" r:id="rId1174" xr:uid="{00000000-0004-0000-0000-00009F040000}"/>
    <hyperlink ref="J1799" r:id="rId1175" xr:uid="{00000000-0004-0000-0000-0000A0040000}"/>
    <hyperlink ref="J1804" r:id="rId1176" xr:uid="{00000000-0004-0000-0000-0000A1040000}"/>
    <hyperlink ref="J1816" r:id="rId1177" xr:uid="{00000000-0004-0000-0000-0000A2040000}"/>
    <hyperlink ref="J1825" r:id="rId1178" xr:uid="{00000000-0004-0000-0000-0000A3040000}"/>
    <hyperlink ref="J1828" r:id="rId1179" xr:uid="{00000000-0004-0000-0000-0000A4040000}"/>
    <hyperlink ref="J1832" r:id="rId1180" xr:uid="{00000000-0004-0000-0000-0000A5040000}"/>
    <hyperlink ref="J1835" r:id="rId1181" xr:uid="{00000000-0004-0000-0000-0000A6040000}"/>
    <hyperlink ref="J1843" r:id="rId1182" xr:uid="{00000000-0004-0000-0000-0000A7040000}"/>
    <hyperlink ref="J1846" r:id="rId1183" xr:uid="{00000000-0004-0000-0000-0000A8040000}"/>
    <hyperlink ref="J1851" r:id="rId1184" xr:uid="{00000000-0004-0000-0000-0000A9040000}"/>
    <hyperlink ref="J1861" r:id="rId1185" xr:uid="{00000000-0004-0000-0000-0000AA040000}"/>
    <hyperlink ref="J1865" r:id="rId1186" xr:uid="{00000000-0004-0000-0000-0000AB040000}"/>
    <hyperlink ref="J1867" r:id="rId1187" xr:uid="{00000000-0004-0000-0000-0000AC040000}"/>
    <hyperlink ref="J1875" r:id="rId1188" xr:uid="{00000000-0004-0000-0000-0000AD040000}"/>
    <hyperlink ref="J1883" r:id="rId1189" xr:uid="{00000000-0004-0000-0000-0000AE040000}"/>
    <hyperlink ref="J1888" r:id="rId1190" xr:uid="{00000000-0004-0000-0000-0000AF040000}"/>
    <hyperlink ref="J1914" r:id="rId1191" xr:uid="{00000000-0004-0000-0000-0000B0040000}"/>
    <hyperlink ref="J1918" r:id="rId1192" xr:uid="{00000000-0004-0000-0000-0000B1040000}"/>
    <hyperlink ref="J1920" r:id="rId1193" xr:uid="{00000000-0004-0000-0000-0000B2040000}"/>
    <hyperlink ref="J1930" r:id="rId1194" xr:uid="{00000000-0004-0000-0000-0000B3040000}"/>
    <hyperlink ref="J1950" r:id="rId1195" xr:uid="{00000000-0004-0000-0000-0000B4040000}"/>
    <hyperlink ref="J1969" r:id="rId1196" xr:uid="{00000000-0004-0000-0000-0000B5040000}"/>
    <hyperlink ref="J2228" r:id="rId1197" xr:uid="{00000000-0004-0000-0000-0000B6040000}"/>
    <hyperlink ref="J1681" r:id="rId1198" xr:uid="{00000000-0004-0000-0000-0000B7040000}"/>
    <hyperlink ref="J1633" r:id="rId1199" xr:uid="{00000000-0004-0000-0000-0000B8040000}"/>
    <hyperlink ref="J1640" r:id="rId1200" xr:uid="{00000000-0004-0000-0000-0000B9040000}"/>
    <hyperlink ref="J1649" r:id="rId1201" xr:uid="{00000000-0004-0000-0000-0000BA040000}"/>
    <hyperlink ref="J1658" r:id="rId1202" xr:uid="{00000000-0004-0000-0000-0000BB040000}"/>
    <hyperlink ref="J1663" r:id="rId1203" xr:uid="{00000000-0004-0000-0000-0000BC040000}"/>
    <hyperlink ref="J1676" r:id="rId1204" xr:uid="{00000000-0004-0000-0000-0000BD040000}"/>
    <hyperlink ref="J1971" r:id="rId1205" xr:uid="{00000000-0004-0000-0000-0000BE040000}"/>
    <hyperlink ref="J1977" r:id="rId1206" xr:uid="{00000000-0004-0000-0000-0000BF040000}"/>
    <hyperlink ref="J1981" r:id="rId1207" xr:uid="{00000000-0004-0000-0000-0000C0040000}"/>
    <hyperlink ref="J1983" r:id="rId1208" xr:uid="{00000000-0004-0000-0000-0000C1040000}"/>
    <hyperlink ref="J1989" r:id="rId1209" xr:uid="{00000000-0004-0000-0000-0000C2040000}"/>
    <hyperlink ref="J1993" r:id="rId1210" xr:uid="{00000000-0004-0000-0000-0000C3040000}"/>
    <hyperlink ref="J1996" r:id="rId1211" xr:uid="{00000000-0004-0000-0000-0000C4040000}"/>
    <hyperlink ref="J1972" r:id="rId1212" xr:uid="{00000000-0004-0000-0000-0000C5040000}"/>
    <hyperlink ref="J2135" r:id="rId1213" xr:uid="{00000000-0004-0000-0000-0000C6040000}"/>
    <hyperlink ref="J2147" r:id="rId1214" xr:uid="{00000000-0004-0000-0000-0000C7040000}"/>
    <hyperlink ref="J2150" r:id="rId1215" xr:uid="{00000000-0004-0000-0000-0000C8040000}"/>
    <hyperlink ref="J2107" r:id="rId1216" xr:uid="{00000000-0004-0000-0000-0000C9040000}"/>
    <hyperlink ref="J2099" r:id="rId1217" xr:uid="{00000000-0004-0000-0000-0000CA040000}"/>
    <hyperlink ref="J2153" r:id="rId1218" xr:uid="{00000000-0004-0000-0000-0000CB040000}"/>
    <hyperlink ref="J2164" r:id="rId1219" xr:uid="{00000000-0004-0000-0000-0000CC040000}"/>
    <hyperlink ref="J2236" r:id="rId1220" xr:uid="{00000000-0004-0000-0000-0000CD040000}"/>
    <hyperlink ref="J2009" r:id="rId1221" xr:uid="{00000000-0004-0000-0000-0000CE040000}"/>
    <hyperlink ref="J2012" r:id="rId1222" xr:uid="{00000000-0004-0000-0000-0000CF040000}"/>
    <hyperlink ref="J2014" r:id="rId1223" xr:uid="{00000000-0004-0000-0000-0000D0040000}"/>
    <hyperlink ref="J2116" r:id="rId1224" xr:uid="{00000000-0004-0000-0000-0000D1040000}"/>
    <hyperlink ref="J2118" r:id="rId1225" xr:uid="{00000000-0004-0000-0000-0000D2040000}"/>
    <hyperlink ref="J2122" r:id="rId1226" xr:uid="{00000000-0004-0000-0000-0000D3040000}"/>
    <hyperlink ref="J2128" r:id="rId1227" xr:uid="{00000000-0004-0000-0000-0000D4040000}"/>
    <hyperlink ref="J2237" r:id="rId1228" xr:uid="{00000000-0004-0000-0000-0000D5040000}"/>
    <hyperlink ref="J2248" r:id="rId1229" xr:uid="{00000000-0004-0000-0000-0000D6040000}"/>
    <hyperlink ref="J2024" r:id="rId1230" xr:uid="{00000000-0004-0000-0000-0000D7040000}"/>
    <hyperlink ref="J2174" r:id="rId1231" xr:uid="{00000000-0004-0000-0000-0000D8040000}"/>
    <hyperlink ref="J2182" r:id="rId1232" xr:uid="{00000000-0004-0000-0000-0000D9040000}"/>
    <hyperlink ref="J2189" r:id="rId1233" xr:uid="{00000000-0004-0000-0000-0000DA040000}"/>
    <hyperlink ref="J2191" r:id="rId1234" xr:uid="{00000000-0004-0000-0000-0000DB040000}"/>
    <hyperlink ref="J2198" r:id="rId1235" xr:uid="{00000000-0004-0000-0000-0000DC040000}"/>
    <hyperlink ref="J2207" r:id="rId1236" xr:uid="{00000000-0004-0000-0000-0000DD040000}"/>
    <hyperlink ref="J2215" r:id="rId1237" xr:uid="{00000000-0004-0000-0000-0000DE040000}"/>
    <hyperlink ref="J2217" r:id="rId1238" xr:uid="{00000000-0004-0000-0000-0000DF040000}"/>
    <hyperlink ref="J2222" r:id="rId1239" xr:uid="{00000000-0004-0000-0000-0000E0040000}"/>
    <hyperlink ref="J2275" r:id="rId1240" xr:uid="{00000000-0004-0000-0000-0000E1040000}"/>
    <hyperlink ref="J2283" r:id="rId1241" xr:uid="{00000000-0004-0000-0000-0000E2040000}"/>
    <hyperlink ref="J2029" r:id="rId1242" xr:uid="{00000000-0004-0000-0000-0000E3040000}"/>
    <hyperlink ref="J2037" r:id="rId1243" xr:uid="{00000000-0004-0000-0000-0000E4040000}"/>
    <hyperlink ref="J2044" r:id="rId1244" xr:uid="{00000000-0004-0000-0000-0000E5040000}"/>
    <hyperlink ref="J2050" r:id="rId1245" xr:uid="{00000000-0004-0000-0000-0000E6040000}"/>
    <hyperlink ref="J2054" r:id="rId1246" xr:uid="{00000000-0004-0000-0000-0000E7040000}"/>
    <hyperlink ref="J2293" r:id="rId1247" xr:uid="{00000000-0004-0000-0000-0000E8040000}"/>
    <hyperlink ref="J2315" r:id="rId1248" xr:uid="{00000000-0004-0000-0000-0000E9040000}"/>
    <hyperlink ref="J2317" r:id="rId1249" xr:uid="{00000000-0004-0000-0000-0000EA040000}"/>
    <hyperlink ref="J2335" r:id="rId1250" xr:uid="{00000000-0004-0000-0000-0000EB040000}"/>
    <hyperlink ref="J2348" r:id="rId1251" xr:uid="{00000000-0004-0000-0000-0000EC040000}"/>
    <hyperlink ref="J2353" r:id="rId1252" xr:uid="{00000000-0004-0000-0000-0000ED040000}"/>
    <hyperlink ref="J2360" r:id="rId1253" xr:uid="{00000000-0004-0000-0000-0000EE040000}"/>
    <hyperlink ref="J2363" r:id="rId1254" xr:uid="{00000000-0004-0000-0000-0000EF040000}"/>
    <hyperlink ref="J2366" r:id="rId1255" xr:uid="{00000000-0004-0000-0000-0000F0040000}"/>
    <hyperlink ref="J2378" r:id="rId1256" xr:uid="{00000000-0004-0000-0000-0000F1040000}"/>
    <hyperlink ref="J2058" r:id="rId1257" xr:uid="{00000000-0004-0000-0000-0000F2040000}"/>
    <hyperlink ref="J2071" r:id="rId1258" xr:uid="{00000000-0004-0000-0000-0000F3040000}"/>
    <hyperlink ref="J2657" r:id="rId1259" xr:uid="{00000000-0004-0000-0000-0000F4040000}"/>
    <hyperlink ref="J2783" r:id="rId1260" xr:uid="{00000000-0004-0000-0000-0000F5040000}"/>
    <hyperlink ref="J2386" r:id="rId1261" xr:uid="{00000000-0004-0000-0000-0000F6040000}"/>
    <hyperlink ref="J2659" r:id="rId1262" xr:uid="{00000000-0004-0000-0000-0000F7040000}"/>
    <hyperlink ref="J2661" r:id="rId1263" xr:uid="{00000000-0004-0000-0000-0000F8040000}"/>
    <hyperlink ref="J2401" r:id="rId1264" xr:uid="{00000000-0004-0000-0000-0000F9040000}"/>
    <hyperlink ref="J2413" r:id="rId1265" xr:uid="{00000000-0004-0000-0000-0000FA040000}"/>
    <hyperlink ref="J2743" r:id="rId1266" xr:uid="{00000000-0004-0000-0000-0000FB040000}"/>
    <hyperlink ref="J2745" r:id="rId1267" xr:uid="{00000000-0004-0000-0000-0000FC040000}"/>
    <hyperlink ref="J2591" r:id="rId1268" xr:uid="{00000000-0004-0000-0000-0000FD040000}"/>
    <hyperlink ref="J2432" r:id="rId1269" xr:uid="{00000000-0004-0000-0000-0000FE040000}"/>
    <hyperlink ref="J2604" r:id="rId1270" xr:uid="{00000000-0004-0000-0000-0000FF040000}"/>
    <hyperlink ref="J2611" r:id="rId1271" xr:uid="{00000000-0004-0000-0000-000000050000}"/>
    <hyperlink ref="J2616" r:id="rId1272" xr:uid="{00000000-0004-0000-0000-000001050000}"/>
    <hyperlink ref="J2669" r:id="rId1273" xr:uid="{00000000-0004-0000-0000-000002050000}"/>
    <hyperlink ref="J2673" r:id="rId1274" xr:uid="{00000000-0004-0000-0000-000003050000}"/>
    <hyperlink ref="J2679" r:id="rId1275" xr:uid="{00000000-0004-0000-0000-000004050000}"/>
    <hyperlink ref="J2684" r:id="rId1276" xr:uid="{00000000-0004-0000-0000-000005050000}"/>
    <hyperlink ref="J2644" r:id="rId1277" xr:uid="{00000000-0004-0000-0000-000006050000}"/>
    <hyperlink ref="J2651" r:id="rId1278" xr:uid="{00000000-0004-0000-0000-000007050000}"/>
    <hyperlink ref="J2695" r:id="rId1279" xr:uid="{00000000-0004-0000-0000-000009050000}"/>
    <hyperlink ref="J2704" r:id="rId1280" xr:uid="{00000000-0004-0000-0000-00000A050000}"/>
    <hyperlink ref="J2707" r:id="rId1281" xr:uid="{00000000-0004-0000-0000-00000B050000}"/>
    <hyperlink ref="J2714" r:id="rId1282" xr:uid="{00000000-0004-0000-0000-00000C050000}"/>
    <hyperlink ref="J2719" r:id="rId1283" xr:uid="{00000000-0004-0000-0000-00000D050000}"/>
    <hyperlink ref="J2729" r:id="rId1284" xr:uid="{00000000-0004-0000-0000-00000E050000}"/>
    <hyperlink ref="J2448" r:id="rId1285" xr:uid="{00000000-0004-0000-0000-00000F050000}"/>
    <hyperlink ref="J2477" r:id="rId1286" xr:uid="{00000000-0004-0000-0000-000010050000}"/>
    <hyperlink ref="J2509" r:id="rId1287" xr:uid="{00000000-0004-0000-0000-000011050000}"/>
    <hyperlink ref="J2738" r:id="rId1288" xr:uid="{00000000-0004-0000-0000-000012050000}"/>
    <hyperlink ref="J2520" r:id="rId1289" xr:uid="{00000000-0004-0000-0000-000013050000}"/>
    <hyperlink ref="J2596" r:id="rId1290" xr:uid="{00000000-0004-0000-0000-000014050000}"/>
    <hyperlink ref="J2753" r:id="rId1291" xr:uid="{00000000-0004-0000-0000-000015050000}"/>
    <hyperlink ref="J2760" r:id="rId1292" xr:uid="{00000000-0004-0000-0000-000016050000}"/>
    <hyperlink ref="J2633" r:id="rId1293" xr:uid="{00000000-0004-0000-0000-000017050000}"/>
    <hyperlink ref="J2637" r:id="rId1294" xr:uid="{00000000-0004-0000-0000-000018050000}"/>
    <hyperlink ref="J2640" r:id="rId1295" xr:uid="{00000000-0004-0000-0000-000019050000}"/>
    <hyperlink ref="J2537" r:id="rId1296" xr:uid="{00000000-0004-0000-0000-00001A050000}"/>
    <hyperlink ref="J2541" r:id="rId1297" xr:uid="{00000000-0004-0000-0000-00001B050000}"/>
    <hyperlink ref="J2577" r:id="rId1298" xr:uid="{00000000-0004-0000-0000-00001C050000}"/>
    <hyperlink ref="J2907" r:id="rId1299" xr:uid="{00000000-0004-0000-0000-00001D050000}"/>
    <hyperlink ref="J3177" r:id="rId1300" xr:uid="{00000000-0004-0000-0000-00001E050000}"/>
    <hyperlink ref="J3045" r:id="rId1301" xr:uid="{00000000-0004-0000-0000-00001F050000}"/>
    <hyperlink ref="J2911" r:id="rId1302" xr:uid="{00000000-0004-0000-0000-000020050000}"/>
    <hyperlink ref="J3339" r:id="rId1303" xr:uid="{00000000-0004-0000-0000-000021050000}"/>
    <hyperlink ref="J3078" r:id="rId1304" xr:uid="{00000000-0004-0000-0000-000022050000}"/>
    <hyperlink ref="J3077" r:id="rId1305" xr:uid="{00000000-0004-0000-0000-000023050000}"/>
    <hyperlink ref="J3057" r:id="rId1306" xr:uid="{00000000-0004-0000-0000-000024050000}"/>
    <hyperlink ref="J3056" r:id="rId1307" xr:uid="{00000000-0004-0000-0000-000025050000}"/>
    <hyperlink ref="J3055" r:id="rId1308" xr:uid="{00000000-0004-0000-0000-000026050000}"/>
    <hyperlink ref="J3054" r:id="rId1309" xr:uid="{00000000-0004-0000-0000-000027050000}"/>
    <hyperlink ref="J3053" r:id="rId1310" xr:uid="{00000000-0004-0000-0000-000028050000}"/>
    <hyperlink ref="J3038" r:id="rId1311" xr:uid="{00000000-0004-0000-0000-000029050000}"/>
    <hyperlink ref="J3037" r:id="rId1312" xr:uid="{00000000-0004-0000-0000-00002A050000}"/>
    <hyperlink ref="J3036" r:id="rId1313" xr:uid="{00000000-0004-0000-0000-00002B050000}"/>
    <hyperlink ref="J3035" r:id="rId1314" xr:uid="{00000000-0004-0000-0000-00002C050000}"/>
    <hyperlink ref="J3034" r:id="rId1315" xr:uid="{00000000-0004-0000-0000-00002D050000}"/>
    <hyperlink ref="J2956" r:id="rId1316" xr:uid="{00000000-0004-0000-0000-00002E050000}"/>
    <hyperlink ref="J3120" r:id="rId1317" xr:uid="{00000000-0004-0000-0000-00002F050000}"/>
    <hyperlink ref="J3119" r:id="rId1318" xr:uid="{00000000-0004-0000-0000-000030050000}"/>
    <hyperlink ref="J3118" r:id="rId1319" xr:uid="{00000000-0004-0000-0000-000031050000}"/>
    <hyperlink ref="J3117" r:id="rId1320" xr:uid="{00000000-0004-0000-0000-000032050000}"/>
    <hyperlink ref="J3116" r:id="rId1321" xr:uid="{00000000-0004-0000-0000-000033050000}"/>
    <hyperlink ref="J3115" r:id="rId1322" xr:uid="{00000000-0004-0000-0000-000034050000}"/>
    <hyperlink ref="J3114" r:id="rId1323" xr:uid="{00000000-0004-0000-0000-000035050000}"/>
    <hyperlink ref="J3113" r:id="rId1324" xr:uid="{00000000-0004-0000-0000-000036050000}"/>
    <hyperlink ref="J3112" r:id="rId1325" xr:uid="{00000000-0004-0000-0000-000037050000}"/>
    <hyperlink ref="J3111" r:id="rId1326" xr:uid="{00000000-0004-0000-0000-000038050000}"/>
    <hyperlink ref="J3326" r:id="rId1327" xr:uid="{00000000-0004-0000-0000-000039050000}"/>
    <hyperlink ref="J3325" r:id="rId1328" xr:uid="{00000000-0004-0000-0000-00003A050000}"/>
    <hyperlink ref="J3351" r:id="rId1329" xr:uid="{00000000-0004-0000-0000-00003B050000}"/>
    <hyperlink ref="J3350" r:id="rId1330" xr:uid="{00000000-0004-0000-0000-00003C050000}"/>
    <hyperlink ref="J3348" r:id="rId1331" xr:uid="{00000000-0004-0000-0000-00003D050000}"/>
    <hyperlink ref="J3343" r:id="rId1332" xr:uid="{00000000-0004-0000-0000-00003E050000}"/>
    <hyperlink ref="J3342" r:id="rId1333" xr:uid="{00000000-0004-0000-0000-00003F050000}"/>
    <hyperlink ref="J3341" r:id="rId1334" xr:uid="{00000000-0004-0000-0000-000040050000}"/>
    <hyperlink ref="J3340" r:id="rId1335" xr:uid="{00000000-0004-0000-0000-000041050000}"/>
    <hyperlink ref="J3095" r:id="rId1336" xr:uid="{00000000-0004-0000-0000-000042050000}"/>
    <hyperlink ref="J3094" r:id="rId1337" xr:uid="{00000000-0004-0000-0000-000043050000}"/>
    <hyperlink ref="J3093" r:id="rId1338" xr:uid="{00000000-0004-0000-0000-000044050000}"/>
    <hyperlink ref="J3092" r:id="rId1339" xr:uid="{00000000-0004-0000-0000-000045050000}"/>
    <hyperlink ref="J3090" r:id="rId1340" xr:uid="{00000000-0004-0000-0000-000046050000}"/>
    <hyperlink ref="J3324" r:id="rId1341" xr:uid="{00000000-0004-0000-0000-000047050000}"/>
    <hyperlink ref="J3323" r:id="rId1342" xr:uid="{00000000-0004-0000-0000-000048050000}"/>
    <hyperlink ref="J3321" r:id="rId1343" xr:uid="{00000000-0004-0000-0000-000049050000}"/>
    <hyperlink ref="J3320" r:id="rId1344" xr:uid="{00000000-0004-0000-0000-00004A050000}"/>
    <hyperlink ref="J3088" r:id="rId1345" xr:uid="{00000000-0004-0000-0000-00004B050000}"/>
    <hyperlink ref="J3087" r:id="rId1346" xr:uid="{00000000-0004-0000-0000-00004C050000}"/>
    <hyperlink ref="J3086" r:id="rId1347" xr:uid="{00000000-0004-0000-0000-00004D050000}"/>
    <hyperlink ref="J3083" r:id="rId1348" xr:uid="{00000000-0004-0000-0000-00004E050000}"/>
    <hyperlink ref="J3081" r:id="rId1349" xr:uid="{00000000-0004-0000-0000-00004F050000}"/>
    <hyperlink ref="J3082" r:id="rId1350" xr:uid="{00000000-0004-0000-0000-000050050000}"/>
    <hyperlink ref="J3076" r:id="rId1351" xr:uid="{00000000-0004-0000-0000-000051050000}"/>
    <hyperlink ref="J3075" r:id="rId1352" xr:uid="{00000000-0004-0000-0000-000052050000}"/>
    <hyperlink ref="J3074" r:id="rId1353" xr:uid="{00000000-0004-0000-0000-000053050000}"/>
    <hyperlink ref="J3073" r:id="rId1354" xr:uid="{00000000-0004-0000-0000-000054050000}"/>
    <hyperlink ref="J3072" r:id="rId1355" xr:uid="{00000000-0004-0000-0000-000055050000}"/>
    <hyperlink ref="J3071" r:id="rId1356" xr:uid="{00000000-0004-0000-0000-000056050000}"/>
    <hyperlink ref="J3070" r:id="rId1357" xr:uid="{00000000-0004-0000-0000-000057050000}"/>
    <hyperlink ref="J3069" r:id="rId1358" xr:uid="{00000000-0004-0000-0000-000058050000}"/>
    <hyperlink ref="J3068" r:id="rId1359" xr:uid="{00000000-0004-0000-0000-000059050000}"/>
    <hyperlink ref="J3067" r:id="rId1360" xr:uid="{00000000-0004-0000-0000-00005A050000}"/>
    <hyperlink ref="J3066" r:id="rId1361" xr:uid="{00000000-0004-0000-0000-00005B050000}"/>
    <hyperlink ref="J3065" r:id="rId1362" xr:uid="{00000000-0004-0000-0000-00005C050000}"/>
    <hyperlink ref="J3064" r:id="rId1363" xr:uid="{00000000-0004-0000-0000-00005D050000}"/>
    <hyperlink ref="J3063" r:id="rId1364" xr:uid="{00000000-0004-0000-0000-00005E050000}"/>
    <hyperlink ref="J3051" r:id="rId1365" xr:uid="{00000000-0004-0000-0000-00005F050000}"/>
    <hyperlink ref="J3050" r:id="rId1366" xr:uid="{00000000-0004-0000-0000-000060050000}"/>
    <hyperlink ref="J3049" r:id="rId1367" xr:uid="{00000000-0004-0000-0000-000061050000}"/>
    <hyperlink ref="J3048" r:id="rId1368" xr:uid="{00000000-0004-0000-0000-000062050000}"/>
    <hyperlink ref="J3047" r:id="rId1369" xr:uid="{00000000-0004-0000-0000-000063050000}"/>
    <hyperlink ref="J3046" r:id="rId1370" xr:uid="{00000000-0004-0000-0000-000064050000}"/>
    <hyperlink ref="J3044" r:id="rId1371" xr:uid="{00000000-0004-0000-0000-000065050000}"/>
    <hyperlink ref="J3033" r:id="rId1372" xr:uid="{00000000-0004-0000-0000-000066050000}"/>
    <hyperlink ref="J3032" r:id="rId1373" xr:uid="{00000000-0004-0000-0000-000067050000}"/>
    <hyperlink ref="J3031" r:id="rId1374" xr:uid="{00000000-0004-0000-0000-000068050000}"/>
    <hyperlink ref="J3414" r:id="rId1375" xr:uid="{00000000-0004-0000-0000-000069050000}"/>
    <hyperlink ref="J3413" r:id="rId1376" xr:uid="{00000000-0004-0000-0000-00006A050000}"/>
    <hyperlink ref="J3412" r:id="rId1377" xr:uid="{00000000-0004-0000-0000-00006B050000}"/>
    <hyperlink ref="J3411" r:id="rId1378" xr:uid="{00000000-0004-0000-0000-00006C050000}"/>
    <hyperlink ref="J3410" r:id="rId1379" xr:uid="{00000000-0004-0000-0000-00006D050000}"/>
    <hyperlink ref="J3409" r:id="rId1380" xr:uid="{00000000-0004-0000-0000-00006E050000}"/>
    <hyperlink ref="J3408" r:id="rId1381" xr:uid="{00000000-0004-0000-0000-00006F050000}"/>
    <hyperlink ref="J3030" r:id="rId1382" xr:uid="{00000000-0004-0000-0000-000070050000}"/>
    <hyperlink ref="J3028" r:id="rId1383" xr:uid="{00000000-0004-0000-0000-000071050000}"/>
    <hyperlink ref="J3027" r:id="rId1384" xr:uid="{00000000-0004-0000-0000-000072050000}"/>
    <hyperlink ref="J3026" r:id="rId1385" xr:uid="{00000000-0004-0000-0000-000073050000}"/>
    <hyperlink ref="J3025" r:id="rId1386" xr:uid="{00000000-0004-0000-0000-000074050000}"/>
    <hyperlink ref="J3024" r:id="rId1387" xr:uid="{00000000-0004-0000-0000-000075050000}"/>
    <hyperlink ref="J3023" r:id="rId1388" xr:uid="{00000000-0004-0000-0000-000076050000}"/>
    <hyperlink ref="J3022" r:id="rId1389" xr:uid="{00000000-0004-0000-0000-000077050000}"/>
    <hyperlink ref="J3021" r:id="rId1390" xr:uid="{00000000-0004-0000-0000-000078050000}"/>
    <hyperlink ref="J3020" r:id="rId1391" xr:uid="{00000000-0004-0000-0000-000079050000}"/>
    <hyperlink ref="J3019" r:id="rId1392" xr:uid="{00000000-0004-0000-0000-00007A050000}"/>
    <hyperlink ref="J3400" r:id="rId1393" xr:uid="{00000000-0004-0000-0000-00007B050000}"/>
    <hyperlink ref="J3399" r:id="rId1394" xr:uid="{00000000-0004-0000-0000-00007C050000}"/>
    <hyperlink ref="J3398" r:id="rId1395" xr:uid="{00000000-0004-0000-0000-00007D050000}"/>
    <hyperlink ref="J3397" r:id="rId1396" xr:uid="{00000000-0004-0000-0000-00007E050000}"/>
    <hyperlink ref="J3017" r:id="rId1397" xr:uid="{00000000-0004-0000-0000-00007F050000}"/>
    <hyperlink ref="J3254" r:id="rId1398" xr:uid="{00000000-0004-0000-0000-000080050000}"/>
    <hyperlink ref="J3009" r:id="rId1399" xr:uid="{00000000-0004-0000-0000-000081050000}"/>
    <hyperlink ref="J3417" r:id="rId1400" xr:uid="{00000000-0004-0000-0000-000082050000}"/>
    <hyperlink ref="J2735:J2794" r:id="rId1401" display="http://www.marinespecies.org/aphia.php?p=taxdetails&amp;id=575737" xr:uid="{00000000-0004-0000-0000-000083050000}"/>
    <hyperlink ref="J3443" r:id="rId1402" xr:uid="{00000000-0004-0000-0000-000084050000}"/>
    <hyperlink ref="J1279:J1280" r:id="rId1403" display="http://www.marinespecies.org/aphia.php?p=taxdetails&amp;id=580116" xr:uid="{00000000-0004-0000-0000-000085050000}"/>
    <hyperlink ref="J3276" r:id="rId1404" xr:uid="{00000000-0004-0000-0000-000086050000}"/>
    <hyperlink ref="J3107" r:id="rId1405" xr:uid="{00000000-0004-0000-0000-000087050000}"/>
    <hyperlink ref="J3091" r:id="rId1406" xr:uid="{00000000-0004-0000-0000-000088050000}"/>
    <hyperlink ref="J3338" r:id="rId1407" xr:uid="{00000000-0004-0000-0000-000089050000}"/>
    <hyperlink ref="J3143" r:id="rId1408" xr:uid="{00000000-0004-0000-0000-00008A050000}"/>
    <hyperlink ref="J3096" r:id="rId1409" xr:uid="{00000000-0004-0000-0000-00008B050000}"/>
    <hyperlink ref="J3185" r:id="rId1410" xr:uid="{00000000-0004-0000-0000-00008C050000}"/>
    <hyperlink ref="J3109" r:id="rId1411" xr:uid="{00000000-0004-0000-0000-00008D050000}"/>
    <hyperlink ref="J3214" r:id="rId1412" xr:uid="{00000000-0004-0000-0000-00008E050000}"/>
    <hyperlink ref="J3317" r:id="rId1413" xr:uid="{00000000-0004-0000-0000-00008F050000}"/>
    <hyperlink ref="J3294" r:id="rId1414" xr:uid="{00000000-0004-0000-0000-000090050000}"/>
    <hyperlink ref="J3299" r:id="rId1415" xr:uid="{00000000-0004-0000-0000-000091050000}"/>
    <hyperlink ref="J3131" r:id="rId1416" xr:uid="{00000000-0004-0000-0000-000092050000}"/>
    <hyperlink ref="J3140" r:id="rId1417" xr:uid="{00000000-0004-0000-0000-000093050000}"/>
    <hyperlink ref="J3202" r:id="rId1418" xr:uid="{00000000-0004-0000-0000-000094050000}"/>
    <hyperlink ref="J3205" r:id="rId1419" xr:uid="{00000000-0004-0000-0000-000095050000}"/>
    <hyperlink ref="J3211" r:id="rId1420" xr:uid="{00000000-0004-0000-0000-000096050000}"/>
    <hyperlink ref="J3216" r:id="rId1421" xr:uid="{00000000-0004-0000-0000-000097050000}"/>
    <hyperlink ref="J3251" r:id="rId1422" xr:uid="{00000000-0004-0000-0000-000098050000}"/>
    <hyperlink ref="J3259" r:id="rId1423" xr:uid="{00000000-0004-0000-0000-000099050000}"/>
    <hyperlink ref="J2977" r:id="rId1424" xr:uid="{00000000-0004-0000-0000-00009A050000}"/>
    <hyperlink ref="J3285" r:id="rId1425" xr:uid="{00000000-0004-0000-0000-00009B050000}"/>
    <hyperlink ref="J3356" r:id="rId1426" xr:uid="{00000000-0004-0000-0000-00009C050000}"/>
    <hyperlink ref="J3362" r:id="rId1427" xr:uid="{00000000-0004-0000-0000-00009D050000}"/>
    <hyperlink ref="J3367" r:id="rId1428" xr:uid="{00000000-0004-0000-0000-00009E050000}"/>
    <hyperlink ref="J3139" r:id="rId1429" xr:uid="{00000000-0004-0000-0000-00009F050000}"/>
    <hyperlink ref="J3487" r:id="rId1430" xr:uid="{00000000-0004-0000-0000-0000A0050000}"/>
    <hyperlink ref="J3237" r:id="rId1431" xr:uid="{00000000-0004-0000-0000-0000A1050000}"/>
    <hyperlink ref="J3241" r:id="rId1432" xr:uid="{00000000-0004-0000-0000-0000A2050000}"/>
    <hyperlink ref="J3453" r:id="rId1433" xr:uid="{00000000-0004-0000-0000-0000A3050000}"/>
    <hyperlink ref="J3275" r:id="rId1434" xr:uid="{00000000-0004-0000-0000-0000A4050000}"/>
    <hyperlink ref="J3007" r:id="rId1435" xr:uid="{00000000-0004-0000-0000-0000A5050000}"/>
    <hyperlink ref="J3008" r:id="rId1436" xr:uid="{00000000-0004-0000-0000-0000A6050000}"/>
    <hyperlink ref="J3403" r:id="rId1437" xr:uid="{00000000-0004-0000-0000-0000A7050000}"/>
    <hyperlink ref="J3402" r:id="rId1438" xr:uid="{00000000-0004-0000-0000-0000A8050000}"/>
    <hyperlink ref="J3401" r:id="rId1439" xr:uid="{00000000-0004-0000-0000-0000A9050000}"/>
    <hyperlink ref="J2931" r:id="rId1440" xr:uid="{00000000-0004-0000-0000-0000AA050000}"/>
    <hyperlink ref="J2934" r:id="rId1441" xr:uid="{00000000-0004-0000-0000-0000AB050000}"/>
    <hyperlink ref="J3289" r:id="rId1442" xr:uid="{00000000-0004-0000-0000-0000AC050000}"/>
    <hyperlink ref="J3295" r:id="rId1443" xr:uid="{00000000-0004-0000-0000-0000AD050000}"/>
    <hyperlink ref="J3297" r:id="rId1444" xr:uid="{00000000-0004-0000-0000-0000AE050000}"/>
    <hyperlink ref="J3300" r:id="rId1445" xr:uid="{00000000-0004-0000-0000-0000AF050000}"/>
    <hyperlink ref="J3304" r:id="rId1446" xr:uid="{00000000-0004-0000-0000-0000B0050000}"/>
    <hyperlink ref="J3305" r:id="rId1447" xr:uid="{00000000-0004-0000-0000-0000B1050000}"/>
    <hyperlink ref="J3307" r:id="rId1448" xr:uid="{00000000-0004-0000-0000-0000B2050000}"/>
    <hyperlink ref="J2913" r:id="rId1449" xr:uid="{00000000-0004-0000-0000-0000B3050000}"/>
    <hyperlink ref="J2918" r:id="rId1450" xr:uid="{00000000-0004-0000-0000-0000B4050000}"/>
    <hyperlink ref="J2922" r:id="rId1451" xr:uid="{00000000-0004-0000-0000-0000B5050000}"/>
    <hyperlink ref="J2926" r:id="rId1452" xr:uid="{00000000-0004-0000-0000-0000B6050000}"/>
    <hyperlink ref="J2910" r:id="rId1453" xr:uid="{00000000-0004-0000-0000-0000B7050000}"/>
    <hyperlink ref="J2955" r:id="rId1454" xr:uid="{00000000-0004-0000-0000-0000B8050000}"/>
    <hyperlink ref="J3003" r:id="rId1455" xr:uid="{00000000-0004-0000-0000-0000B9050000}"/>
    <hyperlink ref="J3039" r:id="rId1456" xr:uid="{00000000-0004-0000-0000-0000BA050000}"/>
    <hyperlink ref="J3040" r:id="rId1457" xr:uid="{00000000-0004-0000-0000-0000BB050000}"/>
    <hyperlink ref="J3041" r:id="rId1458" xr:uid="{00000000-0004-0000-0000-0000BC050000}"/>
    <hyperlink ref="J3042" r:id="rId1459" xr:uid="{00000000-0004-0000-0000-0000BD050000}"/>
    <hyperlink ref="J3043" r:id="rId1460" xr:uid="{00000000-0004-0000-0000-0000BE050000}"/>
    <hyperlink ref="J3058" r:id="rId1461" xr:uid="{00000000-0004-0000-0000-0000BF050000}"/>
    <hyperlink ref="J3059" r:id="rId1462" xr:uid="{00000000-0004-0000-0000-0000C0050000}"/>
    <hyperlink ref="J3060" r:id="rId1463" xr:uid="{00000000-0004-0000-0000-0000C1050000}"/>
    <hyperlink ref="J3061" r:id="rId1464" xr:uid="{00000000-0004-0000-0000-0000C2050000}"/>
    <hyperlink ref="J3062" r:id="rId1465" xr:uid="{00000000-0004-0000-0000-0000C3050000}"/>
    <hyperlink ref="J3079" r:id="rId1466" xr:uid="{00000000-0004-0000-0000-0000C4050000}"/>
    <hyperlink ref="J3080" r:id="rId1467" xr:uid="{00000000-0004-0000-0000-0000C5050000}"/>
    <hyperlink ref="J3121" r:id="rId1468" xr:uid="{00000000-0004-0000-0000-0000C6050000}"/>
    <hyperlink ref="J3123" r:id="rId1469" xr:uid="{00000000-0004-0000-0000-0000C7050000}"/>
    <hyperlink ref="J3130" r:id="rId1470" xr:uid="{00000000-0004-0000-0000-0000C8050000}"/>
    <hyperlink ref="J3136" r:id="rId1471" xr:uid="{00000000-0004-0000-0000-0000C9050000}"/>
    <hyperlink ref="J3138" r:id="rId1472" xr:uid="{00000000-0004-0000-0000-0000CA050000}"/>
    <hyperlink ref="J3141" r:id="rId1473" xr:uid="{00000000-0004-0000-0000-0000CB050000}"/>
    <hyperlink ref="J3145" r:id="rId1474" xr:uid="{00000000-0004-0000-0000-0000CC050000}"/>
    <hyperlink ref="J3184" r:id="rId1475" xr:uid="{00000000-0004-0000-0000-0000CD050000}"/>
    <hyperlink ref="J3147" r:id="rId1476" xr:uid="{00000000-0004-0000-0000-0000CE050000}"/>
    <hyperlink ref="J3159" r:id="rId1477" xr:uid="{00000000-0004-0000-0000-0000CF050000}"/>
    <hyperlink ref="J3160" r:id="rId1478" xr:uid="{00000000-0004-0000-0000-0000D0050000}"/>
    <hyperlink ref="J3161" r:id="rId1479" xr:uid="{00000000-0004-0000-0000-0000D1050000}"/>
    <hyperlink ref="J3162" r:id="rId1480" xr:uid="{00000000-0004-0000-0000-0000D2050000}"/>
    <hyperlink ref="J3163" r:id="rId1481" xr:uid="{00000000-0004-0000-0000-0000D3050000}"/>
    <hyperlink ref="J3164" r:id="rId1482" xr:uid="{00000000-0004-0000-0000-0000D4050000}"/>
    <hyperlink ref="J3165" r:id="rId1483" xr:uid="{00000000-0004-0000-0000-0000D5050000}"/>
    <hyperlink ref="J3166" r:id="rId1484" xr:uid="{00000000-0004-0000-0000-0000D6050000}"/>
    <hyperlink ref="J3167" r:id="rId1485" xr:uid="{00000000-0004-0000-0000-0000D7050000}"/>
    <hyperlink ref="J3168" r:id="rId1486" xr:uid="{00000000-0004-0000-0000-0000D8050000}"/>
    <hyperlink ref="J3169" r:id="rId1487" xr:uid="{00000000-0004-0000-0000-0000D9050000}"/>
    <hyperlink ref="J3170" r:id="rId1488" xr:uid="{00000000-0004-0000-0000-0000DA050000}"/>
    <hyperlink ref="J3171" r:id="rId1489" xr:uid="{00000000-0004-0000-0000-0000DB050000}"/>
    <hyperlink ref="J3172" r:id="rId1490" xr:uid="{00000000-0004-0000-0000-0000DC050000}"/>
    <hyperlink ref="J3194" r:id="rId1491" xr:uid="{00000000-0004-0000-0000-0000DD050000}"/>
    <hyperlink ref="J3195" r:id="rId1492" xr:uid="{00000000-0004-0000-0000-0000DE050000}"/>
    <hyperlink ref="J3206" r:id="rId1493" xr:uid="{00000000-0004-0000-0000-0000DF050000}"/>
    <hyperlink ref="J3213" r:id="rId1494" xr:uid="{00000000-0004-0000-0000-0000E0050000}"/>
    <hyperlink ref="J3245" r:id="rId1495" xr:uid="{00000000-0004-0000-0000-0000E1050000}"/>
    <hyperlink ref="J3246" r:id="rId1496" xr:uid="{00000000-0004-0000-0000-0000E2050000}"/>
    <hyperlink ref="J3249" r:id="rId1497" xr:uid="{00000000-0004-0000-0000-0000E3050000}"/>
    <hyperlink ref="J3250" r:id="rId1498" xr:uid="{00000000-0004-0000-0000-0000E4050000}"/>
    <hyperlink ref="J3255" r:id="rId1499" xr:uid="{00000000-0004-0000-0000-0000E5050000}"/>
    <hyperlink ref="J2939" r:id="rId1500" xr:uid="{00000000-0004-0000-0000-0000E6050000}"/>
    <hyperlink ref="J3002" r:id="rId1501" xr:uid="{00000000-0004-0000-0000-0000E7050000}"/>
    <hyperlink ref="J3256" r:id="rId1502" xr:uid="{00000000-0004-0000-0000-0000E8050000}"/>
    <hyperlink ref="J3257" r:id="rId1503" xr:uid="{00000000-0004-0000-0000-0000E9050000}"/>
    <hyperlink ref="J3260" r:id="rId1504" xr:uid="{00000000-0004-0000-0000-0000EA050000}"/>
    <hyperlink ref="J3263" r:id="rId1505" xr:uid="{00000000-0004-0000-0000-0000EB050000}"/>
    <hyperlink ref="J2937" r:id="rId1506" xr:uid="{00000000-0004-0000-0000-0000EC050000}"/>
    <hyperlink ref="J2941" r:id="rId1507" xr:uid="{00000000-0004-0000-0000-0000ED050000}"/>
    <hyperlink ref="J3267" r:id="rId1508" xr:uid="{00000000-0004-0000-0000-0000EE050000}"/>
    <hyperlink ref="J2947" r:id="rId1509" xr:uid="{00000000-0004-0000-0000-0000EF050000}"/>
    <hyperlink ref="J2949" r:id="rId1510" xr:uid="{00000000-0004-0000-0000-0000F0050000}"/>
    <hyperlink ref="J3269" r:id="rId1511" xr:uid="{00000000-0004-0000-0000-0000F1050000}"/>
    <hyperlink ref="J2957" r:id="rId1512" xr:uid="{00000000-0004-0000-0000-0000F2050000}"/>
    <hyperlink ref="J2999" r:id="rId1513" xr:uid="{00000000-0004-0000-0000-0000F3050000}"/>
    <hyperlink ref="J3000" r:id="rId1514" xr:uid="{00000000-0004-0000-0000-0000F4050000}"/>
    <hyperlink ref="J3277" r:id="rId1515" xr:uid="{00000000-0004-0000-0000-0000F5050000}"/>
    <hyperlink ref="J3278" r:id="rId1516" xr:uid="{00000000-0004-0000-0000-0000F6050000}"/>
    <hyperlink ref="J3279" r:id="rId1517" xr:uid="{00000000-0004-0000-0000-0000F7050000}"/>
    <hyperlink ref="J3280" r:id="rId1518" xr:uid="{00000000-0004-0000-0000-0000F8050000}"/>
    <hyperlink ref="J3284" r:id="rId1519" xr:uid="{00000000-0004-0000-0000-0000F9050000}"/>
    <hyperlink ref="J3287" r:id="rId1520" xr:uid="{00000000-0004-0000-0000-0000FA050000}"/>
    <hyperlink ref="J3327" r:id="rId1521" xr:uid="{00000000-0004-0000-0000-0000FB050000}"/>
    <hyperlink ref="J3344" r:id="rId1522" xr:uid="{00000000-0004-0000-0000-0000FC050000}"/>
    <hyperlink ref="J3345" r:id="rId1523" xr:uid="{00000000-0004-0000-0000-0000FD050000}"/>
    <hyperlink ref="J3353" r:id="rId1524" xr:uid="{00000000-0004-0000-0000-0000FE050000}"/>
    <hyperlink ref="J3357" r:id="rId1525" xr:uid="{00000000-0004-0000-0000-0000FF050000}"/>
    <hyperlink ref="J3363" r:id="rId1526" xr:uid="{00000000-0004-0000-0000-000000060000}"/>
    <hyperlink ref="J3369" r:id="rId1527" xr:uid="{00000000-0004-0000-0000-000001060000}"/>
    <hyperlink ref="J3370" r:id="rId1528" xr:uid="{00000000-0004-0000-0000-000002060000}"/>
    <hyperlink ref="J3371" r:id="rId1529" xr:uid="{00000000-0004-0000-0000-000003060000}"/>
    <hyperlink ref="J3381" r:id="rId1530" xr:uid="{00000000-0004-0000-0000-000004060000}"/>
    <hyperlink ref="J3383" r:id="rId1531" xr:uid="{00000000-0004-0000-0000-000005060000}"/>
    <hyperlink ref="J3384" r:id="rId1532" xr:uid="{00000000-0004-0000-0000-000006060000}"/>
    <hyperlink ref="J3385" r:id="rId1533" xr:uid="{00000000-0004-0000-0000-000007060000}"/>
    <hyperlink ref="J3415" r:id="rId1534" xr:uid="{00000000-0004-0000-0000-000008060000}"/>
    <hyperlink ref="J3416" r:id="rId1535" xr:uid="{00000000-0004-0000-0000-000009060000}"/>
    <hyperlink ref="J3423" r:id="rId1536" xr:uid="{00000000-0004-0000-0000-00000A060000}"/>
    <hyperlink ref="J3425" r:id="rId1537" xr:uid="{00000000-0004-0000-0000-00000B060000}"/>
    <hyperlink ref="J3426" r:id="rId1538" xr:uid="{00000000-0004-0000-0000-00000C060000}"/>
    <hyperlink ref="J3427" r:id="rId1539" xr:uid="{00000000-0004-0000-0000-00000D060000}"/>
    <hyperlink ref="J3428" r:id="rId1540" xr:uid="{00000000-0004-0000-0000-00000E060000}"/>
    <hyperlink ref="J3430" r:id="rId1541" xr:uid="{00000000-0004-0000-0000-00000F060000}"/>
    <hyperlink ref="J3431" r:id="rId1542" xr:uid="{00000000-0004-0000-0000-000010060000}"/>
    <hyperlink ref="J3433" r:id="rId1543" xr:uid="{00000000-0004-0000-0000-000011060000}"/>
    <hyperlink ref="J3434" r:id="rId1544" xr:uid="{00000000-0004-0000-0000-000012060000}"/>
    <hyperlink ref="J3435" r:id="rId1545" xr:uid="{00000000-0004-0000-0000-000013060000}"/>
    <hyperlink ref="J3436" r:id="rId1546" xr:uid="{00000000-0004-0000-0000-000014060000}"/>
    <hyperlink ref="J3438" r:id="rId1547" xr:uid="{00000000-0004-0000-0000-000015060000}"/>
    <hyperlink ref="J3440" r:id="rId1548" xr:uid="{00000000-0004-0000-0000-000016060000}"/>
    <hyperlink ref="J3441" r:id="rId1549" xr:uid="{00000000-0004-0000-0000-000017060000}"/>
    <hyperlink ref="J3448" r:id="rId1550" xr:uid="{00000000-0004-0000-0000-000018060000}"/>
    <hyperlink ref="J3146" r:id="rId1551" xr:uid="{00000000-0004-0000-0000-000019060000}"/>
    <hyperlink ref="J3454" r:id="rId1552" xr:uid="{00000000-0004-0000-0000-00001A060000}"/>
    <hyperlink ref="J3424" r:id="rId1553" xr:uid="{00000000-0004-0000-0000-00001B060000}"/>
    <hyperlink ref="J3455" r:id="rId1554" xr:uid="{00000000-0004-0000-0000-00001C060000}"/>
    <hyperlink ref="J3457" r:id="rId1555" xr:uid="{00000000-0004-0000-0000-00001D060000}"/>
    <hyperlink ref="J3460" r:id="rId1556" xr:uid="{00000000-0004-0000-0000-00001E060000}"/>
    <hyperlink ref="J3464" r:id="rId1557" xr:uid="{00000000-0004-0000-0000-00001F060000}"/>
    <hyperlink ref="J3467" r:id="rId1558" xr:uid="{00000000-0004-0000-0000-000020060000}"/>
    <hyperlink ref="J3468" r:id="rId1559" xr:uid="{00000000-0004-0000-0000-000021060000}"/>
    <hyperlink ref="J3469" r:id="rId1560" xr:uid="{00000000-0004-0000-0000-000022060000}"/>
    <hyperlink ref="J3472" r:id="rId1561" xr:uid="{00000000-0004-0000-0000-000023060000}"/>
    <hyperlink ref="J3475" r:id="rId1562" xr:uid="{00000000-0004-0000-0000-000024060000}"/>
    <hyperlink ref="J3478" r:id="rId1563" xr:uid="{00000000-0004-0000-0000-000025060000}"/>
    <hyperlink ref="J2912" r:id="rId1564" xr:uid="{00000000-0004-0000-0000-000026060000}"/>
    <hyperlink ref="J1166" r:id="rId1565" display="http://www.marinespecies.org/aphia.php?p=taxdetails&amp;id=576706" xr:uid="{00000000-0004-0000-0000-000027060000}"/>
    <hyperlink ref="J3240" r:id="rId1566" xr:uid="{00000000-0004-0000-0000-000028060000}"/>
    <hyperlink ref="J3322" r:id="rId1567" xr:uid="{00000000-0004-0000-0000-000029060000}"/>
    <hyperlink ref="J3225" r:id="rId1568" xr:uid="{00000000-0004-0000-0000-00002A060000}"/>
    <hyperlink ref="J3226" r:id="rId1569" xr:uid="{00000000-0004-0000-0000-00002B060000}"/>
    <hyperlink ref="J3227" r:id="rId1570" xr:uid="{00000000-0004-0000-0000-00002C060000}"/>
    <hyperlink ref="J3228" r:id="rId1571" xr:uid="{00000000-0004-0000-0000-00002D060000}"/>
    <hyperlink ref="J3229" r:id="rId1572" xr:uid="{00000000-0004-0000-0000-00002E060000}"/>
    <hyperlink ref="J3230" r:id="rId1573" xr:uid="{00000000-0004-0000-0000-00002F060000}"/>
    <hyperlink ref="J3029" r:id="rId1574" xr:uid="{00000000-0004-0000-0000-000030060000}"/>
    <hyperlink ref="J3052" r:id="rId1575" xr:uid="{00000000-0004-0000-0000-000031060000}"/>
    <hyperlink ref="J3108" r:id="rId1576" xr:uid="{00000000-0004-0000-0000-000032060000}"/>
    <hyperlink ref="J3286" r:id="rId1577" xr:uid="{00000000-0004-0000-0000-000033060000}"/>
    <hyperlink ref="J3332" r:id="rId1578" xr:uid="{00000000-0004-0000-0000-000034060000}"/>
    <hyperlink ref="J3333" r:id="rId1579" xr:uid="{00000000-0004-0000-0000-000035060000}"/>
    <hyperlink ref="J3334" r:id="rId1580" xr:uid="{00000000-0004-0000-0000-000036060000}"/>
    <hyperlink ref="J3335" r:id="rId1581" xr:uid="{00000000-0004-0000-0000-000037060000}"/>
    <hyperlink ref="J3336" r:id="rId1582" xr:uid="{00000000-0004-0000-0000-000038060000}"/>
    <hyperlink ref="J3337" r:id="rId1583" xr:uid="{00000000-0004-0000-0000-000039060000}"/>
    <hyperlink ref="J3446" r:id="rId1584" xr:uid="{00000000-0004-0000-0000-00003A060000}"/>
    <hyperlink ref="J3447" r:id="rId1585" xr:uid="{00000000-0004-0000-0000-00003B060000}"/>
    <hyperlink ref="J2917" r:id="rId1586" xr:uid="{00000000-0004-0000-0000-00003C060000}"/>
    <hyperlink ref="J2921" r:id="rId1587" xr:uid="{00000000-0004-0000-0000-00003D060000}"/>
    <hyperlink ref="J2923" r:id="rId1588" xr:uid="{00000000-0004-0000-0000-00003E060000}"/>
    <hyperlink ref="J2929" r:id="rId1589" xr:uid="{00000000-0004-0000-0000-00003F060000}"/>
    <hyperlink ref="J2933" r:id="rId1590" xr:uid="{00000000-0004-0000-0000-000040060000}"/>
    <hyperlink ref="J2935" r:id="rId1591" xr:uid="{00000000-0004-0000-0000-000041060000}"/>
    <hyperlink ref="J2938" r:id="rId1592" xr:uid="{00000000-0004-0000-0000-000042060000}"/>
    <hyperlink ref="J2940" r:id="rId1593" xr:uid="{00000000-0004-0000-0000-000043060000}"/>
    <hyperlink ref="J2946" r:id="rId1594" xr:uid="{00000000-0004-0000-0000-000044060000}"/>
    <hyperlink ref="J2948" r:id="rId1595" xr:uid="{00000000-0004-0000-0000-000045060000}"/>
    <hyperlink ref="J2953" r:id="rId1596" xr:uid="{00000000-0004-0000-0000-000046060000}"/>
    <hyperlink ref="J3001" r:id="rId1597" xr:uid="{00000000-0004-0000-0000-000047060000}"/>
    <hyperlink ref="J3006" r:id="rId1598" xr:uid="{00000000-0004-0000-0000-000048060000}"/>
    <hyperlink ref="J3106" r:id="rId1599" xr:uid="{00000000-0004-0000-0000-000049060000}"/>
    <hyperlink ref="J3110" r:id="rId1600" xr:uid="{00000000-0004-0000-0000-00004A060000}"/>
    <hyperlink ref="J3122" r:id="rId1601" xr:uid="{00000000-0004-0000-0000-00004B060000}"/>
    <hyperlink ref="J3126" r:id="rId1602" xr:uid="{00000000-0004-0000-0000-00004C060000}"/>
    <hyperlink ref="J3137" r:id="rId1603" xr:uid="{00000000-0004-0000-0000-00004D060000}"/>
    <hyperlink ref="J3142" r:id="rId1604" xr:uid="{00000000-0004-0000-0000-00004E060000}"/>
    <hyperlink ref="J3144" r:id="rId1605" xr:uid="{00000000-0004-0000-0000-00004F060000}"/>
    <hyperlink ref="J3157" r:id="rId1606" xr:uid="{00000000-0004-0000-0000-000050060000}"/>
    <hyperlink ref="J3183" r:id="rId1607" xr:uid="{00000000-0004-0000-0000-000051060000}"/>
    <hyperlink ref="J3201" r:id="rId1608" xr:uid="{00000000-0004-0000-0000-000052060000}"/>
    <hyperlink ref="J3204" r:id="rId1609" xr:uid="{00000000-0004-0000-0000-000053060000}"/>
    <hyperlink ref="J3209" r:id="rId1610" xr:uid="{00000000-0004-0000-0000-000054060000}"/>
    <hyperlink ref="J3212" r:id="rId1611" xr:uid="{00000000-0004-0000-0000-000055060000}"/>
    <hyperlink ref="J3219" r:id="rId1612" xr:uid="{00000000-0004-0000-0000-000056060000}"/>
    <hyperlink ref="J3244" r:id="rId1613" xr:uid="{00000000-0004-0000-0000-000057060000}"/>
    <hyperlink ref="J3247" r:id="rId1614" xr:uid="{00000000-0004-0000-0000-000058060000}"/>
    <hyperlink ref="J3248" r:id="rId1615" xr:uid="{00000000-0004-0000-0000-000059060000}"/>
    <hyperlink ref="J3253" r:id="rId1616" xr:uid="{00000000-0004-0000-0000-00005A060000}"/>
    <hyperlink ref="J3262" r:id="rId1617" xr:uid="{00000000-0004-0000-0000-00005B060000}"/>
    <hyperlink ref="J3268" r:id="rId1618" xr:uid="{00000000-0004-0000-0000-00005C060000}"/>
    <hyperlink ref="J3274" r:id="rId1619" xr:uid="{00000000-0004-0000-0000-00005D060000}"/>
    <hyperlink ref="J3283" r:id="rId1620" xr:uid="{00000000-0004-0000-0000-00005E060000}"/>
    <hyperlink ref="J3293" r:id="rId1621" xr:uid="{00000000-0004-0000-0000-00005F060000}"/>
    <hyperlink ref="J3296" r:id="rId1622" xr:uid="{00000000-0004-0000-0000-000060060000}"/>
    <hyperlink ref="J3303" r:id="rId1623" xr:uid="{00000000-0004-0000-0000-000061060000}"/>
    <hyperlink ref="J3306" r:id="rId1624" xr:uid="{00000000-0004-0000-0000-000062060000}"/>
    <hyperlink ref="J3312" r:id="rId1625" xr:uid="{00000000-0004-0000-0000-000063060000}"/>
    <hyperlink ref="J3319" r:id="rId1626" xr:uid="{00000000-0004-0000-0000-000064060000}"/>
    <hyperlink ref="J3331" r:id="rId1627" xr:uid="{00000000-0004-0000-0000-000065060000}"/>
    <hyperlink ref="J3349" r:id="rId1628" xr:uid="{00000000-0004-0000-0000-000066060000}"/>
    <hyperlink ref="J3366" r:id="rId1629" xr:uid="{00000000-0004-0000-0000-000067060000}"/>
    <hyperlink ref="J3368" r:id="rId1630" xr:uid="{00000000-0004-0000-0000-000068060000}"/>
    <hyperlink ref="J3373" r:id="rId1631" xr:uid="{00000000-0004-0000-0000-000069060000}"/>
    <hyperlink ref="J3377" r:id="rId1632" xr:uid="{00000000-0004-0000-0000-00006A060000}"/>
    <hyperlink ref="J3382" r:id="rId1633" xr:uid="{00000000-0004-0000-0000-00006B060000}"/>
    <hyperlink ref="J3387" r:id="rId1634" xr:uid="{00000000-0004-0000-0000-00006C060000}"/>
    <hyperlink ref="J3422" r:id="rId1635" xr:uid="{00000000-0004-0000-0000-00006D060000}"/>
    <hyperlink ref="J3432" r:id="rId1636" xr:uid="{00000000-0004-0000-0000-00006E060000}"/>
    <hyperlink ref="J3437" r:id="rId1637" xr:uid="{00000000-0004-0000-0000-00006F060000}"/>
    <hyperlink ref="J3442" r:id="rId1638" xr:uid="{00000000-0004-0000-0000-000070060000}"/>
    <hyperlink ref="J3452" r:id="rId1639" xr:uid="{00000000-0004-0000-0000-000071060000}"/>
    <hyperlink ref="J3456" r:id="rId1640" xr:uid="{00000000-0004-0000-0000-000072060000}"/>
    <hyperlink ref="J3459" r:id="rId1641" xr:uid="{00000000-0004-0000-0000-000073060000}"/>
    <hyperlink ref="J3463" r:id="rId1642" xr:uid="{00000000-0004-0000-0000-000074060000}"/>
    <hyperlink ref="J3466" r:id="rId1643" xr:uid="{00000000-0004-0000-0000-000075060000}"/>
    <hyperlink ref="J3471" r:id="rId1644" xr:uid="{00000000-0004-0000-0000-000076060000}"/>
    <hyperlink ref="J3474" r:id="rId1645" xr:uid="{00000000-0004-0000-0000-000077060000}"/>
    <hyperlink ref="J3486" r:id="rId1646" xr:uid="{00000000-0004-0000-0000-000078060000}"/>
    <hyperlink ref="J3514" r:id="rId1647" xr:uid="{00000000-0004-0000-0000-000079060000}"/>
    <hyperlink ref="J3231" r:id="rId1648" xr:uid="{00000000-0004-0000-0000-00007A060000}"/>
    <hyperlink ref="J744:J1268" r:id="rId1649" display="http://www.marinespecies.org/aphia.php?p=taxdetails&amp;id=600817" xr:uid="{00000000-0004-0000-0000-00007B060000}"/>
    <hyperlink ref="J1819" r:id="rId1650" xr:uid="{00000000-0004-0000-0000-00007C060000}"/>
    <hyperlink ref="J1809" r:id="rId1651" xr:uid="{00000000-0004-0000-0000-00007D060000}"/>
    <hyperlink ref="J1806" r:id="rId1652" xr:uid="{00000000-0004-0000-0000-00007E060000}"/>
    <hyperlink ref="J2379" r:id="rId1653" xr:uid="{00000000-0004-0000-0000-00007F060000}"/>
    <hyperlink ref="J2382" r:id="rId1654" xr:uid="{00000000-0004-0000-0000-000080060000}"/>
    <hyperlink ref="J2391" r:id="rId1655" xr:uid="{00000000-0004-0000-0000-000081060000}"/>
    <hyperlink ref="J2542" r:id="rId1656" xr:uid="{00000000-0004-0000-0000-000082060000}"/>
    <hyperlink ref="J2761" r:id="rId1657" xr:uid="{00000000-0004-0000-0000-000083060000}"/>
    <hyperlink ref="J2767" r:id="rId1658" xr:uid="{00000000-0004-0000-0000-000084060000}"/>
    <hyperlink ref="J2768" r:id="rId1659" xr:uid="{00000000-0004-0000-0000-000085060000}"/>
    <hyperlink ref="J2771" r:id="rId1660" xr:uid="{00000000-0004-0000-0000-000086060000}"/>
    <hyperlink ref="J811" r:id="rId1661" xr:uid="{00000000-0004-0000-0000-000087060000}"/>
    <hyperlink ref="J2154" r:id="rId1662" xr:uid="{00000000-0004-0000-0000-000088060000}"/>
    <hyperlink ref="J2175" r:id="rId1663" xr:uid="{00000000-0004-0000-0000-000089060000}"/>
    <hyperlink ref="J585" r:id="rId1664" xr:uid="{00000000-0004-0000-0000-00008A060000}"/>
    <hyperlink ref="J618" r:id="rId1665" xr:uid="{00000000-0004-0000-0000-00008B060000}"/>
    <hyperlink ref="J638" r:id="rId1666" xr:uid="{00000000-0004-0000-0000-00008C060000}"/>
    <hyperlink ref="J821" r:id="rId1667" xr:uid="{00000000-0004-0000-0000-00008D060000}"/>
    <hyperlink ref="J1884" r:id="rId1668" xr:uid="{00000000-0004-0000-0000-00008E060000}"/>
    <hyperlink ref="J2285" r:id="rId1669" xr:uid="{00000000-0004-0000-0000-00008F060000}"/>
    <hyperlink ref="J2340" r:id="rId1670" xr:uid="{00000000-0004-0000-0000-000090060000}"/>
    <hyperlink ref="J2339" r:id="rId1671" xr:uid="{00000000-0004-0000-0000-000091060000}"/>
    <hyperlink ref="J2338" r:id="rId1672" xr:uid="{00000000-0004-0000-0000-000092060000}"/>
    <hyperlink ref="J2578" r:id="rId1673" xr:uid="{00000000-0004-0000-0000-000093060000}"/>
    <hyperlink ref="J2579" r:id="rId1674" xr:uid="{00000000-0004-0000-0000-000094060000}"/>
    <hyperlink ref="J2580" r:id="rId1675" xr:uid="{00000000-0004-0000-0000-000095060000}"/>
    <hyperlink ref="J2581" r:id="rId1676" xr:uid="{00000000-0004-0000-0000-000096060000}"/>
    <hyperlink ref="J3158" r:id="rId1677" xr:uid="{00000000-0004-0000-0000-000097060000}"/>
    <hyperlink ref="J3379" r:id="rId1678" xr:uid="{00000000-0004-0000-0000-000098060000}"/>
    <hyperlink ref="J3380" r:id="rId1679" xr:uid="{00000000-0004-0000-0000-000099060000}"/>
    <hyperlink ref="J3378" r:id="rId1680" xr:uid="{00000000-0004-0000-0000-00009A060000}"/>
    <hyperlink ref="J3407" r:id="rId1681" xr:uid="{00000000-0004-0000-0000-00009B060000}"/>
    <hyperlink ref="J3406" r:id="rId1682" xr:uid="{00000000-0004-0000-0000-00009C060000}"/>
    <hyperlink ref="J3405" r:id="rId1683" xr:uid="{00000000-0004-0000-0000-00009D060000}"/>
    <hyperlink ref="J3404" r:id="rId1684" xr:uid="{00000000-0004-0000-0000-00009E060000}"/>
    <hyperlink ref="J2495" r:id="rId1685" xr:uid="{00000000-0004-0000-0000-00009F060000}"/>
    <hyperlink ref="J2502" r:id="rId1686" xr:uid="{00000000-0004-0000-0000-0000A0060000}"/>
    <hyperlink ref="J2856" r:id="rId1687" xr:uid="{00000000-0004-0000-0000-0000A1060000}"/>
    <hyperlink ref="J1091" r:id="rId1688" xr:uid="{00000000-0004-0000-0000-0000A2060000}"/>
    <hyperlink ref="J2419" r:id="rId1689" xr:uid="{00000000-0004-0000-0000-0000A3060000}"/>
    <hyperlink ref="J2418" r:id="rId1690" xr:uid="{00000000-0004-0000-0000-0000A4060000}"/>
    <hyperlink ref="J2440" r:id="rId1691" xr:uid="{00000000-0004-0000-0000-0000A5060000}"/>
    <hyperlink ref="J2454" r:id="rId1692" xr:uid="{00000000-0004-0000-0000-0000A6060000}"/>
    <hyperlink ref="J2453" r:id="rId1693" xr:uid="{00000000-0004-0000-0000-0000A7060000}"/>
    <hyperlink ref="J2458" r:id="rId1694" xr:uid="{00000000-0004-0000-0000-0000A8060000}"/>
    <hyperlink ref="J2459" r:id="rId1695" xr:uid="{00000000-0004-0000-0000-0000A9060000}"/>
    <hyperlink ref="J2482" r:id="rId1696" xr:uid="{00000000-0004-0000-0000-0000AA060000}"/>
    <hyperlink ref="J2489" r:id="rId1697" xr:uid="{00000000-0004-0000-0000-0000AB060000}"/>
    <hyperlink ref="J2583" r:id="rId1698" xr:uid="{00000000-0004-0000-0000-0000AC060000}"/>
    <hyperlink ref="J2584" r:id="rId1699" xr:uid="{00000000-0004-0000-0000-0000AD060000}"/>
    <hyperlink ref="J2652" r:id="rId1700" xr:uid="{00000000-0004-0000-0000-0000B0060000}"/>
    <hyperlink ref="J2653" r:id="rId1701" xr:uid="{00000000-0004-0000-0000-0000B1060000}"/>
    <hyperlink ref="J2663" r:id="rId1702" xr:uid="{00000000-0004-0000-0000-0000B2060000}"/>
    <hyperlink ref="J2805" r:id="rId1703" xr:uid="{00000000-0004-0000-0000-0000B3060000}"/>
    <hyperlink ref="J2800" r:id="rId1704" xr:uid="{00000000-0004-0000-0000-0000B4060000}"/>
    <hyperlink ref="J2804" r:id="rId1705" xr:uid="{00000000-0004-0000-0000-0000B5060000}"/>
    <hyperlink ref="J2743:J2748" r:id="rId1706" display="http://www.marinespecies.org/aphia.php?p=taxdetails&amp;id=575737" xr:uid="{00000000-0004-0000-0000-0000B6060000}"/>
    <hyperlink ref="J2851" r:id="rId1707" xr:uid="{00000000-0004-0000-0000-0000B7060000}"/>
    <hyperlink ref="J2850" r:id="rId1708" xr:uid="{00000000-0004-0000-0000-0000B8060000}"/>
    <hyperlink ref="J2849" r:id="rId1709" xr:uid="{00000000-0004-0000-0000-0000B9060000}"/>
    <hyperlink ref="J2852" r:id="rId1710" xr:uid="{00000000-0004-0000-0000-0000BA060000}"/>
    <hyperlink ref="J2790:J2797" r:id="rId1711" display="http://www.marinespecies.org/aphia.php?p=taxdetails&amp;id=575737" xr:uid="{00000000-0004-0000-0000-0000BB060000}"/>
    <hyperlink ref="J2792:J2793" r:id="rId1712" display="http://www.marinespecies.org/aphia.php?p=taxdetails&amp;id=575737" xr:uid="{00000000-0004-0000-0000-0000BC060000}"/>
    <hyperlink ref="J2924" r:id="rId1713" xr:uid="{00000000-0004-0000-0000-0000BD060000}"/>
    <hyperlink ref="J2925" r:id="rId1714" xr:uid="{00000000-0004-0000-0000-0000BE060000}"/>
    <hyperlink ref="J2936" r:id="rId1715" xr:uid="{00000000-0004-0000-0000-0000BF060000}"/>
    <hyperlink ref="J2954" r:id="rId1716" xr:uid="{00000000-0004-0000-0000-0000C0060000}"/>
    <hyperlink ref="J2998" r:id="rId1717" xr:uid="{00000000-0004-0000-0000-0000C1060000}"/>
    <hyperlink ref="J2978" r:id="rId1718" xr:uid="{00000000-0004-0000-0000-0000C2060000}"/>
    <hyperlink ref="J3014" r:id="rId1719" xr:uid="{00000000-0004-0000-0000-0000C3060000}"/>
    <hyperlink ref="J3018" r:id="rId1720" xr:uid="{00000000-0004-0000-0000-0000C4060000}"/>
    <hyperlink ref="J3127" r:id="rId1721" xr:uid="{00000000-0004-0000-0000-0000C5060000}"/>
    <hyperlink ref="J3129" r:id="rId1722" xr:uid="{00000000-0004-0000-0000-0000C6060000}"/>
    <hyperlink ref="J3189" r:id="rId1723" xr:uid="{00000000-0004-0000-0000-0000C7060000}"/>
    <hyperlink ref="J3191" r:id="rId1724" xr:uid="{00000000-0004-0000-0000-0000C8060000}"/>
    <hyperlink ref="J3190" r:id="rId1725" xr:uid="{00000000-0004-0000-0000-0000C9060000}"/>
    <hyperlink ref="J3192" r:id="rId1726" xr:uid="{00000000-0004-0000-0000-0000CA060000}"/>
    <hyperlink ref="J3193" r:id="rId1727" xr:uid="{00000000-0004-0000-0000-0000CB060000}"/>
    <hyperlink ref="J3264" r:id="rId1728" xr:uid="{00000000-0004-0000-0000-0000D1060000}"/>
    <hyperlink ref="J3266" r:id="rId1729" xr:uid="{00000000-0004-0000-0000-0000D2060000}"/>
    <hyperlink ref="J3288" r:id="rId1730" xr:uid="{00000000-0004-0000-0000-0000D3060000}"/>
    <hyperlink ref="J3313" r:id="rId1731" xr:uid="{00000000-0004-0000-0000-0000D4060000}"/>
    <hyperlink ref="J3315" r:id="rId1732" xr:uid="{00000000-0004-0000-0000-0000D5060000}"/>
    <hyperlink ref="J3314" r:id="rId1733" xr:uid="{00000000-0004-0000-0000-0000D6060000}"/>
    <hyperlink ref="J3316" r:id="rId1734" xr:uid="{00000000-0004-0000-0000-0000D7060000}"/>
    <hyperlink ref="J3352" r:id="rId1735" xr:uid="{00000000-0004-0000-0000-0000D8060000}"/>
    <hyperlink ref="J3392" r:id="rId1736" xr:uid="{00000000-0004-0000-0000-0000D9060000}"/>
    <hyperlink ref="J3393" r:id="rId1737" xr:uid="{00000000-0004-0000-0000-0000DA060000}"/>
    <hyperlink ref="J3394" r:id="rId1738" xr:uid="{00000000-0004-0000-0000-0000DB060000}"/>
    <hyperlink ref="J3396" r:id="rId1739" xr:uid="{00000000-0004-0000-0000-0000DC060000}"/>
    <hyperlink ref="J3395" r:id="rId1740" xr:uid="{00000000-0004-0000-0000-0000DD060000}"/>
    <hyperlink ref="J2900" r:id="rId1741" xr:uid="{00000000-0004-0000-0000-0000DE060000}"/>
    <hyperlink ref="J2901" r:id="rId1742" xr:uid="{00000000-0004-0000-0000-0000DF060000}"/>
    <hyperlink ref="J3010" r:id="rId1743" xr:uid="{00000000-0004-0000-0000-0000E0060000}"/>
    <hyperlink ref="J3011" r:id="rId1744" xr:uid="{00000000-0004-0000-0000-0000E1060000}"/>
    <hyperlink ref="J3012" r:id="rId1745" xr:uid="{00000000-0004-0000-0000-0000E2060000}"/>
    <hyperlink ref="J3013" r:id="rId1746" xr:uid="{00000000-0004-0000-0000-0000E3060000}"/>
    <hyperlink ref="J3132" r:id="rId1747" xr:uid="{00000000-0004-0000-0000-0000E4060000}"/>
    <hyperlink ref="J3134" r:id="rId1748" xr:uid="{00000000-0004-0000-0000-0000E5060000}"/>
    <hyperlink ref="J3135" r:id="rId1749" xr:uid="{00000000-0004-0000-0000-0000E6060000}"/>
    <hyperlink ref="J2789" r:id="rId1750" xr:uid="{00000000-0004-0000-0000-0000E7060000}"/>
    <hyperlink ref="J1483" r:id="rId1751" xr:uid="{00000000-0004-0000-0000-0000E8060000}"/>
    <hyperlink ref="J1952" r:id="rId1752" xr:uid="{00000000-0004-0000-0000-0000E9060000}"/>
    <hyperlink ref="J812" r:id="rId1753" xr:uid="{00000000-0004-0000-0000-0000EB060000}"/>
    <hyperlink ref="J813" r:id="rId1754" xr:uid="{00000000-0004-0000-0000-0000EC060000}"/>
    <hyperlink ref="J814" r:id="rId1755" xr:uid="{00000000-0004-0000-0000-0000ED060000}"/>
    <hyperlink ref="J815" r:id="rId1756" xr:uid="{00000000-0004-0000-0000-0000EE060000}"/>
    <hyperlink ref="J1385" r:id="rId1757" xr:uid="{00000000-0004-0000-0000-0000EF060000}"/>
    <hyperlink ref="J1399" r:id="rId1758" xr:uid="{00000000-0004-0000-0000-0000F0060000}"/>
    <hyperlink ref="J1409" r:id="rId1759" xr:uid="{00000000-0004-0000-0000-0000F1060000}"/>
    <hyperlink ref="J2354:J2355" r:id="rId1760" display="http://www.marinespecies.org/aphia.php?p=taxdetails&amp;id=450729" xr:uid="{00000000-0004-0000-0000-0000F2060000}"/>
    <hyperlink ref="J2424" r:id="rId1761" xr:uid="{00000000-0004-0000-0000-0000F3060000}"/>
    <hyperlink ref="J2425" r:id="rId1762" xr:uid="{00000000-0004-0000-0000-0000F4060000}"/>
    <hyperlink ref="J2371:J2373" r:id="rId1763" display="http://www.marinespecies.org/aphia.php?p=taxdetails&amp;id=450729" xr:uid="{00000000-0004-0000-0000-0000F5060000}"/>
    <hyperlink ref="J2437" r:id="rId1764" xr:uid="{00000000-0004-0000-0000-0000F6060000}"/>
    <hyperlink ref="J2438" r:id="rId1765" xr:uid="{00000000-0004-0000-0000-0000F7060000}"/>
    <hyperlink ref="J2439" r:id="rId1766" xr:uid="{00000000-0004-0000-0000-0000F8060000}"/>
    <hyperlink ref="J2860" r:id="rId1767" xr:uid="{00000000-0004-0000-0000-0000F9060000}"/>
    <hyperlink ref="J3089" r:id="rId1768" xr:uid="{00000000-0004-0000-0000-0000FA060000}"/>
    <hyperlink ref="J1486" r:id="rId1769" display="http://www.marinespecies.org/aphia.php?p=taxdetails&amp;id=178207" xr:uid="{00000000-0004-0000-0000-0000FB060000}"/>
    <hyperlink ref="J1487" r:id="rId1770" display="http://www.marinespecies.org/aphia.php?p=taxdetails&amp;id=178207" xr:uid="{00000000-0004-0000-0000-0000FC060000}"/>
    <hyperlink ref="J2166" r:id="rId1771" xr:uid="{00000000-0004-0000-0000-0000FD060000}"/>
    <hyperlink ref="J2387" r:id="rId1772" xr:uid="{00000000-0004-0000-0000-0000FE060000}"/>
    <hyperlink ref="J2388" r:id="rId1773" xr:uid="{00000000-0004-0000-0000-0000FF060000}"/>
    <hyperlink ref="J2389" r:id="rId1774" xr:uid="{00000000-0004-0000-0000-000000070000}"/>
    <hyperlink ref="J2367:J2370" r:id="rId1775" display="http://www.marinespecies.org/aphia.php?p=taxdetails&amp;id=450729" xr:uid="{00000000-0004-0000-0000-000001070000}"/>
    <hyperlink ref="J2436" r:id="rId1776" xr:uid="{00000000-0004-0000-0000-000002070000}"/>
    <hyperlink ref="J2555:J2558" r:id="rId1777" display="http://www.marinespecies.org/aphia.php?p=taxdetails&amp;id=450729" xr:uid="{00000000-0004-0000-0000-000003070000}"/>
    <hyperlink ref="J2617" r:id="rId1778" xr:uid="{00000000-0004-0000-0000-000004070000}"/>
    <hyperlink ref="J2620" r:id="rId1779" xr:uid="{00000000-0004-0000-0000-000005070000}"/>
    <hyperlink ref="J3379:J3386" r:id="rId1780" display="http://www.marinespecies.org/aphia.php?p=taxdetails&amp;id=622903" xr:uid="{00000000-0004-0000-0000-000007070000}"/>
    <hyperlink ref="J3391" r:id="rId1781" xr:uid="{00000000-0004-0000-0000-000008070000}"/>
    <hyperlink ref="J3390" r:id="rId1782" xr:uid="{00000000-0004-0000-0000-000009070000}"/>
    <hyperlink ref="J3389" r:id="rId1783" xr:uid="{00000000-0004-0000-0000-00000A070000}"/>
    <hyperlink ref="J931" r:id="rId1784" xr:uid="{00000000-0004-0000-0000-00000B070000}"/>
    <hyperlink ref="J2853" r:id="rId1785" display="http://www.marinespecies.org/aphia.php?p=taxdetails&amp;id=575737" xr:uid="{00000000-0004-0000-0000-00000C070000}"/>
    <hyperlink ref="J2854" r:id="rId1786" xr:uid="{00000000-0004-0000-0000-00000D070000}"/>
    <hyperlink ref="J2848" r:id="rId1787" display="http://www.marinespecies.org/aphia.php?p=taxdetails&amp;id=575737" xr:uid="{00000000-0004-0000-0000-00000E070000}"/>
    <hyperlink ref="J2855" r:id="rId1788" xr:uid="{00000000-0004-0000-0000-00000F070000}"/>
    <hyperlink ref="J3220" r:id="rId1789" xr:uid="{558998CC-D633-43ED-9E7F-8C77F6BDFDF3}"/>
    <hyperlink ref="J3221" r:id="rId1790" xr:uid="{73260A5E-CB99-408F-A7F5-6F027EE47F94}"/>
    <hyperlink ref="J3222" r:id="rId1791" xr:uid="{D8AA131A-B485-4F9E-AC1D-DA296A09E2D4}"/>
    <hyperlink ref="J3223" r:id="rId1792" xr:uid="{C3C1F4D1-5785-491B-BC41-D0D45CD64D68}"/>
    <hyperlink ref="J3224" r:id="rId1793" xr:uid="{CFB41820-41BB-4262-AAB7-355D4A1753C5}"/>
    <hyperlink ref="J309" r:id="rId1794" xr:uid="{E94F6B91-6E2F-49DC-99BC-C01C26B17DCA}"/>
    <hyperlink ref="J310" r:id="rId1795" xr:uid="{662CC2BD-5A4F-41A6-A9F4-DAB8FEB28330}"/>
    <hyperlink ref="J485" r:id="rId1796" xr:uid="{8A5DAEDF-6630-4AA9-A396-5699A803585C}"/>
    <hyperlink ref="J1157:J1164" r:id="rId1797" display="http://www.marinespecies.org/aphia.php?p=taxdetails&amp;id=600817" xr:uid="{C0104B57-5592-441B-95E2-92FB005B4581}"/>
    <hyperlink ref="J1163:J1164" r:id="rId1798" display="http://www.marinespecies.org/aphia.php?p=taxdetails&amp;id=600817" xr:uid="{10343A72-7719-4231-9AD7-EBB821FB7999}"/>
    <hyperlink ref="J1176" r:id="rId1799" xr:uid="{5D29C1C7-C7BD-478E-9110-2458C465F5AD}"/>
    <hyperlink ref="J1157:J1162" r:id="rId1800" display="http://www.marinespecies.org/aphia.php?p=taxdetails&amp;id=600817" xr:uid="{0375AEFB-E648-48B4-8429-89D5B5906D2E}"/>
    <hyperlink ref="J1250:J1252" r:id="rId1801" display="http://www.marinespecies.org/aphia.php?p=taxdetails&amp;id=600817" xr:uid="{C681D094-7F23-49EB-839D-B4ED525A1806}"/>
    <hyperlink ref="J1266" r:id="rId1802" xr:uid="{F14673FA-2EA4-4994-8885-BBFB68A793BD}"/>
    <hyperlink ref="J1264:J1266" r:id="rId1803" display="http://www.marinespecies.org/aphia.php?p=taxdetails&amp;id=600817" xr:uid="{0FF4FAD9-65B6-47C8-938D-30B76B9D0864}"/>
    <hyperlink ref="J1277" r:id="rId1804" xr:uid="{47FA1D9B-38D9-4E0B-B341-969A32AEF9FE}"/>
    <hyperlink ref="J1671:J1675" r:id="rId1805" display="http://www.marinespecies.org/aphia.php?p=taxdetails&amp;id=178207" xr:uid="{1D1EAAB6-C0F3-4216-B27C-14407AC782D5}"/>
    <hyperlink ref="J1688" r:id="rId1806" display="http://www.marinespecies.org/aphia.php?p=taxdetails&amp;id=178207" xr:uid="{454E9867-7DB7-40CC-AD46-0D23655F6780}"/>
    <hyperlink ref="J1687" r:id="rId1807" display="http://www.marinespecies.org/aphia.php?p=taxdetails&amp;id=178207" xr:uid="{0AA5AD24-DB67-45BB-91C0-46ECF0BFCA6E}"/>
    <hyperlink ref="J1686" r:id="rId1808" display="http://www.marinespecies.org/aphia.php?p=taxdetails&amp;id=178207" xr:uid="{80E37D02-7849-4B3F-B95A-414536498B19}"/>
    <hyperlink ref="J1685" r:id="rId1809" display="http://www.marinespecies.org/aphia.php?p=taxdetails&amp;id=178207" xr:uid="{FDB21F46-4889-448A-827A-C0A1A2D1FF3D}"/>
    <hyperlink ref="J1684" r:id="rId1810" display="http://www.marinespecies.org/aphia.php?p=taxdetails&amp;id=178207" xr:uid="{0F65127B-B71D-48DE-9F2F-59648EE4ADBD}"/>
    <hyperlink ref="J2471:J2472" r:id="rId1811" display="http://www.marinespecies.org/aphia.php?p=taxdetails&amp;id=450729" xr:uid="{2DCFED2F-5FCF-43EC-9960-11C734DB7107}"/>
    <hyperlink ref="J2481" r:id="rId1812" xr:uid="{D656DC18-6D59-4882-84B9-153A218F008B}"/>
    <hyperlink ref="J2480" r:id="rId1813" xr:uid="{86F01A4D-14E7-4428-ADAB-347C02F9CEB4}"/>
    <hyperlink ref="J2808" r:id="rId1814" xr:uid="{DDE1ED5E-8C42-4EE3-AA82-74208A2D97CF}"/>
    <hyperlink ref="J2807" r:id="rId1815" xr:uid="{ABBE8626-BF3C-46D7-9E39-DF719DB8D2CD}"/>
    <hyperlink ref="J2806" r:id="rId1816" xr:uid="{D3D0FDB5-7AD7-452D-8540-678DA5C48565}"/>
    <hyperlink ref="J2478" r:id="rId1817" xr:uid="{6331B1A2-6E06-4F4A-B214-89B60D979A1F}"/>
    <hyperlink ref="J2479" r:id="rId1818" xr:uid="{A5854872-2D1F-4CDD-A14A-03F8DFB6F8E2}"/>
    <hyperlink ref="J2300" r:id="rId1819" xr:uid="{EEECED15-7E90-4907-BB06-9E2A1F0F2F30}"/>
    <hyperlink ref="J2301" r:id="rId1820" xr:uid="{518EF330-36AD-4C96-9625-F4185AE68F7A}"/>
    <hyperlink ref="J2302" r:id="rId1821" xr:uid="{9CF01CB2-6852-47BD-A19C-7102DE8BCFC2}"/>
    <hyperlink ref="J2303" r:id="rId1822" xr:uid="{1CBC3AD1-E7AE-45FB-AA3F-F1174BA7CE5A}"/>
    <hyperlink ref="J2304" r:id="rId1823" xr:uid="{97B0EC0E-6081-486D-84E6-819A7B38B6ED}"/>
    <hyperlink ref="J2305" r:id="rId1824" xr:uid="{8E879B17-4B5E-4F62-9309-186276023AE7}"/>
    <hyperlink ref="J2155" r:id="rId1825" xr:uid="{363F3577-38F1-4DDF-9E10-E93EA6CE4E18}"/>
    <hyperlink ref="J2730" r:id="rId1826" xr:uid="{B40D1E34-8369-4BBF-BD2B-59CCFCB0E00D}"/>
    <hyperlink ref="J450" r:id="rId1827" display="http://www.marinespecies.org/aphia.php?p=taxdetails&amp;id=1304629" xr:uid="{BD7C8B5C-C1C4-4B9C-8D66-F11A8F6DAC5E}"/>
    <hyperlink ref="J449" r:id="rId1828" display="http://www.marinespecies.org/aphia.php?p=taxdetails&amp;id=1304629" xr:uid="{FAEFDC3D-18C9-4D69-BCF2-B964A8822530}"/>
    <hyperlink ref="J481" r:id="rId1829" xr:uid="{97FCF704-8DE8-4B80-9603-F30B013A6D0A}"/>
    <hyperlink ref="J482" r:id="rId1830" xr:uid="{DCD40B2A-34CD-48FF-8035-885255152082}"/>
    <hyperlink ref="J483" r:id="rId1831" xr:uid="{FDC5E02C-0D9B-4591-97C8-D5B05254AAAD}"/>
    <hyperlink ref="J2593:J2595" r:id="rId1832" display="http://www.marinespecies.org/aphia.php?p=taxdetails&amp;id=450729" xr:uid="{4CFEBC76-B05B-4DD4-A539-388DB2745ECE}"/>
    <hyperlink ref="J2599" r:id="rId1833" xr:uid="{C6142671-9682-4472-BC4E-90A9AB378328}"/>
    <hyperlink ref="J2601" r:id="rId1834" xr:uid="{77245BE4-F3E3-470A-83BD-9F1F47664FD0}"/>
    <hyperlink ref="J2429:J2436" r:id="rId1835" display="http://www.marinespecies.org/aphia.php?p=taxdetails&amp;id=450729" xr:uid="{BFEE45FE-9791-4443-8094-5DD8CC6837E2}"/>
    <hyperlink ref="J2431:J2432" r:id="rId1836" display="http://www.marinespecies.org/aphia.php?p=taxdetails&amp;id=450729" xr:uid="{9A1B5149-B9A9-462E-BFCE-8244517711ED}"/>
    <hyperlink ref="J2442" r:id="rId1837" xr:uid="{B425C8B6-3662-42E6-86EC-37D58BCE8038}"/>
    <hyperlink ref="J2443" r:id="rId1838" xr:uid="{7F0FA331-E60C-45F8-817A-7AE2EC6AAC6C}"/>
    <hyperlink ref="J2435:J2436" r:id="rId1839" display="http://www.marinespecies.org/aphia.php?p=taxdetails&amp;id=450729" xr:uid="{4B2CC974-71BF-46DA-B802-67AF42835200}"/>
    <hyperlink ref="J2445" r:id="rId1840" xr:uid="{E440960E-E35F-4797-B698-6DCE2B861B80}"/>
    <hyperlink ref="J2444" r:id="rId1841" xr:uid="{7C20E19C-0D7A-403D-B0B1-41D5A6FE68BC}"/>
    <hyperlink ref="J2635:J2636" r:id="rId1842" display="http://www.marinespecies.org/aphia.php?p=taxdetails&amp;id=450729" xr:uid="{1F9EB194-4574-42F5-884B-739F46D9B1CE}"/>
    <hyperlink ref="J2641" r:id="rId1843" xr:uid="{ED7911BC-CFA9-4958-BCF9-4D552FBD094B}"/>
    <hyperlink ref="J1330" r:id="rId1844" xr:uid="{B81C602C-00ED-4F19-A2E2-9E8FF1E6CFF9}"/>
    <hyperlink ref="J1331" r:id="rId1845" xr:uid="{431EBED6-E0DF-4367-8461-4B7FB08B086B}"/>
  </hyperlinks>
  <pageMargins left="0.75" right="0.75" top="1" bottom="1" header="0.51180555555555551" footer="0.51180555555555551"/>
  <pageSetup paperSize="9" firstPageNumber="0" orientation="portrait" horizontalDpi="300" verticalDpi="300" r:id="rId1846"/>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A8683"/>
  <sheetViews>
    <sheetView zoomScaleNormal="100" workbookViewId="0">
      <pane ySplit="1" topLeftCell="A446" activePane="bottomLeft" state="frozen"/>
      <selection pane="bottomLeft" activeCell="D4" sqref="D4"/>
    </sheetView>
  </sheetViews>
  <sheetFormatPr defaultColWidth="9.140625" defaultRowHeight="12.75"/>
  <cols>
    <col min="1" max="1" width="24.5703125" style="44" customWidth="1"/>
    <col min="2" max="2" width="5.5703125" style="1" customWidth="1"/>
    <col min="3" max="3" width="5.5703125" style="10" customWidth="1"/>
    <col min="4" max="4" width="10.5703125" style="1180" customWidth="1"/>
    <col min="5" max="5" width="9.85546875" style="1180" customWidth="1"/>
    <col min="6" max="6" width="8.5703125" style="1180" customWidth="1"/>
    <col min="7" max="7" width="12.85546875" style="1180" customWidth="1"/>
    <col min="8" max="8" width="12.5703125" style="3" customWidth="1"/>
    <col min="9" max="9" width="70.140625" style="1" customWidth="1"/>
    <col min="10" max="10" width="15.42578125" style="1" customWidth="1"/>
    <col min="11" max="11" width="6.5703125" style="58" customWidth="1"/>
    <col min="12" max="12" width="13.5703125" style="541" customWidth="1"/>
    <col min="13" max="16384" width="9.140625" style="42"/>
  </cols>
  <sheetData>
    <row r="1" spans="1:12" ht="96">
      <c r="A1" s="383" t="s">
        <v>275</v>
      </c>
      <c r="B1" s="609" t="s">
        <v>6620</v>
      </c>
      <c r="C1" s="584" t="s">
        <v>4088</v>
      </c>
      <c r="D1" s="1179" t="s">
        <v>8812</v>
      </c>
      <c r="E1" s="1179" t="s">
        <v>8815</v>
      </c>
      <c r="F1" s="1179" t="s">
        <v>8813</v>
      </c>
      <c r="G1" s="1179" t="s">
        <v>8814</v>
      </c>
      <c r="H1" s="585" t="s">
        <v>4089</v>
      </c>
      <c r="I1" s="52" t="s">
        <v>292</v>
      </c>
      <c r="J1" s="52" t="s">
        <v>8023</v>
      </c>
      <c r="K1" s="58" t="s">
        <v>7943</v>
      </c>
      <c r="L1" s="1237" t="s">
        <v>7952</v>
      </c>
    </row>
    <row r="2" spans="1:12" s="86" customFormat="1" ht="36">
      <c r="A2" s="386" t="s">
        <v>8458</v>
      </c>
      <c r="B2" s="603"/>
      <c r="C2" s="1292"/>
      <c r="D2" s="1291"/>
      <c r="E2" s="1291"/>
      <c r="F2" s="1291"/>
      <c r="G2" s="1291"/>
      <c r="H2" s="4"/>
      <c r="I2" s="696" t="s">
        <v>8967</v>
      </c>
      <c r="J2" s="1" t="s">
        <v>8819</v>
      </c>
      <c r="K2" s="86">
        <v>2024</v>
      </c>
      <c r="L2" s="546" t="s">
        <v>8959</v>
      </c>
    </row>
    <row r="3" spans="1:12" s="86" customFormat="1" ht="36">
      <c r="A3" s="386" t="s">
        <v>8458</v>
      </c>
      <c r="B3" s="603"/>
      <c r="C3" s="1292"/>
      <c r="D3" s="1291"/>
      <c r="E3" s="1291"/>
      <c r="F3" s="1291"/>
      <c r="G3" s="1291"/>
      <c r="H3" s="4"/>
      <c r="I3" s="696" t="s">
        <v>8968</v>
      </c>
      <c r="J3" s="1" t="s">
        <v>8819</v>
      </c>
      <c r="K3" s="86">
        <v>2024</v>
      </c>
      <c r="L3" s="546" t="s">
        <v>8959</v>
      </c>
    </row>
    <row r="4" spans="1:12" s="86" customFormat="1" ht="24">
      <c r="A4" s="386" t="s">
        <v>8458</v>
      </c>
      <c r="B4" s="603"/>
      <c r="C4" s="1292"/>
      <c r="D4" s="1291"/>
      <c r="E4" s="1291"/>
      <c r="F4" s="1291"/>
      <c r="G4" s="1291"/>
      <c r="H4" s="4"/>
      <c r="I4" s="696" t="s">
        <v>8960</v>
      </c>
      <c r="J4" s="1" t="s">
        <v>8819</v>
      </c>
      <c r="K4" s="86">
        <v>2024</v>
      </c>
      <c r="L4" s="546" t="s">
        <v>8961</v>
      </c>
    </row>
    <row r="5" spans="1:12" s="86" customFormat="1" ht="24">
      <c r="A5" s="386" t="s">
        <v>8458</v>
      </c>
      <c r="B5" s="603"/>
      <c r="C5" s="1292"/>
      <c r="D5" s="1291"/>
      <c r="E5" s="1291"/>
      <c r="F5" s="1291"/>
      <c r="G5" s="1291"/>
      <c r="H5" s="4"/>
      <c r="I5" s="696" t="s">
        <v>8969</v>
      </c>
      <c r="J5" s="1" t="s">
        <v>8819</v>
      </c>
      <c r="K5" s="86">
        <v>2024</v>
      </c>
      <c r="L5" s="546" t="s">
        <v>8961</v>
      </c>
    </row>
    <row r="6" spans="1:12" s="86" customFormat="1" ht="36">
      <c r="A6" s="386" t="s">
        <v>8458</v>
      </c>
      <c r="B6" s="603"/>
      <c r="C6" s="1292"/>
      <c r="D6" s="1291"/>
      <c r="E6" s="1291"/>
      <c r="F6" s="1291"/>
      <c r="G6" s="1291"/>
      <c r="H6" s="4"/>
      <c r="I6" s="696" t="s">
        <v>8962</v>
      </c>
      <c r="J6" s="1" t="s">
        <v>8819</v>
      </c>
      <c r="K6" s="86">
        <v>2024</v>
      </c>
      <c r="L6" s="546" t="s">
        <v>8451</v>
      </c>
    </row>
    <row r="7" spans="1:12" s="86" customFormat="1" ht="36">
      <c r="A7" s="386" t="s">
        <v>8458</v>
      </c>
      <c r="B7" s="603"/>
      <c r="C7" s="1292"/>
      <c r="D7" s="1291"/>
      <c r="E7" s="1291"/>
      <c r="F7" s="1291"/>
      <c r="G7" s="1291"/>
      <c r="H7" s="4"/>
      <c r="I7" s="696" t="s">
        <v>8963</v>
      </c>
      <c r="J7" s="1" t="s">
        <v>8819</v>
      </c>
      <c r="K7" s="86">
        <v>2024</v>
      </c>
      <c r="L7" s="546" t="s">
        <v>8451</v>
      </c>
    </row>
    <row r="8" spans="1:12" s="86" customFormat="1" ht="48">
      <c r="A8" s="386" t="s">
        <v>8458</v>
      </c>
      <c r="B8" s="603"/>
      <c r="C8" s="1292"/>
      <c r="D8" s="1291"/>
      <c r="E8" s="1291"/>
      <c r="F8" s="1291"/>
      <c r="G8" s="1291"/>
      <c r="H8" s="4"/>
      <c r="I8" s="696" t="s">
        <v>8964</v>
      </c>
      <c r="J8" s="1" t="s">
        <v>8819</v>
      </c>
      <c r="K8" s="86">
        <v>2024</v>
      </c>
      <c r="L8" s="546" t="s">
        <v>8451</v>
      </c>
    </row>
    <row r="9" spans="1:12" s="86" customFormat="1" ht="36">
      <c r="A9" s="386" t="s">
        <v>8458</v>
      </c>
      <c r="B9" s="603"/>
      <c r="C9" s="1292"/>
      <c r="D9" s="1291"/>
      <c r="E9" s="1291"/>
      <c r="F9" s="1291"/>
      <c r="G9" s="1291"/>
      <c r="H9" s="4"/>
      <c r="I9" s="696" t="s">
        <v>8965</v>
      </c>
      <c r="J9" s="1" t="s">
        <v>8819</v>
      </c>
      <c r="K9" s="86">
        <v>2024</v>
      </c>
      <c r="L9" s="546" t="s">
        <v>8451</v>
      </c>
    </row>
    <row r="10" spans="1:12" s="86" customFormat="1" ht="24">
      <c r="A10" s="386" t="s">
        <v>8458</v>
      </c>
      <c r="B10" s="603"/>
      <c r="C10" s="1292"/>
      <c r="D10" s="1291"/>
      <c r="E10" s="1291"/>
      <c r="F10" s="1291"/>
      <c r="G10" s="1291"/>
      <c r="H10" s="4"/>
      <c r="I10" s="696" t="s">
        <v>8966</v>
      </c>
      <c r="J10" s="1" t="s">
        <v>8819</v>
      </c>
      <c r="K10" s="86">
        <v>2024</v>
      </c>
      <c r="L10" s="546" t="s">
        <v>8451</v>
      </c>
    </row>
    <row r="11" spans="1:12" s="86" customFormat="1">
      <c r="A11" s="353" t="s">
        <v>296</v>
      </c>
      <c r="C11" s="393">
        <v>1</v>
      </c>
      <c r="D11" s="404"/>
      <c r="E11" s="1180"/>
      <c r="F11" s="1180"/>
      <c r="G11" s="1180"/>
      <c r="H11" s="399" t="s">
        <v>302</v>
      </c>
      <c r="I11" s="386" t="s">
        <v>8827</v>
      </c>
      <c r="J11" s="383" t="s">
        <v>8819</v>
      </c>
      <c r="K11" s="58">
        <v>2024</v>
      </c>
      <c r="L11" s="545" t="s">
        <v>8828</v>
      </c>
    </row>
    <row r="12" spans="1:12" s="86" customFormat="1">
      <c r="A12" s="353" t="s">
        <v>296</v>
      </c>
      <c r="C12" s="393">
        <v>2</v>
      </c>
      <c r="D12" s="404"/>
      <c r="E12" s="1180"/>
      <c r="F12" s="1180"/>
      <c r="G12" s="1180"/>
      <c r="H12" s="399" t="s">
        <v>302</v>
      </c>
      <c r="I12" s="386" t="s">
        <v>8827</v>
      </c>
      <c r="J12" s="383" t="s">
        <v>8819</v>
      </c>
      <c r="K12" s="58">
        <v>2024</v>
      </c>
      <c r="L12" s="545" t="s">
        <v>8828</v>
      </c>
    </row>
    <row r="13" spans="1:12" s="86" customFormat="1">
      <c r="A13" s="353" t="s">
        <v>296</v>
      </c>
      <c r="C13" s="393">
        <v>3</v>
      </c>
      <c r="D13" s="404"/>
      <c r="E13" s="1180"/>
      <c r="F13" s="1180"/>
      <c r="G13" s="1180"/>
      <c r="H13" s="399" t="s">
        <v>302</v>
      </c>
      <c r="I13" s="386" t="s">
        <v>8827</v>
      </c>
      <c r="J13" s="383" t="s">
        <v>8819</v>
      </c>
      <c r="K13" s="58">
        <v>2024</v>
      </c>
      <c r="L13" s="545" t="s">
        <v>8828</v>
      </c>
    </row>
    <row r="14" spans="1:12" s="86" customFormat="1">
      <c r="A14" s="353" t="s">
        <v>296</v>
      </c>
      <c r="C14" s="393">
        <v>4</v>
      </c>
      <c r="D14" s="404"/>
      <c r="E14" s="1180"/>
      <c r="F14" s="1180"/>
      <c r="G14" s="1180"/>
      <c r="H14" s="399" t="s">
        <v>302</v>
      </c>
      <c r="I14" s="386" t="s">
        <v>8827</v>
      </c>
      <c r="J14" s="383" t="s">
        <v>8819</v>
      </c>
      <c r="K14" s="58">
        <v>2024</v>
      </c>
      <c r="L14" s="545" t="s">
        <v>8828</v>
      </c>
    </row>
    <row r="15" spans="1:12" s="86" customFormat="1">
      <c r="A15" s="353" t="s">
        <v>296</v>
      </c>
      <c r="C15" s="393">
        <v>5</v>
      </c>
      <c r="D15" s="404"/>
      <c r="E15" s="1180"/>
      <c r="F15" s="1180"/>
      <c r="G15" s="1180"/>
      <c r="H15" s="399" t="s">
        <v>302</v>
      </c>
      <c r="I15" s="386" t="s">
        <v>8827</v>
      </c>
      <c r="J15" s="383" t="s">
        <v>8819</v>
      </c>
      <c r="K15" s="58">
        <v>2024</v>
      </c>
      <c r="L15" s="545" t="s">
        <v>8828</v>
      </c>
    </row>
    <row r="16" spans="1:12" s="86" customFormat="1">
      <c r="A16" s="353" t="s">
        <v>296</v>
      </c>
      <c r="C16" s="393">
        <v>6</v>
      </c>
      <c r="D16" s="404"/>
      <c r="E16" s="1180"/>
      <c r="F16" s="1180"/>
      <c r="G16" s="1180"/>
      <c r="H16" s="399" t="s">
        <v>302</v>
      </c>
      <c r="I16" s="386" t="s">
        <v>8827</v>
      </c>
      <c r="J16" s="383" t="s">
        <v>8819</v>
      </c>
      <c r="K16" s="58">
        <v>2024</v>
      </c>
      <c r="L16" s="545" t="s">
        <v>8828</v>
      </c>
    </row>
    <row r="17" spans="1:12" s="86" customFormat="1">
      <c r="A17" s="353" t="s">
        <v>296</v>
      </c>
      <c r="C17" s="393">
        <v>7</v>
      </c>
      <c r="D17" s="404"/>
      <c r="E17" s="1180"/>
      <c r="F17" s="1180"/>
      <c r="G17" s="1180"/>
      <c r="H17" s="399" t="s">
        <v>302</v>
      </c>
      <c r="I17" s="386" t="s">
        <v>8827</v>
      </c>
      <c r="J17" s="383" t="s">
        <v>8819</v>
      </c>
      <c r="K17" s="58">
        <v>2024</v>
      </c>
      <c r="L17" s="545" t="s">
        <v>8828</v>
      </c>
    </row>
    <row r="18" spans="1:12" s="86" customFormat="1">
      <c r="A18" s="353" t="s">
        <v>305</v>
      </c>
      <c r="C18" s="393">
        <v>1</v>
      </c>
      <c r="D18" s="404"/>
      <c r="E18" s="1180"/>
      <c r="F18" s="1180"/>
      <c r="G18" s="1180"/>
      <c r="H18" s="399" t="s">
        <v>308</v>
      </c>
      <c r="I18" s="386" t="s">
        <v>8827</v>
      </c>
      <c r="J18" s="383" t="s">
        <v>8819</v>
      </c>
      <c r="K18" s="58">
        <v>2024</v>
      </c>
      <c r="L18" s="545" t="s">
        <v>8828</v>
      </c>
    </row>
    <row r="19" spans="1:12" s="86" customFormat="1">
      <c r="A19" s="353" t="s">
        <v>305</v>
      </c>
      <c r="C19" s="393">
        <v>2</v>
      </c>
      <c r="D19" s="404"/>
      <c r="E19" s="1180"/>
      <c r="F19" s="1180"/>
      <c r="G19" s="1180"/>
      <c r="H19" s="399" t="s">
        <v>308</v>
      </c>
      <c r="I19" s="386" t="s">
        <v>8827</v>
      </c>
      <c r="J19" s="383" t="s">
        <v>8819</v>
      </c>
      <c r="K19" s="58">
        <v>2024</v>
      </c>
      <c r="L19" s="545" t="s">
        <v>8828</v>
      </c>
    </row>
    <row r="20" spans="1:12" s="86" customFormat="1">
      <c r="A20" s="353" t="s">
        <v>305</v>
      </c>
      <c r="C20" s="393">
        <v>3</v>
      </c>
      <c r="D20" s="404"/>
      <c r="E20" s="1180"/>
      <c r="F20" s="1180"/>
      <c r="G20" s="1180"/>
      <c r="H20" s="399" t="s">
        <v>308</v>
      </c>
      <c r="I20" s="386" t="s">
        <v>8827</v>
      </c>
      <c r="J20" s="383" t="s">
        <v>8819</v>
      </c>
      <c r="K20" s="58">
        <v>2024</v>
      </c>
      <c r="L20" s="545" t="s">
        <v>8828</v>
      </c>
    </row>
    <row r="21" spans="1:12" s="86" customFormat="1">
      <c r="A21" s="353" t="s">
        <v>305</v>
      </c>
      <c r="C21" s="393">
        <v>4</v>
      </c>
      <c r="D21" s="404"/>
      <c r="E21" s="1180"/>
      <c r="F21" s="1180"/>
      <c r="G21" s="1180"/>
      <c r="H21" s="399" t="s">
        <v>308</v>
      </c>
      <c r="I21" s="386" t="s">
        <v>8827</v>
      </c>
      <c r="J21" s="383" t="s">
        <v>8819</v>
      </c>
      <c r="K21" s="58">
        <v>2024</v>
      </c>
      <c r="L21" s="545" t="s">
        <v>8828</v>
      </c>
    </row>
    <row r="22" spans="1:12" s="86" customFormat="1">
      <c r="A22" s="353" t="s">
        <v>305</v>
      </c>
      <c r="C22" s="393">
        <v>5</v>
      </c>
      <c r="D22" s="404"/>
      <c r="E22" s="1180"/>
      <c r="F22" s="1180"/>
      <c r="G22" s="1180"/>
      <c r="H22" s="399" t="s">
        <v>308</v>
      </c>
      <c r="I22" s="386" t="s">
        <v>8827</v>
      </c>
      <c r="J22" s="383" t="s">
        <v>8819</v>
      </c>
      <c r="K22" s="58">
        <v>2024</v>
      </c>
      <c r="L22" s="545" t="s">
        <v>8828</v>
      </c>
    </row>
    <row r="23" spans="1:12" s="86" customFormat="1">
      <c r="A23" s="353" t="s">
        <v>310</v>
      </c>
      <c r="C23" s="393">
        <v>1</v>
      </c>
      <c r="D23" s="404"/>
      <c r="E23" s="1180"/>
      <c r="F23" s="1180"/>
      <c r="G23" s="1180"/>
      <c r="H23" s="399">
        <v>1</v>
      </c>
      <c r="I23" s="386" t="s">
        <v>8827</v>
      </c>
      <c r="J23" s="383" t="s">
        <v>8819</v>
      </c>
      <c r="K23" s="58">
        <v>2024</v>
      </c>
      <c r="L23" s="545" t="s">
        <v>8828</v>
      </c>
    </row>
    <row r="24" spans="1:12" s="86" customFormat="1">
      <c r="A24" s="353" t="s">
        <v>310</v>
      </c>
      <c r="C24" s="393">
        <v>2</v>
      </c>
      <c r="D24" s="404"/>
      <c r="E24" s="1180"/>
      <c r="F24" s="1180"/>
      <c r="G24" s="1180"/>
      <c r="H24" s="399">
        <v>1</v>
      </c>
      <c r="I24" s="386" t="s">
        <v>8827</v>
      </c>
      <c r="J24" s="383" t="s">
        <v>8819</v>
      </c>
      <c r="K24" s="58">
        <v>2024</v>
      </c>
      <c r="L24" s="545" t="s">
        <v>8828</v>
      </c>
    </row>
    <row r="25" spans="1:12" s="86" customFormat="1">
      <c r="A25" s="353" t="s">
        <v>310</v>
      </c>
      <c r="C25" s="393">
        <v>3</v>
      </c>
      <c r="D25" s="404"/>
      <c r="E25" s="1180"/>
      <c r="F25" s="1180"/>
      <c r="G25" s="1180"/>
      <c r="H25" s="399">
        <v>1</v>
      </c>
      <c r="I25" s="386" t="s">
        <v>8827</v>
      </c>
      <c r="J25" s="383" t="s">
        <v>8819</v>
      </c>
      <c r="K25" s="58">
        <v>2024</v>
      </c>
      <c r="L25" s="545" t="s">
        <v>8828</v>
      </c>
    </row>
    <row r="26" spans="1:12" s="86" customFormat="1">
      <c r="A26" s="353" t="s">
        <v>310</v>
      </c>
      <c r="C26" s="393">
        <v>4</v>
      </c>
      <c r="D26" s="404"/>
      <c r="E26" s="1180"/>
      <c r="F26" s="1180"/>
      <c r="G26" s="1180"/>
      <c r="H26" s="399">
        <v>1</v>
      </c>
      <c r="I26" s="386" t="s">
        <v>8827</v>
      </c>
      <c r="J26" s="383" t="s">
        <v>8819</v>
      </c>
      <c r="K26" s="58">
        <v>2024</v>
      </c>
      <c r="L26" s="545" t="s">
        <v>8828</v>
      </c>
    </row>
    <row r="27" spans="1:12" s="86" customFormat="1">
      <c r="A27" s="353" t="s">
        <v>310</v>
      </c>
      <c r="C27" s="393">
        <v>5</v>
      </c>
      <c r="D27" s="404"/>
      <c r="E27" s="1180"/>
      <c r="F27" s="1180"/>
      <c r="G27" s="1180"/>
      <c r="H27" s="399">
        <v>1</v>
      </c>
      <c r="I27" s="386" t="s">
        <v>8827</v>
      </c>
      <c r="J27" s="383" t="s">
        <v>8819</v>
      </c>
      <c r="K27" s="58">
        <v>2024</v>
      </c>
      <c r="L27" s="545" t="s">
        <v>8828</v>
      </c>
    </row>
    <row r="28" spans="1:12" s="86" customFormat="1">
      <c r="A28" s="353" t="s">
        <v>312</v>
      </c>
      <c r="C28" s="393">
        <v>1</v>
      </c>
      <c r="D28" s="404"/>
      <c r="E28" s="1180"/>
      <c r="F28" s="1180"/>
      <c r="G28" s="1180"/>
      <c r="H28" s="399">
        <v>1</v>
      </c>
      <c r="I28" s="386" t="s">
        <v>8827</v>
      </c>
      <c r="J28" s="383" t="s">
        <v>8819</v>
      </c>
      <c r="K28" s="58">
        <v>2024</v>
      </c>
      <c r="L28" s="545" t="s">
        <v>8828</v>
      </c>
    </row>
    <row r="29" spans="1:12" s="86" customFormat="1">
      <c r="A29" s="353" t="s">
        <v>312</v>
      </c>
      <c r="C29" s="393">
        <v>2</v>
      </c>
      <c r="D29" s="404"/>
      <c r="E29" s="1180"/>
      <c r="F29" s="1180"/>
      <c r="G29" s="1180"/>
      <c r="H29" s="399">
        <v>1</v>
      </c>
      <c r="I29" s="386" t="s">
        <v>8827</v>
      </c>
      <c r="J29" s="383" t="s">
        <v>8819</v>
      </c>
      <c r="K29" s="58">
        <v>2024</v>
      </c>
      <c r="L29" s="545" t="s">
        <v>8828</v>
      </c>
    </row>
    <row r="30" spans="1:12" s="86" customFormat="1">
      <c r="A30" s="353" t="s">
        <v>312</v>
      </c>
      <c r="C30" s="393">
        <v>3</v>
      </c>
      <c r="D30" s="404"/>
      <c r="E30" s="1180"/>
      <c r="F30" s="1180"/>
      <c r="G30" s="1180"/>
      <c r="H30" s="399">
        <v>1</v>
      </c>
      <c r="I30" s="386" t="s">
        <v>8827</v>
      </c>
      <c r="J30" s="383" t="s">
        <v>8819</v>
      </c>
      <c r="K30" s="58">
        <v>2024</v>
      </c>
      <c r="L30" s="545" t="s">
        <v>8828</v>
      </c>
    </row>
    <row r="31" spans="1:12" s="86" customFormat="1">
      <c r="A31" s="353" t="s">
        <v>312</v>
      </c>
      <c r="C31" s="393">
        <v>4</v>
      </c>
      <c r="D31" s="404"/>
      <c r="E31" s="1180"/>
      <c r="F31" s="1180"/>
      <c r="G31" s="1180"/>
      <c r="H31" s="399">
        <v>1</v>
      </c>
      <c r="I31" s="386" t="s">
        <v>8827</v>
      </c>
      <c r="J31" s="383" t="s">
        <v>8819</v>
      </c>
      <c r="K31" s="58">
        <v>2024</v>
      </c>
      <c r="L31" s="545" t="s">
        <v>8828</v>
      </c>
    </row>
    <row r="32" spans="1:12" s="86" customFormat="1">
      <c r="A32" s="353" t="s">
        <v>312</v>
      </c>
      <c r="C32" s="393">
        <v>5</v>
      </c>
      <c r="D32" s="404"/>
      <c r="E32" s="1180"/>
      <c r="F32" s="1180"/>
      <c r="G32" s="1180"/>
      <c r="H32" s="399">
        <v>1</v>
      </c>
      <c r="I32" s="386" t="s">
        <v>8827</v>
      </c>
      <c r="J32" s="383" t="s">
        <v>8819</v>
      </c>
      <c r="K32" s="58">
        <v>2024</v>
      </c>
      <c r="L32" s="545" t="s">
        <v>8828</v>
      </c>
    </row>
    <row r="33" spans="1:12" s="86" customFormat="1">
      <c r="A33" s="353" t="s">
        <v>8854</v>
      </c>
      <c r="C33" s="393">
        <v>1</v>
      </c>
      <c r="D33" s="404"/>
      <c r="E33" s="1180"/>
      <c r="F33" s="1180"/>
      <c r="G33" s="1180"/>
      <c r="H33" s="399" t="s">
        <v>8856</v>
      </c>
      <c r="I33" s="386" t="s">
        <v>8421</v>
      </c>
      <c r="J33" s="383" t="s">
        <v>8819</v>
      </c>
      <c r="K33" s="58">
        <v>2024</v>
      </c>
      <c r="L33" s="545" t="s">
        <v>4572</v>
      </c>
    </row>
    <row r="34" spans="1:12" s="86" customFormat="1">
      <c r="A34" s="353" t="s">
        <v>8854</v>
      </c>
      <c r="C34" s="393">
        <v>2</v>
      </c>
      <c r="D34" s="404"/>
      <c r="E34" s="1180"/>
      <c r="F34" s="1180"/>
      <c r="G34" s="1180"/>
      <c r="H34" s="399" t="s">
        <v>8856</v>
      </c>
      <c r="I34" s="386" t="s">
        <v>8421</v>
      </c>
      <c r="J34" s="383" t="s">
        <v>8819</v>
      </c>
      <c r="K34" s="58">
        <v>2024</v>
      </c>
      <c r="L34" s="545" t="s">
        <v>4572</v>
      </c>
    </row>
    <row r="35" spans="1:12" s="86" customFormat="1">
      <c r="A35" s="353" t="s">
        <v>314</v>
      </c>
      <c r="C35" s="393">
        <v>1</v>
      </c>
      <c r="D35" s="404"/>
      <c r="E35" s="1180"/>
      <c r="F35" s="1180"/>
      <c r="G35" s="1180"/>
      <c r="H35" s="399" t="s">
        <v>316</v>
      </c>
      <c r="I35" s="386" t="s">
        <v>8827</v>
      </c>
      <c r="J35" s="383" t="s">
        <v>8819</v>
      </c>
      <c r="K35" s="58">
        <v>2024</v>
      </c>
      <c r="L35" s="545" t="s">
        <v>8828</v>
      </c>
    </row>
    <row r="36" spans="1:12" s="86" customFormat="1">
      <c r="A36" s="353" t="s">
        <v>314</v>
      </c>
      <c r="C36" s="393">
        <v>2</v>
      </c>
      <c r="D36" s="404"/>
      <c r="E36" s="1180"/>
      <c r="F36" s="1180"/>
      <c r="G36" s="1180"/>
      <c r="H36" s="399" t="s">
        <v>316</v>
      </c>
      <c r="I36" s="386" t="s">
        <v>8827</v>
      </c>
      <c r="J36" s="383" t="s">
        <v>8819</v>
      </c>
      <c r="K36" s="58">
        <v>2024</v>
      </c>
      <c r="L36" s="545" t="s">
        <v>8828</v>
      </c>
    </row>
    <row r="37" spans="1:12" s="86" customFormat="1">
      <c r="A37" s="353" t="s">
        <v>314</v>
      </c>
      <c r="C37" s="393">
        <v>3</v>
      </c>
      <c r="D37" s="404"/>
      <c r="E37" s="1180"/>
      <c r="F37" s="1180"/>
      <c r="G37" s="1180"/>
      <c r="H37" s="399" t="s">
        <v>316</v>
      </c>
      <c r="I37" s="386" t="s">
        <v>8827</v>
      </c>
      <c r="J37" s="383" t="s">
        <v>8819</v>
      </c>
      <c r="K37" s="58">
        <v>2024</v>
      </c>
      <c r="L37" s="545" t="s">
        <v>8828</v>
      </c>
    </row>
    <row r="38" spans="1:12" s="86" customFormat="1">
      <c r="A38" s="353" t="s">
        <v>314</v>
      </c>
      <c r="C38" s="393">
        <v>4</v>
      </c>
      <c r="D38" s="404"/>
      <c r="E38" s="1180"/>
      <c r="F38" s="1180"/>
      <c r="G38" s="1180"/>
      <c r="H38" s="399" t="s">
        <v>316</v>
      </c>
      <c r="I38" s="386" t="s">
        <v>8827</v>
      </c>
      <c r="J38" s="383" t="s">
        <v>8819</v>
      </c>
      <c r="K38" s="58">
        <v>2024</v>
      </c>
      <c r="L38" s="545" t="s">
        <v>8828</v>
      </c>
    </row>
    <row r="39" spans="1:12" s="86" customFormat="1">
      <c r="A39" s="353" t="s">
        <v>314</v>
      </c>
      <c r="C39" s="393">
        <v>5</v>
      </c>
      <c r="D39" s="404"/>
      <c r="E39" s="1180"/>
      <c r="F39" s="1180"/>
      <c r="G39" s="1180"/>
      <c r="H39" s="399" t="s">
        <v>316</v>
      </c>
      <c r="I39" s="386" t="s">
        <v>8827</v>
      </c>
      <c r="J39" s="383" t="s">
        <v>8819</v>
      </c>
      <c r="K39" s="58">
        <v>2024</v>
      </c>
      <c r="L39" s="545" t="s">
        <v>8828</v>
      </c>
    </row>
    <row r="40" spans="1:12" s="86" customFormat="1">
      <c r="A40" s="353" t="s">
        <v>317</v>
      </c>
      <c r="C40" s="393">
        <v>1</v>
      </c>
      <c r="D40" s="404"/>
      <c r="E40" s="1180"/>
      <c r="F40" s="1180"/>
      <c r="G40" s="1180"/>
      <c r="H40" s="399" t="s">
        <v>319</v>
      </c>
      <c r="I40" s="386" t="s">
        <v>8827</v>
      </c>
      <c r="J40" s="383" t="s">
        <v>8819</v>
      </c>
      <c r="K40" s="58">
        <v>2024</v>
      </c>
      <c r="L40" s="545" t="s">
        <v>8828</v>
      </c>
    </row>
    <row r="41" spans="1:12" s="86" customFormat="1">
      <c r="A41" s="353" t="s">
        <v>317</v>
      </c>
      <c r="C41" s="393">
        <v>2</v>
      </c>
      <c r="D41" s="404"/>
      <c r="E41" s="1180"/>
      <c r="F41" s="1180"/>
      <c r="G41" s="1180"/>
      <c r="H41" s="399" t="s">
        <v>319</v>
      </c>
      <c r="I41" s="386" t="s">
        <v>8827</v>
      </c>
      <c r="J41" s="383" t="s">
        <v>8819</v>
      </c>
      <c r="K41" s="58">
        <v>2024</v>
      </c>
      <c r="L41" s="545" t="s">
        <v>8828</v>
      </c>
    </row>
    <row r="42" spans="1:12" s="86" customFormat="1">
      <c r="A42" s="353" t="s">
        <v>317</v>
      </c>
      <c r="C42" s="393">
        <v>3</v>
      </c>
      <c r="D42" s="404"/>
      <c r="E42" s="1180"/>
      <c r="F42" s="1180"/>
      <c r="G42" s="1180"/>
      <c r="H42" s="399" t="s">
        <v>319</v>
      </c>
      <c r="I42" s="386" t="s">
        <v>8827</v>
      </c>
      <c r="J42" s="383" t="s">
        <v>8819</v>
      </c>
      <c r="K42" s="58">
        <v>2024</v>
      </c>
      <c r="L42" s="545" t="s">
        <v>8828</v>
      </c>
    </row>
    <row r="43" spans="1:12" s="86" customFormat="1">
      <c r="A43" s="353" t="s">
        <v>317</v>
      </c>
      <c r="C43" s="393">
        <v>4</v>
      </c>
      <c r="D43" s="404"/>
      <c r="E43" s="1180"/>
      <c r="F43" s="1180"/>
      <c r="G43" s="1180"/>
      <c r="H43" s="399" t="s">
        <v>319</v>
      </c>
      <c r="I43" s="386" t="s">
        <v>8827</v>
      </c>
      <c r="J43" s="383" t="s">
        <v>8819</v>
      </c>
      <c r="K43" s="58">
        <v>2024</v>
      </c>
      <c r="L43" s="545" t="s">
        <v>8828</v>
      </c>
    </row>
    <row r="44" spans="1:12" s="86" customFormat="1">
      <c r="A44" s="353" t="s">
        <v>317</v>
      </c>
      <c r="C44" s="393">
        <v>5</v>
      </c>
      <c r="D44" s="404"/>
      <c r="E44" s="1180"/>
      <c r="F44" s="1180"/>
      <c r="G44" s="1180"/>
      <c r="H44" s="399" t="s">
        <v>319</v>
      </c>
      <c r="I44" s="386" t="s">
        <v>8827</v>
      </c>
      <c r="J44" s="383" t="s">
        <v>8819</v>
      </c>
      <c r="K44" s="58">
        <v>2024</v>
      </c>
      <c r="L44" s="545" t="s">
        <v>8828</v>
      </c>
    </row>
    <row r="45" spans="1:12" s="86" customFormat="1">
      <c r="A45" s="353" t="s">
        <v>320</v>
      </c>
      <c r="C45" s="393">
        <v>1</v>
      </c>
      <c r="D45" s="404"/>
      <c r="E45" s="1180"/>
      <c r="F45" s="1180"/>
      <c r="G45" s="1180"/>
      <c r="H45" s="399" t="s">
        <v>323</v>
      </c>
      <c r="I45" s="386" t="s">
        <v>8827</v>
      </c>
      <c r="J45" s="383" t="s">
        <v>8819</v>
      </c>
      <c r="K45" s="58">
        <v>2024</v>
      </c>
      <c r="L45" s="545" t="s">
        <v>8828</v>
      </c>
    </row>
    <row r="46" spans="1:12" s="86" customFormat="1">
      <c r="A46" s="353" t="s">
        <v>320</v>
      </c>
      <c r="C46" s="393">
        <v>2</v>
      </c>
      <c r="D46" s="404"/>
      <c r="E46" s="1180"/>
      <c r="F46" s="1180"/>
      <c r="G46" s="1180"/>
      <c r="H46" s="399" t="s">
        <v>323</v>
      </c>
      <c r="I46" s="386" t="s">
        <v>8827</v>
      </c>
      <c r="J46" s="383" t="s">
        <v>8819</v>
      </c>
      <c r="K46" s="58">
        <v>2024</v>
      </c>
      <c r="L46" s="545" t="s">
        <v>8828</v>
      </c>
    </row>
    <row r="47" spans="1:12" s="86" customFormat="1">
      <c r="A47" s="353" t="s">
        <v>320</v>
      </c>
      <c r="C47" s="393">
        <v>3</v>
      </c>
      <c r="D47" s="404"/>
      <c r="E47" s="1180"/>
      <c r="F47" s="1180"/>
      <c r="G47" s="1180"/>
      <c r="H47" s="399" t="s">
        <v>323</v>
      </c>
      <c r="I47" s="386" t="s">
        <v>8827</v>
      </c>
      <c r="J47" s="383" t="s">
        <v>8819</v>
      </c>
      <c r="K47" s="58">
        <v>2024</v>
      </c>
      <c r="L47" s="545" t="s">
        <v>8828</v>
      </c>
    </row>
    <row r="48" spans="1:12" s="86" customFormat="1">
      <c r="A48" s="353" t="s">
        <v>320</v>
      </c>
      <c r="C48" s="393">
        <v>4</v>
      </c>
      <c r="D48" s="404"/>
      <c r="E48" s="1180"/>
      <c r="F48" s="1180"/>
      <c r="G48" s="1180"/>
      <c r="H48" s="399" t="s">
        <v>323</v>
      </c>
      <c r="I48" s="386" t="s">
        <v>8827</v>
      </c>
      <c r="J48" s="383" t="s">
        <v>8819</v>
      </c>
      <c r="K48" s="58">
        <v>2024</v>
      </c>
      <c r="L48" s="545" t="s">
        <v>8828</v>
      </c>
    </row>
    <row r="49" spans="1:12" s="86" customFormat="1">
      <c r="A49" s="353" t="s">
        <v>320</v>
      </c>
      <c r="C49" s="393">
        <v>5</v>
      </c>
      <c r="D49" s="404"/>
      <c r="E49" s="1180"/>
      <c r="F49" s="1180"/>
      <c r="G49" s="1180"/>
      <c r="H49" s="399" t="s">
        <v>323</v>
      </c>
      <c r="I49" s="386" t="s">
        <v>8827</v>
      </c>
      <c r="J49" s="383" t="s">
        <v>8819</v>
      </c>
      <c r="K49" s="58">
        <v>2024</v>
      </c>
      <c r="L49" s="545" t="s">
        <v>8828</v>
      </c>
    </row>
    <row r="50" spans="1:12" s="86" customFormat="1">
      <c r="A50" s="353" t="s">
        <v>324</v>
      </c>
      <c r="C50" s="393">
        <v>1</v>
      </c>
      <c r="D50" s="404"/>
      <c r="E50" s="1180"/>
      <c r="F50" s="1180"/>
      <c r="G50" s="1180"/>
      <c r="H50" s="399" t="s">
        <v>326</v>
      </c>
      <c r="I50" s="386" t="s">
        <v>8827</v>
      </c>
      <c r="J50" s="383" t="s">
        <v>8819</v>
      </c>
      <c r="K50" s="58">
        <v>2024</v>
      </c>
      <c r="L50" s="545" t="s">
        <v>8828</v>
      </c>
    </row>
    <row r="51" spans="1:12" s="86" customFormat="1">
      <c r="A51" s="353" t="s">
        <v>324</v>
      </c>
      <c r="C51" s="393">
        <v>2</v>
      </c>
      <c r="D51" s="404"/>
      <c r="E51" s="1180"/>
      <c r="F51" s="1180"/>
      <c r="G51" s="1180"/>
      <c r="H51" s="399" t="s">
        <v>326</v>
      </c>
      <c r="I51" s="386" t="s">
        <v>8827</v>
      </c>
      <c r="J51" s="383" t="s">
        <v>8819</v>
      </c>
      <c r="K51" s="58">
        <v>2024</v>
      </c>
      <c r="L51" s="545" t="s">
        <v>8828</v>
      </c>
    </row>
    <row r="52" spans="1:12" s="86" customFormat="1">
      <c r="A52" s="353" t="s">
        <v>324</v>
      </c>
      <c r="C52" s="393">
        <v>3</v>
      </c>
      <c r="D52" s="404"/>
      <c r="E52" s="1180"/>
      <c r="F52" s="1180"/>
      <c r="G52" s="1180"/>
      <c r="H52" s="399" t="s">
        <v>326</v>
      </c>
      <c r="I52" s="386" t="s">
        <v>8827</v>
      </c>
      <c r="J52" s="383" t="s">
        <v>8819</v>
      </c>
      <c r="K52" s="58">
        <v>2024</v>
      </c>
      <c r="L52" s="545" t="s">
        <v>8828</v>
      </c>
    </row>
    <row r="53" spans="1:12" s="86" customFormat="1">
      <c r="A53" s="353" t="s">
        <v>324</v>
      </c>
      <c r="C53" s="393">
        <v>4</v>
      </c>
      <c r="D53" s="404"/>
      <c r="E53" s="1180"/>
      <c r="F53" s="1180"/>
      <c r="G53" s="1180"/>
      <c r="H53" s="399" t="s">
        <v>326</v>
      </c>
      <c r="I53" s="386" t="s">
        <v>8827</v>
      </c>
      <c r="J53" s="383" t="s">
        <v>8819</v>
      </c>
      <c r="K53" s="58">
        <v>2024</v>
      </c>
      <c r="L53" s="545" t="s">
        <v>8828</v>
      </c>
    </row>
    <row r="54" spans="1:12" s="86" customFormat="1">
      <c r="A54" s="353" t="s">
        <v>324</v>
      </c>
      <c r="C54" s="393">
        <v>5</v>
      </c>
      <c r="D54" s="404"/>
      <c r="E54" s="1180"/>
      <c r="F54" s="1180"/>
      <c r="G54" s="1180"/>
      <c r="H54" s="399" t="s">
        <v>326</v>
      </c>
      <c r="I54" s="386" t="s">
        <v>8827</v>
      </c>
      <c r="J54" s="383" t="s">
        <v>8819</v>
      </c>
      <c r="K54" s="58">
        <v>2024</v>
      </c>
      <c r="L54" s="545" t="s">
        <v>8828</v>
      </c>
    </row>
    <row r="55" spans="1:12" s="86" customFormat="1">
      <c r="A55" s="353" t="s">
        <v>324</v>
      </c>
      <c r="C55" s="393">
        <v>6</v>
      </c>
      <c r="D55" s="404"/>
      <c r="E55" s="1180"/>
      <c r="F55" s="1180"/>
      <c r="G55" s="1180"/>
      <c r="H55" s="399" t="s">
        <v>327</v>
      </c>
      <c r="I55" s="386" t="s">
        <v>8827</v>
      </c>
      <c r="J55" s="383" t="s">
        <v>8819</v>
      </c>
      <c r="K55" s="58">
        <v>2024</v>
      </c>
      <c r="L55" s="545" t="s">
        <v>8828</v>
      </c>
    </row>
    <row r="56" spans="1:12" s="86" customFormat="1">
      <c r="A56" s="353" t="s">
        <v>324</v>
      </c>
      <c r="C56" s="393">
        <v>7</v>
      </c>
      <c r="D56" s="404"/>
      <c r="E56" s="1180"/>
      <c r="F56" s="1180"/>
      <c r="G56" s="1180"/>
      <c r="H56" s="399" t="s">
        <v>327</v>
      </c>
      <c r="I56" s="386" t="s">
        <v>8827</v>
      </c>
      <c r="J56" s="383" t="s">
        <v>8819</v>
      </c>
      <c r="K56" s="58">
        <v>2024</v>
      </c>
      <c r="L56" s="545" t="s">
        <v>8828</v>
      </c>
    </row>
    <row r="57" spans="1:12" s="86" customFormat="1">
      <c r="A57" s="353" t="s">
        <v>324</v>
      </c>
      <c r="C57" s="393">
        <v>8</v>
      </c>
      <c r="D57" s="404"/>
      <c r="E57" s="1180"/>
      <c r="F57" s="1180"/>
      <c r="G57" s="1180"/>
      <c r="H57" s="399" t="s">
        <v>327</v>
      </c>
      <c r="I57" s="386" t="s">
        <v>8827</v>
      </c>
      <c r="J57" s="383" t="s">
        <v>8819</v>
      </c>
      <c r="K57" s="58">
        <v>2024</v>
      </c>
      <c r="L57" s="545" t="s">
        <v>8828</v>
      </c>
    </row>
    <row r="58" spans="1:12" s="86" customFormat="1">
      <c r="A58" s="353" t="s">
        <v>324</v>
      </c>
      <c r="C58" s="393">
        <v>9</v>
      </c>
      <c r="D58" s="404"/>
      <c r="E58" s="1180"/>
      <c r="F58" s="1180"/>
      <c r="G58" s="1180"/>
      <c r="H58" s="399" t="s">
        <v>327</v>
      </c>
      <c r="I58" s="386" t="s">
        <v>8827</v>
      </c>
      <c r="J58" s="383" t="s">
        <v>8819</v>
      </c>
      <c r="K58" s="58">
        <v>2024</v>
      </c>
      <c r="L58" s="545" t="s">
        <v>8828</v>
      </c>
    </row>
    <row r="59" spans="1:12" s="86" customFormat="1">
      <c r="A59" s="353" t="s">
        <v>324</v>
      </c>
      <c r="C59" s="393">
        <v>10</v>
      </c>
      <c r="D59" s="404"/>
      <c r="E59" s="1180"/>
      <c r="F59" s="1180"/>
      <c r="G59" s="1180"/>
      <c r="H59" s="399" t="s">
        <v>327</v>
      </c>
      <c r="I59" s="386" t="s">
        <v>8827</v>
      </c>
      <c r="J59" s="383" t="s">
        <v>8819</v>
      </c>
      <c r="K59" s="58">
        <v>2024</v>
      </c>
      <c r="L59" s="545" t="s">
        <v>8828</v>
      </c>
    </row>
    <row r="60" spans="1:12" s="86" customFormat="1">
      <c r="A60" s="353" t="s">
        <v>324</v>
      </c>
      <c r="C60" s="393">
        <v>11</v>
      </c>
      <c r="D60" s="404"/>
      <c r="E60" s="1180"/>
      <c r="F60" s="1180"/>
      <c r="G60" s="1180"/>
      <c r="H60" s="399" t="s">
        <v>328</v>
      </c>
      <c r="I60" s="386" t="s">
        <v>8827</v>
      </c>
      <c r="J60" s="383" t="s">
        <v>8819</v>
      </c>
      <c r="K60" s="58">
        <v>2024</v>
      </c>
      <c r="L60" s="545" t="s">
        <v>8828</v>
      </c>
    </row>
    <row r="61" spans="1:12" s="86" customFormat="1">
      <c r="A61" s="353" t="s">
        <v>324</v>
      </c>
      <c r="C61" s="393">
        <v>12</v>
      </c>
      <c r="D61" s="404"/>
      <c r="E61" s="1180"/>
      <c r="F61" s="1180"/>
      <c r="G61" s="1180"/>
      <c r="H61" s="399" t="s">
        <v>328</v>
      </c>
      <c r="I61" s="386" t="s">
        <v>8827</v>
      </c>
      <c r="J61" s="383" t="s">
        <v>8819</v>
      </c>
      <c r="K61" s="58">
        <v>2024</v>
      </c>
      <c r="L61" s="545" t="s">
        <v>8828</v>
      </c>
    </row>
    <row r="62" spans="1:12" s="86" customFormat="1">
      <c r="A62" s="353" t="s">
        <v>324</v>
      </c>
      <c r="C62" s="393">
        <v>13</v>
      </c>
      <c r="D62" s="404"/>
      <c r="E62" s="1180"/>
      <c r="F62" s="1180"/>
      <c r="G62" s="1180"/>
      <c r="H62" s="399" t="s">
        <v>328</v>
      </c>
      <c r="I62" s="386" t="s">
        <v>8827</v>
      </c>
      <c r="J62" s="383" t="s">
        <v>8819</v>
      </c>
      <c r="K62" s="58">
        <v>2024</v>
      </c>
      <c r="L62" s="545" t="s">
        <v>8828</v>
      </c>
    </row>
    <row r="63" spans="1:12" s="86" customFormat="1">
      <c r="A63" s="353" t="s">
        <v>324</v>
      </c>
      <c r="C63" s="393">
        <v>14</v>
      </c>
      <c r="D63" s="404"/>
      <c r="E63" s="1180"/>
      <c r="F63" s="1180"/>
      <c r="G63" s="1180"/>
      <c r="H63" s="399" t="s">
        <v>328</v>
      </c>
      <c r="I63" s="386" t="s">
        <v>8827</v>
      </c>
      <c r="J63" s="383" t="s">
        <v>8819</v>
      </c>
      <c r="K63" s="58">
        <v>2024</v>
      </c>
      <c r="L63" s="545" t="s">
        <v>8828</v>
      </c>
    </row>
    <row r="64" spans="1:12" s="86" customFormat="1">
      <c r="A64" s="353" t="s">
        <v>324</v>
      </c>
      <c r="C64" s="393">
        <v>15</v>
      </c>
      <c r="D64" s="404"/>
      <c r="E64" s="1180"/>
      <c r="F64" s="1180"/>
      <c r="G64" s="1180"/>
      <c r="H64" s="399" t="s">
        <v>328</v>
      </c>
      <c r="I64" s="386" t="s">
        <v>8827</v>
      </c>
      <c r="J64" s="383" t="s">
        <v>8819</v>
      </c>
      <c r="K64" s="58">
        <v>2024</v>
      </c>
      <c r="L64" s="545" t="s">
        <v>8828</v>
      </c>
    </row>
    <row r="65" spans="1:12" s="86" customFormat="1" ht="13.7" customHeight="1">
      <c r="A65" s="353" t="s">
        <v>337</v>
      </c>
      <c r="C65" s="393">
        <v>1</v>
      </c>
      <c r="D65" s="404"/>
      <c r="E65" s="404"/>
      <c r="F65" s="1180"/>
      <c r="G65" s="1180"/>
      <c r="H65" s="399" t="s">
        <v>4707</v>
      </c>
      <c r="I65" s="386" t="s">
        <v>8822</v>
      </c>
      <c r="J65" s="383" t="s">
        <v>8819</v>
      </c>
      <c r="K65" s="58">
        <v>2024</v>
      </c>
      <c r="L65" s="545" t="s">
        <v>272</v>
      </c>
    </row>
    <row r="66" spans="1:12" s="86" customFormat="1">
      <c r="A66" s="353" t="s">
        <v>337</v>
      </c>
      <c r="C66" s="393">
        <v>2</v>
      </c>
      <c r="D66" s="404"/>
      <c r="E66" s="404"/>
      <c r="F66" s="1180"/>
      <c r="G66" s="1180"/>
      <c r="H66" s="399" t="s">
        <v>4707</v>
      </c>
      <c r="I66" s="386" t="s">
        <v>8822</v>
      </c>
      <c r="J66" s="383" t="s">
        <v>8819</v>
      </c>
      <c r="K66" s="58">
        <v>2024</v>
      </c>
      <c r="L66" s="545" t="s">
        <v>272</v>
      </c>
    </row>
    <row r="67" spans="1:12" s="86" customFormat="1">
      <c r="A67" s="353" t="s">
        <v>337</v>
      </c>
      <c r="C67" s="393">
        <v>3</v>
      </c>
      <c r="D67" s="404"/>
      <c r="E67" s="404"/>
      <c r="F67" s="1180"/>
      <c r="G67" s="1180"/>
      <c r="H67" s="399" t="s">
        <v>4707</v>
      </c>
      <c r="I67" s="386" t="s">
        <v>8822</v>
      </c>
      <c r="J67" s="383" t="s">
        <v>8819</v>
      </c>
      <c r="K67" s="58">
        <v>2024</v>
      </c>
      <c r="L67" s="545" t="s">
        <v>272</v>
      </c>
    </row>
    <row r="68" spans="1:12" s="86" customFormat="1">
      <c r="A68" s="353" t="s">
        <v>337</v>
      </c>
      <c r="C68" s="393">
        <v>4</v>
      </c>
      <c r="D68" s="404"/>
      <c r="E68" s="404"/>
      <c r="F68" s="1180"/>
      <c r="G68" s="1180"/>
      <c r="H68" s="399" t="s">
        <v>4707</v>
      </c>
      <c r="I68" s="386" t="s">
        <v>8822</v>
      </c>
      <c r="J68" s="383" t="s">
        <v>8819</v>
      </c>
      <c r="K68" s="58">
        <v>2024</v>
      </c>
      <c r="L68" s="545" t="s">
        <v>272</v>
      </c>
    </row>
    <row r="69" spans="1:12" s="86" customFormat="1">
      <c r="A69" s="353" t="s">
        <v>337</v>
      </c>
      <c r="C69" s="393">
        <v>5</v>
      </c>
      <c r="D69" s="404"/>
      <c r="E69" s="404"/>
      <c r="F69" s="1180"/>
      <c r="G69" s="1180"/>
      <c r="H69" s="399" t="s">
        <v>4707</v>
      </c>
      <c r="I69" s="386" t="s">
        <v>8822</v>
      </c>
      <c r="J69" s="383" t="s">
        <v>8819</v>
      </c>
      <c r="K69" s="58">
        <v>2024</v>
      </c>
      <c r="L69" s="545" t="s">
        <v>272</v>
      </c>
    </row>
    <row r="70" spans="1:12" s="86" customFormat="1">
      <c r="A70" s="353" t="s">
        <v>348</v>
      </c>
      <c r="C70" s="393">
        <v>1</v>
      </c>
      <c r="D70" s="404"/>
      <c r="E70" s="1180"/>
      <c r="F70" s="1180"/>
      <c r="G70" s="1180"/>
      <c r="H70" s="399" t="s">
        <v>353</v>
      </c>
      <c r="I70" s="386" t="s">
        <v>8822</v>
      </c>
      <c r="J70" s="383" t="s">
        <v>8819</v>
      </c>
      <c r="K70" s="58">
        <v>2024</v>
      </c>
      <c r="L70" s="545" t="s">
        <v>272</v>
      </c>
    </row>
    <row r="71" spans="1:12" s="86" customFormat="1">
      <c r="A71" s="353" t="s">
        <v>348</v>
      </c>
      <c r="C71" s="393">
        <v>2</v>
      </c>
      <c r="D71" s="404"/>
      <c r="E71" s="1180"/>
      <c r="F71" s="1180"/>
      <c r="G71" s="1180"/>
      <c r="H71" s="399" t="s">
        <v>353</v>
      </c>
      <c r="I71" s="386" t="s">
        <v>8822</v>
      </c>
      <c r="J71" s="383" t="s">
        <v>8819</v>
      </c>
      <c r="K71" s="58">
        <v>2024</v>
      </c>
      <c r="L71" s="545" t="s">
        <v>272</v>
      </c>
    </row>
    <row r="72" spans="1:12" s="86" customFormat="1">
      <c r="A72" s="353" t="s">
        <v>348</v>
      </c>
      <c r="C72" s="393">
        <v>3</v>
      </c>
      <c r="D72" s="404"/>
      <c r="E72" s="1180"/>
      <c r="F72" s="1180"/>
      <c r="G72" s="1180"/>
      <c r="H72" s="399" t="s">
        <v>353</v>
      </c>
      <c r="I72" s="386" t="s">
        <v>8822</v>
      </c>
      <c r="J72" s="383" t="s">
        <v>8819</v>
      </c>
      <c r="K72" s="58">
        <v>2024</v>
      </c>
      <c r="L72" s="545" t="s">
        <v>272</v>
      </c>
    </row>
    <row r="73" spans="1:12" s="86" customFormat="1">
      <c r="A73" s="353" t="s">
        <v>348</v>
      </c>
      <c r="C73" s="393">
        <v>4</v>
      </c>
      <c r="D73" s="404"/>
      <c r="E73" s="1180"/>
      <c r="F73" s="1180"/>
      <c r="G73" s="1180"/>
      <c r="H73" s="399" t="s">
        <v>353</v>
      </c>
      <c r="I73" s="386" t="s">
        <v>8822</v>
      </c>
      <c r="J73" s="383" t="s">
        <v>8819</v>
      </c>
      <c r="K73" s="58">
        <v>2024</v>
      </c>
      <c r="L73" s="545" t="s">
        <v>272</v>
      </c>
    </row>
    <row r="74" spans="1:12" s="86" customFormat="1">
      <c r="A74" s="353" t="s">
        <v>348</v>
      </c>
      <c r="C74" s="393">
        <v>5</v>
      </c>
      <c r="D74" s="404"/>
      <c r="E74" s="1180"/>
      <c r="F74" s="1180"/>
      <c r="G74" s="1180"/>
      <c r="H74" s="399" t="s">
        <v>353</v>
      </c>
      <c r="I74" s="386" t="s">
        <v>8822</v>
      </c>
      <c r="J74" s="383" t="s">
        <v>8819</v>
      </c>
      <c r="K74" s="58">
        <v>2024</v>
      </c>
      <c r="L74" s="545" t="s">
        <v>272</v>
      </c>
    </row>
    <row r="75" spans="1:12" s="86" customFormat="1">
      <c r="A75" s="353" t="s">
        <v>358</v>
      </c>
      <c r="B75" s="1"/>
      <c r="C75" s="393">
        <v>1</v>
      </c>
      <c r="D75" s="1180"/>
      <c r="E75" s="1180"/>
      <c r="F75" s="1180"/>
      <c r="G75" s="1180"/>
      <c r="H75" s="399" t="s">
        <v>4715</v>
      </c>
      <c r="I75" s="386" t="s">
        <v>8822</v>
      </c>
      <c r="J75" s="383" t="s">
        <v>8819</v>
      </c>
      <c r="K75" s="58">
        <v>2024</v>
      </c>
      <c r="L75" s="545" t="s">
        <v>272</v>
      </c>
    </row>
    <row r="76" spans="1:12" s="86" customFormat="1">
      <c r="A76" s="353" t="s">
        <v>358</v>
      </c>
      <c r="B76" s="1"/>
      <c r="C76" s="393">
        <v>2</v>
      </c>
      <c r="D76" s="1180"/>
      <c r="E76" s="1180"/>
      <c r="F76" s="1180"/>
      <c r="G76" s="1180"/>
      <c r="H76" s="399" t="s">
        <v>4715</v>
      </c>
      <c r="I76" s="386" t="s">
        <v>8822</v>
      </c>
      <c r="J76" s="383" t="s">
        <v>8819</v>
      </c>
      <c r="K76" s="58">
        <v>2024</v>
      </c>
      <c r="L76" s="545" t="s">
        <v>272</v>
      </c>
    </row>
    <row r="77" spans="1:12" s="86" customFormat="1">
      <c r="A77" s="353" t="s">
        <v>358</v>
      </c>
      <c r="B77" s="1"/>
      <c r="C77" s="393">
        <v>3</v>
      </c>
      <c r="D77" s="1180"/>
      <c r="E77" s="1180"/>
      <c r="F77" s="1180"/>
      <c r="G77" s="1180"/>
      <c r="H77" s="399" t="s">
        <v>4715</v>
      </c>
      <c r="I77" s="386" t="s">
        <v>8822</v>
      </c>
      <c r="J77" s="383" t="s">
        <v>8819</v>
      </c>
      <c r="K77" s="58">
        <v>2024</v>
      </c>
      <c r="L77" s="545" t="s">
        <v>272</v>
      </c>
    </row>
    <row r="78" spans="1:12" s="86" customFormat="1">
      <c r="A78" s="353" t="s">
        <v>358</v>
      </c>
      <c r="B78" s="1"/>
      <c r="C78" s="393">
        <v>4</v>
      </c>
      <c r="D78" s="1180"/>
      <c r="E78" s="1180"/>
      <c r="F78" s="1180"/>
      <c r="G78" s="1180"/>
      <c r="H78" s="399" t="s">
        <v>4715</v>
      </c>
      <c r="I78" s="386" t="s">
        <v>8822</v>
      </c>
      <c r="J78" s="383" t="s">
        <v>8819</v>
      </c>
      <c r="K78" s="58">
        <v>2024</v>
      </c>
      <c r="L78" s="545" t="s">
        <v>272</v>
      </c>
    </row>
    <row r="79" spans="1:12" s="86" customFormat="1">
      <c r="A79" s="353" t="s">
        <v>358</v>
      </c>
      <c r="B79" s="1"/>
      <c r="C79" s="393">
        <v>5</v>
      </c>
      <c r="D79" s="1180"/>
      <c r="E79" s="1180"/>
      <c r="F79" s="1180"/>
      <c r="G79" s="1180"/>
      <c r="H79" s="399" t="s">
        <v>4715</v>
      </c>
      <c r="I79" s="386" t="s">
        <v>8822</v>
      </c>
      <c r="J79" s="383" t="s">
        <v>8819</v>
      </c>
      <c r="K79" s="58">
        <v>2024</v>
      </c>
      <c r="L79" s="545" t="s">
        <v>272</v>
      </c>
    </row>
    <row r="80" spans="1:12" s="86" customFormat="1">
      <c r="A80" s="353" t="s">
        <v>360</v>
      </c>
      <c r="B80" s="1"/>
      <c r="C80" s="393">
        <v>1</v>
      </c>
      <c r="D80" s="1180"/>
      <c r="E80" s="1180"/>
      <c r="F80" s="1180"/>
      <c r="G80" s="1180"/>
      <c r="H80" s="399" t="s">
        <v>326</v>
      </c>
      <c r="I80" s="386" t="s">
        <v>8822</v>
      </c>
      <c r="J80" s="383" t="s">
        <v>8819</v>
      </c>
      <c r="K80" s="58">
        <v>2024</v>
      </c>
      <c r="L80" s="545" t="s">
        <v>272</v>
      </c>
    </row>
    <row r="81" spans="1:12" s="86" customFormat="1">
      <c r="A81" s="353" t="s">
        <v>360</v>
      </c>
      <c r="B81" s="1"/>
      <c r="C81" s="393">
        <v>2</v>
      </c>
      <c r="D81" s="1180"/>
      <c r="E81" s="1180"/>
      <c r="F81" s="1180"/>
      <c r="G81" s="1180"/>
      <c r="H81" s="399" t="s">
        <v>326</v>
      </c>
      <c r="I81" s="386" t="s">
        <v>8822</v>
      </c>
      <c r="J81" s="383" t="s">
        <v>8819</v>
      </c>
      <c r="K81" s="58">
        <v>2024</v>
      </c>
      <c r="L81" s="545" t="s">
        <v>272</v>
      </c>
    </row>
    <row r="82" spans="1:12" s="86" customFormat="1">
      <c r="A82" s="353" t="s">
        <v>360</v>
      </c>
      <c r="B82" s="1"/>
      <c r="C82" s="393">
        <v>3</v>
      </c>
      <c r="D82" s="1180"/>
      <c r="E82" s="1180"/>
      <c r="F82" s="1180"/>
      <c r="G82" s="1180"/>
      <c r="H82" s="399" t="s">
        <v>326</v>
      </c>
      <c r="I82" s="386" t="s">
        <v>8822</v>
      </c>
      <c r="J82" s="383" t="s">
        <v>8819</v>
      </c>
      <c r="K82" s="58">
        <v>2024</v>
      </c>
      <c r="L82" s="545" t="s">
        <v>272</v>
      </c>
    </row>
    <row r="83" spans="1:12" s="86" customFormat="1">
      <c r="A83" s="353" t="s">
        <v>360</v>
      </c>
      <c r="B83" s="1"/>
      <c r="C83" s="393">
        <v>4</v>
      </c>
      <c r="D83" s="1180"/>
      <c r="E83" s="1180"/>
      <c r="F83" s="1180"/>
      <c r="G83" s="1180"/>
      <c r="H83" s="399" t="s">
        <v>326</v>
      </c>
      <c r="I83" s="386" t="s">
        <v>8822</v>
      </c>
      <c r="J83" s="383" t="s">
        <v>8819</v>
      </c>
      <c r="K83" s="58">
        <v>2024</v>
      </c>
      <c r="L83" s="545" t="s">
        <v>272</v>
      </c>
    </row>
    <row r="84" spans="1:12" s="86" customFormat="1">
      <c r="A84" s="353" t="s">
        <v>360</v>
      </c>
      <c r="B84" s="1"/>
      <c r="C84" s="393">
        <v>5</v>
      </c>
      <c r="D84" s="1180"/>
      <c r="E84" s="1180"/>
      <c r="F84" s="1180"/>
      <c r="G84" s="1180"/>
      <c r="H84" s="399" t="s">
        <v>326</v>
      </c>
      <c r="I84" s="386" t="s">
        <v>8822</v>
      </c>
      <c r="J84" s="383" t="s">
        <v>8819</v>
      </c>
      <c r="K84" s="58">
        <v>2024</v>
      </c>
      <c r="L84" s="545" t="s">
        <v>272</v>
      </c>
    </row>
    <row r="85" spans="1:12" s="86" customFormat="1">
      <c r="A85" s="353" t="s">
        <v>360</v>
      </c>
      <c r="B85" s="1"/>
      <c r="C85" s="393">
        <v>6</v>
      </c>
      <c r="D85" s="1180"/>
      <c r="E85" s="1180"/>
      <c r="F85" s="1180"/>
      <c r="G85" s="1180"/>
      <c r="H85" s="399" t="s">
        <v>327</v>
      </c>
      <c r="I85" s="386" t="s">
        <v>8822</v>
      </c>
      <c r="J85" s="383" t="s">
        <v>8819</v>
      </c>
      <c r="K85" s="58">
        <v>2024</v>
      </c>
      <c r="L85" s="545" t="s">
        <v>272</v>
      </c>
    </row>
    <row r="86" spans="1:12" s="86" customFormat="1">
      <c r="A86" s="353" t="s">
        <v>360</v>
      </c>
      <c r="B86" s="1"/>
      <c r="C86" s="393">
        <v>7</v>
      </c>
      <c r="D86" s="1180"/>
      <c r="E86" s="1180"/>
      <c r="F86" s="1180"/>
      <c r="G86" s="1180"/>
      <c r="H86" s="399" t="s">
        <v>327</v>
      </c>
      <c r="I86" s="386" t="s">
        <v>8822</v>
      </c>
      <c r="J86" s="383" t="s">
        <v>8819</v>
      </c>
      <c r="K86" s="58">
        <v>2024</v>
      </c>
      <c r="L86" s="545" t="s">
        <v>272</v>
      </c>
    </row>
    <row r="87" spans="1:12" s="86" customFormat="1">
      <c r="A87" s="353" t="s">
        <v>360</v>
      </c>
      <c r="B87" s="1"/>
      <c r="C87" s="393">
        <v>8</v>
      </c>
      <c r="D87" s="1180"/>
      <c r="E87" s="1180"/>
      <c r="F87" s="1180"/>
      <c r="G87" s="1180"/>
      <c r="H87" s="399" t="s">
        <v>327</v>
      </c>
      <c r="I87" s="386" t="s">
        <v>8822</v>
      </c>
      <c r="J87" s="383" t="s">
        <v>8819</v>
      </c>
      <c r="K87" s="58">
        <v>2024</v>
      </c>
      <c r="L87" s="545" t="s">
        <v>272</v>
      </c>
    </row>
    <row r="88" spans="1:12" s="86" customFormat="1">
      <c r="A88" s="353" t="s">
        <v>360</v>
      </c>
      <c r="B88" s="1"/>
      <c r="C88" s="393">
        <v>9</v>
      </c>
      <c r="D88" s="1180"/>
      <c r="E88" s="1180"/>
      <c r="F88" s="1180"/>
      <c r="G88" s="1180"/>
      <c r="H88" s="399" t="s">
        <v>327</v>
      </c>
      <c r="I88" s="386" t="s">
        <v>8822</v>
      </c>
      <c r="J88" s="383" t="s">
        <v>8819</v>
      </c>
      <c r="K88" s="58">
        <v>2024</v>
      </c>
      <c r="L88" s="545" t="s">
        <v>272</v>
      </c>
    </row>
    <row r="89" spans="1:12" s="86" customFormat="1">
      <c r="A89" s="353" t="s">
        <v>360</v>
      </c>
      <c r="B89" s="1"/>
      <c r="C89" s="393">
        <v>10</v>
      </c>
      <c r="D89" s="1180"/>
      <c r="E89" s="1180"/>
      <c r="F89" s="1180"/>
      <c r="G89" s="1180"/>
      <c r="H89" s="399" t="s">
        <v>327</v>
      </c>
      <c r="I89" s="386" t="s">
        <v>8822</v>
      </c>
      <c r="J89" s="383" t="s">
        <v>8819</v>
      </c>
      <c r="K89" s="58">
        <v>2024</v>
      </c>
      <c r="L89" s="545" t="s">
        <v>272</v>
      </c>
    </row>
    <row r="90" spans="1:12" s="86" customFormat="1">
      <c r="A90" s="353" t="s">
        <v>368</v>
      </c>
      <c r="C90" s="393">
        <v>1</v>
      </c>
      <c r="D90" s="404"/>
      <c r="E90" s="404"/>
      <c r="F90" s="404"/>
      <c r="G90" s="386"/>
      <c r="H90" s="399" t="s">
        <v>371</v>
      </c>
      <c r="I90" s="386" t="s">
        <v>8822</v>
      </c>
      <c r="J90" s="383" t="s">
        <v>8819</v>
      </c>
      <c r="K90" s="58">
        <v>2024</v>
      </c>
      <c r="L90" s="545" t="s">
        <v>272</v>
      </c>
    </row>
    <row r="91" spans="1:12" s="86" customFormat="1">
      <c r="A91" s="353" t="s">
        <v>372</v>
      </c>
      <c r="C91" s="393">
        <v>1</v>
      </c>
      <c r="D91" s="404"/>
      <c r="E91" s="404"/>
      <c r="F91" s="404"/>
      <c r="G91" s="386"/>
      <c r="H91" s="399">
        <v>3</v>
      </c>
      <c r="I91" s="386" t="s">
        <v>8822</v>
      </c>
      <c r="J91" s="383" t="s">
        <v>8819</v>
      </c>
      <c r="K91" s="58">
        <v>2024</v>
      </c>
      <c r="L91" s="545" t="s">
        <v>272</v>
      </c>
    </row>
    <row r="92" spans="1:12" s="86" customFormat="1">
      <c r="A92" s="353" t="s">
        <v>372</v>
      </c>
      <c r="C92" s="393">
        <v>2</v>
      </c>
      <c r="D92" s="404"/>
      <c r="E92" s="404"/>
      <c r="F92" s="404"/>
      <c r="G92" s="386"/>
      <c r="H92" s="399">
        <v>4</v>
      </c>
      <c r="I92" s="386" t="s">
        <v>8822</v>
      </c>
      <c r="J92" s="383" t="s">
        <v>8819</v>
      </c>
      <c r="K92" s="58">
        <v>2024</v>
      </c>
      <c r="L92" s="545" t="s">
        <v>272</v>
      </c>
    </row>
    <row r="93" spans="1:12" s="86" customFormat="1">
      <c r="A93" s="353" t="s">
        <v>374</v>
      </c>
      <c r="C93" s="393">
        <v>1</v>
      </c>
      <c r="D93" s="404"/>
      <c r="E93" s="404"/>
      <c r="F93" s="404"/>
      <c r="G93" s="386"/>
      <c r="H93" s="399" t="s">
        <v>376</v>
      </c>
      <c r="I93" s="386" t="s">
        <v>8822</v>
      </c>
      <c r="J93" s="383" t="s">
        <v>8819</v>
      </c>
      <c r="K93" s="58">
        <v>2024</v>
      </c>
      <c r="L93" s="545" t="s">
        <v>272</v>
      </c>
    </row>
    <row r="94" spans="1:12" s="86" customFormat="1">
      <c r="A94" s="353" t="s">
        <v>388</v>
      </c>
      <c r="C94" s="393">
        <v>1</v>
      </c>
      <c r="D94" s="404"/>
      <c r="E94" s="404"/>
      <c r="F94" s="404"/>
      <c r="G94" s="386"/>
      <c r="H94" s="399" t="s">
        <v>390</v>
      </c>
      <c r="I94" s="386" t="s">
        <v>8822</v>
      </c>
      <c r="J94" s="383" t="s">
        <v>8819</v>
      </c>
      <c r="K94" s="58">
        <v>2024</v>
      </c>
      <c r="L94" s="545" t="s">
        <v>272</v>
      </c>
    </row>
    <row r="95" spans="1:12" s="86" customFormat="1">
      <c r="A95" s="353" t="s">
        <v>391</v>
      </c>
      <c r="C95" s="393">
        <v>1</v>
      </c>
      <c r="D95" s="404"/>
      <c r="E95" s="404"/>
      <c r="F95" s="404"/>
      <c r="G95" s="386"/>
      <c r="H95" s="399" t="s">
        <v>319</v>
      </c>
      <c r="I95" s="386" t="s">
        <v>8822</v>
      </c>
      <c r="J95" s="383" t="s">
        <v>8819</v>
      </c>
      <c r="K95" s="58">
        <v>2024</v>
      </c>
      <c r="L95" s="545" t="s">
        <v>272</v>
      </c>
    </row>
    <row r="96" spans="1:12" s="86" customFormat="1">
      <c r="A96" s="353" t="s">
        <v>394</v>
      </c>
      <c r="C96" s="393">
        <v>1</v>
      </c>
      <c r="D96" s="404"/>
      <c r="E96" s="404"/>
      <c r="F96" s="404"/>
      <c r="G96" s="386"/>
      <c r="H96" s="399" t="s">
        <v>396</v>
      </c>
      <c r="I96" s="386" t="s">
        <v>8822</v>
      </c>
      <c r="J96" s="383" t="s">
        <v>8819</v>
      </c>
      <c r="K96" s="58">
        <v>2024</v>
      </c>
      <c r="L96" s="545" t="s">
        <v>272</v>
      </c>
    </row>
    <row r="97" spans="1:13" s="86" customFormat="1">
      <c r="A97" s="353" t="s">
        <v>397</v>
      </c>
      <c r="C97" s="393">
        <v>1</v>
      </c>
      <c r="D97" s="404"/>
      <c r="E97" s="404"/>
      <c r="F97" s="404"/>
      <c r="G97" s="386"/>
      <c r="H97" s="399" t="s">
        <v>399</v>
      </c>
      <c r="I97" s="386" t="s">
        <v>8822</v>
      </c>
      <c r="J97" s="383" t="s">
        <v>8819</v>
      </c>
      <c r="K97" s="58">
        <v>2024</v>
      </c>
      <c r="L97" s="545" t="s">
        <v>272</v>
      </c>
    </row>
    <row r="98" spans="1:13" s="86" customFormat="1">
      <c r="A98" s="353" t="s">
        <v>397</v>
      </c>
      <c r="C98" s="393">
        <v>2</v>
      </c>
      <c r="D98" s="404"/>
      <c r="E98" s="404"/>
      <c r="F98" s="404"/>
      <c r="G98" s="386"/>
      <c r="H98" s="399" t="s">
        <v>400</v>
      </c>
      <c r="I98" s="386" t="s">
        <v>8822</v>
      </c>
      <c r="J98" s="383" t="s">
        <v>8819</v>
      </c>
      <c r="K98" s="58">
        <v>2024</v>
      </c>
      <c r="L98" s="545" t="s">
        <v>272</v>
      </c>
    </row>
    <row r="99" spans="1:13" s="86" customFormat="1">
      <c r="A99" s="353" t="s">
        <v>397</v>
      </c>
      <c r="C99" s="393">
        <v>3</v>
      </c>
      <c r="D99" s="404"/>
      <c r="E99" s="404"/>
      <c r="F99" s="404"/>
      <c r="G99" s="386"/>
      <c r="H99" s="399" t="s">
        <v>401</v>
      </c>
      <c r="I99" s="386" t="s">
        <v>8822</v>
      </c>
      <c r="J99" s="383" t="s">
        <v>8819</v>
      </c>
      <c r="K99" s="58">
        <v>2024</v>
      </c>
      <c r="L99" s="545" t="s">
        <v>272</v>
      </c>
    </row>
    <row r="100" spans="1:13" s="86" customFormat="1">
      <c r="A100" s="353" t="s">
        <v>402</v>
      </c>
      <c r="C100" s="393">
        <v>1</v>
      </c>
      <c r="D100" s="404"/>
      <c r="E100" s="404"/>
      <c r="F100" s="404"/>
      <c r="G100" s="386"/>
      <c r="H100" s="399" t="s">
        <v>6272</v>
      </c>
      <c r="I100" s="386" t="s">
        <v>8822</v>
      </c>
      <c r="J100" s="383" t="s">
        <v>8819</v>
      </c>
      <c r="K100" s="58">
        <v>2024</v>
      </c>
      <c r="L100" s="545" t="s">
        <v>272</v>
      </c>
    </row>
    <row r="101" spans="1:13" s="86" customFormat="1">
      <c r="A101" s="353" t="s">
        <v>402</v>
      </c>
      <c r="C101" s="393">
        <v>2</v>
      </c>
      <c r="D101" s="404"/>
      <c r="E101" s="404"/>
      <c r="F101" s="404"/>
      <c r="G101" s="386"/>
      <c r="H101" s="399" t="s">
        <v>327</v>
      </c>
      <c r="I101" s="386" t="s">
        <v>8822</v>
      </c>
      <c r="J101" s="383" t="s">
        <v>8819</v>
      </c>
      <c r="K101" s="58">
        <v>2024</v>
      </c>
      <c r="L101" s="545" t="s">
        <v>272</v>
      </c>
    </row>
    <row r="102" spans="1:13" s="86" customFormat="1">
      <c r="A102" s="353" t="s">
        <v>402</v>
      </c>
      <c r="C102" s="393">
        <v>3</v>
      </c>
      <c r="D102" s="404"/>
      <c r="E102" s="404"/>
      <c r="F102" s="404"/>
      <c r="G102" s="386"/>
      <c r="H102" s="399" t="s">
        <v>404</v>
      </c>
      <c r="I102" s="386" t="s">
        <v>8822</v>
      </c>
      <c r="J102" s="383" t="s">
        <v>8819</v>
      </c>
      <c r="K102" s="58">
        <v>2024</v>
      </c>
      <c r="L102" s="545" t="s">
        <v>272</v>
      </c>
    </row>
    <row r="103" spans="1:13" s="86" customFormat="1">
      <c r="A103" s="353" t="s">
        <v>402</v>
      </c>
      <c r="C103" s="393">
        <v>4</v>
      </c>
      <c r="D103" s="404"/>
      <c r="E103" s="404"/>
      <c r="F103" s="404"/>
      <c r="G103" s="386"/>
      <c r="H103" s="399" t="s">
        <v>381</v>
      </c>
      <c r="I103" s="386" t="s">
        <v>8822</v>
      </c>
      <c r="J103" s="383" t="s">
        <v>8819</v>
      </c>
      <c r="K103" s="58">
        <v>2024</v>
      </c>
      <c r="L103" s="545" t="s">
        <v>272</v>
      </c>
    </row>
    <row r="104" spans="1:13" s="86" customFormat="1">
      <c r="A104" s="353" t="s">
        <v>402</v>
      </c>
      <c r="C104" s="393">
        <v>5</v>
      </c>
      <c r="D104" s="404"/>
      <c r="E104" s="404"/>
      <c r="F104" s="404"/>
      <c r="G104" s="386"/>
      <c r="H104" s="399" t="s">
        <v>405</v>
      </c>
      <c r="I104" s="386" t="s">
        <v>8822</v>
      </c>
      <c r="J104" s="383" t="s">
        <v>8819</v>
      </c>
      <c r="K104" s="58">
        <v>2024</v>
      </c>
      <c r="L104" s="545" t="s">
        <v>272</v>
      </c>
    </row>
    <row r="105" spans="1:13" s="86" customFormat="1">
      <c r="A105" s="353" t="s">
        <v>402</v>
      </c>
      <c r="C105" s="393">
        <v>6</v>
      </c>
      <c r="D105" s="404"/>
      <c r="E105" s="404"/>
      <c r="F105" s="404"/>
      <c r="G105" s="386"/>
      <c r="H105" s="399" t="s">
        <v>400</v>
      </c>
      <c r="I105" s="386" t="s">
        <v>8822</v>
      </c>
      <c r="J105" s="383" t="s">
        <v>8819</v>
      </c>
      <c r="K105" s="58">
        <v>2024</v>
      </c>
      <c r="L105" s="545" t="s">
        <v>272</v>
      </c>
    </row>
    <row r="106" spans="1:13" s="86" customFormat="1">
      <c r="A106" s="353" t="s">
        <v>402</v>
      </c>
      <c r="C106" s="393">
        <v>7</v>
      </c>
      <c r="D106" s="404"/>
      <c r="E106" s="404"/>
      <c r="F106" s="404"/>
      <c r="G106" s="386"/>
      <c r="H106" s="399" t="s">
        <v>401</v>
      </c>
      <c r="I106" s="386" t="s">
        <v>8822</v>
      </c>
      <c r="J106" s="383" t="s">
        <v>8819</v>
      </c>
      <c r="K106" s="58">
        <v>2024</v>
      </c>
      <c r="L106" s="545" t="s">
        <v>272</v>
      </c>
    </row>
    <row r="107" spans="1:13" s="86" customFormat="1">
      <c r="A107" s="353" t="s">
        <v>362</v>
      </c>
      <c r="C107" s="393">
        <v>1</v>
      </c>
      <c r="D107" s="404"/>
      <c r="E107" s="404"/>
      <c r="F107" s="404"/>
      <c r="G107" s="386"/>
      <c r="H107" s="399" t="s">
        <v>6272</v>
      </c>
      <c r="I107" s="386" t="s">
        <v>8822</v>
      </c>
      <c r="J107" s="383" t="s">
        <v>8819</v>
      </c>
      <c r="K107" s="58">
        <v>2024</v>
      </c>
      <c r="L107" s="545" t="s">
        <v>272</v>
      </c>
      <c r="M107" s="399"/>
    </row>
    <row r="108" spans="1:13" s="86" customFormat="1">
      <c r="A108" s="353" t="s">
        <v>362</v>
      </c>
      <c r="C108" s="393">
        <v>2</v>
      </c>
      <c r="D108" s="404"/>
      <c r="E108" s="404"/>
      <c r="F108" s="404"/>
      <c r="G108" s="386"/>
      <c r="H108" s="399" t="s">
        <v>6272</v>
      </c>
      <c r="I108" s="386" t="s">
        <v>8822</v>
      </c>
      <c r="J108" s="383" t="s">
        <v>8819</v>
      </c>
      <c r="K108" s="58">
        <v>2024</v>
      </c>
      <c r="L108" s="545" t="s">
        <v>272</v>
      </c>
      <c r="M108" s="399"/>
    </row>
    <row r="109" spans="1:13" s="86" customFormat="1">
      <c r="A109" s="353" t="s">
        <v>362</v>
      </c>
      <c r="C109" s="393">
        <v>3</v>
      </c>
      <c r="D109" s="404"/>
      <c r="E109" s="404"/>
      <c r="F109" s="404"/>
      <c r="G109" s="386"/>
      <c r="H109" s="399" t="s">
        <v>6272</v>
      </c>
      <c r="I109" s="386" t="s">
        <v>8822</v>
      </c>
      <c r="J109" s="383" t="s">
        <v>8819</v>
      </c>
      <c r="K109" s="58">
        <v>2024</v>
      </c>
      <c r="L109" s="545" t="s">
        <v>272</v>
      </c>
      <c r="M109" s="399"/>
    </row>
    <row r="110" spans="1:13" s="86" customFormat="1">
      <c r="A110" s="353" t="s">
        <v>362</v>
      </c>
      <c r="C110" s="393">
        <v>4</v>
      </c>
      <c r="D110" s="404"/>
      <c r="E110" s="404"/>
      <c r="F110" s="404"/>
      <c r="G110" s="386"/>
      <c r="H110" s="399" t="s">
        <v>6272</v>
      </c>
      <c r="I110" s="386" t="s">
        <v>8822</v>
      </c>
      <c r="J110" s="383" t="s">
        <v>8819</v>
      </c>
      <c r="K110" s="58">
        <v>2024</v>
      </c>
      <c r="L110" s="545" t="s">
        <v>272</v>
      </c>
      <c r="M110" s="399"/>
    </row>
    <row r="111" spans="1:13" s="86" customFormat="1">
      <c r="A111" s="353" t="s">
        <v>362</v>
      </c>
      <c r="C111" s="393">
        <v>5</v>
      </c>
      <c r="D111" s="404"/>
      <c r="E111" s="404"/>
      <c r="F111" s="404"/>
      <c r="G111" s="386"/>
      <c r="H111" s="399" t="s">
        <v>6272</v>
      </c>
      <c r="I111" s="386" t="s">
        <v>8822</v>
      </c>
      <c r="J111" s="383" t="s">
        <v>8819</v>
      </c>
      <c r="K111" s="58">
        <v>2024</v>
      </c>
      <c r="L111" s="545" t="s">
        <v>272</v>
      </c>
      <c r="M111" s="399"/>
    </row>
    <row r="112" spans="1:13" s="86" customFormat="1">
      <c r="A112" s="353" t="s">
        <v>362</v>
      </c>
      <c r="C112" s="393">
        <v>6</v>
      </c>
      <c r="D112" s="404"/>
      <c r="E112" s="404"/>
      <c r="F112" s="404"/>
      <c r="G112" s="386"/>
      <c r="H112" s="399" t="s">
        <v>316</v>
      </c>
      <c r="I112" s="386" t="s">
        <v>8822</v>
      </c>
      <c r="J112" s="383" t="s">
        <v>8819</v>
      </c>
      <c r="K112" s="58">
        <v>2024</v>
      </c>
      <c r="L112" s="545" t="s">
        <v>272</v>
      </c>
      <c r="M112" s="399"/>
    </row>
    <row r="113" spans="1:13" s="86" customFormat="1">
      <c r="A113" s="353" t="s">
        <v>362</v>
      </c>
      <c r="C113" s="393">
        <v>7</v>
      </c>
      <c r="D113" s="404"/>
      <c r="E113" s="404"/>
      <c r="F113" s="404"/>
      <c r="G113" s="386"/>
      <c r="H113" s="399" t="s">
        <v>316</v>
      </c>
      <c r="I113" s="386" t="s">
        <v>8822</v>
      </c>
      <c r="J113" s="383" t="s">
        <v>8819</v>
      </c>
      <c r="K113" s="58">
        <v>2024</v>
      </c>
      <c r="L113" s="545" t="s">
        <v>272</v>
      </c>
      <c r="M113" s="399"/>
    </row>
    <row r="114" spans="1:13" s="86" customFormat="1">
      <c r="A114" s="353" t="s">
        <v>362</v>
      </c>
      <c r="C114" s="393">
        <v>8</v>
      </c>
      <c r="D114" s="404"/>
      <c r="E114" s="404"/>
      <c r="F114" s="404"/>
      <c r="G114" s="386"/>
      <c r="H114" s="399" t="s">
        <v>316</v>
      </c>
      <c r="I114" s="386" t="s">
        <v>8822</v>
      </c>
      <c r="J114" s="383" t="s">
        <v>8819</v>
      </c>
      <c r="K114" s="58">
        <v>2024</v>
      </c>
      <c r="L114" s="545" t="s">
        <v>272</v>
      </c>
      <c r="M114" s="399"/>
    </row>
    <row r="115" spans="1:13" s="86" customFormat="1">
      <c r="A115" s="353" t="s">
        <v>362</v>
      </c>
      <c r="C115" s="393">
        <v>9</v>
      </c>
      <c r="D115" s="404"/>
      <c r="E115" s="404"/>
      <c r="F115" s="404"/>
      <c r="G115" s="386"/>
      <c r="H115" s="399" t="s">
        <v>316</v>
      </c>
      <c r="I115" s="386" t="s">
        <v>8822</v>
      </c>
      <c r="J115" s="383" t="s">
        <v>8819</v>
      </c>
      <c r="K115" s="58">
        <v>2024</v>
      </c>
      <c r="L115" s="545" t="s">
        <v>272</v>
      </c>
      <c r="M115" s="399"/>
    </row>
    <row r="116" spans="1:13" s="86" customFormat="1">
      <c r="A116" s="353" t="s">
        <v>362</v>
      </c>
      <c r="C116" s="393">
        <v>10</v>
      </c>
      <c r="D116" s="404"/>
      <c r="E116" s="404"/>
      <c r="F116" s="404"/>
      <c r="G116" s="386"/>
      <c r="H116" s="399" t="s">
        <v>316</v>
      </c>
      <c r="I116" s="386" t="s">
        <v>8822</v>
      </c>
      <c r="J116" s="383" t="s">
        <v>8819</v>
      </c>
      <c r="K116" s="58">
        <v>2024</v>
      </c>
      <c r="L116" s="545" t="s">
        <v>272</v>
      </c>
      <c r="M116" s="399"/>
    </row>
    <row r="117" spans="1:13" s="86" customFormat="1">
      <c r="A117" s="353" t="s">
        <v>362</v>
      </c>
      <c r="C117" s="393">
        <v>11</v>
      </c>
      <c r="D117" s="404"/>
      <c r="E117" s="404"/>
      <c r="F117" s="404"/>
      <c r="G117" s="386"/>
      <c r="H117" s="399" t="s">
        <v>6272</v>
      </c>
      <c r="I117" s="386" t="s">
        <v>8822</v>
      </c>
      <c r="J117" s="383" t="s">
        <v>8819</v>
      </c>
      <c r="K117" s="58">
        <v>2024</v>
      </c>
      <c r="L117" s="545" t="s">
        <v>272</v>
      </c>
      <c r="M117" s="399"/>
    </row>
    <row r="118" spans="1:13" s="86" customFormat="1">
      <c r="A118" s="353" t="s">
        <v>362</v>
      </c>
      <c r="C118" s="393">
        <v>12</v>
      </c>
      <c r="D118" s="404"/>
      <c r="E118" s="404"/>
      <c r="F118" s="404"/>
      <c r="G118" s="386"/>
      <c r="H118" s="399" t="s">
        <v>6272</v>
      </c>
      <c r="I118" s="386" t="s">
        <v>8822</v>
      </c>
      <c r="J118" s="383" t="s">
        <v>8819</v>
      </c>
      <c r="K118" s="58">
        <v>2024</v>
      </c>
      <c r="L118" s="545" t="s">
        <v>272</v>
      </c>
      <c r="M118" s="399"/>
    </row>
    <row r="119" spans="1:13" s="86" customFormat="1">
      <c r="A119" s="353" t="s">
        <v>362</v>
      </c>
      <c r="C119" s="393">
        <v>13</v>
      </c>
      <c r="D119" s="404"/>
      <c r="E119" s="404"/>
      <c r="F119" s="404"/>
      <c r="G119" s="386"/>
      <c r="H119" s="399" t="s">
        <v>6272</v>
      </c>
      <c r="I119" s="386" t="s">
        <v>8822</v>
      </c>
      <c r="J119" s="383" t="s">
        <v>8819</v>
      </c>
      <c r="K119" s="58">
        <v>2024</v>
      </c>
      <c r="L119" s="545" t="s">
        <v>272</v>
      </c>
      <c r="M119" s="399"/>
    </row>
    <row r="120" spans="1:13" s="86" customFormat="1">
      <c r="A120" s="353" t="s">
        <v>362</v>
      </c>
      <c r="C120" s="393">
        <v>14</v>
      </c>
      <c r="D120" s="404"/>
      <c r="E120" s="404"/>
      <c r="F120" s="404"/>
      <c r="G120" s="386"/>
      <c r="H120" s="399" t="s">
        <v>6272</v>
      </c>
      <c r="I120" s="386" t="s">
        <v>8822</v>
      </c>
      <c r="J120" s="383" t="s">
        <v>8819</v>
      </c>
      <c r="K120" s="58">
        <v>2024</v>
      </c>
      <c r="L120" s="545" t="s">
        <v>272</v>
      </c>
      <c r="M120" s="399"/>
    </row>
    <row r="121" spans="1:13" s="86" customFormat="1">
      <c r="A121" s="353" t="s">
        <v>362</v>
      </c>
      <c r="C121" s="393">
        <v>15</v>
      </c>
      <c r="D121" s="404"/>
      <c r="E121" s="404"/>
      <c r="F121" s="404"/>
      <c r="G121" s="386"/>
      <c r="H121" s="399" t="s">
        <v>6272</v>
      </c>
      <c r="I121" s="386" t="s">
        <v>8822</v>
      </c>
      <c r="J121" s="383" t="s">
        <v>8819</v>
      </c>
      <c r="K121" s="58">
        <v>2024</v>
      </c>
      <c r="L121" s="545" t="s">
        <v>272</v>
      </c>
      <c r="M121" s="399"/>
    </row>
    <row r="122" spans="1:13" s="86" customFormat="1">
      <c r="A122" s="353" t="s">
        <v>362</v>
      </c>
      <c r="C122" s="393">
        <v>16</v>
      </c>
      <c r="D122" s="404"/>
      <c r="E122" s="404"/>
      <c r="F122" s="404"/>
      <c r="G122" s="386"/>
      <c r="H122" s="399" t="s">
        <v>328</v>
      </c>
      <c r="I122" s="386" t="s">
        <v>8822</v>
      </c>
      <c r="J122" s="383" t="s">
        <v>8819</v>
      </c>
      <c r="K122" s="58">
        <v>2024</v>
      </c>
      <c r="L122" s="545" t="s">
        <v>272</v>
      </c>
      <c r="M122" s="399"/>
    </row>
    <row r="123" spans="1:13" s="86" customFormat="1">
      <c r="A123" s="353" t="s">
        <v>362</v>
      </c>
      <c r="C123" s="393">
        <v>17</v>
      </c>
      <c r="D123" s="404"/>
      <c r="E123" s="404"/>
      <c r="F123" s="404"/>
      <c r="G123" s="386"/>
      <c r="H123" s="399" t="s">
        <v>328</v>
      </c>
      <c r="I123" s="386" t="s">
        <v>8822</v>
      </c>
      <c r="J123" s="383" t="s">
        <v>8819</v>
      </c>
      <c r="K123" s="58">
        <v>2024</v>
      </c>
      <c r="L123" s="545" t="s">
        <v>272</v>
      </c>
      <c r="M123" s="399"/>
    </row>
    <row r="124" spans="1:13" s="86" customFormat="1">
      <c r="A124" s="353" t="s">
        <v>362</v>
      </c>
      <c r="C124" s="393">
        <v>18</v>
      </c>
      <c r="D124" s="404"/>
      <c r="E124" s="404"/>
      <c r="F124" s="404"/>
      <c r="G124" s="386"/>
      <c r="H124" s="399" t="s">
        <v>328</v>
      </c>
      <c r="I124" s="386" t="s">
        <v>8822</v>
      </c>
      <c r="J124" s="383" t="s">
        <v>8819</v>
      </c>
      <c r="K124" s="58">
        <v>2024</v>
      </c>
      <c r="L124" s="545" t="s">
        <v>272</v>
      </c>
      <c r="M124" s="399"/>
    </row>
    <row r="125" spans="1:13" s="86" customFormat="1">
      <c r="A125" s="353" t="s">
        <v>362</v>
      </c>
      <c r="C125" s="393">
        <v>19</v>
      </c>
      <c r="D125" s="404"/>
      <c r="E125" s="404"/>
      <c r="F125" s="404"/>
      <c r="G125" s="386"/>
      <c r="H125" s="399" t="s">
        <v>328</v>
      </c>
      <c r="I125" s="386" t="s">
        <v>8822</v>
      </c>
      <c r="J125" s="383" t="s">
        <v>8819</v>
      </c>
      <c r="K125" s="58">
        <v>2024</v>
      </c>
      <c r="L125" s="545" t="s">
        <v>272</v>
      </c>
      <c r="M125" s="399"/>
    </row>
    <row r="126" spans="1:13" s="86" customFormat="1">
      <c r="A126" s="353" t="s">
        <v>362</v>
      </c>
      <c r="C126" s="393">
        <v>20</v>
      </c>
      <c r="D126" s="404"/>
      <c r="E126" s="404"/>
      <c r="F126" s="404"/>
      <c r="G126" s="386"/>
      <c r="H126" s="399" t="s">
        <v>328</v>
      </c>
      <c r="I126" s="386" t="s">
        <v>8822</v>
      </c>
      <c r="J126" s="383" t="s">
        <v>8819</v>
      </c>
      <c r="K126" s="58">
        <v>2024</v>
      </c>
      <c r="L126" s="545" t="s">
        <v>272</v>
      </c>
      <c r="M126" s="399"/>
    </row>
    <row r="127" spans="1:13" s="86" customFormat="1">
      <c r="A127" s="353" t="s">
        <v>406</v>
      </c>
      <c r="C127" s="393">
        <v>1</v>
      </c>
      <c r="D127" s="1180"/>
      <c r="E127" s="1180"/>
      <c r="F127" s="1180"/>
      <c r="G127" s="1180"/>
      <c r="H127" s="399" t="s">
        <v>408</v>
      </c>
      <c r="I127" s="386" t="s">
        <v>8827</v>
      </c>
      <c r="J127" s="383" t="s">
        <v>8819</v>
      </c>
      <c r="K127" s="58">
        <v>2024</v>
      </c>
      <c r="L127" s="545" t="s">
        <v>8828</v>
      </c>
    </row>
    <row r="128" spans="1:13" s="86" customFormat="1">
      <c r="A128" s="353" t="s">
        <v>406</v>
      </c>
      <c r="C128" s="393">
        <v>2</v>
      </c>
      <c r="D128" s="1180"/>
      <c r="E128" s="1180"/>
      <c r="F128" s="1180"/>
      <c r="G128" s="1180"/>
      <c r="H128" s="399" t="s">
        <v>408</v>
      </c>
      <c r="I128" s="386" t="s">
        <v>8827</v>
      </c>
      <c r="J128" s="383" t="s">
        <v>8819</v>
      </c>
      <c r="K128" s="58">
        <v>2024</v>
      </c>
      <c r="L128" s="545" t="s">
        <v>8828</v>
      </c>
    </row>
    <row r="129" spans="1:12" s="86" customFormat="1">
      <c r="A129" s="353" t="s">
        <v>406</v>
      </c>
      <c r="C129" s="393">
        <v>3</v>
      </c>
      <c r="D129" s="1180"/>
      <c r="E129" s="1180"/>
      <c r="F129" s="1180"/>
      <c r="G129" s="1180"/>
      <c r="H129" s="399" t="s">
        <v>408</v>
      </c>
      <c r="I129" s="386" t="s">
        <v>8827</v>
      </c>
      <c r="J129" s="383" t="s">
        <v>8819</v>
      </c>
      <c r="K129" s="58">
        <v>2024</v>
      </c>
      <c r="L129" s="545" t="s">
        <v>8828</v>
      </c>
    </row>
    <row r="130" spans="1:12" s="86" customFormat="1">
      <c r="A130" s="353" t="s">
        <v>409</v>
      </c>
      <c r="C130" s="393">
        <v>1</v>
      </c>
      <c r="D130" s="1180"/>
      <c r="E130" s="1180"/>
      <c r="F130" s="1180"/>
      <c r="G130" s="1180"/>
      <c r="H130" s="399" t="s">
        <v>408</v>
      </c>
      <c r="I130" s="386" t="s">
        <v>8827</v>
      </c>
      <c r="J130" s="383" t="s">
        <v>8819</v>
      </c>
      <c r="K130" s="58">
        <v>2024</v>
      </c>
      <c r="L130" s="545" t="s">
        <v>8828</v>
      </c>
    </row>
    <row r="131" spans="1:12" s="86" customFormat="1">
      <c r="A131" s="353" t="s">
        <v>409</v>
      </c>
      <c r="C131" s="393">
        <v>2</v>
      </c>
      <c r="D131" s="1180"/>
      <c r="E131" s="1180"/>
      <c r="F131" s="1180"/>
      <c r="G131" s="1180"/>
      <c r="H131" s="399" t="s">
        <v>408</v>
      </c>
      <c r="I131" s="386" t="s">
        <v>8827</v>
      </c>
      <c r="J131" s="383" t="s">
        <v>8819</v>
      </c>
      <c r="K131" s="58">
        <v>2024</v>
      </c>
      <c r="L131" s="545" t="s">
        <v>8828</v>
      </c>
    </row>
    <row r="132" spans="1:12" s="86" customFormat="1">
      <c r="A132" s="353" t="s">
        <v>409</v>
      </c>
      <c r="C132" s="393">
        <v>3</v>
      </c>
      <c r="D132" s="1180"/>
      <c r="E132" s="1180"/>
      <c r="F132" s="1180"/>
      <c r="G132" s="1180"/>
      <c r="H132" s="399" t="s">
        <v>408</v>
      </c>
      <c r="I132" s="386" t="s">
        <v>8827</v>
      </c>
      <c r="J132" s="383" t="s">
        <v>8819</v>
      </c>
      <c r="K132" s="58">
        <v>2024</v>
      </c>
      <c r="L132" s="545" t="s">
        <v>8828</v>
      </c>
    </row>
    <row r="133" spans="1:12" s="86" customFormat="1">
      <c r="A133" s="353" t="s">
        <v>411</v>
      </c>
      <c r="C133" s="393">
        <v>1</v>
      </c>
      <c r="D133" s="1180"/>
      <c r="E133" s="1180"/>
      <c r="F133" s="1180"/>
      <c r="G133" s="1180"/>
      <c r="H133" s="399" t="s">
        <v>371</v>
      </c>
      <c r="I133" s="386" t="s">
        <v>8827</v>
      </c>
      <c r="J133" s="383" t="s">
        <v>8819</v>
      </c>
      <c r="K133" s="58">
        <v>2024</v>
      </c>
      <c r="L133" s="545" t="s">
        <v>8828</v>
      </c>
    </row>
    <row r="134" spans="1:12" s="86" customFormat="1">
      <c r="A134" s="353" t="s">
        <v>411</v>
      </c>
      <c r="C134" s="393">
        <v>2</v>
      </c>
      <c r="D134" s="1180"/>
      <c r="E134" s="1180"/>
      <c r="F134" s="1180"/>
      <c r="G134" s="1180"/>
      <c r="H134" s="399" t="s">
        <v>371</v>
      </c>
      <c r="I134" s="386" t="s">
        <v>8827</v>
      </c>
      <c r="J134" s="383" t="s">
        <v>8819</v>
      </c>
      <c r="K134" s="58">
        <v>2024</v>
      </c>
      <c r="L134" s="545" t="s">
        <v>8828</v>
      </c>
    </row>
    <row r="135" spans="1:12" s="86" customFormat="1">
      <c r="A135" s="353" t="s">
        <v>411</v>
      </c>
      <c r="C135" s="393">
        <v>3</v>
      </c>
      <c r="D135" s="1180"/>
      <c r="E135" s="1180"/>
      <c r="F135" s="1180"/>
      <c r="G135" s="1180"/>
      <c r="H135" s="399" t="s">
        <v>371</v>
      </c>
      <c r="I135" s="386" t="s">
        <v>8827</v>
      </c>
      <c r="J135" s="383" t="s">
        <v>8819</v>
      </c>
      <c r="K135" s="58">
        <v>2024</v>
      </c>
      <c r="L135" s="545" t="s">
        <v>8828</v>
      </c>
    </row>
    <row r="136" spans="1:12" s="86" customFormat="1">
      <c r="A136" s="353" t="s">
        <v>411</v>
      </c>
      <c r="C136" s="393">
        <v>4</v>
      </c>
      <c r="D136" s="1180"/>
      <c r="E136" s="1180"/>
      <c r="F136" s="1180"/>
      <c r="G136" s="1180"/>
      <c r="H136" s="399" t="s">
        <v>371</v>
      </c>
      <c r="I136" s="386" t="s">
        <v>8827</v>
      </c>
      <c r="J136" s="383" t="s">
        <v>8819</v>
      </c>
      <c r="K136" s="58">
        <v>2024</v>
      </c>
      <c r="L136" s="545" t="s">
        <v>8828</v>
      </c>
    </row>
    <row r="137" spans="1:12" s="86" customFormat="1">
      <c r="A137" s="353" t="s">
        <v>411</v>
      </c>
      <c r="C137" s="393">
        <v>5</v>
      </c>
      <c r="D137" s="1180"/>
      <c r="E137" s="1180"/>
      <c r="F137" s="1180"/>
      <c r="G137" s="1180"/>
      <c r="H137" s="399" t="s">
        <v>371</v>
      </c>
      <c r="I137" s="386" t="s">
        <v>8827</v>
      </c>
      <c r="J137" s="383" t="s">
        <v>8819</v>
      </c>
      <c r="K137" s="58">
        <v>2024</v>
      </c>
      <c r="L137" s="545" t="s">
        <v>8828</v>
      </c>
    </row>
    <row r="138" spans="1:12" s="86" customFormat="1">
      <c r="A138" s="353" t="s">
        <v>413</v>
      </c>
      <c r="C138" s="393">
        <v>1</v>
      </c>
      <c r="D138" s="1180"/>
      <c r="E138" s="1180"/>
      <c r="F138" s="1180"/>
      <c r="G138" s="1180"/>
      <c r="H138" s="399" t="s">
        <v>327</v>
      </c>
      <c r="I138" s="386" t="s">
        <v>8827</v>
      </c>
      <c r="J138" s="383" t="s">
        <v>8819</v>
      </c>
      <c r="K138" s="58">
        <v>2024</v>
      </c>
      <c r="L138" s="545" t="s">
        <v>8828</v>
      </c>
    </row>
    <row r="139" spans="1:12" s="86" customFormat="1">
      <c r="A139" s="353" t="s">
        <v>413</v>
      </c>
      <c r="C139" s="393">
        <v>2</v>
      </c>
      <c r="D139" s="1180"/>
      <c r="E139" s="1180"/>
      <c r="F139" s="1180"/>
      <c r="G139" s="1180"/>
      <c r="H139" s="399" t="s">
        <v>327</v>
      </c>
      <c r="I139" s="386" t="s">
        <v>8827</v>
      </c>
      <c r="J139" s="383" t="s">
        <v>8819</v>
      </c>
      <c r="K139" s="58">
        <v>2024</v>
      </c>
      <c r="L139" s="545" t="s">
        <v>8828</v>
      </c>
    </row>
    <row r="140" spans="1:12" s="86" customFormat="1">
      <c r="A140" s="353" t="s">
        <v>413</v>
      </c>
      <c r="C140" s="393">
        <v>3</v>
      </c>
      <c r="D140" s="1180"/>
      <c r="E140" s="1180"/>
      <c r="F140" s="1180"/>
      <c r="G140" s="1180"/>
      <c r="H140" s="399" t="s">
        <v>327</v>
      </c>
      <c r="I140" s="386" t="s">
        <v>8827</v>
      </c>
      <c r="J140" s="383" t="s">
        <v>8819</v>
      </c>
      <c r="K140" s="58">
        <v>2024</v>
      </c>
      <c r="L140" s="545" t="s">
        <v>8828</v>
      </c>
    </row>
    <row r="141" spans="1:12" s="86" customFormat="1">
      <c r="A141" s="353" t="s">
        <v>413</v>
      </c>
      <c r="C141" s="393">
        <v>4</v>
      </c>
      <c r="D141" s="1180"/>
      <c r="E141" s="1180"/>
      <c r="F141" s="1180"/>
      <c r="G141" s="1180"/>
      <c r="H141" s="399" t="s">
        <v>327</v>
      </c>
      <c r="I141" s="386" t="s">
        <v>8827</v>
      </c>
      <c r="J141" s="383" t="s">
        <v>8819</v>
      </c>
      <c r="K141" s="58">
        <v>2024</v>
      </c>
      <c r="L141" s="545" t="s">
        <v>8828</v>
      </c>
    </row>
    <row r="142" spans="1:12" s="86" customFormat="1">
      <c r="A142" s="353" t="s">
        <v>413</v>
      </c>
      <c r="C142" s="393">
        <v>5</v>
      </c>
      <c r="D142" s="1180"/>
      <c r="E142" s="1180"/>
      <c r="F142" s="1180"/>
      <c r="G142" s="1180"/>
      <c r="H142" s="399" t="s">
        <v>327</v>
      </c>
      <c r="I142" s="386" t="s">
        <v>8827</v>
      </c>
      <c r="J142" s="383" t="s">
        <v>8819</v>
      </c>
      <c r="K142" s="58">
        <v>2024</v>
      </c>
      <c r="L142" s="545" t="s">
        <v>8828</v>
      </c>
    </row>
    <row r="143" spans="1:12" s="86" customFormat="1">
      <c r="A143" s="353" t="s">
        <v>416</v>
      </c>
      <c r="C143" s="393">
        <v>1</v>
      </c>
      <c r="D143" s="404"/>
      <c r="E143" s="1180"/>
      <c r="F143" s="1180"/>
      <c r="G143" s="1180"/>
      <c r="H143" s="966" t="s">
        <v>8594</v>
      </c>
      <c r="I143" s="386" t="s">
        <v>8827</v>
      </c>
      <c r="J143" s="383" t="s">
        <v>8819</v>
      </c>
      <c r="K143" s="58">
        <v>2024</v>
      </c>
      <c r="L143" s="545" t="s">
        <v>8828</v>
      </c>
    </row>
    <row r="144" spans="1:12" s="86" customFormat="1">
      <c r="A144" s="353" t="s">
        <v>416</v>
      </c>
      <c r="C144" s="393">
        <v>2</v>
      </c>
      <c r="D144" s="404"/>
      <c r="E144" s="1180"/>
      <c r="F144" s="1180"/>
      <c r="G144" s="1180"/>
      <c r="H144" s="966" t="s">
        <v>8594</v>
      </c>
      <c r="I144" s="386" t="s">
        <v>8827</v>
      </c>
      <c r="J144" s="383" t="s">
        <v>8819</v>
      </c>
      <c r="K144" s="58">
        <v>2024</v>
      </c>
      <c r="L144" s="545" t="s">
        <v>8828</v>
      </c>
    </row>
    <row r="145" spans="1:12" s="86" customFormat="1">
      <c r="A145" s="353" t="s">
        <v>416</v>
      </c>
      <c r="C145" s="393">
        <v>3</v>
      </c>
      <c r="D145" s="404"/>
      <c r="E145" s="1180"/>
      <c r="F145" s="1180"/>
      <c r="G145" s="1180"/>
      <c r="H145" s="966" t="s">
        <v>8594</v>
      </c>
      <c r="I145" s="386" t="s">
        <v>8827</v>
      </c>
      <c r="J145" s="383" t="s">
        <v>8819</v>
      </c>
      <c r="K145" s="58">
        <v>2024</v>
      </c>
      <c r="L145" s="545" t="s">
        <v>8828</v>
      </c>
    </row>
    <row r="146" spans="1:12" s="86" customFormat="1">
      <c r="A146" s="353" t="s">
        <v>416</v>
      </c>
      <c r="C146" s="393">
        <v>4</v>
      </c>
      <c r="D146" s="404"/>
      <c r="E146" s="1180"/>
      <c r="F146" s="1180"/>
      <c r="G146" s="1180"/>
      <c r="H146" s="966" t="s">
        <v>8594</v>
      </c>
      <c r="I146" s="386" t="s">
        <v>8827</v>
      </c>
      <c r="J146" s="383" t="s">
        <v>8819</v>
      </c>
      <c r="K146" s="58">
        <v>2024</v>
      </c>
      <c r="L146" s="545" t="s">
        <v>8828</v>
      </c>
    </row>
    <row r="147" spans="1:12" s="86" customFormat="1">
      <c r="A147" s="353" t="s">
        <v>416</v>
      </c>
      <c r="C147" s="393">
        <v>5</v>
      </c>
      <c r="D147" s="404"/>
      <c r="E147" s="1180"/>
      <c r="F147" s="1180"/>
      <c r="G147" s="1180"/>
      <c r="H147" s="966" t="s">
        <v>8594</v>
      </c>
      <c r="I147" s="386" t="s">
        <v>8827</v>
      </c>
      <c r="J147" s="383" t="s">
        <v>8819</v>
      </c>
      <c r="K147" s="58">
        <v>2024</v>
      </c>
      <c r="L147" s="545" t="s">
        <v>8828</v>
      </c>
    </row>
    <row r="148" spans="1:12" s="86" customFormat="1">
      <c r="A148" s="353" t="s">
        <v>419</v>
      </c>
      <c r="C148" s="393">
        <v>1</v>
      </c>
      <c r="D148" s="404"/>
      <c r="E148" s="1180"/>
      <c r="F148" s="1180"/>
      <c r="G148" s="1180"/>
      <c r="H148" s="399" t="s">
        <v>422</v>
      </c>
      <c r="I148" s="386" t="s">
        <v>8827</v>
      </c>
      <c r="J148" s="383" t="s">
        <v>8819</v>
      </c>
      <c r="K148" s="58">
        <v>2024</v>
      </c>
      <c r="L148" s="545" t="s">
        <v>8828</v>
      </c>
    </row>
    <row r="149" spans="1:12" s="86" customFormat="1">
      <c r="A149" s="353" t="s">
        <v>419</v>
      </c>
      <c r="C149" s="393">
        <v>2</v>
      </c>
      <c r="D149" s="404"/>
      <c r="E149" s="1180"/>
      <c r="F149" s="1180"/>
      <c r="G149" s="1180"/>
      <c r="H149" s="399" t="s">
        <v>422</v>
      </c>
      <c r="I149" s="386" t="s">
        <v>8827</v>
      </c>
      <c r="J149" s="383" t="s">
        <v>8819</v>
      </c>
      <c r="K149" s="58">
        <v>2024</v>
      </c>
      <c r="L149" s="545" t="s">
        <v>8828</v>
      </c>
    </row>
    <row r="150" spans="1:12" s="86" customFormat="1">
      <c r="A150" s="353" t="s">
        <v>419</v>
      </c>
      <c r="C150" s="393">
        <v>3</v>
      </c>
      <c r="D150" s="404"/>
      <c r="E150" s="1180"/>
      <c r="F150" s="1180"/>
      <c r="G150" s="1180"/>
      <c r="H150" s="399" t="s">
        <v>422</v>
      </c>
      <c r="I150" s="386" t="s">
        <v>8827</v>
      </c>
      <c r="J150" s="383" t="s">
        <v>8819</v>
      </c>
      <c r="K150" s="58">
        <v>2024</v>
      </c>
      <c r="L150" s="545" t="s">
        <v>8828</v>
      </c>
    </row>
    <row r="151" spans="1:12" s="86" customFormat="1">
      <c r="A151" s="353" t="s">
        <v>419</v>
      </c>
      <c r="C151" s="393">
        <v>4</v>
      </c>
      <c r="D151" s="404"/>
      <c r="E151" s="1180"/>
      <c r="F151" s="1180"/>
      <c r="G151" s="1180"/>
      <c r="H151" s="399" t="s">
        <v>422</v>
      </c>
      <c r="I151" s="386" t="s">
        <v>8827</v>
      </c>
      <c r="J151" s="383" t="s">
        <v>8819</v>
      </c>
      <c r="K151" s="58">
        <v>2024</v>
      </c>
      <c r="L151" s="545" t="s">
        <v>8828</v>
      </c>
    </row>
    <row r="152" spans="1:12" s="86" customFormat="1">
      <c r="A152" s="353" t="s">
        <v>419</v>
      </c>
      <c r="C152" s="393">
        <v>5</v>
      </c>
      <c r="D152" s="404"/>
      <c r="E152" s="1180"/>
      <c r="F152" s="1180"/>
      <c r="G152" s="1180"/>
      <c r="H152" s="399" t="s">
        <v>422</v>
      </c>
      <c r="I152" s="386" t="s">
        <v>8827</v>
      </c>
      <c r="J152" s="383" t="s">
        <v>8819</v>
      </c>
      <c r="K152" s="58">
        <v>2024</v>
      </c>
      <c r="L152" s="545" t="s">
        <v>8828</v>
      </c>
    </row>
    <row r="153" spans="1:12" s="86" customFormat="1">
      <c r="A153" s="353" t="s">
        <v>423</v>
      </c>
      <c r="C153" s="393">
        <v>1</v>
      </c>
      <c r="D153" s="404"/>
      <c r="E153" s="1180"/>
      <c r="F153" s="1180"/>
      <c r="G153" s="1180"/>
      <c r="H153" s="399" t="s">
        <v>326</v>
      </c>
      <c r="I153" s="386" t="s">
        <v>8827</v>
      </c>
      <c r="J153" s="383" t="s">
        <v>8819</v>
      </c>
      <c r="K153" s="58">
        <v>2024</v>
      </c>
      <c r="L153" s="545" t="s">
        <v>8828</v>
      </c>
    </row>
    <row r="154" spans="1:12" s="86" customFormat="1">
      <c r="A154" s="353" t="s">
        <v>423</v>
      </c>
      <c r="C154" s="393">
        <v>2</v>
      </c>
      <c r="D154" s="404"/>
      <c r="E154" s="1180"/>
      <c r="F154" s="1180"/>
      <c r="G154" s="1180"/>
      <c r="H154" s="399" t="s">
        <v>326</v>
      </c>
      <c r="I154" s="386" t="s">
        <v>8827</v>
      </c>
      <c r="J154" s="383" t="s">
        <v>8819</v>
      </c>
      <c r="K154" s="58">
        <v>2024</v>
      </c>
      <c r="L154" s="545" t="s">
        <v>8828</v>
      </c>
    </row>
    <row r="155" spans="1:12" s="86" customFormat="1">
      <c r="A155" s="353" t="s">
        <v>423</v>
      </c>
      <c r="C155" s="393">
        <v>3</v>
      </c>
      <c r="D155" s="404"/>
      <c r="E155" s="1180"/>
      <c r="F155" s="1180"/>
      <c r="G155" s="1180"/>
      <c r="H155" s="399" t="s">
        <v>326</v>
      </c>
      <c r="I155" s="386" t="s">
        <v>8827</v>
      </c>
      <c r="J155" s="383" t="s">
        <v>8819</v>
      </c>
      <c r="K155" s="58">
        <v>2024</v>
      </c>
      <c r="L155" s="545" t="s">
        <v>8828</v>
      </c>
    </row>
    <row r="156" spans="1:12" s="86" customFormat="1">
      <c r="A156" s="353" t="s">
        <v>423</v>
      </c>
      <c r="C156" s="393">
        <v>4</v>
      </c>
      <c r="D156" s="404"/>
      <c r="E156" s="1180"/>
      <c r="F156" s="1180"/>
      <c r="G156" s="1180"/>
      <c r="H156" s="399" t="s">
        <v>326</v>
      </c>
      <c r="I156" s="386" t="s">
        <v>8827</v>
      </c>
      <c r="J156" s="383" t="s">
        <v>8819</v>
      </c>
      <c r="K156" s="58">
        <v>2024</v>
      </c>
      <c r="L156" s="545" t="s">
        <v>8828</v>
      </c>
    </row>
    <row r="157" spans="1:12" s="86" customFormat="1">
      <c r="A157" s="353" t="s">
        <v>423</v>
      </c>
      <c r="C157" s="393">
        <v>5</v>
      </c>
      <c r="D157" s="404"/>
      <c r="E157" s="1180"/>
      <c r="F157" s="1180"/>
      <c r="G157" s="1180"/>
      <c r="H157" s="399" t="s">
        <v>326</v>
      </c>
      <c r="I157" s="386" t="s">
        <v>8827</v>
      </c>
      <c r="J157" s="383" t="s">
        <v>8819</v>
      </c>
      <c r="K157" s="58">
        <v>2024</v>
      </c>
      <c r="L157" s="545" t="s">
        <v>8828</v>
      </c>
    </row>
    <row r="158" spans="1:12" s="86" customFormat="1">
      <c r="A158" s="353" t="s">
        <v>423</v>
      </c>
      <c r="C158" s="393">
        <v>6</v>
      </c>
      <c r="D158" s="404"/>
      <c r="E158" s="1180"/>
      <c r="F158" s="1180"/>
      <c r="G158" s="1180"/>
      <c r="H158" s="399" t="s">
        <v>327</v>
      </c>
      <c r="I158" s="386" t="s">
        <v>8827</v>
      </c>
      <c r="J158" s="383" t="s">
        <v>8819</v>
      </c>
      <c r="K158" s="58">
        <v>2024</v>
      </c>
      <c r="L158" s="545" t="s">
        <v>8828</v>
      </c>
    </row>
    <row r="159" spans="1:12" s="86" customFormat="1">
      <c r="A159" s="353" t="s">
        <v>423</v>
      </c>
      <c r="C159" s="393">
        <v>7</v>
      </c>
      <c r="D159" s="404"/>
      <c r="E159" s="1180"/>
      <c r="F159" s="1180"/>
      <c r="G159" s="1180"/>
      <c r="H159" s="399" t="s">
        <v>327</v>
      </c>
      <c r="I159" s="386" t="s">
        <v>8827</v>
      </c>
      <c r="J159" s="383" t="s">
        <v>8819</v>
      </c>
      <c r="K159" s="58">
        <v>2024</v>
      </c>
      <c r="L159" s="545" t="s">
        <v>8828</v>
      </c>
    </row>
    <row r="160" spans="1:12" s="86" customFormat="1">
      <c r="A160" s="353" t="s">
        <v>423</v>
      </c>
      <c r="C160" s="393">
        <v>8</v>
      </c>
      <c r="D160" s="404"/>
      <c r="E160" s="1180"/>
      <c r="F160" s="1180"/>
      <c r="G160" s="1180"/>
      <c r="H160" s="399" t="s">
        <v>327</v>
      </c>
      <c r="I160" s="386" t="s">
        <v>8827</v>
      </c>
      <c r="J160" s="383" t="s">
        <v>8819</v>
      </c>
      <c r="K160" s="58">
        <v>2024</v>
      </c>
      <c r="L160" s="545" t="s">
        <v>8828</v>
      </c>
    </row>
    <row r="161" spans="1:12" s="86" customFormat="1">
      <c r="A161" s="353" t="s">
        <v>423</v>
      </c>
      <c r="C161" s="393">
        <v>9</v>
      </c>
      <c r="D161" s="404"/>
      <c r="E161" s="1180"/>
      <c r="F161" s="1180"/>
      <c r="G161" s="1180"/>
      <c r="H161" s="399" t="s">
        <v>327</v>
      </c>
      <c r="I161" s="386" t="s">
        <v>8827</v>
      </c>
      <c r="J161" s="383" t="s">
        <v>8819</v>
      </c>
      <c r="K161" s="58">
        <v>2024</v>
      </c>
      <c r="L161" s="545" t="s">
        <v>8828</v>
      </c>
    </row>
    <row r="162" spans="1:12" s="86" customFormat="1">
      <c r="A162" s="353" t="s">
        <v>423</v>
      </c>
      <c r="C162" s="393">
        <v>10</v>
      </c>
      <c r="D162" s="404"/>
      <c r="E162" s="1180"/>
      <c r="F162" s="1180"/>
      <c r="G162" s="1180"/>
      <c r="H162" s="399" t="s">
        <v>327</v>
      </c>
      <c r="I162" s="386" t="s">
        <v>8827</v>
      </c>
      <c r="J162" s="383" t="s">
        <v>8819</v>
      </c>
      <c r="K162" s="58">
        <v>2024</v>
      </c>
      <c r="L162" s="545" t="s">
        <v>8828</v>
      </c>
    </row>
    <row r="163" spans="1:12" s="86" customFormat="1">
      <c r="A163" s="353" t="s">
        <v>449</v>
      </c>
      <c r="C163" s="393">
        <v>1</v>
      </c>
      <c r="D163" s="404"/>
      <c r="E163" s="1180"/>
      <c r="F163" s="1180"/>
      <c r="G163" s="1180"/>
      <c r="H163" s="399" t="s">
        <v>452</v>
      </c>
      <c r="I163" s="386" t="s">
        <v>8827</v>
      </c>
      <c r="J163" s="383" t="s">
        <v>8819</v>
      </c>
      <c r="K163" s="58">
        <v>2024</v>
      </c>
      <c r="L163" s="545" t="s">
        <v>8828</v>
      </c>
    </row>
    <row r="164" spans="1:12" s="86" customFormat="1">
      <c r="A164" s="353" t="s">
        <v>449</v>
      </c>
      <c r="C164" s="393">
        <v>2</v>
      </c>
      <c r="D164" s="404"/>
      <c r="E164" s="1180"/>
      <c r="F164" s="1180"/>
      <c r="G164" s="1180"/>
      <c r="H164" s="399" t="s">
        <v>452</v>
      </c>
      <c r="I164" s="386" t="s">
        <v>8827</v>
      </c>
      <c r="J164" s="383" t="s">
        <v>8819</v>
      </c>
      <c r="K164" s="58">
        <v>2024</v>
      </c>
      <c r="L164" s="545" t="s">
        <v>8828</v>
      </c>
    </row>
    <row r="165" spans="1:12" s="86" customFormat="1">
      <c r="A165" s="353" t="s">
        <v>449</v>
      </c>
      <c r="C165" s="393">
        <v>3</v>
      </c>
      <c r="D165" s="404"/>
      <c r="E165" s="1180"/>
      <c r="F165" s="1180"/>
      <c r="G165" s="1180"/>
      <c r="H165" s="399" t="s">
        <v>452</v>
      </c>
      <c r="I165" s="386" t="s">
        <v>8827</v>
      </c>
      <c r="J165" s="383" t="s">
        <v>8819</v>
      </c>
      <c r="K165" s="58">
        <v>2024</v>
      </c>
      <c r="L165" s="545" t="s">
        <v>8828</v>
      </c>
    </row>
    <row r="166" spans="1:12" s="86" customFormat="1">
      <c r="A166" s="353" t="s">
        <v>449</v>
      </c>
      <c r="C166" s="393">
        <v>4</v>
      </c>
      <c r="D166" s="404"/>
      <c r="E166" s="1180"/>
      <c r="F166" s="1180"/>
      <c r="G166" s="1180"/>
      <c r="H166" s="399" t="s">
        <v>452</v>
      </c>
      <c r="I166" s="386" t="s">
        <v>8827</v>
      </c>
      <c r="J166" s="383" t="s">
        <v>8819</v>
      </c>
      <c r="K166" s="58">
        <v>2024</v>
      </c>
      <c r="L166" s="545" t="s">
        <v>8828</v>
      </c>
    </row>
    <row r="167" spans="1:12" s="86" customFormat="1">
      <c r="A167" s="353" t="s">
        <v>449</v>
      </c>
      <c r="C167" s="393">
        <v>5</v>
      </c>
      <c r="D167" s="404"/>
      <c r="E167" s="1180"/>
      <c r="F167" s="1180"/>
      <c r="G167" s="1180"/>
      <c r="H167" s="399" t="s">
        <v>452</v>
      </c>
      <c r="I167" s="386" t="s">
        <v>8827</v>
      </c>
      <c r="J167" s="383" t="s">
        <v>8819</v>
      </c>
      <c r="K167" s="58">
        <v>2024</v>
      </c>
      <c r="L167" s="545" t="s">
        <v>8828</v>
      </c>
    </row>
    <row r="168" spans="1:12" s="86" customFormat="1">
      <c r="A168" s="353" t="s">
        <v>453</v>
      </c>
      <c r="C168" s="393">
        <v>1</v>
      </c>
      <c r="D168" s="404"/>
      <c r="E168" s="1180"/>
      <c r="F168" s="1180"/>
      <c r="G168" s="1180"/>
      <c r="H168" s="399" t="s">
        <v>452</v>
      </c>
      <c r="I168" s="386" t="s">
        <v>8827</v>
      </c>
      <c r="J168" s="383" t="s">
        <v>8819</v>
      </c>
      <c r="K168" s="58">
        <v>2024</v>
      </c>
      <c r="L168" s="545" t="s">
        <v>8828</v>
      </c>
    </row>
    <row r="169" spans="1:12" s="86" customFormat="1">
      <c r="A169" s="353" t="s">
        <v>453</v>
      </c>
      <c r="C169" s="393">
        <v>2</v>
      </c>
      <c r="D169" s="404"/>
      <c r="E169" s="1180"/>
      <c r="F169" s="1180"/>
      <c r="G169" s="1180"/>
      <c r="H169" s="399" t="s">
        <v>452</v>
      </c>
      <c r="I169" s="386" t="s">
        <v>8827</v>
      </c>
      <c r="J169" s="383" t="s">
        <v>8819</v>
      </c>
      <c r="K169" s="58">
        <v>2024</v>
      </c>
      <c r="L169" s="545" t="s">
        <v>8828</v>
      </c>
    </row>
    <row r="170" spans="1:12" s="86" customFormat="1">
      <c r="A170" s="353" t="s">
        <v>453</v>
      </c>
      <c r="C170" s="393">
        <v>3</v>
      </c>
      <c r="D170" s="404"/>
      <c r="E170" s="1180"/>
      <c r="F170" s="1180"/>
      <c r="G170" s="1180"/>
      <c r="H170" s="399" t="s">
        <v>452</v>
      </c>
      <c r="I170" s="386" t="s">
        <v>8827</v>
      </c>
      <c r="J170" s="383" t="s">
        <v>8819</v>
      </c>
      <c r="K170" s="58">
        <v>2024</v>
      </c>
      <c r="L170" s="545" t="s">
        <v>8828</v>
      </c>
    </row>
    <row r="171" spans="1:12" s="86" customFormat="1">
      <c r="A171" s="353" t="s">
        <v>453</v>
      </c>
      <c r="C171" s="393">
        <v>4</v>
      </c>
      <c r="D171" s="404"/>
      <c r="E171" s="1180"/>
      <c r="F171" s="1180"/>
      <c r="G171" s="1180"/>
      <c r="H171" s="399" t="s">
        <v>452</v>
      </c>
      <c r="I171" s="386" t="s">
        <v>8827</v>
      </c>
      <c r="J171" s="383" t="s">
        <v>8819</v>
      </c>
      <c r="K171" s="58">
        <v>2024</v>
      </c>
      <c r="L171" s="545" t="s">
        <v>8828</v>
      </c>
    </row>
    <row r="172" spans="1:12" s="86" customFormat="1">
      <c r="A172" s="353" t="s">
        <v>453</v>
      </c>
      <c r="C172" s="393">
        <v>5</v>
      </c>
      <c r="D172" s="404"/>
      <c r="E172" s="1180"/>
      <c r="F172" s="1180"/>
      <c r="G172" s="1180"/>
      <c r="H172" s="399" t="s">
        <v>452</v>
      </c>
      <c r="I172" s="386" t="s">
        <v>8827</v>
      </c>
      <c r="J172" s="383" t="s">
        <v>8819</v>
      </c>
      <c r="K172" s="58">
        <v>2024</v>
      </c>
      <c r="L172" s="545" t="s">
        <v>8828</v>
      </c>
    </row>
    <row r="173" spans="1:12" s="86" customFormat="1">
      <c r="A173" s="353" t="s">
        <v>7471</v>
      </c>
      <c r="C173" s="393">
        <v>1</v>
      </c>
      <c r="D173" s="404"/>
      <c r="E173" s="1180"/>
      <c r="F173" s="1180"/>
      <c r="G173" s="1180"/>
      <c r="H173" s="399" t="s">
        <v>434</v>
      </c>
      <c r="I173" s="386" t="s">
        <v>8827</v>
      </c>
      <c r="J173" s="383" t="s">
        <v>8819</v>
      </c>
      <c r="K173" s="58">
        <v>2024</v>
      </c>
      <c r="L173" s="545" t="s">
        <v>8828</v>
      </c>
    </row>
    <row r="174" spans="1:12" s="86" customFormat="1">
      <c r="A174" s="353" t="s">
        <v>7471</v>
      </c>
      <c r="C174" s="393">
        <v>2</v>
      </c>
      <c r="D174" s="404"/>
      <c r="E174" s="1180"/>
      <c r="F174" s="1180"/>
      <c r="G174" s="1180"/>
      <c r="H174" s="399" t="s">
        <v>434</v>
      </c>
      <c r="I174" s="386" t="s">
        <v>8827</v>
      </c>
      <c r="J174" s="383" t="s">
        <v>8819</v>
      </c>
      <c r="K174" s="58">
        <v>2024</v>
      </c>
      <c r="L174" s="545" t="s">
        <v>8828</v>
      </c>
    </row>
    <row r="175" spans="1:12" s="86" customFormat="1">
      <c r="A175" s="353" t="s">
        <v>7471</v>
      </c>
      <c r="C175" s="393">
        <v>3</v>
      </c>
      <c r="D175" s="404"/>
      <c r="E175" s="1180"/>
      <c r="F175" s="1180"/>
      <c r="G175" s="1180"/>
      <c r="H175" s="399" t="s">
        <v>434</v>
      </c>
      <c r="I175" s="386" t="s">
        <v>8827</v>
      </c>
      <c r="J175" s="383" t="s">
        <v>8819</v>
      </c>
      <c r="K175" s="58">
        <v>2024</v>
      </c>
      <c r="L175" s="545" t="s">
        <v>8828</v>
      </c>
    </row>
    <row r="176" spans="1:12" s="86" customFormat="1">
      <c r="A176" s="353" t="s">
        <v>7471</v>
      </c>
      <c r="C176" s="393">
        <v>4</v>
      </c>
      <c r="D176" s="404"/>
      <c r="E176" s="1180"/>
      <c r="F176" s="1180"/>
      <c r="G176" s="1180"/>
      <c r="H176" s="399" t="s">
        <v>434</v>
      </c>
      <c r="I176" s="386" t="s">
        <v>8827</v>
      </c>
      <c r="J176" s="383" t="s">
        <v>8819</v>
      </c>
      <c r="K176" s="58">
        <v>2024</v>
      </c>
      <c r="L176" s="545" t="s">
        <v>8828</v>
      </c>
    </row>
    <row r="177" spans="1:13" s="86" customFormat="1">
      <c r="A177" s="353" t="s">
        <v>7471</v>
      </c>
      <c r="C177" s="393">
        <v>5</v>
      </c>
      <c r="D177" s="404"/>
      <c r="E177" s="1180"/>
      <c r="F177" s="1180"/>
      <c r="G177" s="1180"/>
      <c r="H177" s="399" t="s">
        <v>434</v>
      </c>
      <c r="I177" s="386" t="s">
        <v>8827</v>
      </c>
      <c r="J177" s="383" t="s">
        <v>8819</v>
      </c>
      <c r="K177" s="58">
        <v>2024</v>
      </c>
      <c r="L177" s="545" t="s">
        <v>8828</v>
      </c>
    </row>
    <row r="178" spans="1:13" s="86" customFormat="1">
      <c r="A178" s="353" t="s">
        <v>7471</v>
      </c>
      <c r="C178" s="393">
        <v>6</v>
      </c>
      <c r="D178" s="404"/>
      <c r="E178" s="1180"/>
      <c r="F178" s="1180"/>
      <c r="G178" s="1180"/>
      <c r="H178" s="399" t="s">
        <v>434</v>
      </c>
      <c r="I178" s="386" t="s">
        <v>8827</v>
      </c>
      <c r="J178" s="383" t="s">
        <v>8819</v>
      </c>
      <c r="K178" s="58">
        <v>2024</v>
      </c>
      <c r="L178" s="545" t="s">
        <v>8828</v>
      </c>
    </row>
    <row r="179" spans="1:13" s="86" customFormat="1">
      <c r="A179" s="353" t="s">
        <v>455</v>
      </c>
      <c r="C179" s="393">
        <v>1</v>
      </c>
      <c r="D179" s="404"/>
      <c r="E179" s="1180"/>
      <c r="F179" s="1180"/>
      <c r="G179" s="1180"/>
      <c r="H179" s="399" t="s">
        <v>371</v>
      </c>
      <c r="I179" s="386" t="s">
        <v>8827</v>
      </c>
      <c r="J179" s="383" t="s">
        <v>8819</v>
      </c>
      <c r="K179" s="58">
        <v>2024</v>
      </c>
      <c r="L179" s="545" t="s">
        <v>8828</v>
      </c>
    </row>
    <row r="180" spans="1:13" s="86" customFormat="1">
      <c r="A180" s="353" t="s">
        <v>7769</v>
      </c>
      <c r="C180" s="393">
        <v>1</v>
      </c>
      <c r="D180" s="404"/>
      <c r="E180" s="1180"/>
      <c r="F180" s="1180"/>
      <c r="G180" s="1180"/>
      <c r="H180" s="399">
        <v>2</v>
      </c>
      <c r="I180" s="386" t="s">
        <v>8827</v>
      </c>
      <c r="J180" s="383" t="s">
        <v>8819</v>
      </c>
      <c r="K180" s="58">
        <v>2024</v>
      </c>
      <c r="L180" s="545" t="s">
        <v>8828</v>
      </c>
    </row>
    <row r="181" spans="1:13" s="86" customFormat="1">
      <c r="A181" s="353" t="s">
        <v>7769</v>
      </c>
      <c r="C181" s="393">
        <v>2</v>
      </c>
      <c r="D181" s="404"/>
      <c r="E181" s="1180"/>
      <c r="F181" s="1180"/>
      <c r="G181" s="1180"/>
      <c r="H181" s="399">
        <v>3</v>
      </c>
      <c r="I181" s="386" t="s">
        <v>8827</v>
      </c>
      <c r="J181" s="383" t="s">
        <v>8819</v>
      </c>
      <c r="K181" s="58">
        <v>2024</v>
      </c>
      <c r="L181" s="545" t="s">
        <v>8828</v>
      </c>
    </row>
    <row r="182" spans="1:13" s="86" customFormat="1">
      <c r="A182" s="353" t="s">
        <v>7769</v>
      </c>
      <c r="C182" s="393">
        <v>3</v>
      </c>
      <c r="D182" s="404"/>
      <c r="E182" s="1180"/>
      <c r="F182" s="1180"/>
      <c r="G182" s="1180"/>
      <c r="H182" s="399" t="s">
        <v>7306</v>
      </c>
      <c r="I182" s="386" t="s">
        <v>8827</v>
      </c>
      <c r="J182" s="383" t="s">
        <v>8819</v>
      </c>
      <c r="K182" s="58">
        <v>2024</v>
      </c>
      <c r="L182" s="545" t="s">
        <v>8828</v>
      </c>
    </row>
    <row r="183" spans="1:13" s="86" customFormat="1">
      <c r="A183" s="353" t="s">
        <v>7769</v>
      </c>
      <c r="C183" s="393">
        <v>4</v>
      </c>
      <c r="D183" s="404"/>
      <c r="E183" s="1180"/>
      <c r="F183" s="1180"/>
      <c r="G183" s="1180"/>
      <c r="H183" s="399" t="s">
        <v>7306</v>
      </c>
      <c r="I183" s="386" t="s">
        <v>8827</v>
      </c>
      <c r="J183" s="383" t="s">
        <v>8819</v>
      </c>
      <c r="K183" s="58">
        <v>2024</v>
      </c>
      <c r="L183" s="545" t="s">
        <v>8828</v>
      </c>
    </row>
    <row r="184" spans="1:13" s="86" customFormat="1">
      <c r="A184" s="353" t="s">
        <v>7769</v>
      </c>
      <c r="C184" s="393">
        <v>5</v>
      </c>
      <c r="D184" s="404"/>
      <c r="E184" s="1180"/>
      <c r="F184" s="1180"/>
      <c r="G184" s="1180"/>
      <c r="H184" s="399" t="s">
        <v>7306</v>
      </c>
      <c r="I184" s="386" t="s">
        <v>8827</v>
      </c>
      <c r="J184" s="383" t="s">
        <v>8819</v>
      </c>
      <c r="K184" s="58">
        <v>2024</v>
      </c>
      <c r="L184" s="545" t="s">
        <v>8828</v>
      </c>
    </row>
    <row r="185" spans="1:13" s="86" customFormat="1">
      <c r="A185" s="353" t="s">
        <v>7466</v>
      </c>
      <c r="C185" s="393">
        <v>1</v>
      </c>
      <c r="D185" s="404"/>
      <c r="E185" s="1180"/>
      <c r="F185" s="1180"/>
      <c r="G185" s="1180"/>
      <c r="H185" s="399" t="s">
        <v>387</v>
      </c>
      <c r="I185" s="386" t="s">
        <v>8827</v>
      </c>
      <c r="J185" s="383" t="s">
        <v>8819</v>
      </c>
      <c r="K185" s="58">
        <v>2024</v>
      </c>
      <c r="L185" s="545" t="s">
        <v>8828</v>
      </c>
    </row>
    <row r="186" spans="1:13" s="86" customFormat="1">
      <c r="A186" s="353" t="s">
        <v>7466</v>
      </c>
      <c r="C186" s="393">
        <v>2</v>
      </c>
      <c r="D186" s="404"/>
      <c r="E186" s="1180"/>
      <c r="F186" s="1180"/>
      <c r="G186" s="1180"/>
      <c r="H186" s="399" t="s">
        <v>387</v>
      </c>
      <c r="I186" s="386" t="s">
        <v>8827</v>
      </c>
      <c r="J186" s="383" t="s">
        <v>8819</v>
      </c>
      <c r="K186" s="58">
        <v>2024</v>
      </c>
      <c r="L186" s="545" t="s">
        <v>8828</v>
      </c>
    </row>
    <row r="187" spans="1:13" s="86" customFormat="1">
      <c r="A187" s="353" t="s">
        <v>7466</v>
      </c>
      <c r="C187" s="393">
        <v>3</v>
      </c>
      <c r="D187" s="404"/>
      <c r="E187" s="1180"/>
      <c r="F187" s="1180"/>
      <c r="G187" s="1180"/>
      <c r="H187" s="399" t="s">
        <v>387</v>
      </c>
      <c r="I187" s="386" t="s">
        <v>8827</v>
      </c>
      <c r="J187" s="383" t="s">
        <v>8819</v>
      </c>
      <c r="K187" s="58">
        <v>2024</v>
      </c>
      <c r="L187" s="545" t="s">
        <v>8828</v>
      </c>
    </row>
    <row r="188" spans="1:13" s="86" customFormat="1">
      <c r="A188" s="353" t="s">
        <v>7466</v>
      </c>
      <c r="C188" s="393">
        <v>4</v>
      </c>
      <c r="D188" s="404"/>
      <c r="E188" s="1180"/>
      <c r="F188" s="1180"/>
      <c r="G188" s="1180"/>
      <c r="H188" s="399" t="s">
        <v>387</v>
      </c>
      <c r="I188" s="386" t="s">
        <v>8827</v>
      </c>
      <c r="J188" s="383" t="s">
        <v>8819</v>
      </c>
      <c r="K188" s="58">
        <v>2024</v>
      </c>
      <c r="L188" s="545" t="s">
        <v>8828</v>
      </c>
    </row>
    <row r="189" spans="1:13" s="86" customFormat="1">
      <c r="A189" s="353" t="s">
        <v>7466</v>
      </c>
      <c r="C189" s="393">
        <v>5</v>
      </c>
      <c r="D189" s="404"/>
      <c r="E189" s="1180"/>
      <c r="F189" s="1180"/>
      <c r="G189" s="1180"/>
      <c r="H189" s="399" t="s">
        <v>387</v>
      </c>
      <c r="I189" s="386" t="s">
        <v>8827</v>
      </c>
      <c r="J189" s="383" t="s">
        <v>8819</v>
      </c>
      <c r="K189" s="58">
        <v>2024</v>
      </c>
      <c r="L189" s="545" t="s">
        <v>8828</v>
      </c>
    </row>
    <row r="190" spans="1:13" s="86" customFormat="1">
      <c r="A190" s="353" t="s">
        <v>458</v>
      </c>
      <c r="C190" s="393">
        <v>1</v>
      </c>
      <c r="D190" s="404"/>
      <c r="E190" s="1180"/>
      <c r="F190" s="1180"/>
      <c r="G190" s="1180"/>
      <c r="H190" s="399" t="s">
        <v>327</v>
      </c>
      <c r="I190" s="386" t="s">
        <v>8827</v>
      </c>
      <c r="J190" s="383" t="s">
        <v>8819</v>
      </c>
      <c r="K190" s="58">
        <v>2024</v>
      </c>
      <c r="L190" s="545" t="s">
        <v>8828</v>
      </c>
    </row>
    <row r="191" spans="1:13" s="86" customFormat="1">
      <c r="A191" s="353" t="s">
        <v>460</v>
      </c>
      <c r="C191" s="393">
        <v>1</v>
      </c>
      <c r="D191" s="404"/>
      <c r="E191" s="1180"/>
      <c r="F191" s="1180"/>
      <c r="G191" s="1180"/>
      <c r="H191" s="399" t="s">
        <v>327</v>
      </c>
      <c r="I191" s="386" t="s">
        <v>8827</v>
      </c>
      <c r="J191" s="383" t="s">
        <v>8819</v>
      </c>
      <c r="K191" s="58">
        <v>2024</v>
      </c>
      <c r="L191" s="545" t="s">
        <v>8828</v>
      </c>
    </row>
    <row r="192" spans="1:13" s="86" customFormat="1">
      <c r="A192" s="353" t="s">
        <v>462</v>
      </c>
      <c r="C192" s="393">
        <v>1</v>
      </c>
      <c r="D192" s="404"/>
      <c r="E192" s="404"/>
      <c r="F192" s="404"/>
      <c r="G192" s="386"/>
      <c r="H192" s="399" t="s">
        <v>4717</v>
      </c>
      <c r="I192" s="386" t="s">
        <v>8822</v>
      </c>
      <c r="J192" s="383" t="s">
        <v>8819</v>
      </c>
      <c r="K192" s="58">
        <v>2024</v>
      </c>
      <c r="L192" s="545" t="s">
        <v>272</v>
      </c>
      <c r="M192" s="399"/>
    </row>
    <row r="193" spans="1:13" s="86" customFormat="1">
      <c r="A193" s="353" t="s">
        <v>462</v>
      </c>
      <c r="C193" s="393">
        <v>2</v>
      </c>
      <c r="D193" s="404"/>
      <c r="E193" s="404"/>
      <c r="F193" s="404"/>
      <c r="G193" s="386"/>
      <c r="H193" s="399" t="s">
        <v>4717</v>
      </c>
      <c r="I193" s="386" t="s">
        <v>8822</v>
      </c>
      <c r="J193" s="383" t="s">
        <v>8819</v>
      </c>
      <c r="K193" s="58">
        <v>2024</v>
      </c>
      <c r="L193" s="545" t="s">
        <v>272</v>
      </c>
      <c r="M193" s="399"/>
    </row>
    <row r="194" spans="1:13" s="86" customFormat="1">
      <c r="A194" s="353" t="s">
        <v>462</v>
      </c>
      <c r="C194" s="393">
        <v>3</v>
      </c>
      <c r="D194" s="404"/>
      <c r="E194" s="404"/>
      <c r="F194" s="404"/>
      <c r="G194" s="386"/>
      <c r="H194" s="399" t="s">
        <v>4717</v>
      </c>
      <c r="I194" s="386" t="s">
        <v>8822</v>
      </c>
      <c r="J194" s="383" t="s">
        <v>8819</v>
      </c>
      <c r="K194" s="58">
        <v>2024</v>
      </c>
      <c r="L194" s="545" t="s">
        <v>272</v>
      </c>
      <c r="M194" s="399"/>
    </row>
    <row r="195" spans="1:13" s="86" customFormat="1">
      <c r="A195" s="353" t="s">
        <v>465</v>
      </c>
      <c r="C195" s="393">
        <v>1</v>
      </c>
      <c r="D195" s="404"/>
      <c r="E195" s="404"/>
      <c r="F195" s="404"/>
      <c r="G195" s="386"/>
      <c r="H195" s="399" t="s">
        <v>4719</v>
      </c>
      <c r="I195" s="386" t="s">
        <v>8822</v>
      </c>
      <c r="J195" s="383" t="s">
        <v>8819</v>
      </c>
      <c r="K195" s="58">
        <v>2024</v>
      </c>
      <c r="L195" s="545" t="s">
        <v>272</v>
      </c>
      <c r="M195" s="399"/>
    </row>
    <row r="196" spans="1:13" s="86" customFormat="1">
      <c r="A196" s="353" t="s">
        <v>465</v>
      </c>
      <c r="C196" s="393">
        <v>2</v>
      </c>
      <c r="D196" s="404"/>
      <c r="E196" s="404"/>
      <c r="F196" s="404"/>
      <c r="G196" s="386"/>
      <c r="H196" s="399" t="s">
        <v>4719</v>
      </c>
      <c r="I196" s="386" t="s">
        <v>8822</v>
      </c>
      <c r="J196" s="383" t="s">
        <v>8819</v>
      </c>
      <c r="K196" s="58">
        <v>2024</v>
      </c>
      <c r="L196" s="545" t="s">
        <v>272</v>
      </c>
      <c r="M196" s="399"/>
    </row>
    <row r="197" spans="1:13" s="86" customFormat="1">
      <c r="A197" s="353" t="s">
        <v>465</v>
      </c>
      <c r="C197" s="393">
        <v>3</v>
      </c>
      <c r="D197" s="404"/>
      <c r="E197" s="404"/>
      <c r="F197" s="404"/>
      <c r="G197" s="386"/>
      <c r="H197" s="399" t="s">
        <v>4719</v>
      </c>
      <c r="I197" s="386" t="s">
        <v>8822</v>
      </c>
      <c r="J197" s="383" t="s">
        <v>8819</v>
      </c>
      <c r="K197" s="58">
        <v>2024</v>
      </c>
      <c r="L197" s="545" t="s">
        <v>272</v>
      </c>
      <c r="M197" s="399"/>
    </row>
    <row r="198" spans="1:13" s="86" customFormat="1">
      <c r="A198" s="353" t="s">
        <v>469</v>
      </c>
      <c r="C198" s="393">
        <v>1</v>
      </c>
      <c r="D198" s="404"/>
      <c r="E198" s="404"/>
      <c r="F198" s="404"/>
      <c r="G198" s="386"/>
      <c r="H198" s="399" t="s">
        <v>471</v>
      </c>
      <c r="I198" s="386" t="s">
        <v>8822</v>
      </c>
      <c r="J198" s="383" t="s">
        <v>8819</v>
      </c>
      <c r="K198" s="58">
        <v>2024</v>
      </c>
      <c r="L198" s="545" t="s">
        <v>272</v>
      </c>
      <c r="M198" s="399"/>
    </row>
    <row r="199" spans="1:13" s="86" customFormat="1">
      <c r="A199" s="353" t="s">
        <v>469</v>
      </c>
      <c r="C199" s="393">
        <v>2</v>
      </c>
      <c r="D199" s="404"/>
      <c r="E199" s="404"/>
      <c r="F199" s="404"/>
      <c r="G199" s="386"/>
      <c r="H199" s="399" t="s">
        <v>471</v>
      </c>
      <c r="I199" s="386" t="s">
        <v>8822</v>
      </c>
      <c r="J199" s="383" t="s">
        <v>8819</v>
      </c>
      <c r="K199" s="58">
        <v>2024</v>
      </c>
      <c r="L199" s="545" t="s">
        <v>272</v>
      </c>
      <c r="M199" s="399"/>
    </row>
    <row r="200" spans="1:13" s="86" customFormat="1">
      <c r="A200" s="353" t="s">
        <v>469</v>
      </c>
      <c r="C200" s="393">
        <v>3</v>
      </c>
      <c r="D200" s="404"/>
      <c r="E200" s="404"/>
      <c r="F200" s="404"/>
      <c r="G200" s="386"/>
      <c r="H200" s="399" t="s">
        <v>471</v>
      </c>
      <c r="I200" s="386" t="s">
        <v>8822</v>
      </c>
      <c r="J200" s="383" t="s">
        <v>8819</v>
      </c>
      <c r="K200" s="58">
        <v>2024</v>
      </c>
      <c r="L200" s="545" t="s">
        <v>272</v>
      </c>
      <c r="M200" s="399"/>
    </row>
    <row r="201" spans="1:13" s="86" customFormat="1">
      <c r="A201" s="353" t="s">
        <v>483</v>
      </c>
      <c r="C201" s="393">
        <v>1</v>
      </c>
      <c r="D201" s="404"/>
      <c r="E201" s="404"/>
      <c r="F201" s="404"/>
      <c r="G201" s="386"/>
      <c r="H201" s="399" t="s">
        <v>381</v>
      </c>
      <c r="I201" s="386" t="s">
        <v>8822</v>
      </c>
      <c r="J201" s="383" t="s">
        <v>8819</v>
      </c>
      <c r="K201" s="58">
        <v>2024</v>
      </c>
      <c r="L201" s="545" t="s">
        <v>272</v>
      </c>
      <c r="M201" s="399"/>
    </row>
    <row r="202" spans="1:13" s="86" customFormat="1">
      <c r="A202" s="353" t="s">
        <v>483</v>
      </c>
      <c r="C202" s="393">
        <v>2</v>
      </c>
      <c r="D202" s="404"/>
      <c r="E202" s="404"/>
      <c r="F202" s="404"/>
      <c r="G202" s="386"/>
      <c r="H202" s="399" t="s">
        <v>383</v>
      </c>
      <c r="I202" s="386" t="s">
        <v>8822</v>
      </c>
      <c r="J202" s="383" t="s">
        <v>8819</v>
      </c>
      <c r="K202" s="58">
        <v>2024</v>
      </c>
      <c r="L202" s="545" t="s">
        <v>272</v>
      </c>
      <c r="M202" s="399"/>
    </row>
    <row r="203" spans="1:13" s="86" customFormat="1">
      <c r="A203" s="353" t="s">
        <v>485</v>
      </c>
      <c r="C203" s="393">
        <v>1</v>
      </c>
      <c r="D203" s="404"/>
      <c r="E203" s="1180"/>
      <c r="F203" s="1180"/>
      <c r="G203" s="1180"/>
      <c r="H203" s="399" t="s">
        <v>4721</v>
      </c>
      <c r="I203" s="386" t="s">
        <v>8827</v>
      </c>
      <c r="J203" s="383" t="s">
        <v>8819</v>
      </c>
      <c r="K203" s="58">
        <v>2024</v>
      </c>
      <c r="L203" s="545" t="s">
        <v>8828</v>
      </c>
    </row>
    <row r="204" spans="1:13" s="86" customFormat="1">
      <c r="A204" s="353" t="s">
        <v>485</v>
      </c>
      <c r="C204" s="393">
        <v>2</v>
      </c>
      <c r="D204" s="404"/>
      <c r="E204" s="1180"/>
      <c r="F204" s="1180"/>
      <c r="G204" s="1180"/>
      <c r="H204" s="399" t="s">
        <v>4721</v>
      </c>
      <c r="I204" s="386" t="s">
        <v>8827</v>
      </c>
      <c r="J204" s="383" t="s">
        <v>8819</v>
      </c>
      <c r="K204" s="58">
        <v>2024</v>
      </c>
      <c r="L204" s="545" t="s">
        <v>8828</v>
      </c>
    </row>
    <row r="205" spans="1:13" s="86" customFormat="1">
      <c r="A205" s="353" t="s">
        <v>487</v>
      </c>
      <c r="C205" s="393">
        <v>1</v>
      </c>
      <c r="D205" s="404"/>
      <c r="E205" s="1180"/>
      <c r="F205" s="1180"/>
      <c r="G205" s="1180"/>
      <c r="H205" s="399" t="s">
        <v>490</v>
      </c>
      <c r="I205" s="386" t="s">
        <v>8827</v>
      </c>
      <c r="J205" s="383" t="s">
        <v>8819</v>
      </c>
      <c r="K205" s="58">
        <v>2024</v>
      </c>
      <c r="L205" s="545" t="s">
        <v>8828</v>
      </c>
    </row>
    <row r="206" spans="1:13" s="86" customFormat="1">
      <c r="A206" s="353" t="s">
        <v>487</v>
      </c>
      <c r="C206" s="393">
        <v>2</v>
      </c>
      <c r="D206" s="404"/>
      <c r="E206" s="1180"/>
      <c r="F206" s="1180"/>
      <c r="G206" s="1180"/>
      <c r="H206" s="399" t="s">
        <v>490</v>
      </c>
      <c r="I206" s="386" t="s">
        <v>8827</v>
      </c>
      <c r="J206" s="383" t="s">
        <v>8819</v>
      </c>
      <c r="K206" s="58">
        <v>2024</v>
      </c>
      <c r="L206" s="545" t="s">
        <v>8828</v>
      </c>
    </row>
    <row r="207" spans="1:13" s="86" customFormat="1">
      <c r="A207" s="353" t="s">
        <v>491</v>
      </c>
      <c r="C207" s="393">
        <v>1</v>
      </c>
      <c r="D207" s="404"/>
      <c r="E207" s="1180"/>
      <c r="F207" s="1180"/>
      <c r="G207" s="1180"/>
      <c r="H207" s="399" t="s">
        <v>494</v>
      </c>
      <c r="I207" s="386" t="s">
        <v>8827</v>
      </c>
      <c r="J207" s="383"/>
      <c r="K207" s="58">
        <v>2024</v>
      </c>
      <c r="L207" s="545" t="s">
        <v>8828</v>
      </c>
    </row>
    <row r="208" spans="1:13" s="86" customFormat="1">
      <c r="A208" s="353" t="s">
        <v>491</v>
      </c>
      <c r="C208" s="393">
        <v>2</v>
      </c>
      <c r="D208" s="404"/>
      <c r="E208" s="1180"/>
      <c r="F208" s="1180"/>
      <c r="G208" s="1180"/>
      <c r="H208" s="399" t="s">
        <v>494</v>
      </c>
      <c r="I208" s="386" t="s">
        <v>8827</v>
      </c>
      <c r="J208" s="383"/>
      <c r="K208" s="58">
        <v>2024</v>
      </c>
      <c r="L208" s="545" t="s">
        <v>8828</v>
      </c>
    </row>
    <row r="209" spans="1:12" s="86" customFormat="1">
      <c r="A209" s="353" t="s">
        <v>491</v>
      </c>
      <c r="C209" s="393">
        <v>3</v>
      </c>
      <c r="D209" s="404"/>
      <c r="E209" s="1180"/>
      <c r="F209" s="1180"/>
      <c r="G209" s="1180"/>
      <c r="H209" s="399" t="s">
        <v>494</v>
      </c>
      <c r="I209" s="386" t="s">
        <v>8827</v>
      </c>
      <c r="J209" s="383"/>
      <c r="K209" s="58">
        <v>2024</v>
      </c>
      <c r="L209" s="545" t="s">
        <v>8828</v>
      </c>
    </row>
    <row r="210" spans="1:12" s="86" customFormat="1">
      <c r="A210" s="353" t="s">
        <v>495</v>
      </c>
      <c r="C210" s="393">
        <v>1</v>
      </c>
      <c r="D210" s="404"/>
      <c r="E210" s="1180"/>
      <c r="F210" s="1180"/>
      <c r="G210" s="1180"/>
      <c r="H210" s="399" t="s">
        <v>497</v>
      </c>
      <c r="I210" s="386" t="s">
        <v>8827</v>
      </c>
      <c r="J210" s="383" t="s">
        <v>8819</v>
      </c>
      <c r="K210" s="58">
        <v>2024</v>
      </c>
      <c r="L210" s="545" t="s">
        <v>8828</v>
      </c>
    </row>
    <row r="211" spans="1:12" s="86" customFormat="1">
      <c r="A211" s="353" t="s">
        <v>495</v>
      </c>
      <c r="C211" s="393">
        <v>2</v>
      </c>
      <c r="D211" s="404"/>
      <c r="E211" s="1180"/>
      <c r="F211" s="1180"/>
      <c r="G211" s="1180"/>
      <c r="H211" s="399" t="s">
        <v>497</v>
      </c>
      <c r="I211" s="386" t="s">
        <v>8827</v>
      </c>
      <c r="J211" s="383" t="s">
        <v>8819</v>
      </c>
      <c r="K211" s="58">
        <v>2024</v>
      </c>
      <c r="L211" s="545" t="s">
        <v>8828</v>
      </c>
    </row>
    <row r="212" spans="1:12" s="86" customFormat="1">
      <c r="A212" s="353" t="s">
        <v>495</v>
      </c>
      <c r="C212" s="393">
        <v>3</v>
      </c>
      <c r="D212" s="404"/>
      <c r="E212" s="1180"/>
      <c r="F212" s="1180"/>
      <c r="G212" s="1180"/>
      <c r="H212" s="399" t="s">
        <v>497</v>
      </c>
      <c r="I212" s="386" t="s">
        <v>8827</v>
      </c>
      <c r="J212" s="383" t="s">
        <v>8819</v>
      </c>
      <c r="K212" s="58">
        <v>2024</v>
      </c>
      <c r="L212" s="545" t="s">
        <v>8828</v>
      </c>
    </row>
    <row r="213" spans="1:12" s="86" customFormat="1">
      <c r="A213" s="353" t="s">
        <v>495</v>
      </c>
      <c r="C213" s="393">
        <v>4</v>
      </c>
      <c r="D213" s="404"/>
      <c r="E213" s="1180"/>
      <c r="F213" s="1180"/>
      <c r="G213" s="1180"/>
      <c r="H213" s="399" t="s">
        <v>497</v>
      </c>
      <c r="I213" s="386" t="s">
        <v>8827</v>
      </c>
      <c r="J213" s="383" t="s">
        <v>8819</v>
      </c>
      <c r="K213" s="58">
        <v>2024</v>
      </c>
      <c r="L213" s="545" t="s">
        <v>8828</v>
      </c>
    </row>
    <row r="214" spans="1:12" s="86" customFormat="1">
      <c r="A214" s="353" t="s">
        <v>495</v>
      </c>
      <c r="C214" s="393">
        <v>5</v>
      </c>
      <c r="D214" s="404"/>
      <c r="E214" s="1180"/>
      <c r="F214" s="1180"/>
      <c r="G214" s="1180"/>
      <c r="H214" s="399" t="s">
        <v>497</v>
      </c>
      <c r="I214" s="386" t="s">
        <v>8827</v>
      </c>
      <c r="J214" s="383" t="s">
        <v>8819</v>
      </c>
      <c r="K214" s="58">
        <v>2024</v>
      </c>
      <c r="L214" s="545" t="s">
        <v>8828</v>
      </c>
    </row>
    <row r="215" spans="1:12" s="86" customFormat="1">
      <c r="A215" s="353" t="s">
        <v>498</v>
      </c>
      <c r="C215" s="393">
        <v>1</v>
      </c>
      <c r="D215" s="404"/>
      <c r="E215" s="1180"/>
      <c r="F215" s="1180"/>
      <c r="G215" s="1180"/>
      <c r="H215" s="399" t="s">
        <v>302</v>
      </c>
      <c r="I215" s="386" t="s">
        <v>8827</v>
      </c>
      <c r="J215" s="383" t="s">
        <v>8819</v>
      </c>
      <c r="K215" s="58">
        <v>2024</v>
      </c>
      <c r="L215" s="545" t="s">
        <v>8828</v>
      </c>
    </row>
    <row r="216" spans="1:12" s="86" customFormat="1">
      <c r="A216" s="353" t="s">
        <v>498</v>
      </c>
      <c r="C216" s="393">
        <v>2</v>
      </c>
      <c r="D216" s="404"/>
      <c r="E216" s="1180"/>
      <c r="F216" s="1180"/>
      <c r="G216" s="1180"/>
      <c r="H216" s="399" t="s">
        <v>302</v>
      </c>
      <c r="I216" s="386" t="s">
        <v>8827</v>
      </c>
      <c r="J216" s="383" t="s">
        <v>8819</v>
      </c>
      <c r="K216" s="58">
        <v>2024</v>
      </c>
      <c r="L216" s="545" t="s">
        <v>8828</v>
      </c>
    </row>
    <row r="217" spans="1:12" s="86" customFormat="1">
      <c r="A217" s="353" t="s">
        <v>498</v>
      </c>
      <c r="C217" s="393">
        <v>3</v>
      </c>
      <c r="D217" s="404"/>
      <c r="E217" s="1180"/>
      <c r="F217" s="1180"/>
      <c r="G217" s="1180"/>
      <c r="H217" s="399" t="s">
        <v>302</v>
      </c>
      <c r="I217" s="386" t="s">
        <v>8827</v>
      </c>
      <c r="J217" s="383" t="s">
        <v>8819</v>
      </c>
      <c r="K217" s="58">
        <v>2024</v>
      </c>
      <c r="L217" s="545" t="s">
        <v>8828</v>
      </c>
    </row>
    <row r="218" spans="1:12" s="86" customFormat="1">
      <c r="A218" s="353" t="s">
        <v>498</v>
      </c>
      <c r="C218" s="393">
        <v>4</v>
      </c>
      <c r="D218" s="404"/>
      <c r="E218" s="1180"/>
      <c r="F218" s="1180"/>
      <c r="G218" s="1180"/>
      <c r="H218" s="399" t="s">
        <v>302</v>
      </c>
      <c r="I218" s="386" t="s">
        <v>8827</v>
      </c>
      <c r="J218" s="383" t="s">
        <v>8819</v>
      </c>
      <c r="K218" s="58">
        <v>2024</v>
      </c>
      <c r="L218" s="545" t="s">
        <v>8828</v>
      </c>
    </row>
    <row r="219" spans="1:12" s="86" customFormat="1">
      <c r="A219" s="353" t="s">
        <v>498</v>
      </c>
      <c r="C219" s="393">
        <v>5</v>
      </c>
      <c r="D219" s="404"/>
      <c r="E219" s="1180"/>
      <c r="F219" s="1180"/>
      <c r="G219" s="1180"/>
      <c r="H219" s="399" t="s">
        <v>302</v>
      </c>
      <c r="I219" s="386" t="s">
        <v>8827</v>
      </c>
      <c r="J219" s="383" t="s">
        <v>8819</v>
      </c>
      <c r="K219" s="58">
        <v>2024</v>
      </c>
      <c r="L219" s="545" t="s">
        <v>8828</v>
      </c>
    </row>
    <row r="220" spans="1:12" s="86" customFormat="1">
      <c r="A220" s="353" t="s">
        <v>498</v>
      </c>
      <c r="C220" s="393">
        <v>6</v>
      </c>
      <c r="D220" s="404"/>
      <c r="E220" s="1180"/>
      <c r="F220" s="1180"/>
      <c r="G220" s="1180"/>
      <c r="H220" s="399" t="s">
        <v>302</v>
      </c>
      <c r="I220" s="386" t="s">
        <v>8827</v>
      </c>
      <c r="J220" s="383" t="s">
        <v>8819</v>
      </c>
      <c r="K220" s="58">
        <v>2024</v>
      </c>
      <c r="L220" s="545" t="s">
        <v>8828</v>
      </c>
    </row>
    <row r="221" spans="1:12" s="86" customFormat="1">
      <c r="A221" s="353" t="s">
        <v>500</v>
      </c>
      <c r="C221" s="393">
        <v>1</v>
      </c>
      <c r="D221" s="404"/>
      <c r="E221" s="1180"/>
      <c r="F221" s="1180"/>
      <c r="G221" s="1180"/>
      <c r="H221" s="399" t="s">
        <v>6274</v>
      </c>
      <c r="I221" s="386" t="s">
        <v>8827</v>
      </c>
      <c r="J221" s="383" t="s">
        <v>8819</v>
      </c>
      <c r="K221" s="58">
        <v>2024</v>
      </c>
      <c r="L221" s="545" t="s">
        <v>8828</v>
      </c>
    </row>
    <row r="222" spans="1:12" s="86" customFormat="1">
      <c r="A222" s="353" t="s">
        <v>500</v>
      </c>
      <c r="C222" s="393">
        <v>2</v>
      </c>
      <c r="D222" s="404"/>
      <c r="E222" s="1180"/>
      <c r="F222" s="1180"/>
      <c r="G222" s="1180"/>
      <c r="H222" s="399" t="s">
        <v>6274</v>
      </c>
      <c r="I222" s="386" t="s">
        <v>8827</v>
      </c>
      <c r="J222" s="383" t="s">
        <v>8819</v>
      </c>
      <c r="K222" s="58">
        <v>2024</v>
      </c>
      <c r="L222" s="545" t="s">
        <v>8828</v>
      </c>
    </row>
    <row r="223" spans="1:12" s="86" customFormat="1">
      <c r="A223" s="353" t="s">
        <v>500</v>
      </c>
      <c r="C223" s="393">
        <v>3</v>
      </c>
      <c r="D223" s="404"/>
      <c r="E223" s="1180"/>
      <c r="F223" s="1180"/>
      <c r="G223" s="1180"/>
      <c r="H223" s="399" t="s">
        <v>6274</v>
      </c>
      <c r="I223" s="386" t="s">
        <v>8827</v>
      </c>
      <c r="J223" s="383" t="s">
        <v>8819</v>
      </c>
      <c r="K223" s="58">
        <v>2024</v>
      </c>
      <c r="L223" s="545" t="s">
        <v>8828</v>
      </c>
    </row>
    <row r="224" spans="1:12" s="86" customFormat="1">
      <c r="A224" s="353" t="s">
        <v>500</v>
      </c>
      <c r="C224" s="393">
        <v>4</v>
      </c>
      <c r="D224" s="404"/>
      <c r="E224" s="1180"/>
      <c r="F224" s="1180"/>
      <c r="G224" s="1180"/>
      <c r="H224" s="399" t="s">
        <v>6274</v>
      </c>
      <c r="I224" s="386" t="s">
        <v>8827</v>
      </c>
      <c r="J224" s="383" t="s">
        <v>8819</v>
      </c>
      <c r="K224" s="58">
        <v>2024</v>
      </c>
      <c r="L224" s="545" t="s">
        <v>8828</v>
      </c>
    </row>
    <row r="225" spans="1:13" s="86" customFormat="1">
      <c r="A225" s="353" t="s">
        <v>500</v>
      </c>
      <c r="C225" s="393">
        <v>5</v>
      </c>
      <c r="D225" s="404"/>
      <c r="E225" s="1180"/>
      <c r="F225" s="1180"/>
      <c r="G225" s="1180"/>
      <c r="H225" s="399" t="s">
        <v>6274</v>
      </c>
      <c r="I225" s="386" t="s">
        <v>8827</v>
      </c>
      <c r="J225" s="383" t="s">
        <v>8819</v>
      </c>
      <c r="K225" s="58">
        <v>2024</v>
      </c>
      <c r="L225" s="545" t="s">
        <v>8828</v>
      </c>
    </row>
    <row r="226" spans="1:13" s="86" customFormat="1">
      <c r="A226" s="353" t="s">
        <v>500</v>
      </c>
      <c r="C226" s="393">
        <v>6</v>
      </c>
      <c r="D226" s="404"/>
      <c r="E226" s="1180"/>
      <c r="F226" s="1180"/>
      <c r="G226" s="1180"/>
      <c r="H226" s="399" t="s">
        <v>6274</v>
      </c>
      <c r="I226" s="386" t="s">
        <v>8827</v>
      </c>
      <c r="J226" s="383" t="s">
        <v>8819</v>
      </c>
      <c r="K226" s="58">
        <v>2024</v>
      </c>
      <c r="L226" s="545" t="s">
        <v>8828</v>
      </c>
    </row>
    <row r="227" spans="1:13" s="86" customFormat="1">
      <c r="A227" s="353" t="s">
        <v>500</v>
      </c>
      <c r="C227" s="393">
        <v>7</v>
      </c>
      <c r="D227" s="404"/>
      <c r="E227" s="1180"/>
      <c r="F227" s="1180"/>
      <c r="G227" s="1180"/>
      <c r="H227" s="399" t="s">
        <v>502</v>
      </c>
      <c r="I227" s="386" t="s">
        <v>8827</v>
      </c>
      <c r="J227" s="383" t="s">
        <v>8819</v>
      </c>
      <c r="K227" s="58">
        <v>2024</v>
      </c>
      <c r="L227" s="545" t="s">
        <v>8828</v>
      </c>
    </row>
    <row r="228" spans="1:13" s="86" customFormat="1">
      <c r="A228" s="353" t="s">
        <v>500</v>
      </c>
      <c r="C228" s="393">
        <v>8</v>
      </c>
      <c r="D228" s="404"/>
      <c r="E228" s="1180"/>
      <c r="F228" s="1180"/>
      <c r="G228" s="1180"/>
      <c r="H228" s="399" t="s">
        <v>502</v>
      </c>
      <c r="I228" s="386" t="s">
        <v>8827</v>
      </c>
      <c r="J228" s="383" t="s">
        <v>8819</v>
      </c>
      <c r="K228" s="58">
        <v>2024</v>
      </c>
      <c r="L228" s="545" t="s">
        <v>8828</v>
      </c>
    </row>
    <row r="229" spans="1:13" s="86" customFormat="1">
      <c r="A229" s="353" t="s">
        <v>500</v>
      </c>
      <c r="C229" s="393">
        <v>9</v>
      </c>
      <c r="D229" s="404"/>
      <c r="E229" s="1180"/>
      <c r="F229" s="1180"/>
      <c r="G229" s="1180"/>
      <c r="H229" s="399" t="s">
        <v>502</v>
      </c>
      <c r="I229" s="386" t="s">
        <v>8827</v>
      </c>
      <c r="J229" s="383" t="s">
        <v>8819</v>
      </c>
      <c r="K229" s="58">
        <v>2024</v>
      </c>
      <c r="L229" s="545" t="s">
        <v>8828</v>
      </c>
    </row>
    <row r="230" spans="1:13" s="86" customFormat="1">
      <c r="A230" s="353" t="s">
        <v>500</v>
      </c>
      <c r="C230" s="393">
        <v>10</v>
      </c>
      <c r="D230" s="404"/>
      <c r="E230" s="1180"/>
      <c r="F230" s="1180"/>
      <c r="G230" s="1180"/>
      <c r="H230" s="399" t="s">
        <v>502</v>
      </c>
      <c r="I230" s="386" t="s">
        <v>8827</v>
      </c>
      <c r="J230" s="383" t="s">
        <v>8819</v>
      </c>
      <c r="K230" s="58">
        <v>2024</v>
      </c>
      <c r="L230" s="545" t="s">
        <v>8828</v>
      </c>
    </row>
    <row r="231" spans="1:13" s="86" customFormat="1">
      <c r="A231" s="353" t="s">
        <v>500</v>
      </c>
      <c r="C231" s="393">
        <v>11</v>
      </c>
      <c r="D231" s="404"/>
      <c r="E231" s="1180"/>
      <c r="F231" s="1180"/>
      <c r="G231" s="1180"/>
      <c r="H231" s="399" t="s">
        <v>502</v>
      </c>
      <c r="I231" s="386" t="s">
        <v>8827</v>
      </c>
      <c r="J231" s="383" t="s">
        <v>8819</v>
      </c>
      <c r="K231" s="58">
        <v>2024</v>
      </c>
      <c r="L231" s="545" t="s">
        <v>8828</v>
      </c>
    </row>
    <row r="232" spans="1:13" s="86" customFormat="1">
      <c r="A232" s="353" t="s">
        <v>500</v>
      </c>
      <c r="C232" s="393">
        <v>12</v>
      </c>
      <c r="D232" s="404"/>
      <c r="E232" s="1180"/>
      <c r="F232" s="1180"/>
      <c r="G232" s="1180"/>
      <c r="H232" s="399" t="s">
        <v>502</v>
      </c>
      <c r="I232" s="386" t="s">
        <v>8827</v>
      </c>
      <c r="J232" s="383" t="s">
        <v>8819</v>
      </c>
      <c r="K232" s="58">
        <v>2024</v>
      </c>
      <c r="L232" s="545" t="s">
        <v>8828</v>
      </c>
    </row>
    <row r="233" spans="1:13" s="86" customFormat="1">
      <c r="A233" s="353" t="s">
        <v>503</v>
      </c>
      <c r="C233" s="393">
        <v>1</v>
      </c>
      <c r="D233" s="404"/>
      <c r="E233" s="404"/>
      <c r="F233" s="404"/>
      <c r="G233" s="386"/>
      <c r="H233" s="399" t="s">
        <v>404</v>
      </c>
      <c r="I233" s="386" t="s">
        <v>8822</v>
      </c>
      <c r="J233" s="383" t="s">
        <v>8819</v>
      </c>
      <c r="K233" s="58">
        <v>2024</v>
      </c>
      <c r="L233" s="545" t="s">
        <v>272</v>
      </c>
      <c r="M233" s="399"/>
    </row>
    <row r="234" spans="1:13" s="86" customFormat="1">
      <c r="A234" s="353" t="s">
        <v>503</v>
      </c>
      <c r="C234" s="393">
        <v>2</v>
      </c>
      <c r="D234" s="404"/>
      <c r="E234" s="404"/>
      <c r="F234" s="404"/>
      <c r="G234" s="386"/>
      <c r="H234" s="399" t="s">
        <v>404</v>
      </c>
      <c r="I234" s="386" t="s">
        <v>8822</v>
      </c>
      <c r="J234" s="383" t="s">
        <v>8819</v>
      </c>
      <c r="K234" s="58">
        <v>2024</v>
      </c>
      <c r="L234" s="545" t="s">
        <v>272</v>
      </c>
      <c r="M234" s="399"/>
    </row>
    <row r="235" spans="1:13" s="86" customFormat="1">
      <c r="A235" s="353" t="s">
        <v>503</v>
      </c>
      <c r="C235" s="393">
        <v>3</v>
      </c>
      <c r="D235" s="404"/>
      <c r="E235" s="404"/>
      <c r="F235" s="404"/>
      <c r="G235" s="386"/>
      <c r="H235" s="399" t="s">
        <v>404</v>
      </c>
      <c r="I235" s="386" t="s">
        <v>8822</v>
      </c>
      <c r="J235" s="383" t="s">
        <v>8819</v>
      </c>
      <c r="K235" s="58">
        <v>2024</v>
      </c>
      <c r="L235" s="545" t="s">
        <v>272</v>
      </c>
      <c r="M235" s="399"/>
    </row>
    <row r="236" spans="1:13" s="86" customFormat="1">
      <c r="A236" s="353" t="s">
        <v>503</v>
      </c>
      <c r="C236" s="393">
        <v>4</v>
      </c>
      <c r="D236" s="404"/>
      <c r="E236" s="404"/>
      <c r="F236" s="404"/>
      <c r="G236" s="386"/>
      <c r="H236" s="399" t="s">
        <v>404</v>
      </c>
      <c r="I236" s="386" t="s">
        <v>8822</v>
      </c>
      <c r="J236" s="383" t="s">
        <v>8819</v>
      </c>
      <c r="K236" s="58">
        <v>2024</v>
      </c>
      <c r="L236" s="545" t="s">
        <v>272</v>
      </c>
      <c r="M236" s="399"/>
    </row>
    <row r="237" spans="1:13" s="86" customFormat="1">
      <c r="A237" s="353" t="s">
        <v>506</v>
      </c>
      <c r="C237" s="393">
        <v>1</v>
      </c>
      <c r="D237" s="404"/>
      <c r="E237" s="1180"/>
      <c r="F237" s="1180"/>
      <c r="G237" s="1180"/>
      <c r="H237" s="399" t="s">
        <v>508</v>
      </c>
      <c r="I237" s="386" t="s">
        <v>8822</v>
      </c>
      <c r="J237" s="383" t="s">
        <v>8819</v>
      </c>
      <c r="K237" s="58">
        <v>2024</v>
      </c>
      <c r="L237" s="545" t="s">
        <v>272</v>
      </c>
    </row>
    <row r="238" spans="1:13" s="86" customFormat="1">
      <c r="A238" s="353" t="s">
        <v>506</v>
      </c>
      <c r="C238" s="393">
        <v>2</v>
      </c>
      <c r="D238" s="404"/>
      <c r="E238" s="1180"/>
      <c r="F238" s="1180"/>
      <c r="G238" s="1180"/>
      <c r="H238" s="399" t="s">
        <v>508</v>
      </c>
      <c r="I238" s="386" t="s">
        <v>8822</v>
      </c>
      <c r="J238" s="383" t="s">
        <v>8819</v>
      </c>
      <c r="K238" s="58">
        <v>2024</v>
      </c>
      <c r="L238" s="545" t="s">
        <v>272</v>
      </c>
    </row>
    <row r="239" spans="1:13" s="86" customFormat="1">
      <c r="A239" s="353" t="s">
        <v>506</v>
      </c>
      <c r="C239" s="393">
        <v>3</v>
      </c>
      <c r="D239" s="404"/>
      <c r="E239" s="1180"/>
      <c r="F239" s="1180"/>
      <c r="G239" s="1180"/>
      <c r="H239" s="399" t="s">
        <v>508</v>
      </c>
      <c r="I239" s="386" t="s">
        <v>8822</v>
      </c>
      <c r="J239" s="383" t="s">
        <v>8819</v>
      </c>
      <c r="K239" s="58">
        <v>2024</v>
      </c>
      <c r="L239" s="545" t="s">
        <v>272</v>
      </c>
    </row>
    <row r="240" spans="1:13" s="86" customFormat="1">
      <c r="A240" s="353" t="s">
        <v>506</v>
      </c>
      <c r="C240" s="393">
        <v>4</v>
      </c>
      <c r="D240" s="404"/>
      <c r="E240" s="1180"/>
      <c r="F240" s="1180"/>
      <c r="G240" s="1180"/>
      <c r="H240" s="399" t="s">
        <v>508</v>
      </c>
      <c r="I240" s="386" t="s">
        <v>8822</v>
      </c>
      <c r="J240" s="383" t="s">
        <v>8819</v>
      </c>
      <c r="K240" s="58">
        <v>2024</v>
      </c>
      <c r="L240" s="545" t="s">
        <v>272</v>
      </c>
    </row>
    <row r="241" spans="1:12" s="86" customFormat="1">
      <c r="A241" s="353" t="s">
        <v>513</v>
      </c>
      <c r="C241" s="393">
        <v>1</v>
      </c>
      <c r="D241" s="404"/>
      <c r="E241" s="1180"/>
      <c r="F241" s="1180"/>
      <c r="G241" s="1180"/>
      <c r="H241" s="399" t="s">
        <v>512</v>
      </c>
      <c r="I241" s="386" t="s">
        <v>8822</v>
      </c>
      <c r="J241" s="383" t="s">
        <v>8819</v>
      </c>
      <c r="K241" s="58">
        <v>2024</v>
      </c>
      <c r="L241" s="545" t="s">
        <v>272</v>
      </c>
    </row>
    <row r="242" spans="1:12" s="86" customFormat="1">
      <c r="A242" s="353" t="s">
        <v>513</v>
      </c>
      <c r="C242" s="393">
        <v>2</v>
      </c>
      <c r="D242" s="404"/>
      <c r="E242" s="1180"/>
      <c r="F242" s="1180"/>
      <c r="G242" s="1180"/>
      <c r="H242" s="399" t="s">
        <v>512</v>
      </c>
      <c r="I242" s="386" t="s">
        <v>8822</v>
      </c>
      <c r="J242" s="383" t="s">
        <v>8819</v>
      </c>
      <c r="K242" s="58">
        <v>2024</v>
      </c>
      <c r="L242" s="545" t="s">
        <v>272</v>
      </c>
    </row>
    <row r="243" spans="1:12" s="86" customFormat="1">
      <c r="A243" s="353" t="s">
        <v>513</v>
      </c>
      <c r="C243" s="393">
        <v>3</v>
      </c>
      <c r="D243" s="404"/>
      <c r="E243" s="1180"/>
      <c r="F243" s="1180"/>
      <c r="G243" s="1180"/>
      <c r="H243" s="399" t="s">
        <v>512</v>
      </c>
      <c r="I243" s="386" t="s">
        <v>8822</v>
      </c>
      <c r="J243" s="383" t="s">
        <v>8819</v>
      </c>
      <c r="K243" s="58">
        <v>2024</v>
      </c>
      <c r="L243" s="545" t="s">
        <v>272</v>
      </c>
    </row>
    <row r="244" spans="1:12" s="86" customFormat="1">
      <c r="A244" s="353" t="s">
        <v>513</v>
      </c>
      <c r="C244" s="393">
        <v>4</v>
      </c>
      <c r="D244" s="404"/>
      <c r="E244" s="1180"/>
      <c r="F244" s="1180"/>
      <c r="G244" s="1180"/>
      <c r="H244" s="399" t="s">
        <v>512</v>
      </c>
      <c r="I244" s="386" t="s">
        <v>8822</v>
      </c>
      <c r="J244" s="383" t="s">
        <v>8819</v>
      </c>
      <c r="K244" s="58">
        <v>2024</v>
      </c>
      <c r="L244" s="545" t="s">
        <v>272</v>
      </c>
    </row>
    <row r="245" spans="1:12" s="86" customFormat="1">
      <c r="A245" s="353" t="s">
        <v>514</v>
      </c>
      <c r="C245" s="393">
        <v>1</v>
      </c>
      <c r="D245" s="404"/>
      <c r="E245" s="1180"/>
      <c r="F245" s="1180"/>
      <c r="G245" s="1180"/>
      <c r="H245" s="399" t="s">
        <v>517</v>
      </c>
      <c r="I245" s="386" t="s">
        <v>8822</v>
      </c>
      <c r="J245" s="383" t="s">
        <v>8819</v>
      </c>
      <c r="K245" s="58">
        <v>2024</v>
      </c>
      <c r="L245" s="545" t="s">
        <v>272</v>
      </c>
    </row>
    <row r="246" spans="1:12" s="86" customFormat="1">
      <c r="A246" s="353" t="s">
        <v>514</v>
      </c>
      <c r="C246" s="393">
        <v>2</v>
      </c>
      <c r="D246" s="404"/>
      <c r="E246" s="1180"/>
      <c r="F246" s="1180"/>
      <c r="G246" s="1180"/>
      <c r="H246" s="399" t="s">
        <v>517</v>
      </c>
      <c r="I246" s="386" t="s">
        <v>8822</v>
      </c>
      <c r="J246" s="383" t="s">
        <v>8819</v>
      </c>
      <c r="K246" s="58">
        <v>2024</v>
      </c>
      <c r="L246" s="545" t="s">
        <v>272</v>
      </c>
    </row>
    <row r="247" spans="1:12" s="86" customFormat="1">
      <c r="A247" s="353" t="s">
        <v>514</v>
      </c>
      <c r="C247" s="393">
        <v>3</v>
      </c>
      <c r="D247" s="404"/>
      <c r="E247" s="1180"/>
      <c r="F247" s="1180"/>
      <c r="G247" s="1180"/>
      <c r="H247" s="399" t="s">
        <v>517</v>
      </c>
      <c r="I247" s="386" t="s">
        <v>8822</v>
      </c>
      <c r="J247" s="383" t="s">
        <v>8819</v>
      </c>
      <c r="K247" s="58">
        <v>2024</v>
      </c>
      <c r="L247" s="545" t="s">
        <v>272</v>
      </c>
    </row>
    <row r="248" spans="1:12" s="86" customFormat="1">
      <c r="A248" s="353" t="s">
        <v>514</v>
      </c>
      <c r="C248" s="393">
        <v>4</v>
      </c>
      <c r="D248" s="404"/>
      <c r="E248" s="1180"/>
      <c r="F248" s="1180"/>
      <c r="G248" s="1180"/>
      <c r="H248" s="399" t="s">
        <v>517</v>
      </c>
      <c r="I248" s="386" t="s">
        <v>8822</v>
      </c>
      <c r="J248" s="383" t="s">
        <v>8819</v>
      </c>
      <c r="K248" s="58">
        <v>2024</v>
      </c>
      <c r="L248" s="545" t="s">
        <v>272</v>
      </c>
    </row>
    <row r="249" spans="1:12" s="86" customFormat="1">
      <c r="A249" s="353" t="s">
        <v>518</v>
      </c>
      <c r="C249" s="393">
        <v>1</v>
      </c>
      <c r="D249" s="404"/>
      <c r="E249" s="1180"/>
      <c r="F249" s="1180"/>
      <c r="G249" s="1180"/>
      <c r="H249" s="399" t="s">
        <v>520</v>
      </c>
      <c r="I249" s="386" t="s">
        <v>8822</v>
      </c>
      <c r="J249" s="383" t="s">
        <v>8819</v>
      </c>
      <c r="K249" s="58">
        <v>2024</v>
      </c>
      <c r="L249" s="545" t="s">
        <v>272</v>
      </c>
    </row>
    <row r="250" spans="1:12" s="86" customFormat="1">
      <c r="A250" s="353" t="s">
        <v>518</v>
      </c>
      <c r="C250" s="393">
        <v>2</v>
      </c>
      <c r="D250" s="404"/>
      <c r="E250" s="1180"/>
      <c r="F250" s="1180"/>
      <c r="G250" s="1180"/>
      <c r="H250" s="399" t="s">
        <v>520</v>
      </c>
      <c r="I250" s="386" t="s">
        <v>8822</v>
      </c>
      <c r="J250" s="383" t="s">
        <v>8819</v>
      </c>
      <c r="K250" s="58">
        <v>2024</v>
      </c>
      <c r="L250" s="545" t="s">
        <v>272</v>
      </c>
    </row>
    <row r="251" spans="1:12" s="86" customFormat="1">
      <c r="A251" s="353" t="s">
        <v>518</v>
      </c>
      <c r="C251" s="393">
        <v>3</v>
      </c>
      <c r="D251" s="404"/>
      <c r="E251" s="1180"/>
      <c r="F251" s="1180"/>
      <c r="G251" s="1180"/>
      <c r="H251" s="399" t="s">
        <v>520</v>
      </c>
      <c r="I251" s="386" t="s">
        <v>8822</v>
      </c>
      <c r="J251" s="383" t="s">
        <v>8819</v>
      </c>
      <c r="K251" s="58">
        <v>2024</v>
      </c>
      <c r="L251" s="545" t="s">
        <v>272</v>
      </c>
    </row>
    <row r="252" spans="1:12" s="86" customFormat="1">
      <c r="A252" s="353" t="s">
        <v>518</v>
      </c>
      <c r="C252" s="393">
        <v>4</v>
      </c>
      <c r="D252" s="404"/>
      <c r="E252" s="1180"/>
      <c r="F252" s="1180"/>
      <c r="G252" s="1180"/>
      <c r="H252" s="399" t="s">
        <v>520</v>
      </c>
      <c r="I252" s="386" t="s">
        <v>8822</v>
      </c>
      <c r="J252" s="383" t="s">
        <v>8819</v>
      </c>
      <c r="K252" s="58">
        <v>2024</v>
      </c>
      <c r="L252" s="545" t="s">
        <v>272</v>
      </c>
    </row>
    <row r="253" spans="1:12" s="86" customFormat="1">
      <c r="A253" s="353" t="s">
        <v>518</v>
      </c>
      <c r="C253" s="393">
        <v>5</v>
      </c>
      <c r="D253" s="404"/>
      <c r="E253" s="1180"/>
      <c r="F253" s="1180"/>
      <c r="G253" s="1180"/>
      <c r="H253" s="399" t="s">
        <v>520</v>
      </c>
      <c r="I253" s="386" t="s">
        <v>8822</v>
      </c>
      <c r="J253" s="383" t="s">
        <v>8819</v>
      </c>
      <c r="K253" s="58">
        <v>2024</v>
      </c>
      <c r="L253" s="545" t="s">
        <v>272</v>
      </c>
    </row>
    <row r="254" spans="1:12" s="86" customFormat="1">
      <c r="A254" s="353" t="s">
        <v>521</v>
      </c>
      <c r="C254" s="393">
        <v>1</v>
      </c>
      <c r="D254" s="404"/>
      <c r="E254" s="1180"/>
      <c r="F254" s="1180"/>
      <c r="G254" s="1180"/>
      <c r="H254" s="399" t="s">
        <v>523</v>
      </c>
      <c r="I254" s="386" t="s">
        <v>8822</v>
      </c>
      <c r="J254" s="383" t="s">
        <v>8819</v>
      </c>
      <c r="K254" s="58">
        <v>2024</v>
      </c>
      <c r="L254" s="545" t="s">
        <v>272</v>
      </c>
    </row>
    <row r="255" spans="1:12" s="86" customFormat="1">
      <c r="A255" s="353" t="s">
        <v>521</v>
      </c>
      <c r="C255" s="393">
        <v>2</v>
      </c>
      <c r="D255" s="404"/>
      <c r="E255" s="1180"/>
      <c r="F255" s="1180"/>
      <c r="G255" s="1180"/>
      <c r="H255" s="399" t="s">
        <v>523</v>
      </c>
      <c r="I255" s="386" t="s">
        <v>8822</v>
      </c>
      <c r="J255" s="383" t="s">
        <v>8819</v>
      </c>
      <c r="K255" s="58">
        <v>2024</v>
      </c>
      <c r="L255" s="545" t="s">
        <v>272</v>
      </c>
    </row>
    <row r="256" spans="1:12" s="86" customFormat="1">
      <c r="A256" s="353" t="s">
        <v>521</v>
      </c>
      <c r="C256" s="393">
        <v>3</v>
      </c>
      <c r="D256" s="404"/>
      <c r="E256" s="1180"/>
      <c r="F256" s="1180"/>
      <c r="G256" s="1180"/>
      <c r="H256" s="399" t="s">
        <v>523</v>
      </c>
      <c r="I256" s="386" t="s">
        <v>8822</v>
      </c>
      <c r="J256" s="383" t="s">
        <v>8819</v>
      </c>
      <c r="K256" s="58">
        <v>2024</v>
      </c>
      <c r="L256" s="545" t="s">
        <v>272</v>
      </c>
    </row>
    <row r="257" spans="1:12" s="86" customFormat="1">
      <c r="A257" s="353" t="s">
        <v>521</v>
      </c>
      <c r="C257" s="393">
        <v>4</v>
      </c>
      <c r="D257" s="404"/>
      <c r="E257" s="1180"/>
      <c r="F257" s="1180"/>
      <c r="G257" s="1180"/>
      <c r="H257" s="399" t="s">
        <v>523</v>
      </c>
      <c r="I257" s="386" t="s">
        <v>8822</v>
      </c>
      <c r="J257" s="383" t="s">
        <v>8819</v>
      </c>
      <c r="K257" s="58">
        <v>2024</v>
      </c>
      <c r="L257" s="545" t="s">
        <v>272</v>
      </c>
    </row>
    <row r="258" spans="1:12" s="86" customFormat="1">
      <c r="A258" s="353" t="s">
        <v>524</v>
      </c>
      <c r="C258" s="393">
        <v>1</v>
      </c>
      <c r="D258" s="404"/>
      <c r="E258" s="1180"/>
      <c r="F258" s="1180"/>
      <c r="G258" s="1180"/>
      <c r="H258" s="399" t="s">
        <v>448</v>
      </c>
      <c r="I258" s="386" t="s">
        <v>8822</v>
      </c>
      <c r="J258" s="383" t="s">
        <v>8819</v>
      </c>
      <c r="K258" s="58">
        <v>2024</v>
      </c>
      <c r="L258" s="545" t="s">
        <v>272</v>
      </c>
    </row>
    <row r="259" spans="1:12" s="86" customFormat="1">
      <c r="A259" s="353" t="s">
        <v>524</v>
      </c>
      <c r="C259" s="393">
        <v>2</v>
      </c>
      <c r="D259" s="404"/>
      <c r="E259" s="1180"/>
      <c r="F259" s="1180"/>
      <c r="G259" s="1180"/>
      <c r="H259" s="399" t="s">
        <v>448</v>
      </c>
      <c r="I259" s="386" t="s">
        <v>8822</v>
      </c>
      <c r="J259" s="383" t="s">
        <v>8819</v>
      </c>
      <c r="K259" s="58">
        <v>2024</v>
      </c>
      <c r="L259" s="545" t="s">
        <v>272</v>
      </c>
    </row>
    <row r="260" spans="1:12" s="86" customFormat="1">
      <c r="A260" s="353" t="s">
        <v>524</v>
      </c>
      <c r="C260" s="393">
        <v>3</v>
      </c>
      <c r="D260" s="404"/>
      <c r="E260" s="1180"/>
      <c r="F260" s="1180"/>
      <c r="G260" s="1180"/>
      <c r="H260" s="399" t="s">
        <v>448</v>
      </c>
      <c r="I260" s="386" t="s">
        <v>8822</v>
      </c>
      <c r="J260" s="383" t="s">
        <v>8819</v>
      </c>
      <c r="K260" s="58">
        <v>2024</v>
      </c>
      <c r="L260" s="545" t="s">
        <v>272</v>
      </c>
    </row>
    <row r="261" spans="1:12" s="86" customFormat="1">
      <c r="A261" s="353" t="s">
        <v>524</v>
      </c>
      <c r="C261" s="393">
        <v>4</v>
      </c>
      <c r="D261" s="404"/>
      <c r="E261" s="1180"/>
      <c r="F261" s="1180"/>
      <c r="G261" s="1180"/>
      <c r="H261" s="399" t="s">
        <v>448</v>
      </c>
      <c r="I261" s="386" t="s">
        <v>8822</v>
      </c>
      <c r="J261" s="383" t="s">
        <v>8819</v>
      </c>
      <c r="K261" s="58">
        <v>2024</v>
      </c>
      <c r="L261" s="545" t="s">
        <v>272</v>
      </c>
    </row>
    <row r="262" spans="1:12" s="86" customFormat="1">
      <c r="A262" s="353" t="s">
        <v>524</v>
      </c>
      <c r="C262" s="393">
        <v>5</v>
      </c>
      <c r="D262" s="404"/>
      <c r="E262" s="1180"/>
      <c r="F262" s="1180"/>
      <c r="G262" s="1180"/>
      <c r="H262" s="399" t="s">
        <v>527</v>
      </c>
      <c r="I262" s="386" t="s">
        <v>8822</v>
      </c>
      <c r="J262" s="383" t="s">
        <v>8819</v>
      </c>
      <c r="K262" s="58">
        <v>2024</v>
      </c>
      <c r="L262" s="545" t="s">
        <v>272</v>
      </c>
    </row>
    <row r="263" spans="1:12" s="86" customFormat="1">
      <c r="A263" s="353" t="s">
        <v>524</v>
      </c>
      <c r="C263" s="393">
        <v>6</v>
      </c>
      <c r="D263" s="404"/>
      <c r="E263" s="1180"/>
      <c r="F263" s="1180"/>
      <c r="G263" s="1180"/>
      <c r="H263" s="399" t="s">
        <v>527</v>
      </c>
      <c r="I263" s="386" t="s">
        <v>8822</v>
      </c>
      <c r="J263" s="383" t="s">
        <v>8819</v>
      </c>
      <c r="K263" s="58">
        <v>2024</v>
      </c>
      <c r="L263" s="545" t="s">
        <v>272</v>
      </c>
    </row>
    <row r="264" spans="1:12" s="86" customFormat="1">
      <c r="A264" s="353" t="s">
        <v>524</v>
      </c>
      <c r="C264" s="393">
        <v>7</v>
      </c>
      <c r="D264" s="404"/>
      <c r="E264" s="1180"/>
      <c r="F264" s="1180"/>
      <c r="G264" s="1180"/>
      <c r="H264" s="399" t="s">
        <v>527</v>
      </c>
      <c r="I264" s="386" t="s">
        <v>8822</v>
      </c>
      <c r="J264" s="383" t="s">
        <v>8819</v>
      </c>
      <c r="K264" s="58">
        <v>2024</v>
      </c>
      <c r="L264" s="545" t="s">
        <v>272</v>
      </c>
    </row>
    <row r="265" spans="1:12" s="86" customFormat="1">
      <c r="A265" s="353" t="s">
        <v>524</v>
      </c>
      <c r="C265" s="393">
        <v>8</v>
      </c>
      <c r="D265" s="404"/>
      <c r="E265" s="1180"/>
      <c r="F265" s="1180"/>
      <c r="G265" s="1180"/>
      <c r="H265" s="399" t="s">
        <v>527</v>
      </c>
      <c r="I265" s="386" t="s">
        <v>8822</v>
      </c>
      <c r="J265" s="383" t="s">
        <v>8819</v>
      </c>
      <c r="K265" s="58">
        <v>2024</v>
      </c>
      <c r="L265" s="545" t="s">
        <v>272</v>
      </c>
    </row>
    <row r="266" spans="1:12" s="86" customFormat="1">
      <c r="A266" s="353" t="s">
        <v>532</v>
      </c>
      <c r="C266" s="393">
        <v>1</v>
      </c>
      <c r="D266" s="404"/>
      <c r="E266" s="1180"/>
      <c r="F266" s="1180"/>
      <c r="G266" s="1180"/>
      <c r="H266" s="399" t="s">
        <v>535</v>
      </c>
      <c r="I266" s="386" t="s">
        <v>8822</v>
      </c>
      <c r="J266" s="383" t="s">
        <v>8819</v>
      </c>
      <c r="K266" s="58">
        <v>2024</v>
      </c>
      <c r="L266" s="545" t="s">
        <v>272</v>
      </c>
    </row>
    <row r="267" spans="1:12" s="86" customFormat="1">
      <c r="A267" s="353" t="s">
        <v>532</v>
      </c>
      <c r="C267" s="393">
        <v>2</v>
      </c>
      <c r="D267" s="404"/>
      <c r="E267" s="1180"/>
      <c r="F267" s="1180"/>
      <c r="G267" s="1180"/>
      <c r="H267" s="399" t="s">
        <v>535</v>
      </c>
      <c r="I267" s="386" t="s">
        <v>8822</v>
      </c>
      <c r="J267" s="383" t="s">
        <v>8819</v>
      </c>
      <c r="K267" s="58">
        <v>2024</v>
      </c>
      <c r="L267" s="545" t="s">
        <v>272</v>
      </c>
    </row>
    <row r="268" spans="1:12" s="86" customFormat="1">
      <c r="A268" s="353" t="s">
        <v>532</v>
      </c>
      <c r="C268" s="393">
        <v>3</v>
      </c>
      <c r="D268" s="404"/>
      <c r="E268" s="1180"/>
      <c r="F268" s="1180"/>
      <c r="G268" s="1180"/>
      <c r="H268" s="399" t="s">
        <v>535</v>
      </c>
      <c r="I268" s="386" t="s">
        <v>8822</v>
      </c>
      <c r="J268" s="383" t="s">
        <v>8819</v>
      </c>
      <c r="K268" s="58">
        <v>2024</v>
      </c>
      <c r="L268" s="545" t="s">
        <v>272</v>
      </c>
    </row>
    <row r="269" spans="1:12" s="86" customFormat="1">
      <c r="A269" s="353" t="s">
        <v>532</v>
      </c>
      <c r="C269" s="393">
        <v>4</v>
      </c>
      <c r="D269" s="404"/>
      <c r="E269" s="1180"/>
      <c r="F269" s="1180"/>
      <c r="G269" s="1180"/>
      <c r="H269" s="399" t="s">
        <v>535</v>
      </c>
      <c r="I269" s="386" t="s">
        <v>8822</v>
      </c>
      <c r="J269" s="383" t="s">
        <v>8819</v>
      </c>
      <c r="K269" s="58">
        <v>2024</v>
      </c>
      <c r="L269" s="545" t="s">
        <v>272</v>
      </c>
    </row>
    <row r="270" spans="1:12" s="86" customFormat="1">
      <c r="A270" s="353" t="s">
        <v>528</v>
      </c>
      <c r="C270" s="393">
        <v>1</v>
      </c>
      <c r="D270" s="404"/>
      <c r="E270" s="1180"/>
      <c r="F270" s="1180"/>
      <c r="G270" s="1180"/>
      <c r="H270" s="399" t="s">
        <v>441</v>
      </c>
      <c r="I270" s="386" t="s">
        <v>8827</v>
      </c>
      <c r="J270" s="383" t="s">
        <v>8819</v>
      </c>
      <c r="K270" s="58">
        <v>2024</v>
      </c>
      <c r="L270" s="545" t="s">
        <v>8828</v>
      </c>
    </row>
    <row r="271" spans="1:12" s="86" customFormat="1">
      <c r="A271" s="353" t="s">
        <v>528</v>
      </c>
      <c r="C271" s="393">
        <v>2</v>
      </c>
      <c r="D271" s="404"/>
      <c r="E271" s="1180"/>
      <c r="F271" s="1180"/>
      <c r="G271" s="1180"/>
      <c r="H271" s="399" t="s">
        <v>441</v>
      </c>
      <c r="I271" s="386" t="s">
        <v>8827</v>
      </c>
      <c r="J271" s="383" t="s">
        <v>8819</v>
      </c>
      <c r="K271" s="58">
        <v>2024</v>
      </c>
      <c r="L271" s="545" t="s">
        <v>8828</v>
      </c>
    </row>
    <row r="272" spans="1:12" s="86" customFormat="1">
      <c r="A272" s="353" t="s">
        <v>528</v>
      </c>
      <c r="C272" s="393">
        <v>3</v>
      </c>
      <c r="D272" s="404"/>
      <c r="E272" s="1180"/>
      <c r="F272" s="1180"/>
      <c r="G272" s="1180"/>
      <c r="H272" s="399" t="s">
        <v>441</v>
      </c>
      <c r="I272" s="386" t="s">
        <v>8827</v>
      </c>
      <c r="J272" s="383" t="s">
        <v>8819</v>
      </c>
      <c r="K272" s="58">
        <v>2024</v>
      </c>
      <c r="L272" s="545" t="s">
        <v>8828</v>
      </c>
    </row>
    <row r="273" spans="1:12" s="86" customFormat="1">
      <c r="A273" s="353" t="s">
        <v>530</v>
      </c>
      <c r="C273" s="393">
        <v>1</v>
      </c>
      <c r="D273" s="404"/>
      <c r="E273" s="1180"/>
      <c r="F273" s="1180"/>
      <c r="G273" s="1180"/>
      <c r="H273" s="399" t="s">
        <v>441</v>
      </c>
      <c r="I273" s="386" t="s">
        <v>8827</v>
      </c>
      <c r="J273" s="383" t="s">
        <v>8819</v>
      </c>
      <c r="K273" s="58">
        <v>2024</v>
      </c>
      <c r="L273" s="545" t="s">
        <v>8828</v>
      </c>
    </row>
    <row r="274" spans="1:12" s="86" customFormat="1">
      <c r="A274" s="353" t="s">
        <v>530</v>
      </c>
      <c r="C274" s="393">
        <v>2</v>
      </c>
      <c r="D274" s="404"/>
      <c r="E274" s="1180"/>
      <c r="F274" s="1180"/>
      <c r="G274" s="1180"/>
      <c r="H274" s="399" t="s">
        <v>441</v>
      </c>
      <c r="I274" s="386" t="s">
        <v>8827</v>
      </c>
      <c r="J274" s="383" t="s">
        <v>8819</v>
      </c>
      <c r="K274" s="58">
        <v>2024</v>
      </c>
      <c r="L274" s="545" t="s">
        <v>8828</v>
      </c>
    </row>
    <row r="275" spans="1:12" s="86" customFormat="1">
      <c r="A275" s="353" t="s">
        <v>530</v>
      </c>
      <c r="C275" s="393">
        <v>3</v>
      </c>
      <c r="D275" s="404"/>
      <c r="E275" s="1180"/>
      <c r="F275" s="1180"/>
      <c r="G275" s="1180"/>
      <c r="H275" s="399" t="s">
        <v>441</v>
      </c>
      <c r="I275" s="386" t="s">
        <v>8827</v>
      </c>
      <c r="J275" s="383" t="s">
        <v>8819</v>
      </c>
      <c r="K275" s="58">
        <v>2024</v>
      </c>
      <c r="L275" s="545" t="s">
        <v>8828</v>
      </c>
    </row>
    <row r="276" spans="1:12">
      <c r="A276" s="353" t="s">
        <v>542</v>
      </c>
      <c r="C276" s="393">
        <v>1</v>
      </c>
      <c r="H276" s="399" t="s">
        <v>544</v>
      </c>
      <c r="I276" s="386" t="s">
        <v>8827</v>
      </c>
      <c r="J276" s="383" t="s">
        <v>8819</v>
      </c>
      <c r="K276" s="58">
        <v>2024</v>
      </c>
      <c r="L276" s="545" t="s">
        <v>8828</v>
      </c>
    </row>
    <row r="277" spans="1:12">
      <c r="A277" s="353" t="s">
        <v>542</v>
      </c>
      <c r="C277" s="393">
        <v>2</v>
      </c>
      <c r="H277" s="399" t="s">
        <v>544</v>
      </c>
      <c r="I277" s="386" t="s">
        <v>8827</v>
      </c>
      <c r="J277" s="383" t="s">
        <v>8819</v>
      </c>
      <c r="K277" s="58">
        <v>2024</v>
      </c>
      <c r="L277" s="545" t="s">
        <v>8828</v>
      </c>
    </row>
    <row r="278" spans="1:12">
      <c r="A278" s="353" t="s">
        <v>542</v>
      </c>
      <c r="C278" s="393">
        <v>3</v>
      </c>
      <c r="H278" s="399" t="s">
        <v>544</v>
      </c>
      <c r="I278" s="386" t="s">
        <v>8827</v>
      </c>
      <c r="J278" s="383" t="s">
        <v>8819</v>
      </c>
      <c r="K278" s="58">
        <v>2024</v>
      </c>
      <c r="L278" s="545" t="s">
        <v>8828</v>
      </c>
    </row>
    <row r="279" spans="1:12">
      <c r="A279" s="353" t="s">
        <v>542</v>
      </c>
      <c r="C279" s="393">
        <v>4</v>
      </c>
      <c r="H279" s="399" t="s">
        <v>544</v>
      </c>
      <c r="I279" s="386" t="s">
        <v>8827</v>
      </c>
      <c r="J279" s="383" t="s">
        <v>8819</v>
      </c>
      <c r="K279" s="58">
        <v>2024</v>
      </c>
      <c r="L279" s="545" t="s">
        <v>8828</v>
      </c>
    </row>
    <row r="280" spans="1:12">
      <c r="A280" s="353" t="s">
        <v>545</v>
      </c>
      <c r="B280" s="42"/>
      <c r="C280" s="393">
        <v>1</v>
      </c>
      <c r="D280" s="404"/>
      <c r="E280" s="404"/>
      <c r="H280" s="399" t="s">
        <v>4725</v>
      </c>
      <c r="I280" s="386" t="s">
        <v>8827</v>
      </c>
      <c r="J280" s="383" t="s">
        <v>8819</v>
      </c>
      <c r="K280" s="58">
        <v>2024</v>
      </c>
      <c r="L280" s="545" t="s">
        <v>8828</v>
      </c>
    </row>
    <row r="281" spans="1:12">
      <c r="A281" s="353" t="s">
        <v>545</v>
      </c>
      <c r="B281" s="42"/>
      <c r="C281" s="393">
        <v>2</v>
      </c>
      <c r="D281" s="404"/>
      <c r="E281" s="404"/>
      <c r="H281" s="399" t="s">
        <v>4725</v>
      </c>
      <c r="I281" s="386" t="s">
        <v>8827</v>
      </c>
      <c r="J281" s="383" t="s">
        <v>8819</v>
      </c>
      <c r="K281" s="58">
        <v>2024</v>
      </c>
      <c r="L281" s="545" t="s">
        <v>8828</v>
      </c>
    </row>
    <row r="282" spans="1:12">
      <c r="A282" s="353" t="s">
        <v>545</v>
      </c>
      <c r="B282" s="42"/>
      <c r="C282" s="393">
        <v>3</v>
      </c>
      <c r="D282" s="404"/>
      <c r="E282" s="404"/>
      <c r="H282" s="399" t="s">
        <v>4725</v>
      </c>
      <c r="I282" s="386" t="s">
        <v>8827</v>
      </c>
      <c r="J282" s="383" t="s">
        <v>8819</v>
      </c>
      <c r="K282" s="58">
        <v>2024</v>
      </c>
      <c r="L282" s="545" t="s">
        <v>8828</v>
      </c>
    </row>
    <row r="283" spans="1:12">
      <c r="A283" s="353" t="s">
        <v>545</v>
      </c>
      <c r="B283" s="42"/>
      <c r="C283" s="393">
        <v>4</v>
      </c>
      <c r="D283" s="404"/>
      <c r="E283" s="404"/>
      <c r="H283" s="399" t="s">
        <v>4725</v>
      </c>
      <c r="I283" s="386" t="s">
        <v>8827</v>
      </c>
      <c r="J283" s="383" t="s">
        <v>8819</v>
      </c>
      <c r="K283" s="58">
        <v>2024</v>
      </c>
      <c r="L283" s="545" t="s">
        <v>8828</v>
      </c>
    </row>
    <row r="284" spans="1:12">
      <c r="A284" s="353" t="s">
        <v>547</v>
      </c>
      <c r="C284" s="393">
        <v>1</v>
      </c>
      <c r="H284" s="399" t="s">
        <v>4727</v>
      </c>
      <c r="I284" s="386" t="s">
        <v>8827</v>
      </c>
      <c r="J284" s="383" t="s">
        <v>8819</v>
      </c>
      <c r="K284" s="58">
        <v>2024</v>
      </c>
      <c r="L284" s="545" t="s">
        <v>8828</v>
      </c>
    </row>
    <row r="285" spans="1:12">
      <c r="A285" s="353" t="s">
        <v>547</v>
      </c>
      <c r="C285" s="393">
        <v>2</v>
      </c>
      <c r="H285" s="399" t="s">
        <v>4727</v>
      </c>
      <c r="I285" s="386" t="s">
        <v>8827</v>
      </c>
      <c r="J285" s="383" t="s">
        <v>8819</v>
      </c>
      <c r="K285" s="58">
        <v>2024</v>
      </c>
      <c r="L285" s="545" t="s">
        <v>8828</v>
      </c>
    </row>
    <row r="286" spans="1:12">
      <c r="A286" s="353" t="s">
        <v>547</v>
      </c>
      <c r="C286" s="393">
        <v>3</v>
      </c>
      <c r="H286" s="399" t="s">
        <v>4727</v>
      </c>
      <c r="I286" s="386" t="s">
        <v>8827</v>
      </c>
      <c r="J286" s="383" t="s">
        <v>8819</v>
      </c>
      <c r="K286" s="58">
        <v>2024</v>
      </c>
      <c r="L286" s="545" t="s">
        <v>8828</v>
      </c>
    </row>
    <row r="287" spans="1:12">
      <c r="A287" s="353" t="s">
        <v>547</v>
      </c>
      <c r="C287" s="393">
        <v>4</v>
      </c>
      <c r="H287" s="399" t="s">
        <v>4727</v>
      </c>
      <c r="I287" s="386" t="s">
        <v>8827</v>
      </c>
      <c r="J287" s="383" t="s">
        <v>8819</v>
      </c>
      <c r="K287" s="58">
        <v>2024</v>
      </c>
      <c r="L287" s="545" t="s">
        <v>8828</v>
      </c>
    </row>
    <row r="288" spans="1:12">
      <c r="A288" s="353" t="s">
        <v>549</v>
      </c>
      <c r="B288" s="42"/>
      <c r="C288" s="393">
        <v>1</v>
      </c>
      <c r="D288" s="404"/>
      <c r="E288" s="404"/>
      <c r="H288" s="399" t="s">
        <v>552</v>
      </c>
      <c r="I288" s="386" t="s">
        <v>8827</v>
      </c>
      <c r="J288" s="383" t="s">
        <v>8819</v>
      </c>
      <c r="K288" s="58">
        <v>2024</v>
      </c>
      <c r="L288" s="545" t="s">
        <v>8828</v>
      </c>
    </row>
    <row r="289" spans="1:12">
      <c r="A289" s="353" t="s">
        <v>549</v>
      </c>
      <c r="B289" s="42"/>
      <c r="C289" s="393">
        <v>2</v>
      </c>
      <c r="D289" s="404"/>
      <c r="E289" s="404"/>
      <c r="H289" s="399" t="s">
        <v>552</v>
      </c>
      <c r="I289" s="386" t="s">
        <v>8827</v>
      </c>
      <c r="J289" s="383" t="s">
        <v>8819</v>
      </c>
      <c r="K289" s="58">
        <v>2024</v>
      </c>
      <c r="L289" s="545" t="s">
        <v>8828</v>
      </c>
    </row>
    <row r="290" spans="1:12">
      <c r="A290" s="353" t="s">
        <v>549</v>
      </c>
      <c r="B290" s="42"/>
      <c r="C290" s="393">
        <v>3</v>
      </c>
      <c r="D290" s="404"/>
      <c r="E290" s="404"/>
      <c r="H290" s="399" t="s">
        <v>552</v>
      </c>
      <c r="I290" s="386" t="s">
        <v>8827</v>
      </c>
      <c r="J290" s="383" t="s">
        <v>8819</v>
      </c>
      <c r="K290" s="58">
        <v>2024</v>
      </c>
      <c r="L290" s="545" t="s">
        <v>8828</v>
      </c>
    </row>
    <row r="291" spans="1:12">
      <c r="A291" s="353" t="s">
        <v>549</v>
      </c>
      <c r="B291" s="42"/>
      <c r="C291" s="393">
        <v>4</v>
      </c>
      <c r="D291" s="404"/>
      <c r="E291" s="404"/>
      <c r="H291" s="399" t="s">
        <v>552</v>
      </c>
      <c r="I291" s="386" t="s">
        <v>8827</v>
      </c>
      <c r="J291" s="383" t="s">
        <v>8819</v>
      </c>
      <c r="K291" s="58">
        <v>2024</v>
      </c>
      <c r="L291" s="545" t="s">
        <v>8828</v>
      </c>
    </row>
    <row r="292" spans="1:12">
      <c r="A292" s="353" t="s">
        <v>553</v>
      </c>
      <c r="C292" s="393">
        <v>1</v>
      </c>
      <c r="H292" s="399" t="s">
        <v>555</v>
      </c>
      <c r="I292" s="386" t="s">
        <v>8827</v>
      </c>
      <c r="J292" s="383" t="s">
        <v>8819</v>
      </c>
      <c r="K292" s="58">
        <v>2024</v>
      </c>
      <c r="L292" s="545" t="s">
        <v>8828</v>
      </c>
    </row>
    <row r="293" spans="1:12">
      <c r="A293" s="353" t="s">
        <v>553</v>
      </c>
      <c r="C293" s="393">
        <v>2</v>
      </c>
      <c r="H293" s="399" t="s">
        <v>555</v>
      </c>
      <c r="I293" s="386" t="s">
        <v>8827</v>
      </c>
      <c r="J293" s="383" t="s">
        <v>8819</v>
      </c>
      <c r="K293" s="58">
        <v>2024</v>
      </c>
      <c r="L293" s="545" t="s">
        <v>8828</v>
      </c>
    </row>
    <row r="294" spans="1:12">
      <c r="A294" s="353" t="s">
        <v>553</v>
      </c>
      <c r="C294" s="393">
        <v>3</v>
      </c>
      <c r="H294" s="399" t="s">
        <v>555</v>
      </c>
      <c r="I294" s="386" t="s">
        <v>8827</v>
      </c>
      <c r="J294" s="383" t="s">
        <v>8819</v>
      </c>
      <c r="K294" s="58">
        <v>2024</v>
      </c>
      <c r="L294" s="545" t="s">
        <v>8828</v>
      </c>
    </row>
    <row r="295" spans="1:12">
      <c r="A295" s="353" t="s">
        <v>553</v>
      </c>
      <c r="C295" s="393">
        <v>4</v>
      </c>
      <c r="H295" s="399" t="s">
        <v>555</v>
      </c>
      <c r="I295" s="386" t="s">
        <v>8827</v>
      </c>
      <c r="J295" s="383" t="s">
        <v>8819</v>
      </c>
      <c r="K295" s="58">
        <v>2024</v>
      </c>
      <c r="L295" s="545" t="s">
        <v>8828</v>
      </c>
    </row>
    <row r="296" spans="1:12">
      <c r="A296" s="353" t="s">
        <v>556</v>
      </c>
      <c r="C296" s="393">
        <v>1</v>
      </c>
      <c r="H296" s="399" t="s">
        <v>558</v>
      </c>
      <c r="I296" s="386" t="s">
        <v>8827</v>
      </c>
      <c r="J296" s="383" t="s">
        <v>8819</v>
      </c>
      <c r="K296" s="58">
        <v>2024</v>
      </c>
      <c r="L296" s="545" t="s">
        <v>8828</v>
      </c>
    </row>
    <row r="297" spans="1:12">
      <c r="A297" s="353" t="s">
        <v>556</v>
      </c>
      <c r="C297" s="393">
        <v>2</v>
      </c>
      <c r="H297" s="399" t="s">
        <v>558</v>
      </c>
      <c r="I297" s="386" t="s">
        <v>8827</v>
      </c>
      <c r="J297" s="383" t="s">
        <v>8819</v>
      </c>
      <c r="K297" s="58">
        <v>2024</v>
      </c>
      <c r="L297" s="545" t="s">
        <v>8828</v>
      </c>
    </row>
    <row r="298" spans="1:12">
      <c r="A298" s="353" t="s">
        <v>556</v>
      </c>
      <c r="C298" s="393">
        <v>3</v>
      </c>
      <c r="H298" s="399" t="s">
        <v>558</v>
      </c>
      <c r="I298" s="386" t="s">
        <v>8827</v>
      </c>
      <c r="J298" s="383" t="s">
        <v>8819</v>
      </c>
      <c r="K298" s="58">
        <v>2024</v>
      </c>
      <c r="L298" s="545" t="s">
        <v>8828</v>
      </c>
    </row>
    <row r="299" spans="1:12">
      <c r="A299" s="353" t="s">
        <v>556</v>
      </c>
      <c r="C299" s="393">
        <v>4</v>
      </c>
      <c r="H299" s="399" t="s">
        <v>558</v>
      </c>
      <c r="I299" s="386" t="s">
        <v>8827</v>
      </c>
      <c r="J299" s="383" t="s">
        <v>8819</v>
      </c>
      <c r="K299" s="58">
        <v>2024</v>
      </c>
      <c r="L299" s="545" t="s">
        <v>8828</v>
      </c>
    </row>
    <row r="300" spans="1:12">
      <c r="A300" s="353" t="s">
        <v>556</v>
      </c>
      <c r="C300" s="393">
        <v>5</v>
      </c>
      <c r="H300" s="399" t="s">
        <v>558</v>
      </c>
      <c r="I300" s="386" t="s">
        <v>8827</v>
      </c>
      <c r="J300" s="383" t="s">
        <v>8819</v>
      </c>
      <c r="K300" s="58">
        <v>2024</v>
      </c>
      <c r="L300" s="545" t="s">
        <v>8828</v>
      </c>
    </row>
    <row r="301" spans="1:12">
      <c r="A301" s="353" t="s">
        <v>7475</v>
      </c>
      <c r="C301" s="393">
        <v>1</v>
      </c>
      <c r="H301" s="399" t="s">
        <v>608</v>
      </c>
      <c r="I301" s="386" t="s">
        <v>8834</v>
      </c>
      <c r="J301" s="383" t="s">
        <v>8819</v>
      </c>
      <c r="K301" s="58">
        <v>2024</v>
      </c>
      <c r="L301" s="545" t="s">
        <v>8828</v>
      </c>
    </row>
    <row r="302" spans="1:12" s="86" customFormat="1">
      <c r="A302" s="353" t="s">
        <v>614</v>
      </c>
      <c r="C302" s="393">
        <v>1</v>
      </c>
      <c r="D302" s="404"/>
      <c r="E302" s="1180"/>
      <c r="F302" s="1180"/>
      <c r="G302" s="1180"/>
      <c r="H302" s="399" t="s">
        <v>590</v>
      </c>
      <c r="I302" s="386" t="s">
        <v>8833</v>
      </c>
      <c r="J302" s="383" t="s">
        <v>8819</v>
      </c>
      <c r="K302" s="58">
        <v>2024</v>
      </c>
      <c r="L302" s="545" t="s">
        <v>8828</v>
      </c>
    </row>
    <row r="303" spans="1:12" s="86" customFormat="1">
      <c r="A303" s="353" t="s">
        <v>617</v>
      </c>
      <c r="C303" s="393">
        <v>1</v>
      </c>
      <c r="D303" s="404"/>
      <c r="E303" s="1180"/>
      <c r="F303" s="1180"/>
      <c r="G303" s="1180"/>
      <c r="H303" s="399" t="s">
        <v>590</v>
      </c>
      <c r="I303" s="386" t="s">
        <v>8833</v>
      </c>
      <c r="J303" s="383" t="s">
        <v>8819</v>
      </c>
      <c r="K303" s="58">
        <v>2024</v>
      </c>
      <c r="L303" s="545" t="s">
        <v>8828</v>
      </c>
    </row>
    <row r="304" spans="1:12" s="86" customFormat="1">
      <c r="A304" s="353" t="s">
        <v>619</v>
      </c>
      <c r="C304" s="393">
        <v>1</v>
      </c>
      <c r="D304" s="404"/>
      <c r="E304" s="1180"/>
      <c r="F304" s="1180"/>
      <c r="G304" s="1180"/>
      <c r="H304" s="399" t="s">
        <v>603</v>
      </c>
      <c r="I304" s="386" t="s">
        <v>8833</v>
      </c>
      <c r="J304" s="383" t="s">
        <v>8819</v>
      </c>
      <c r="K304" s="58">
        <v>2024</v>
      </c>
      <c r="L304" s="545" t="s">
        <v>8828</v>
      </c>
    </row>
    <row r="305" spans="1:12" s="86" customFormat="1">
      <c r="A305" s="353" t="s">
        <v>619</v>
      </c>
      <c r="C305" s="393">
        <v>2</v>
      </c>
      <c r="D305" s="404"/>
      <c r="E305" s="1180"/>
      <c r="F305" s="1180"/>
      <c r="G305" s="1180"/>
      <c r="H305" s="399" t="s">
        <v>583</v>
      </c>
      <c r="I305" s="386" t="s">
        <v>8833</v>
      </c>
      <c r="J305" s="383" t="s">
        <v>8819</v>
      </c>
      <c r="K305" s="58">
        <v>2024</v>
      </c>
      <c r="L305" s="545" t="s">
        <v>8828</v>
      </c>
    </row>
    <row r="306" spans="1:12" s="86" customFormat="1">
      <c r="A306" s="353" t="s">
        <v>622</v>
      </c>
      <c r="C306" s="393">
        <v>1</v>
      </c>
      <c r="D306" s="404"/>
      <c r="E306" s="1180"/>
      <c r="F306" s="1180"/>
      <c r="G306" s="1180"/>
      <c r="H306" s="399" t="s">
        <v>590</v>
      </c>
      <c r="I306" s="386" t="s">
        <v>8833</v>
      </c>
      <c r="J306" s="383" t="s">
        <v>8819</v>
      </c>
      <c r="K306" s="58">
        <v>2024</v>
      </c>
      <c r="L306" s="545" t="s">
        <v>8828</v>
      </c>
    </row>
    <row r="307" spans="1:12" s="86" customFormat="1">
      <c r="A307" s="353" t="s">
        <v>622</v>
      </c>
      <c r="C307" s="393">
        <v>2</v>
      </c>
      <c r="D307" s="404"/>
      <c r="E307" s="1180"/>
      <c r="F307" s="1180"/>
      <c r="G307" s="1180"/>
      <c r="H307" s="399" t="s">
        <v>583</v>
      </c>
      <c r="I307" s="386" t="s">
        <v>8833</v>
      </c>
      <c r="J307" s="383" t="s">
        <v>8819</v>
      </c>
      <c r="K307" s="58">
        <v>2024</v>
      </c>
      <c r="L307" s="545" t="s">
        <v>8828</v>
      </c>
    </row>
    <row r="308" spans="1:12" s="86" customFormat="1">
      <c r="A308" s="353" t="s">
        <v>622</v>
      </c>
      <c r="C308" s="393">
        <v>3</v>
      </c>
      <c r="D308" s="404"/>
      <c r="E308" s="1180"/>
      <c r="F308" s="1180"/>
      <c r="G308" s="1180"/>
      <c r="H308" s="399" t="s">
        <v>584</v>
      </c>
      <c r="I308" s="386" t="s">
        <v>8833</v>
      </c>
      <c r="J308" s="383" t="s">
        <v>8819</v>
      </c>
      <c r="K308" s="58">
        <v>2024</v>
      </c>
      <c r="L308" s="545" t="s">
        <v>8828</v>
      </c>
    </row>
    <row r="309" spans="1:12" s="86" customFormat="1">
      <c r="A309" s="353" t="s">
        <v>425</v>
      </c>
      <c r="C309" s="393">
        <v>1</v>
      </c>
      <c r="D309" s="404"/>
      <c r="E309" s="1180"/>
      <c r="F309" s="1180"/>
      <c r="G309" s="1180"/>
      <c r="H309" s="399" t="s">
        <v>6273</v>
      </c>
      <c r="I309" s="386" t="s">
        <v>8829</v>
      </c>
      <c r="J309" s="383" t="s">
        <v>8819</v>
      </c>
      <c r="K309" s="58">
        <v>2024</v>
      </c>
      <c r="L309" s="545" t="s">
        <v>8828</v>
      </c>
    </row>
    <row r="310" spans="1:12" s="86" customFormat="1">
      <c r="A310" s="353" t="s">
        <v>425</v>
      </c>
      <c r="C310" s="393">
        <v>2</v>
      </c>
      <c r="D310" s="404"/>
      <c r="E310" s="1180"/>
      <c r="F310" s="1180"/>
      <c r="G310" s="1180"/>
      <c r="H310" s="399" t="s">
        <v>6273</v>
      </c>
      <c r="I310" s="386" t="s">
        <v>8829</v>
      </c>
      <c r="J310" s="383" t="s">
        <v>8819</v>
      </c>
      <c r="K310" s="58">
        <v>2024</v>
      </c>
      <c r="L310" s="545" t="s">
        <v>8828</v>
      </c>
    </row>
    <row r="311" spans="1:12" s="86" customFormat="1">
      <c r="A311" s="353" t="s">
        <v>425</v>
      </c>
      <c r="C311" s="393">
        <v>3</v>
      </c>
      <c r="D311" s="404"/>
      <c r="E311" s="1180"/>
      <c r="F311" s="1180"/>
      <c r="G311" s="1180"/>
      <c r="H311" s="399" t="s">
        <v>6273</v>
      </c>
      <c r="I311" s="386" t="s">
        <v>8829</v>
      </c>
      <c r="J311" s="383" t="s">
        <v>8819</v>
      </c>
      <c r="K311" s="58">
        <v>2024</v>
      </c>
      <c r="L311" s="545" t="s">
        <v>8828</v>
      </c>
    </row>
    <row r="312" spans="1:12" s="86" customFormat="1">
      <c r="A312" s="353" t="s">
        <v>425</v>
      </c>
      <c r="C312" s="393">
        <v>4</v>
      </c>
      <c r="D312" s="404"/>
      <c r="E312" s="1180"/>
      <c r="F312" s="1180"/>
      <c r="G312" s="1180"/>
      <c r="H312" s="399" t="s">
        <v>6273</v>
      </c>
      <c r="I312" s="386" t="s">
        <v>8829</v>
      </c>
      <c r="J312" s="383" t="s">
        <v>8819</v>
      </c>
      <c r="K312" s="58">
        <v>2024</v>
      </c>
      <c r="L312" s="545" t="s">
        <v>8828</v>
      </c>
    </row>
    <row r="313" spans="1:12" s="86" customFormat="1">
      <c r="A313" s="353" t="s">
        <v>425</v>
      </c>
      <c r="C313" s="393">
        <v>5</v>
      </c>
      <c r="D313" s="404"/>
      <c r="E313" s="1180"/>
      <c r="F313" s="1180"/>
      <c r="G313" s="1180"/>
      <c r="H313" s="399" t="s">
        <v>6273</v>
      </c>
      <c r="I313" s="386" t="s">
        <v>8829</v>
      </c>
      <c r="J313" s="383" t="s">
        <v>8819</v>
      </c>
      <c r="K313" s="58">
        <v>2024</v>
      </c>
      <c r="L313" s="545" t="s">
        <v>8828</v>
      </c>
    </row>
    <row r="314" spans="1:12" s="86" customFormat="1">
      <c r="A314" s="353" t="s">
        <v>429</v>
      </c>
      <c r="C314" s="393">
        <v>1</v>
      </c>
      <c r="D314" s="404"/>
      <c r="E314" s="1180"/>
      <c r="F314" s="1180"/>
      <c r="G314" s="1180"/>
      <c r="H314" s="399" t="s">
        <v>430</v>
      </c>
      <c r="I314" s="386" t="s">
        <v>8829</v>
      </c>
      <c r="J314" s="383" t="s">
        <v>8819</v>
      </c>
      <c r="K314" s="58">
        <v>2024</v>
      </c>
      <c r="L314" s="545" t="s">
        <v>8828</v>
      </c>
    </row>
    <row r="315" spans="1:12" s="86" customFormat="1">
      <c r="A315" s="353" t="s">
        <v>429</v>
      </c>
      <c r="C315" s="393">
        <v>2</v>
      </c>
      <c r="D315" s="404"/>
      <c r="E315" s="1180"/>
      <c r="F315" s="1180"/>
      <c r="G315" s="1180"/>
      <c r="H315" s="399" t="s">
        <v>430</v>
      </c>
      <c r="I315" s="386" t="s">
        <v>8829</v>
      </c>
      <c r="J315" s="383" t="s">
        <v>8819</v>
      </c>
      <c r="K315" s="58">
        <v>2024</v>
      </c>
      <c r="L315" s="545" t="s">
        <v>8828</v>
      </c>
    </row>
    <row r="316" spans="1:12" s="86" customFormat="1">
      <c r="A316" s="353" t="s">
        <v>429</v>
      </c>
      <c r="C316" s="393">
        <v>3</v>
      </c>
      <c r="D316" s="404"/>
      <c r="E316" s="1180"/>
      <c r="F316" s="1180"/>
      <c r="G316" s="1180"/>
      <c r="H316" s="399" t="s">
        <v>430</v>
      </c>
      <c r="I316" s="386" t="s">
        <v>8829</v>
      </c>
      <c r="J316" s="383" t="s">
        <v>8819</v>
      </c>
      <c r="K316" s="58">
        <v>2024</v>
      </c>
      <c r="L316" s="545" t="s">
        <v>8828</v>
      </c>
    </row>
    <row r="317" spans="1:12" s="86" customFormat="1">
      <c r="A317" s="353" t="s">
        <v>429</v>
      </c>
      <c r="C317" s="393">
        <v>4</v>
      </c>
      <c r="D317" s="404"/>
      <c r="E317" s="1180"/>
      <c r="F317" s="1180"/>
      <c r="G317" s="1180"/>
      <c r="H317" s="399" t="s">
        <v>430</v>
      </c>
      <c r="I317" s="386" t="s">
        <v>8829</v>
      </c>
      <c r="J317" s="383" t="s">
        <v>8819</v>
      </c>
      <c r="K317" s="58">
        <v>2024</v>
      </c>
      <c r="L317" s="545" t="s">
        <v>8828</v>
      </c>
    </row>
    <row r="318" spans="1:12" s="86" customFormat="1">
      <c r="A318" s="353" t="s">
        <v>8859</v>
      </c>
      <c r="C318" s="393">
        <v>1</v>
      </c>
      <c r="D318" s="404"/>
      <c r="E318" s="1180"/>
      <c r="F318" s="1180"/>
      <c r="G318" s="1180"/>
      <c r="H318" s="399" t="s">
        <v>8861</v>
      </c>
      <c r="I318" s="386" t="s">
        <v>8421</v>
      </c>
      <c r="J318" s="383" t="s">
        <v>8819</v>
      </c>
      <c r="K318" s="58">
        <v>2024</v>
      </c>
      <c r="L318" s="545" t="s">
        <v>4572</v>
      </c>
    </row>
    <row r="319" spans="1:12" s="86" customFormat="1">
      <c r="A319" s="353" t="s">
        <v>8859</v>
      </c>
      <c r="C319" s="393">
        <v>2</v>
      </c>
      <c r="D319" s="404"/>
      <c r="E319" s="1180"/>
      <c r="F319" s="1180"/>
      <c r="G319" s="1180"/>
      <c r="H319" s="399" t="s">
        <v>8861</v>
      </c>
      <c r="I319" s="386" t="s">
        <v>8421</v>
      </c>
      <c r="J319" s="383" t="s">
        <v>8819</v>
      </c>
      <c r="K319" s="58">
        <v>2024</v>
      </c>
      <c r="L319" s="545" t="s">
        <v>4572</v>
      </c>
    </row>
    <row r="320" spans="1:12" s="86" customFormat="1">
      <c r="A320" s="353" t="s">
        <v>435</v>
      </c>
      <c r="C320" s="393">
        <v>1</v>
      </c>
      <c r="D320" s="404"/>
      <c r="E320" s="1180"/>
      <c r="F320" s="1180"/>
      <c r="G320" s="1180"/>
      <c r="H320" s="399" t="s">
        <v>437</v>
      </c>
      <c r="I320" s="386" t="s">
        <v>8829</v>
      </c>
      <c r="J320" s="383" t="s">
        <v>8819</v>
      </c>
      <c r="K320" s="58">
        <v>2024</v>
      </c>
      <c r="L320" s="545" t="s">
        <v>8828</v>
      </c>
    </row>
    <row r="321" spans="1:12" s="86" customFormat="1">
      <c r="A321" s="353" t="s">
        <v>435</v>
      </c>
      <c r="C321" s="393">
        <v>2</v>
      </c>
      <c r="D321" s="404"/>
      <c r="E321" s="1180"/>
      <c r="F321" s="1180"/>
      <c r="G321" s="1180"/>
      <c r="H321" s="399" t="s">
        <v>437</v>
      </c>
      <c r="I321" s="386" t="s">
        <v>8829</v>
      </c>
      <c r="J321" s="383" t="s">
        <v>8819</v>
      </c>
      <c r="K321" s="58">
        <v>2024</v>
      </c>
      <c r="L321" s="545" t="s">
        <v>8828</v>
      </c>
    </row>
    <row r="322" spans="1:12" s="86" customFormat="1">
      <c r="A322" s="353" t="s">
        <v>435</v>
      </c>
      <c r="C322" s="393">
        <v>3</v>
      </c>
      <c r="D322" s="404"/>
      <c r="E322" s="1180"/>
      <c r="F322" s="1180"/>
      <c r="G322" s="1180"/>
      <c r="H322" s="399" t="s">
        <v>437</v>
      </c>
      <c r="I322" s="386" t="s">
        <v>8829</v>
      </c>
      <c r="J322" s="383" t="s">
        <v>8819</v>
      </c>
      <c r="K322" s="58">
        <v>2024</v>
      </c>
      <c r="L322" s="545" t="s">
        <v>8828</v>
      </c>
    </row>
    <row r="323" spans="1:12" s="86" customFormat="1">
      <c r="A323" s="353" t="s">
        <v>435</v>
      </c>
      <c r="C323" s="393">
        <v>4</v>
      </c>
      <c r="D323" s="404"/>
      <c r="E323" s="1180"/>
      <c r="F323" s="1180"/>
      <c r="G323" s="1180"/>
      <c r="H323" s="399" t="s">
        <v>437</v>
      </c>
      <c r="I323" s="386" t="s">
        <v>8829</v>
      </c>
      <c r="J323" s="383" t="s">
        <v>8819</v>
      </c>
      <c r="K323" s="58">
        <v>2024</v>
      </c>
      <c r="L323" s="545" t="s">
        <v>8828</v>
      </c>
    </row>
    <row r="324" spans="1:12" s="86" customFormat="1">
      <c r="A324" s="353" t="s">
        <v>435</v>
      </c>
      <c r="C324" s="393">
        <v>5</v>
      </c>
      <c r="D324" s="404"/>
      <c r="E324" s="1180"/>
      <c r="F324" s="1180"/>
      <c r="G324" s="1180"/>
      <c r="H324" s="399" t="s">
        <v>437</v>
      </c>
      <c r="I324" s="386" t="s">
        <v>8829</v>
      </c>
      <c r="J324" s="383" t="s">
        <v>8819</v>
      </c>
      <c r="K324" s="58">
        <v>2024</v>
      </c>
      <c r="L324" s="545" t="s">
        <v>8828</v>
      </c>
    </row>
    <row r="325" spans="1:12" s="86" customFormat="1">
      <c r="A325" s="353" t="s">
        <v>438</v>
      </c>
      <c r="C325" s="393">
        <v>1</v>
      </c>
      <c r="D325" s="404"/>
      <c r="E325" s="1180"/>
      <c r="F325" s="1180"/>
      <c r="G325" s="1180"/>
      <c r="H325" s="399" t="s">
        <v>441</v>
      </c>
      <c r="I325" s="386" t="s">
        <v>8829</v>
      </c>
      <c r="J325" s="383" t="s">
        <v>8819</v>
      </c>
      <c r="K325" s="58">
        <v>2024</v>
      </c>
      <c r="L325" s="545" t="s">
        <v>8828</v>
      </c>
    </row>
    <row r="326" spans="1:12" s="86" customFormat="1">
      <c r="A326" s="353" t="s">
        <v>438</v>
      </c>
      <c r="C326" s="393">
        <v>2</v>
      </c>
      <c r="D326" s="404"/>
      <c r="E326" s="1180"/>
      <c r="F326" s="1180"/>
      <c r="G326" s="1180"/>
      <c r="H326" s="399" t="s">
        <v>441</v>
      </c>
      <c r="I326" s="386" t="s">
        <v>8829</v>
      </c>
      <c r="J326" s="383" t="s">
        <v>8819</v>
      </c>
      <c r="K326" s="58">
        <v>2024</v>
      </c>
      <c r="L326" s="545" t="s">
        <v>8828</v>
      </c>
    </row>
    <row r="327" spans="1:12" s="86" customFormat="1">
      <c r="A327" s="353" t="s">
        <v>438</v>
      </c>
      <c r="C327" s="393">
        <v>3</v>
      </c>
      <c r="D327" s="404"/>
      <c r="E327" s="1180"/>
      <c r="F327" s="1180"/>
      <c r="G327" s="1180"/>
      <c r="H327" s="399" t="s">
        <v>441</v>
      </c>
      <c r="I327" s="386" t="s">
        <v>8829</v>
      </c>
      <c r="J327" s="383" t="s">
        <v>8819</v>
      </c>
      <c r="K327" s="58">
        <v>2024</v>
      </c>
      <c r="L327" s="545" t="s">
        <v>8828</v>
      </c>
    </row>
    <row r="328" spans="1:12" s="86" customFormat="1">
      <c r="A328" s="353" t="s">
        <v>438</v>
      </c>
      <c r="C328" s="393">
        <v>4</v>
      </c>
      <c r="D328" s="404"/>
      <c r="E328" s="1180"/>
      <c r="F328" s="1180"/>
      <c r="G328" s="1180"/>
      <c r="H328" s="399" t="s">
        <v>441</v>
      </c>
      <c r="I328" s="386" t="s">
        <v>8829</v>
      </c>
      <c r="J328" s="383" t="s">
        <v>8819</v>
      </c>
      <c r="K328" s="58">
        <v>2024</v>
      </c>
      <c r="L328" s="545" t="s">
        <v>8828</v>
      </c>
    </row>
    <row r="329" spans="1:12" s="86" customFormat="1">
      <c r="A329" s="353" t="s">
        <v>438</v>
      </c>
      <c r="C329" s="393">
        <v>5</v>
      </c>
      <c r="D329" s="404"/>
      <c r="E329" s="1180"/>
      <c r="F329" s="1180"/>
      <c r="G329" s="1180"/>
      <c r="H329" s="399" t="s">
        <v>441</v>
      </c>
      <c r="I329" s="386" t="s">
        <v>8829</v>
      </c>
      <c r="J329" s="383" t="s">
        <v>8819</v>
      </c>
      <c r="K329" s="58">
        <v>2024</v>
      </c>
      <c r="L329" s="545" t="s">
        <v>8828</v>
      </c>
    </row>
    <row r="330" spans="1:12" s="86" customFormat="1">
      <c r="A330" s="353" t="s">
        <v>442</v>
      </c>
      <c r="C330" s="393">
        <v>1</v>
      </c>
      <c r="D330" s="404"/>
      <c r="E330" s="1180"/>
      <c r="F330" s="1180"/>
      <c r="G330" s="1180"/>
      <c r="H330" s="399" t="s">
        <v>445</v>
      </c>
      <c r="I330" s="386" t="s">
        <v>8829</v>
      </c>
      <c r="J330" s="383" t="s">
        <v>8819</v>
      </c>
      <c r="K330" s="58">
        <v>2024</v>
      </c>
      <c r="L330" s="545" t="s">
        <v>8828</v>
      </c>
    </row>
    <row r="331" spans="1:12" s="86" customFormat="1">
      <c r="A331" s="353" t="s">
        <v>442</v>
      </c>
      <c r="C331" s="393">
        <v>2</v>
      </c>
      <c r="D331" s="404"/>
      <c r="E331" s="1180"/>
      <c r="F331" s="1180"/>
      <c r="G331" s="1180"/>
      <c r="H331" s="399" t="s">
        <v>445</v>
      </c>
      <c r="I331" s="386" t="s">
        <v>8829</v>
      </c>
      <c r="J331" s="383" t="s">
        <v>8819</v>
      </c>
      <c r="K331" s="58">
        <v>2024</v>
      </c>
      <c r="L331" s="545" t="s">
        <v>8828</v>
      </c>
    </row>
    <row r="332" spans="1:12" s="86" customFormat="1">
      <c r="A332" s="353" t="s">
        <v>442</v>
      </c>
      <c r="C332" s="393">
        <v>3</v>
      </c>
      <c r="D332" s="404"/>
      <c r="E332" s="1180"/>
      <c r="F332" s="1180"/>
      <c r="G332" s="1180"/>
      <c r="H332" s="399" t="s">
        <v>445</v>
      </c>
      <c r="I332" s="386" t="s">
        <v>8829</v>
      </c>
      <c r="J332" s="383" t="s">
        <v>8819</v>
      </c>
      <c r="K332" s="58">
        <v>2024</v>
      </c>
      <c r="L332" s="545" t="s">
        <v>8828</v>
      </c>
    </row>
    <row r="333" spans="1:12" s="86" customFormat="1">
      <c r="A333" s="353" t="s">
        <v>442</v>
      </c>
      <c r="C333" s="393">
        <v>4</v>
      </c>
      <c r="D333" s="404"/>
      <c r="E333" s="1180"/>
      <c r="F333" s="1180"/>
      <c r="G333" s="1180"/>
      <c r="H333" s="399" t="s">
        <v>445</v>
      </c>
      <c r="I333" s="386" t="s">
        <v>8829</v>
      </c>
      <c r="J333" s="383" t="s">
        <v>8819</v>
      </c>
      <c r="K333" s="58">
        <v>2024</v>
      </c>
      <c r="L333" s="545" t="s">
        <v>8828</v>
      </c>
    </row>
    <row r="334" spans="1:12" s="86" customFormat="1">
      <c r="A334" s="353" t="s">
        <v>442</v>
      </c>
      <c r="C334" s="393">
        <v>5</v>
      </c>
      <c r="D334" s="404"/>
      <c r="E334" s="1180"/>
      <c r="F334" s="1180"/>
      <c r="G334" s="1180"/>
      <c r="H334" s="399" t="s">
        <v>445</v>
      </c>
      <c r="I334" s="386" t="s">
        <v>8829</v>
      </c>
      <c r="J334" s="383" t="s">
        <v>8819</v>
      </c>
      <c r="K334" s="58">
        <v>2024</v>
      </c>
      <c r="L334" s="545" t="s">
        <v>8828</v>
      </c>
    </row>
    <row r="335" spans="1:12" s="86" customFormat="1">
      <c r="A335" s="353" t="s">
        <v>446</v>
      </c>
      <c r="C335" s="393">
        <v>1</v>
      </c>
      <c r="D335" s="404"/>
      <c r="E335" s="1180"/>
      <c r="F335" s="1180"/>
      <c r="G335" s="1180"/>
      <c r="H335" s="399" t="s">
        <v>448</v>
      </c>
      <c r="I335" s="386" t="s">
        <v>8829</v>
      </c>
      <c r="J335" s="383" t="s">
        <v>8819</v>
      </c>
      <c r="K335" s="58">
        <v>2024</v>
      </c>
      <c r="L335" s="545" t="s">
        <v>8828</v>
      </c>
    </row>
    <row r="336" spans="1:12" s="86" customFormat="1">
      <c r="A336" s="353" t="s">
        <v>446</v>
      </c>
      <c r="C336" s="393">
        <v>2</v>
      </c>
      <c r="D336" s="404"/>
      <c r="E336" s="1180"/>
      <c r="F336" s="1180"/>
      <c r="G336" s="1180"/>
      <c r="H336" s="399" t="s">
        <v>448</v>
      </c>
      <c r="I336" s="386" t="s">
        <v>8829</v>
      </c>
      <c r="J336" s="383" t="s">
        <v>8819</v>
      </c>
      <c r="K336" s="58">
        <v>2024</v>
      </c>
      <c r="L336" s="545" t="s">
        <v>8828</v>
      </c>
    </row>
    <row r="337" spans="1:12" s="86" customFormat="1">
      <c r="A337" s="353" t="s">
        <v>446</v>
      </c>
      <c r="C337" s="393">
        <v>3</v>
      </c>
      <c r="D337" s="404"/>
      <c r="E337" s="1180"/>
      <c r="F337" s="1180"/>
      <c r="G337" s="1180"/>
      <c r="H337" s="399" t="s">
        <v>448</v>
      </c>
      <c r="I337" s="386" t="s">
        <v>8829</v>
      </c>
      <c r="J337" s="383" t="s">
        <v>8819</v>
      </c>
      <c r="K337" s="58">
        <v>2024</v>
      </c>
      <c r="L337" s="545" t="s">
        <v>8828</v>
      </c>
    </row>
    <row r="338" spans="1:12" s="86" customFormat="1">
      <c r="A338" s="353" t="s">
        <v>446</v>
      </c>
      <c r="C338" s="393">
        <v>4</v>
      </c>
      <c r="D338" s="404"/>
      <c r="E338" s="1180"/>
      <c r="F338" s="1180"/>
      <c r="G338" s="1180"/>
      <c r="H338" s="399" t="s">
        <v>448</v>
      </c>
      <c r="I338" s="386" t="s">
        <v>8829</v>
      </c>
      <c r="J338" s="383" t="s">
        <v>8819</v>
      </c>
      <c r="K338" s="58">
        <v>2024</v>
      </c>
      <c r="L338" s="545" t="s">
        <v>8828</v>
      </c>
    </row>
    <row r="339" spans="1:12" s="86" customFormat="1">
      <c r="A339" s="353" t="s">
        <v>446</v>
      </c>
      <c r="C339" s="393">
        <v>5</v>
      </c>
      <c r="D339" s="404"/>
      <c r="E339" s="1180"/>
      <c r="F339" s="1180"/>
      <c r="G339" s="1180"/>
      <c r="H339" s="399" t="s">
        <v>448</v>
      </c>
      <c r="I339" s="386" t="s">
        <v>8829</v>
      </c>
      <c r="J339" s="383" t="s">
        <v>8819</v>
      </c>
      <c r="K339" s="58">
        <v>2024</v>
      </c>
      <c r="L339" s="545" t="s">
        <v>8828</v>
      </c>
    </row>
    <row r="340" spans="1:12" s="86" customFormat="1">
      <c r="A340" s="353" t="s">
        <v>446</v>
      </c>
      <c r="C340" s="393">
        <v>6</v>
      </c>
      <c r="D340" s="404"/>
      <c r="E340" s="1180"/>
      <c r="F340" s="1180"/>
      <c r="G340" s="1180"/>
      <c r="H340" s="399" t="s">
        <v>6273</v>
      </c>
      <c r="I340" s="386" t="s">
        <v>8829</v>
      </c>
      <c r="J340" s="383" t="s">
        <v>8819</v>
      </c>
      <c r="K340" s="58">
        <v>2024</v>
      </c>
      <c r="L340" s="545" t="s">
        <v>8828</v>
      </c>
    </row>
    <row r="341" spans="1:12" s="86" customFormat="1">
      <c r="A341" s="353" t="s">
        <v>446</v>
      </c>
      <c r="C341" s="393">
        <v>7</v>
      </c>
      <c r="D341" s="404"/>
      <c r="E341" s="1180"/>
      <c r="F341" s="1180"/>
      <c r="G341" s="1180"/>
      <c r="H341" s="399" t="s">
        <v>6273</v>
      </c>
      <c r="I341" s="386" t="s">
        <v>8829</v>
      </c>
      <c r="J341" s="383" t="s">
        <v>8819</v>
      </c>
      <c r="K341" s="58">
        <v>2024</v>
      </c>
      <c r="L341" s="545" t="s">
        <v>8828</v>
      </c>
    </row>
    <row r="342" spans="1:12" s="86" customFormat="1">
      <c r="A342" s="353" t="s">
        <v>446</v>
      </c>
      <c r="C342" s="393">
        <v>8</v>
      </c>
      <c r="D342" s="404"/>
      <c r="E342" s="1180"/>
      <c r="F342" s="1180"/>
      <c r="G342" s="1180"/>
      <c r="H342" s="399" t="s">
        <v>6273</v>
      </c>
      <c r="I342" s="386" t="s">
        <v>8829</v>
      </c>
      <c r="J342" s="383" t="s">
        <v>8819</v>
      </c>
      <c r="K342" s="58">
        <v>2024</v>
      </c>
      <c r="L342" s="545" t="s">
        <v>8828</v>
      </c>
    </row>
    <row r="343" spans="1:12" s="86" customFormat="1">
      <c r="A343" s="353" t="s">
        <v>446</v>
      </c>
      <c r="C343" s="393">
        <v>9</v>
      </c>
      <c r="D343" s="404"/>
      <c r="E343" s="1180"/>
      <c r="F343" s="1180"/>
      <c r="G343" s="1180"/>
      <c r="H343" s="399" t="s">
        <v>6273</v>
      </c>
      <c r="I343" s="386" t="s">
        <v>8829</v>
      </c>
      <c r="J343" s="383" t="s">
        <v>8819</v>
      </c>
      <c r="K343" s="58">
        <v>2024</v>
      </c>
      <c r="L343" s="545" t="s">
        <v>8828</v>
      </c>
    </row>
    <row r="344" spans="1:12" s="86" customFormat="1">
      <c r="A344" s="353" t="s">
        <v>446</v>
      </c>
      <c r="C344" s="393">
        <v>10</v>
      </c>
      <c r="D344" s="404"/>
      <c r="E344" s="1180"/>
      <c r="F344" s="1180"/>
      <c r="G344" s="1180"/>
      <c r="H344" s="399" t="s">
        <v>6273</v>
      </c>
      <c r="I344" s="386" t="s">
        <v>8829</v>
      </c>
      <c r="J344" s="383" t="s">
        <v>8819</v>
      </c>
      <c r="K344" s="58">
        <v>2024</v>
      </c>
      <c r="L344" s="545" t="s">
        <v>8828</v>
      </c>
    </row>
    <row r="345" spans="1:12" s="86" customFormat="1">
      <c r="A345" s="353" t="s">
        <v>472</v>
      </c>
      <c r="C345" s="393">
        <v>1</v>
      </c>
      <c r="D345" s="404"/>
      <c r="E345" s="1180"/>
      <c r="F345" s="1180"/>
      <c r="G345" s="1180"/>
      <c r="H345" s="399" t="s">
        <v>475</v>
      </c>
      <c r="I345" s="386" t="s">
        <v>8829</v>
      </c>
      <c r="J345" s="383" t="s">
        <v>8819</v>
      </c>
      <c r="K345" s="58">
        <v>2024</v>
      </c>
      <c r="L345" s="545" t="s">
        <v>8828</v>
      </c>
    </row>
    <row r="346" spans="1:12" s="86" customFormat="1">
      <c r="A346" s="353" t="s">
        <v>472</v>
      </c>
      <c r="C346" s="393">
        <v>2</v>
      </c>
      <c r="D346" s="404"/>
      <c r="E346" s="1180"/>
      <c r="F346" s="1180"/>
      <c r="G346" s="1180"/>
      <c r="H346" s="399" t="s">
        <v>475</v>
      </c>
      <c r="I346" s="386" t="s">
        <v>8829</v>
      </c>
      <c r="J346" s="383" t="s">
        <v>8819</v>
      </c>
      <c r="K346" s="58">
        <v>2024</v>
      </c>
      <c r="L346" s="545" t="s">
        <v>8828</v>
      </c>
    </row>
    <row r="347" spans="1:12" s="86" customFormat="1">
      <c r="A347" s="353" t="s">
        <v>472</v>
      </c>
      <c r="C347" s="393">
        <v>3</v>
      </c>
      <c r="D347" s="404"/>
      <c r="E347" s="1180"/>
      <c r="F347" s="1180"/>
      <c r="G347" s="1180"/>
      <c r="H347" s="399" t="s">
        <v>475</v>
      </c>
      <c r="I347" s="386" t="s">
        <v>8829</v>
      </c>
      <c r="J347" s="383" t="s">
        <v>8819</v>
      </c>
      <c r="K347" s="58">
        <v>2024</v>
      </c>
      <c r="L347" s="545" t="s">
        <v>8828</v>
      </c>
    </row>
    <row r="348" spans="1:12" s="86" customFormat="1">
      <c r="A348" s="353" t="s">
        <v>472</v>
      </c>
      <c r="C348" s="393">
        <v>4</v>
      </c>
      <c r="D348" s="404"/>
      <c r="E348" s="1180"/>
      <c r="F348" s="1180"/>
      <c r="G348" s="1180"/>
      <c r="H348" s="399" t="s">
        <v>475</v>
      </c>
      <c r="I348" s="386" t="s">
        <v>8829</v>
      </c>
      <c r="J348" s="383" t="s">
        <v>8819</v>
      </c>
      <c r="K348" s="58">
        <v>2024</v>
      </c>
      <c r="L348" s="545" t="s">
        <v>8828</v>
      </c>
    </row>
    <row r="349" spans="1:12" s="86" customFormat="1">
      <c r="A349" s="353" t="s">
        <v>472</v>
      </c>
      <c r="C349" s="393">
        <v>5</v>
      </c>
      <c r="D349" s="404"/>
      <c r="E349" s="1180"/>
      <c r="F349" s="1180"/>
      <c r="G349" s="1180"/>
      <c r="H349" s="399" t="s">
        <v>475</v>
      </c>
      <c r="I349" s="386" t="s">
        <v>8829</v>
      </c>
      <c r="J349" s="383" t="s">
        <v>8819</v>
      </c>
      <c r="K349" s="58">
        <v>2024</v>
      </c>
      <c r="L349" s="545" t="s">
        <v>8828</v>
      </c>
    </row>
    <row r="350" spans="1:12" s="86" customFormat="1">
      <c r="A350" s="353" t="s">
        <v>476</v>
      </c>
      <c r="C350" s="393">
        <v>1</v>
      </c>
      <c r="D350" s="404"/>
      <c r="E350" s="1180"/>
      <c r="F350" s="1180"/>
      <c r="G350" s="1180"/>
      <c r="H350" s="399" t="s">
        <v>479</v>
      </c>
      <c r="I350" s="386" t="s">
        <v>8829</v>
      </c>
      <c r="J350" s="383" t="s">
        <v>8819</v>
      </c>
      <c r="K350" s="58">
        <v>2024</v>
      </c>
      <c r="L350" s="545" t="s">
        <v>8828</v>
      </c>
    </row>
    <row r="351" spans="1:12" s="86" customFormat="1">
      <c r="A351" s="353" t="s">
        <v>476</v>
      </c>
      <c r="C351" s="393">
        <v>2</v>
      </c>
      <c r="D351" s="404"/>
      <c r="E351" s="1180"/>
      <c r="F351" s="1180"/>
      <c r="G351" s="1180"/>
      <c r="H351" s="399" t="s">
        <v>479</v>
      </c>
      <c r="I351" s="386" t="s">
        <v>8829</v>
      </c>
      <c r="J351" s="383" t="s">
        <v>8819</v>
      </c>
      <c r="K351" s="58">
        <v>2024</v>
      </c>
      <c r="L351" s="545" t="s">
        <v>8828</v>
      </c>
    </row>
    <row r="352" spans="1:12" s="86" customFormat="1">
      <c r="A352" s="353" t="s">
        <v>476</v>
      </c>
      <c r="C352" s="393">
        <v>3</v>
      </c>
      <c r="D352" s="404"/>
      <c r="E352" s="1180"/>
      <c r="F352" s="1180"/>
      <c r="G352" s="1180"/>
      <c r="H352" s="399" t="s">
        <v>479</v>
      </c>
      <c r="I352" s="386" t="s">
        <v>8829</v>
      </c>
      <c r="J352" s="383" t="s">
        <v>8819</v>
      </c>
      <c r="K352" s="58">
        <v>2024</v>
      </c>
      <c r="L352" s="545" t="s">
        <v>8828</v>
      </c>
    </row>
    <row r="353" spans="1:12" s="86" customFormat="1">
      <c r="A353" s="353" t="s">
        <v>476</v>
      </c>
      <c r="C353" s="393">
        <v>4</v>
      </c>
      <c r="D353" s="404"/>
      <c r="E353" s="1180"/>
      <c r="F353" s="1180"/>
      <c r="G353" s="1180"/>
      <c r="H353" s="399" t="s">
        <v>479</v>
      </c>
      <c r="I353" s="386" t="s">
        <v>8829</v>
      </c>
      <c r="J353" s="383" t="s">
        <v>8819</v>
      </c>
      <c r="K353" s="58">
        <v>2024</v>
      </c>
      <c r="L353" s="545" t="s">
        <v>8828</v>
      </c>
    </row>
    <row r="354" spans="1:12" s="86" customFormat="1">
      <c r="A354" s="353" t="s">
        <v>476</v>
      </c>
      <c r="C354" s="393">
        <v>5</v>
      </c>
      <c r="D354" s="404"/>
      <c r="E354" s="1180"/>
      <c r="F354" s="1180"/>
      <c r="G354" s="1180"/>
      <c r="H354" s="399" t="s">
        <v>479</v>
      </c>
      <c r="I354" s="386" t="s">
        <v>8829</v>
      </c>
      <c r="J354" s="383" t="s">
        <v>8819</v>
      </c>
      <c r="K354" s="58">
        <v>2024</v>
      </c>
      <c r="L354" s="545" t="s">
        <v>8828</v>
      </c>
    </row>
    <row r="355" spans="1:12" s="86" customFormat="1">
      <c r="A355" s="353" t="s">
        <v>480</v>
      </c>
      <c r="C355" s="393">
        <v>1</v>
      </c>
      <c r="D355" s="404"/>
      <c r="E355" s="1180"/>
      <c r="F355" s="1180"/>
      <c r="G355" s="1180"/>
      <c r="H355" s="399" t="s">
        <v>482</v>
      </c>
      <c r="I355" s="386" t="s">
        <v>8829</v>
      </c>
      <c r="J355" s="383" t="s">
        <v>8819</v>
      </c>
      <c r="K355" s="58">
        <v>2024</v>
      </c>
      <c r="L355" s="545" t="s">
        <v>8828</v>
      </c>
    </row>
    <row r="356" spans="1:12" s="86" customFormat="1">
      <c r="A356" s="353" t="s">
        <v>480</v>
      </c>
      <c r="C356" s="393">
        <v>2</v>
      </c>
      <c r="D356" s="404"/>
      <c r="E356" s="1180"/>
      <c r="F356" s="1180"/>
      <c r="G356" s="1180"/>
      <c r="H356" s="399" t="s">
        <v>482</v>
      </c>
      <c r="I356" s="386" t="s">
        <v>8829</v>
      </c>
      <c r="J356" s="383" t="s">
        <v>8819</v>
      </c>
      <c r="K356" s="58">
        <v>2024</v>
      </c>
      <c r="L356" s="545" t="s">
        <v>8828</v>
      </c>
    </row>
    <row r="357" spans="1:12" s="86" customFormat="1">
      <c r="A357" s="353" t="s">
        <v>480</v>
      </c>
      <c r="C357" s="393">
        <v>3</v>
      </c>
      <c r="D357" s="404"/>
      <c r="E357" s="1180"/>
      <c r="F357" s="1180"/>
      <c r="G357" s="1180"/>
      <c r="H357" s="399" t="s">
        <v>482</v>
      </c>
      <c r="I357" s="386" t="s">
        <v>8829</v>
      </c>
      <c r="J357" s="383" t="s">
        <v>8819</v>
      </c>
      <c r="K357" s="58">
        <v>2024</v>
      </c>
      <c r="L357" s="545" t="s">
        <v>8828</v>
      </c>
    </row>
    <row r="358" spans="1:12" s="86" customFormat="1">
      <c r="A358" s="353" t="s">
        <v>480</v>
      </c>
      <c r="C358" s="393">
        <v>4</v>
      </c>
      <c r="D358" s="404"/>
      <c r="E358" s="1180"/>
      <c r="F358" s="1180"/>
      <c r="G358" s="1180"/>
      <c r="H358" s="399" t="s">
        <v>482</v>
      </c>
      <c r="I358" s="386" t="s">
        <v>8829</v>
      </c>
      <c r="J358" s="383" t="s">
        <v>8819</v>
      </c>
      <c r="K358" s="58">
        <v>2024</v>
      </c>
      <c r="L358" s="545" t="s">
        <v>8828</v>
      </c>
    </row>
    <row r="359" spans="1:12" s="86" customFormat="1">
      <c r="A359" s="353" t="s">
        <v>480</v>
      </c>
      <c r="C359" s="393">
        <v>5</v>
      </c>
      <c r="D359" s="404"/>
      <c r="E359" s="1180"/>
      <c r="F359" s="1180"/>
      <c r="G359" s="1180"/>
      <c r="H359" s="399" t="s">
        <v>482</v>
      </c>
      <c r="I359" s="386" t="s">
        <v>8829</v>
      </c>
      <c r="J359" s="383" t="s">
        <v>8819</v>
      </c>
      <c r="K359" s="58">
        <v>2024</v>
      </c>
      <c r="L359" s="545" t="s">
        <v>8828</v>
      </c>
    </row>
    <row r="360" spans="1:12" s="86" customFormat="1">
      <c r="A360" s="353" t="s">
        <v>536</v>
      </c>
      <c r="C360" s="393">
        <v>1</v>
      </c>
      <c r="D360" s="404"/>
      <c r="E360" s="1180"/>
      <c r="F360" s="1180"/>
      <c r="G360" s="1180"/>
      <c r="H360" s="399" t="s">
        <v>4723</v>
      </c>
      <c r="I360" s="386" t="s">
        <v>8829</v>
      </c>
      <c r="J360" s="383" t="s">
        <v>8819</v>
      </c>
      <c r="K360" s="58">
        <v>2024</v>
      </c>
      <c r="L360" s="545" t="s">
        <v>8828</v>
      </c>
    </row>
    <row r="361" spans="1:12" s="86" customFormat="1">
      <c r="A361" s="353" t="s">
        <v>536</v>
      </c>
      <c r="C361" s="393">
        <v>3</v>
      </c>
      <c r="D361" s="404"/>
      <c r="E361" s="1180"/>
      <c r="F361" s="1180"/>
      <c r="G361" s="1180"/>
      <c r="H361" s="399" t="s">
        <v>4723</v>
      </c>
      <c r="I361" s="386" t="s">
        <v>8829</v>
      </c>
      <c r="J361" s="383" t="s">
        <v>8819</v>
      </c>
      <c r="K361" s="58">
        <v>2024</v>
      </c>
      <c r="L361" s="545" t="s">
        <v>8828</v>
      </c>
    </row>
    <row r="362" spans="1:12" s="86" customFormat="1">
      <c r="A362" s="353" t="s">
        <v>540</v>
      </c>
      <c r="C362" s="393">
        <v>1</v>
      </c>
      <c r="D362" s="404"/>
      <c r="E362" s="1180"/>
      <c r="F362" s="1180"/>
      <c r="G362" s="1180"/>
      <c r="H362" s="399" t="s">
        <v>4723</v>
      </c>
      <c r="I362" s="386" t="s">
        <v>8829</v>
      </c>
      <c r="J362" s="383" t="s">
        <v>8819</v>
      </c>
      <c r="K362" s="58">
        <v>2024</v>
      </c>
      <c r="L362" s="545" t="s">
        <v>8828</v>
      </c>
    </row>
    <row r="363" spans="1:12" s="86" customFormat="1">
      <c r="A363" s="353" t="s">
        <v>540</v>
      </c>
      <c r="C363" s="393">
        <v>2</v>
      </c>
      <c r="D363" s="404"/>
      <c r="E363" s="1180"/>
      <c r="F363" s="1180"/>
      <c r="G363" s="1180"/>
      <c r="H363" s="399" t="s">
        <v>4723</v>
      </c>
      <c r="I363" s="386" t="s">
        <v>8829</v>
      </c>
      <c r="J363" s="383" t="s">
        <v>8819</v>
      </c>
      <c r="K363" s="58">
        <v>2024</v>
      </c>
      <c r="L363" s="545" t="s">
        <v>8828</v>
      </c>
    </row>
    <row r="364" spans="1:12">
      <c r="A364" s="353" t="s">
        <v>640</v>
      </c>
      <c r="C364" s="393">
        <v>1</v>
      </c>
      <c r="D364" s="404"/>
      <c r="H364" s="399" t="s">
        <v>639</v>
      </c>
      <c r="I364" s="386" t="s">
        <v>8829</v>
      </c>
      <c r="J364" s="383" t="s">
        <v>8819</v>
      </c>
      <c r="K364" s="58">
        <v>2024</v>
      </c>
      <c r="L364" s="545" t="s">
        <v>8828</v>
      </c>
    </row>
    <row r="365" spans="1:12">
      <c r="A365" s="353" t="s">
        <v>640</v>
      </c>
      <c r="C365" s="393">
        <v>2</v>
      </c>
      <c r="D365" s="404"/>
      <c r="H365" s="399" t="s">
        <v>603</v>
      </c>
      <c r="I365" s="386" t="s">
        <v>8829</v>
      </c>
      <c r="J365" s="383" t="s">
        <v>8819</v>
      </c>
      <c r="K365" s="58">
        <v>2024</v>
      </c>
      <c r="L365" s="545" t="s">
        <v>8828</v>
      </c>
    </row>
    <row r="366" spans="1:12">
      <c r="A366" s="353" t="s">
        <v>640</v>
      </c>
      <c r="C366" s="393">
        <v>3</v>
      </c>
      <c r="D366" s="404"/>
      <c r="H366" s="399" t="s">
        <v>642</v>
      </c>
      <c r="I366" s="386" t="s">
        <v>8829</v>
      </c>
      <c r="J366" s="383" t="s">
        <v>8819</v>
      </c>
      <c r="K366" s="58">
        <v>2024</v>
      </c>
      <c r="L366" s="545" t="s">
        <v>8828</v>
      </c>
    </row>
    <row r="367" spans="1:12">
      <c r="A367" s="353" t="s">
        <v>640</v>
      </c>
      <c r="C367" s="393">
        <v>4</v>
      </c>
      <c r="D367" s="404"/>
      <c r="H367" s="399" t="s">
        <v>642</v>
      </c>
      <c r="I367" s="386" t="s">
        <v>8829</v>
      </c>
      <c r="J367" s="383" t="s">
        <v>8819</v>
      </c>
      <c r="K367" s="58">
        <v>2024</v>
      </c>
      <c r="L367" s="545" t="s">
        <v>8828</v>
      </c>
    </row>
    <row r="368" spans="1:12">
      <c r="A368" s="353" t="s">
        <v>640</v>
      </c>
      <c r="C368" s="393">
        <v>5</v>
      </c>
      <c r="D368" s="404"/>
      <c r="H368" s="399" t="s">
        <v>643</v>
      </c>
      <c r="I368" s="386" t="s">
        <v>8829</v>
      </c>
      <c r="J368" s="383" t="s">
        <v>8819</v>
      </c>
      <c r="K368" s="58">
        <v>2024</v>
      </c>
      <c r="L368" s="545" t="s">
        <v>8828</v>
      </c>
    </row>
    <row r="369" spans="1:13">
      <c r="A369" s="353" t="s">
        <v>640</v>
      </c>
      <c r="C369" s="393">
        <v>6</v>
      </c>
      <c r="D369" s="404"/>
      <c r="H369" s="399" t="s">
        <v>643</v>
      </c>
      <c r="I369" s="386" t="s">
        <v>8829</v>
      </c>
      <c r="J369" s="383" t="s">
        <v>8819</v>
      </c>
      <c r="K369" s="58">
        <v>2024</v>
      </c>
      <c r="L369" s="545" t="s">
        <v>8828</v>
      </c>
    </row>
    <row r="370" spans="1:13" s="86" customFormat="1">
      <c r="A370" s="353" t="s">
        <v>667</v>
      </c>
      <c r="B370" s="1"/>
      <c r="C370" s="393">
        <v>1</v>
      </c>
      <c r="D370" s="1180"/>
      <c r="E370" s="1180"/>
      <c r="F370" s="1180"/>
      <c r="G370" s="1180"/>
      <c r="H370" s="399" t="s">
        <v>585</v>
      </c>
      <c r="I370" s="386" t="s">
        <v>8923</v>
      </c>
      <c r="J370" s="1"/>
      <c r="K370" s="86">
        <v>2024</v>
      </c>
      <c r="L370" s="545" t="s">
        <v>8826</v>
      </c>
    </row>
    <row r="371" spans="1:13" s="86" customFormat="1">
      <c r="A371" s="353" t="s">
        <v>667</v>
      </c>
      <c r="B371" s="1"/>
      <c r="C371" s="393">
        <v>2</v>
      </c>
      <c r="D371" s="1180"/>
      <c r="E371" s="1180"/>
      <c r="F371" s="1180"/>
      <c r="G371" s="1180"/>
      <c r="H371" s="399" t="s">
        <v>613</v>
      </c>
      <c r="I371" s="386" t="s">
        <v>8923</v>
      </c>
      <c r="J371" s="1"/>
      <c r="K371" s="86">
        <v>2024</v>
      </c>
      <c r="L371" s="545" t="s">
        <v>8826</v>
      </c>
    </row>
    <row r="372" spans="1:13" s="86" customFormat="1">
      <c r="A372" s="353" t="s">
        <v>676</v>
      </c>
      <c r="C372" s="393">
        <v>1</v>
      </c>
      <c r="D372" s="404"/>
      <c r="E372" s="404"/>
      <c r="F372" s="404"/>
      <c r="G372" s="386"/>
      <c r="H372" s="399" t="s">
        <v>679</v>
      </c>
      <c r="I372" s="386" t="s">
        <v>8822</v>
      </c>
      <c r="J372" s="386" t="s">
        <v>8819</v>
      </c>
      <c r="K372" s="86">
        <v>2024</v>
      </c>
      <c r="L372" s="545" t="s">
        <v>272</v>
      </c>
      <c r="M372" s="3"/>
    </row>
    <row r="373" spans="1:13" s="86" customFormat="1">
      <c r="A373" s="353" t="s">
        <v>676</v>
      </c>
      <c r="C373" s="393">
        <v>2</v>
      </c>
      <c r="D373" s="404"/>
      <c r="E373" s="404"/>
      <c r="F373" s="404"/>
      <c r="G373" s="386"/>
      <c r="H373" s="399" t="s">
        <v>651</v>
      </c>
      <c r="I373" s="386" t="s">
        <v>8822</v>
      </c>
      <c r="J373" s="386" t="s">
        <v>8819</v>
      </c>
      <c r="K373" s="86">
        <v>2024</v>
      </c>
      <c r="L373" s="545" t="s">
        <v>272</v>
      </c>
      <c r="M373" s="3"/>
    </row>
    <row r="374" spans="1:13" s="86" customFormat="1">
      <c r="A374" s="353" t="s">
        <v>685</v>
      </c>
      <c r="C374" s="393">
        <v>1</v>
      </c>
      <c r="D374" s="404"/>
      <c r="E374" s="404"/>
      <c r="F374" s="404"/>
      <c r="G374" s="386"/>
      <c r="H374" s="399" t="s">
        <v>596</v>
      </c>
      <c r="I374" s="386" t="s">
        <v>8822</v>
      </c>
      <c r="J374" s="386" t="s">
        <v>8819</v>
      </c>
      <c r="K374" s="86">
        <v>2024</v>
      </c>
      <c r="L374" s="545" t="s">
        <v>272</v>
      </c>
      <c r="M374" s="3"/>
    </row>
    <row r="375" spans="1:13" s="86" customFormat="1">
      <c r="A375" s="353" t="s">
        <v>685</v>
      </c>
      <c r="C375" s="393">
        <v>2</v>
      </c>
      <c r="D375" s="404"/>
      <c r="E375" s="404"/>
      <c r="F375" s="404"/>
      <c r="G375" s="386"/>
      <c r="H375" s="399" t="s">
        <v>604</v>
      </c>
      <c r="I375" s="386" t="s">
        <v>8822</v>
      </c>
      <c r="J375" s="386" t="s">
        <v>8819</v>
      </c>
      <c r="K375" s="86">
        <v>2024</v>
      </c>
      <c r="L375" s="545" t="s">
        <v>272</v>
      </c>
      <c r="M375" s="3"/>
    </row>
    <row r="376" spans="1:13" s="86" customFormat="1">
      <c r="A376" s="353" t="s">
        <v>693</v>
      </c>
      <c r="C376" s="393">
        <v>1</v>
      </c>
      <c r="D376" s="404"/>
      <c r="E376" s="404"/>
      <c r="F376" s="404"/>
      <c r="G376" s="386"/>
      <c r="H376" s="399" t="s">
        <v>604</v>
      </c>
      <c r="I376" s="386" t="s">
        <v>8822</v>
      </c>
      <c r="J376" s="386" t="s">
        <v>8819</v>
      </c>
      <c r="K376" s="86">
        <v>2024</v>
      </c>
      <c r="L376" s="545" t="s">
        <v>272</v>
      </c>
      <c r="M376" s="3"/>
    </row>
    <row r="377" spans="1:13" s="86" customFormat="1">
      <c r="A377" s="353" t="s">
        <v>703</v>
      </c>
      <c r="C377" s="393">
        <v>1</v>
      </c>
      <c r="D377" s="404"/>
      <c r="E377" s="404"/>
      <c r="F377" s="404"/>
      <c r="G377" s="386"/>
      <c r="H377" s="399" t="s">
        <v>651</v>
      </c>
      <c r="I377" s="386" t="s">
        <v>8822</v>
      </c>
      <c r="J377" s="386" t="s">
        <v>8819</v>
      </c>
      <c r="K377" s="86">
        <v>2024</v>
      </c>
      <c r="L377" s="545" t="s">
        <v>272</v>
      </c>
      <c r="M377" s="3"/>
    </row>
    <row r="378" spans="1:13" s="86" customFormat="1">
      <c r="A378" s="353" t="s">
        <v>705</v>
      </c>
      <c r="C378" s="393">
        <v>1</v>
      </c>
      <c r="D378" s="404"/>
      <c r="E378" s="404"/>
      <c r="F378" s="404"/>
      <c r="G378" s="386"/>
      <c r="H378" s="399" t="s">
        <v>651</v>
      </c>
      <c r="I378" s="386" t="s">
        <v>8822</v>
      </c>
      <c r="J378" s="386" t="s">
        <v>8819</v>
      </c>
      <c r="K378" s="86">
        <v>2024</v>
      </c>
      <c r="L378" s="545" t="s">
        <v>272</v>
      </c>
      <c r="M378" s="3"/>
    </row>
    <row r="379" spans="1:13" s="86" customFormat="1">
      <c r="A379" s="353" t="s">
        <v>705</v>
      </c>
      <c r="C379" s="393">
        <v>2</v>
      </c>
      <c r="D379" s="404"/>
      <c r="E379" s="404"/>
      <c r="F379" s="404"/>
      <c r="G379" s="386"/>
      <c r="H379" s="399" t="s">
        <v>707</v>
      </c>
      <c r="I379" s="386" t="s">
        <v>8822</v>
      </c>
      <c r="J379" s="386" t="s">
        <v>8819</v>
      </c>
      <c r="K379" s="86">
        <v>2024</v>
      </c>
      <c r="L379" s="545" t="s">
        <v>272</v>
      </c>
      <c r="M379" s="3"/>
    </row>
    <row r="380" spans="1:13" s="86" customFormat="1">
      <c r="A380" s="353" t="s">
        <v>705</v>
      </c>
      <c r="C380" s="393">
        <v>3</v>
      </c>
      <c r="D380" s="404"/>
      <c r="E380" s="404"/>
      <c r="F380" s="404"/>
      <c r="G380" s="386"/>
      <c r="H380" s="399" t="s">
        <v>708</v>
      </c>
      <c r="I380" s="386" t="s">
        <v>8822</v>
      </c>
      <c r="J380" s="386" t="s">
        <v>8819</v>
      </c>
      <c r="K380" s="86">
        <v>2024</v>
      </c>
      <c r="L380" s="545" t="s">
        <v>272</v>
      </c>
      <c r="M380" s="3"/>
    </row>
    <row r="381" spans="1:13" s="86" customFormat="1">
      <c r="A381" s="353" t="s">
        <v>705</v>
      </c>
      <c r="C381" s="393">
        <v>4</v>
      </c>
      <c r="D381" s="404"/>
      <c r="E381" s="404"/>
      <c r="F381" s="404"/>
      <c r="G381" s="386"/>
      <c r="H381" s="399" t="s">
        <v>709</v>
      </c>
      <c r="I381" s="386" t="s">
        <v>8822</v>
      </c>
      <c r="J381" s="386" t="s">
        <v>8819</v>
      </c>
      <c r="K381" s="86">
        <v>2024</v>
      </c>
      <c r="L381" s="545" t="s">
        <v>272</v>
      </c>
      <c r="M381" s="3"/>
    </row>
    <row r="382" spans="1:13" s="86" customFormat="1">
      <c r="A382" s="353" t="s">
        <v>705</v>
      </c>
      <c r="C382" s="393">
        <v>5</v>
      </c>
      <c r="D382" s="404"/>
      <c r="E382" s="404"/>
      <c r="F382" s="404"/>
      <c r="G382" s="386"/>
      <c r="H382" s="399" t="s">
        <v>679</v>
      </c>
      <c r="I382" s="386" t="s">
        <v>8822</v>
      </c>
      <c r="J382" s="386" t="s">
        <v>8819</v>
      </c>
      <c r="K382" s="86">
        <v>2024</v>
      </c>
      <c r="L382" s="545" t="s">
        <v>272</v>
      </c>
      <c r="M382" s="3"/>
    </row>
    <row r="383" spans="1:13" s="86" customFormat="1">
      <c r="A383" s="353" t="s">
        <v>705</v>
      </c>
      <c r="C383" s="393">
        <v>6</v>
      </c>
      <c r="D383" s="404"/>
      <c r="E383" s="404"/>
      <c r="F383" s="404"/>
      <c r="G383" s="386"/>
      <c r="H383" s="399" t="s">
        <v>651</v>
      </c>
      <c r="I383" s="386" t="s">
        <v>8822</v>
      </c>
      <c r="J383" s="386" t="s">
        <v>8819</v>
      </c>
      <c r="K383" s="86">
        <v>2024</v>
      </c>
      <c r="L383" s="545" t="s">
        <v>272</v>
      </c>
      <c r="M383" s="3"/>
    </row>
    <row r="384" spans="1:13" s="86" customFormat="1">
      <c r="A384" s="353" t="s">
        <v>705</v>
      </c>
      <c r="C384" s="393">
        <v>10</v>
      </c>
      <c r="D384" s="404"/>
      <c r="E384" s="404"/>
      <c r="F384" s="404"/>
      <c r="G384" s="386"/>
      <c r="H384" s="399" t="s">
        <v>711</v>
      </c>
      <c r="I384" s="386" t="s">
        <v>8822</v>
      </c>
      <c r="J384" s="386" t="s">
        <v>8819</v>
      </c>
      <c r="K384" s="86">
        <v>2024</v>
      </c>
      <c r="L384" s="545" t="s">
        <v>272</v>
      </c>
      <c r="M384" s="3"/>
    </row>
    <row r="385" spans="1:13" s="86" customFormat="1">
      <c r="A385" s="353" t="s">
        <v>705</v>
      </c>
      <c r="C385" s="393">
        <v>11</v>
      </c>
      <c r="D385" s="404"/>
      <c r="E385" s="404"/>
      <c r="F385" s="404"/>
      <c r="G385" s="386"/>
      <c r="H385" s="399" t="s">
        <v>712</v>
      </c>
      <c r="I385" s="386" t="s">
        <v>8822</v>
      </c>
      <c r="J385" s="386" t="s">
        <v>8819</v>
      </c>
      <c r="K385" s="86">
        <v>2024</v>
      </c>
      <c r="L385" s="545" t="s">
        <v>272</v>
      </c>
      <c r="M385" s="3"/>
    </row>
    <row r="386" spans="1:13" s="86" customFormat="1">
      <c r="A386" s="353" t="s">
        <v>705</v>
      </c>
      <c r="C386" s="393">
        <v>12</v>
      </c>
      <c r="D386" s="404"/>
      <c r="E386" s="404"/>
      <c r="F386" s="404"/>
      <c r="G386" s="386"/>
      <c r="H386" s="399" t="s">
        <v>713</v>
      </c>
      <c r="I386" s="386" t="s">
        <v>8822</v>
      </c>
      <c r="J386" s="386" t="s">
        <v>8819</v>
      </c>
      <c r="K386" s="86">
        <v>2024</v>
      </c>
      <c r="L386" s="545" t="s">
        <v>272</v>
      </c>
      <c r="M386" s="3"/>
    </row>
    <row r="387" spans="1:13" s="86" customFormat="1">
      <c r="A387" s="353" t="s">
        <v>714</v>
      </c>
      <c r="C387" s="393">
        <v>1</v>
      </c>
      <c r="D387" s="404"/>
      <c r="E387" s="404"/>
      <c r="F387" s="404"/>
      <c r="G387" s="386"/>
      <c r="H387" s="399" t="s">
        <v>716</v>
      </c>
      <c r="I387" s="386" t="s">
        <v>8822</v>
      </c>
      <c r="J387" s="386" t="s">
        <v>8819</v>
      </c>
      <c r="K387" s="86">
        <v>2024</v>
      </c>
      <c r="L387" s="545" t="s">
        <v>272</v>
      </c>
      <c r="M387" s="3"/>
    </row>
    <row r="388" spans="1:13" s="86" customFormat="1">
      <c r="A388" s="353" t="s">
        <v>717</v>
      </c>
      <c r="C388" s="393">
        <v>1</v>
      </c>
      <c r="D388" s="404"/>
      <c r="E388" s="404"/>
      <c r="F388" s="404"/>
      <c r="G388" s="386"/>
      <c r="H388" s="399" t="s">
        <v>651</v>
      </c>
      <c r="I388" s="386" t="s">
        <v>8822</v>
      </c>
      <c r="J388" s="386" t="s">
        <v>8819</v>
      </c>
      <c r="K388" s="86">
        <v>2024</v>
      </c>
      <c r="L388" s="545" t="s">
        <v>272</v>
      </c>
      <c r="M388" s="3"/>
    </row>
    <row r="389" spans="1:13" s="86" customFormat="1">
      <c r="A389" s="353" t="s">
        <v>717</v>
      </c>
      <c r="C389" s="393">
        <v>2</v>
      </c>
      <c r="D389" s="404"/>
      <c r="E389" s="404"/>
      <c r="F389" s="404"/>
      <c r="G389" s="386"/>
      <c r="H389" s="399" t="s">
        <v>719</v>
      </c>
      <c r="I389" s="386" t="s">
        <v>8822</v>
      </c>
      <c r="J389" s="386" t="s">
        <v>8819</v>
      </c>
      <c r="K389" s="86">
        <v>2024</v>
      </c>
      <c r="L389" s="545" t="s">
        <v>272</v>
      </c>
      <c r="M389" s="3"/>
    </row>
    <row r="390" spans="1:13" s="86" customFormat="1">
      <c r="A390" s="353" t="s">
        <v>717</v>
      </c>
      <c r="C390" s="393">
        <v>3</v>
      </c>
      <c r="D390" s="404"/>
      <c r="E390" s="404"/>
      <c r="F390" s="404"/>
      <c r="G390" s="386"/>
      <c r="H390" s="399" t="s">
        <v>583</v>
      </c>
      <c r="I390" s="386" t="s">
        <v>8822</v>
      </c>
      <c r="J390" s="386" t="s">
        <v>8819</v>
      </c>
      <c r="K390" s="86">
        <v>2024</v>
      </c>
      <c r="L390" s="545" t="s">
        <v>272</v>
      </c>
      <c r="M390" s="3"/>
    </row>
    <row r="391" spans="1:13" s="86" customFormat="1">
      <c r="A391" s="353" t="s">
        <v>4506</v>
      </c>
      <c r="C391" s="393">
        <v>1</v>
      </c>
      <c r="D391" s="404"/>
      <c r="E391" s="404"/>
      <c r="F391" s="404"/>
      <c r="G391" s="386"/>
      <c r="H391" s="399" t="s">
        <v>604</v>
      </c>
      <c r="I391" s="386" t="s">
        <v>8822</v>
      </c>
      <c r="J391" s="386" t="s">
        <v>8819</v>
      </c>
      <c r="K391" s="86">
        <v>2024</v>
      </c>
      <c r="L391" s="545" t="s">
        <v>272</v>
      </c>
      <c r="M391" s="3"/>
    </row>
    <row r="392" spans="1:13">
      <c r="A392" s="353" t="s">
        <v>722</v>
      </c>
      <c r="B392" s="42"/>
      <c r="C392" s="393">
        <v>1</v>
      </c>
      <c r="H392" s="399" t="s">
        <v>723</v>
      </c>
      <c r="I392" s="386" t="s">
        <v>8836</v>
      </c>
      <c r="J392" s="383" t="s">
        <v>8819</v>
      </c>
      <c r="K392" s="58">
        <v>2024</v>
      </c>
      <c r="L392" s="1107" t="s">
        <v>8826</v>
      </c>
    </row>
    <row r="393" spans="1:13" s="86" customFormat="1">
      <c r="A393" s="353" t="s">
        <v>724</v>
      </c>
      <c r="B393" s="1"/>
      <c r="C393" s="393">
        <v>1</v>
      </c>
      <c r="D393" s="1180"/>
      <c r="E393" s="1180"/>
      <c r="F393" s="1180"/>
      <c r="G393" s="1180"/>
      <c r="H393" s="399" t="s">
        <v>613</v>
      </c>
      <c r="I393" s="386" t="s">
        <v>8822</v>
      </c>
      <c r="J393" s="386" t="s">
        <v>8819</v>
      </c>
      <c r="K393" s="86">
        <v>2024</v>
      </c>
      <c r="L393" s="545" t="s">
        <v>272</v>
      </c>
    </row>
    <row r="394" spans="1:13">
      <c r="A394" s="353" t="s">
        <v>730</v>
      </c>
      <c r="C394" s="393">
        <v>1</v>
      </c>
      <c r="H394" s="399" t="s">
        <v>604</v>
      </c>
      <c r="I394" s="386" t="s">
        <v>8835</v>
      </c>
      <c r="J394" s="383" t="s">
        <v>8819</v>
      </c>
      <c r="K394" s="58">
        <v>2024</v>
      </c>
      <c r="L394" s="1107" t="s">
        <v>8826</v>
      </c>
    </row>
    <row r="395" spans="1:13" s="86" customFormat="1">
      <c r="A395" s="353" t="s">
        <v>731</v>
      </c>
      <c r="B395" s="1"/>
      <c r="C395" s="393">
        <v>1</v>
      </c>
      <c r="D395" s="1180"/>
      <c r="E395" s="1180"/>
      <c r="F395" s="1180"/>
      <c r="G395" s="1180"/>
      <c r="H395" s="399" t="s">
        <v>583</v>
      </c>
      <c r="I395" s="386" t="s">
        <v>8822</v>
      </c>
      <c r="J395" s="386" t="s">
        <v>8819</v>
      </c>
      <c r="K395" s="86">
        <v>2024</v>
      </c>
      <c r="L395" s="545" t="s">
        <v>272</v>
      </c>
    </row>
    <row r="396" spans="1:13" s="86" customFormat="1">
      <c r="A396" s="353" t="s">
        <v>733</v>
      </c>
      <c r="B396" s="1"/>
      <c r="C396" s="393">
        <v>1</v>
      </c>
      <c r="D396" s="1180"/>
      <c r="E396" s="1180"/>
      <c r="F396" s="1180"/>
      <c r="G396" s="1180"/>
      <c r="H396" s="399" t="s">
        <v>585</v>
      </c>
      <c r="I396" s="386" t="s">
        <v>8822</v>
      </c>
      <c r="J396" s="386" t="s">
        <v>8819</v>
      </c>
      <c r="K396" s="86">
        <v>2024</v>
      </c>
      <c r="L396" s="545" t="s">
        <v>272</v>
      </c>
    </row>
    <row r="397" spans="1:13" s="86" customFormat="1">
      <c r="A397" s="353" t="s">
        <v>733</v>
      </c>
      <c r="B397" s="1"/>
      <c r="C397" s="379">
        <v>3</v>
      </c>
      <c r="D397" s="1180"/>
      <c r="E397" s="1180"/>
      <c r="F397" s="1180"/>
      <c r="G397" s="1180"/>
      <c r="H397" s="405" t="s">
        <v>596</v>
      </c>
      <c r="I397" s="386" t="s">
        <v>8822</v>
      </c>
      <c r="J397" s="386" t="s">
        <v>8819</v>
      </c>
      <c r="K397" s="86">
        <v>2024</v>
      </c>
      <c r="L397" s="545" t="s">
        <v>272</v>
      </c>
    </row>
    <row r="398" spans="1:13" s="86" customFormat="1">
      <c r="A398" s="353" t="s">
        <v>735</v>
      </c>
      <c r="B398" s="1"/>
      <c r="C398" s="393">
        <v>1</v>
      </c>
      <c r="D398" s="1180"/>
      <c r="E398" s="1180"/>
      <c r="F398" s="1180"/>
      <c r="G398" s="1180"/>
      <c r="H398" s="399" t="s">
        <v>596</v>
      </c>
      <c r="I398" s="386" t="s">
        <v>8822</v>
      </c>
      <c r="J398" s="386" t="s">
        <v>8819</v>
      </c>
      <c r="K398" s="86">
        <v>2024</v>
      </c>
      <c r="L398" s="545" t="s">
        <v>272</v>
      </c>
    </row>
    <row r="399" spans="1:13" s="86" customFormat="1">
      <c r="A399" s="353" t="s">
        <v>735</v>
      </c>
      <c r="B399" s="1"/>
      <c r="C399" s="393">
        <v>2</v>
      </c>
      <c r="D399" s="1180"/>
      <c r="E399" s="1180"/>
      <c r="F399" s="1180"/>
      <c r="G399" s="1180"/>
      <c r="H399" s="399" t="s">
        <v>583</v>
      </c>
      <c r="I399" s="386" t="s">
        <v>8822</v>
      </c>
      <c r="J399" s="386" t="s">
        <v>8819</v>
      </c>
      <c r="K399" s="86">
        <v>2024</v>
      </c>
      <c r="L399" s="545" t="s">
        <v>272</v>
      </c>
    </row>
    <row r="400" spans="1:13" s="86" customFormat="1">
      <c r="A400" s="353" t="s">
        <v>735</v>
      </c>
      <c r="B400" s="1"/>
      <c r="C400" s="393">
        <v>3</v>
      </c>
      <c r="D400" s="1180"/>
      <c r="E400" s="1180"/>
      <c r="F400" s="1180"/>
      <c r="G400" s="1180"/>
      <c r="H400" s="399" t="s">
        <v>584</v>
      </c>
      <c r="I400" s="386" t="s">
        <v>8822</v>
      </c>
      <c r="J400" s="386" t="s">
        <v>8819</v>
      </c>
      <c r="K400" s="86">
        <v>2024</v>
      </c>
      <c r="L400" s="545" t="s">
        <v>272</v>
      </c>
    </row>
    <row r="401" spans="1:12" s="86" customFormat="1">
      <c r="A401" s="353" t="s">
        <v>735</v>
      </c>
      <c r="B401" s="1"/>
      <c r="C401" s="393">
        <v>4</v>
      </c>
      <c r="D401" s="1180"/>
      <c r="E401" s="1180"/>
      <c r="F401" s="1180"/>
      <c r="G401" s="1180"/>
      <c r="H401" s="399" t="s">
        <v>585</v>
      </c>
      <c r="I401" s="386" t="s">
        <v>8822</v>
      </c>
      <c r="J401" s="386" t="s">
        <v>8819</v>
      </c>
      <c r="K401" s="86">
        <v>2024</v>
      </c>
      <c r="L401" s="545" t="s">
        <v>272</v>
      </c>
    </row>
    <row r="402" spans="1:12" s="86" customFormat="1">
      <c r="A402" s="353" t="s">
        <v>735</v>
      </c>
      <c r="B402" s="1"/>
      <c r="C402" s="393">
        <v>5</v>
      </c>
      <c r="D402" s="1180"/>
      <c r="E402" s="1180"/>
      <c r="F402" s="1180"/>
      <c r="G402" s="1180"/>
      <c r="H402" s="399" t="s">
        <v>604</v>
      </c>
      <c r="I402" s="386" t="s">
        <v>8822</v>
      </c>
      <c r="J402" s="386" t="s">
        <v>8819</v>
      </c>
      <c r="K402" s="86">
        <v>2024</v>
      </c>
      <c r="L402" s="545" t="s">
        <v>272</v>
      </c>
    </row>
    <row r="403" spans="1:12" s="86" customFormat="1">
      <c r="A403" s="353" t="s">
        <v>735</v>
      </c>
      <c r="B403" s="1"/>
      <c r="C403" s="393">
        <v>6</v>
      </c>
      <c r="D403" s="1180"/>
      <c r="E403" s="1180"/>
      <c r="F403" s="1180"/>
      <c r="G403" s="1180"/>
      <c r="H403" s="399" t="s">
        <v>729</v>
      </c>
      <c r="I403" s="386" t="s">
        <v>8822</v>
      </c>
      <c r="J403" s="386" t="s">
        <v>8819</v>
      </c>
      <c r="K403" s="86">
        <v>2024</v>
      </c>
      <c r="L403" s="545" t="s">
        <v>272</v>
      </c>
    </row>
    <row r="404" spans="1:12" s="86" customFormat="1">
      <c r="A404" s="353" t="s">
        <v>4566</v>
      </c>
      <c r="B404" s="1"/>
      <c r="C404" s="393">
        <v>1</v>
      </c>
      <c r="D404" s="1180"/>
      <c r="E404" s="1180"/>
      <c r="F404" s="1180"/>
      <c r="G404" s="1180"/>
      <c r="H404" s="399" t="s">
        <v>585</v>
      </c>
      <c r="I404" s="386" t="s">
        <v>8822</v>
      </c>
      <c r="J404" s="386" t="s">
        <v>8819</v>
      </c>
      <c r="K404" s="86">
        <v>2024</v>
      </c>
      <c r="L404" s="545" t="s">
        <v>272</v>
      </c>
    </row>
    <row r="405" spans="1:12" s="86" customFormat="1">
      <c r="A405" s="353" t="s">
        <v>4566</v>
      </c>
      <c r="B405" s="1"/>
      <c r="C405" s="393">
        <v>2</v>
      </c>
      <c r="D405" s="1180"/>
      <c r="E405" s="1180"/>
      <c r="F405" s="1180"/>
      <c r="G405" s="1180"/>
      <c r="H405" s="399" t="s">
        <v>729</v>
      </c>
      <c r="I405" s="386" t="s">
        <v>8822</v>
      </c>
      <c r="J405" s="386" t="s">
        <v>8819</v>
      </c>
      <c r="K405" s="86">
        <v>2024</v>
      </c>
      <c r="L405" s="545" t="s">
        <v>272</v>
      </c>
    </row>
    <row r="406" spans="1:12" s="86" customFormat="1">
      <c r="A406" s="353" t="s">
        <v>737</v>
      </c>
      <c r="B406" s="1"/>
      <c r="C406" s="393">
        <v>1</v>
      </c>
      <c r="D406" s="1180"/>
      <c r="E406" s="1180"/>
      <c r="F406" s="1180"/>
      <c r="G406" s="1180"/>
      <c r="H406" s="399" t="s">
        <v>593</v>
      </c>
      <c r="I406" s="386" t="s">
        <v>8822</v>
      </c>
      <c r="J406" s="386" t="s">
        <v>8819</v>
      </c>
      <c r="K406" s="86">
        <v>2024</v>
      </c>
      <c r="L406" s="545" t="s">
        <v>272</v>
      </c>
    </row>
    <row r="407" spans="1:12" s="86" customFormat="1">
      <c r="A407" s="353" t="s">
        <v>739</v>
      </c>
      <c r="C407" s="393">
        <v>1</v>
      </c>
      <c r="D407" s="404"/>
      <c r="E407" s="1180"/>
      <c r="F407" s="1180"/>
      <c r="G407" s="1180"/>
      <c r="H407" s="399" t="s">
        <v>672</v>
      </c>
      <c r="I407" s="386" t="s">
        <v>8822</v>
      </c>
      <c r="J407" s="386" t="s">
        <v>8819</v>
      </c>
      <c r="K407" s="86">
        <v>2024</v>
      </c>
      <c r="L407" s="545" t="s">
        <v>272</v>
      </c>
    </row>
    <row r="408" spans="1:12" s="86" customFormat="1">
      <c r="A408" s="353" t="s">
        <v>742</v>
      </c>
      <c r="C408" s="393">
        <v>1</v>
      </c>
      <c r="D408" s="404"/>
      <c r="E408" s="1180"/>
      <c r="F408" s="1180"/>
      <c r="G408" s="1180"/>
      <c r="H408" s="399" t="s">
        <v>596</v>
      </c>
      <c r="I408" s="386" t="s">
        <v>8822</v>
      </c>
      <c r="J408" s="386" t="s">
        <v>8819</v>
      </c>
      <c r="K408" s="86">
        <v>2024</v>
      </c>
      <c r="L408" s="545" t="s">
        <v>272</v>
      </c>
    </row>
    <row r="409" spans="1:12" s="86" customFormat="1">
      <c r="A409" s="353" t="s">
        <v>742</v>
      </c>
      <c r="C409" s="393">
        <v>2</v>
      </c>
      <c r="D409" s="404"/>
      <c r="E409" s="1180"/>
      <c r="F409" s="1180"/>
      <c r="G409" s="1180"/>
      <c r="H409" s="399" t="s">
        <v>604</v>
      </c>
      <c r="I409" s="386" t="s">
        <v>8822</v>
      </c>
      <c r="J409" s="386" t="s">
        <v>8819</v>
      </c>
      <c r="K409" s="86">
        <v>2024</v>
      </c>
      <c r="L409" s="545" t="s">
        <v>272</v>
      </c>
    </row>
    <row r="410" spans="1:12" s="86" customFormat="1">
      <c r="A410" s="353" t="s">
        <v>745</v>
      </c>
      <c r="C410" s="393">
        <v>1</v>
      </c>
      <c r="D410" s="404"/>
      <c r="E410" s="1180"/>
      <c r="F410" s="1180"/>
      <c r="G410" s="1180"/>
      <c r="H410" s="399" t="s">
        <v>604</v>
      </c>
      <c r="I410" s="386" t="s">
        <v>8822</v>
      </c>
      <c r="J410" s="386" t="s">
        <v>8819</v>
      </c>
      <c r="K410" s="86">
        <v>2024</v>
      </c>
      <c r="L410" s="545" t="s">
        <v>272</v>
      </c>
    </row>
    <row r="411" spans="1:12" s="86" customFormat="1">
      <c r="A411" s="353" t="s">
        <v>747</v>
      </c>
      <c r="C411" s="393">
        <v>1</v>
      </c>
      <c r="D411" s="404"/>
      <c r="E411" s="1180"/>
      <c r="F411" s="1180"/>
      <c r="G411" s="1180"/>
      <c r="H411" s="399" t="s">
        <v>604</v>
      </c>
      <c r="I411" s="386" t="s">
        <v>8822</v>
      </c>
      <c r="J411" s="386" t="s">
        <v>8819</v>
      </c>
      <c r="K411" s="86">
        <v>2024</v>
      </c>
      <c r="L411" s="545" t="s">
        <v>272</v>
      </c>
    </row>
    <row r="412" spans="1:12" s="86" customFormat="1">
      <c r="A412" s="394" t="s">
        <v>5276</v>
      </c>
      <c r="C412" s="393">
        <v>1</v>
      </c>
      <c r="D412" s="404"/>
      <c r="E412" s="1180"/>
      <c r="F412" s="1180"/>
      <c r="G412" s="1180"/>
      <c r="H412" s="399" t="s">
        <v>692</v>
      </c>
      <c r="I412" s="386" t="s">
        <v>8822</v>
      </c>
      <c r="J412" s="386" t="s">
        <v>8819</v>
      </c>
      <c r="K412" s="86">
        <v>2024</v>
      </c>
      <c r="L412" s="545" t="s">
        <v>272</v>
      </c>
    </row>
    <row r="413" spans="1:12" s="86" customFormat="1">
      <c r="A413" s="353" t="s">
        <v>7484</v>
      </c>
      <c r="C413" s="393">
        <v>1</v>
      </c>
      <c r="D413" s="404"/>
      <c r="E413" s="1180"/>
      <c r="F413" s="1180"/>
      <c r="G413" s="1180"/>
      <c r="H413" s="399" t="s">
        <v>598</v>
      </c>
      <c r="I413" s="386" t="s">
        <v>8822</v>
      </c>
      <c r="J413" s="386" t="s">
        <v>8819</v>
      </c>
      <c r="K413" s="86">
        <v>2024</v>
      </c>
      <c r="L413" s="545" t="s">
        <v>272</v>
      </c>
    </row>
    <row r="414" spans="1:12" s="86" customFormat="1">
      <c r="A414" s="353" t="s">
        <v>7484</v>
      </c>
      <c r="C414" s="393">
        <v>2</v>
      </c>
      <c r="D414" s="404"/>
      <c r="E414" s="1180"/>
      <c r="F414" s="1180"/>
      <c r="G414" s="1180"/>
      <c r="H414" s="399" t="s">
        <v>599</v>
      </c>
      <c r="I414" s="386" t="s">
        <v>8822</v>
      </c>
      <c r="J414" s="386" t="s">
        <v>8819</v>
      </c>
      <c r="K414" s="86">
        <v>2024</v>
      </c>
      <c r="L414" s="545" t="s">
        <v>272</v>
      </c>
    </row>
    <row r="415" spans="1:12" s="86" customFormat="1">
      <c r="A415" s="353" t="s">
        <v>5271</v>
      </c>
      <c r="C415" s="393">
        <v>1</v>
      </c>
      <c r="D415" s="404"/>
      <c r="E415" s="1180"/>
      <c r="F415" s="1180"/>
      <c r="G415" s="1180"/>
      <c r="H415" s="399" t="s">
        <v>672</v>
      </c>
      <c r="I415" s="386" t="s">
        <v>8822</v>
      </c>
      <c r="J415" s="386" t="s">
        <v>8819</v>
      </c>
      <c r="K415" s="86">
        <v>2024</v>
      </c>
      <c r="L415" s="545" t="s">
        <v>272</v>
      </c>
    </row>
    <row r="416" spans="1:12" s="86" customFormat="1">
      <c r="A416" s="353" t="s">
        <v>4259</v>
      </c>
      <c r="C416" s="393">
        <v>1</v>
      </c>
      <c r="D416" s="404"/>
      <c r="E416" s="1180"/>
      <c r="F416" s="1180"/>
      <c r="G416" s="1180"/>
      <c r="H416" s="399" t="s">
        <v>700</v>
      </c>
      <c r="I416" s="386" t="s">
        <v>8822</v>
      </c>
      <c r="J416" s="386" t="s">
        <v>8819</v>
      </c>
      <c r="K416" s="86">
        <v>2024</v>
      </c>
      <c r="L416" s="545" t="s">
        <v>272</v>
      </c>
    </row>
    <row r="417" spans="1:12" s="86" customFormat="1">
      <c r="A417" s="353" t="s">
        <v>749</v>
      </c>
      <c r="C417" s="393">
        <v>1</v>
      </c>
      <c r="D417" s="404"/>
      <c r="E417" s="1180"/>
      <c r="F417" s="1180"/>
      <c r="G417" s="1180"/>
      <c r="H417" s="399" t="s">
        <v>604</v>
      </c>
      <c r="I417" s="386" t="s">
        <v>8822</v>
      </c>
      <c r="J417" s="386" t="s">
        <v>8819</v>
      </c>
      <c r="K417" s="86">
        <v>2024</v>
      </c>
      <c r="L417" s="545" t="s">
        <v>272</v>
      </c>
    </row>
    <row r="418" spans="1:12" s="86" customFormat="1">
      <c r="A418" s="386" t="s">
        <v>5735</v>
      </c>
      <c r="C418" s="393">
        <v>1</v>
      </c>
      <c r="D418" s="404"/>
      <c r="E418" s="1180"/>
      <c r="F418" s="1180"/>
      <c r="G418" s="1180"/>
      <c r="H418" s="399" t="s">
        <v>651</v>
      </c>
      <c r="I418" s="386" t="s">
        <v>8822</v>
      </c>
      <c r="J418" s="386" t="s">
        <v>8819</v>
      </c>
      <c r="K418" s="86">
        <v>2024</v>
      </c>
      <c r="L418" s="545" t="s">
        <v>272</v>
      </c>
    </row>
    <row r="419" spans="1:12" s="86" customFormat="1">
      <c r="A419" s="386" t="s">
        <v>5735</v>
      </c>
      <c r="C419" s="393">
        <v>2</v>
      </c>
      <c r="D419" s="404"/>
      <c r="E419" s="1180"/>
      <c r="F419" s="1180"/>
      <c r="G419" s="1180"/>
      <c r="H419" s="399" t="s">
        <v>707</v>
      </c>
      <c r="I419" s="386" t="s">
        <v>8822</v>
      </c>
      <c r="J419" s="386" t="s">
        <v>8819</v>
      </c>
      <c r="K419" s="86">
        <v>2024</v>
      </c>
      <c r="L419" s="545" t="s">
        <v>272</v>
      </c>
    </row>
    <row r="420" spans="1:12" s="86" customFormat="1">
      <c r="A420" s="386" t="s">
        <v>5735</v>
      </c>
      <c r="C420" s="393">
        <v>3</v>
      </c>
      <c r="D420" s="404"/>
      <c r="E420" s="1180"/>
      <c r="F420" s="1180"/>
      <c r="G420" s="1180"/>
      <c r="H420" s="399" t="s">
        <v>708</v>
      </c>
      <c r="I420" s="386" t="s">
        <v>8822</v>
      </c>
      <c r="J420" s="386" t="s">
        <v>8819</v>
      </c>
      <c r="K420" s="86">
        <v>2024</v>
      </c>
      <c r="L420" s="545" t="s">
        <v>272</v>
      </c>
    </row>
    <row r="421" spans="1:12" s="86" customFormat="1">
      <c r="A421" s="386" t="s">
        <v>5735</v>
      </c>
      <c r="C421" s="393">
        <v>4</v>
      </c>
      <c r="D421" s="404"/>
      <c r="E421" s="1180"/>
      <c r="F421" s="1180"/>
      <c r="G421" s="1180"/>
      <c r="H421" s="399" t="s">
        <v>709</v>
      </c>
      <c r="I421" s="386" t="s">
        <v>8822</v>
      </c>
      <c r="J421" s="386" t="s">
        <v>8819</v>
      </c>
      <c r="K421" s="86">
        <v>2024</v>
      </c>
      <c r="L421" s="545" t="s">
        <v>272</v>
      </c>
    </row>
    <row r="422" spans="1:12" s="86" customFormat="1">
      <c r="A422" s="386" t="s">
        <v>5735</v>
      </c>
      <c r="C422" s="393">
        <v>5</v>
      </c>
      <c r="D422" s="404"/>
      <c r="E422" s="1180"/>
      <c r="F422" s="1180"/>
      <c r="G422" s="1180"/>
      <c r="H422" s="399" t="s">
        <v>679</v>
      </c>
      <c r="I422" s="386" t="s">
        <v>8822</v>
      </c>
      <c r="J422" s="386" t="s">
        <v>8819</v>
      </c>
      <c r="K422" s="86">
        <v>2024</v>
      </c>
      <c r="L422" s="545" t="s">
        <v>272</v>
      </c>
    </row>
    <row r="423" spans="1:12" s="86" customFormat="1">
      <c r="A423" s="386" t="s">
        <v>5735</v>
      </c>
      <c r="C423" s="393">
        <v>6</v>
      </c>
      <c r="D423" s="404"/>
      <c r="E423" s="1180"/>
      <c r="F423" s="1180"/>
      <c r="G423" s="1180"/>
      <c r="H423" s="399" t="s">
        <v>651</v>
      </c>
      <c r="I423" s="386" t="s">
        <v>8822</v>
      </c>
      <c r="J423" s="386" t="s">
        <v>8819</v>
      </c>
      <c r="K423" s="86">
        <v>2024</v>
      </c>
      <c r="L423" s="545" t="s">
        <v>272</v>
      </c>
    </row>
    <row r="424" spans="1:12" s="86" customFormat="1">
      <c r="A424" s="386" t="s">
        <v>5735</v>
      </c>
      <c r="C424" s="393">
        <v>10</v>
      </c>
      <c r="D424" s="404"/>
      <c r="E424" s="1180"/>
      <c r="F424" s="1180"/>
      <c r="G424" s="1180"/>
      <c r="H424" s="399" t="s">
        <v>7270</v>
      </c>
      <c r="I424" s="386" t="s">
        <v>8822</v>
      </c>
      <c r="J424" s="386" t="s">
        <v>8819</v>
      </c>
      <c r="K424" s="86">
        <v>2024</v>
      </c>
      <c r="L424" s="545" t="s">
        <v>272</v>
      </c>
    </row>
    <row r="425" spans="1:12" s="86" customFormat="1">
      <c r="A425" s="386" t="s">
        <v>5735</v>
      </c>
      <c r="C425" s="393">
        <v>11</v>
      </c>
      <c r="D425" s="404"/>
      <c r="E425" s="1180"/>
      <c r="F425" s="1180"/>
      <c r="G425" s="1180"/>
      <c r="H425" s="399" t="s">
        <v>711</v>
      </c>
      <c r="I425" s="386" t="s">
        <v>8822</v>
      </c>
      <c r="J425" s="386" t="s">
        <v>8819</v>
      </c>
      <c r="K425" s="86">
        <v>2024</v>
      </c>
      <c r="L425" s="545" t="s">
        <v>272</v>
      </c>
    </row>
    <row r="426" spans="1:12" s="86" customFormat="1">
      <c r="A426" s="386" t="s">
        <v>5735</v>
      </c>
      <c r="C426" s="393">
        <v>12</v>
      </c>
      <c r="D426" s="404"/>
      <c r="E426" s="1180"/>
      <c r="F426" s="1180"/>
      <c r="G426" s="1180"/>
      <c r="H426" s="399" t="s">
        <v>712</v>
      </c>
      <c r="I426" s="386" t="s">
        <v>8822</v>
      </c>
      <c r="J426" s="386" t="s">
        <v>8819</v>
      </c>
      <c r="K426" s="86">
        <v>2024</v>
      </c>
      <c r="L426" s="545" t="s">
        <v>272</v>
      </c>
    </row>
    <row r="427" spans="1:12" s="86" customFormat="1">
      <c r="A427" s="386" t="s">
        <v>5735</v>
      </c>
      <c r="C427" s="393">
        <v>13</v>
      </c>
      <c r="D427" s="404"/>
      <c r="E427" s="1180"/>
      <c r="F427" s="1180"/>
      <c r="G427" s="1180"/>
      <c r="H427" s="399" t="s">
        <v>713</v>
      </c>
      <c r="I427" s="386" t="s">
        <v>8822</v>
      </c>
      <c r="J427" s="386" t="s">
        <v>8819</v>
      </c>
      <c r="K427" s="86">
        <v>2024</v>
      </c>
      <c r="L427" s="545" t="s">
        <v>272</v>
      </c>
    </row>
    <row r="428" spans="1:12" s="86" customFormat="1">
      <c r="A428" s="353" t="s">
        <v>750</v>
      </c>
      <c r="B428" s="1"/>
      <c r="C428" s="393">
        <v>1</v>
      </c>
      <c r="D428" s="1180"/>
      <c r="E428" s="1180"/>
      <c r="F428" s="1180"/>
      <c r="G428" s="1180"/>
      <c r="H428" s="399" t="s">
        <v>613</v>
      </c>
      <c r="I428" s="386" t="s">
        <v>8822</v>
      </c>
      <c r="J428" s="386" t="s">
        <v>8819</v>
      </c>
      <c r="K428" s="86">
        <v>2024</v>
      </c>
      <c r="L428" s="545" t="s">
        <v>272</v>
      </c>
    </row>
    <row r="429" spans="1:12" s="86" customFormat="1">
      <c r="A429" s="353" t="s">
        <v>752</v>
      </c>
      <c r="B429" s="1"/>
      <c r="C429" s="393">
        <v>1</v>
      </c>
      <c r="D429" s="1180"/>
      <c r="E429" s="1180"/>
      <c r="F429" s="1180"/>
      <c r="G429" s="1180"/>
      <c r="H429" s="399" t="s">
        <v>613</v>
      </c>
      <c r="I429" s="386" t="s">
        <v>8822</v>
      </c>
      <c r="J429" s="386" t="s">
        <v>8819</v>
      </c>
      <c r="K429" s="86">
        <v>2024</v>
      </c>
      <c r="L429" s="545" t="s">
        <v>272</v>
      </c>
    </row>
    <row r="430" spans="1:12" s="86" customFormat="1">
      <c r="A430" s="353" t="s">
        <v>752</v>
      </c>
      <c r="B430" s="1"/>
      <c r="C430" s="393">
        <v>2</v>
      </c>
      <c r="D430" s="1180"/>
      <c r="E430" s="1180"/>
      <c r="F430" s="1180"/>
      <c r="G430" s="1180"/>
      <c r="H430" s="399" t="s">
        <v>593</v>
      </c>
      <c r="I430" s="386" t="s">
        <v>8822</v>
      </c>
      <c r="J430" s="386" t="s">
        <v>8819</v>
      </c>
      <c r="K430" s="86">
        <v>2024</v>
      </c>
      <c r="L430" s="545" t="s">
        <v>272</v>
      </c>
    </row>
    <row r="431" spans="1:12" s="86" customFormat="1">
      <c r="A431" s="353" t="s">
        <v>752</v>
      </c>
      <c r="B431" s="1"/>
      <c r="C431" s="393">
        <v>3</v>
      </c>
      <c r="D431" s="1180"/>
      <c r="E431" s="1180"/>
      <c r="F431" s="1180"/>
      <c r="G431" s="1180"/>
      <c r="H431" s="399" t="s">
        <v>754</v>
      </c>
      <c r="I431" s="386" t="s">
        <v>8822</v>
      </c>
      <c r="J431" s="386" t="s">
        <v>8819</v>
      </c>
      <c r="K431" s="86">
        <v>2024</v>
      </c>
      <c r="L431" s="545" t="s">
        <v>272</v>
      </c>
    </row>
    <row r="432" spans="1:12" s="86" customFormat="1">
      <c r="A432" s="353" t="s">
        <v>755</v>
      </c>
      <c r="B432" s="1"/>
      <c r="C432" s="393">
        <v>1</v>
      </c>
      <c r="D432" s="1180"/>
      <c r="E432" s="1180"/>
      <c r="F432" s="1180"/>
      <c r="G432" s="1180"/>
      <c r="H432" s="399" t="s">
        <v>613</v>
      </c>
      <c r="I432" s="386" t="s">
        <v>8822</v>
      </c>
      <c r="J432" s="386" t="s">
        <v>8819</v>
      </c>
      <c r="K432" s="86">
        <v>2024</v>
      </c>
      <c r="L432" s="545" t="s">
        <v>272</v>
      </c>
    </row>
    <row r="433" spans="1:12" s="86" customFormat="1">
      <c r="A433" s="353" t="s">
        <v>757</v>
      </c>
      <c r="B433" s="1"/>
      <c r="C433" s="393">
        <v>1</v>
      </c>
      <c r="D433" s="1180"/>
      <c r="E433" s="1180"/>
      <c r="F433" s="1180"/>
      <c r="G433" s="1180"/>
      <c r="H433" s="399" t="s">
        <v>651</v>
      </c>
      <c r="I433" s="386" t="s">
        <v>8822</v>
      </c>
      <c r="J433" s="386" t="s">
        <v>8819</v>
      </c>
      <c r="K433" s="86">
        <v>2024</v>
      </c>
      <c r="L433" s="545" t="s">
        <v>272</v>
      </c>
    </row>
    <row r="434" spans="1:12" s="86" customFormat="1">
      <c r="A434" s="353" t="s">
        <v>759</v>
      </c>
      <c r="B434" s="1"/>
      <c r="C434" s="393">
        <v>1</v>
      </c>
      <c r="D434" s="1180"/>
      <c r="E434" s="1180"/>
      <c r="F434" s="1180"/>
      <c r="G434" s="1180"/>
      <c r="H434" s="399" t="s">
        <v>761</v>
      </c>
      <c r="I434" s="386" t="s">
        <v>8822</v>
      </c>
      <c r="J434" s="386" t="s">
        <v>8819</v>
      </c>
      <c r="K434" s="86">
        <v>2024</v>
      </c>
      <c r="L434" s="545" t="s">
        <v>272</v>
      </c>
    </row>
    <row r="435" spans="1:12" s="86" customFormat="1">
      <c r="A435" s="353" t="s">
        <v>762</v>
      </c>
      <c r="B435" s="1"/>
      <c r="C435" s="393">
        <v>1</v>
      </c>
      <c r="D435" s="1180"/>
      <c r="E435" s="1180"/>
      <c r="F435" s="1180"/>
      <c r="G435" s="1180"/>
      <c r="H435" s="399" t="s">
        <v>764</v>
      </c>
      <c r="I435" s="386" t="s">
        <v>8822</v>
      </c>
      <c r="J435" s="386" t="s">
        <v>8819</v>
      </c>
      <c r="K435" s="86">
        <v>2024</v>
      </c>
      <c r="L435" s="545" t="s">
        <v>272</v>
      </c>
    </row>
    <row r="436" spans="1:12" s="86" customFormat="1">
      <c r="A436" s="353" t="s">
        <v>762</v>
      </c>
      <c r="B436" s="1"/>
      <c r="C436" s="393">
        <v>2</v>
      </c>
      <c r="D436" s="1180"/>
      <c r="E436" s="1180"/>
      <c r="F436" s="1180"/>
      <c r="G436" s="1180"/>
      <c r="H436" s="399" t="s">
        <v>765</v>
      </c>
      <c r="I436" s="386" t="s">
        <v>8822</v>
      </c>
      <c r="J436" s="386" t="s">
        <v>8819</v>
      </c>
      <c r="K436" s="86">
        <v>2024</v>
      </c>
      <c r="L436" s="545" t="s">
        <v>272</v>
      </c>
    </row>
    <row r="437" spans="1:12" s="86" customFormat="1">
      <c r="A437" s="353" t="s">
        <v>762</v>
      </c>
      <c r="B437" s="1"/>
      <c r="C437" s="393">
        <v>3</v>
      </c>
      <c r="D437" s="1180"/>
      <c r="E437" s="1180"/>
      <c r="F437" s="1180"/>
      <c r="G437" s="1180"/>
      <c r="H437" s="399" t="s">
        <v>766</v>
      </c>
      <c r="I437" s="386" t="s">
        <v>8822</v>
      </c>
      <c r="J437" s="386" t="s">
        <v>8819</v>
      </c>
      <c r="K437" s="86">
        <v>2024</v>
      </c>
      <c r="L437" s="545" t="s">
        <v>272</v>
      </c>
    </row>
    <row r="438" spans="1:12" s="86" customFormat="1">
      <c r="A438" s="353" t="s">
        <v>762</v>
      </c>
      <c r="B438" s="1"/>
      <c r="C438" s="393">
        <v>4</v>
      </c>
      <c r="D438" s="1180"/>
      <c r="E438" s="1180"/>
      <c r="F438" s="1180"/>
      <c r="G438" s="1180"/>
      <c r="H438" s="399" t="s">
        <v>767</v>
      </c>
      <c r="I438" s="386" t="s">
        <v>8822</v>
      </c>
      <c r="J438" s="386" t="s">
        <v>8819</v>
      </c>
      <c r="K438" s="86">
        <v>2024</v>
      </c>
      <c r="L438" s="545" t="s">
        <v>272</v>
      </c>
    </row>
    <row r="439" spans="1:12" s="86" customFormat="1">
      <c r="A439" s="353" t="s">
        <v>768</v>
      </c>
      <c r="B439" s="1"/>
      <c r="C439" s="393">
        <v>1</v>
      </c>
      <c r="D439" s="1180"/>
      <c r="E439" s="1180"/>
      <c r="F439" s="1180"/>
      <c r="G439" s="1180"/>
      <c r="H439" s="399" t="s">
        <v>770</v>
      </c>
      <c r="I439" s="386" t="s">
        <v>8822</v>
      </c>
      <c r="J439" s="386" t="s">
        <v>8819</v>
      </c>
      <c r="K439" s="86">
        <v>2024</v>
      </c>
      <c r="L439" s="545" t="s">
        <v>272</v>
      </c>
    </row>
    <row r="440" spans="1:12" s="86" customFormat="1">
      <c r="A440" s="353" t="s">
        <v>768</v>
      </c>
      <c r="B440" s="1"/>
      <c r="C440" s="393">
        <v>2</v>
      </c>
      <c r="D440" s="1180"/>
      <c r="E440" s="1180"/>
      <c r="F440" s="1180"/>
      <c r="G440" s="1180"/>
      <c r="H440" s="399" t="s">
        <v>764</v>
      </c>
      <c r="I440" s="386" t="s">
        <v>8822</v>
      </c>
      <c r="J440" s="386" t="s">
        <v>8819</v>
      </c>
      <c r="K440" s="86">
        <v>2024</v>
      </c>
      <c r="L440" s="545" t="s">
        <v>272</v>
      </c>
    </row>
    <row r="441" spans="1:12" s="86" customFormat="1">
      <c r="A441" s="353" t="s">
        <v>768</v>
      </c>
      <c r="B441" s="1"/>
      <c r="C441" s="393">
        <v>3</v>
      </c>
      <c r="D441" s="1180"/>
      <c r="E441" s="1180"/>
      <c r="F441" s="1180"/>
      <c r="G441" s="1180"/>
      <c r="H441" s="399" t="s">
        <v>765</v>
      </c>
      <c r="I441" s="386" t="s">
        <v>8822</v>
      </c>
      <c r="J441" s="386" t="s">
        <v>8819</v>
      </c>
      <c r="K441" s="86">
        <v>2024</v>
      </c>
      <c r="L441" s="545" t="s">
        <v>272</v>
      </c>
    </row>
    <row r="442" spans="1:12" s="86" customFormat="1">
      <c r="A442" s="353" t="s">
        <v>768</v>
      </c>
      <c r="B442" s="1"/>
      <c r="C442" s="393">
        <v>4</v>
      </c>
      <c r="D442" s="1180"/>
      <c r="E442" s="1180"/>
      <c r="F442" s="1180"/>
      <c r="G442" s="1180"/>
      <c r="H442" s="399" t="s">
        <v>766</v>
      </c>
      <c r="I442" s="386" t="s">
        <v>8822</v>
      </c>
      <c r="J442" s="386" t="s">
        <v>8819</v>
      </c>
      <c r="K442" s="86">
        <v>2024</v>
      </c>
      <c r="L442" s="545" t="s">
        <v>272</v>
      </c>
    </row>
    <row r="443" spans="1:12" s="86" customFormat="1">
      <c r="A443" s="353" t="s">
        <v>5329</v>
      </c>
      <c r="C443" s="393">
        <v>1</v>
      </c>
      <c r="D443" s="404"/>
      <c r="E443" s="1180"/>
      <c r="F443" s="1180"/>
      <c r="G443" s="1180"/>
      <c r="H443" s="399" t="s">
        <v>596</v>
      </c>
      <c r="I443" s="386" t="s">
        <v>8822</v>
      </c>
      <c r="J443" s="383" t="s">
        <v>8819</v>
      </c>
      <c r="K443" s="58">
        <v>2024</v>
      </c>
      <c r="L443" s="545" t="s">
        <v>272</v>
      </c>
    </row>
    <row r="444" spans="1:12" s="86" customFormat="1">
      <c r="A444" s="353" t="s">
        <v>8446</v>
      </c>
      <c r="C444" s="393">
        <v>1</v>
      </c>
      <c r="D444" s="404"/>
      <c r="E444" s="1180"/>
      <c r="F444" s="1180"/>
      <c r="G444" s="1180"/>
      <c r="H444" s="399" t="s">
        <v>8077</v>
      </c>
      <c r="I444" s="386" t="s">
        <v>8822</v>
      </c>
      <c r="J444" s="383" t="s">
        <v>8819</v>
      </c>
      <c r="K444" s="58">
        <v>2024</v>
      </c>
      <c r="L444" s="545" t="s">
        <v>272</v>
      </c>
    </row>
    <row r="445" spans="1:12" s="86" customFormat="1">
      <c r="A445" s="353" t="s">
        <v>8446</v>
      </c>
      <c r="C445" s="393">
        <v>2</v>
      </c>
      <c r="D445" s="404"/>
      <c r="E445" s="1180"/>
      <c r="F445" s="1180"/>
      <c r="G445" s="1180"/>
      <c r="H445" s="399" t="s">
        <v>8078</v>
      </c>
      <c r="I445" s="386" t="s">
        <v>8822</v>
      </c>
      <c r="J445" s="383" t="s">
        <v>8819</v>
      </c>
      <c r="K445" s="58">
        <v>2024</v>
      </c>
      <c r="L445" s="545" t="s">
        <v>272</v>
      </c>
    </row>
    <row r="446" spans="1:12" s="86" customFormat="1">
      <c r="A446" s="353" t="s">
        <v>8446</v>
      </c>
      <c r="C446" s="393">
        <v>3</v>
      </c>
      <c r="D446" s="404"/>
      <c r="E446" s="1180"/>
      <c r="F446" s="1180"/>
      <c r="G446" s="1180"/>
      <c r="H446" s="399" t="s">
        <v>8079</v>
      </c>
      <c r="I446" s="386" t="s">
        <v>8822</v>
      </c>
      <c r="J446" s="383" t="s">
        <v>8819</v>
      </c>
      <c r="K446" s="58">
        <v>2024</v>
      </c>
      <c r="L446" s="545" t="s">
        <v>272</v>
      </c>
    </row>
    <row r="447" spans="1:12" s="86" customFormat="1">
      <c r="A447" s="353" t="s">
        <v>591</v>
      </c>
      <c r="C447" s="393">
        <v>1</v>
      </c>
      <c r="D447" s="404"/>
      <c r="E447" s="1180"/>
      <c r="F447" s="1180"/>
      <c r="G447" s="1180"/>
      <c r="H447" s="399" t="s">
        <v>593</v>
      </c>
      <c r="I447" s="386" t="s">
        <v>8822</v>
      </c>
      <c r="J447" s="383" t="s">
        <v>8819</v>
      </c>
      <c r="K447" s="58">
        <v>2024</v>
      </c>
      <c r="L447" s="545" t="s">
        <v>272</v>
      </c>
    </row>
    <row r="448" spans="1:12" s="86" customFormat="1">
      <c r="A448" s="353" t="s">
        <v>597</v>
      </c>
      <c r="C448" s="393">
        <v>1</v>
      </c>
      <c r="D448" s="404"/>
      <c r="E448" s="1180"/>
      <c r="F448" s="1180"/>
      <c r="G448" s="1180"/>
      <c r="H448" s="399" t="s">
        <v>598</v>
      </c>
      <c r="I448" s="386" t="s">
        <v>8822</v>
      </c>
      <c r="J448" s="383" t="s">
        <v>8819</v>
      </c>
      <c r="K448" s="58">
        <v>2024</v>
      </c>
      <c r="L448" s="545" t="s">
        <v>272</v>
      </c>
    </row>
    <row r="449" spans="1:12" s="86" customFormat="1">
      <c r="A449" s="353" t="s">
        <v>597</v>
      </c>
      <c r="C449" s="393">
        <v>2</v>
      </c>
      <c r="D449" s="404"/>
      <c r="E449" s="1180"/>
      <c r="F449" s="1180"/>
      <c r="G449" s="1180"/>
      <c r="H449" s="399" t="s">
        <v>599</v>
      </c>
      <c r="I449" s="386" t="s">
        <v>8822</v>
      </c>
      <c r="J449" s="383" t="s">
        <v>8819</v>
      </c>
      <c r="K449" s="58">
        <v>2024</v>
      </c>
      <c r="L449" s="545" t="s">
        <v>272</v>
      </c>
    </row>
    <row r="450" spans="1:12" s="86" customFormat="1">
      <c r="A450" s="353" t="s">
        <v>597</v>
      </c>
      <c r="C450" s="393">
        <v>3</v>
      </c>
      <c r="D450" s="404"/>
      <c r="E450" s="1180"/>
      <c r="F450" s="1180"/>
      <c r="G450" s="1180"/>
      <c r="H450" s="399" t="s">
        <v>600</v>
      </c>
      <c r="I450" s="386" t="s">
        <v>8822</v>
      </c>
      <c r="J450" s="383" t="s">
        <v>8819</v>
      </c>
      <c r="K450" s="58">
        <v>2024</v>
      </c>
      <c r="L450" s="545" t="s">
        <v>272</v>
      </c>
    </row>
    <row r="451" spans="1:12" s="86" customFormat="1">
      <c r="A451" s="353" t="s">
        <v>601</v>
      </c>
      <c r="C451" s="393">
        <v>1</v>
      </c>
      <c r="D451" s="404"/>
      <c r="E451" s="1180"/>
      <c r="F451" s="1180"/>
      <c r="G451" s="1180"/>
      <c r="H451" s="399" t="s">
        <v>603</v>
      </c>
      <c r="I451" s="386" t="s">
        <v>8822</v>
      </c>
      <c r="J451" s="383" t="s">
        <v>8819</v>
      </c>
      <c r="K451" s="58">
        <v>2024</v>
      </c>
      <c r="L451" s="545" t="s">
        <v>272</v>
      </c>
    </row>
    <row r="452" spans="1:12" s="86" customFormat="1">
      <c r="A452" s="353" t="s">
        <v>601</v>
      </c>
      <c r="C452" s="393">
        <v>2</v>
      </c>
      <c r="D452" s="404"/>
      <c r="E452" s="1180"/>
      <c r="F452" s="1180"/>
      <c r="G452" s="1180"/>
      <c r="H452" s="399" t="s">
        <v>590</v>
      </c>
      <c r="I452" s="386" t="s">
        <v>8822</v>
      </c>
      <c r="J452" s="383" t="s">
        <v>8819</v>
      </c>
      <c r="K452" s="58">
        <v>2024</v>
      </c>
      <c r="L452" s="545" t="s">
        <v>272</v>
      </c>
    </row>
    <row r="453" spans="1:12" s="86" customFormat="1">
      <c r="A453" s="353" t="s">
        <v>601</v>
      </c>
      <c r="C453" s="393">
        <v>3</v>
      </c>
      <c r="D453" s="404"/>
      <c r="E453" s="1180"/>
      <c r="F453" s="1180"/>
      <c r="G453" s="1180"/>
      <c r="H453" s="399" t="s">
        <v>583</v>
      </c>
      <c r="I453" s="386" t="s">
        <v>8822</v>
      </c>
      <c r="J453" s="383" t="s">
        <v>8819</v>
      </c>
      <c r="K453" s="58">
        <v>2024</v>
      </c>
      <c r="L453" s="545" t="s">
        <v>272</v>
      </c>
    </row>
    <row r="454" spans="1:12" s="86" customFormat="1">
      <c r="A454" s="353" t="s">
        <v>601</v>
      </c>
      <c r="C454" s="393">
        <v>4</v>
      </c>
      <c r="D454" s="404"/>
      <c r="E454" s="1180"/>
      <c r="F454" s="1180"/>
      <c r="G454" s="1180"/>
      <c r="H454" s="399" t="s">
        <v>584</v>
      </c>
      <c r="I454" s="386" t="s">
        <v>8822</v>
      </c>
      <c r="J454" s="383" t="s">
        <v>8819</v>
      </c>
      <c r="K454" s="58">
        <v>2024</v>
      </c>
      <c r="L454" s="545" t="s">
        <v>272</v>
      </c>
    </row>
    <row r="455" spans="1:12" s="86" customFormat="1">
      <c r="A455" s="353" t="s">
        <v>601</v>
      </c>
      <c r="C455" s="393">
        <v>5</v>
      </c>
      <c r="D455" s="404"/>
      <c r="E455" s="1180"/>
      <c r="F455" s="1180"/>
      <c r="G455" s="1180"/>
      <c r="H455" s="399" t="s">
        <v>585</v>
      </c>
      <c r="I455" s="386" t="s">
        <v>8822</v>
      </c>
      <c r="J455" s="383" t="s">
        <v>8819</v>
      </c>
      <c r="K455" s="58">
        <v>2024</v>
      </c>
      <c r="L455" s="545" t="s">
        <v>272</v>
      </c>
    </row>
    <row r="456" spans="1:12" s="86" customFormat="1">
      <c r="A456" s="353" t="s">
        <v>601</v>
      </c>
      <c r="C456" s="393">
        <v>6</v>
      </c>
      <c r="D456" s="404"/>
      <c r="E456" s="1180"/>
      <c r="F456" s="1180"/>
      <c r="G456" s="1180"/>
      <c r="H456" s="399" t="s">
        <v>604</v>
      </c>
      <c r="I456" s="386" t="s">
        <v>8822</v>
      </c>
      <c r="J456" s="383" t="s">
        <v>8819</v>
      </c>
      <c r="K456" s="58">
        <v>2024</v>
      </c>
      <c r="L456" s="545" t="s">
        <v>272</v>
      </c>
    </row>
    <row r="457" spans="1:12" s="86" customFormat="1">
      <c r="A457" s="353" t="s">
        <v>601</v>
      </c>
      <c r="C457" s="393">
        <v>7</v>
      </c>
      <c r="D457" s="404"/>
      <c r="E457" s="1180"/>
      <c r="F457" s="1180"/>
      <c r="G457" s="1180"/>
      <c r="H457" s="399" t="s">
        <v>605</v>
      </c>
      <c r="I457" s="386" t="s">
        <v>8822</v>
      </c>
      <c r="J457" s="383" t="s">
        <v>8819</v>
      </c>
      <c r="K457" s="58">
        <v>2024</v>
      </c>
      <c r="L457" s="545" t="s">
        <v>272</v>
      </c>
    </row>
    <row r="458" spans="1:12" s="86" customFormat="1">
      <c r="A458" s="353" t="s">
        <v>601</v>
      </c>
      <c r="C458" s="393">
        <v>8</v>
      </c>
      <c r="D458" s="404"/>
      <c r="E458" s="1180"/>
      <c r="F458" s="1180">
        <v>8</v>
      </c>
      <c r="G458" s="1">
        <v>10</v>
      </c>
      <c r="H458" s="399" t="s">
        <v>8760</v>
      </c>
      <c r="I458" s="386" t="s">
        <v>8931</v>
      </c>
      <c r="J458" s="386" t="s">
        <v>8819</v>
      </c>
      <c r="K458" s="86">
        <v>2024</v>
      </c>
      <c r="L458" s="545" t="s">
        <v>8288</v>
      </c>
    </row>
    <row r="459" spans="1:12" s="86" customFormat="1">
      <c r="A459" s="353" t="s">
        <v>601</v>
      </c>
      <c r="C459" s="393">
        <v>9</v>
      </c>
      <c r="D459" s="404"/>
      <c r="E459" s="1180"/>
      <c r="F459" s="1180">
        <v>9</v>
      </c>
      <c r="G459" s="1">
        <v>11</v>
      </c>
      <c r="H459" s="399" t="s">
        <v>8704</v>
      </c>
      <c r="I459" s="386" t="s">
        <v>8932</v>
      </c>
      <c r="J459" s="386" t="s">
        <v>8819</v>
      </c>
      <c r="K459" s="86">
        <v>2024</v>
      </c>
      <c r="L459" s="545" t="s">
        <v>8288</v>
      </c>
    </row>
    <row r="460" spans="1:12" s="86" customFormat="1">
      <c r="A460" s="353" t="s">
        <v>601</v>
      </c>
      <c r="C460" s="393">
        <v>10</v>
      </c>
      <c r="D460" s="404"/>
      <c r="E460" s="1180"/>
      <c r="F460" s="1180">
        <v>8</v>
      </c>
      <c r="G460" s="1">
        <v>10</v>
      </c>
      <c r="H460" s="399" t="s">
        <v>8760</v>
      </c>
      <c r="I460" s="386" t="s">
        <v>8933</v>
      </c>
      <c r="J460" s="386" t="s">
        <v>8819</v>
      </c>
      <c r="K460" s="86">
        <v>2024</v>
      </c>
      <c r="L460" s="545" t="s">
        <v>7953</v>
      </c>
    </row>
    <row r="461" spans="1:12" s="86" customFormat="1">
      <c r="A461" s="353" t="s">
        <v>601</v>
      </c>
      <c r="C461" s="393">
        <v>11</v>
      </c>
      <c r="D461" s="404"/>
      <c r="E461" s="1180"/>
      <c r="F461" s="1180">
        <v>9</v>
      </c>
      <c r="G461" s="1">
        <v>11</v>
      </c>
      <c r="H461" s="399" t="s">
        <v>8704</v>
      </c>
      <c r="I461" s="386" t="s">
        <v>8934</v>
      </c>
      <c r="J461" s="386" t="s">
        <v>8819</v>
      </c>
      <c r="K461" s="86">
        <v>2024</v>
      </c>
      <c r="L461" s="545" t="s">
        <v>7953</v>
      </c>
    </row>
    <row r="462" spans="1:12" s="86" customFormat="1">
      <c r="A462" s="353" t="s">
        <v>611</v>
      </c>
      <c r="C462" s="393">
        <v>1</v>
      </c>
      <c r="D462" s="404"/>
      <c r="E462" s="1180"/>
      <c r="F462" s="1180"/>
      <c r="G462" s="1180"/>
      <c r="H462" s="399" t="s">
        <v>590</v>
      </c>
      <c r="I462" s="386" t="s">
        <v>8822</v>
      </c>
      <c r="J462" s="383" t="s">
        <v>8819</v>
      </c>
      <c r="K462" s="58">
        <v>2024</v>
      </c>
      <c r="L462" s="545" t="s">
        <v>272</v>
      </c>
    </row>
    <row r="463" spans="1:12" s="86" customFormat="1">
      <c r="A463" s="353" t="s">
        <v>611</v>
      </c>
      <c r="C463" s="393">
        <v>2</v>
      </c>
      <c r="D463" s="404"/>
      <c r="E463" s="1180"/>
      <c r="F463" s="1180"/>
      <c r="G463" s="1180"/>
      <c r="H463" s="399" t="s">
        <v>585</v>
      </c>
      <c r="I463" s="386" t="s">
        <v>8822</v>
      </c>
      <c r="J463" s="383" t="s">
        <v>8819</v>
      </c>
      <c r="K463" s="58">
        <v>2024</v>
      </c>
      <c r="L463" s="545" t="s">
        <v>272</v>
      </c>
    </row>
    <row r="464" spans="1:12" s="86" customFormat="1">
      <c r="A464" s="353" t="s">
        <v>611</v>
      </c>
      <c r="C464" s="393">
        <v>3</v>
      </c>
      <c r="D464" s="404"/>
      <c r="E464" s="1180"/>
      <c r="F464" s="1180"/>
      <c r="G464" s="1180"/>
      <c r="H464" s="399" t="s">
        <v>596</v>
      </c>
      <c r="I464" s="386" t="s">
        <v>8822</v>
      </c>
      <c r="J464" s="383" t="s">
        <v>8819</v>
      </c>
      <c r="K464" s="58">
        <v>2024</v>
      </c>
      <c r="L464" s="545" t="s">
        <v>272</v>
      </c>
    </row>
    <row r="465" spans="1:12" s="86" customFormat="1">
      <c r="A465" s="353" t="s">
        <v>611</v>
      </c>
      <c r="C465" s="393">
        <v>4</v>
      </c>
      <c r="D465" s="404"/>
      <c r="E465" s="1180"/>
      <c r="F465" s="1180"/>
      <c r="G465" s="1180"/>
      <c r="H465" s="399" t="s">
        <v>613</v>
      </c>
      <c r="I465" s="386" t="s">
        <v>8822</v>
      </c>
      <c r="J465" s="383" t="s">
        <v>8819</v>
      </c>
      <c r="K465" s="58">
        <v>2024</v>
      </c>
      <c r="L465" s="545" t="s">
        <v>272</v>
      </c>
    </row>
    <row r="466" spans="1:12" s="86" customFormat="1">
      <c r="A466" s="353" t="s">
        <v>611</v>
      </c>
      <c r="C466" s="393">
        <v>5</v>
      </c>
      <c r="D466" s="404"/>
      <c r="E466" s="1180"/>
      <c r="F466" s="1180"/>
      <c r="G466" s="1180"/>
      <c r="H466" s="399" t="s">
        <v>605</v>
      </c>
      <c r="I466" s="386" t="s">
        <v>8822</v>
      </c>
      <c r="J466" s="383" t="s">
        <v>8819</v>
      </c>
      <c r="K466" s="58">
        <v>2024</v>
      </c>
      <c r="L466" s="545" t="s">
        <v>272</v>
      </c>
    </row>
    <row r="467" spans="1:12" s="86" customFormat="1">
      <c r="A467" s="353" t="s">
        <v>611</v>
      </c>
      <c r="C467" s="393">
        <v>6</v>
      </c>
      <c r="D467" s="404"/>
      <c r="E467" s="1180"/>
      <c r="F467" s="1180"/>
      <c r="G467" s="1180"/>
      <c r="H467" s="399" t="s">
        <v>598</v>
      </c>
      <c r="I467" s="386" t="s">
        <v>8822</v>
      </c>
      <c r="J467" s="383" t="s">
        <v>8819</v>
      </c>
      <c r="K467" s="58">
        <v>2024</v>
      </c>
      <c r="L467" s="545" t="s">
        <v>272</v>
      </c>
    </row>
    <row r="468" spans="1:12" s="86" customFormat="1">
      <c r="A468" s="353" t="s">
        <v>624</v>
      </c>
      <c r="C468" s="393">
        <v>1</v>
      </c>
      <c r="D468" s="404"/>
      <c r="E468" s="1180"/>
      <c r="F468" s="1180"/>
      <c r="G468" s="1180"/>
      <c r="H468" s="399" t="s">
        <v>608</v>
      </c>
      <c r="I468" s="386" t="s">
        <v>8822</v>
      </c>
      <c r="J468" s="383" t="s">
        <v>8819</v>
      </c>
      <c r="K468" s="58">
        <v>2024</v>
      </c>
      <c r="L468" s="545" t="s">
        <v>272</v>
      </c>
    </row>
    <row r="469" spans="1:12" s="86" customFormat="1">
      <c r="A469" s="353" t="s">
        <v>624</v>
      </c>
      <c r="C469" s="393">
        <v>2</v>
      </c>
      <c r="D469" s="404"/>
      <c r="E469" s="1180"/>
      <c r="F469" s="1180"/>
      <c r="G469" s="1180"/>
      <c r="H469" s="399" t="s">
        <v>604</v>
      </c>
      <c r="I469" s="386" t="s">
        <v>8822</v>
      </c>
      <c r="J469" s="383" t="s">
        <v>8819</v>
      </c>
      <c r="K469" s="58">
        <v>2024</v>
      </c>
      <c r="L469" s="545" t="s">
        <v>272</v>
      </c>
    </row>
    <row r="470" spans="1:12" s="86" customFormat="1">
      <c r="A470" s="353" t="s">
        <v>627</v>
      </c>
      <c r="C470" s="393">
        <v>1</v>
      </c>
      <c r="D470" s="404"/>
      <c r="E470" s="1180"/>
      <c r="F470" s="1180"/>
      <c r="G470" s="1180"/>
      <c r="H470" s="399" t="s">
        <v>604</v>
      </c>
      <c r="I470" s="386" t="s">
        <v>8822</v>
      </c>
      <c r="J470" s="383" t="s">
        <v>8819</v>
      </c>
      <c r="K470" s="58">
        <v>2024</v>
      </c>
      <c r="L470" s="545" t="s">
        <v>272</v>
      </c>
    </row>
    <row r="471" spans="1:12" s="86" customFormat="1">
      <c r="A471" s="353" t="s">
        <v>628</v>
      </c>
      <c r="C471" s="393">
        <v>1</v>
      </c>
      <c r="D471" s="404"/>
      <c r="E471" s="1180"/>
      <c r="F471" s="1180"/>
      <c r="G471" s="1180"/>
      <c r="H471" s="399" t="s">
        <v>596</v>
      </c>
      <c r="I471" s="386" t="s">
        <v>8822</v>
      </c>
      <c r="J471" s="383" t="s">
        <v>8819</v>
      </c>
      <c r="K471" s="58">
        <v>2024</v>
      </c>
      <c r="L471" s="545" t="s">
        <v>272</v>
      </c>
    </row>
    <row r="472" spans="1:12" s="86" customFormat="1">
      <c r="A472" s="353" t="s">
        <v>628</v>
      </c>
      <c r="C472" s="393">
        <v>2</v>
      </c>
      <c r="D472" s="404"/>
      <c r="E472" s="1180"/>
      <c r="F472" s="1180"/>
      <c r="G472" s="1180"/>
      <c r="H472" s="399" t="s">
        <v>613</v>
      </c>
      <c r="I472" s="386" t="s">
        <v>8822</v>
      </c>
      <c r="J472" s="383" t="s">
        <v>8819</v>
      </c>
      <c r="K472" s="58">
        <v>2024</v>
      </c>
      <c r="L472" s="545" t="s">
        <v>272</v>
      </c>
    </row>
    <row r="473" spans="1:12" s="86" customFormat="1">
      <c r="A473" s="353" t="s">
        <v>628</v>
      </c>
      <c r="C473" s="393">
        <v>3</v>
      </c>
      <c r="D473" s="404"/>
      <c r="E473" s="1180"/>
      <c r="F473" s="1180"/>
      <c r="G473" s="1180"/>
      <c r="H473" s="399" t="s">
        <v>593</v>
      </c>
      <c r="I473" s="386" t="s">
        <v>8822</v>
      </c>
      <c r="J473" s="383" t="s">
        <v>8819</v>
      </c>
      <c r="K473" s="58">
        <v>2024</v>
      </c>
      <c r="L473" s="545" t="s">
        <v>272</v>
      </c>
    </row>
    <row r="474" spans="1:12" s="86" customFormat="1">
      <c r="A474" s="353" t="s">
        <v>628</v>
      </c>
      <c r="C474" s="393">
        <v>4</v>
      </c>
      <c r="D474" s="404"/>
      <c r="E474" s="1180"/>
      <c r="F474" s="1180"/>
      <c r="G474" s="1180"/>
      <c r="H474" s="399" t="s">
        <v>590</v>
      </c>
      <c r="I474" s="386" t="s">
        <v>8822</v>
      </c>
      <c r="J474" s="383" t="s">
        <v>8819</v>
      </c>
      <c r="K474" s="58">
        <v>2024</v>
      </c>
      <c r="L474" s="545" t="s">
        <v>272</v>
      </c>
    </row>
    <row r="475" spans="1:12" s="86" customFormat="1">
      <c r="A475" s="353" t="s">
        <v>652</v>
      </c>
      <c r="C475" s="393">
        <v>1</v>
      </c>
      <c r="D475" s="404"/>
      <c r="E475" s="1180"/>
      <c r="F475" s="1180"/>
      <c r="G475" s="1180"/>
      <c r="H475" s="399" t="s">
        <v>651</v>
      </c>
      <c r="I475" s="386" t="s">
        <v>8822</v>
      </c>
      <c r="J475" s="383" t="s">
        <v>8819</v>
      </c>
      <c r="K475" s="58">
        <v>2024</v>
      </c>
      <c r="L475" s="545" t="s">
        <v>272</v>
      </c>
    </row>
    <row r="476" spans="1:12" s="86" customFormat="1" ht="15.6" customHeight="1">
      <c r="A476" s="353" t="s">
        <v>579</v>
      </c>
      <c r="C476" s="393">
        <v>1</v>
      </c>
      <c r="D476" s="404"/>
      <c r="E476" s="1180"/>
      <c r="F476" s="1180"/>
      <c r="G476" s="1180"/>
      <c r="H476" s="399" t="s">
        <v>583</v>
      </c>
      <c r="I476" s="386" t="s">
        <v>8831</v>
      </c>
      <c r="J476" s="383" t="s">
        <v>8819</v>
      </c>
      <c r="K476" s="58">
        <v>2024</v>
      </c>
      <c r="L476" s="545" t="s">
        <v>8828</v>
      </c>
    </row>
    <row r="477" spans="1:12" s="86" customFormat="1" ht="15.6" customHeight="1">
      <c r="A477" s="353" t="s">
        <v>579</v>
      </c>
      <c r="C477" s="393">
        <v>2</v>
      </c>
      <c r="D477" s="404"/>
      <c r="E477" s="1180"/>
      <c r="F477" s="1180"/>
      <c r="G477" s="1180"/>
      <c r="H477" s="399" t="s">
        <v>584</v>
      </c>
      <c r="I477" s="386" t="s">
        <v>8831</v>
      </c>
      <c r="J477" s="383" t="s">
        <v>8819</v>
      </c>
      <c r="K477" s="58">
        <v>2024</v>
      </c>
      <c r="L477" s="545" t="s">
        <v>8828</v>
      </c>
    </row>
    <row r="478" spans="1:12" s="86" customFormat="1">
      <c r="A478" s="353" t="s">
        <v>579</v>
      </c>
      <c r="C478" s="393">
        <v>3</v>
      </c>
      <c r="D478" s="404"/>
      <c r="E478" s="1180"/>
      <c r="F478" s="1180"/>
      <c r="G478" s="1180"/>
      <c r="H478" s="399" t="s">
        <v>585</v>
      </c>
      <c r="I478" s="386" t="s">
        <v>8831</v>
      </c>
      <c r="J478" s="383" t="s">
        <v>8819</v>
      </c>
      <c r="K478" s="58">
        <v>2024</v>
      </c>
      <c r="L478" s="545" t="s">
        <v>8828</v>
      </c>
    </row>
    <row r="479" spans="1:12" s="86" customFormat="1">
      <c r="A479" s="353" t="s">
        <v>586</v>
      </c>
      <c r="C479" s="393">
        <v>1</v>
      </c>
      <c r="D479" s="404"/>
      <c r="E479" s="1180"/>
      <c r="F479" s="1180"/>
      <c r="G479" s="1180"/>
      <c r="H479" s="399" t="s">
        <v>583</v>
      </c>
      <c r="I479" s="386" t="s">
        <v>8831</v>
      </c>
      <c r="J479" s="383" t="s">
        <v>8819</v>
      </c>
      <c r="K479" s="58">
        <v>2024</v>
      </c>
      <c r="L479" s="545" t="s">
        <v>8828</v>
      </c>
    </row>
    <row r="480" spans="1:12" s="86" customFormat="1">
      <c r="A480" s="353" t="s">
        <v>586</v>
      </c>
      <c r="C480" s="393">
        <v>2</v>
      </c>
      <c r="D480" s="404"/>
      <c r="E480" s="1180"/>
      <c r="F480" s="1180"/>
      <c r="G480" s="1180"/>
      <c r="H480" s="399" t="s">
        <v>585</v>
      </c>
      <c r="I480" s="386" t="s">
        <v>8831</v>
      </c>
      <c r="J480" s="383" t="s">
        <v>8819</v>
      </c>
      <c r="K480" s="58">
        <v>2024</v>
      </c>
      <c r="L480" s="545" t="s">
        <v>8828</v>
      </c>
    </row>
    <row r="481" spans="1:12" s="86" customFormat="1">
      <c r="A481" s="353" t="s">
        <v>588</v>
      </c>
      <c r="C481" s="393">
        <v>1</v>
      </c>
      <c r="D481" s="404"/>
      <c r="E481" s="1180"/>
      <c r="F481" s="1180"/>
      <c r="G481" s="1180"/>
      <c r="H481" s="399" t="s">
        <v>590</v>
      </c>
      <c r="I481" s="386" t="s">
        <v>8831</v>
      </c>
      <c r="J481" s="383" t="s">
        <v>8819</v>
      </c>
      <c r="K481" s="58">
        <v>2024</v>
      </c>
      <c r="L481" s="545" t="s">
        <v>8828</v>
      </c>
    </row>
    <row r="482" spans="1:12" s="86" customFormat="1">
      <c r="A482" s="353" t="s">
        <v>588</v>
      </c>
      <c r="C482" s="393">
        <v>2</v>
      </c>
      <c r="D482" s="404"/>
      <c r="E482" s="1180"/>
      <c r="F482" s="1180"/>
      <c r="G482" s="1180"/>
      <c r="H482" s="399" t="s">
        <v>583</v>
      </c>
      <c r="I482" s="386" t="s">
        <v>8831</v>
      </c>
      <c r="J482" s="383" t="s">
        <v>8819</v>
      </c>
      <c r="K482" s="58">
        <v>2024</v>
      </c>
      <c r="L482" s="545" t="s">
        <v>8828</v>
      </c>
    </row>
    <row r="483" spans="1:12" s="86" customFormat="1">
      <c r="A483" s="353" t="s">
        <v>588</v>
      </c>
      <c r="C483" s="393">
        <v>3</v>
      </c>
      <c r="D483" s="404"/>
      <c r="E483" s="1180"/>
      <c r="F483" s="1180"/>
      <c r="G483" s="1180"/>
      <c r="H483" s="399" t="s">
        <v>584</v>
      </c>
      <c r="I483" s="386" t="s">
        <v>8831</v>
      </c>
      <c r="J483" s="383" t="s">
        <v>8819</v>
      </c>
      <c r="K483" s="58">
        <v>2024</v>
      </c>
      <c r="L483" s="545" t="s">
        <v>8828</v>
      </c>
    </row>
    <row r="484" spans="1:12" s="86" customFormat="1">
      <c r="A484" s="353" t="s">
        <v>588</v>
      </c>
      <c r="C484" s="393">
        <v>4</v>
      </c>
      <c r="D484" s="404"/>
      <c r="E484" s="1180"/>
      <c r="F484" s="1180"/>
      <c r="G484" s="1180"/>
      <c r="H484" s="399" t="s">
        <v>585</v>
      </c>
      <c r="I484" s="386" t="s">
        <v>8831</v>
      </c>
      <c r="J484" s="383" t="s">
        <v>8819</v>
      </c>
      <c r="K484" s="58">
        <v>2024</v>
      </c>
      <c r="L484" s="545" t="s">
        <v>8828</v>
      </c>
    </row>
    <row r="485" spans="1:12" s="86" customFormat="1">
      <c r="A485" s="353" t="s">
        <v>630</v>
      </c>
      <c r="C485" s="393">
        <v>1</v>
      </c>
      <c r="D485" s="404"/>
      <c r="E485" s="1180"/>
      <c r="F485" s="1180"/>
      <c r="G485" s="1180"/>
      <c r="H485" s="399" t="s">
        <v>590</v>
      </c>
      <c r="I485" s="386" t="s">
        <v>8831</v>
      </c>
      <c r="J485" s="383" t="s">
        <v>8819</v>
      </c>
      <c r="K485" s="58">
        <v>2024</v>
      </c>
      <c r="L485" s="545" t="s">
        <v>8828</v>
      </c>
    </row>
    <row r="486" spans="1:12" s="86" customFormat="1">
      <c r="A486" s="353" t="s">
        <v>632</v>
      </c>
      <c r="C486" s="393">
        <v>1</v>
      </c>
      <c r="D486" s="404"/>
      <c r="E486" s="1180"/>
      <c r="F486" s="1180"/>
      <c r="G486" s="1180"/>
      <c r="H486" s="399" t="s">
        <v>603</v>
      </c>
      <c r="I486" s="386" t="s">
        <v>8831</v>
      </c>
      <c r="J486" s="383" t="s">
        <v>8819</v>
      </c>
      <c r="K486" s="58">
        <v>2024</v>
      </c>
      <c r="L486" s="545" t="s">
        <v>8828</v>
      </c>
    </row>
    <row r="487" spans="1:12" s="86" customFormat="1">
      <c r="A487" s="353" t="s">
        <v>632</v>
      </c>
      <c r="C487" s="393">
        <v>2</v>
      </c>
      <c r="D487" s="404"/>
      <c r="E487" s="1180"/>
      <c r="F487" s="1180"/>
      <c r="G487" s="1180"/>
      <c r="H487" s="399" t="s">
        <v>590</v>
      </c>
      <c r="I487" s="386" t="s">
        <v>8831</v>
      </c>
      <c r="J487" s="383" t="s">
        <v>8819</v>
      </c>
      <c r="K487" s="58">
        <v>2024</v>
      </c>
      <c r="L487" s="545" t="s">
        <v>8828</v>
      </c>
    </row>
    <row r="488" spans="1:12" s="86" customFormat="1">
      <c r="A488" s="353" t="s">
        <v>635</v>
      </c>
      <c r="C488" s="393">
        <v>1</v>
      </c>
      <c r="D488" s="404"/>
      <c r="E488" s="1180"/>
      <c r="F488" s="1180"/>
      <c r="G488" s="1180"/>
      <c r="H488" s="399" t="s">
        <v>583</v>
      </c>
      <c r="I488" s="386" t="s">
        <v>8831</v>
      </c>
      <c r="J488" s="383" t="s">
        <v>8819</v>
      </c>
      <c r="K488" s="58">
        <v>2024</v>
      </c>
      <c r="L488" s="545" t="s">
        <v>8828</v>
      </c>
    </row>
    <row r="489" spans="1:12" s="86" customFormat="1">
      <c r="A489" s="353" t="s">
        <v>637</v>
      </c>
      <c r="C489" s="393">
        <v>1</v>
      </c>
      <c r="D489" s="404"/>
      <c r="E489" s="1180"/>
      <c r="F489" s="1180"/>
      <c r="G489" s="1180"/>
      <c r="H489" s="399" t="s">
        <v>639</v>
      </c>
      <c r="I489" s="386" t="s">
        <v>8831</v>
      </c>
      <c r="J489" s="383" t="s">
        <v>8819</v>
      </c>
      <c r="K489" s="58">
        <v>2024</v>
      </c>
      <c r="L489" s="545" t="s">
        <v>8828</v>
      </c>
    </row>
    <row r="490" spans="1:12" s="86" customFormat="1">
      <c r="A490" s="353" t="s">
        <v>637</v>
      </c>
      <c r="C490" s="393">
        <v>2</v>
      </c>
      <c r="D490" s="404"/>
      <c r="E490" s="1180"/>
      <c r="F490" s="1180"/>
      <c r="G490" s="1180"/>
      <c r="H490" s="399" t="s">
        <v>590</v>
      </c>
      <c r="I490" s="386" t="s">
        <v>8831</v>
      </c>
      <c r="J490" s="383" t="s">
        <v>8819</v>
      </c>
      <c r="K490" s="58">
        <v>2024</v>
      </c>
      <c r="L490" s="545" t="s">
        <v>8828</v>
      </c>
    </row>
    <row r="491" spans="1:12" s="86" customFormat="1">
      <c r="A491" s="353" t="s">
        <v>637</v>
      </c>
      <c r="C491" s="393">
        <v>3</v>
      </c>
      <c r="D491" s="404"/>
      <c r="E491" s="1180"/>
      <c r="F491" s="1180"/>
      <c r="G491" s="1180"/>
      <c r="H491" s="399" t="s">
        <v>583</v>
      </c>
      <c r="I491" s="386" t="s">
        <v>8831</v>
      </c>
      <c r="J491" s="383" t="s">
        <v>8819</v>
      </c>
      <c r="K491" s="58">
        <v>2024</v>
      </c>
      <c r="L491" s="545" t="s">
        <v>8828</v>
      </c>
    </row>
    <row r="492" spans="1:12" s="86" customFormat="1">
      <c r="A492" s="353" t="s">
        <v>637</v>
      </c>
      <c r="C492" s="393">
        <v>4</v>
      </c>
      <c r="D492" s="404"/>
      <c r="E492" s="1180"/>
      <c r="F492" s="1180"/>
      <c r="H492" s="399" t="s">
        <v>603</v>
      </c>
      <c r="I492" s="386" t="s">
        <v>1782</v>
      </c>
      <c r="J492" s="383" t="s">
        <v>8819</v>
      </c>
      <c r="K492" s="58">
        <v>2024</v>
      </c>
      <c r="L492" s="545" t="s">
        <v>7953</v>
      </c>
    </row>
    <row r="493" spans="1:12" s="86" customFormat="1">
      <c r="A493" s="353" t="s">
        <v>637</v>
      </c>
      <c r="C493" s="393">
        <v>5</v>
      </c>
      <c r="D493" s="404"/>
      <c r="E493" s="1180"/>
      <c r="F493" s="1180"/>
      <c r="H493" s="399" t="s">
        <v>8760</v>
      </c>
      <c r="I493" s="386" t="s">
        <v>1782</v>
      </c>
      <c r="J493" s="383" t="s">
        <v>8819</v>
      </c>
      <c r="K493" s="58">
        <v>2024</v>
      </c>
      <c r="L493" s="545" t="s">
        <v>7953</v>
      </c>
    </row>
    <row r="494" spans="1:12" s="86" customFormat="1">
      <c r="A494" s="353" t="s">
        <v>637</v>
      </c>
      <c r="C494" s="393">
        <v>6</v>
      </c>
      <c r="D494" s="404"/>
      <c r="E494" s="1180"/>
      <c r="F494" s="1180"/>
      <c r="H494" s="399" t="s">
        <v>8704</v>
      </c>
      <c r="I494" s="386" t="s">
        <v>1782</v>
      </c>
      <c r="J494" s="383" t="s">
        <v>8819</v>
      </c>
      <c r="K494" s="58">
        <v>2024</v>
      </c>
      <c r="L494" s="545" t="s">
        <v>7953</v>
      </c>
    </row>
    <row r="495" spans="1:12" s="86" customFormat="1">
      <c r="A495" s="353" t="s">
        <v>644</v>
      </c>
      <c r="C495" s="393">
        <v>1</v>
      </c>
      <c r="D495" s="404"/>
      <c r="E495" s="1180"/>
      <c r="F495" s="1180"/>
      <c r="G495" s="1180"/>
      <c r="H495" s="399" t="s">
        <v>590</v>
      </c>
      <c r="I495" s="386" t="s">
        <v>8822</v>
      </c>
      <c r="J495" s="383" t="s">
        <v>8819</v>
      </c>
      <c r="K495" s="58">
        <v>2024</v>
      </c>
      <c r="L495" s="545" t="s">
        <v>272</v>
      </c>
    </row>
    <row r="496" spans="1:12" s="86" customFormat="1">
      <c r="A496" s="353" t="s">
        <v>645</v>
      </c>
      <c r="C496" s="393">
        <v>1</v>
      </c>
      <c r="D496" s="404"/>
      <c r="E496" s="1180"/>
      <c r="F496" s="652">
        <v>1</v>
      </c>
      <c r="G496" s="652">
        <v>2</v>
      </c>
      <c r="H496" s="399" t="s">
        <v>590</v>
      </c>
      <c r="I496" s="353" t="s">
        <v>8864</v>
      </c>
      <c r="J496" s="386" t="s">
        <v>8819</v>
      </c>
      <c r="K496" s="86">
        <v>2024</v>
      </c>
      <c r="L496" s="545" t="s">
        <v>8288</v>
      </c>
    </row>
    <row r="497" spans="1:12" s="86" customFormat="1">
      <c r="A497" s="353" t="s">
        <v>645</v>
      </c>
      <c r="C497" s="393">
        <v>2</v>
      </c>
      <c r="D497" s="404"/>
      <c r="E497" s="1180"/>
      <c r="F497" s="652">
        <v>1</v>
      </c>
      <c r="G497" s="652">
        <v>2</v>
      </c>
      <c r="H497" s="399" t="s">
        <v>596</v>
      </c>
      <c r="I497" s="380" t="s">
        <v>8935</v>
      </c>
      <c r="J497" s="386" t="s">
        <v>8819</v>
      </c>
      <c r="K497" s="86">
        <v>2024</v>
      </c>
      <c r="L497" s="545" t="s">
        <v>7953</v>
      </c>
    </row>
    <row r="498" spans="1:12" s="86" customFormat="1">
      <c r="A498" s="353" t="s">
        <v>646</v>
      </c>
      <c r="B498" s="1"/>
      <c r="C498" s="393">
        <v>1</v>
      </c>
      <c r="D498" s="1180"/>
      <c r="E498" s="1180"/>
      <c r="F498" s="1180"/>
      <c r="G498" s="1180"/>
      <c r="H498" s="399" t="s">
        <v>590</v>
      </c>
      <c r="I498" s="386" t="s">
        <v>8822</v>
      </c>
      <c r="J498" s="383" t="s">
        <v>8819</v>
      </c>
      <c r="K498" s="58">
        <v>2024</v>
      </c>
      <c r="L498" s="545" t="s">
        <v>272</v>
      </c>
    </row>
    <row r="499" spans="1:12" s="86" customFormat="1">
      <c r="A499" s="353" t="s">
        <v>646</v>
      </c>
      <c r="B499" s="1"/>
      <c r="C499" s="393">
        <v>2</v>
      </c>
      <c r="D499" s="1180"/>
      <c r="E499" s="1180"/>
      <c r="F499" s="1180"/>
      <c r="G499" s="1180"/>
      <c r="H499" s="399" t="s">
        <v>583</v>
      </c>
      <c r="I499" s="386" t="s">
        <v>8822</v>
      </c>
      <c r="J499" s="383" t="s">
        <v>8819</v>
      </c>
      <c r="K499" s="58">
        <v>2024</v>
      </c>
      <c r="L499" s="545" t="s">
        <v>272</v>
      </c>
    </row>
    <row r="500" spans="1:12" s="86" customFormat="1">
      <c r="A500" s="397" t="s">
        <v>329</v>
      </c>
      <c r="C500" s="393">
        <v>2</v>
      </c>
      <c r="D500" s="404"/>
      <c r="E500" s="1180"/>
      <c r="F500" s="1180"/>
      <c r="G500" s="1180"/>
      <c r="H500" s="399" t="s">
        <v>4704</v>
      </c>
      <c r="I500" s="386" t="s">
        <v>8822</v>
      </c>
      <c r="J500" s="383" t="s">
        <v>8819</v>
      </c>
      <c r="K500" s="58">
        <v>2024</v>
      </c>
      <c r="L500" s="545" t="s">
        <v>272</v>
      </c>
    </row>
    <row r="501" spans="1:12" s="86" customFormat="1">
      <c r="A501" s="397" t="s">
        <v>329</v>
      </c>
      <c r="C501" s="393">
        <v>3</v>
      </c>
      <c r="D501" s="404"/>
      <c r="E501" s="1180"/>
      <c r="F501" s="1180"/>
      <c r="G501" s="1180"/>
      <c r="H501" s="399" t="s">
        <v>4704</v>
      </c>
      <c r="I501" s="386" t="s">
        <v>8822</v>
      </c>
      <c r="J501" s="383" t="s">
        <v>8819</v>
      </c>
      <c r="K501" s="58">
        <v>2024</v>
      </c>
      <c r="L501" s="545" t="s">
        <v>272</v>
      </c>
    </row>
    <row r="502" spans="1:12" s="86" customFormat="1">
      <c r="A502" s="397" t="s">
        <v>329</v>
      </c>
      <c r="C502" s="393">
        <v>4</v>
      </c>
      <c r="D502" s="404"/>
      <c r="E502" s="1180"/>
      <c r="F502" s="1180"/>
      <c r="G502" s="1180"/>
      <c r="H502" s="399" t="s">
        <v>4704</v>
      </c>
      <c r="I502" s="386" t="s">
        <v>8822</v>
      </c>
      <c r="J502" s="383" t="s">
        <v>8819</v>
      </c>
      <c r="K502" s="58">
        <v>2024</v>
      </c>
      <c r="L502" s="545" t="s">
        <v>272</v>
      </c>
    </row>
    <row r="503" spans="1:12" s="86" customFormat="1">
      <c r="A503" s="397" t="s">
        <v>329</v>
      </c>
      <c r="C503" s="393">
        <v>5</v>
      </c>
      <c r="D503" s="404"/>
      <c r="E503" s="1180"/>
      <c r="F503" s="1180"/>
      <c r="G503" s="1180"/>
      <c r="H503" s="399" t="s">
        <v>4704</v>
      </c>
      <c r="I503" s="386" t="s">
        <v>8822</v>
      </c>
      <c r="J503" s="383" t="s">
        <v>8819</v>
      </c>
      <c r="K503" s="58">
        <v>2024</v>
      </c>
      <c r="L503" s="545" t="s">
        <v>272</v>
      </c>
    </row>
    <row r="504" spans="1:12" s="86" customFormat="1">
      <c r="A504" s="397" t="s">
        <v>329</v>
      </c>
      <c r="C504" s="393">
        <v>6</v>
      </c>
      <c r="D504" s="404"/>
      <c r="E504" s="1180"/>
      <c r="F504" s="1180"/>
      <c r="G504" s="1180"/>
      <c r="H504" s="399" t="s">
        <v>4704</v>
      </c>
      <c r="I504" s="386" t="s">
        <v>8822</v>
      </c>
      <c r="J504" s="383" t="s">
        <v>8819</v>
      </c>
      <c r="K504" s="58">
        <v>2024</v>
      </c>
      <c r="L504" s="545" t="s">
        <v>272</v>
      </c>
    </row>
    <row r="505" spans="1:12" s="86" customFormat="1">
      <c r="A505" s="353" t="s">
        <v>340</v>
      </c>
      <c r="C505" s="393">
        <v>1</v>
      </c>
      <c r="D505" s="404"/>
      <c r="E505" s="1180"/>
      <c r="F505" s="1180"/>
      <c r="G505" s="1180"/>
      <c r="H505" s="399" t="s">
        <v>4709</v>
      </c>
      <c r="I505" s="386" t="s">
        <v>8825</v>
      </c>
      <c r="J505" s="383" t="s">
        <v>8819</v>
      </c>
      <c r="K505" s="58">
        <v>2024</v>
      </c>
      <c r="L505" s="545" t="s">
        <v>8826</v>
      </c>
    </row>
    <row r="506" spans="1:12" s="86" customFormat="1">
      <c r="A506" s="353" t="s">
        <v>340</v>
      </c>
      <c r="C506" s="393">
        <v>2</v>
      </c>
      <c r="D506" s="404"/>
      <c r="E506" s="1180"/>
      <c r="F506" s="1180"/>
      <c r="G506" s="1180"/>
      <c r="H506" s="399" t="s">
        <v>4709</v>
      </c>
      <c r="I506" s="386" t="s">
        <v>8825</v>
      </c>
      <c r="J506" s="383" t="s">
        <v>8819</v>
      </c>
      <c r="K506" s="58">
        <v>2024</v>
      </c>
      <c r="L506" s="545" t="s">
        <v>8826</v>
      </c>
    </row>
    <row r="507" spans="1:12" s="86" customFormat="1">
      <c r="A507" s="353" t="s">
        <v>340</v>
      </c>
      <c r="C507" s="393">
        <v>3</v>
      </c>
      <c r="D507" s="404"/>
      <c r="E507" s="1180"/>
      <c r="F507" s="1180"/>
      <c r="G507" s="1180"/>
      <c r="H507" s="399" t="s">
        <v>4709</v>
      </c>
      <c r="I507" s="386" t="s">
        <v>8825</v>
      </c>
      <c r="J507" s="383" t="s">
        <v>8819</v>
      </c>
      <c r="K507" s="58">
        <v>2024</v>
      </c>
      <c r="L507" s="545" t="s">
        <v>8826</v>
      </c>
    </row>
    <row r="508" spans="1:12" s="86" customFormat="1">
      <c r="A508" s="353" t="s">
        <v>340</v>
      </c>
      <c r="C508" s="393">
        <v>4</v>
      </c>
      <c r="D508" s="404"/>
      <c r="E508" s="1180"/>
      <c r="F508" s="1180"/>
      <c r="G508" s="1180"/>
      <c r="H508" s="399" t="s">
        <v>4709</v>
      </c>
      <c r="I508" s="386" t="s">
        <v>8825</v>
      </c>
      <c r="J508" s="383" t="s">
        <v>8819</v>
      </c>
      <c r="K508" s="58">
        <v>2024</v>
      </c>
      <c r="L508" s="545" t="s">
        <v>8826</v>
      </c>
    </row>
    <row r="509" spans="1:12" s="86" customFormat="1">
      <c r="A509" s="353" t="s">
        <v>340</v>
      </c>
      <c r="C509" s="393">
        <v>5</v>
      </c>
      <c r="D509" s="404"/>
      <c r="E509" s="1180"/>
      <c r="F509" s="1180"/>
      <c r="G509" s="1180"/>
      <c r="H509" s="399" t="s">
        <v>4709</v>
      </c>
      <c r="I509" s="386" t="s">
        <v>8825</v>
      </c>
      <c r="J509" s="383" t="s">
        <v>8819</v>
      </c>
      <c r="K509" s="58">
        <v>2024</v>
      </c>
      <c r="L509" s="545" t="s">
        <v>8826</v>
      </c>
    </row>
    <row r="510" spans="1:12" s="86" customFormat="1">
      <c r="A510" s="353" t="s">
        <v>344</v>
      </c>
      <c r="C510" s="393">
        <v>1</v>
      </c>
      <c r="D510" s="404"/>
      <c r="E510" s="1180"/>
      <c r="F510" s="1180"/>
      <c r="G510" s="1180"/>
      <c r="H510" s="399" t="s">
        <v>4712</v>
      </c>
      <c r="I510" s="386" t="s">
        <v>8822</v>
      </c>
      <c r="J510" s="383" t="s">
        <v>8819</v>
      </c>
      <c r="K510" s="58">
        <v>2024</v>
      </c>
      <c r="L510" s="545" t="s">
        <v>272</v>
      </c>
    </row>
    <row r="511" spans="1:12" s="86" customFormat="1">
      <c r="A511" s="353" t="s">
        <v>344</v>
      </c>
      <c r="C511" s="393">
        <v>2</v>
      </c>
      <c r="D511" s="404"/>
      <c r="E511" s="1180"/>
      <c r="F511" s="1180"/>
      <c r="G511" s="1180"/>
      <c r="H511" s="399" t="s">
        <v>4712</v>
      </c>
      <c r="I511" s="386" t="s">
        <v>8822</v>
      </c>
      <c r="J511" s="383" t="s">
        <v>8819</v>
      </c>
      <c r="K511" s="58">
        <v>2024</v>
      </c>
      <c r="L511" s="545" t="s">
        <v>272</v>
      </c>
    </row>
    <row r="512" spans="1:12" s="86" customFormat="1">
      <c r="A512" s="353" t="s">
        <v>344</v>
      </c>
      <c r="C512" s="393">
        <v>3</v>
      </c>
      <c r="D512" s="404"/>
      <c r="E512" s="1180"/>
      <c r="F512" s="1180"/>
      <c r="G512" s="1180"/>
      <c r="H512" s="399" t="s">
        <v>4712</v>
      </c>
      <c r="I512" s="386" t="s">
        <v>8822</v>
      </c>
      <c r="J512" s="383" t="s">
        <v>8819</v>
      </c>
      <c r="K512" s="58">
        <v>2024</v>
      </c>
      <c r="L512" s="545" t="s">
        <v>272</v>
      </c>
    </row>
    <row r="513" spans="1:12" s="86" customFormat="1">
      <c r="A513" s="353" t="s">
        <v>344</v>
      </c>
      <c r="C513" s="393">
        <v>4</v>
      </c>
      <c r="D513" s="404"/>
      <c r="E513" s="1180"/>
      <c r="F513" s="1180"/>
      <c r="G513" s="1180"/>
      <c r="H513" s="399" t="s">
        <v>4712</v>
      </c>
      <c r="I513" s="386" t="s">
        <v>8822</v>
      </c>
      <c r="J513" s="383" t="s">
        <v>8819</v>
      </c>
      <c r="K513" s="58">
        <v>2024</v>
      </c>
      <c r="L513" s="545" t="s">
        <v>272</v>
      </c>
    </row>
    <row r="514" spans="1:12" s="86" customFormat="1">
      <c r="A514" s="353" t="s">
        <v>344</v>
      </c>
      <c r="C514" s="393">
        <v>5</v>
      </c>
      <c r="D514" s="404"/>
      <c r="E514" s="1180"/>
      <c r="F514" s="1180"/>
      <c r="G514" s="1180"/>
      <c r="H514" s="399" t="s">
        <v>4712</v>
      </c>
      <c r="I514" s="386" t="s">
        <v>8822</v>
      </c>
      <c r="J514" s="383" t="s">
        <v>8819</v>
      </c>
      <c r="K514" s="58">
        <v>2024</v>
      </c>
      <c r="L514" s="545" t="s">
        <v>272</v>
      </c>
    </row>
    <row r="515" spans="1:12" s="86" customFormat="1">
      <c r="A515" s="353" t="s">
        <v>354</v>
      </c>
      <c r="C515" s="393">
        <v>1</v>
      </c>
      <c r="D515" s="404"/>
      <c r="E515" s="1180"/>
      <c r="F515" s="1180"/>
      <c r="G515" s="1180"/>
      <c r="H515" s="399" t="s">
        <v>4714</v>
      </c>
      <c r="I515" s="386" t="s">
        <v>8822</v>
      </c>
      <c r="J515" s="383" t="s">
        <v>8819</v>
      </c>
      <c r="K515" s="58">
        <v>2024</v>
      </c>
      <c r="L515" s="545" t="s">
        <v>272</v>
      </c>
    </row>
    <row r="516" spans="1:12" s="86" customFormat="1">
      <c r="A516" s="353" t="s">
        <v>354</v>
      </c>
      <c r="C516" s="393">
        <v>2</v>
      </c>
      <c r="D516" s="404"/>
      <c r="E516" s="1180"/>
      <c r="F516" s="1180"/>
      <c r="G516" s="1180"/>
      <c r="H516" s="399" t="s">
        <v>4714</v>
      </c>
      <c r="I516" s="386" t="s">
        <v>8822</v>
      </c>
      <c r="J516" s="383" t="s">
        <v>8819</v>
      </c>
      <c r="K516" s="58">
        <v>2024</v>
      </c>
      <c r="L516" s="545" t="s">
        <v>272</v>
      </c>
    </row>
    <row r="517" spans="1:12" s="86" customFormat="1">
      <c r="A517" s="353" t="s">
        <v>354</v>
      </c>
      <c r="C517" s="393">
        <v>3</v>
      </c>
      <c r="D517" s="404"/>
      <c r="E517" s="1180"/>
      <c r="F517" s="1180"/>
      <c r="G517" s="1180"/>
      <c r="H517" s="399" t="s">
        <v>4714</v>
      </c>
      <c r="I517" s="386" t="s">
        <v>8822</v>
      </c>
      <c r="J517" s="383" t="s">
        <v>8819</v>
      </c>
      <c r="K517" s="58">
        <v>2024</v>
      </c>
      <c r="L517" s="545" t="s">
        <v>272</v>
      </c>
    </row>
    <row r="518" spans="1:12" s="86" customFormat="1">
      <c r="A518" s="353" t="s">
        <v>354</v>
      </c>
      <c r="C518" s="393">
        <v>4</v>
      </c>
      <c r="D518" s="404"/>
      <c r="E518" s="1180"/>
      <c r="F518" s="1180"/>
      <c r="G518" s="1180"/>
      <c r="H518" s="399" t="s">
        <v>4714</v>
      </c>
      <c r="I518" s="386" t="s">
        <v>8822</v>
      </c>
      <c r="J518" s="383" t="s">
        <v>8819</v>
      </c>
      <c r="K518" s="58">
        <v>2024</v>
      </c>
      <c r="L518" s="545" t="s">
        <v>272</v>
      </c>
    </row>
    <row r="519" spans="1:12" s="86" customFormat="1">
      <c r="A519" s="353" t="s">
        <v>354</v>
      </c>
      <c r="C519" s="393">
        <v>5</v>
      </c>
      <c r="D519" s="404"/>
      <c r="E519" s="1180"/>
      <c r="F519" s="1180"/>
      <c r="G519" s="1180"/>
      <c r="H519" s="399" t="s">
        <v>4714</v>
      </c>
      <c r="I519" s="386" t="s">
        <v>8822</v>
      </c>
      <c r="J519" s="383" t="s">
        <v>8819</v>
      </c>
      <c r="K519" s="58">
        <v>2024</v>
      </c>
      <c r="L519" s="545" t="s">
        <v>272</v>
      </c>
    </row>
    <row r="520" spans="1:12" s="86" customFormat="1">
      <c r="A520" s="353" t="s">
        <v>559</v>
      </c>
      <c r="C520" s="393">
        <v>1</v>
      </c>
      <c r="D520" s="404"/>
      <c r="E520" s="1180"/>
      <c r="F520" s="1180"/>
      <c r="G520" s="1180"/>
      <c r="H520" s="399">
        <v>2</v>
      </c>
      <c r="I520" s="386" t="s">
        <v>8822</v>
      </c>
      <c r="J520" s="383" t="s">
        <v>8819</v>
      </c>
      <c r="K520" s="58">
        <v>2024</v>
      </c>
      <c r="L520" s="545" t="s">
        <v>272</v>
      </c>
    </row>
    <row r="521" spans="1:12" s="86" customFormat="1">
      <c r="A521" s="353" t="s">
        <v>559</v>
      </c>
      <c r="C521" s="393">
        <v>2</v>
      </c>
      <c r="D521" s="404"/>
      <c r="E521" s="1180"/>
      <c r="F521" s="1180"/>
      <c r="G521" s="1180"/>
      <c r="H521" s="399">
        <v>2</v>
      </c>
      <c r="I521" s="386" t="s">
        <v>8822</v>
      </c>
      <c r="J521" s="383" t="s">
        <v>8819</v>
      </c>
      <c r="K521" s="58">
        <v>2024</v>
      </c>
      <c r="L521" s="545" t="s">
        <v>272</v>
      </c>
    </row>
    <row r="522" spans="1:12" s="86" customFormat="1">
      <c r="A522" s="353" t="s">
        <v>559</v>
      </c>
      <c r="C522" s="393">
        <v>3</v>
      </c>
      <c r="D522" s="404"/>
      <c r="E522" s="1180"/>
      <c r="F522" s="1180"/>
      <c r="G522" s="1180"/>
      <c r="H522" s="399">
        <v>3</v>
      </c>
      <c r="I522" s="386" t="s">
        <v>8822</v>
      </c>
      <c r="J522" s="383" t="s">
        <v>8819</v>
      </c>
      <c r="K522" s="58">
        <v>2024</v>
      </c>
      <c r="L522" s="545" t="s">
        <v>272</v>
      </c>
    </row>
    <row r="523" spans="1:12" s="86" customFormat="1">
      <c r="A523" s="353" t="s">
        <v>559</v>
      </c>
      <c r="C523" s="393">
        <v>4</v>
      </c>
      <c r="D523" s="404"/>
      <c r="E523" s="1180"/>
      <c r="F523" s="1180"/>
      <c r="G523" s="1180"/>
      <c r="H523" s="399">
        <v>3</v>
      </c>
      <c r="I523" s="386" t="s">
        <v>8822</v>
      </c>
      <c r="J523" s="383" t="s">
        <v>8819</v>
      </c>
      <c r="K523" s="58">
        <v>2024</v>
      </c>
      <c r="L523" s="545" t="s">
        <v>272</v>
      </c>
    </row>
    <row r="524" spans="1:12" s="86" customFormat="1">
      <c r="A524" s="353" t="s">
        <v>561</v>
      </c>
      <c r="C524" s="393">
        <v>1</v>
      </c>
      <c r="D524" s="404"/>
      <c r="E524" s="1180"/>
      <c r="F524" s="1180"/>
      <c r="G524" s="1180"/>
      <c r="H524" s="399" t="s">
        <v>4729</v>
      </c>
      <c r="I524" s="386" t="s">
        <v>8822</v>
      </c>
      <c r="J524" s="383" t="s">
        <v>8819</v>
      </c>
      <c r="K524" s="58">
        <v>2024</v>
      </c>
      <c r="L524" s="545" t="s">
        <v>272</v>
      </c>
    </row>
    <row r="525" spans="1:12" s="86" customFormat="1">
      <c r="A525" s="353" t="s">
        <v>561</v>
      </c>
      <c r="C525" s="393">
        <v>2</v>
      </c>
      <c r="D525" s="404"/>
      <c r="E525" s="1180"/>
      <c r="F525" s="1180"/>
      <c r="G525" s="1180"/>
      <c r="H525" s="399" t="s">
        <v>4729</v>
      </c>
      <c r="I525" s="386" t="s">
        <v>8822</v>
      </c>
      <c r="J525" s="383" t="s">
        <v>8819</v>
      </c>
      <c r="K525" s="58">
        <v>2024</v>
      </c>
      <c r="L525" s="545" t="s">
        <v>272</v>
      </c>
    </row>
    <row r="526" spans="1:12" s="86" customFormat="1">
      <c r="A526" s="353" t="s">
        <v>561</v>
      </c>
      <c r="C526" s="393">
        <v>3</v>
      </c>
      <c r="D526" s="404"/>
      <c r="E526" s="1180"/>
      <c r="F526" s="1180"/>
      <c r="G526" s="1180"/>
      <c r="H526" s="399" t="s">
        <v>4729</v>
      </c>
      <c r="I526" s="386" t="s">
        <v>8822</v>
      </c>
      <c r="J526" s="383" t="s">
        <v>8819</v>
      </c>
      <c r="K526" s="58">
        <v>2024</v>
      </c>
      <c r="L526" s="545" t="s">
        <v>272</v>
      </c>
    </row>
    <row r="527" spans="1:12" s="86" customFormat="1">
      <c r="A527" s="353" t="s">
        <v>561</v>
      </c>
      <c r="C527" s="393">
        <v>4</v>
      </c>
      <c r="D527" s="404"/>
      <c r="E527" s="1180"/>
      <c r="F527" s="1180"/>
      <c r="G527" s="1180"/>
      <c r="H527" s="399" t="s">
        <v>4729</v>
      </c>
      <c r="I527" s="386" t="s">
        <v>8822</v>
      </c>
      <c r="J527" s="383" t="s">
        <v>8819</v>
      </c>
      <c r="K527" s="58">
        <v>2024</v>
      </c>
      <c r="L527" s="545" t="s">
        <v>272</v>
      </c>
    </row>
    <row r="528" spans="1:12" s="86" customFormat="1">
      <c r="A528" s="353" t="s">
        <v>564</v>
      </c>
      <c r="C528" s="393">
        <v>1</v>
      </c>
      <c r="D528" s="404"/>
      <c r="E528" s="1180"/>
      <c r="F528" s="1180"/>
      <c r="G528" s="1180"/>
      <c r="H528" s="399" t="s">
        <v>4731</v>
      </c>
      <c r="I528" s="386" t="s">
        <v>8822</v>
      </c>
      <c r="J528" s="383" t="s">
        <v>8819</v>
      </c>
      <c r="K528" s="58">
        <v>2024</v>
      </c>
      <c r="L528" s="545" t="s">
        <v>272</v>
      </c>
    </row>
    <row r="529" spans="1:12" s="86" customFormat="1">
      <c r="A529" s="353" t="s">
        <v>564</v>
      </c>
      <c r="C529" s="393">
        <v>2</v>
      </c>
      <c r="D529" s="404"/>
      <c r="E529" s="1180"/>
      <c r="F529" s="1180"/>
      <c r="G529" s="1180"/>
      <c r="H529" s="399" t="s">
        <v>4731</v>
      </c>
      <c r="I529" s="386" t="s">
        <v>8822</v>
      </c>
      <c r="J529" s="383" t="s">
        <v>8819</v>
      </c>
      <c r="K529" s="58">
        <v>2024</v>
      </c>
      <c r="L529" s="545" t="s">
        <v>272</v>
      </c>
    </row>
    <row r="530" spans="1:12" s="86" customFormat="1">
      <c r="A530" s="353" t="s">
        <v>564</v>
      </c>
      <c r="C530" s="393">
        <v>3</v>
      </c>
      <c r="D530" s="404"/>
      <c r="E530" s="1180"/>
      <c r="F530" s="1180"/>
      <c r="G530" s="1180"/>
      <c r="H530" s="399" t="s">
        <v>4731</v>
      </c>
      <c r="I530" s="386" t="s">
        <v>8822</v>
      </c>
      <c r="J530" s="383" t="s">
        <v>8819</v>
      </c>
      <c r="K530" s="58">
        <v>2024</v>
      </c>
      <c r="L530" s="545" t="s">
        <v>272</v>
      </c>
    </row>
    <row r="531" spans="1:12" s="86" customFormat="1">
      <c r="A531" s="353" t="s">
        <v>564</v>
      </c>
      <c r="C531" s="393">
        <v>4</v>
      </c>
      <c r="D531" s="404"/>
      <c r="E531" s="1180"/>
      <c r="F531" s="1180"/>
      <c r="G531" s="1180"/>
      <c r="H531" s="399" t="s">
        <v>4731</v>
      </c>
      <c r="I531" s="386" t="s">
        <v>8822</v>
      </c>
      <c r="J531" s="383" t="s">
        <v>8819</v>
      </c>
      <c r="K531" s="58">
        <v>2024</v>
      </c>
      <c r="L531" s="545" t="s">
        <v>272</v>
      </c>
    </row>
    <row r="532" spans="1:12" s="86" customFormat="1">
      <c r="A532" s="353" t="s">
        <v>566</v>
      </c>
      <c r="C532" s="393">
        <v>1</v>
      </c>
      <c r="D532" s="404"/>
      <c r="E532" s="1180"/>
      <c r="F532" s="1180"/>
      <c r="G532" s="1180"/>
      <c r="H532" s="399" t="s">
        <v>4733</v>
      </c>
      <c r="I532" s="386" t="s">
        <v>8822</v>
      </c>
      <c r="J532" s="383" t="s">
        <v>8819</v>
      </c>
      <c r="K532" s="58">
        <v>2024</v>
      </c>
      <c r="L532" s="545" t="s">
        <v>272</v>
      </c>
    </row>
    <row r="533" spans="1:12" s="86" customFormat="1">
      <c r="A533" s="353" t="s">
        <v>566</v>
      </c>
      <c r="C533" s="393">
        <v>2</v>
      </c>
      <c r="D533" s="404"/>
      <c r="E533" s="1180"/>
      <c r="F533" s="1180"/>
      <c r="G533" s="1180"/>
      <c r="H533" s="399" t="s">
        <v>4733</v>
      </c>
      <c r="I533" s="386" t="s">
        <v>8822</v>
      </c>
      <c r="J533" s="383" t="s">
        <v>8819</v>
      </c>
      <c r="K533" s="58">
        <v>2024</v>
      </c>
      <c r="L533" s="545" t="s">
        <v>272</v>
      </c>
    </row>
    <row r="534" spans="1:12" s="86" customFormat="1">
      <c r="A534" s="353" t="s">
        <v>566</v>
      </c>
      <c r="C534" s="393">
        <v>3</v>
      </c>
      <c r="D534" s="404"/>
      <c r="E534" s="1180"/>
      <c r="F534" s="1180"/>
      <c r="G534" s="1180"/>
      <c r="H534" s="399" t="s">
        <v>4733</v>
      </c>
      <c r="I534" s="386" t="s">
        <v>8822</v>
      </c>
      <c r="J534" s="383" t="s">
        <v>8819</v>
      </c>
      <c r="K534" s="58">
        <v>2024</v>
      </c>
      <c r="L534" s="545" t="s">
        <v>272</v>
      </c>
    </row>
    <row r="535" spans="1:12" s="86" customFormat="1">
      <c r="A535" s="353" t="s">
        <v>566</v>
      </c>
      <c r="C535" s="393">
        <v>4</v>
      </c>
      <c r="D535" s="404"/>
      <c r="E535" s="1180"/>
      <c r="F535" s="1180"/>
      <c r="G535" s="1180"/>
      <c r="H535" s="399" t="s">
        <v>4733</v>
      </c>
      <c r="I535" s="386" t="s">
        <v>8822</v>
      </c>
      <c r="J535" s="383" t="s">
        <v>8819</v>
      </c>
      <c r="K535" s="58">
        <v>2024</v>
      </c>
      <c r="L535" s="545" t="s">
        <v>272</v>
      </c>
    </row>
    <row r="536" spans="1:12" s="86" customFormat="1">
      <c r="A536" s="353" t="s">
        <v>569</v>
      </c>
      <c r="C536" s="393">
        <v>1</v>
      </c>
      <c r="D536" s="404"/>
      <c r="E536" s="1180"/>
      <c r="F536" s="1180"/>
      <c r="G536" s="1180"/>
      <c r="H536" s="399" t="s">
        <v>4735</v>
      </c>
      <c r="I536" s="386" t="s">
        <v>8822</v>
      </c>
      <c r="J536" s="383" t="s">
        <v>8819</v>
      </c>
      <c r="K536" s="58">
        <v>2024</v>
      </c>
      <c r="L536" s="545" t="s">
        <v>272</v>
      </c>
    </row>
    <row r="537" spans="1:12" s="86" customFormat="1">
      <c r="A537" s="353" t="s">
        <v>569</v>
      </c>
      <c r="C537" s="393">
        <v>2</v>
      </c>
      <c r="D537" s="404"/>
      <c r="E537" s="1180"/>
      <c r="F537" s="1180"/>
      <c r="G537" s="1180"/>
      <c r="H537" s="399" t="s">
        <v>4735</v>
      </c>
      <c r="I537" s="386" t="s">
        <v>8822</v>
      </c>
      <c r="J537" s="383" t="s">
        <v>8819</v>
      </c>
      <c r="K537" s="58">
        <v>2024</v>
      </c>
      <c r="L537" s="545" t="s">
        <v>272</v>
      </c>
    </row>
    <row r="538" spans="1:12" s="86" customFormat="1">
      <c r="A538" s="353" t="s">
        <v>569</v>
      </c>
      <c r="C538" s="393">
        <v>3</v>
      </c>
      <c r="D538" s="404"/>
      <c r="E538" s="1180"/>
      <c r="F538" s="1180"/>
      <c r="G538" s="1180"/>
      <c r="H538" s="399" t="s">
        <v>4735</v>
      </c>
      <c r="I538" s="386" t="s">
        <v>8822</v>
      </c>
      <c r="J538" s="383" t="s">
        <v>8819</v>
      </c>
      <c r="K538" s="58">
        <v>2024</v>
      </c>
      <c r="L538" s="545" t="s">
        <v>272</v>
      </c>
    </row>
    <row r="539" spans="1:12" s="86" customFormat="1">
      <c r="A539" s="353" t="s">
        <v>569</v>
      </c>
      <c r="C539" s="393">
        <v>4</v>
      </c>
      <c r="D539" s="404"/>
      <c r="E539" s="1180"/>
      <c r="F539" s="1180"/>
      <c r="G539" s="1180"/>
      <c r="H539" s="399" t="s">
        <v>4735</v>
      </c>
      <c r="I539" s="386" t="s">
        <v>8822</v>
      </c>
      <c r="J539" s="383" t="s">
        <v>8819</v>
      </c>
      <c r="K539" s="58">
        <v>2024</v>
      </c>
      <c r="L539" s="545" t="s">
        <v>272</v>
      </c>
    </row>
    <row r="540" spans="1:12" s="86" customFormat="1">
      <c r="A540" s="353" t="s">
        <v>571</v>
      </c>
      <c r="C540" s="393">
        <v>1</v>
      </c>
      <c r="D540" s="404"/>
      <c r="E540" s="1180"/>
      <c r="F540" s="1180"/>
      <c r="G540" s="1180"/>
      <c r="H540" s="399" t="s">
        <v>4737</v>
      </c>
      <c r="I540" s="386" t="s">
        <v>8822</v>
      </c>
      <c r="J540" s="383" t="s">
        <v>8819</v>
      </c>
      <c r="K540" s="58">
        <v>2024</v>
      </c>
      <c r="L540" s="545" t="s">
        <v>272</v>
      </c>
    </row>
    <row r="541" spans="1:12" s="86" customFormat="1">
      <c r="A541" s="353" t="s">
        <v>571</v>
      </c>
      <c r="C541" s="393">
        <v>2</v>
      </c>
      <c r="D541" s="404"/>
      <c r="E541" s="1180"/>
      <c r="F541" s="1180"/>
      <c r="G541" s="1180"/>
      <c r="H541" s="399" t="s">
        <v>4737</v>
      </c>
      <c r="I541" s="386" t="s">
        <v>8822</v>
      </c>
      <c r="J541" s="383" t="s">
        <v>8819</v>
      </c>
      <c r="K541" s="58">
        <v>2024</v>
      </c>
      <c r="L541" s="545" t="s">
        <v>272</v>
      </c>
    </row>
    <row r="542" spans="1:12" s="86" customFormat="1">
      <c r="A542" s="353" t="s">
        <v>571</v>
      </c>
      <c r="C542" s="393">
        <v>3</v>
      </c>
      <c r="D542" s="404"/>
      <c r="E542" s="1180"/>
      <c r="F542" s="1180"/>
      <c r="G542" s="1180"/>
      <c r="H542" s="399" t="s">
        <v>4737</v>
      </c>
      <c r="I542" s="386" t="s">
        <v>8822</v>
      </c>
      <c r="J542" s="383" t="s">
        <v>8819</v>
      </c>
      <c r="K542" s="58">
        <v>2024</v>
      </c>
      <c r="L542" s="545" t="s">
        <v>272</v>
      </c>
    </row>
    <row r="543" spans="1:12" s="86" customFormat="1">
      <c r="A543" s="353" t="s">
        <v>571</v>
      </c>
      <c r="C543" s="393">
        <v>4</v>
      </c>
      <c r="D543" s="404"/>
      <c r="E543" s="1180"/>
      <c r="F543" s="1180"/>
      <c r="G543" s="1180"/>
      <c r="H543" s="399" t="s">
        <v>4737</v>
      </c>
      <c r="I543" s="386" t="s">
        <v>8822</v>
      </c>
      <c r="J543" s="383" t="s">
        <v>8819</v>
      </c>
      <c r="K543" s="58">
        <v>2024</v>
      </c>
      <c r="L543" s="545" t="s">
        <v>272</v>
      </c>
    </row>
    <row r="544" spans="1:12" s="86" customFormat="1">
      <c r="A544" s="353" t="s">
        <v>574</v>
      </c>
      <c r="C544" s="393">
        <v>1</v>
      </c>
      <c r="D544" s="404"/>
      <c r="E544" s="1180"/>
      <c r="F544" s="1180"/>
      <c r="G544" s="1180"/>
      <c r="H544" s="399" t="s">
        <v>577</v>
      </c>
      <c r="I544" s="386" t="s">
        <v>8822</v>
      </c>
      <c r="J544" s="383" t="s">
        <v>8819</v>
      </c>
      <c r="K544" s="58">
        <v>2024</v>
      </c>
      <c r="L544" s="545" t="s">
        <v>272</v>
      </c>
    </row>
    <row r="545" spans="1:12" s="86" customFormat="1">
      <c r="A545" s="353" t="s">
        <v>574</v>
      </c>
      <c r="C545" s="393">
        <v>2</v>
      </c>
      <c r="D545" s="404"/>
      <c r="E545" s="1180"/>
      <c r="F545" s="1180"/>
      <c r="G545" s="1180"/>
      <c r="H545" s="399" t="s">
        <v>577</v>
      </c>
      <c r="I545" s="386" t="s">
        <v>8822</v>
      </c>
      <c r="J545" s="383" t="s">
        <v>8819</v>
      </c>
      <c r="K545" s="58">
        <v>2024</v>
      </c>
      <c r="L545" s="545" t="s">
        <v>272</v>
      </c>
    </row>
    <row r="546" spans="1:12" s="86" customFormat="1">
      <c r="A546" s="353" t="s">
        <v>574</v>
      </c>
      <c r="C546" s="393">
        <v>3</v>
      </c>
      <c r="D546" s="404"/>
      <c r="E546" s="1180"/>
      <c r="F546" s="1180"/>
      <c r="G546" s="1180"/>
      <c r="H546" s="399" t="s">
        <v>577</v>
      </c>
      <c r="I546" s="386" t="s">
        <v>8822</v>
      </c>
      <c r="J546" s="383" t="s">
        <v>8819</v>
      </c>
      <c r="K546" s="58">
        <v>2024</v>
      </c>
      <c r="L546" s="545" t="s">
        <v>272</v>
      </c>
    </row>
    <row r="547" spans="1:12" s="86" customFormat="1">
      <c r="A547" s="353" t="s">
        <v>574</v>
      </c>
      <c r="C547" s="393">
        <v>4</v>
      </c>
      <c r="D547" s="404"/>
      <c r="E547" s="1180"/>
      <c r="F547" s="1180"/>
      <c r="G547" s="1180"/>
      <c r="H547" s="399" t="s">
        <v>577</v>
      </c>
      <c r="I547" s="386" t="s">
        <v>8822</v>
      </c>
      <c r="J547" s="383" t="s">
        <v>8819</v>
      </c>
      <c r="K547" s="58">
        <v>2024</v>
      </c>
      <c r="L547" s="545" t="s">
        <v>272</v>
      </c>
    </row>
    <row r="548" spans="1:12" s="86" customFormat="1">
      <c r="A548" s="353" t="s">
        <v>574</v>
      </c>
      <c r="C548" s="393">
        <v>5</v>
      </c>
      <c r="D548" s="404"/>
      <c r="E548" s="1180"/>
      <c r="F548" s="1180"/>
      <c r="G548" s="1180"/>
      <c r="H548" s="399" t="s">
        <v>577</v>
      </c>
      <c r="I548" s="386" t="s">
        <v>8822</v>
      </c>
      <c r="J548" s="383" t="s">
        <v>8819</v>
      </c>
      <c r="K548" s="58">
        <v>2024</v>
      </c>
      <c r="L548" s="545" t="s">
        <v>272</v>
      </c>
    </row>
    <row r="549" spans="1:12" s="86" customFormat="1">
      <c r="A549" s="353" t="s">
        <v>574</v>
      </c>
      <c r="C549" s="393">
        <v>6</v>
      </c>
      <c r="D549" s="404"/>
      <c r="E549" s="1180"/>
      <c r="F549" s="1180"/>
      <c r="G549" s="1180"/>
      <c r="H549" s="399" t="s">
        <v>577</v>
      </c>
      <c r="I549" s="386" t="s">
        <v>8822</v>
      </c>
      <c r="J549" s="383" t="s">
        <v>8819</v>
      </c>
      <c r="K549" s="58">
        <v>2024</v>
      </c>
      <c r="L549" s="545" t="s">
        <v>272</v>
      </c>
    </row>
    <row r="550" spans="1:12" s="86" customFormat="1">
      <c r="A550" s="6" t="s">
        <v>5975</v>
      </c>
      <c r="B550" s="1"/>
      <c r="C550" s="400">
        <v>1</v>
      </c>
      <c r="D550" s="1180"/>
      <c r="E550" s="1180"/>
      <c r="F550" s="1180"/>
      <c r="G550" s="1180"/>
      <c r="H550" s="394">
        <v>2</v>
      </c>
      <c r="I550" s="386" t="s">
        <v>8822</v>
      </c>
      <c r="J550" s="386" t="s">
        <v>8819</v>
      </c>
      <c r="K550" s="86">
        <v>2024</v>
      </c>
      <c r="L550" s="545" t="s">
        <v>272</v>
      </c>
    </row>
    <row r="551" spans="1:12" s="86" customFormat="1">
      <c r="A551" s="6" t="s">
        <v>5975</v>
      </c>
      <c r="B551" s="1"/>
      <c r="C551" s="400">
        <v>2</v>
      </c>
      <c r="D551" s="1180"/>
      <c r="E551" s="1180"/>
      <c r="F551" s="1180"/>
      <c r="G551" s="1180"/>
      <c r="H551" s="394">
        <v>2</v>
      </c>
      <c r="I551" s="386" t="s">
        <v>8822</v>
      </c>
      <c r="J551" s="386" t="s">
        <v>8819</v>
      </c>
      <c r="K551" s="86">
        <v>2024</v>
      </c>
      <c r="L551" s="545" t="s">
        <v>272</v>
      </c>
    </row>
    <row r="552" spans="1:12" s="86" customFormat="1">
      <c r="A552" s="6" t="s">
        <v>5975</v>
      </c>
      <c r="B552" s="1"/>
      <c r="C552" s="400">
        <v>3</v>
      </c>
      <c r="D552" s="1180"/>
      <c r="E552" s="1180"/>
      <c r="F552" s="1180"/>
      <c r="G552" s="1180"/>
      <c r="H552" s="394">
        <v>3</v>
      </c>
      <c r="I552" s="386" t="s">
        <v>8822</v>
      </c>
      <c r="J552" s="386" t="s">
        <v>8819</v>
      </c>
      <c r="K552" s="86">
        <v>2024</v>
      </c>
      <c r="L552" s="545" t="s">
        <v>272</v>
      </c>
    </row>
    <row r="553" spans="1:12" s="86" customFormat="1">
      <c r="A553" s="6" t="s">
        <v>5975</v>
      </c>
      <c r="B553" s="1"/>
      <c r="C553" s="400">
        <v>4</v>
      </c>
      <c r="D553" s="1180"/>
      <c r="E553" s="1180"/>
      <c r="F553" s="1180"/>
      <c r="G553" s="1180"/>
      <c r="H553" s="394">
        <v>3</v>
      </c>
      <c r="I553" s="386" t="s">
        <v>8822</v>
      </c>
      <c r="J553" s="386" t="s">
        <v>8819</v>
      </c>
      <c r="K553" s="86">
        <v>2024</v>
      </c>
      <c r="L553" s="545" t="s">
        <v>272</v>
      </c>
    </row>
    <row r="554" spans="1:12" s="86" customFormat="1">
      <c r="A554" s="6" t="s">
        <v>5975</v>
      </c>
      <c r="B554" s="1"/>
      <c r="C554" s="12">
        <v>5</v>
      </c>
      <c r="D554" s="1180"/>
      <c r="E554" s="1180"/>
      <c r="F554" s="1180"/>
      <c r="G554" s="1180"/>
      <c r="H554" s="6">
        <v>1</v>
      </c>
      <c r="I554" s="386" t="s">
        <v>8822</v>
      </c>
      <c r="J554" s="386" t="s">
        <v>8819</v>
      </c>
      <c r="K554" s="86">
        <v>2024</v>
      </c>
      <c r="L554" s="545" t="s">
        <v>272</v>
      </c>
    </row>
    <row r="555" spans="1:12" s="86" customFormat="1">
      <c r="A555" s="353" t="s">
        <v>899</v>
      </c>
      <c r="B555" s="1"/>
      <c r="C555" s="393">
        <v>1</v>
      </c>
      <c r="D555" s="1180"/>
      <c r="E555" s="1180"/>
      <c r="F555" s="1180"/>
      <c r="G555" s="1180"/>
      <c r="H555" s="399" t="s">
        <v>903</v>
      </c>
      <c r="I555" s="386" t="s">
        <v>8852</v>
      </c>
      <c r="J555" s="386" t="s">
        <v>8819</v>
      </c>
      <c r="K555" s="86">
        <v>2024</v>
      </c>
      <c r="L555" s="545" t="s">
        <v>274</v>
      </c>
    </row>
    <row r="556" spans="1:12" s="86" customFormat="1">
      <c r="A556" s="353" t="s">
        <v>899</v>
      </c>
      <c r="B556" s="1"/>
      <c r="C556" s="393">
        <v>2</v>
      </c>
      <c r="D556" s="1180"/>
      <c r="E556" s="1180"/>
      <c r="F556" s="1180"/>
      <c r="G556" s="1180"/>
      <c r="H556" s="399" t="s">
        <v>905</v>
      </c>
      <c r="I556" s="386" t="s">
        <v>8852</v>
      </c>
      <c r="J556" s="386" t="s">
        <v>8819</v>
      </c>
      <c r="K556" s="86">
        <v>2024</v>
      </c>
      <c r="L556" s="545" t="s">
        <v>274</v>
      </c>
    </row>
    <row r="557" spans="1:12" s="86" customFormat="1">
      <c r="A557" s="353" t="s">
        <v>899</v>
      </c>
      <c r="B557" s="1"/>
      <c r="C557" s="393">
        <v>3</v>
      </c>
      <c r="D557" s="1180"/>
      <c r="E557" s="1180"/>
      <c r="F557" s="1180"/>
      <c r="G557" s="1180"/>
      <c r="H557" s="399" t="s">
        <v>906</v>
      </c>
      <c r="I557" s="386" t="s">
        <v>8852</v>
      </c>
      <c r="J557" s="386" t="s">
        <v>8819</v>
      </c>
      <c r="K557" s="86">
        <v>2024</v>
      </c>
      <c r="L557" s="545" t="s">
        <v>274</v>
      </c>
    </row>
    <row r="558" spans="1:12" s="86" customFormat="1">
      <c r="A558" s="353" t="s">
        <v>899</v>
      </c>
      <c r="B558" s="1"/>
      <c r="C558" s="393">
        <v>4</v>
      </c>
      <c r="D558" s="1180"/>
      <c r="E558" s="1180"/>
      <c r="F558" s="1180"/>
      <c r="G558" s="1180"/>
      <c r="H558" s="399" t="s">
        <v>907</v>
      </c>
      <c r="I558" s="386" t="s">
        <v>8852</v>
      </c>
      <c r="J558" s="386" t="s">
        <v>8819</v>
      </c>
      <c r="K558" s="86">
        <v>2024</v>
      </c>
      <c r="L558" s="545" t="s">
        <v>274</v>
      </c>
    </row>
    <row r="559" spans="1:12" s="86" customFormat="1">
      <c r="A559" s="353" t="s">
        <v>899</v>
      </c>
      <c r="B559" s="1"/>
      <c r="C559" s="393">
        <v>5</v>
      </c>
      <c r="D559" s="1180"/>
      <c r="E559" s="1180"/>
      <c r="F559" s="1180"/>
      <c r="G559" s="1180"/>
      <c r="H559" s="399" t="s">
        <v>908</v>
      </c>
      <c r="I559" s="386" t="s">
        <v>8852</v>
      </c>
      <c r="J559" s="386" t="s">
        <v>8819</v>
      </c>
      <c r="K559" s="86">
        <v>2024</v>
      </c>
      <c r="L559" s="545" t="s">
        <v>274</v>
      </c>
    </row>
    <row r="560" spans="1:12" s="86" customFormat="1">
      <c r="A560" s="353" t="s">
        <v>899</v>
      </c>
      <c r="B560" s="1"/>
      <c r="C560" s="393">
        <v>6</v>
      </c>
      <c r="D560" s="1180"/>
      <c r="E560" s="1180"/>
      <c r="F560" s="1180"/>
      <c r="G560" s="1180"/>
      <c r="H560" s="399" t="s">
        <v>909</v>
      </c>
      <c r="I560" s="386" t="s">
        <v>8852</v>
      </c>
      <c r="J560" s="386" t="s">
        <v>8819</v>
      </c>
      <c r="K560" s="86">
        <v>2024</v>
      </c>
      <c r="L560" s="545" t="s">
        <v>274</v>
      </c>
    </row>
    <row r="561" spans="1:12" s="86" customFormat="1">
      <c r="A561" s="353" t="s">
        <v>910</v>
      </c>
      <c r="B561" s="1"/>
      <c r="C561" s="393">
        <v>1</v>
      </c>
      <c r="D561" s="1180"/>
      <c r="E561" s="1180"/>
      <c r="F561" s="1180"/>
      <c r="G561" s="1180"/>
      <c r="H561" s="399" t="s">
        <v>912</v>
      </c>
      <c r="I561" s="386" t="s">
        <v>8852</v>
      </c>
      <c r="J561" s="386" t="s">
        <v>8819</v>
      </c>
      <c r="K561" s="86">
        <v>2024</v>
      </c>
      <c r="L561" s="545" t="s">
        <v>274</v>
      </c>
    </row>
    <row r="562" spans="1:12" s="86" customFormat="1">
      <c r="A562" s="353" t="s">
        <v>910</v>
      </c>
      <c r="B562" s="1"/>
      <c r="C562" s="393">
        <v>2</v>
      </c>
      <c r="D562" s="1180"/>
      <c r="E562" s="1180"/>
      <c r="F562" s="1180"/>
      <c r="G562" s="1180"/>
      <c r="H562" s="399" t="s">
        <v>913</v>
      </c>
      <c r="I562" s="386" t="s">
        <v>8852</v>
      </c>
      <c r="J562" s="386" t="s">
        <v>8819</v>
      </c>
      <c r="K562" s="86">
        <v>2024</v>
      </c>
      <c r="L562" s="545" t="s">
        <v>274</v>
      </c>
    </row>
    <row r="563" spans="1:12" s="86" customFormat="1">
      <c r="A563" s="353" t="s">
        <v>910</v>
      </c>
      <c r="B563" s="1"/>
      <c r="C563" s="393">
        <v>3</v>
      </c>
      <c r="D563" s="1180"/>
      <c r="E563" s="1180"/>
      <c r="F563" s="1180"/>
      <c r="G563" s="1180"/>
      <c r="H563" s="399" t="s">
        <v>914</v>
      </c>
      <c r="I563" s="386" t="s">
        <v>8852</v>
      </c>
      <c r="J563" s="386" t="s">
        <v>8819</v>
      </c>
      <c r="K563" s="86">
        <v>2024</v>
      </c>
      <c r="L563" s="545" t="s">
        <v>274</v>
      </c>
    </row>
    <row r="564" spans="1:12" s="86" customFormat="1">
      <c r="A564" s="353" t="s">
        <v>910</v>
      </c>
      <c r="B564" s="1"/>
      <c r="C564" s="393">
        <v>4</v>
      </c>
      <c r="D564" s="1180"/>
      <c r="E564" s="1180"/>
      <c r="F564" s="1180"/>
      <c r="G564" s="1180"/>
      <c r="H564" s="399">
        <v>75</v>
      </c>
      <c r="I564" s="386" t="s">
        <v>8852</v>
      </c>
      <c r="J564" s="386" t="s">
        <v>8819</v>
      </c>
      <c r="K564" s="86">
        <v>2024</v>
      </c>
      <c r="L564" s="545" t="s">
        <v>274</v>
      </c>
    </row>
    <row r="565" spans="1:12" s="86" customFormat="1">
      <c r="A565" s="353" t="s">
        <v>910</v>
      </c>
      <c r="B565" s="1"/>
      <c r="C565" s="393">
        <v>5</v>
      </c>
      <c r="D565" s="1180"/>
      <c r="E565" s="1180"/>
      <c r="F565" s="1180"/>
      <c r="G565" s="1180"/>
      <c r="H565" s="399">
        <v>85</v>
      </c>
      <c r="I565" s="386" t="s">
        <v>8852</v>
      </c>
      <c r="J565" s="386" t="s">
        <v>8819</v>
      </c>
      <c r="K565" s="86">
        <v>2024</v>
      </c>
      <c r="L565" s="545" t="s">
        <v>274</v>
      </c>
    </row>
    <row r="566" spans="1:12" s="86" customFormat="1">
      <c r="A566" s="353" t="s">
        <v>915</v>
      </c>
      <c r="B566" s="1"/>
      <c r="C566" s="393">
        <v>1</v>
      </c>
      <c r="D566" s="1180"/>
      <c r="E566" s="1180"/>
      <c r="F566" s="1180"/>
      <c r="G566" s="1180"/>
      <c r="H566" s="399" t="s">
        <v>918</v>
      </c>
      <c r="I566" s="386" t="s">
        <v>8852</v>
      </c>
      <c r="J566" s="386" t="s">
        <v>8819</v>
      </c>
      <c r="K566" s="86">
        <v>2024</v>
      </c>
      <c r="L566" s="545" t="s">
        <v>274</v>
      </c>
    </row>
    <row r="567" spans="1:12" s="86" customFormat="1">
      <c r="A567" s="353" t="s">
        <v>920</v>
      </c>
      <c r="B567" s="1"/>
      <c r="C567" s="379">
        <v>1</v>
      </c>
      <c r="D567" s="1180"/>
      <c r="E567" s="1180"/>
      <c r="F567" s="1180"/>
      <c r="G567" s="1180"/>
      <c r="H567" s="405" t="s">
        <v>922</v>
      </c>
      <c r="I567" s="386" t="s">
        <v>8852</v>
      </c>
      <c r="J567" s="386" t="s">
        <v>8819</v>
      </c>
      <c r="K567" s="86">
        <v>2024</v>
      </c>
      <c r="L567" s="545" t="s">
        <v>274</v>
      </c>
    </row>
    <row r="568" spans="1:12" s="86" customFormat="1">
      <c r="A568" s="353" t="s">
        <v>920</v>
      </c>
      <c r="B568" s="1"/>
      <c r="C568" s="379">
        <v>2</v>
      </c>
      <c r="D568" s="1180"/>
      <c r="E568" s="1180"/>
      <c r="F568" s="1180"/>
      <c r="G568" s="1180"/>
      <c r="H568" s="405" t="s">
        <v>924</v>
      </c>
      <c r="I568" s="386" t="s">
        <v>8852</v>
      </c>
      <c r="J568" s="386" t="s">
        <v>8819</v>
      </c>
      <c r="K568" s="86">
        <v>2024</v>
      </c>
      <c r="L568" s="545" t="s">
        <v>274</v>
      </c>
    </row>
    <row r="569" spans="1:12" s="86" customFormat="1">
      <c r="A569" s="353" t="s">
        <v>920</v>
      </c>
      <c r="B569" s="1"/>
      <c r="C569" s="379">
        <v>3</v>
      </c>
      <c r="D569" s="1180"/>
      <c r="E569" s="1180"/>
      <c r="F569" s="1180"/>
      <c r="G569" s="1180"/>
      <c r="H569" s="405" t="s">
        <v>925</v>
      </c>
      <c r="I569" s="386" t="s">
        <v>8852</v>
      </c>
      <c r="J569" s="386" t="s">
        <v>8819</v>
      </c>
      <c r="K569" s="86">
        <v>2024</v>
      </c>
      <c r="L569" s="545" t="s">
        <v>274</v>
      </c>
    </row>
    <row r="570" spans="1:12" s="86" customFormat="1">
      <c r="A570" s="353" t="s">
        <v>920</v>
      </c>
      <c r="B570" s="1"/>
      <c r="C570" s="379">
        <v>4</v>
      </c>
      <c r="D570" s="1180"/>
      <c r="E570" s="1180"/>
      <c r="F570" s="1180"/>
      <c r="G570" s="1180"/>
      <c r="H570" s="405" t="s">
        <v>926</v>
      </c>
      <c r="I570" s="386" t="s">
        <v>8852</v>
      </c>
      <c r="J570" s="386" t="s">
        <v>8819</v>
      </c>
      <c r="K570" s="86">
        <v>2024</v>
      </c>
      <c r="L570" s="545" t="s">
        <v>274</v>
      </c>
    </row>
    <row r="571" spans="1:12" s="86" customFormat="1">
      <c r="A571" s="353" t="s">
        <v>927</v>
      </c>
      <c r="B571" s="1"/>
      <c r="C571" s="393">
        <v>1</v>
      </c>
      <c r="D571" s="1180"/>
      <c r="E571" s="1180"/>
      <c r="F571" s="1180"/>
      <c r="G571" s="1180"/>
      <c r="H571" s="399" t="s">
        <v>929</v>
      </c>
      <c r="I571" s="386" t="s">
        <v>8852</v>
      </c>
      <c r="J571" s="386" t="s">
        <v>8819</v>
      </c>
      <c r="K571" s="86">
        <v>2024</v>
      </c>
      <c r="L571" s="545" t="s">
        <v>274</v>
      </c>
    </row>
    <row r="572" spans="1:12" s="86" customFormat="1">
      <c r="A572" s="353" t="s">
        <v>937</v>
      </c>
      <c r="B572" s="1"/>
      <c r="C572" s="393">
        <v>1</v>
      </c>
      <c r="D572" s="1180"/>
      <c r="E572" s="1180"/>
      <c r="F572" s="1180"/>
      <c r="G572" s="1180"/>
      <c r="H572" s="399">
        <v>75</v>
      </c>
      <c r="I572" s="386" t="s">
        <v>8852</v>
      </c>
      <c r="J572" s="386" t="s">
        <v>8819</v>
      </c>
      <c r="K572" s="86">
        <v>2024</v>
      </c>
      <c r="L572" s="545" t="s">
        <v>274</v>
      </c>
    </row>
    <row r="573" spans="1:12" s="86" customFormat="1">
      <c r="A573" s="353" t="s">
        <v>941</v>
      </c>
      <c r="B573" s="1"/>
      <c r="C573" s="393">
        <v>1</v>
      </c>
      <c r="D573" s="1180"/>
      <c r="E573" s="1180"/>
      <c r="F573" s="1180"/>
      <c r="G573" s="1180"/>
      <c r="H573" s="399" t="s">
        <v>943</v>
      </c>
      <c r="I573" s="386" t="s">
        <v>8852</v>
      </c>
      <c r="J573" s="386" t="s">
        <v>8819</v>
      </c>
      <c r="K573" s="86">
        <v>2024</v>
      </c>
      <c r="L573" s="545" t="s">
        <v>274</v>
      </c>
    </row>
    <row r="574" spans="1:12" s="86" customFormat="1">
      <c r="A574" s="353" t="s">
        <v>941</v>
      </c>
      <c r="B574" s="1"/>
      <c r="C574" s="393">
        <v>2</v>
      </c>
      <c r="D574" s="1180"/>
      <c r="E574" s="1180"/>
      <c r="F574" s="1180"/>
      <c r="G574" s="1180"/>
      <c r="H574" s="399" t="s">
        <v>944</v>
      </c>
      <c r="I574" s="386" t="s">
        <v>8852</v>
      </c>
      <c r="J574" s="386" t="s">
        <v>8819</v>
      </c>
      <c r="K574" s="86">
        <v>2024</v>
      </c>
      <c r="L574" s="545" t="s">
        <v>274</v>
      </c>
    </row>
    <row r="575" spans="1:12" s="86" customFormat="1">
      <c r="A575" s="353" t="s">
        <v>941</v>
      </c>
      <c r="B575" s="1"/>
      <c r="C575" s="393">
        <v>3</v>
      </c>
      <c r="D575" s="1180"/>
      <c r="E575" s="1180"/>
      <c r="F575" s="1180"/>
      <c r="G575" s="1180"/>
      <c r="H575" s="399" t="s">
        <v>945</v>
      </c>
      <c r="I575" s="386" t="s">
        <v>8852</v>
      </c>
      <c r="J575" s="386" t="s">
        <v>8819</v>
      </c>
      <c r="K575" s="86">
        <v>2024</v>
      </c>
      <c r="L575" s="545" t="s">
        <v>274</v>
      </c>
    </row>
    <row r="576" spans="1:12" s="86" customFormat="1">
      <c r="A576" s="353" t="s">
        <v>941</v>
      </c>
      <c r="B576" s="1"/>
      <c r="C576" s="393">
        <v>4</v>
      </c>
      <c r="D576" s="1180"/>
      <c r="E576" s="1180"/>
      <c r="F576" s="1180"/>
      <c r="G576" s="1180"/>
      <c r="H576" s="399" t="s">
        <v>946</v>
      </c>
      <c r="I576" s="386" t="s">
        <v>8852</v>
      </c>
      <c r="J576" s="386" t="s">
        <v>8819</v>
      </c>
      <c r="K576" s="86">
        <v>2024</v>
      </c>
      <c r="L576" s="545" t="s">
        <v>274</v>
      </c>
    </row>
    <row r="577" spans="1:12" s="86" customFormat="1">
      <c r="A577" s="353" t="s">
        <v>941</v>
      </c>
      <c r="B577" s="1"/>
      <c r="C577" s="393">
        <v>5</v>
      </c>
      <c r="D577" s="1180"/>
      <c r="E577" s="1180"/>
      <c r="F577" s="1180"/>
      <c r="G577" s="1180"/>
      <c r="H577" s="399" t="s">
        <v>935</v>
      </c>
      <c r="I577" s="386" t="s">
        <v>8852</v>
      </c>
      <c r="J577" s="386" t="s">
        <v>8819</v>
      </c>
      <c r="K577" s="86">
        <v>2024</v>
      </c>
      <c r="L577" s="545" t="s">
        <v>274</v>
      </c>
    </row>
    <row r="578" spans="1:12" s="86" customFormat="1">
      <c r="A578" s="353" t="s">
        <v>941</v>
      </c>
      <c r="B578" s="1"/>
      <c r="C578" s="393">
        <v>6</v>
      </c>
      <c r="D578" s="1180"/>
      <c r="E578" s="1180"/>
      <c r="F578" s="1180"/>
      <c r="G578" s="1180"/>
      <c r="H578" s="399" t="s">
        <v>918</v>
      </c>
      <c r="I578" s="386" t="s">
        <v>8852</v>
      </c>
      <c r="J578" s="386" t="s">
        <v>8819</v>
      </c>
      <c r="K578" s="86">
        <v>2024</v>
      </c>
      <c r="L578" s="545" t="s">
        <v>274</v>
      </c>
    </row>
    <row r="579" spans="1:12" s="86" customFormat="1">
      <c r="A579" s="353" t="s">
        <v>941</v>
      </c>
      <c r="B579" s="1"/>
      <c r="C579" s="393">
        <v>7</v>
      </c>
      <c r="D579" s="1180"/>
      <c r="E579" s="1180"/>
      <c r="F579" s="1180"/>
      <c r="G579" s="1180"/>
      <c r="H579" s="399" t="s">
        <v>924</v>
      </c>
      <c r="I579" s="386" t="s">
        <v>8852</v>
      </c>
      <c r="J579" s="386" t="s">
        <v>8819</v>
      </c>
      <c r="K579" s="86">
        <v>2024</v>
      </c>
      <c r="L579" s="545" t="s">
        <v>274</v>
      </c>
    </row>
    <row r="580" spans="1:12" s="86" customFormat="1">
      <c r="A580" s="353" t="s">
        <v>947</v>
      </c>
      <c r="B580" s="1"/>
      <c r="C580" s="393">
        <v>1</v>
      </c>
      <c r="D580" s="1180"/>
      <c r="E580" s="1180"/>
      <c r="F580" s="1180"/>
      <c r="G580" s="1180"/>
      <c r="H580" s="399" t="s">
        <v>932</v>
      </c>
      <c r="I580" s="386" t="s">
        <v>8852</v>
      </c>
      <c r="J580" s="386" t="s">
        <v>8819</v>
      </c>
      <c r="K580" s="86">
        <v>2024</v>
      </c>
      <c r="L580" s="545" t="s">
        <v>274</v>
      </c>
    </row>
    <row r="581" spans="1:12" s="86" customFormat="1">
      <c r="A581" s="353" t="s">
        <v>947</v>
      </c>
      <c r="B581" s="1"/>
      <c r="C581" s="393">
        <v>2</v>
      </c>
      <c r="D581" s="1180"/>
      <c r="E581" s="1180"/>
      <c r="F581" s="1180"/>
      <c r="G581" s="1180"/>
      <c r="H581" s="399" t="s">
        <v>934</v>
      </c>
      <c r="I581" s="386" t="s">
        <v>8852</v>
      </c>
      <c r="J581" s="386" t="s">
        <v>8819</v>
      </c>
      <c r="K581" s="86">
        <v>2024</v>
      </c>
      <c r="L581" s="545" t="s">
        <v>274</v>
      </c>
    </row>
    <row r="582" spans="1:12" s="86" customFormat="1">
      <c r="A582" s="353" t="s">
        <v>947</v>
      </c>
      <c r="B582" s="1"/>
      <c r="C582" s="393">
        <v>3</v>
      </c>
      <c r="D582" s="1180"/>
      <c r="E582" s="1180"/>
      <c r="F582" s="1180"/>
      <c r="G582" s="1180"/>
      <c r="H582" s="399" t="s">
        <v>935</v>
      </c>
      <c r="I582" s="386" t="s">
        <v>8852</v>
      </c>
      <c r="J582" s="386" t="s">
        <v>8819</v>
      </c>
      <c r="K582" s="86">
        <v>2024</v>
      </c>
      <c r="L582" s="545" t="s">
        <v>274</v>
      </c>
    </row>
    <row r="583" spans="1:12" s="86" customFormat="1">
      <c r="A583" s="353" t="s">
        <v>947</v>
      </c>
      <c r="B583" s="1"/>
      <c r="C583" s="393">
        <v>4</v>
      </c>
      <c r="D583" s="1180"/>
      <c r="E583" s="1180"/>
      <c r="F583" s="1180"/>
      <c r="G583" s="1180"/>
      <c r="H583" s="399" t="s">
        <v>936</v>
      </c>
      <c r="I583" s="386" t="s">
        <v>8852</v>
      </c>
      <c r="J583" s="386" t="s">
        <v>8819</v>
      </c>
      <c r="K583" s="86">
        <v>2024</v>
      </c>
      <c r="L583" s="545" t="s">
        <v>274</v>
      </c>
    </row>
    <row r="584" spans="1:12" s="86" customFormat="1">
      <c r="A584" s="353" t="s">
        <v>1373</v>
      </c>
      <c r="C584" s="1163">
        <v>5</v>
      </c>
      <c r="D584" s="404"/>
      <c r="E584" s="1180"/>
      <c r="F584" s="1180"/>
      <c r="G584" s="1180"/>
      <c r="H584" s="1164" t="s">
        <v>5172</v>
      </c>
      <c r="I584" s="394" t="s">
        <v>8913</v>
      </c>
      <c r="J584" s="386" t="s">
        <v>8819</v>
      </c>
      <c r="K584" s="86">
        <v>2024</v>
      </c>
      <c r="L584" s="545" t="s">
        <v>7953</v>
      </c>
    </row>
    <row r="585" spans="1:12" s="86" customFormat="1">
      <c r="A585" s="353" t="s">
        <v>1373</v>
      </c>
      <c r="C585" s="1163">
        <v>6</v>
      </c>
      <c r="D585" s="404"/>
      <c r="E585" s="1180"/>
      <c r="F585" s="1180"/>
      <c r="G585" s="1180"/>
      <c r="H585" s="1164" t="s">
        <v>5174</v>
      </c>
      <c r="I585" s="394" t="s">
        <v>8913</v>
      </c>
      <c r="J585" s="386" t="s">
        <v>8819</v>
      </c>
      <c r="K585" s="86">
        <v>2024</v>
      </c>
      <c r="L585" s="545" t="s">
        <v>7953</v>
      </c>
    </row>
    <row r="586" spans="1:12" s="86" customFormat="1">
      <c r="A586" s="353" t="s">
        <v>1373</v>
      </c>
      <c r="C586" s="1163">
        <v>7</v>
      </c>
      <c r="D586" s="404"/>
      <c r="E586" s="1180"/>
      <c r="F586" s="1180"/>
      <c r="G586" s="1180"/>
      <c r="H586" s="1164" t="s">
        <v>6282</v>
      </c>
      <c r="I586" s="394" t="s">
        <v>8913</v>
      </c>
      <c r="J586" s="386" t="s">
        <v>8819</v>
      </c>
      <c r="K586" s="86">
        <v>2024</v>
      </c>
      <c r="L586" s="545" t="s">
        <v>7953</v>
      </c>
    </row>
    <row r="587" spans="1:12" s="86" customFormat="1">
      <c r="A587" s="353" t="s">
        <v>1099</v>
      </c>
      <c r="C587" s="393">
        <v>1</v>
      </c>
      <c r="D587" s="404"/>
      <c r="E587" s="1180"/>
      <c r="F587" s="1180"/>
      <c r="G587" s="1180"/>
      <c r="H587" s="399" t="s">
        <v>1101</v>
      </c>
      <c r="I587" s="353" t="s">
        <v>8938</v>
      </c>
      <c r="J587" s="386" t="s">
        <v>8819</v>
      </c>
      <c r="K587" s="86">
        <v>2024</v>
      </c>
      <c r="L587" s="545" t="s">
        <v>8865</v>
      </c>
    </row>
    <row r="588" spans="1:12" s="86" customFormat="1">
      <c r="A588" s="353" t="s">
        <v>1099</v>
      </c>
      <c r="C588" s="393">
        <v>2</v>
      </c>
      <c r="D588" s="404"/>
      <c r="E588" s="1180"/>
      <c r="F588" s="1180"/>
      <c r="G588" s="1180"/>
      <c r="H588" s="399" t="s">
        <v>883</v>
      </c>
      <c r="I588" s="353" t="s">
        <v>8938</v>
      </c>
      <c r="J588" s="386" t="s">
        <v>8819</v>
      </c>
      <c r="K588" s="86">
        <v>2024</v>
      </c>
      <c r="L588" s="545" t="s">
        <v>8865</v>
      </c>
    </row>
    <row r="589" spans="1:12" s="86" customFormat="1">
      <c r="A589" s="353" t="s">
        <v>1099</v>
      </c>
      <c r="C589" s="393">
        <v>3</v>
      </c>
      <c r="D589" s="404"/>
      <c r="E589" s="1180"/>
      <c r="F589" s="1180"/>
      <c r="G589" s="1180"/>
      <c r="H589" s="399" t="s">
        <v>1102</v>
      </c>
      <c r="I589" s="353" t="s">
        <v>8938</v>
      </c>
      <c r="J589" s="386" t="s">
        <v>8819</v>
      </c>
      <c r="K589" s="86">
        <v>2024</v>
      </c>
      <c r="L589" s="545" t="s">
        <v>8865</v>
      </c>
    </row>
    <row r="590" spans="1:12" s="86" customFormat="1">
      <c r="A590" s="353" t="s">
        <v>1099</v>
      </c>
      <c r="C590" s="393">
        <v>4</v>
      </c>
      <c r="D590" s="404"/>
      <c r="E590" s="1180"/>
      <c r="F590" s="1180"/>
      <c r="G590" s="1180"/>
      <c r="H590" s="399" t="s">
        <v>1103</v>
      </c>
      <c r="I590" s="353" t="s">
        <v>8938</v>
      </c>
      <c r="J590" s="386" t="s">
        <v>8819</v>
      </c>
      <c r="K590" s="86">
        <v>2024</v>
      </c>
      <c r="L590" s="545" t="s">
        <v>8865</v>
      </c>
    </row>
    <row r="591" spans="1:12" s="86" customFormat="1">
      <c r="A591" s="353" t="s">
        <v>1099</v>
      </c>
      <c r="C591" s="393">
        <v>5</v>
      </c>
      <c r="D591" s="404"/>
      <c r="E591" s="1180"/>
      <c r="F591" s="1180"/>
      <c r="G591" s="1180"/>
      <c r="H591" s="399" t="s">
        <v>1104</v>
      </c>
      <c r="I591" s="353" t="s">
        <v>8938</v>
      </c>
      <c r="J591" s="386" t="s">
        <v>8819</v>
      </c>
      <c r="K591" s="86">
        <v>2024</v>
      </c>
      <c r="L591" s="545" t="s">
        <v>8865</v>
      </c>
    </row>
    <row r="592" spans="1:12" s="86" customFormat="1">
      <c r="A592" s="353" t="s">
        <v>1099</v>
      </c>
      <c r="C592" s="393">
        <v>6</v>
      </c>
      <c r="D592" s="404"/>
      <c r="E592" s="1180"/>
      <c r="F592" s="1180"/>
      <c r="G592" s="1180"/>
      <c r="H592" s="399" t="s">
        <v>4991</v>
      </c>
      <c r="I592" s="353" t="s">
        <v>8938</v>
      </c>
      <c r="J592" s="386" t="s">
        <v>8819</v>
      </c>
      <c r="K592" s="86">
        <v>2024</v>
      </c>
      <c r="L592" s="545" t="s">
        <v>8865</v>
      </c>
    </row>
    <row r="593" spans="1:12" s="86" customFormat="1">
      <c r="A593" s="353" t="s">
        <v>1099</v>
      </c>
      <c r="C593" s="393">
        <v>7</v>
      </c>
      <c r="D593" s="404"/>
      <c r="E593" s="1180"/>
      <c r="F593" s="1180"/>
      <c r="G593" s="1180"/>
      <c r="H593" s="399" t="s">
        <v>4993</v>
      </c>
      <c r="I593" s="353" t="s">
        <v>8938</v>
      </c>
      <c r="J593" s="386" t="s">
        <v>8819</v>
      </c>
      <c r="K593" s="86">
        <v>2024</v>
      </c>
      <c r="L593" s="545" t="s">
        <v>8865</v>
      </c>
    </row>
    <row r="594" spans="1:12" s="86" customFormat="1">
      <c r="A594" s="353" t="s">
        <v>1313</v>
      </c>
      <c r="C594" s="393">
        <v>1</v>
      </c>
      <c r="D594" s="404"/>
      <c r="E594" s="1180"/>
      <c r="F594" s="652">
        <v>1</v>
      </c>
      <c r="G594" s="652">
        <v>7</v>
      </c>
      <c r="H594" s="399" t="s">
        <v>5150</v>
      </c>
      <c r="I594" s="386" t="s">
        <v>8866</v>
      </c>
      <c r="J594" s="386" t="s">
        <v>8819</v>
      </c>
      <c r="K594" s="86">
        <v>2024</v>
      </c>
      <c r="L594" s="545" t="s">
        <v>8288</v>
      </c>
    </row>
    <row r="595" spans="1:12" s="86" customFormat="1">
      <c r="A595" s="353" t="s">
        <v>1313</v>
      </c>
      <c r="C595" s="393">
        <v>2</v>
      </c>
      <c r="D595" s="404"/>
      <c r="E595" s="1180"/>
      <c r="F595" s="652">
        <v>2</v>
      </c>
      <c r="G595" s="652">
        <v>8</v>
      </c>
      <c r="H595" s="399" t="s">
        <v>5152</v>
      </c>
      <c r="I595" s="386" t="s">
        <v>8867</v>
      </c>
      <c r="J595" s="386" t="s">
        <v>8819</v>
      </c>
      <c r="K595" s="86">
        <v>2024</v>
      </c>
      <c r="L595" s="545" t="s">
        <v>8288</v>
      </c>
    </row>
    <row r="596" spans="1:12" s="86" customFormat="1">
      <c r="A596" s="353" t="s">
        <v>1313</v>
      </c>
      <c r="C596" s="393">
        <v>3</v>
      </c>
      <c r="D596" s="404"/>
      <c r="E596" s="1180"/>
      <c r="F596" s="652">
        <v>3</v>
      </c>
      <c r="G596" s="652">
        <v>9</v>
      </c>
      <c r="H596" s="399" t="s">
        <v>5154</v>
      </c>
      <c r="I596" s="386" t="s">
        <v>8868</v>
      </c>
      <c r="J596" s="386" t="s">
        <v>8819</v>
      </c>
      <c r="K596" s="86">
        <v>2024</v>
      </c>
      <c r="L596" s="545" t="s">
        <v>8288</v>
      </c>
    </row>
    <row r="597" spans="1:12" s="86" customFormat="1">
      <c r="A597" s="353" t="s">
        <v>1313</v>
      </c>
      <c r="C597" s="393">
        <v>4</v>
      </c>
      <c r="D597" s="404"/>
      <c r="E597" s="1180"/>
      <c r="F597" s="652">
        <v>4</v>
      </c>
      <c r="G597" s="652">
        <v>10</v>
      </c>
      <c r="H597" s="399" t="s">
        <v>5155</v>
      </c>
      <c r="I597" s="386" t="s">
        <v>8869</v>
      </c>
      <c r="J597" s="386" t="s">
        <v>8819</v>
      </c>
      <c r="K597" s="86">
        <v>2024</v>
      </c>
      <c r="L597" s="545" t="s">
        <v>8288</v>
      </c>
    </row>
    <row r="598" spans="1:12" s="86" customFormat="1">
      <c r="A598" s="353" t="s">
        <v>1313</v>
      </c>
      <c r="C598" s="393">
        <v>5</v>
      </c>
      <c r="D598" s="404"/>
      <c r="E598" s="1180"/>
      <c r="F598" s="652">
        <v>5</v>
      </c>
      <c r="G598" s="652">
        <v>11</v>
      </c>
      <c r="H598" s="399" t="s">
        <v>5158</v>
      </c>
      <c r="I598" s="386" t="s">
        <v>8870</v>
      </c>
      <c r="J598" s="386" t="s">
        <v>8819</v>
      </c>
      <c r="K598" s="86">
        <v>2024</v>
      </c>
      <c r="L598" s="545" t="s">
        <v>8288</v>
      </c>
    </row>
    <row r="599" spans="1:12" s="86" customFormat="1">
      <c r="A599" s="353" t="s">
        <v>1313</v>
      </c>
      <c r="C599" s="393">
        <v>6</v>
      </c>
      <c r="D599" s="404"/>
      <c r="E599" s="1180"/>
      <c r="F599" s="652">
        <v>6</v>
      </c>
      <c r="G599" s="652">
        <v>12</v>
      </c>
      <c r="H599" s="399" t="s">
        <v>4233</v>
      </c>
      <c r="I599" s="386" t="s">
        <v>8871</v>
      </c>
      <c r="J599" s="386" t="s">
        <v>8819</v>
      </c>
      <c r="K599" s="86">
        <v>2024</v>
      </c>
      <c r="L599" s="545" t="s">
        <v>8288</v>
      </c>
    </row>
    <row r="600" spans="1:12" s="86" customFormat="1">
      <c r="A600" s="353" t="s">
        <v>1313</v>
      </c>
      <c r="C600" s="393">
        <v>7</v>
      </c>
      <c r="D600" s="404"/>
      <c r="E600" s="1180"/>
      <c r="F600" s="652">
        <v>1</v>
      </c>
      <c r="G600" s="652">
        <v>7</v>
      </c>
      <c r="H600" s="399" t="s">
        <v>5150</v>
      </c>
      <c r="I600" s="386" t="s">
        <v>8872</v>
      </c>
      <c r="J600" s="386" t="s">
        <v>8819</v>
      </c>
      <c r="K600" s="86">
        <v>2024</v>
      </c>
      <c r="L600" s="545" t="s">
        <v>7953</v>
      </c>
    </row>
    <row r="601" spans="1:12" s="86" customFormat="1">
      <c r="A601" s="353" t="s">
        <v>1313</v>
      </c>
      <c r="C601" s="393">
        <v>8</v>
      </c>
      <c r="D601" s="404"/>
      <c r="E601" s="1180"/>
      <c r="F601" s="652">
        <v>2</v>
      </c>
      <c r="G601" s="652">
        <v>8</v>
      </c>
      <c r="H601" s="399" t="s">
        <v>8956</v>
      </c>
      <c r="I601" s="386" t="s">
        <v>8873</v>
      </c>
      <c r="J601" s="386" t="s">
        <v>8819</v>
      </c>
      <c r="K601" s="86">
        <v>2024</v>
      </c>
      <c r="L601" s="545" t="s">
        <v>7953</v>
      </c>
    </row>
    <row r="602" spans="1:12" s="86" customFormat="1">
      <c r="A602" s="353" t="s">
        <v>1313</v>
      </c>
      <c r="C602" s="393">
        <v>9</v>
      </c>
      <c r="D602" s="404"/>
      <c r="E602" s="1180"/>
      <c r="F602" s="652">
        <v>3</v>
      </c>
      <c r="G602" s="652">
        <v>9</v>
      </c>
      <c r="H602" s="399" t="s">
        <v>5154</v>
      </c>
      <c r="I602" s="386" t="s">
        <v>8874</v>
      </c>
      <c r="J602" s="386" t="s">
        <v>8819</v>
      </c>
      <c r="K602" s="86">
        <v>2024</v>
      </c>
      <c r="L602" s="545" t="s">
        <v>7953</v>
      </c>
    </row>
    <row r="603" spans="1:12" s="86" customFormat="1">
      <c r="A603" s="353" t="s">
        <v>1313</v>
      </c>
      <c r="C603" s="393">
        <v>10</v>
      </c>
      <c r="D603" s="404"/>
      <c r="E603" s="1180"/>
      <c r="F603" s="652">
        <v>4</v>
      </c>
      <c r="G603" s="652">
        <v>10</v>
      </c>
      <c r="H603" s="399" t="s">
        <v>5155</v>
      </c>
      <c r="I603" s="386" t="s">
        <v>8875</v>
      </c>
      <c r="J603" s="386" t="s">
        <v>8819</v>
      </c>
      <c r="K603" s="86">
        <v>2024</v>
      </c>
      <c r="L603" s="545" t="s">
        <v>7953</v>
      </c>
    </row>
    <row r="604" spans="1:12" s="86" customFormat="1">
      <c r="A604" s="353" t="s">
        <v>1313</v>
      </c>
      <c r="C604" s="393">
        <v>11</v>
      </c>
      <c r="D604" s="404"/>
      <c r="E604" s="1180"/>
      <c r="F604" s="652">
        <v>5</v>
      </c>
      <c r="G604" s="652">
        <v>11</v>
      </c>
      <c r="H604" s="399" t="s">
        <v>5158</v>
      </c>
      <c r="I604" s="386" t="s">
        <v>8876</v>
      </c>
      <c r="J604" s="386" t="s">
        <v>8819</v>
      </c>
      <c r="K604" s="86">
        <v>2024</v>
      </c>
      <c r="L604" s="545" t="s">
        <v>7953</v>
      </c>
    </row>
    <row r="605" spans="1:12" s="86" customFormat="1">
      <c r="A605" s="353" t="s">
        <v>1313</v>
      </c>
      <c r="C605" s="393">
        <v>12</v>
      </c>
      <c r="D605" s="404"/>
      <c r="E605" s="1180"/>
      <c r="F605" s="652">
        <v>6</v>
      </c>
      <c r="G605" s="652">
        <v>12</v>
      </c>
      <c r="H605" s="399" t="s">
        <v>4233</v>
      </c>
      <c r="I605" s="386" t="s">
        <v>8877</v>
      </c>
      <c r="J605" s="386" t="s">
        <v>8819</v>
      </c>
      <c r="K605" s="86">
        <v>2024</v>
      </c>
      <c r="L605" s="545" t="s">
        <v>7953</v>
      </c>
    </row>
    <row r="606" spans="1:12" s="86" customFormat="1">
      <c r="A606" s="353" t="s">
        <v>1313</v>
      </c>
      <c r="C606" s="393">
        <v>13</v>
      </c>
      <c r="D606" s="404"/>
      <c r="E606" s="1180"/>
      <c r="F606" s="1180"/>
      <c r="G606" s="1180"/>
      <c r="H606" s="399" t="s">
        <v>8878</v>
      </c>
      <c r="I606" s="386" t="s">
        <v>8411</v>
      </c>
      <c r="J606" s="386" t="s">
        <v>8819</v>
      </c>
      <c r="K606" s="86">
        <v>2024</v>
      </c>
      <c r="L606" s="545" t="s">
        <v>7953</v>
      </c>
    </row>
    <row r="607" spans="1:12" s="86" customFormat="1">
      <c r="A607" s="353" t="s">
        <v>1313</v>
      </c>
      <c r="C607" s="393">
        <v>14</v>
      </c>
      <c r="D607" s="404"/>
      <c r="E607" s="1180"/>
      <c r="F607" s="1180"/>
      <c r="G607" s="1180"/>
      <c r="H607" s="399" t="s">
        <v>8879</v>
      </c>
      <c r="I607" s="386" t="s">
        <v>8411</v>
      </c>
      <c r="J607" s="386" t="s">
        <v>8819</v>
      </c>
      <c r="K607" s="86">
        <v>2024</v>
      </c>
      <c r="L607" s="545" t="s">
        <v>7953</v>
      </c>
    </row>
    <row r="608" spans="1:12" s="86" customFormat="1">
      <c r="A608" s="353" t="s">
        <v>874</v>
      </c>
      <c r="C608" s="393">
        <v>1</v>
      </c>
      <c r="D608" s="404"/>
      <c r="E608" s="1180"/>
      <c r="F608" s="652">
        <v>1</v>
      </c>
      <c r="G608" s="652">
        <v>4</v>
      </c>
      <c r="H608" s="399" t="s">
        <v>4814</v>
      </c>
      <c r="I608" s="386" t="s">
        <v>8880</v>
      </c>
      <c r="J608" s="386" t="s">
        <v>8819</v>
      </c>
      <c r="K608" s="86">
        <v>2024</v>
      </c>
      <c r="L608" s="545" t="s">
        <v>8288</v>
      </c>
    </row>
    <row r="609" spans="1:12" s="86" customFormat="1">
      <c r="A609" s="353" t="s">
        <v>874</v>
      </c>
      <c r="C609" s="393">
        <v>2</v>
      </c>
      <c r="D609" s="404"/>
      <c r="E609" s="1180"/>
      <c r="F609" s="652">
        <v>2</v>
      </c>
      <c r="G609" s="652">
        <v>5</v>
      </c>
      <c r="H609" s="399" t="s">
        <v>4815</v>
      </c>
      <c r="I609" s="386" t="s">
        <v>8881</v>
      </c>
      <c r="J609" s="386" t="s">
        <v>8819</v>
      </c>
      <c r="K609" s="86">
        <v>2024</v>
      </c>
      <c r="L609" s="545" t="s">
        <v>8288</v>
      </c>
    </row>
    <row r="610" spans="1:12" s="86" customFormat="1">
      <c r="A610" s="353" t="s">
        <v>874</v>
      </c>
      <c r="C610" s="393">
        <v>3</v>
      </c>
      <c r="D610" s="404"/>
      <c r="E610" s="1180"/>
      <c r="F610" s="652">
        <v>3</v>
      </c>
      <c r="G610" s="652">
        <v>6</v>
      </c>
      <c r="H610" s="399" t="s">
        <v>4819</v>
      </c>
      <c r="I610" s="386" t="s">
        <v>8882</v>
      </c>
      <c r="J610" s="386" t="s">
        <v>8819</v>
      </c>
      <c r="K610" s="86">
        <v>2024</v>
      </c>
      <c r="L610" s="545" t="s">
        <v>8288</v>
      </c>
    </row>
    <row r="611" spans="1:12" s="86" customFormat="1">
      <c r="A611" s="353" t="s">
        <v>874</v>
      </c>
      <c r="C611" s="393">
        <v>4</v>
      </c>
      <c r="D611" s="404"/>
      <c r="E611" s="1180"/>
      <c r="F611" s="652">
        <v>1</v>
      </c>
      <c r="G611" s="652">
        <v>4</v>
      </c>
      <c r="H611" s="399" t="s">
        <v>4814</v>
      </c>
      <c r="I611" s="386" t="s">
        <v>8883</v>
      </c>
      <c r="J611" s="386" t="s">
        <v>8819</v>
      </c>
      <c r="K611" s="86">
        <v>2024</v>
      </c>
      <c r="L611" s="545" t="s">
        <v>7953</v>
      </c>
    </row>
    <row r="612" spans="1:12" s="86" customFormat="1">
      <c r="A612" s="353" t="s">
        <v>874</v>
      </c>
      <c r="C612" s="393">
        <v>5</v>
      </c>
      <c r="D612" s="404"/>
      <c r="E612" s="1180"/>
      <c r="F612" s="652">
        <v>2</v>
      </c>
      <c r="G612" s="652">
        <v>5</v>
      </c>
      <c r="H612" s="399" t="s">
        <v>4815</v>
      </c>
      <c r="I612" s="386" t="s">
        <v>8884</v>
      </c>
      <c r="J612" s="386" t="s">
        <v>8819</v>
      </c>
      <c r="K612" s="86">
        <v>2024</v>
      </c>
      <c r="L612" s="545" t="s">
        <v>7953</v>
      </c>
    </row>
    <row r="613" spans="1:12" s="86" customFormat="1">
      <c r="A613" s="353" t="s">
        <v>874</v>
      </c>
      <c r="C613" s="393">
        <v>6</v>
      </c>
      <c r="D613" s="404"/>
      <c r="E613" s="1180"/>
      <c r="F613" s="652">
        <v>3</v>
      </c>
      <c r="G613" s="652">
        <v>6</v>
      </c>
      <c r="H613" s="399" t="s">
        <v>4819</v>
      </c>
      <c r="I613" s="386" t="s">
        <v>8885</v>
      </c>
      <c r="J613" s="386" t="s">
        <v>8819</v>
      </c>
      <c r="K613" s="86">
        <v>2024</v>
      </c>
      <c r="L613" s="545" t="s">
        <v>7953</v>
      </c>
    </row>
    <row r="614" spans="1:12" s="86" customFormat="1">
      <c r="A614" s="353" t="s">
        <v>896</v>
      </c>
      <c r="C614" s="393">
        <v>1</v>
      </c>
      <c r="D614" s="404"/>
      <c r="E614" s="1180"/>
      <c r="F614" s="652">
        <v>1</v>
      </c>
      <c r="G614" s="652">
        <v>6</v>
      </c>
      <c r="H614" s="399" t="s">
        <v>4828</v>
      </c>
      <c r="I614" s="386" t="s">
        <v>8886</v>
      </c>
      <c r="J614" s="386" t="s">
        <v>8819</v>
      </c>
      <c r="K614" s="86">
        <v>2024</v>
      </c>
      <c r="L614" s="545" t="s">
        <v>8288</v>
      </c>
    </row>
    <row r="615" spans="1:12" s="86" customFormat="1">
      <c r="A615" s="353" t="s">
        <v>896</v>
      </c>
      <c r="C615" s="393">
        <v>2</v>
      </c>
      <c r="D615" s="404"/>
      <c r="E615" s="1180"/>
      <c r="F615" s="652">
        <v>2</v>
      </c>
      <c r="G615" s="652">
        <v>7</v>
      </c>
      <c r="H615" s="399" t="s">
        <v>4815</v>
      </c>
      <c r="I615" s="386" t="s">
        <v>8887</v>
      </c>
      <c r="J615" s="386" t="s">
        <v>8819</v>
      </c>
      <c r="K615" s="86">
        <v>2024</v>
      </c>
      <c r="L615" s="545" t="s">
        <v>8288</v>
      </c>
    </row>
    <row r="616" spans="1:12" s="86" customFormat="1">
      <c r="A616" s="353" t="s">
        <v>896</v>
      </c>
      <c r="C616" s="393">
        <v>3</v>
      </c>
      <c r="D616" s="404"/>
      <c r="E616" s="1180"/>
      <c r="F616" s="652">
        <v>3</v>
      </c>
      <c r="G616" s="652">
        <v>8</v>
      </c>
      <c r="H616" s="399" t="s">
        <v>4829</v>
      </c>
      <c r="I616" s="386" t="s">
        <v>8888</v>
      </c>
      <c r="J616" s="386" t="s">
        <v>8819</v>
      </c>
      <c r="K616" s="86">
        <v>2024</v>
      </c>
      <c r="L616" s="545" t="s">
        <v>8288</v>
      </c>
    </row>
    <row r="617" spans="1:12" s="86" customFormat="1">
      <c r="A617" s="353" t="s">
        <v>896</v>
      </c>
      <c r="C617" s="393">
        <v>6</v>
      </c>
      <c r="D617" s="404"/>
      <c r="E617" s="1180"/>
      <c r="F617" s="652">
        <v>1</v>
      </c>
      <c r="G617" s="652">
        <v>6</v>
      </c>
      <c r="H617" s="399" t="s">
        <v>4828</v>
      </c>
      <c r="I617" s="386" t="s">
        <v>8889</v>
      </c>
      <c r="J617" s="386" t="s">
        <v>8819</v>
      </c>
      <c r="K617" s="86">
        <v>2024</v>
      </c>
      <c r="L617" s="545" t="s">
        <v>7953</v>
      </c>
    </row>
    <row r="618" spans="1:12" s="86" customFormat="1">
      <c r="A618" s="353" t="s">
        <v>896</v>
      </c>
      <c r="C618" s="393">
        <v>7</v>
      </c>
      <c r="D618" s="404"/>
      <c r="E618" s="1180"/>
      <c r="F618" s="652">
        <v>2</v>
      </c>
      <c r="G618" s="652">
        <v>7</v>
      </c>
      <c r="H618" s="399" t="s">
        <v>4815</v>
      </c>
      <c r="I618" s="386" t="s">
        <v>8890</v>
      </c>
      <c r="J618" s="386" t="s">
        <v>8819</v>
      </c>
      <c r="K618" s="86">
        <v>2024</v>
      </c>
      <c r="L618" s="545" t="s">
        <v>7953</v>
      </c>
    </row>
    <row r="619" spans="1:12" s="86" customFormat="1">
      <c r="A619" s="353" t="s">
        <v>896</v>
      </c>
      <c r="C619" s="393">
        <v>8</v>
      </c>
      <c r="D619" s="404"/>
      <c r="E619" s="1180"/>
      <c r="F619" s="652">
        <v>3</v>
      </c>
      <c r="G619" s="652">
        <v>8</v>
      </c>
      <c r="H619" s="399" t="s">
        <v>4829</v>
      </c>
      <c r="I619" s="386" t="s">
        <v>8891</v>
      </c>
      <c r="J619" s="386" t="s">
        <v>8819</v>
      </c>
      <c r="K619" s="86">
        <v>2024</v>
      </c>
      <c r="L619" s="545" t="s">
        <v>7953</v>
      </c>
    </row>
    <row r="620" spans="1:12" s="86" customFormat="1">
      <c r="A620" s="394" t="s">
        <v>8920</v>
      </c>
      <c r="C620" s="400">
        <v>1</v>
      </c>
      <c r="D620" s="404"/>
      <c r="E620" s="1180"/>
      <c r="F620" s="1180"/>
      <c r="G620" s="1180"/>
      <c r="H620" s="355" t="s">
        <v>8936</v>
      </c>
      <c r="I620" s="394" t="s">
        <v>8926</v>
      </c>
      <c r="J620" s="386" t="s">
        <v>8819</v>
      </c>
      <c r="K620" s="86">
        <v>2024</v>
      </c>
      <c r="L620" s="545" t="s">
        <v>4572</v>
      </c>
    </row>
    <row r="621" spans="1:12" s="86" customFormat="1">
      <c r="A621" s="394" t="s">
        <v>8920</v>
      </c>
      <c r="C621" s="400">
        <v>2</v>
      </c>
      <c r="D621" s="404"/>
      <c r="E621" s="1180"/>
      <c r="F621" s="1180"/>
      <c r="G621" s="1180"/>
      <c r="H621" s="355" t="s">
        <v>8937</v>
      </c>
      <c r="I621" s="394" t="s">
        <v>8926</v>
      </c>
      <c r="J621" s="386" t="s">
        <v>8819</v>
      </c>
      <c r="K621" s="86">
        <v>2024</v>
      </c>
      <c r="L621" s="545" t="s">
        <v>4572</v>
      </c>
    </row>
    <row r="622" spans="1:12" s="86" customFormat="1">
      <c r="A622" s="386" t="s">
        <v>1668</v>
      </c>
      <c r="C622" s="393">
        <v>3</v>
      </c>
      <c r="D622" s="404"/>
      <c r="E622" s="1180"/>
      <c r="F622" s="1180"/>
      <c r="G622" s="1180"/>
      <c r="H622" s="399" t="s">
        <v>8902</v>
      </c>
      <c r="I622" s="353" t="s">
        <v>8776</v>
      </c>
      <c r="J622" s="386" t="s">
        <v>8819</v>
      </c>
      <c r="K622" s="86">
        <v>2024</v>
      </c>
      <c r="L622" s="545" t="s">
        <v>7953</v>
      </c>
    </row>
    <row r="623" spans="1:12" s="86" customFormat="1">
      <c r="A623" s="386" t="s">
        <v>1668</v>
      </c>
      <c r="C623" s="393">
        <v>4</v>
      </c>
      <c r="D623" s="404"/>
      <c r="E623" s="1180"/>
      <c r="F623" s="1180"/>
      <c r="G623" s="1180"/>
      <c r="H623" s="399" t="s">
        <v>8903</v>
      </c>
      <c r="I623" s="353" t="s">
        <v>8776</v>
      </c>
      <c r="J623" s="386" t="s">
        <v>8819</v>
      </c>
      <c r="K623" s="86">
        <v>2024</v>
      </c>
      <c r="L623" s="545" t="s">
        <v>7953</v>
      </c>
    </row>
    <row r="624" spans="1:12" s="86" customFormat="1">
      <c r="A624" s="386" t="s">
        <v>1668</v>
      </c>
      <c r="C624" s="393">
        <v>5</v>
      </c>
      <c r="D624" s="404"/>
      <c r="E624" s="1180"/>
      <c r="F624" s="1180"/>
      <c r="G624" s="1180"/>
      <c r="H624" s="399" t="s">
        <v>8904</v>
      </c>
      <c r="I624" s="353" t="s">
        <v>8776</v>
      </c>
      <c r="J624" s="386" t="s">
        <v>8819</v>
      </c>
      <c r="K624" s="86">
        <v>2024</v>
      </c>
      <c r="L624" s="545" t="s">
        <v>7953</v>
      </c>
    </row>
    <row r="625" spans="1:12" s="86" customFormat="1">
      <c r="A625" s="386" t="s">
        <v>1668</v>
      </c>
      <c r="C625" s="393">
        <v>6</v>
      </c>
      <c r="D625" s="404"/>
      <c r="E625" s="1180"/>
      <c r="F625" s="1180"/>
      <c r="G625" s="1180"/>
      <c r="H625" s="399" t="s">
        <v>8905</v>
      </c>
      <c r="I625" s="353" t="s">
        <v>8776</v>
      </c>
      <c r="J625" s="386" t="s">
        <v>8819</v>
      </c>
      <c r="K625" s="86">
        <v>2024</v>
      </c>
      <c r="L625" s="545" t="s">
        <v>7953</v>
      </c>
    </row>
    <row r="626" spans="1:12" s="86" customFormat="1">
      <c r="A626" s="386" t="s">
        <v>1668</v>
      </c>
      <c r="C626" s="393">
        <v>7</v>
      </c>
      <c r="D626" s="404"/>
      <c r="E626" s="1180"/>
      <c r="F626" s="1180"/>
      <c r="G626" s="1180"/>
      <c r="H626" s="399" t="s">
        <v>8906</v>
      </c>
      <c r="I626" s="353" t="s">
        <v>8776</v>
      </c>
      <c r="J626" s="386" t="s">
        <v>8819</v>
      </c>
      <c r="K626" s="86">
        <v>2024</v>
      </c>
      <c r="L626" s="545" t="s">
        <v>7953</v>
      </c>
    </row>
    <row r="627" spans="1:12" s="86" customFormat="1">
      <c r="A627" s="353" t="s">
        <v>204</v>
      </c>
      <c r="C627" s="393">
        <v>5</v>
      </c>
      <c r="D627" s="404"/>
      <c r="E627" s="1180"/>
      <c r="F627" s="1180"/>
      <c r="G627" s="1180"/>
      <c r="H627" s="399" t="s">
        <v>7164</v>
      </c>
      <c r="I627" s="1" t="s">
        <v>8913</v>
      </c>
      <c r="J627" s="386" t="s">
        <v>8819</v>
      </c>
      <c r="K627" s="86">
        <v>2024</v>
      </c>
      <c r="L627" s="545" t="s">
        <v>7953</v>
      </c>
    </row>
    <row r="628" spans="1:12" s="86" customFormat="1">
      <c r="A628" s="353" t="s">
        <v>2476</v>
      </c>
      <c r="C628" s="393">
        <v>7</v>
      </c>
      <c r="D628" s="404"/>
      <c r="E628" s="1180"/>
      <c r="F628" s="1180"/>
      <c r="G628" s="1180"/>
      <c r="H628" s="399" t="s">
        <v>8914</v>
      </c>
      <c r="I628" s="1" t="s">
        <v>8913</v>
      </c>
      <c r="J628" s="386" t="s">
        <v>8819</v>
      </c>
      <c r="K628" s="86">
        <v>2024</v>
      </c>
      <c r="L628" s="545" t="s">
        <v>7953</v>
      </c>
    </row>
    <row r="629" spans="1:12" s="86" customFormat="1">
      <c r="A629" s="353" t="s">
        <v>2476</v>
      </c>
      <c r="C629" s="393">
        <v>8</v>
      </c>
      <c r="D629" s="404"/>
      <c r="E629" s="1180"/>
      <c r="F629" s="1180"/>
      <c r="G629" s="1180"/>
      <c r="H629" s="399" t="s">
        <v>8915</v>
      </c>
      <c r="I629" s="1" t="s">
        <v>8913</v>
      </c>
      <c r="J629" s="386" t="s">
        <v>8819</v>
      </c>
      <c r="K629" s="86">
        <v>2024</v>
      </c>
      <c r="L629" s="545" t="s">
        <v>7953</v>
      </c>
    </row>
    <row r="630" spans="1:12" s="86" customFormat="1">
      <c r="A630" s="353" t="s">
        <v>2476</v>
      </c>
      <c r="C630" s="393">
        <v>9</v>
      </c>
      <c r="D630" s="404"/>
      <c r="E630" s="1180"/>
      <c r="F630" s="1180"/>
      <c r="G630" s="1180"/>
      <c r="H630" s="399" t="s">
        <v>8916</v>
      </c>
      <c r="I630" s="1" t="s">
        <v>8913</v>
      </c>
      <c r="J630" s="386" t="s">
        <v>8819</v>
      </c>
      <c r="K630" s="86">
        <v>2024</v>
      </c>
      <c r="L630" s="545" t="s">
        <v>7953</v>
      </c>
    </row>
    <row r="631" spans="1:12" s="86" customFormat="1">
      <c r="A631" s="353" t="s">
        <v>2476</v>
      </c>
      <c r="C631" s="393">
        <v>10</v>
      </c>
      <c r="D631" s="404"/>
      <c r="E631" s="1180"/>
      <c r="F631" s="1180"/>
      <c r="G631" s="1180"/>
      <c r="H631" s="399" t="s">
        <v>8917</v>
      </c>
      <c r="I631" s="1" t="s">
        <v>8913</v>
      </c>
      <c r="J631" s="386" t="s">
        <v>8819</v>
      </c>
      <c r="K631" s="86">
        <v>2024</v>
      </c>
      <c r="L631" s="545" t="s">
        <v>7953</v>
      </c>
    </row>
    <row r="632" spans="1:12" s="86" customFormat="1">
      <c r="A632" s="353" t="s">
        <v>2476</v>
      </c>
      <c r="C632" s="393">
        <v>11</v>
      </c>
      <c r="D632" s="404"/>
      <c r="E632" s="1180"/>
      <c r="F632" s="1180"/>
      <c r="G632" s="1180"/>
      <c r="H632" s="399" t="s">
        <v>945</v>
      </c>
      <c r="I632" s="1" t="s">
        <v>8913</v>
      </c>
      <c r="J632" s="386" t="s">
        <v>8819</v>
      </c>
      <c r="K632" s="86">
        <v>2024</v>
      </c>
      <c r="L632" s="545" t="s">
        <v>7953</v>
      </c>
    </row>
    <row r="633" spans="1:12" s="86" customFormat="1">
      <c r="A633" s="353" t="s">
        <v>2476</v>
      </c>
      <c r="C633" s="393">
        <v>12</v>
      </c>
      <c r="D633" s="404"/>
      <c r="E633" s="1180"/>
      <c r="F633" s="1180"/>
      <c r="G633" s="1180"/>
      <c r="H633" s="399" t="s">
        <v>932</v>
      </c>
      <c r="I633" s="1" t="s">
        <v>8913</v>
      </c>
      <c r="J633" s="386" t="s">
        <v>8819</v>
      </c>
      <c r="K633" s="86">
        <v>2024</v>
      </c>
      <c r="L633" s="545" t="s">
        <v>7953</v>
      </c>
    </row>
    <row r="634" spans="1:12" s="86" customFormat="1">
      <c r="A634" s="397" t="s">
        <v>2833</v>
      </c>
      <c r="C634" s="400">
        <v>1</v>
      </c>
      <c r="D634" s="404"/>
      <c r="E634" s="1180"/>
      <c r="F634" s="652">
        <v>1</v>
      </c>
      <c r="G634" s="652">
        <v>3</v>
      </c>
      <c r="H634" s="355" t="s">
        <v>2836</v>
      </c>
      <c r="I634" s="874" t="s">
        <v>8946</v>
      </c>
      <c r="J634" s="386" t="s">
        <v>8819</v>
      </c>
      <c r="K634" s="86">
        <v>2024</v>
      </c>
      <c r="L634" s="545" t="s">
        <v>8288</v>
      </c>
    </row>
    <row r="635" spans="1:12" s="86" customFormat="1">
      <c r="A635" s="397" t="s">
        <v>2833</v>
      </c>
      <c r="C635" s="400">
        <v>2</v>
      </c>
      <c r="D635" s="404"/>
      <c r="E635" s="1180"/>
      <c r="F635" s="652">
        <v>2</v>
      </c>
      <c r="G635" s="652">
        <v>4</v>
      </c>
      <c r="H635" s="355" t="s">
        <v>2838</v>
      </c>
      <c r="I635" s="874" t="s">
        <v>8947</v>
      </c>
      <c r="J635" s="386" t="s">
        <v>8819</v>
      </c>
      <c r="K635" s="86">
        <v>2024</v>
      </c>
      <c r="L635" s="545" t="s">
        <v>8288</v>
      </c>
    </row>
    <row r="636" spans="1:12" s="86" customFormat="1">
      <c r="A636" s="397" t="s">
        <v>2833</v>
      </c>
      <c r="C636" s="400">
        <v>3</v>
      </c>
      <c r="D636" s="404"/>
      <c r="E636" s="1180"/>
      <c r="F636" s="652">
        <v>1</v>
      </c>
      <c r="G636" s="652">
        <v>3</v>
      </c>
      <c r="H636" s="355" t="s">
        <v>2836</v>
      </c>
      <c r="I636" s="394" t="s">
        <v>8948</v>
      </c>
      <c r="J636" s="386" t="s">
        <v>8819</v>
      </c>
      <c r="K636" s="86">
        <v>2024</v>
      </c>
      <c r="L636" s="545" t="s">
        <v>7953</v>
      </c>
    </row>
    <row r="637" spans="1:12" s="86" customFormat="1">
      <c r="A637" s="397" t="s">
        <v>2833</v>
      </c>
      <c r="C637" s="400">
        <v>4</v>
      </c>
      <c r="D637" s="404"/>
      <c r="E637" s="1180"/>
      <c r="F637" s="652">
        <v>2</v>
      </c>
      <c r="G637" s="652">
        <v>4</v>
      </c>
      <c r="H637" s="355" t="s">
        <v>2838</v>
      </c>
      <c r="I637" s="394" t="s">
        <v>8949</v>
      </c>
      <c r="J637" s="386" t="s">
        <v>8819</v>
      </c>
      <c r="K637" s="86">
        <v>2024</v>
      </c>
      <c r="L637" s="545" t="s">
        <v>7953</v>
      </c>
    </row>
    <row r="638" spans="1:12" s="86" customFormat="1">
      <c r="A638" s="353" t="s">
        <v>2837</v>
      </c>
      <c r="C638" s="393">
        <v>1</v>
      </c>
      <c r="D638" s="404"/>
      <c r="E638" s="1180"/>
      <c r="F638" s="652">
        <v>1</v>
      </c>
      <c r="G638" s="652">
        <v>3</v>
      </c>
      <c r="H638" s="354" t="s">
        <v>2836</v>
      </c>
      <c r="I638" s="394" t="s">
        <v>8946</v>
      </c>
      <c r="J638" s="386" t="s">
        <v>8819</v>
      </c>
      <c r="K638" s="86">
        <v>2024</v>
      </c>
      <c r="L638" s="545" t="s">
        <v>8288</v>
      </c>
    </row>
    <row r="639" spans="1:12" s="86" customFormat="1">
      <c r="A639" s="353" t="s">
        <v>2837</v>
      </c>
      <c r="C639" s="393">
        <v>2</v>
      </c>
      <c r="D639" s="404"/>
      <c r="E639" s="1180"/>
      <c r="F639" s="652">
        <v>2</v>
      </c>
      <c r="G639" s="652">
        <v>4</v>
      </c>
      <c r="H639" s="354" t="s">
        <v>2838</v>
      </c>
      <c r="I639" s="394" t="s">
        <v>8947</v>
      </c>
      <c r="J639" s="386" t="s">
        <v>8819</v>
      </c>
      <c r="K639" s="86">
        <v>2024</v>
      </c>
      <c r="L639" s="545" t="s">
        <v>8288</v>
      </c>
    </row>
    <row r="640" spans="1:12" s="86" customFormat="1">
      <c r="A640" s="353" t="s">
        <v>2837</v>
      </c>
      <c r="C640" s="393">
        <v>3</v>
      </c>
      <c r="D640" s="404"/>
      <c r="E640" s="1180"/>
      <c r="F640" s="652">
        <v>1</v>
      </c>
      <c r="G640" s="652">
        <v>3</v>
      </c>
      <c r="H640" s="354" t="s">
        <v>2836</v>
      </c>
      <c r="I640" s="394" t="s">
        <v>8950</v>
      </c>
      <c r="J640" s="386" t="s">
        <v>8819</v>
      </c>
      <c r="K640" s="86">
        <v>2024</v>
      </c>
      <c r="L640" s="545" t="s">
        <v>7953</v>
      </c>
    </row>
    <row r="641" spans="1:12" s="86" customFormat="1">
      <c r="A641" s="353" t="s">
        <v>2837</v>
      </c>
      <c r="C641" s="393">
        <v>4</v>
      </c>
      <c r="D641" s="404"/>
      <c r="E641" s="1180"/>
      <c r="F641" s="652">
        <v>2</v>
      </c>
      <c r="G641" s="652">
        <v>4</v>
      </c>
      <c r="H641" s="354" t="s">
        <v>2838</v>
      </c>
      <c r="I641" s="394" t="s">
        <v>8951</v>
      </c>
      <c r="J641" s="386" t="s">
        <v>8819</v>
      </c>
      <c r="K641" s="86">
        <v>2024</v>
      </c>
      <c r="L641" s="545" t="s">
        <v>7953</v>
      </c>
    </row>
    <row r="642" spans="1:12" s="86" customFormat="1">
      <c r="A642" s="397" t="s">
        <v>2945</v>
      </c>
      <c r="C642" s="400">
        <v>13</v>
      </c>
      <c r="H642" s="398" t="s">
        <v>8911</v>
      </c>
      <c r="I642" s="1" t="s">
        <v>8913</v>
      </c>
      <c r="J642" s="386" t="s">
        <v>8819</v>
      </c>
      <c r="K642" s="86">
        <v>2024</v>
      </c>
      <c r="L642" s="545" t="s">
        <v>7953</v>
      </c>
    </row>
    <row r="643" spans="1:12" s="86" customFormat="1">
      <c r="A643" s="397" t="s">
        <v>2945</v>
      </c>
      <c r="C643" s="400">
        <v>14</v>
      </c>
      <c r="H643" s="398" t="s">
        <v>8912</v>
      </c>
      <c r="I643" s="1" t="s">
        <v>8913</v>
      </c>
      <c r="J643" s="386" t="s">
        <v>8819</v>
      </c>
      <c r="K643" s="86">
        <v>2024</v>
      </c>
      <c r="L643" s="545" t="s">
        <v>7953</v>
      </c>
    </row>
    <row r="644" spans="1:12" s="86" customFormat="1">
      <c r="A644" s="397" t="s">
        <v>2945</v>
      </c>
      <c r="C644" s="400">
        <v>15</v>
      </c>
      <c r="H644" s="398" t="s">
        <v>8907</v>
      </c>
      <c r="I644" s="1" t="s">
        <v>8776</v>
      </c>
      <c r="J644" s="386" t="s">
        <v>8819</v>
      </c>
      <c r="K644" s="86">
        <v>2024</v>
      </c>
      <c r="L644" s="545" t="s">
        <v>7953</v>
      </c>
    </row>
    <row r="645" spans="1:12" s="86" customFormat="1">
      <c r="A645" s="397" t="s">
        <v>2945</v>
      </c>
      <c r="C645" s="400">
        <v>16</v>
      </c>
      <c r="H645" s="398" t="s">
        <v>5914</v>
      </c>
      <c r="I645" s="1" t="s">
        <v>8776</v>
      </c>
      <c r="J645" s="386" t="s">
        <v>8819</v>
      </c>
      <c r="K645" s="86">
        <v>2024</v>
      </c>
      <c r="L645" s="545" t="s">
        <v>7953</v>
      </c>
    </row>
    <row r="646" spans="1:12" s="86" customFormat="1">
      <c r="A646" s="397" t="s">
        <v>2600</v>
      </c>
      <c r="C646" s="400">
        <v>4</v>
      </c>
      <c r="F646" s="400">
        <v>4</v>
      </c>
      <c r="G646" s="400">
        <v>7</v>
      </c>
      <c r="H646" s="355" t="s">
        <v>2597</v>
      </c>
      <c r="I646" s="394" t="s">
        <v>8942</v>
      </c>
      <c r="J646" s="386" t="s">
        <v>8819</v>
      </c>
      <c r="K646" s="86">
        <v>2024</v>
      </c>
      <c r="L646" s="545" t="s">
        <v>8288</v>
      </c>
    </row>
    <row r="647" spans="1:12" s="86" customFormat="1">
      <c r="A647" s="397" t="s">
        <v>2600</v>
      </c>
      <c r="C647" s="400">
        <v>5</v>
      </c>
      <c r="F647" s="400">
        <v>5</v>
      </c>
      <c r="G647" s="400">
        <v>8</v>
      </c>
      <c r="H647" s="355" t="s">
        <v>2598</v>
      </c>
      <c r="I647" s="394" t="s">
        <v>8943</v>
      </c>
      <c r="J647" s="386" t="s">
        <v>8819</v>
      </c>
      <c r="K647" s="86">
        <v>2024</v>
      </c>
      <c r="L647" s="545" t="s">
        <v>8288</v>
      </c>
    </row>
    <row r="648" spans="1:12" s="86" customFormat="1">
      <c r="A648" s="397" t="s">
        <v>2600</v>
      </c>
      <c r="C648" s="400">
        <v>6</v>
      </c>
      <c r="F648" s="400">
        <v>6</v>
      </c>
      <c r="G648" s="400">
        <v>9</v>
      </c>
      <c r="H648" s="355" t="s">
        <v>2599</v>
      </c>
      <c r="I648" s="394" t="s">
        <v>8944</v>
      </c>
      <c r="J648" s="386" t="s">
        <v>8819</v>
      </c>
      <c r="K648" s="86">
        <v>2024</v>
      </c>
      <c r="L648" s="545" t="s">
        <v>8288</v>
      </c>
    </row>
    <row r="649" spans="1:12" s="86" customFormat="1">
      <c r="A649" s="397" t="s">
        <v>2600</v>
      </c>
      <c r="C649" s="400">
        <v>7</v>
      </c>
      <c r="F649" s="400">
        <v>4</v>
      </c>
      <c r="G649" s="400">
        <v>7</v>
      </c>
      <c r="H649" s="355" t="s">
        <v>2597</v>
      </c>
      <c r="I649" s="394" t="s">
        <v>8939</v>
      </c>
      <c r="J649" s="386" t="s">
        <v>8819</v>
      </c>
      <c r="K649" s="86">
        <v>2024</v>
      </c>
      <c r="L649" s="545" t="s">
        <v>7953</v>
      </c>
    </row>
    <row r="650" spans="1:12" s="86" customFormat="1">
      <c r="A650" s="397" t="s">
        <v>2600</v>
      </c>
      <c r="C650" s="400">
        <v>8</v>
      </c>
      <c r="F650" s="400">
        <v>5</v>
      </c>
      <c r="G650" s="400">
        <v>8</v>
      </c>
      <c r="H650" s="355" t="s">
        <v>2598</v>
      </c>
      <c r="I650" s="394" t="s">
        <v>8940</v>
      </c>
      <c r="J650" s="386" t="s">
        <v>8819</v>
      </c>
      <c r="K650" s="86">
        <v>2024</v>
      </c>
      <c r="L650" s="545" t="s">
        <v>7953</v>
      </c>
    </row>
    <row r="651" spans="1:12" s="86" customFormat="1">
      <c r="A651" s="397" t="s">
        <v>2600</v>
      </c>
      <c r="C651" s="400">
        <v>9</v>
      </c>
      <c r="F651" s="400">
        <v>6</v>
      </c>
      <c r="G651" s="400">
        <v>9</v>
      </c>
      <c r="H651" s="355" t="s">
        <v>2599</v>
      </c>
      <c r="I651" s="394" t="s">
        <v>8941</v>
      </c>
      <c r="J651" s="386" t="s">
        <v>8819</v>
      </c>
      <c r="K651" s="86">
        <v>2024</v>
      </c>
      <c r="L651" s="545" t="s">
        <v>7953</v>
      </c>
    </row>
    <row r="652" spans="1:12" s="86" customFormat="1">
      <c r="A652" s="394" t="s">
        <v>2813</v>
      </c>
      <c r="C652" s="400">
        <v>1</v>
      </c>
      <c r="D652" s="404"/>
      <c r="E652" s="1180"/>
      <c r="F652" s="652">
        <v>1</v>
      </c>
      <c r="G652" s="652">
        <v>2</v>
      </c>
      <c r="H652" s="398" t="s">
        <v>7008</v>
      </c>
      <c r="I652" s="394" t="s">
        <v>8953</v>
      </c>
      <c r="J652" s="386" t="s">
        <v>8819</v>
      </c>
      <c r="K652" s="86">
        <v>2024</v>
      </c>
      <c r="L652" s="545" t="s">
        <v>8288</v>
      </c>
    </row>
    <row r="653" spans="1:12" s="86" customFormat="1">
      <c r="A653" s="394" t="s">
        <v>2813</v>
      </c>
      <c r="C653" s="400">
        <v>2</v>
      </c>
      <c r="D653" s="404"/>
      <c r="E653" s="1180"/>
      <c r="F653" s="652">
        <v>1</v>
      </c>
      <c r="G653" s="652">
        <v>2</v>
      </c>
      <c r="H653" s="398" t="s">
        <v>7008</v>
      </c>
      <c r="I653" s="394" t="s">
        <v>8954</v>
      </c>
      <c r="J653" s="386" t="s">
        <v>8819</v>
      </c>
      <c r="K653" s="86">
        <v>2024</v>
      </c>
      <c r="L653" s="545" t="s">
        <v>7953</v>
      </c>
    </row>
    <row r="654" spans="1:12" s="86" customFormat="1">
      <c r="A654" s="397" t="s">
        <v>2905</v>
      </c>
      <c r="C654" s="1177">
        <v>6</v>
      </c>
      <c r="D654" s="404"/>
      <c r="E654" s="1180"/>
      <c r="F654" s="1180"/>
      <c r="G654" s="1180"/>
      <c r="H654" s="1178" t="s">
        <v>8922</v>
      </c>
      <c r="I654" s="394" t="s">
        <v>8913</v>
      </c>
      <c r="J654" s="386" t="s">
        <v>8819</v>
      </c>
      <c r="K654" s="86">
        <v>2024</v>
      </c>
      <c r="L654" s="545" t="s">
        <v>7953</v>
      </c>
    </row>
    <row r="655" spans="1:12" s="86" customFormat="1">
      <c r="A655" s="386" t="s">
        <v>3176</v>
      </c>
      <c r="C655" s="393">
        <v>13</v>
      </c>
      <c r="D655" s="404"/>
      <c r="E655" s="1180"/>
      <c r="F655" s="1180"/>
      <c r="G655" s="1180"/>
      <c r="H655" s="399" t="s">
        <v>6992</v>
      </c>
      <c r="I655" s="353" t="s">
        <v>8776</v>
      </c>
      <c r="J655" s="386" t="s">
        <v>8819</v>
      </c>
      <c r="K655" s="86">
        <v>2024</v>
      </c>
      <c r="L655" s="545" t="s">
        <v>7953</v>
      </c>
    </row>
    <row r="656" spans="1:12" s="86" customFormat="1" ht="15">
      <c r="A656" s="386" t="s">
        <v>3176</v>
      </c>
      <c r="C656" s="393">
        <v>14</v>
      </c>
      <c r="D656" s="404"/>
      <c r="E656" s="1180"/>
      <c r="F656" s="1180"/>
      <c r="G656" s="1180"/>
      <c r="H656" s="1145" t="s">
        <v>8909</v>
      </c>
      <c r="I656" s="353" t="s">
        <v>8776</v>
      </c>
      <c r="J656" s="386" t="s">
        <v>8819</v>
      </c>
      <c r="K656" s="86">
        <v>2024</v>
      </c>
      <c r="L656" s="545" t="s">
        <v>7953</v>
      </c>
    </row>
    <row r="657" spans="1:12" s="86" customFormat="1" ht="15">
      <c r="A657" s="386" t="s">
        <v>3176</v>
      </c>
      <c r="C657" s="393">
        <v>15</v>
      </c>
      <c r="D657" s="404"/>
      <c r="E657" s="1180"/>
      <c r="F657" s="1180"/>
      <c r="G657" s="1180"/>
      <c r="H657" s="1145" t="s">
        <v>8910</v>
      </c>
      <c r="I657" s="353" t="s">
        <v>8776</v>
      </c>
      <c r="J657" s="386" t="s">
        <v>8819</v>
      </c>
      <c r="K657" s="86">
        <v>2024</v>
      </c>
      <c r="L657" s="545" t="s">
        <v>7953</v>
      </c>
    </row>
    <row r="658" spans="1:12" s="86" customFormat="1">
      <c r="A658" s="353" t="s">
        <v>3389</v>
      </c>
      <c r="B658" s="1"/>
      <c r="C658" s="393">
        <v>9</v>
      </c>
      <c r="D658" s="1180"/>
      <c r="E658" s="1180"/>
      <c r="F658" s="1180"/>
      <c r="G658" s="1180"/>
      <c r="H658" s="399" t="s">
        <v>8928</v>
      </c>
      <c r="I658" s="386" t="s">
        <v>8776</v>
      </c>
      <c r="J658" s="386" t="s">
        <v>8819</v>
      </c>
      <c r="K658" s="86">
        <v>2024</v>
      </c>
      <c r="L658" s="545" t="s">
        <v>7953</v>
      </c>
    </row>
    <row r="659" spans="1:12" s="86" customFormat="1">
      <c r="A659" s="353" t="s">
        <v>3389</v>
      </c>
      <c r="B659" s="1"/>
      <c r="C659" s="393">
        <v>10</v>
      </c>
      <c r="D659" s="1180"/>
      <c r="E659" s="1180"/>
      <c r="F659" s="1180"/>
      <c r="G659" s="1180"/>
      <c r="H659" s="399" t="s">
        <v>8908</v>
      </c>
      <c r="I659" s="386" t="s">
        <v>8776</v>
      </c>
      <c r="J659" s="386" t="s">
        <v>8819</v>
      </c>
      <c r="K659" s="86">
        <v>2024</v>
      </c>
      <c r="L659" s="545" t="s">
        <v>7953</v>
      </c>
    </row>
    <row r="660" spans="1:12" s="86" customFormat="1">
      <c r="A660" s="353" t="s">
        <v>8895</v>
      </c>
      <c r="C660" s="400">
        <v>1</v>
      </c>
      <c r="D660" s="404"/>
      <c r="E660" s="404"/>
      <c r="F660" s="1180"/>
      <c r="G660" s="386"/>
      <c r="H660" s="398" t="s">
        <v>8897</v>
      </c>
      <c r="I660" t="s">
        <v>8421</v>
      </c>
      <c r="J660" s="386" t="s">
        <v>8819</v>
      </c>
      <c r="K660" s="86">
        <v>2024</v>
      </c>
      <c r="L660" s="545" t="s">
        <v>4572</v>
      </c>
    </row>
    <row r="661" spans="1:12" s="86" customFormat="1">
      <c r="A661" s="353" t="s">
        <v>8899</v>
      </c>
      <c r="B661" s="1"/>
      <c r="C661" s="393">
        <v>1</v>
      </c>
      <c r="D661" s="1180"/>
      <c r="E661" s="1180"/>
      <c r="F661" s="1180"/>
      <c r="G661" s="1180"/>
      <c r="H661" s="399" t="s">
        <v>8929</v>
      </c>
      <c r="I661" s="386" t="s">
        <v>8421</v>
      </c>
      <c r="J661" s="386" t="s">
        <v>8819</v>
      </c>
      <c r="K661" s="86">
        <v>2024</v>
      </c>
      <c r="L661" s="545" t="s">
        <v>4572</v>
      </c>
    </row>
    <row r="662" spans="1:12" s="86" customFormat="1">
      <c r="A662" s="353" t="s">
        <v>8899</v>
      </c>
      <c r="B662" s="1"/>
      <c r="C662" s="393">
        <v>2</v>
      </c>
      <c r="D662" s="1180"/>
      <c r="E662" s="1180"/>
      <c r="F662" s="1180"/>
      <c r="G662" s="1180"/>
      <c r="H662" s="399" t="s">
        <v>8930</v>
      </c>
      <c r="I662" s="386" t="s">
        <v>8421</v>
      </c>
      <c r="J662" s="386" t="s">
        <v>8819</v>
      </c>
      <c r="K662" s="86">
        <v>2024</v>
      </c>
      <c r="L662" s="545" t="s">
        <v>4572</v>
      </c>
    </row>
    <row r="663" spans="1:12" s="86" customFormat="1">
      <c r="A663" s="353" t="s">
        <v>7525</v>
      </c>
      <c r="B663" s="1"/>
      <c r="C663" s="393">
        <v>6</v>
      </c>
      <c r="D663" s="1180"/>
      <c r="E663" s="1180"/>
      <c r="F663" s="652">
        <v>6</v>
      </c>
      <c r="G663" s="652">
        <v>11</v>
      </c>
      <c r="H663" s="399" t="s">
        <v>3478</v>
      </c>
      <c r="I663" s="386" t="s">
        <v>8847</v>
      </c>
      <c r="J663" s="386" t="s">
        <v>8819</v>
      </c>
      <c r="K663" s="86">
        <v>2024</v>
      </c>
      <c r="L663" s="545" t="s">
        <v>8288</v>
      </c>
    </row>
    <row r="664" spans="1:12" s="86" customFormat="1">
      <c r="A664" s="353" t="s">
        <v>7525</v>
      </c>
      <c r="C664" s="393">
        <v>7</v>
      </c>
      <c r="D664" s="404"/>
      <c r="E664" s="1180"/>
      <c r="F664" s="652">
        <v>7</v>
      </c>
      <c r="G664" s="652">
        <v>12</v>
      </c>
      <c r="H664" s="399" t="s">
        <v>3480</v>
      </c>
      <c r="I664" s="386" t="s">
        <v>8848</v>
      </c>
      <c r="J664" s="386" t="s">
        <v>8819</v>
      </c>
      <c r="K664" s="86">
        <v>2024</v>
      </c>
      <c r="L664" s="545" t="s">
        <v>8288</v>
      </c>
    </row>
    <row r="665" spans="1:12" s="86" customFormat="1">
      <c r="A665" s="353" t="s">
        <v>7525</v>
      </c>
      <c r="C665" s="393">
        <v>8</v>
      </c>
      <c r="D665" s="404"/>
      <c r="E665" s="1180"/>
      <c r="F665" s="652">
        <v>8</v>
      </c>
      <c r="G665" s="652">
        <v>13</v>
      </c>
      <c r="H665" s="399" t="s">
        <v>3118</v>
      </c>
      <c r="I665" s="386" t="s">
        <v>8849</v>
      </c>
      <c r="J665" s="386" t="s">
        <v>8819</v>
      </c>
      <c r="K665" s="86">
        <v>2024</v>
      </c>
      <c r="L665" s="545" t="s">
        <v>8288</v>
      </c>
    </row>
    <row r="666" spans="1:12" s="86" customFormat="1">
      <c r="A666" s="353" t="s">
        <v>7525</v>
      </c>
      <c r="C666" s="393">
        <v>9</v>
      </c>
      <c r="D666" s="404"/>
      <c r="E666" s="1180"/>
      <c r="F666" s="652">
        <v>9</v>
      </c>
      <c r="G666" s="652">
        <v>14</v>
      </c>
      <c r="H666" s="399" t="s">
        <v>2690</v>
      </c>
      <c r="I666" s="386" t="s">
        <v>8850</v>
      </c>
      <c r="J666" s="386" t="s">
        <v>8819</v>
      </c>
      <c r="K666" s="86">
        <v>2024</v>
      </c>
      <c r="L666" s="545" t="s">
        <v>8288</v>
      </c>
    </row>
    <row r="667" spans="1:12" s="86" customFormat="1">
      <c r="A667" s="353" t="s">
        <v>7525</v>
      </c>
      <c r="C667" s="393">
        <v>10</v>
      </c>
      <c r="D667" s="404"/>
      <c r="E667" s="1180"/>
      <c r="F667" s="652">
        <v>10</v>
      </c>
      <c r="G667" s="652">
        <v>15</v>
      </c>
      <c r="H667" s="399" t="s">
        <v>3481</v>
      </c>
      <c r="I667" s="386" t="s">
        <v>8851</v>
      </c>
      <c r="J667" s="386" t="s">
        <v>8819</v>
      </c>
      <c r="K667" s="86">
        <v>2024</v>
      </c>
      <c r="L667" s="545" t="s">
        <v>8288</v>
      </c>
    </row>
    <row r="668" spans="1:12" s="86" customFormat="1">
      <c r="A668" s="353" t="s">
        <v>7525</v>
      </c>
      <c r="C668" s="393">
        <v>11</v>
      </c>
      <c r="D668" s="404"/>
      <c r="E668" s="1180"/>
      <c r="F668" s="1180"/>
      <c r="G668" s="1180"/>
      <c r="H668" s="399" t="s">
        <v>3478</v>
      </c>
      <c r="I668" s="386" t="s">
        <v>8842</v>
      </c>
      <c r="J668" s="386" t="s">
        <v>8819</v>
      </c>
      <c r="K668" s="86">
        <v>2024</v>
      </c>
      <c r="L668" s="545" t="s">
        <v>7953</v>
      </c>
    </row>
    <row r="669" spans="1:12" s="86" customFormat="1">
      <c r="A669" s="353" t="s">
        <v>7525</v>
      </c>
      <c r="C669" s="393">
        <v>12</v>
      </c>
      <c r="D669" s="404"/>
      <c r="E669" s="1180"/>
      <c r="F669" s="1180"/>
      <c r="G669" s="1180"/>
      <c r="H669" s="399" t="s">
        <v>3480</v>
      </c>
      <c r="I669" s="386" t="s">
        <v>8843</v>
      </c>
      <c r="J669" s="386" t="s">
        <v>8819</v>
      </c>
      <c r="K669" s="86">
        <v>2024</v>
      </c>
      <c r="L669" s="545" t="s">
        <v>7953</v>
      </c>
    </row>
    <row r="670" spans="1:12" s="86" customFormat="1">
      <c r="A670" s="353" t="s">
        <v>7525</v>
      </c>
      <c r="C670" s="393">
        <v>13</v>
      </c>
      <c r="D670" s="404"/>
      <c r="E670" s="1180"/>
      <c r="F670" s="1180"/>
      <c r="G670" s="1180"/>
      <c r="H670" s="399" t="s">
        <v>3118</v>
      </c>
      <c r="I670" s="386" t="s">
        <v>8844</v>
      </c>
      <c r="J670" s="386" t="s">
        <v>8819</v>
      </c>
      <c r="K670" s="86">
        <v>2024</v>
      </c>
      <c r="L670" s="545" t="s">
        <v>7953</v>
      </c>
    </row>
    <row r="671" spans="1:12" s="86" customFormat="1">
      <c r="A671" s="353" t="s">
        <v>7525</v>
      </c>
      <c r="C671" s="393">
        <v>14</v>
      </c>
      <c r="D671" s="404"/>
      <c r="E671" s="1180"/>
      <c r="F671" s="1180"/>
      <c r="G671" s="1180"/>
      <c r="H671" s="399" t="s">
        <v>2690</v>
      </c>
      <c r="I671" s="386" t="s">
        <v>8845</v>
      </c>
      <c r="J671" s="386" t="s">
        <v>8819</v>
      </c>
      <c r="K671" s="86">
        <v>2024</v>
      </c>
      <c r="L671" s="545" t="s">
        <v>7953</v>
      </c>
    </row>
    <row r="672" spans="1:12" s="86" customFormat="1">
      <c r="A672" s="353" t="s">
        <v>7525</v>
      </c>
      <c r="C672" s="393">
        <v>15</v>
      </c>
      <c r="D672" s="404"/>
      <c r="E672" s="1180"/>
      <c r="F672" s="1180"/>
      <c r="G672" s="1180"/>
      <c r="H672" s="399" t="s">
        <v>3481</v>
      </c>
      <c r="I672" s="386" t="s">
        <v>8846</v>
      </c>
      <c r="J672" s="386" t="s">
        <v>8819</v>
      </c>
      <c r="K672" s="86">
        <v>2024</v>
      </c>
      <c r="L672" s="545" t="s">
        <v>7953</v>
      </c>
    </row>
    <row r="673" spans="1:12" s="58" customFormat="1">
      <c r="A673" s="380" t="s">
        <v>416</v>
      </c>
      <c r="B673" s="607"/>
      <c r="C673" s="393">
        <v>1</v>
      </c>
      <c r="D673" s="353"/>
      <c r="E673" s="353"/>
      <c r="F673" s="353"/>
      <c r="G673" s="353"/>
      <c r="H673" s="966">
        <v>1.4</v>
      </c>
      <c r="I673" s="874" t="s">
        <v>8601</v>
      </c>
      <c r="J673" s="383" t="s">
        <v>8605</v>
      </c>
      <c r="K673" s="58">
        <v>2023</v>
      </c>
      <c r="L673" s="542" t="s">
        <v>8606</v>
      </c>
    </row>
    <row r="674" spans="1:12" s="58" customFormat="1">
      <c r="A674" s="380" t="s">
        <v>416</v>
      </c>
      <c r="B674" s="607"/>
      <c r="C674" s="393">
        <v>2</v>
      </c>
      <c r="D674" s="353"/>
      <c r="E674" s="353"/>
      <c r="F674" s="353"/>
      <c r="G674" s="353"/>
      <c r="H674" s="966">
        <v>1.4</v>
      </c>
      <c r="I674" s="874" t="s">
        <v>8601</v>
      </c>
      <c r="J674" s="383" t="s">
        <v>8605</v>
      </c>
      <c r="K674" s="58">
        <v>2023</v>
      </c>
      <c r="L674" s="542" t="s">
        <v>8606</v>
      </c>
    </row>
    <row r="675" spans="1:12" s="58" customFormat="1">
      <c r="A675" s="380" t="s">
        <v>416</v>
      </c>
      <c r="B675" s="607"/>
      <c r="C675" s="393">
        <v>3</v>
      </c>
      <c r="D675" s="353"/>
      <c r="E675" s="353"/>
      <c r="F675" s="353"/>
      <c r="G675" s="353"/>
      <c r="H675" s="966">
        <v>1.4</v>
      </c>
      <c r="I675" s="874" t="s">
        <v>8601</v>
      </c>
      <c r="J675" s="383" t="s">
        <v>8605</v>
      </c>
      <c r="K675" s="58">
        <v>2023</v>
      </c>
      <c r="L675" s="542" t="s">
        <v>8606</v>
      </c>
    </row>
    <row r="676" spans="1:12" s="58" customFormat="1">
      <c r="A676" s="380" t="s">
        <v>416</v>
      </c>
      <c r="B676" s="607"/>
      <c r="C676" s="393">
        <v>4</v>
      </c>
      <c r="D676" s="353"/>
      <c r="E676" s="353"/>
      <c r="F676" s="353"/>
      <c r="G676" s="353"/>
      <c r="H676" s="966">
        <v>1.4</v>
      </c>
      <c r="I676" s="874" t="s">
        <v>8601</v>
      </c>
      <c r="J676" s="383" t="s">
        <v>8605</v>
      </c>
      <c r="K676" s="58">
        <v>2023</v>
      </c>
      <c r="L676" s="542" t="s">
        <v>8606</v>
      </c>
    </row>
    <row r="677" spans="1:12" s="58" customFormat="1">
      <c r="A677" s="380" t="s">
        <v>416</v>
      </c>
      <c r="B677" s="607"/>
      <c r="C677" s="393">
        <v>5</v>
      </c>
      <c r="D677" s="353"/>
      <c r="E677" s="353"/>
      <c r="F677" s="353"/>
      <c r="G677" s="353"/>
      <c r="H677" s="966">
        <v>1.4</v>
      </c>
      <c r="I677" s="874" t="s">
        <v>8601</v>
      </c>
      <c r="J677" s="383" t="s">
        <v>8605</v>
      </c>
      <c r="K677" s="58">
        <v>2023</v>
      </c>
      <c r="L677" s="542" t="s">
        <v>8606</v>
      </c>
    </row>
    <row r="678" spans="1:12" s="86" customFormat="1">
      <c r="A678" s="353" t="s">
        <v>601</v>
      </c>
      <c r="C678" s="393">
        <v>8</v>
      </c>
      <c r="D678" s="353"/>
      <c r="E678" s="353"/>
      <c r="F678" s="353"/>
      <c r="G678" s="353"/>
      <c r="H678" s="399" t="s">
        <v>8760</v>
      </c>
      <c r="I678" s="386" t="s">
        <v>8767</v>
      </c>
      <c r="J678" s="386" t="s">
        <v>8605</v>
      </c>
      <c r="K678" s="86">
        <v>2023</v>
      </c>
      <c r="L678" s="545" t="s">
        <v>7953</v>
      </c>
    </row>
    <row r="679" spans="1:12" s="86" customFormat="1">
      <c r="A679" s="353" t="s">
        <v>601</v>
      </c>
      <c r="C679" s="393">
        <v>9</v>
      </c>
      <c r="D679" s="353"/>
      <c r="E679" s="353"/>
      <c r="F679" s="353"/>
      <c r="G679" s="353"/>
      <c r="H679" s="399" t="s">
        <v>8704</v>
      </c>
      <c r="I679" s="386" t="s">
        <v>8705</v>
      </c>
      <c r="J679" s="386" t="s">
        <v>8605</v>
      </c>
      <c r="K679" s="86">
        <v>2023</v>
      </c>
      <c r="L679" s="545" t="s">
        <v>7953</v>
      </c>
    </row>
    <row r="680" spans="1:12" s="58" customFormat="1">
      <c r="A680" s="380" t="s">
        <v>947</v>
      </c>
      <c r="B680" s="607"/>
      <c r="C680" s="393">
        <v>1</v>
      </c>
      <c r="D680" s="353"/>
      <c r="E680" s="353"/>
      <c r="F680" s="353"/>
      <c r="G680" s="353"/>
      <c r="H680" s="399" t="s">
        <v>932</v>
      </c>
      <c r="I680" s="874" t="s">
        <v>8602</v>
      </c>
      <c r="J680" s="383" t="s">
        <v>8605</v>
      </c>
      <c r="K680" s="58">
        <v>2023</v>
      </c>
      <c r="L680" s="542" t="s">
        <v>8606</v>
      </c>
    </row>
    <row r="681" spans="1:12" s="58" customFormat="1">
      <c r="A681" s="380" t="s">
        <v>947</v>
      </c>
      <c r="B681" s="607"/>
      <c r="C681" s="393">
        <v>2</v>
      </c>
      <c r="D681" s="353"/>
      <c r="E681" s="353"/>
      <c r="F681" s="353"/>
      <c r="G681" s="353"/>
      <c r="H681" s="399" t="s">
        <v>934</v>
      </c>
      <c r="I681" s="874" t="s">
        <v>8602</v>
      </c>
      <c r="J681" s="383" t="s">
        <v>8605</v>
      </c>
      <c r="K681" s="58">
        <v>2023</v>
      </c>
      <c r="L681" s="542" t="s">
        <v>8606</v>
      </c>
    </row>
    <row r="682" spans="1:12" s="58" customFormat="1">
      <c r="A682" s="380" t="s">
        <v>947</v>
      </c>
      <c r="B682" s="607"/>
      <c r="C682" s="393">
        <v>3</v>
      </c>
      <c r="D682" s="353"/>
      <c r="E682" s="353"/>
      <c r="F682" s="353"/>
      <c r="G682" s="353"/>
      <c r="H682" s="399" t="s">
        <v>935</v>
      </c>
      <c r="I682" s="874" t="s">
        <v>8602</v>
      </c>
      <c r="J682" s="383" t="s">
        <v>8605</v>
      </c>
      <c r="K682" s="58">
        <v>2023</v>
      </c>
      <c r="L682" s="542" t="s">
        <v>8606</v>
      </c>
    </row>
    <row r="683" spans="1:12" s="58" customFormat="1">
      <c r="A683" s="380" t="s">
        <v>947</v>
      </c>
      <c r="B683" s="607"/>
      <c r="C683" s="393">
        <v>4</v>
      </c>
      <c r="D683" s="353"/>
      <c r="E683" s="353"/>
      <c r="F683" s="353"/>
      <c r="G683" s="353"/>
      <c r="H683" s="399" t="s">
        <v>936</v>
      </c>
      <c r="I683" s="874" t="s">
        <v>8602</v>
      </c>
      <c r="J683" s="383" t="s">
        <v>8605</v>
      </c>
      <c r="K683" s="58">
        <v>2023</v>
      </c>
      <c r="L683" s="542" t="s">
        <v>8606</v>
      </c>
    </row>
    <row r="684" spans="1:12" s="58" customFormat="1">
      <c r="A684" s="380" t="s">
        <v>1380</v>
      </c>
      <c r="B684" s="607"/>
      <c r="C684" s="393">
        <v>1</v>
      </c>
      <c r="D684" s="353"/>
      <c r="E684" s="353"/>
      <c r="F684" s="353"/>
      <c r="G684" s="353"/>
      <c r="H684" s="399" t="s">
        <v>3285</v>
      </c>
      <c r="I684" s="383" t="s">
        <v>8603</v>
      </c>
      <c r="J684" s="383" t="s">
        <v>8605</v>
      </c>
      <c r="K684" s="58">
        <v>2023</v>
      </c>
      <c r="L684" s="542" t="s">
        <v>8606</v>
      </c>
    </row>
    <row r="685" spans="1:12" s="58" customFormat="1">
      <c r="A685" s="380" t="s">
        <v>1380</v>
      </c>
      <c r="B685" s="607"/>
      <c r="C685" s="393">
        <v>2</v>
      </c>
      <c r="D685" s="353"/>
      <c r="E685" s="353"/>
      <c r="F685" s="353"/>
      <c r="G685" s="353"/>
      <c r="H685" s="399" t="s">
        <v>3286</v>
      </c>
      <c r="I685" s="383" t="s">
        <v>8603</v>
      </c>
      <c r="J685" s="383" t="s">
        <v>8605</v>
      </c>
      <c r="K685" s="58">
        <v>2023</v>
      </c>
      <c r="L685" s="542" t="s">
        <v>8606</v>
      </c>
    </row>
    <row r="686" spans="1:12" s="58" customFormat="1">
      <c r="A686" s="380" t="s">
        <v>1380</v>
      </c>
      <c r="B686" s="607"/>
      <c r="C686" s="393">
        <v>3</v>
      </c>
      <c r="D686" s="353"/>
      <c r="E686" s="353"/>
      <c r="F686" s="353"/>
      <c r="G686" s="353"/>
      <c r="H686" s="399" t="s">
        <v>3287</v>
      </c>
      <c r="I686" s="383" t="s">
        <v>8603</v>
      </c>
      <c r="J686" s="383" t="s">
        <v>8605</v>
      </c>
      <c r="K686" s="58">
        <v>2023</v>
      </c>
      <c r="L686" s="542" t="s">
        <v>8606</v>
      </c>
    </row>
    <row r="687" spans="1:12" s="58" customFormat="1">
      <c r="A687" s="380" t="s">
        <v>1380</v>
      </c>
      <c r="B687" s="607"/>
      <c r="C687" s="393">
        <v>4</v>
      </c>
      <c r="D687" s="353"/>
      <c r="E687" s="353"/>
      <c r="F687" s="353"/>
      <c r="G687" s="353"/>
      <c r="H687" s="399" t="s">
        <v>3288</v>
      </c>
      <c r="I687" s="383" t="s">
        <v>8603</v>
      </c>
      <c r="J687" s="383" t="s">
        <v>8605</v>
      </c>
      <c r="K687" s="58">
        <v>2023</v>
      </c>
      <c r="L687" s="542" t="s">
        <v>8606</v>
      </c>
    </row>
    <row r="688" spans="1:12" s="58" customFormat="1">
      <c r="A688" s="380" t="s">
        <v>6283</v>
      </c>
      <c r="B688" s="607"/>
      <c r="C688" s="393">
        <v>1</v>
      </c>
      <c r="D688" s="353"/>
      <c r="E688" s="353"/>
      <c r="F688" s="353"/>
      <c r="G688" s="353"/>
      <c r="H688" s="399" t="s">
        <v>3285</v>
      </c>
      <c r="I688" s="383" t="s">
        <v>8603</v>
      </c>
      <c r="J688" s="383" t="s">
        <v>8605</v>
      </c>
      <c r="K688" s="58">
        <v>2023</v>
      </c>
      <c r="L688" s="542" t="s">
        <v>8606</v>
      </c>
    </row>
    <row r="689" spans="1:12" s="58" customFormat="1">
      <c r="A689" s="380" t="s">
        <v>6283</v>
      </c>
      <c r="B689" s="607"/>
      <c r="C689" s="393">
        <v>2</v>
      </c>
      <c r="D689" s="353"/>
      <c r="E689" s="353"/>
      <c r="F689" s="353"/>
      <c r="G689" s="353"/>
      <c r="H689" s="399" t="s">
        <v>3286</v>
      </c>
      <c r="I689" s="383" t="s">
        <v>8603</v>
      </c>
      <c r="J689" s="383" t="s">
        <v>8605</v>
      </c>
      <c r="K689" s="58">
        <v>2023</v>
      </c>
      <c r="L689" s="542" t="s">
        <v>8606</v>
      </c>
    </row>
    <row r="690" spans="1:12" s="58" customFormat="1">
      <c r="A690" s="380" t="s">
        <v>6283</v>
      </c>
      <c r="B690" s="607"/>
      <c r="C690" s="393">
        <v>3</v>
      </c>
      <c r="D690" s="353"/>
      <c r="E690" s="353"/>
      <c r="F690" s="353"/>
      <c r="G690" s="353"/>
      <c r="H690" s="399" t="s">
        <v>3287</v>
      </c>
      <c r="I690" s="383" t="s">
        <v>8603</v>
      </c>
      <c r="J690" s="383" t="s">
        <v>8605</v>
      </c>
      <c r="K690" s="58">
        <v>2023</v>
      </c>
      <c r="L690" s="542" t="s">
        <v>8606</v>
      </c>
    </row>
    <row r="691" spans="1:12" s="58" customFormat="1">
      <c r="A691" s="380" t="s">
        <v>6283</v>
      </c>
      <c r="B691" s="607"/>
      <c r="C691" s="393">
        <v>4</v>
      </c>
      <c r="D691" s="353"/>
      <c r="E691" s="353"/>
      <c r="F691" s="353"/>
      <c r="G691" s="353"/>
      <c r="H691" s="399" t="s">
        <v>3288</v>
      </c>
      <c r="I691" s="383" t="s">
        <v>8603</v>
      </c>
      <c r="J691" s="383" t="s">
        <v>8605</v>
      </c>
      <c r="K691" s="58">
        <v>2023</v>
      </c>
      <c r="L691" s="542" t="s">
        <v>8606</v>
      </c>
    </row>
    <row r="692" spans="1:12" s="58" customFormat="1">
      <c r="A692" s="380" t="s">
        <v>5295</v>
      </c>
      <c r="B692" s="607"/>
      <c r="C692" s="393">
        <v>1</v>
      </c>
      <c r="D692" s="353"/>
      <c r="E692" s="353"/>
      <c r="F692" s="353"/>
      <c r="G692" s="353"/>
      <c r="H692" s="399" t="s">
        <v>3285</v>
      </c>
      <c r="I692" s="383" t="s">
        <v>8603</v>
      </c>
      <c r="J692" s="383" t="s">
        <v>8605</v>
      </c>
      <c r="K692" s="58">
        <v>2023</v>
      </c>
      <c r="L692" s="542" t="s">
        <v>8606</v>
      </c>
    </row>
    <row r="693" spans="1:12" s="58" customFormat="1">
      <c r="A693" s="380" t="s">
        <v>1441</v>
      </c>
      <c r="B693" s="607"/>
      <c r="C693" s="393">
        <v>1</v>
      </c>
      <c r="D693" s="353"/>
      <c r="E693" s="353"/>
      <c r="F693" s="353"/>
      <c r="G693" s="353"/>
      <c r="H693" s="399" t="s">
        <v>1444</v>
      </c>
      <c r="I693" s="383" t="s">
        <v>8603</v>
      </c>
      <c r="J693" s="383" t="s">
        <v>8605</v>
      </c>
      <c r="K693" s="58">
        <v>2023</v>
      </c>
      <c r="L693" s="542" t="s">
        <v>8606</v>
      </c>
    </row>
    <row r="694" spans="1:12" s="58" customFormat="1">
      <c r="A694" s="380" t="s">
        <v>1441</v>
      </c>
      <c r="B694" s="607"/>
      <c r="C694" s="393">
        <v>2</v>
      </c>
      <c r="D694" s="353"/>
      <c r="E694" s="353"/>
      <c r="F694" s="353"/>
      <c r="G694" s="353"/>
      <c r="H694" s="399" t="s">
        <v>1445</v>
      </c>
      <c r="I694" s="383" t="s">
        <v>8603</v>
      </c>
      <c r="J694" s="383" t="s">
        <v>8605</v>
      </c>
      <c r="K694" s="58">
        <v>2023</v>
      </c>
      <c r="L694" s="542" t="s">
        <v>8606</v>
      </c>
    </row>
    <row r="695" spans="1:12" s="58" customFormat="1">
      <c r="A695" s="380" t="s">
        <v>1441</v>
      </c>
      <c r="B695" s="607"/>
      <c r="C695" s="393">
        <v>3</v>
      </c>
      <c r="D695" s="353"/>
      <c r="E695" s="353"/>
      <c r="F695" s="353"/>
      <c r="G695" s="353"/>
      <c r="H695" s="399" t="s">
        <v>1446</v>
      </c>
      <c r="I695" s="383" t="s">
        <v>8603</v>
      </c>
      <c r="J695" s="383" t="s">
        <v>8605</v>
      </c>
      <c r="K695" s="58">
        <v>2023</v>
      </c>
      <c r="L695" s="542" t="s">
        <v>8606</v>
      </c>
    </row>
    <row r="696" spans="1:12" s="58" customFormat="1">
      <c r="A696" s="380" t="s">
        <v>1441</v>
      </c>
      <c r="B696" s="607"/>
      <c r="C696" s="393">
        <v>4</v>
      </c>
      <c r="D696" s="353"/>
      <c r="E696" s="353"/>
      <c r="F696" s="353"/>
      <c r="G696" s="353"/>
      <c r="H696" s="399" t="s">
        <v>3274</v>
      </c>
      <c r="I696" s="383" t="s">
        <v>8603</v>
      </c>
      <c r="J696" s="383" t="s">
        <v>8605</v>
      </c>
      <c r="K696" s="58">
        <v>2023</v>
      </c>
      <c r="L696" s="542" t="s">
        <v>8606</v>
      </c>
    </row>
    <row r="697" spans="1:12" s="58" customFormat="1">
      <c r="A697" s="380" t="s">
        <v>1441</v>
      </c>
      <c r="B697" s="607"/>
      <c r="C697" s="393">
        <v>5</v>
      </c>
      <c r="D697" s="353"/>
      <c r="E697" s="353"/>
      <c r="F697" s="353"/>
      <c r="G697" s="353"/>
      <c r="H697" s="399" t="s">
        <v>3276</v>
      </c>
      <c r="I697" s="383" t="s">
        <v>8603</v>
      </c>
      <c r="J697" s="383" t="s">
        <v>8605</v>
      </c>
      <c r="K697" s="58">
        <v>2023</v>
      </c>
      <c r="L697" s="542" t="s">
        <v>8606</v>
      </c>
    </row>
    <row r="698" spans="1:12" s="58" customFormat="1">
      <c r="A698" s="380" t="s">
        <v>1449</v>
      </c>
      <c r="B698" s="607"/>
      <c r="C698" s="393">
        <v>6</v>
      </c>
      <c r="D698" s="353"/>
      <c r="E698" s="353"/>
      <c r="F698" s="353"/>
      <c r="G698" s="353"/>
      <c r="H698" s="399" t="s">
        <v>1444</v>
      </c>
      <c r="I698" s="383" t="s">
        <v>8603</v>
      </c>
      <c r="J698" s="383" t="s">
        <v>8605</v>
      </c>
      <c r="K698" s="58">
        <v>2023</v>
      </c>
      <c r="L698" s="542" t="s">
        <v>8606</v>
      </c>
    </row>
    <row r="699" spans="1:12" s="58" customFormat="1">
      <c r="A699" s="380" t="s">
        <v>1449</v>
      </c>
      <c r="B699" s="607"/>
      <c r="C699" s="393">
        <v>7</v>
      </c>
      <c r="D699" s="353"/>
      <c r="E699" s="353"/>
      <c r="F699" s="353"/>
      <c r="G699" s="353"/>
      <c r="H699" s="399" t="s">
        <v>1445</v>
      </c>
      <c r="I699" s="383" t="s">
        <v>8603</v>
      </c>
      <c r="J699" s="383" t="s">
        <v>8605</v>
      </c>
      <c r="K699" s="58">
        <v>2023</v>
      </c>
      <c r="L699" s="542" t="s">
        <v>8606</v>
      </c>
    </row>
    <row r="700" spans="1:12" s="58" customFormat="1">
      <c r="A700" s="380" t="s">
        <v>1449</v>
      </c>
      <c r="B700" s="607"/>
      <c r="C700" s="393">
        <v>8</v>
      </c>
      <c r="D700" s="353"/>
      <c r="E700" s="353"/>
      <c r="F700" s="353"/>
      <c r="G700" s="353"/>
      <c r="H700" s="399" t="s">
        <v>1446</v>
      </c>
      <c r="I700" s="383" t="s">
        <v>8603</v>
      </c>
      <c r="J700" s="383" t="s">
        <v>8605</v>
      </c>
      <c r="K700" s="58">
        <v>2023</v>
      </c>
      <c r="L700" s="542" t="s">
        <v>8606</v>
      </c>
    </row>
    <row r="701" spans="1:12" s="58" customFormat="1">
      <c r="A701" s="380" t="s">
        <v>1449</v>
      </c>
      <c r="B701" s="607"/>
      <c r="C701" s="393">
        <v>9</v>
      </c>
      <c r="D701" s="353"/>
      <c r="E701" s="353"/>
      <c r="F701" s="353"/>
      <c r="G701" s="353"/>
      <c r="H701" s="399" t="s">
        <v>3274</v>
      </c>
      <c r="I701" s="383" t="s">
        <v>8603</v>
      </c>
      <c r="J701" s="383" t="s">
        <v>8605</v>
      </c>
      <c r="K701" s="58">
        <v>2023</v>
      </c>
      <c r="L701" s="542" t="s">
        <v>8606</v>
      </c>
    </row>
    <row r="702" spans="1:12" s="58" customFormat="1">
      <c r="A702" s="380" t="s">
        <v>1449</v>
      </c>
      <c r="B702" s="607"/>
      <c r="C702" s="393">
        <v>10</v>
      </c>
      <c r="D702" s="353"/>
      <c r="E702" s="353"/>
      <c r="F702" s="353"/>
      <c r="G702" s="353"/>
      <c r="H702" s="399" t="s">
        <v>3276</v>
      </c>
      <c r="I702" s="383" t="s">
        <v>8603</v>
      </c>
      <c r="J702" s="383" t="s">
        <v>8605</v>
      </c>
      <c r="K702" s="58">
        <v>2023</v>
      </c>
      <c r="L702" s="542" t="s">
        <v>8606</v>
      </c>
    </row>
    <row r="703" spans="1:12" s="86" customFormat="1">
      <c r="A703" s="353" t="s">
        <v>8707</v>
      </c>
      <c r="C703" s="393">
        <v>1</v>
      </c>
      <c r="D703" s="353"/>
      <c r="E703" s="353"/>
      <c r="F703" s="353"/>
      <c r="G703" s="353"/>
      <c r="H703" s="399" t="s">
        <v>2961</v>
      </c>
      <c r="I703" s="386" t="s">
        <v>8710</v>
      </c>
      <c r="J703" s="386" t="s">
        <v>8605</v>
      </c>
      <c r="K703" s="86">
        <v>2023</v>
      </c>
      <c r="L703" s="545" t="s">
        <v>4572</v>
      </c>
    </row>
    <row r="704" spans="1:12" s="86" customFormat="1">
      <c r="A704" s="353" t="s">
        <v>8707</v>
      </c>
      <c r="C704" s="393">
        <v>2</v>
      </c>
      <c r="D704" s="353"/>
      <c r="E704" s="353"/>
      <c r="F704" s="353"/>
      <c r="G704" s="353"/>
      <c r="H704" s="399" t="s">
        <v>4866</v>
      </c>
      <c r="I704" s="386" t="s">
        <v>8788</v>
      </c>
      <c r="J704" s="386" t="s">
        <v>8605</v>
      </c>
      <c r="K704" s="86">
        <v>2023</v>
      </c>
      <c r="L704" s="545" t="s">
        <v>4572</v>
      </c>
    </row>
    <row r="705" spans="1:12" s="86" customFormat="1">
      <c r="A705" s="353" t="s">
        <v>8707</v>
      </c>
      <c r="C705" s="393">
        <v>3</v>
      </c>
      <c r="D705" s="353"/>
      <c r="E705" s="353"/>
      <c r="F705" s="353"/>
      <c r="G705" s="353"/>
      <c r="H705" s="399" t="s">
        <v>4868</v>
      </c>
      <c r="I705" s="386" t="s">
        <v>8789</v>
      </c>
      <c r="J705" s="386" t="s">
        <v>8605</v>
      </c>
      <c r="K705" s="86">
        <v>2023</v>
      </c>
      <c r="L705" s="545" t="s">
        <v>4572</v>
      </c>
    </row>
    <row r="706" spans="1:12" s="86" customFormat="1">
      <c r="A706" s="353" t="s">
        <v>8707</v>
      </c>
      <c r="C706" s="393">
        <v>4</v>
      </c>
      <c r="D706" s="353"/>
      <c r="E706" s="353"/>
      <c r="F706" s="353"/>
      <c r="G706" s="353"/>
      <c r="H706" s="399" t="s">
        <v>4870</v>
      </c>
      <c r="I706" s="386" t="s">
        <v>8790</v>
      </c>
      <c r="J706" s="386" t="s">
        <v>8605</v>
      </c>
      <c r="K706" s="86">
        <v>2023</v>
      </c>
      <c r="L706" s="545" t="s">
        <v>4572</v>
      </c>
    </row>
    <row r="707" spans="1:12" s="86" customFormat="1">
      <c r="A707" s="353" t="s">
        <v>1023</v>
      </c>
      <c r="C707" s="393">
        <v>1</v>
      </c>
      <c r="D707" s="353" t="s">
        <v>1023</v>
      </c>
      <c r="E707" s="353" t="s">
        <v>8707</v>
      </c>
      <c r="F707" s="393">
        <v>1</v>
      </c>
      <c r="G707" s="393">
        <v>1</v>
      </c>
      <c r="H707" s="399" t="s">
        <v>2961</v>
      </c>
      <c r="I707" s="386" t="s">
        <v>8711</v>
      </c>
      <c r="J707" s="386" t="s">
        <v>8605</v>
      </c>
      <c r="K707" s="86">
        <v>2023</v>
      </c>
      <c r="L707" s="545" t="s">
        <v>7965</v>
      </c>
    </row>
    <row r="708" spans="1:12" s="86" customFormat="1">
      <c r="A708" s="353" t="s">
        <v>1023</v>
      </c>
      <c r="C708" s="393">
        <v>4</v>
      </c>
      <c r="D708" s="353" t="s">
        <v>1023</v>
      </c>
      <c r="E708" s="353" t="s">
        <v>8707</v>
      </c>
      <c r="F708" s="393">
        <v>4</v>
      </c>
      <c r="G708" s="393">
        <v>2</v>
      </c>
      <c r="H708" s="399" t="s">
        <v>4866</v>
      </c>
      <c r="I708" s="386" t="s">
        <v>8791</v>
      </c>
      <c r="J708" s="386" t="s">
        <v>8605</v>
      </c>
      <c r="K708" s="86">
        <v>2023</v>
      </c>
      <c r="L708" s="545" t="s">
        <v>7965</v>
      </c>
    </row>
    <row r="709" spans="1:12" s="86" customFormat="1">
      <c r="A709" s="353" t="s">
        <v>1023</v>
      </c>
      <c r="C709" s="393">
        <v>2</v>
      </c>
      <c r="D709" s="353" t="s">
        <v>1023</v>
      </c>
      <c r="E709" s="353" t="s">
        <v>8707</v>
      </c>
      <c r="F709" s="393">
        <v>2</v>
      </c>
      <c r="G709" s="393">
        <v>3</v>
      </c>
      <c r="H709" s="399" t="s">
        <v>4868</v>
      </c>
      <c r="I709" s="386" t="s">
        <v>8792</v>
      </c>
      <c r="J709" s="386" t="s">
        <v>8605</v>
      </c>
      <c r="K709" s="86">
        <v>2023</v>
      </c>
      <c r="L709" s="545" t="s">
        <v>7965</v>
      </c>
    </row>
    <row r="710" spans="1:12" s="86" customFormat="1">
      <c r="A710" s="353" t="s">
        <v>1023</v>
      </c>
      <c r="C710" s="393">
        <v>3</v>
      </c>
      <c r="D710" s="353" t="s">
        <v>1023</v>
      </c>
      <c r="E710" s="353" t="s">
        <v>8707</v>
      </c>
      <c r="F710" s="393">
        <v>3</v>
      </c>
      <c r="G710" s="393">
        <v>4</v>
      </c>
      <c r="H710" s="399" t="s">
        <v>4870</v>
      </c>
      <c r="I710" s="386" t="s">
        <v>8793</v>
      </c>
      <c r="J710" s="386" t="s">
        <v>8605</v>
      </c>
      <c r="K710" s="86">
        <v>2023</v>
      </c>
      <c r="L710" s="545" t="s">
        <v>7965</v>
      </c>
    </row>
    <row r="711" spans="1:12" s="58" customFormat="1">
      <c r="A711" s="380" t="s">
        <v>1281</v>
      </c>
      <c r="B711" s="607"/>
      <c r="C711" s="393">
        <v>1</v>
      </c>
      <c r="D711" s="353"/>
      <c r="E711" s="353"/>
      <c r="F711" s="353"/>
      <c r="G711" s="353"/>
      <c r="H711" s="399" t="s">
        <v>1297</v>
      </c>
      <c r="I711" s="383" t="s">
        <v>8604</v>
      </c>
      <c r="J711" s="383" t="s">
        <v>8605</v>
      </c>
      <c r="K711" s="58">
        <v>2023</v>
      </c>
      <c r="L711" s="542" t="s">
        <v>8606</v>
      </c>
    </row>
    <row r="712" spans="1:12" s="58" customFormat="1">
      <c r="A712" s="380" t="s">
        <v>1285</v>
      </c>
      <c r="B712" s="607"/>
      <c r="C712" s="393">
        <v>1</v>
      </c>
      <c r="D712" s="353"/>
      <c r="E712" s="353"/>
      <c r="F712" s="353"/>
      <c r="G712" s="353"/>
      <c r="H712" s="399" t="s">
        <v>4228</v>
      </c>
      <c r="I712" s="383" t="s">
        <v>8603</v>
      </c>
      <c r="J712" s="383" t="s">
        <v>8605</v>
      </c>
      <c r="K712" s="58">
        <v>2023</v>
      </c>
      <c r="L712" s="542" t="s">
        <v>8606</v>
      </c>
    </row>
    <row r="713" spans="1:12" s="58" customFormat="1">
      <c r="A713" s="380" t="s">
        <v>1285</v>
      </c>
      <c r="B713" s="607"/>
      <c r="C713" s="393">
        <v>2</v>
      </c>
      <c r="D713" s="353"/>
      <c r="E713" s="353"/>
      <c r="F713" s="353"/>
      <c r="G713" s="353"/>
      <c r="H713" s="399" t="s">
        <v>5110</v>
      </c>
      <c r="I713" s="383" t="s">
        <v>8603</v>
      </c>
      <c r="J713" s="383" t="s">
        <v>8605</v>
      </c>
      <c r="K713" s="58">
        <v>2023</v>
      </c>
      <c r="L713" s="542" t="s">
        <v>8606</v>
      </c>
    </row>
    <row r="714" spans="1:12" s="58" customFormat="1">
      <c r="A714" s="380" t="s">
        <v>1285</v>
      </c>
      <c r="B714" s="607"/>
      <c r="C714" s="393">
        <v>3</v>
      </c>
      <c r="D714" s="353"/>
      <c r="E714" s="353"/>
      <c r="F714" s="353"/>
      <c r="G714" s="353"/>
      <c r="H714" s="399" t="s">
        <v>5112</v>
      </c>
      <c r="I714" s="383" t="s">
        <v>8603</v>
      </c>
      <c r="J714" s="383" t="s">
        <v>8605</v>
      </c>
      <c r="K714" s="58">
        <v>2023</v>
      </c>
      <c r="L714" s="542" t="s">
        <v>8606</v>
      </c>
    </row>
    <row r="715" spans="1:12" s="58" customFormat="1">
      <c r="A715" s="380" t="s">
        <v>1285</v>
      </c>
      <c r="B715" s="607"/>
      <c r="C715" s="393">
        <v>4</v>
      </c>
      <c r="D715" s="353"/>
      <c r="E715" s="353"/>
      <c r="F715" s="353"/>
      <c r="G715" s="353"/>
      <c r="H715" s="399" t="s">
        <v>4229</v>
      </c>
      <c r="I715" s="383" t="s">
        <v>8603</v>
      </c>
      <c r="J715" s="383" t="s">
        <v>8605</v>
      </c>
      <c r="K715" s="58">
        <v>2023</v>
      </c>
      <c r="L715" s="542" t="s">
        <v>8606</v>
      </c>
    </row>
    <row r="716" spans="1:12" s="58" customFormat="1">
      <c r="A716" s="380" t="s">
        <v>1285</v>
      </c>
      <c r="B716" s="607"/>
      <c r="C716" s="393">
        <v>5</v>
      </c>
      <c r="D716" s="353"/>
      <c r="E716" s="353"/>
      <c r="F716" s="353"/>
      <c r="G716" s="353"/>
      <c r="H716" s="399" t="s">
        <v>4230</v>
      </c>
      <c r="I716" s="383" t="s">
        <v>8603</v>
      </c>
      <c r="J716" s="383" t="s">
        <v>8605</v>
      </c>
      <c r="K716" s="58">
        <v>2023</v>
      </c>
      <c r="L716" s="542" t="s">
        <v>8606</v>
      </c>
    </row>
    <row r="717" spans="1:12" s="58" customFormat="1">
      <c r="A717" s="380" t="s">
        <v>1289</v>
      </c>
      <c r="B717" s="607"/>
      <c r="C717" s="393">
        <v>1</v>
      </c>
      <c r="D717" s="353"/>
      <c r="E717" s="353"/>
      <c r="F717" s="353"/>
      <c r="G717" s="353"/>
      <c r="H717" s="399" t="s">
        <v>3253</v>
      </c>
      <c r="I717" s="383" t="s">
        <v>8603</v>
      </c>
      <c r="J717" s="383" t="s">
        <v>8605</v>
      </c>
      <c r="K717" s="58">
        <v>2023</v>
      </c>
      <c r="L717" s="542" t="s">
        <v>8606</v>
      </c>
    </row>
    <row r="718" spans="1:12" s="58" customFormat="1">
      <c r="A718" s="380" t="s">
        <v>1289</v>
      </c>
      <c r="B718" s="607"/>
      <c r="C718" s="393">
        <v>2</v>
      </c>
      <c r="D718" s="353"/>
      <c r="E718" s="353"/>
      <c r="F718" s="353"/>
      <c r="G718" s="353"/>
      <c r="H718" s="399" t="s">
        <v>3250</v>
      </c>
      <c r="I718" s="383" t="s">
        <v>8603</v>
      </c>
      <c r="J718" s="383" t="s">
        <v>8605</v>
      </c>
      <c r="K718" s="58">
        <v>2023</v>
      </c>
      <c r="L718" s="542" t="s">
        <v>8606</v>
      </c>
    </row>
    <row r="719" spans="1:12" s="58" customFormat="1">
      <c r="A719" s="380" t="s">
        <v>1289</v>
      </c>
      <c r="B719" s="607"/>
      <c r="C719" s="393">
        <v>3</v>
      </c>
      <c r="D719" s="353"/>
      <c r="E719" s="353"/>
      <c r="F719" s="353"/>
      <c r="G719" s="353"/>
      <c r="H719" s="399" t="s">
        <v>3255</v>
      </c>
      <c r="I719" s="383" t="s">
        <v>8603</v>
      </c>
      <c r="J719" s="383" t="s">
        <v>8605</v>
      </c>
      <c r="K719" s="58">
        <v>2023</v>
      </c>
      <c r="L719" s="542" t="s">
        <v>8606</v>
      </c>
    </row>
    <row r="720" spans="1:12" s="58" customFormat="1">
      <c r="A720" s="380" t="s">
        <v>1292</v>
      </c>
      <c r="B720" s="607"/>
      <c r="C720" s="393">
        <v>1</v>
      </c>
      <c r="D720" s="353"/>
      <c r="E720" s="353"/>
      <c r="F720" s="353"/>
      <c r="G720" s="353"/>
      <c r="H720" s="399" t="s">
        <v>4232</v>
      </c>
      <c r="I720" s="383" t="s">
        <v>8603</v>
      </c>
      <c r="J720" s="383" t="s">
        <v>8605</v>
      </c>
      <c r="K720" s="58">
        <v>2023</v>
      </c>
      <c r="L720" s="542" t="s">
        <v>8606</v>
      </c>
    </row>
    <row r="721" spans="1:12" s="58" customFormat="1">
      <c r="A721" s="380" t="s">
        <v>1292</v>
      </c>
      <c r="B721" s="607"/>
      <c r="C721" s="393">
        <v>2</v>
      </c>
      <c r="D721" s="353"/>
      <c r="E721" s="353"/>
      <c r="F721" s="353"/>
      <c r="G721" s="353"/>
      <c r="H721" s="399" t="s">
        <v>5114</v>
      </c>
      <c r="I721" s="383" t="s">
        <v>8603</v>
      </c>
      <c r="J721" s="383" t="s">
        <v>8605</v>
      </c>
      <c r="K721" s="58">
        <v>2023</v>
      </c>
      <c r="L721" s="542" t="s">
        <v>8606</v>
      </c>
    </row>
    <row r="722" spans="1:12" s="58" customFormat="1">
      <c r="A722" s="380" t="s">
        <v>1292</v>
      </c>
      <c r="B722" s="607"/>
      <c r="C722" s="393">
        <v>3</v>
      </c>
      <c r="D722" s="353"/>
      <c r="E722" s="353"/>
      <c r="F722" s="353"/>
      <c r="G722" s="353"/>
      <c r="H722" s="399" t="s">
        <v>5116</v>
      </c>
      <c r="I722" s="383" t="s">
        <v>8603</v>
      </c>
      <c r="J722" s="383" t="s">
        <v>8605</v>
      </c>
      <c r="K722" s="58">
        <v>2023</v>
      </c>
      <c r="L722" s="542" t="s">
        <v>8606</v>
      </c>
    </row>
    <row r="723" spans="1:12" s="58" customFormat="1">
      <c r="A723" s="380" t="s">
        <v>1292</v>
      </c>
      <c r="B723" s="607"/>
      <c r="C723" s="393">
        <v>4</v>
      </c>
      <c r="D723" s="353"/>
      <c r="E723" s="353"/>
      <c r="F723" s="353"/>
      <c r="G723" s="353"/>
      <c r="H723" s="399" t="s">
        <v>5118</v>
      </c>
      <c r="I723" s="383" t="s">
        <v>8603</v>
      </c>
      <c r="J723" s="383" t="s">
        <v>8605</v>
      </c>
      <c r="K723" s="58">
        <v>2023</v>
      </c>
      <c r="L723" s="542" t="s">
        <v>8606</v>
      </c>
    </row>
    <row r="724" spans="1:12" s="58" customFormat="1">
      <c r="A724" s="380" t="s">
        <v>1292</v>
      </c>
      <c r="B724" s="607"/>
      <c r="C724" s="393">
        <v>5</v>
      </c>
      <c r="D724" s="353"/>
      <c r="E724" s="353"/>
      <c r="F724" s="353"/>
      <c r="G724" s="353"/>
      <c r="H724" s="399" t="s">
        <v>5120</v>
      </c>
      <c r="I724" s="383" t="s">
        <v>8603</v>
      </c>
      <c r="J724" s="383" t="s">
        <v>8605</v>
      </c>
      <c r="K724" s="58">
        <v>2023</v>
      </c>
      <c r="L724" s="542" t="s">
        <v>8606</v>
      </c>
    </row>
    <row r="725" spans="1:12" s="58" customFormat="1">
      <c r="A725" s="380" t="s">
        <v>1292</v>
      </c>
      <c r="B725" s="607"/>
      <c r="C725" s="393">
        <v>7</v>
      </c>
      <c r="D725" s="353"/>
      <c r="E725" s="353"/>
      <c r="F725" s="353"/>
      <c r="G725" s="353"/>
      <c r="H725" s="399" t="s">
        <v>5124</v>
      </c>
      <c r="I725" s="383" t="s">
        <v>8603</v>
      </c>
      <c r="J725" s="383" t="s">
        <v>8605</v>
      </c>
      <c r="K725" s="58">
        <v>2023</v>
      </c>
      <c r="L725" s="542" t="s">
        <v>8606</v>
      </c>
    </row>
    <row r="726" spans="1:12" s="58" customFormat="1">
      <c r="A726" s="380" t="s">
        <v>1292</v>
      </c>
      <c r="B726" s="607"/>
      <c r="C726" s="652">
        <v>8</v>
      </c>
      <c r="D726" s="1180"/>
      <c r="E726" s="1180"/>
      <c r="F726" s="1180"/>
      <c r="G726" s="1180"/>
      <c r="H726" s="399" t="s">
        <v>5126</v>
      </c>
      <c r="I726" s="383" t="s">
        <v>8603</v>
      </c>
      <c r="J726" s="383" t="s">
        <v>8605</v>
      </c>
      <c r="K726" s="58">
        <v>2023</v>
      </c>
      <c r="L726" s="542" t="s">
        <v>8606</v>
      </c>
    </row>
    <row r="727" spans="1:12" s="58" customFormat="1">
      <c r="A727" s="380" t="s">
        <v>1292</v>
      </c>
      <c r="B727" s="607"/>
      <c r="C727" s="393">
        <v>9</v>
      </c>
      <c r="D727" s="353"/>
      <c r="E727" s="353"/>
      <c r="F727" s="353"/>
      <c r="G727" s="353"/>
      <c r="H727" s="399" t="s">
        <v>4231</v>
      </c>
      <c r="I727" s="383" t="s">
        <v>8603</v>
      </c>
      <c r="J727" s="383" t="s">
        <v>8605</v>
      </c>
      <c r="K727" s="58">
        <v>2023</v>
      </c>
      <c r="L727" s="542" t="s">
        <v>8606</v>
      </c>
    </row>
    <row r="728" spans="1:12" s="58" customFormat="1">
      <c r="A728" s="380" t="s">
        <v>1295</v>
      </c>
      <c r="B728" s="607"/>
      <c r="C728" s="652">
        <v>1</v>
      </c>
      <c r="D728" s="1180"/>
      <c r="E728" s="1180"/>
      <c r="F728" s="1180"/>
      <c r="G728" s="1180"/>
      <c r="H728" s="399" t="s">
        <v>5128</v>
      </c>
      <c r="I728" s="383" t="s">
        <v>8603</v>
      </c>
      <c r="J728" s="383" t="s">
        <v>8605</v>
      </c>
      <c r="K728" s="58">
        <v>2023</v>
      </c>
      <c r="L728" s="542" t="s">
        <v>8606</v>
      </c>
    </row>
    <row r="729" spans="1:12" s="58" customFormat="1">
      <c r="A729" s="380" t="s">
        <v>1301</v>
      </c>
      <c r="B729" s="607"/>
      <c r="C729" s="393">
        <v>1</v>
      </c>
      <c r="D729" s="353"/>
      <c r="E729" s="353"/>
      <c r="F729" s="353"/>
      <c r="G729" s="353"/>
      <c r="H729" s="399" t="s">
        <v>5131</v>
      </c>
      <c r="I729" s="383" t="s">
        <v>8603</v>
      </c>
      <c r="J729" s="383" t="s">
        <v>8605</v>
      </c>
      <c r="K729" s="58">
        <v>2023</v>
      </c>
      <c r="L729" s="542" t="s">
        <v>8606</v>
      </c>
    </row>
    <row r="730" spans="1:12" s="58" customFormat="1">
      <c r="A730" s="380" t="s">
        <v>1308</v>
      </c>
      <c r="B730" s="607"/>
      <c r="C730" s="393">
        <v>1</v>
      </c>
      <c r="D730" s="353"/>
      <c r="E730" s="353"/>
      <c r="F730" s="353"/>
      <c r="G730" s="353"/>
      <c r="H730" s="399" t="s">
        <v>5134</v>
      </c>
      <c r="I730" s="383" t="s">
        <v>8603</v>
      </c>
      <c r="J730" s="383" t="s">
        <v>8605</v>
      </c>
      <c r="K730" s="58">
        <v>2023</v>
      </c>
      <c r="L730" s="542" t="s">
        <v>8606</v>
      </c>
    </row>
    <row r="731" spans="1:12" s="58" customFormat="1">
      <c r="A731" s="380" t="s">
        <v>1308</v>
      </c>
      <c r="B731" s="607"/>
      <c r="C731" s="393">
        <v>2</v>
      </c>
      <c r="D731" s="353"/>
      <c r="E731" s="353"/>
      <c r="F731" s="353"/>
      <c r="G731" s="353"/>
      <c r="H731" s="399" t="s">
        <v>5136</v>
      </c>
      <c r="I731" s="383" t="s">
        <v>8603</v>
      </c>
      <c r="J731" s="383" t="s">
        <v>8605</v>
      </c>
      <c r="K731" s="58">
        <v>2023</v>
      </c>
      <c r="L731" s="542" t="s">
        <v>8606</v>
      </c>
    </row>
    <row r="732" spans="1:12" s="58" customFormat="1">
      <c r="A732" s="380" t="s">
        <v>1308</v>
      </c>
      <c r="B732" s="607"/>
      <c r="C732" s="393">
        <v>3</v>
      </c>
      <c r="D732" s="353"/>
      <c r="E732" s="353"/>
      <c r="F732" s="353"/>
      <c r="G732" s="353"/>
      <c r="H732" s="399" t="s">
        <v>5138</v>
      </c>
      <c r="I732" s="383" t="s">
        <v>8603</v>
      </c>
      <c r="J732" s="383" t="s">
        <v>8605</v>
      </c>
      <c r="K732" s="58">
        <v>2023</v>
      </c>
      <c r="L732" s="542" t="s">
        <v>8606</v>
      </c>
    </row>
    <row r="733" spans="1:12" s="58" customFormat="1">
      <c r="A733" s="380" t="s">
        <v>1308</v>
      </c>
      <c r="B733" s="607"/>
      <c r="C733" s="393">
        <v>4</v>
      </c>
      <c r="D733" s="353"/>
      <c r="E733" s="353"/>
      <c r="F733" s="353"/>
      <c r="G733" s="353"/>
      <c r="H733" s="399" t="s">
        <v>5140</v>
      </c>
      <c r="I733" s="383" t="s">
        <v>8603</v>
      </c>
      <c r="J733" s="383" t="s">
        <v>8605</v>
      </c>
      <c r="K733" s="58">
        <v>2023</v>
      </c>
      <c r="L733" s="542" t="s">
        <v>8606</v>
      </c>
    </row>
    <row r="734" spans="1:12" s="58" customFormat="1">
      <c r="A734" s="380" t="s">
        <v>1308</v>
      </c>
      <c r="B734" s="607"/>
      <c r="C734" s="393">
        <v>5</v>
      </c>
      <c r="D734" s="353"/>
      <c r="E734" s="353"/>
      <c r="F734" s="353"/>
      <c r="G734" s="353"/>
      <c r="H734" s="399" t="s">
        <v>5142</v>
      </c>
      <c r="I734" s="383" t="s">
        <v>8603</v>
      </c>
      <c r="J734" s="383" t="s">
        <v>8605</v>
      </c>
      <c r="K734" s="58">
        <v>2023</v>
      </c>
      <c r="L734" s="542" t="s">
        <v>8606</v>
      </c>
    </row>
    <row r="735" spans="1:12" s="58" customFormat="1">
      <c r="A735" s="380" t="s">
        <v>1310</v>
      </c>
      <c r="B735" s="607"/>
      <c r="C735" s="393">
        <v>1</v>
      </c>
      <c r="D735" s="353"/>
      <c r="E735" s="353"/>
      <c r="F735" s="353"/>
      <c r="G735" s="353"/>
      <c r="H735" s="399" t="s">
        <v>5144</v>
      </c>
      <c r="I735" s="383" t="s">
        <v>8603</v>
      </c>
      <c r="J735" s="383" t="s">
        <v>8605</v>
      </c>
      <c r="K735" s="58">
        <v>2023</v>
      </c>
      <c r="L735" s="542" t="s">
        <v>8606</v>
      </c>
    </row>
    <row r="736" spans="1:12" s="58" customFormat="1">
      <c r="A736" s="380" t="s">
        <v>1310</v>
      </c>
      <c r="B736" s="607"/>
      <c r="C736" s="393">
        <v>2</v>
      </c>
      <c r="D736" s="353"/>
      <c r="E736" s="353"/>
      <c r="F736" s="353"/>
      <c r="G736" s="353"/>
      <c r="H736" s="399" t="s">
        <v>5145</v>
      </c>
      <c r="I736" s="383" t="s">
        <v>8603</v>
      </c>
      <c r="J736" s="383" t="s">
        <v>8605</v>
      </c>
      <c r="K736" s="58">
        <v>2023</v>
      </c>
      <c r="L736" s="542" t="s">
        <v>8606</v>
      </c>
    </row>
    <row r="737" spans="1:12" s="58" customFormat="1">
      <c r="A737" s="380" t="s">
        <v>1310</v>
      </c>
      <c r="B737" s="607"/>
      <c r="C737" s="393">
        <v>3</v>
      </c>
      <c r="D737" s="353"/>
      <c r="E737" s="353"/>
      <c r="F737" s="353"/>
      <c r="G737" s="353"/>
      <c r="H737" s="399" t="s">
        <v>5148</v>
      </c>
      <c r="I737" s="383" t="s">
        <v>8603</v>
      </c>
      <c r="J737" s="383" t="s">
        <v>8605</v>
      </c>
      <c r="K737" s="58">
        <v>2023</v>
      </c>
      <c r="L737" s="542" t="s">
        <v>8606</v>
      </c>
    </row>
    <row r="738" spans="1:12" s="58" customFormat="1">
      <c r="A738" s="380" t="s">
        <v>1313</v>
      </c>
      <c r="B738" s="607"/>
      <c r="C738" s="393">
        <v>1</v>
      </c>
      <c r="D738" s="353"/>
      <c r="E738" s="353"/>
      <c r="F738" s="353"/>
      <c r="G738" s="353"/>
      <c r="H738" s="399" t="s">
        <v>5150</v>
      </c>
      <c r="I738" s="383" t="s">
        <v>8603</v>
      </c>
      <c r="J738" s="383" t="s">
        <v>8605</v>
      </c>
      <c r="K738" s="58">
        <v>2023</v>
      </c>
      <c r="L738" s="542" t="s">
        <v>8606</v>
      </c>
    </row>
    <row r="739" spans="1:12" s="58" customFormat="1">
      <c r="A739" s="380" t="s">
        <v>1313</v>
      </c>
      <c r="B739" s="607"/>
      <c r="C739" s="393">
        <v>2</v>
      </c>
      <c r="D739" s="353"/>
      <c r="E739" s="353"/>
      <c r="F739" s="353"/>
      <c r="G739" s="353"/>
      <c r="H739" s="399" t="s">
        <v>5152</v>
      </c>
      <c r="I739" s="383" t="s">
        <v>8603</v>
      </c>
      <c r="J739" s="383" t="s">
        <v>8605</v>
      </c>
      <c r="K739" s="58">
        <v>2023</v>
      </c>
      <c r="L739" s="542" t="s">
        <v>8606</v>
      </c>
    </row>
    <row r="740" spans="1:12" s="58" customFormat="1">
      <c r="A740" s="380" t="s">
        <v>1313</v>
      </c>
      <c r="B740" s="607"/>
      <c r="C740" s="393">
        <v>3</v>
      </c>
      <c r="D740" s="353"/>
      <c r="E740" s="353"/>
      <c r="F740" s="353"/>
      <c r="G740" s="353"/>
      <c r="H740" s="399" t="s">
        <v>5154</v>
      </c>
      <c r="I740" s="383" t="s">
        <v>8603</v>
      </c>
      <c r="J740" s="383" t="s">
        <v>8605</v>
      </c>
      <c r="K740" s="58">
        <v>2023</v>
      </c>
      <c r="L740" s="542" t="s">
        <v>8606</v>
      </c>
    </row>
    <row r="741" spans="1:12" s="58" customFormat="1">
      <c r="A741" s="380" t="s">
        <v>1313</v>
      </c>
      <c r="B741" s="607"/>
      <c r="C741" s="393">
        <v>4</v>
      </c>
      <c r="D741" s="353"/>
      <c r="E741" s="353"/>
      <c r="F741" s="353"/>
      <c r="G741" s="353"/>
      <c r="H741" s="399" t="s">
        <v>5155</v>
      </c>
      <c r="I741" s="383" t="s">
        <v>8603</v>
      </c>
      <c r="J741" s="383" t="s">
        <v>8605</v>
      </c>
      <c r="K741" s="58">
        <v>2023</v>
      </c>
      <c r="L741" s="542" t="s">
        <v>8606</v>
      </c>
    </row>
    <row r="742" spans="1:12" s="58" customFormat="1">
      <c r="A742" s="380" t="s">
        <v>1313</v>
      </c>
      <c r="B742" s="607"/>
      <c r="C742" s="393">
        <v>5</v>
      </c>
      <c r="D742" s="353"/>
      <c r="E742" s="353"/>
      <c r="F742" s="353"/>
      <c r="G742" s="353"/>
      <c r="H742" s="399" t="s">
        <v>5158</v>
      </c>
      <c r="I742" s="383" t="s">
        <v>8603</v>
      </c>
      <c r="J742" s="383" t="s">
        <v>8605</v>
      </c>
      <c r="K742" s="58">
        <v>2023</v>
      </c>
      <c r="L742" s="542" t="s">
        <v>8606</v>
      </c>
    </row>
    <row r="743" spans="1:12" s="58" customFormat="1">
      <c r="A743" s="380" t="s">
        <v>1313</v>
      </c>
      <c r="B743" s="607"/>
      <c r="C743" s="393">
        <v>6</v>
      </c>
      <c r="D743" s="353"/>
      <c r="E743" s="353"/>
      <c r="F743" s="353"/>
      <c r="G743" s="353"/>
      <c r="H743" s="399" t="s">
        <v>4233</v>
      </c>
      <c r="I743" s="383" t="s">
        <v>8603</v>
      </c>
      <c r="J743" s="383" t="s">
        <v>8605</v>
      </c>
      <c r="K743" s="58">
        <v>2023</v>
      </c>
      <c r="L743" s="542" t="s">
        <v>8606</v>
      </c>
    </row>
    <row r="744" spans="1:12" s="58" customFormat="1">
      <c r="A744" s="383" t="s">
        <v>1321</v>
      </c>
      <c r="B744" s="607"/>
      <c r="C744" s="393">
        <v>1</v>
      </c>
      <c r="D744" s="353"/>
      <c r="E744" s="353"/>
      <c r="F744" s="353"/>
      <c r="G744" s="353"/>
      <c r="H744" s="399" t="s">
        <v>5162</v>
      </c>
      <c r="I744" s="383" t="s">
        <v>8603</v>
      </c>
      <c r="J744" s="383" t="s">
        <v>8605</v>
      </c>
      <c r="K744" s="58">
        <v>2023</v>
      </c>
      <c r="L744" s="542" t="s">
        <v>8606</v>
      </c>
    </row>
    <row r="745" spans="1:12" s="58" customFormat="1">
      <c r="A745" s="380" t="s">
        <v>1324</v>
      </c>
      <c r="B745" s="607"/>
      <c r="C745" s="393">
        <v>1</v>
      </c>
      <c r="D745" s="353"/>
      <c r="E745" s="353"/>
      <c r="F745" s="353"/>
      <c r="G745" s="353"/>
      <c r="H745" s="399" t="s">
        <v>5163</v>
      </c>
      <c r="I745" s="383" t="s">
        <v>8603</v>
      </c>
      <c r="J745" s="383" t="s">
        <v>8605</v>
      </c>
      <c r="K745" s="58">
        <v>2023</v>
      </c>
      <c r="L745" s="542" t="s">
        <v>8606</v>
      </c>
    </row>
    <row r="746" spans="1:12" s="58" customFormat="1">
      <c r="A746" s="380" t="s">
        <v>1324</v>
      </c>
      <c r="B746" s="607"/>
      <c r="C746" s="393">
        <v>2</v>
      </c>
      <c r="D746" s="353"/>
      <c r="E746" s="353"/>
      <c r="F746" s="353"/>
      <c r="G746" s="353"/>
      <c r="H746" s="399" t="s">
        <v>5166</v>
      </c>
      <c r="I746" s="383" t="s">
        <v>8603</v>
      </c>
      <c r="J746" s="383" t="s">
        <v>8605</v>
      </c>
      <c r="K746" s="58">
        <v>2023</v>
      </c>
      <c r="L746" s="542" t="s">
        <v>8606</v>
      </c>
    </row>
    <row r="747" spans="1:12" s="58" customFormat="1">
      <c r="A747" s="380" t="s">
        <v>1324</v>
      </c>
      <c r="B747" s="607"/>
      <c r="C747" s="393">
        <v>3</v>
      </c>
      <c r="D747" s="353"/>
      <c r="E747" s="353"/>
      <c r="F747" s="353"/>
      <c r="G747" s="353"/>
      <c r="H747" s="399" t="s">
        <v>1328</v>
      </c>
      <c r="I747" s="383" t="s">
        <v>8603</v>
      </c>
      <c r="J747" s="383" t="s">
        <v>8605</v>
      </c>
      <c r="K747" s="58">
        <v>2023</v>
      </c>
      <c r="L747" s="542" t="s">
        <v>8606</v>
      </c>
    </row>
    <row r="748" spans="1:12" s="58" customFormat="1">
      <c r="A748" s="380" t="s">
        <v>1324</v>
      </c>
      <c r="B748" s="607"/>
      <c r="C748" s="393">
        <v>4</v>
      </c>
      <c r="D748" s="353"/>
      <c r="E748" s="353"/>
      <c r="F748" s="353"/>
      <c r="G748" s="353"/>
      <c r="H748" s="399" t="s">
        <v>1329</v>
      </c>
      <c r="I748" s="383" t="s">
        <v>8603</v>
      </c>
      <c r="J748" s="383" t="s">
        <v>8605</v>
      </c>
      <c r="K748" s="58">
        <v>2023</v>
      </c>
      <c r="L748" s="542" t="s">
        <v>8606</v>
      </c>
    </row>
    <row r="749" spans="1:12" s="58" customFormat="1">
      <c r="A749" s="380" t="s">
        <v>1324</v>
      </c>
      <c r="B749" s="607"/>
      <c r="C749" s="393">
        <v>5</v>
      </c>
      <c r="D749" s="353"/>
      <c r="E749" s="353"/>
      <c r="F749" s="353"/>
      <c r="G749" s="353"/>
      <c r="H749" s="399" t="s">
        <v>3257</v>
      </c>
      <c r="I749" s="383" t="s">
        <v>8603</v>
      </c>
      <c r="J749" s="383" t="s">
        <v>8605</v>
      </c>
      <c r="K749" s="58">
        <v>2023</v>
      </c>
      <c r="L749" s="542" t="s">
        <v>8606</v>
      </c>
    </row>
    <row r="750" spans="1:12" s="58" customFormat="1">
      <c r="A750" s="380" t="s">
        <v>1324</v>
      </c>
      <c r="B750" s="607"/>
      <c r="C750" s="393">
        <v>6</v>
      </c>
      <c r="D750" s="353"/>
      <c r="E750" s="353"/>
      <c r="F750" s="353"/>
      <c r="G750" s="353"/>
      <c r="H750" s="399" t="s">
        <v>1331</v>
      </c>
      <c r="I750" s="383" t="s">
        <v>8603</v>
      </c>
      <c r="J750" s="383" t="s">
        <v>8605</v>
      </c>
      <c r="K750" s="58">
        <v>2023</v>
      </c>
      <c r="L750" s="542" t="s">
        <v>8606</v>
      </c>
    </row>
    <row r="751" spans="1:12" s="58" customFormat="1">
      <c r="A751" s="380" t="s">
        <v>1324</v>
      </c>
      <c r="B751" s="607"/>
      <c r="C751" s="393">
        <v>7</v>
      </c>
      <c r="D751" s="353"/>
      <c r="E751" s="353"/>
      <c r="F751" s="353"/>
      <c r="G751" s="353"/>
      <c r="H751" s="399" t="s">
        <v>1344</v>
      </c>
      <c r="I751" s="383" t="s">
        <v>8603</v>
      </c>
      <c r="J751" s="383" t="s">
        <v>8605</v>
      </c>
      <c r="K751" s="58">
        <v>2023</v>
      </c>
      <c r="L751" s="542" t="s">
        <v>8606</v>
      </c>
    </row>
    <row r="752" spans="1:12" s="58" customFormat="1">
      <c r="A752" s="380" t="s">
        <v>1333</v>
      </c>
      <c r="B752" s="607"/>
      <c r="C752" s="393">
        <v>1</v>
      </c>
      <c r="D752" s="353"/>
      <c r="E752" s="353"/>
      <c r="F752" s="353"/>
      <c r="G752" s="353"/>
      <c r="H752" s="399" t="s">
        <v>1336</v>
      </c>
      <c r="I752" s="383" t="s">
        <v>8603</v>
      </c>
      <c r="J752" s="383" t="s">
        <v>8605</v>
      </c>
      <c r="K752" s="58">
        <v>2023</v>
      </c>
      <c r="L752" s="542" t="s">
        <v>8606</v>
      </c>
    </row>
    <row r="753" spans="1:12" s="58" customFormat="1">
      <c r="A753" s="380" t="s">
        <v>1333</v>
      </c>
      <c r="B753" s="607"/>
      <c r="C753" s="393">
        <v>2</v>
      </c>
      <c r="D753" s="353"/>
      <c r="E753" s="353"/>
      <c r="F753" s="353"/>
      <c r="G753" s="353"/>
      <c r="H753" s="399" t="s">
        <v>3264</v>
      </c>
      <c r="I753" s="383" t="s">
        <v>8603</v>
      </c>
      <c r="J753" s="383" t="s">
        <v>8605</v>
      </c>
      <c r="K753" s="58">
        <v>2023</v>
      </c>
      <c r="L753" s="542" t="s">
        <v>8606</v>
      </c>
    </row>
    <row r="754" spans="1:12" s="58" customFormat="1">
      <c r="A754" s="380" t="s">
        <v>1333</v>
      </c>
      <c r="B754" s="607"/>
      <c r="C754" s="393">
        <v>3</v>
      </c>
      <c r="D754" s="353"/>
      <c r="E754" s="353"/>
      <c r="F754" s="353"/>
      <c r="G754" s="353"/>
      <c r="H754" s="399" t="s">
        <v>3266</v>
      </c>
      <c r="I754" s="383" t="s">
        <v>8603</v>
      </c>
      <c r="J754" s="383" t="s">
        <v>8605</v>
      </c>
      <c r="K754" s="58">
        <v>2023</v>
      </c>
      <c r="L754" s="542" t="s">
        <v>8606</v>
      </c>
    </row>
    <row r="755" spans="1:12" s="58" customFormat="1">
      <c r="A755" s="380" t="s">
        <v>1341</v>
      </c>
      <c r="B755" s="607"/>
      <c r="C755" s="393">
        <v>1</v>
      </c>
      <c r="D755" s="353"/>
      <c r="E755" s="353"/>
      <c r="F755" s="353"/>
      <c r="G755" s="353"/>
      <c r="H755" s="399" t="s">
        <v>110</v>
      </c>
      <c r="I755" s="383" t="s">
        <v>8603</v>
      </c>
      <c r="J755" s="383" t="s">
        <v>8605</v>
      </c>
      <c r="K755" s="58">
        <v>2023</v>
      </c>
      <c r="L755" s="542" t="s">
        <v>8606</v>
      </c>
    </row>
    <row r="756" spans="1:12" s="58" customFormat="1">
      <c r="A756" s="380" t="s">
        <v>1341</v>
      </c>
      <c r="B756" s="607"/>
      <c r="C756" s="393">
        <v>2</v>
      </c>
      <c r="D756" s="353"/>
      <c r="E756" s="353"/>
      <c r="F756" s="353"/>
      <c r="G756" s="353"/>
      <c r="H756" s="399" t="s">
        <v>4234</v>
      </c>
      <c r="I756" s="383" t="s">
        <v>8603</v>
      </c>
      <c r="J756" s="383" t="s">
        <v>8605</v>
      </c>
      <c r="K756" s="58">
        <v>2023</v>
      </c>
      <c r="L756" s="542" t="s">
        <v>8606</v>
      </c>
    </row>
    <row r="757" spans="1:12" s="58" customFormat="1">
      <c r="A757" s="380" t="s">
        <v>1341</v>
      </c>
      <c r="B757" s="607"/>
      <c r="C757" s="393">
        <v>3</v>
      </c>
      <c r="D757" s="353"/>
      <c r="E757" s="353"/>
      <c r="F757" s="353"/>
      <c r="G757" s="353"/>
      <c r="H757" s="399" t="s">
        <v>3271</v>
      </c>
      <c r="I757" s="383" t="s">
        <v>8603</v>
      </c>
      <c r="J757" s="383" t="s">
        <v>8605</v>
      </c>
      <c r="K757" s="58">
        <v>2023</v>
      </c>
      <c r="L757" s="542" t="s">
        <v>8606</v>
      </c>
    </row>
    <row r="758" spans="1:12" s="58" customFormat="1">
      <c r="A758" s="380" t="s">
        <v>1341</v>
      </c>
      <c r="B758" s="607"/>
      <c r="C758" s="393">
        <v>4</v>
      </c>
      <c r="D758" s="353"/>
      <c r="E758" s="353"/>
      <c r="F758" s="353"/>
      <c r="G758" s="353"/>
      <c r="H758" s="399" t="s">
        <v>3272</v>
      </c>
      <c r="I758" s="383" t="s">
        <v>8603</v>
      </c>
      <c r="J758" s="383" t="s">
        <v>8605</v>
      </c>
      <c r="K758" s="58">
        <v>2023</v>
      </c>
      <c r="L758" s="542" t="s">
        <v>8606</v>
      </c>
    </row>
    <row r="759" spans="1:12" s="58" customFormat="1">
      <c r="A759" s="380" t="s">
        <v>1341</v>
      </c>
      <c r="B759" s="607"/>
      <c r="C759" s="393">
        <v>5</v>
      </c>
      <c r="D759" s="353"/>
      <c r="E759" s="353"/>
      <c r="F759" s="353"/>
      <c r="G759" s="353"/>
      <c r="H759" s="399" t="s">
        <v>3274</v>
      </c>
      <c r="I759" s="383" t="s">
        <v>8603</v>
      </c>
      <c r="J759" s="383" t="s">
        <v>8605</v>
      </c>
      <c r="K759" s="58">
        <v>2023</v>
      </c>
      <c r="L759" s="542" t="s">
        <v>8606</v>
      </c>
    </row>
    <row r="760" spans="1:12" s="58" customFormat="1">
      <c r="A760" s="380" t="s">
        <v>1341</v>
      </c>
      <c r="B760" s="607"/>
      <c r="C760" s="393">
        <v>6</v>
      </c>
      <c r="D760" s="353"/>
      <c r="E760" s="353"/>
      <c r="F760" s="353"/>
      <c r="G760" s="353"/>
      <c r="H760" s="399" t="s">
        <v>3276</v>
      </c>
      <c r="I760" s="383" t="s">
        <v>8603</v>
      </c>
      <c r="J760" s="383" t="s">
        <v>8605</v>
      </c>
      <c r="K760" s="58">
        <v>2023</v>
      </c>
      <c r="L760" s="542" t="s">
        <v>8606</v>
      </c>
    </row>
    <row r="761" spans="1:12" s="58" customFormat="1">
      <c r="A761" s="380" t="s">
        <v>1341</v>
      </c>
      <c r="B761" s="607"/>
      <c r="C761" s="393">
        <v>7</v>
      </c>
      <c r="D761" s="353"/>
      <c r="E761" s="353"/>
      <c r="F761" s="353"/>
      <c r="G761" s="353"/>
      <c r="H761" s="399" t="s">
        <v>976</v>
      </c>
      <c r="I761" s="383" t="s">
        <v>8603</v>
      </c>
      <c r="J761" s="383" t="s">
        <v>8605</v>
      </c>
      <c r="K761" s="58">
        <v>2023</v>
      </c>
      <c r="L761" s="542" t="s">
        <v>8606</v>
      </c>
    </row>
    <row r="762" spans="1:12" s="58" customFormat="1">
      <c r="A762" s="380" t="s">
        <v>1341</v>
      </c>
      <c r="B762" s="607"/>
      <c r="C762" s="393">
        <v>8</v>
      </c>
      <c r="D762" s="353"/>
      <c r="E762" s="353"/>
      <c r="F762" s="353"/>
      <c r="G762" s="353"/>
      <c r="H762" s="399" t="s">
        <v>3279</v>
      </c>
      <c r="I762" s="383" t="s">
        <v>8603</v>
      </c>
      <c r="J762" s="383" t="s">
        <v>8605</v>
      </c>
      <c r="K762" s="58">
        <v>2023</v>
      </c>
      <c r="L762" s="542" t="s">
        <v>8606</v>
      </c>
    </row>
    <row r="763" spans="1:12" s="58" customFormat="1">
      <c r="A763" s="380" t="s">
        <v>1341</v>
      </c>
      <c r="B763" s="607"/>
      <c r="C763" s="393">
        <v>9</v>
      </c>
      <c r="D763" s="353"/>
      <c r="E763" s="353"/>
      <c r="F763" s="353"/>
      <c r="G763" s="353"/>
      <c r="H763" s="399" t="s">
        <v>3259</v>
      </c>
      <c r="I763" s="383" t="s">
        <v>8603</v>
      </c>
      <c r="J763" s="383" t="s">
        <v>8605</v>
      </c>
      <c r="K763" s="58">
        <v>2023</v>
      </c>
      <c r="L763" s="542" t="s">
        <v>8606</v>
      </c>
    </row>
    <row r="764" spans="1:12" s="58" customFormat="1">
      <c r="A764" s="380" t="s">
        <v>1341</v>
      </c>
      <c r="B764" s="607"/>
      <c r="C764" s="393">
        <v>10</v>
      </c>
      <c r="D764" s="353"/>
      <c r="E764" s="353"/>
      <c r="F764" s="353"/>
      <c r="G764" s="353"/>
      <c r="H764" s="399" t="s">
        <v>1332</v>
      </c>
      <c r="I764" s="383" t="s">
        <v>8603</v>
      </c>
      <c r="J764" s="383" t="s">
        <v>8605</v>
      </c>
      <c r="K764" s="58">
        <v>2023</v>
      </c>
      <c r="L764" s="542" t="s">
        <v>8606</v>
      </c>
    </row>
    <row r="765" spans="1:12" s="58" customFormat="1">
      <c r="A765" s="380" t="s">
        <v>1341</v>
      </c>
      <c r="B765" s="607"/>
      <c r="C765" s="393">
        <v>11</v>
      </c>
      <c r="D765" s="353"/>
      <c r="E765" s="353"/>
      <c r="F765" s="353"/>
      <c r="G765" s="353"/>
      <c r="H765" s="399" t="s">
        <v>4235</v>
      </c>
      <c r="I765" s="383" t="s">
        <v>8603</v>
      </c>
      <c r="J765" s="383" t="s">
        <v>8605</v>
      </c>
      <c r="K765" s="58">
        <v>2023</v>
      </c>
      <c r="L765" s="542" t="s">
        <v>8606</v>
      </c>
    </row>
    <row r="766" spans="1:12" s="58" customFormat="1">
      <c r="A766" s="380" t="s">
        <v>1341</v>
      </c>
      <c r="B766" s="607"/>
      <c r="C766" s="393">
        <v>12</v>
      </c>
      <c r="D766" s="353"/>
      <c r="E766" s="353"/>
      <c r="F766" s="353"/>
      <c r="G766" s="353"/>
      <c r="H766" s="399" t="s">
        <v>3282</v>
      </c>
      <c r="I766" s="383" t="s">
        <v>8603</v>
      </c>
      <c r="J766" s="383" t="s">
        <v>8605</v>
      </c>
      <c r="K766" s="58">
        <v>2023</v>
      </c>
      <c r="L766" s="542" t="s">
        <v>8606</v>
      </c>
    </row>
    <row r="767" spans="1:12" s="58" customFormat="1">
      <c r="A767" s="380" t="s">
        <v>1341</v>
      </c>
      <c r="B767" s="607"/>
      <c r="C767" s="393">
        <v>13</v>
      </c>
      <c r="D767" s="353"/>
      <c r="E767" s="353"/>
      <c r="F767" s="353"/>
      <c r="G767" s="353"/>
      <c r="H767" s="399" t="s">
        <v>3284</v>
      </c>
      <c r="I767" s="383" t="s">
        <v>8603</v>
      </c>
      <c r="J767" s="383" t="s">
        <v>8605</v>
      </c>
      <c r="K767" s="58">
        <v>2023</v>
      </c>
      <c r="L767" s="542" t="s">
        <v>8606</v>
      </c>
    </row>
    <row r="768" spans="1:12" s="86" customFormat="1">
      <c r="A768" s="353" t="s">
        <v>8701</v>
      </c>
      <c r="C768" s="393">
        <v>1</v>
      </c>
      <c r="D768" s="353"/>
      <c r="E768" s="353"/>
      <c r="F768" s="353"/>
      <c r="G768" s="353"/>
      <c r="H768" s="399" t="s">
        <v>404</v>
      </c>
      <c r="I768" s="386" t="s">
        <v>8703</v>
      </c>
      <c r="J768" s="386" t="s">
        <v>8605</v>
      </c>
      <c r="K768" s="86">
        <v>2023</v>
      </c>
      <c r="L768" s="545" t="s">
        <v>4572</v>
      </c>
    </row>
    <row r="769" spans="1:12" s="86" customFormat="1">
      <c r="A769" s="353" t="s">
        <v>8701</v>
      </c>
      <c r="C769" s="393">
        <v>2</v>
      </c>
      <c r="D769" s="353"/>
      <c r="E769" s="353"/>
      <c r="F769" s="353"/>
      <c r="G769" s="353"/>
      <c r="H769" s="399" t="s">
        <v>85</v>
      </c>
      <c r="I769" s="386" t="s">
        <v>8703</v>
      </c>
      <c r="J769" s="386" t="s">
        <v>8605</v>
      </c>
      <c r="K769" s="86">
        <v>2023</v>
      </c>
      <c r="L769" s="545" t="s">
        <v>4572</v>
      </c>
    </row>
    <row r="770" spans="1:12" s="86" customFormat="1">
      <c r="A770" s="353" t="s">
        <v>8701</v>
      </c>
      <c r="C770" s="393">
        <v>3</v>
      </c>
      <c r="D770" s="353"/>
      <c r="E770" s="353"/>
      <c r="F770" s="353"/>
      <c r="G770" s="353"/>
      <c r="H770" s="399" t="s">
        <v>8778</v>
      </c>
      <c r="I770" s="386" t="s">
        <v>8703</v>
      </c>
      <c r="J770" s="386" t="s">
        <v>8605</v>
      </c>
      <c r="K770" s="86">
        <v>2023</v>
      </c>
      <c r="L770" s="545" t="s">
        <v>4572</v>
      </c>
    </row>
    <row r="771" spans="1:12" s="86" customFormat="1">
      <c r="A771" s="353" t="s">
        <v>8701</v>
      </c>
      <c r="C771" s="393">
        <v>4</v>
      </c>
      <c r="D771" s="353"/>
      <c r="E771" s="353"/>
      <c r="F771" s="353"/>
      <c r="G771" s="353"/>
      <c r="H771" s="399" t="s">
        <v>8779</v>
      </c>
      <c r="I771" s="386" t="s">
        <v>8703</v>
      </c>
      <c r="J771" s="386" t="s">
        <v>8605</v>
      </c>
      <c r="K771" s="86">
        <v>2023</v>
      </c>
      <c r="L771" s="545" t="s">
        <v>4572</v>
      </c>
    </row>
    <row r="772" spans="1:12" s="86" customFormat="1">
      <c r="A772" s="394" t="s">
        <v>8712</v>
      </c>
      <c r="C772" s="400">
        <v>1</v>
      </c>
      <c r="D772" s="397"/>
      <c r="E772" s="397"/>
      <c r="F772" s="397"/>
      <c r="G772" s="397"/>
      <c r="H772" s="398" t="s">
        <v>2066</v>
      </c>
      <c r="I772" s="386" t="s">
        <v>8715</v>
      </c>
      <c r="J772" s="383" t="s">
        <v>8605</v>
      </c>
      <c r="K772" s="58">
        <v>2023</v>
      </c>
      <c r="L772" s="545" t="s">
        <v>4572</v>
      </c>
    </row>
    <row r="773" spans="1:12" s="86" customFormat="1">
      <c r="A773" s="397" t="s">
        <v>1567</v>
      </c>
      <c r="C773" s="400">
        <v>3</v>
      </c>
      <c r="D773" s="397"/>
      <c r="E773" s="397"/>
      <c r="F773" s="397"/>
      <c r="G773" s="397"/>
      <c r="H773" s="398" t="s">
        <v>8716</v>
      </c>
      <c r="I773" s="394" t="s">
        <v>8705</v>
      </c>
      <c r="J773" s="386" t="s">
        <v>8605</v>
      </c>
      <c r="K773" s="86">
        <v>2023</v>
      </c>
      <c r="L773" s="545" t="s">
        <v>7953</v>
      </c>
    </row>
    <row r="774" spans="1:12" s="86" customFormat="1">
      <c r="A774" s="397" t="s">
        <v>1576</v>
      </c>
      <c r="C774" s="400">
        <v>4</v>
      </c>
      <c r="D774" s="397"/>
      <c r="E774" s="397"/>
      <c r="F774" s="397"/>
      <c r="G774" s="397"/>
      <c r="H774" s="398" t="s">
        <v>8716</v>
      </c>
      <c r="I774" s="394" t="s">
        <v>8705</v>
      </c>
      <c r="J774" s="386" t="s">
        <v>8605</v>
      </c>
      <c r="K774" s="86">
        <v>2023</v>
      </c>
      <c r="L774" s="545" t="s">
        <v>7953</v>
      </c>
    </row>
    <row r="775" spans="1:12" s="58" customFormat="1">
      <c r="A775" s="570" t="s">
        <v>1585</v>
      </c>
      <c r="B775" s="607"/>
      <c r="C775" s="876">
        <v>1</v>
      </c>
      <c r="D775" s="1181"/>
      <c r="E775" s="1181"/>
      <c r="F775" s="1181"/>
      <c r="G775" s="1181"/>
      <c r="H775" s="877" t="s">
        <v>3295</v>
      </c>
      <c r="I775" s="383" t="s">
        <v>8604</v>
      </c>
      <c r="J775" s="383" t="s">
        <v>8605</v>
      </c>
      <c r="K775" s="58">
        <v>2023</v>
      </c>
      <c r="L775" s="542" t="s">
        <v>8606</v>
      </c>
    </row>
    <row r="776" spans="1:12" s="86" customFormat="1">
      <c r="A776" s="397" t="s">
        <v>1641</v>
      </c>
      <c r="C776" s="400">
        <v>1</v>
      </c>
      <c r="D776" s="397"/>
      <c r="E776" s="397"/>
      <c r="F776" s="400">
        <v>1</v>
      </c>
      <c r="G776" s="400">
        <v>2</v>
      </c>
      <c r="H776" s="398" t="s">
        <v>3309</v>
      </c>
      <c r="I776" s="1" t="s">
        <v>8615</v>
      </c>
      <c r="J776" s="386" t="s">
        <v>8605</v>
      </c>
      <c r="K776" s="86">
        <v>2023</v>
      </c>
      <c r="L776" s="545" t="s">
        <v>8288</v>
      </c>
    </row>
    <row r="777" spans="1:12" s="86" customFormat="1">
      <c r="A777" s="397" t="s">
        <v>1641</v>
      </c>
      <c r="C777" s="400">
        <v>2</v>
      </c>
      <c r="D777" s="397"/>
      <c r="E777" s="397"/>
      <c r="F777" s="397"/>
      <c r="G777" s="397"/>
      <c r="H777" s="398" t="s">
        <v>3309</v>
      </c>
      <c r="I777" s="1" t="s">
        <v>8695</v>
      </c>
      <c r="J777" s="386" t="s">
        <v>8605</v>
      </c>
      <c r="K777" s="86">
        <v>2023</v>
      </c>
      <c r="L777" s="545" t="s">
        <v>8687</v>
      </c>
    </row>
    <row r="778" spans="1:12" s="86" customFormat="1">
      <c r="A778" s="394" t="s">
        <v>1646</v>
      </c>
      <c r="C778" s="400">
        <v>1</v>
      </c>
      <c r="D778" s="397"/>
      <c r="E778" s="397"/>
      <c r="F778" s="400">
        <v>1</v>
      </c>
      <c r="G778" s="400">
        <v>2</v>
      </c>
      <c r="H778" s="398" t="s">
        <v>7390</v>
      </c>
      <c r="I778" s="1" t="s">
        <v>8741</v>
      </c>
      <c r="J778" s="386" t="s">
        <v>8605</v>
      </c>
      <c r="K778" s="86">
        <v>2023</v>
      </c>
      <c r="L778" s="545" t="s">
        <v>8288</v>
      </c>
    </row>
    <row r="779" spans="1:12" s="86" customFormat="1">
      <c r="A779" s="394" t="s">
        <v>1646</v>
      </c>
      <c r="C779" s="400">
        <v>2</v>
      </c>
      <c r="D779" s="397"/>
      <c r="E779" s="397"/>
      <c r="F779" s="397"/>
      <c r="G779" s="397"/>
      <c r="H779" s="398" t="s">
        <v>7390</v>
      </c>
      <c r="I779" s="1" t="s">
        <v>8740</v>
      </c>
      <c r="J779" s="386" t="s">
        <v>8605</v>
      </c>
      <c r="K779" s="86">
        <v>2023</v>
      </c>
      <c r="L779" s="545" t="s">
        <v>7953</v>
      </c>
    </row>
    <row r="780" spans="1:12" s="86" customFormat="1">
      <c r="A780" s="394" t="s">
        <v>1651</v>
      </c>
      <c r="C780" s="400">
        <v>1</v>
      </c>
      <c r="D780" s="397"/>
      <c r="E780" s="397"/>
      <c r="F780" s="400">
        <v>1</v>
      </c>
      <c r="G780" s="400">
        <v>2</v>
      </c>
      <c r="H780" s="398" t="s">
        <v>1654</v>
      </c>
      <c r="I780" s="1" t="s">
        <v>8741</v>
      </c>
      <c r="J780" s="386" t="s">
        <v>8605</v>
      </c>
      <c r="K780" s="86">
        <v>2023</v>
      </c>
      <c r="L780" s="545" t="s">
        <v>8288</v>
      </c>
    </row>
    <row r="781" spans="1:12" s="86" customFormat="1">
      <c r="A781" s="394" t="s">
        <v>1651</v>
      </c>
      <c r="C781" s="400">
        <v>2</v>
      </c>
      <c r="D781" s="397"/>
      <c r="E781" s="397"/>
      <c r="F781" s="397"/>
      <c r="G781" s="397"/>
      <c r="H781" s="398" t="s">
        <v>1654</v>
      </c>
      <c r="I781" s="1" t="s">
        <v>8740</v>
      </c>
      <c r="J781" s="386" t="s">
        <v>8605</v>
      </c>
      <c r="K781" s="86">
        <v>2023</v>
      </c>
      <c r="L781" s="545" t="s">
        <v>7953</v>
      </c>
    </row>
    <row r="782" spans="1:12" s="86" customFormat="1">
      <c r="A782" s="353" t="s">
        <v>2087</v>
      </c>
      <c r="C782" s="393">
        <v>22</v>
      </c>
      <c r="D782" s="353"/>
      <c r="E782" s="353"/>
      <c r="F782" s="353"/>
      <c r="G782" s="353"/>
      <c r="H782" s="399" t="s">
        <v>8698</v>
      </c>
      <c r="I782" s="386" t="s">
        <v>8700</v>
      </c>
      <c r="J782" s="386" t="s">
        <v>8605</v>
      </c>
      <c r="K782" s="86">
        <v>2023</v>
      </c>
      <c r="L782" s="545" t="s">
        <v>7953</v>
      </c>
    </row>
    <row r="783" spans="1:12" s="86" customFormat="1">
      <c r="A783" s="353" t="s">
        <v>2087</v>
      </c>
      <c r="C783" s="393">
        <v>23</v>
      </c>
      <c r="D783" s="353"/>
      <c r="E783" s="353"/>
      <c r="F783" s="353"/>
      <c r="G783" s="353"/>
      <c r="H783" s="399" t="s">
        <v>8699</v>
      </c>
      <c r="I783" s="386" t="s">
        <v>8700</v>
      </c>
      <c r="J783" s="386" t="s">
        <v>8605</v>
      </c>
      <c r="K783" s="86">
        <v>2023</v>
      </c>
      <c r="L783" s="545" t="s">
        <v>7953</v>
      </c>
    </row>
    <row r="784" spans="1:12" s="86" customFormat="1">
      <c r="A784" s="386" t="s">
        <v>2295</v>
      </c>
      <c r="C784" s="393">
        <v>1</v>
      </c>
      <c r="D784" s="353"/>
      <c r="E784" s="353"/>
      <c r="F784" s="393">
        <v>1</v>
      </c>
      <c r="G784" s="393">
        <v>2</v>
      </c>
      <c r="H784" s="399" t="s">
        <v>2297</v>
      </c>
      <c r="I784" s="1" t="s">
        <v>8743</v>
      </c>
      <c r="J784" s="386" t="s">
        <v>8605</v>
      </c>
      <c r="K784" s="86">
        <v>2023</v>
      </c>
      <c r="L784" s="545" t="s">
        <v>8288</v>
      </c>
    </row>
    <row r="785" spans="1:12" s="86" customFormat="1">
      <c r="A785" s="386" t="s">
        <v>2295</v>
      </c>
      <c r="C785" s="652">
        <v>2</v>
      </c>
      <c r="D785" s="1180"/>
      <c r="E785" s="1180"/>
      <c r="F785" s="1180"/>
      <c r="G785" s="1180"/>
      <c r="H785" s="399" t="s">
        <v>2297</v>
      </c>
      <c r="I785" s="1" t="s">
        <v>8742</v>
      </c>
      <c r="J785" s="386" t="s">
        <v>8605</v>
      </c>
      <c r="K785" s="86">
        <v>2023</v>
      </c>
      <c r="L785" s="545" t="s">
        <v>7953</v>
      </c>
    </row>
    <row r="786" spans="1:12" s="86" customFormat="1">
      <c r="A786" s="397" t="s">
        <v>2590</v>
      </c>
      <c r="C786" s="400">
        <v>1</v>
      </c>
      <c r="D786" s="397"/>
      <c r="E786" s="397"/>
      <c r="F786" s="400">
        <v>1</v>
      </c>
      <c r="G786" s="400">
        <v>4</v>
      </c>
      <c r="H786" s="398" t="s">
        <v>6978</v>
      </c>
      <c r="I786" s="1" t="s">
        <v>8746</v>
      </c>
      <c r="J786" s="386" t="s">
        <v>8605</v>
      </c>
      <c r="K786" s="86">
        <v>2023</v>
      </c>
      <c r="L786" s="545" t="s">
        <v>8288</v>
      </c>
    </row>
    <row r="787" spans="1:12" s="86" customFormat="1">
      <c r="A787" s="397" t="s">
        <v>2590</v>
      </c>
      <c r="C787" s="400">
        <v>2</v>
      </c>
      <c r="D787" s="397"/>
      <c r="E787" s="397"/>
      <c r="F787" s="400">
        <v>2</v>
      </c>
      <c r="G787" s="400">
        <v>5</v>
      </c>
      <c r="H787" s="398" t="s">
        <v>6980</v>
      </c>
      <c r="I787" s="1" t="s">
        <v>8747</v>
      </c>
      <c r="J787" s="386" t="s">
        <v>8605</v>
      </c>
      <c r="K787" s="86">
        <v>2023</v>
      </c>
      <c r="L787" s="545" t="s">
        <v>8288</v>
      </c>
    </row>
    <row r="788" spans="1:12" s="86" customFormat="1">
      <c r="A788" s="397" t="s">
        <v>2590</v>
      </c>
      <c r="C788" s="400">
        <v>3</v>
      </c>
      <c r="D788" s="397"/>
      <c r="E788" s="397"/>
      <c r="F788" s="400">
        <v>3</v>
      </c>
      <c r="G788" s="400">
        <v>6</v>
      </c>
      <c r="H788" s="398" t="s">
        <v>6982</v>
      </c>
      <c r="I788" s="1" t="s">
        <v>8748</v>
      </c>
      <c r="J788" s="386" t="s">
        <v>8605</v>
      </c>
      <c r="K788" s="86">
        <v>2023</v>
      </c>
      <c r="L788" s="545" t="s">
        <v>8288</v>
      </c>
    </row>
    <row r="789" spans="1:12" s="86" customFormat="1">
      <c r="A789" s="397" t="s">
        <v>2590</v>
      </c>
      <c r="C789" s="400">
        <v>4</v>
      </c>
      <c r="D789" s="397"/>
      <c r="E789" s="397"/>
      <c r="F789" s="397"/>
      <c r="G789" s="397"/>
      <c r="H789" s="398" t="s">
        <v>6874</v>
      </c>
      <c r="I789" s="1" t="s">
        <v>8797</v>
      </c>
      <c r="J789" s="386" t="s">
        <v>8605</v>
      </c>
      <c r="K789" s="86">
        <v>2023</v>
      </c>
      <c r="L789" s="545" t="s">
        <v>8802</v>
      </c>
    </row>
    <row r="790" spans="1:12" s="86" customFormat="1">
      <c r="A790" s="397" t="s">
        <v>2590</v>
      </c>
      <c r="C790" s="400">
        <v>5</v>
      </c>
      <c r="D790" s="397"/>
      <c r="E790" s="397"/>
      <c r="F790" s="397"/>
      <c r="G790" s="397"/>
      <c r="H790" s="398" t="s">
        <v>8799</v>
      </c>
      <c r="I790" s="1" t="s">
        <v>8798</v>
      </c>
      <c r="J790" s="386" t="s">
        <v>8605</v>
      </c>
      <c r="K790" s="86">
        <v>2023</v>
      </c>
      <c r="L790" s="545" t="s">
        <v>8802</v>
      </c>
    </row>
    <row r="791" spans="1:12" s="86" customFormat="1">
      <c r="A791" s="397" t="s">
        <v>2590</v>
      </c>
      <c r="C791" s="393">
        <v>6</v>
      </c>
      <c r="D791" s="353"/>
      <c r="E791" s="353"/>
      <c r="F791" s="397"/>
      <c r="G791" s="397"/>
      <c r="H791" s="398" t="s">
        <v>8800</v>
      </c>
      <c r="I791" s="1" t="s">
        <v>8801</v>
      </c>
      <c r="J791" s="386" t="s">
        <v>8605</v>
      </c>
      <c r="K791" s="86">
        <v>2023</v>
      </c>
      <c r="L791" s="545" t="s">
        <v>8802</v>
      </c>
    </row>
    <row r="792" spans="1:12" s="58" customFormat="1">
      <c r="A792" s="444" t="s">
        <v>2650</v>
      </c>
      <c r="B792" s="607"/>
      <c r="C792" s="393">
        <v>11</v>
      </c>
      <c r="D792" s="353"/>
      <c r="E792" s="353"/>
      <c r="F792" s="353"/>
      <c r="G792" s="353"/>
      <c r="H792" s="354" t="s">
        <v>2635</v>
      </c>
      <c r="I792" s="394" t="s">
        <v>8794</v>
      </c>
      <c r="J792" s="383" t="s">
        <v>8605</v>
      </c>
      <c r="K792" s="58">
        <v>2023</v>
      </c>
      <c r="L792" s="542" t="s">
        <v>8606</v>
      </c>
    </row>
    <row r="793" spans="1:12" s="58" customFormat="1">
      <c r="A793" s="444" t="s">
        <v>2650</v>
      </c>
      <c r="B793" s="607"/>
      <c r="C793" s="393">
        <v>12</v>
      </c>
      <c r="D793" s="353"/>
      <c r="E793" s="353"/>
      <c r="F793" s="353"/>
      <c r="G793" s="353"/>
      <c r="H793" s="354" t="s">
        <v>2630</v>
      </c>
      <c r="I793" s="394" t="s">
        <v>8794</v>
      </c>
      <c r="J793" s="383" t="s">
        <v>8605</v>
      </c>
      <c r="K793" s="58">
        <v>2023</v>
      </c>
      <c r="L793" s="542" t="s">
        <v>8606</v>
      </c>
    </row>
    <row r="794" spans="1:12" s="58" customFormat="1">
      <c r="A794" s="444" t="s">
        <v>2650</v>
      </c>
      <c r="B794" s="607"/>
      <c r="C794" s="393">
        <v>13</v>
      </c>
      <c r="D794" s="353"/>
      <c r="E794" s="353"/>
      <c r="F794" s="353"/>
      <c r="G794" s="353"/>
      <c r="H794" s="354" t="s">
        <v>2632</v>
      </c>
      <c r="I794" s="394" t="s">
        <v>8794</v>
      </c>
      <c r="J794" s="383" t="s">
        <v>8605</v>
      </c>
      <c r="K794" s="58">
        <v>2023</v>
      </c>
      <c r="L794" s="542" t="s">
        <v>8606</v>
      </c>
    </row>
    <row r="795" spans="1:12" s="58" customFormat="1">
      <c r="A795" s="444" t="s">
        <v>2650</v>
      </c>
      <c r="B795" s="607"/>
      <c r="C795" s="393">
        <v>14</v>
      </c>
      <c r="D795" s="353"/>
      <c r="E795" s="353"/>
      <c r="F795" s="353"/>
      <c r="G795" s="353"/>
      <c r="H795" s="354" t="s">
        <v>2633</v>
      </c>
      <c r="I795" s="394" t="s">
        <v>8794</v>
      </c>
      <c r="J795" s="383" t="s">
        <v>8605</v>
      </c>
      <c r="K795" s="58">
        <v>2023</v>
      </c>
      <c r="L795" s="542" t="s">
        <v>8606</v>
      </c>
    </row>
    <row r="796" spans="1:12" s="58" customFormat="1">
      <c r="A796" s="444" t="s">
        <v>2650</v>
      </c>
      <c r="B796" s="607"/>
      <c r="C796" s="393">
        <v>15</v>
      </c>
      <c r="D796" s="353"/>
      <c r="E796" s="353"/>
      <c r="F796" s="353"/>
      <c r="G796" s="353"/>
      <c r="H796" s="354" t="s">
        <v>2634</v>
      </c>
      <c r="I796" s="394" t="s">
        <v>8794</v>
      </c>
      <c r="J796" s="383" t="s">
        <v>8605</v>
      </c>
      <c r="K796" s="58">
        <v>2023</v>
      </c>
      <c r="L796" s="542" t="s">
        <v>8606</v>
      </c>
    </row>
    <row r="797" spans="1:12" s="86" customFormat="1">
      <c r="A797" s="397" t="s">
        <v>8717</v>
      </c>
      <c r="C797" s="411">
        <v>1</v>
      </c>
      <c r="D797" s="1182"/>
      <c r="E797" s="397"/>
      <c r="F797" s="1182"/>
      <c r="G797" s="1182"/>
      <c r="H797" s="412" t="s">
        <v>8720</v>
      </c>
      <c r="I797" s="394" t="s">
        <v>8715</v>
      </c>
      <c r="J797" s="383" t="s">
        <v>8605</v>
      </c>
      <c r="K797" s="58">
        <v>2023</v>
      </c>
      <c r="L797" s="545" t="s">
        <v>4572</v>
      </c>
    </row>
    <row r="798" spans="1:12" s="86" customFormat="1">
      <c r="A798" s="397" t="s">
        <v>8717</v>
      </c>
      <c r="C798" s="411">
        <v>2</v>
      </c>
      <c r="D798" s="1182"/>
      <c r="E798" s="397"/>
      <c r="F798" s="1182"/>
      <c r="G798" s="1182"/>
      <c r="H798" s="412" t="s">
        <v>8721</v>
      </c>
      <c r="I798" s="394" t="s">
        <v>8715</v>
      </c>
      <c r="J798" s="383" t="s">
        <v>8605</v>
      </c>
      <c r="K798" s="58">
        <v>2023</v>
      </c>
      <c r="L798" s="545" t="s">
        <v>4572</v>
      </c>
    </row>
    <row r="799" spans="1:12" s="86" customFormat="1">
      <c r="A799" s="397" t="s">
        <v>2684</v>
      </c>
      <c r="C799" s="400">
        <v>1</v>
      </c>
      <c r="D799" s="397"/>
      <c r="E799" s="397"/>
      <c r="F799" s="400">
        <v>1</v>
      </c>
      <c r="G799" s="400">
        <v>7</v>
      </c>
      <c r="H799" s="355" t="s">
        <v>6992</v>
      </c>
      <c r="I799" s="1" t="s">
        <v>8751</v>
      </c>
      <c r="J799" s="386" t="s">
        <v>8605</v>
      </c>
      <c r="K799" s="86">
        <v>2023</v>
      </c>
      <c r="L799" s="545" t="s">
        <v>8288</v>
      </c>
    </row>
    <row r="800" spans="1:12" s="86" customFormat="1">
      <c r="A800" s="397" t="s">
        <v>2684</v>
      </c>
      <c r="C800" s="400">
        <v>2</v>
      </c>
      <c r="D800" s="397"/>
      <c r="E800" s="397"/>
      <c r="F800" s="400">
        <v>2</v>
      </c>
      <c r="G800" s="400">
        <v>8</v>
      </c>
      <c r="H800" s="355" t="s">
        <v>6994</v>
      </c>
      <c r="I800" s="1" t="s">
        <v>8752</v>
      </c>
      <c r="J800" s="386" t="s">
        <v>8605</v>
      </c>
      <c r="K800" s="86">
        <v>2023</v>
      </c>
      <c r="L800" s="545" t="s">
        <v>8288</v>
      </c>
    </row>
    <row r="801" spans="1:12" s="86" customFormat="1">
      <c r="A801" s="397" t="s">
        <v>2684</v>
      </c>
      <c r="C801" s="400">
        <v>3</v>
      </c>
      <c r="D801" s="397"/>
      <c r="E801" s="397"/>
      <c r="F801" s="400">
        <v>3</v>
      </c>
      <c r="G801" s="400">
        <v>6</v>
      </c>
      <c r="H801" s="355" t="s">
        <v>2689</v>
      </c>
      <c r="I801" s="1" t="s">
        <v>8750</v>
      </c>
      <c r="J801" s="386" t="s">
        <v>8605</v>
      </c>
      <c r="K801" s="86">
        <v>2023</v>
      </c>
      <c r="L801" s="545" t="s">
        <v>8288</v>
      </c>
    </row>
    <row r="802" spans="1:12" s="86" customFormat="1">
      <c r="A802" s="397" t="s">
        <v>2684</v>
      </c>
      <c r="C802" s="400">
        <v>4</v>
      </c>
      <c r="D802" s="397"/>
      <c r="E802" s="397"/>
      <c r="F802" s="400">
        <v>4</v>
      </c>
      <c r="G802" s="400">
        <v>5</v>
      </c>
      <c r="H802" s="355" t="s">
        <v>2690</v>
      </c>
      <c r="I802" s="1" t="s">
        <v>8749</v>
      </c>
      <c r="J802" s="386" t="s">
        <v>8605</v>
      </c>
      <c r="K802" s="86">
        <v>2023</v>
      </c>
      <c r="L802" s="545" t="s">
        <v>8288</v>
      </c>
    </row>
    <row r="803" spans="1:12" s="86" customFormat="1">
      <c r="A803" s="397" t="s">
        <v>2684</v>
      </c>
      <c r="C803" s="400">
        <v>5</v>
      </c>
      <c r="D803" s="397"/>
      <c r="E803" s="546"/>
      <c r="F803" s="397"/>
      <c r="G803" s="397"/>
      <c r="H803" s="355" t="s">
        <v>2690</v>
      </c>
      <c r="I803" s="1" t="s">
        <v>8756</v>
      </c>
      <c r="J803" s="386" t="s">
        <v>8605</v>
      </c>
      <c r="K803" s="86">
        <v>2023</v>
      </c>
      <c r="L803" s="545" t="s">
        <v>7953</v>
      </c>
    </row>
    <row r="804" spans="1:12" s="86" customFormat="1">
      <c r="A804" s="397" t="s">
        <v>2684</v>
      </c>
      <c r="C804" s="400">
        <v>6</v>
      </c>
      <c r="D804" s="397"/>
      <c r="E804" s="546"/>
      <c r="F804" s="397"/>
      <c r="G804" s="397"/>
      <c r="H804" s="355" t="s">
        <v>2689</v>
      </c>
      <c r="I804" s="1" t="s">
        <v>8755</v>
      </c>
      <c r="J804" s="386" t="s">
        <v>8605</v>
      </c>
      <c r="K804" s="86">
        <v>2023</v>
      </c>
      <c r="L804" s="545" t="s">
        <v>7953</v>
      </c>
    </row>
    <row r="805" spans="1:12" s="86" customFormat="1">
      <c r="A805" s="397" t="s">
        <v>2684</v>
      </c>
      <c r="C805" s="400">
        <v>7</v>
      </c>
      <c r="D805" s="397"/>
      <c r="E805" s="546"/>
      <c r="F805" s="397"/>
      <c r="G805" s="397"/>
      <c r="H805" s="355" t="s">
        <v>6992</v>
      </c>
      <c r="I805" s="1" t="s">
        <v>8753</v>
      </c>
      <c r="J805" s="386" t="s">
        <v>8605</v>
      </c>
      <c r="K805" s="86">
        <v>2023</v>
      </c>
      <c r="L805" s="545" t="s">
        <v>7953</v>
      </c>
    </row>
    <row r="806" spans="1:12" s="86" customFormat="1">
      <c r="A806" s="397" t="s">
        <v>2684</v>
      </c>
      <c r="C806" s="400">
        <v>8</v>
      </c>
      <c r="D806" s="397"/>
      <c r="E806" s="546"/>
      <c r="F806" s="397"/>
      <c r="G806" s="397"/>
      <c r="H806" s="355" t="s">
        <v>6994</v>
      </c>
      <c r="I806" s="1" t="s">
        <v>8754</v>
      </c>
      <c r="J806" s="386" t="s">
        <v>8605</v>
      </c>
      <c r="K806" s="86">
        <v>2023</v>
      </c>
      <c r="L806" s="545" t="s">
        <v>7953</v>
      </c>
    </row>
    <row r="807" spans="1:12" s="86" customFormat="1">
      <c r="A807" s="397" t="s">
        <v>5815</v>
      </c>
      <c r="C807" s="400">
        <v>1</v>
      </c>
      <c r="D807" s="397"/>
      <c r="E807" s="397"/>
      <c r="F807" s="397"/>
      <c r="G807" s="397"/>
      <c r="H807" s="398" t="s">
        <v>8720</v>
      </c>
      <c r="I807" s="394" t="s">
        <v>8732</v>
      </c>
      <c r="J807" s="1" t="s">
        <v>8605</v>
      </c>
      <c r="K807" s="86">
        <v>2023</v>
      </c>
      <c r="L807" s="545" t="s">
        <v>8725</v>
      </c>
    </row>
    <row r="808" spans="1:12" s="86" customFormat="1">
      <c r="A808" s="397" t="s">
        <v>5815</v>
      </c>
      <c r="C808" s="400">
        <v>2</v>
      </c>
      <c r="D808" s="397"/>
      <c r="E808" s="397"/>
      <c r="F808" s="397"/>
      <c r="G808" s="397"/>
      <c r="H808" s="398" t="s">
        <v>8721</v>
      </c>
      <c r="I808" s="394" t="s">
        <v>8732</v>
      </c>
      <c r="J808" s="1" t="s">
        <v>8605</v>
      </c>
      <c r="K808" s="86">
        <v>2023</v>
      </c>
      <c r="L808" s="545" t="s">
        <v>8725</v>
      </c>
    </row>
    <row r="809" spans="1:12" s="86" customFormat="1">
      <c r="A809" s="397" t="s">
        <v>5815</v>
      </c>
      <c r="C809" s="400">
        <v>3</v>
      </c>
      <c r="D809" s="397"/>
      <c r="E809" s="397"/>
      <c r="F809" s="397"/>
      <c r="G809" s="397"/>
      <c r="H809" s="398" t="s">
        <v>8724</v>
      </c>
      <c r="I809" s="394" t="s">
        <v>8732</v>
      </c>
      <c r="J809" s="1" t="s">
        <v>8605</v>
      </c>
      <c r="K809" s="86">
        <v>2023</v>
      </c>
      <c r="L809" s="545" t="s">
        <v>8725</v>
      </c>
    </row>
    <row r="810" spans="1:12" s="58" customFormat="1">
      <c r="A810" s="874" t="s">
        <v>7365</v>
      </c>
      <c r="B810" s="607"/>
      <c r="C810" s="411">
        <v>1</v>
      </c>
      <c r="D810" s="1182"/>
      <c r="E810" s="1182"/>
      <c r="F810" s="1182"/>
      <c r="G810" s="1182"/>
      <c r="H810" s="412" t="s">
        <v>8595</v>
      </c>
      <c r="I810" s="874" t="s">
        <v>8601</v>
      </c>
      <c r="J810" s="383" t="s">
        <v>8605</v>
      </c>
      <c r="K810" s="58">
        <v>2023</v>
      </c>
      <c r="L810" s="542" t="s">
        <v>8606</v>
      </c>
    </row>
    <row r="811" spans="1:12" s="58" customFormat="1">
      <c r="A811" s="874" t="s">
        <v>7365</v>
      </c>
      <c r="B811" s="607"/>
      <c r="C811" s="411">
        <v>2</v>
      </c>
      <c r="D811" s="1182"/>
      <c r="E811" s="1182"/>
      <c r="F811" s="1182"/>
      <c r="G811" s="1182"/>
      <c r="H811" s="412" t="s">
        <v>8596</v>
      </c>
      <c r="I811" s="874" t="s">
        <v>8601</v>
      </c>
      <c r="J811" s="383" t="s">
        <v>8605</v>
      </c>
      <c r="K811" s="58">
        <v>2023</v>
      </c>
      <c r="L811" s="542" t="s">
        <v>8606</v>
      </c>
    </row>
    <row r="812" spans="1:12" s="58" customFormat="1">
      <c r="A812" s="875" t="s">
        <v>7353</v>
      </c>
      <c r="B812" s="607"/>
      <c r="C812" s="436">
        <v>1</v>
      </c>
      <c r="D812" s="435"/>
      <c r="E812" s="435"/>
      <c r="F812" s="435"/>
      <c r="G812" s="435"/>
      <c r="H812" s="437" t="s">
        <v>8597</v>
      </c>
      <c r="I812" s="874" t="s">
        <v>8601</v>
      </c>
      <c r="J812" s="383" t="s">
        <v>8605</v>
      </c>
      <c r="K812" s="58">
        <v>2023</v>
      </c>
      <c r="L812" s="542" t="s">
        <v>8606</v>
      </c>
    </row>
    <row r="813" spans="1:12" s="86" customFormat="1">
      <c r="A813" s="14" t="s">
        <v>2728</v>
      </c>
      <c r="C813" s="400">
        <v>5</v>
      </c>
      <c r="D813" s="397"/>
      <c r="E813" s="397"/>
      <c r="F813" s="397"/>
      <c r="G813" s="397"/>
      <c r="H813" s="13" t="s">
        <v>2730</v>
      </c>
      <c r="I813" s="6" t="s">
        <v>8782</v>
      </c>
      <c r="J813" s="383" t="s">
        <v>8605</v>
      </c>
      <c r="K813" s="58">
        <v>2023</v>
      </c>
      <c r="L813" s="545" t="s">
        <v>7953</v>
      </c>
    </row>
    <row r="814" spans="1:12" s="86" customFormat="1">
      <c r="A814" s="14" t="s">
        <v>2728</v>
      </c>
      <c r="C814" s="400">
        <v>6</v>
      </c>
      <c r="D814" s="397"/>
      <c r="E814" s="397"/>
      <c r="F814" s="397"/>
      <c r="G814" s="397"/>
      <c r="H814" s="13" t="s">
        <v>2731</v>
      </c>
      <c r="I814" s="6" t="s">
        <v>8782</v>
      </c>
      <c r="J814" s="383" t="s">
        <v>8605</v>
      </c>
      <c r="K814" s="58">
        <v>2023</v>
      </c>
      <c r="L814" s="545" t="s">
        <v>7953</v>
      </c>
    </row>
    <row r="815" spans="1:12" s="86" customFormat="1">
      <c r="A815" s="14" t="s">
        <v>2728</v>
      </c>
      <c r="C815" s="400">
        <v>7</v>
      </c>
      <c r="D815" s="397"/>
      <c r="E815" s="397"/>
      <c r="F815" s="397"/>
      <c r="G815" s="397"/>
      <c r="H815" s="13" t="s">
        <v>2732</v>
      </c>
      <c r="I815" s="6" t="s">
        <v>8782</v>
      </c>
      <c r="J815" s="383" t="s">
        <v>8605</v>
      </c>
      <c r="K815" s="58">
        <v>2023</v>
      </c>
      <c r="L815" s="545" t="s">
        <v>7953</v>
      </c>
    </row>
    <row r="816" spans="1:12" s="86" customFormat="1">
      <c r="A816" s="14" t="s">
        <v>2728</v>
      </c>
      <c r="C816" s="400">
        <v>8</v>
      </c>
      <c r="D816" s="397"/>
      <c r="E816" s="397"/>
      <c r="F816" s="397"/>
      <c r="G816" s="397"/>
      <c r="H816" s="13" t="s">
        <v>2733</v>
      </c>
      <c r="I816" s="6" t="s">
        <v>8782</v>
      </c>
      <c r="J816" s="383" t="s">
        <v>8605</v>
      </c>
      <c r="K816" s="58">
        <v>2023</v>
      </c>
      <c r="L816" s="545" t="s">
        <v>7953</v>
      </c>
    </row>
    <row r="817" spans="1:12" s="58" customFormat="1">
      <c r="A817" s="444" t="s">
        <v>2778</v>
      </c>
      <c r="B817" s="607"/>
      <c r="C817" s="400">
        <v>2</v>
      </c>
      <c r="D817" s="397"/>
      <c r="E817" s="397"/>
      <c r="F817" s="397"/>
      <c r="G817" s="397"/>
      <c r="H817" s="398" t="s">
        <v>2780</v>
      </c>
      <c r="I817" s="383" t="s">
        <v>8603</v>
      </c>
      <c r="J817" s="383" t="s">
        <v>8605</v>
      </c>
      <c r="K817" s="58">
        <v>2023</v>
      </c>
      <c r="L817" s="542" t="s">
        <v>8606</v>
      </c>
    </row>
    <row r="818" spans="1:12" s="58" customFormat="1">
      <c r="A818" s="444" t="s">
        <v>2781</v>
      </c>
      <c r="B818" s="607"/>
      <c r="C818" s="400">
        <v>1</v>
      </c>
      <c r="D818" s="397"/>
      <c r="E818" s="397"/>
      <c r="F818" s="397"/>
      <c r="G818" s="397"/>
      <c r="H818" s="398" t="s">
        <v>7003</v>
      </c>
      <c r="I818" s="383" t="s">
        <v>8603</v>
      </c>
      <c r="J818" s="383" t="s">
        <v>8605</v>
      </c>
      <c r="K818" s="58">
        <v>2023</v>
      </c>
      <c r="L818" s="542" t="s">
        <v>8606</v>
      </c>
    </row>
    <row r="819" spans="1:12" s="58" customFormat="1">
      <c r="A819" s="444" t="s">
        <v>2781</v>
      </c>
      <c r="B819" s="607"/>
      <c r="C819" s="400">
        <v>2</v>
      </c>
      <c r="D819" s="397"/>
      <c r="E819" s="397"/>
      <c r="F819" s="397"/>
      <c r="G819" s="397"/>
      <c r="H819" s="398" t="s">
        <v>7005</v>
      </c>
      <c r="I819" s="383" t="s">
        <v>8603</v>
      </c>
      <c r="J819" s="383" t="s">
        <v>8605</v>
      </c>
      <c r="K819" s="58">
        <v>2023</v>
      </c>
      <c r="L819" s="542" t="s">
        <v>8606</v>
      </c>
    </row>
    <row r="820" spans="1:12" s="58" customFormat="1">
      <c r="A820" s="444" t="s">
        <v>2880</v>
      </c>
      <c r="B820" s="607"/>
      <c r="C820" s="409">
        <v>3</v>
      </c>
      <c r="D820" s="1183"/>
      <c r="E820" s="1183"/>
      <c r="F820" s="1183"/>
      <c r="G820" s="1183"/>
      <c r="H820" s="355" t="s">
        <v>2889</v>
      </c>
      <c r="I820" s="383" t="s">
        <v>8603</v>
      </c>
      <c r="J820" s="383" t="s">
        <v>8605</v>
      </c>
      <c r="K820" s="58">
        <v>2023</v>
      </c>
      <c r="L820" s="542" t="s">
        <v>8606</v>
      </c>
    </row>
    <row r="821" spans="1:12" s="58" customFormat="1">
      <c r="A821" s="380" t="s">
        <v>4503</v>
      </c>
      <c r="B821" s="607"/>
      <c r="C821" s="652">
        <v>3</v>
      </c>
      <c r="D821" s="1180"/>
      <c r="E821" s="1180"/>
      <c r="F821" s="1180"/>
      <c r="G821" s="1180"/>
      <c r="H821" s="354" t="s">
        <v>2889</v>
      </c>
      <c r="I821" s="383" t="s">
        <v>8603</v>
      </c>
      <c r="J821" s="383" t="s">
        <v>8605</v>
      </c>
      <c r="K821" s="58">
        <v>2023</v>
      </c>
      <c r="L821" s="542" t="s">
        <v>8606</v>
      </c>
    </row>
    <row r="822" spans="1:12" s="86" customFormat="1">
      <c r="A822" s="394" t="s">
        <v>3140</v>
      </c>
      <c r="C822" s="400">
        <v>1</v>
      </c>
      <c r="D822" s="397"/>
      <c r="E822" s="397"/>
      <c r="F822" s="397"/>
      <c r="G822" s="397"/>
      <c r="H822" s="398" t="s">
        <v>1625</v>
      </c>
      <c r="I822" s="394" t="s">
        <v>8692</v>
      </c>
      <c r="J822" s="383" t="s">
        <v>8605</v>
      </c>
      <c r="K822" s="58">
        <v>2023</v>
      </c>
      <c r="L822" s="545" t="s">
        <v>273</v>
      </c>
    </row>
    <row r="823" spans="1:12" s="86" customFormat="1">
      <c r="A823" s="394" t="s">
        <v>3140</v>
      </c>
      <c r="C823" s="400">
        <v>2</v>
      </c>
      <c r="D823" s="397"/>
      <c r="E823" s="397"/>
      <c r="F823" s="397"/>
      <c r="G823" s="397"/>
      <c r="H823" s="398" t="s">
        <v>1626</v>
      </c>
      <c r="I823" s="394" t="s">
        <v>8692</v>
      </c>
      <c r="J823" s="383" t="s">
        <v>8605</v>
      </c>
      <c r="K823" s="58">
        <v>2023</v>
      </c>
      <c r="L823" s="545" t="s">
        <v>273</v>
      </c>
    </row>
    <row r="824" spans="1:12" s="86" customFormat="1">
      <c r="A824" s="397" t="s">
        <v>3147</v>
      </c>
      <c r="C824" s="400">
        <v>1</v>
      </c>
      <c r="D824" s="397"/>
      <c r="E824" s="397"/>
      <c r="F824" s="397"/>
      <c r="G824" s="397"/>
      <c r="H824" s="398" t="s">
        <v>3149</v>
      </c>
      <c r="I824" s="394" t="s">
        <v>8694</v>
      </c>
      <c r="J824" s="383" t="s">
        <v>8605</v>
      </c>
      <c r="K824" s="58">
        <v>2023</v>
      </c>
      <c r="L824" s="545" t="s">
        <v>273</v>
      </c>
    </row>
    <row r="825" spans="1:12" s="86" customFormat="1">
      <c r="A825" s="394" t="s">
        <v>3157</v>
      </c>
      <c r="C825" s="400">
        <v>1</v>
      </c>
      <c r="D825" s="397"/>
      <c r="E825" s="397"/>
      <c r="F825" s="400">
        <v>2</v>
      </c>
      <c r="G825" s="400">
        <v>1</v>
      </c>
      <c r="H825" s="398" t="s">
        <v>3324</v>
      </c>
      <c r="I825" s="386" t="s">
        <v>8623</v>
      </c>
      <c r="J825" s="383" t="s">
        <v>8605</v>
      </c>
      <c r="K825" s="58">
        <v>2023</v>
      </c>
      <c r="L825" s="545" t="s">
        <v>8288</v>
      </c>
    </row>
    <row r="826" spans="1:12" s="86" customFormat="1">
      <c r="A826" s="394" t="s">
        <v>3157</v>
      </c>
      <c r="C826" s="400">
        <v>2</v>
      </c>
      <c r="D826" s="397"/>
      <c r="E826" s="397"/>
      <c r="F826" s="397"/>
      <c r="G826" s="397"/>
      <c r="H826" s="398" t="s">
        <v>3324</v>
      </c>
      <c r="I826" s="386" t="s">
        <v>8649</v>
      </c>
      <c r="J826" s="383" t="s">
        <v>8605</v>
      </c>
      <c r="K826" s="58">
        <v>2023</v>
      </c>
      <c r="L826" s="545" t="s">
        <v>8687</v>
      </c>
    </row>
    <row r="827" spans="1:12" s="86" customFormat="1">
      <c r="A827" s="397" t="s">
        <v>3150</v>
      </c>
      <c r="C827" s="400">
        <v>1</v>
      </c>
      <c r="D827" s="397"/>
      <c r="E827" s="397"/>
      <c r="F827" s="397"/>
      <c r="G827" s="397"/>
      <c r="H827" s="398" t="s">
        <v>3152</v>
      </c>
      <c r="I827" s="394" t="s">
        <v>8694</v>
      </c>
      <c r="J827" s="383" t="s">
        <v>8605</v>
      </c>
      <c r="K827" s="58">
        <v>2023</v>
      </c>
      <c r="L827" s="545" t="s">
        <v>273</v>
      </c>
    </row>
    <row r="828" spans="1:12" s="86" customFormat="1">
      <c r="A828" s="394" t="s">
        <v>3153</v>
      </c>
      <c r="C828" s="400">
        <v>1</v>
      </c>
      <c r="D828" s="397"/>
      <c r="E828" s="397"/>
      <c r="F828" s="397"/>
      <c r="G828" s="397"/>
      <c r="H828" s="398" t="s">
        <v>3155</v>
      </c>
      <c r="I828" s="394" t="s">
        <v>8694</v>
      </c>
      <c r="J828" s="383" t="s">
        <v>8605</v>
      </c>
      <c r="K828" s="58">
        <v>2023</v>
      </c>
      <c r="L828" s="545" t="s">
        <v>273</v>
      </c>
    </row>
    <row r="829" spans="1:12" s="58" customFormat="1">
      <c r="A829" s="353" t="s">
        <v>3163</v>
      </c>
      <c r="C829" s="393">
        <v>1</v>
      </c>
      <c r="D829" s="353"/>
      <c r="E829" s="353"/>
      <c r="F829" s="353"/>
      <c r="G829" s="353"/>
      <c r="H829" s="399" t="s">
        <v>1570</v>
      </c>
      <c r="I829" s="353" t="s">
        <v>8608</v>
      </c>
      <c r="J829" s="383" t="s">
        <v>8605</v>
      </c>
      <c r="K829" s="58">
        <v>2023</v>
      </c>
      <c r="L829" s="542" t="s">
        <v>272</v>
      </c>
    </row>
    <row r="830" spans="1:12" s="86" customFormat="1">
      <c r="A830" s="353" t="s">
        <v>3173</v>
      </c>
      <c r="C830" s="393">
        <v>1</v>
      </c>
      <c r="D830" s="353"/>
      <c r="E830" s="353"/>
      <c r="F830" s="353"/>
      <c r="G830" s="353"/>
      <c r="H830" s="399" t="s">
        <v>3175</v>
      </c>
      <c r="I830" s="353" t="s">
        <v>8608</v>
      </c>
      <c r="J830" s="383" t="s">
        <v>8605</v>
      </c>
      <c r="K830" s="58">
        <v>2023</v>
      </c>
      <c r="L830" s="542" t="s">
        <v>272</v>
      </c>
    </row>
    <row r="831" spans="1:12" s="86" customFormat="1">
      <c r="A831" s="353" t="s">
        <v>3176</v>
      </c>
      <c r="C831" s="393">
        <v>1</v>
      </c>
      <c r="D831" s="353"/>
      <c r="E831" s="353"/>
      <c r="F831" s="353"/>
      <c r="G831" s="353"/>
      <c r="H831" s="399" t="s">
        <v>3178</v>
      </c>
      <c r="I831" s="353" t="s">
        <v>8608</v>
      </c>
      <c r="J831" s="383" t="s">
        <v>8605</v>
      </c>
      <c r="K831" s="58">
        <v>2023</v>
      </c>
      <c r="L831" s="542" t="s">
        <v>272</v>
      </c>
    </row>
    <row r="832" spans="1:12" s="86" customFormat="1">
      <c r="A832" s="353" t="s">
        <v>3176</v>
      </c>
      <c r="C832" s="393">
        <v>2</v>
      </c>
      <c r="D832" s="353"/>
      <c r="E832" s="353"/>
      <c r="F832" s="353"/>
      <c r="G832" s="353"/>
      <c r="H832" s="399" t="s">
        <v>3179</v>
      </c>
      <c r="I832" s="353" t="s">
        <v>8608</v>
      </c>
      <c r="J832" s="383" t="s">
        <v>8605</v>
      </c>
      <c r="K832" s="58">
        <v>2023</v>
      </c>
      <c r="L832" s="542" t="s">
        <v>272</v>
      </c>
    </row>
    <row r="833" spans="1:12" s="86" customFormat="1">
      <c r="A833" s="353" t="s">
        <v>3176</v>
      </c>
      <c r="C833" s="393">
        <v>3</v>
      </c>
      <c r="D833" s="353"/>
      <c r="E833" s="353"/>
      <c r="F833" s="353"/>
      <c r="G833" s="353"/>
      <c r="H833" s="399" t="s">
        <v>2910</v>
      </c>
      <c r="I833" s="353" t="s">
        <v>8608</v>
      </c>
      <c r="J833" s="383" t="s">
        <v>8605</v>
      </c>
      <c r="K833" s="58">
        <v>2023</v>
      </c>
      <c r="L833" s="542" t="s">
        <v>272</v>
      </c>
    </row>
    <row r="834" spans="1:12" s="86" customFormat="1">
      <c r="A834" s="353" t="s">
        <v>3176</v>
      </c>
      <c r="C834" s="393">
        <v>4</v>
      </c>
      <c r="D834" s="353"/>
      <c r="E834" s="353"/>
      <c r="F834" s="353"/>
      <c r="G834" s="353"/>
      <c r="H834" s="399" t="s">
        <v>3180</v>
      </c>
      <c r="I834" s="353" t="s">
        <v>8608</v>
      </c>
      <c r="J834" s="383" t="s">
        <v>8605</v>
      </c>
      <c r="K834" s="58">
        <v>2023</v>
      </c>
      <c r="L834" s="542" t="s">
        <v>272</v>
      </c>
    </row>
    <row r="835" spans="1:12" s="86" customFormat="1">
      <c r="A835" s="353" t="s">
        <v>3176</v>
      </c>
      <c r="C835" s="393">
        <v>5</v>
      </c>
      <c r="D835" s="353"/>
      <c r="E835" s="353"/>
      <c r="F835" s="353"/>
      <c r="G835" s="353"/>
      <c r="H835" s="399" t="s">
        <v>8761</v>
      </c>
      <c r="I835" s="353" t="s">
        <v>8768</v>
      </c>
      <c r="J835" s="386" t="s">
        <v>8605</v>
      </c>
      <c r="K835" s="86">
        <v>2023</v>
      </c>
      <c r="L835" s="545" t="s">
        <v>8663</v>
      </c>
    </row>
    <row r="836" spans="1:12" s="86" customFormat="1">
      <c r="A836" s="386" t="s">
        <v>3176</v>
      </c>
      <c r="C836" s="393">
        <v>6</v>
      </c>
      <c r="D836" s="353"/>
      <c r="E836" s="353"/>
      <c r="F836" s="353"/>
      <c r="G836" s="353"/>
      <c r="H836" s="399" t="s">
        <v>7038</v>
      </c>
      <c r="I836" s="353" t="s">
        <v>8608</v>
      </c>
      <c r="J836" s="383" t="s">
        <v>8605</v>
      </c>
      <c r="K836" s="58">
        <v>2023</v>
      </c>
      <c r="L836" s="542" t="s">
        <v>272</v>
      </c>
    </row>
    <row r="837" spans="1:12" s="86" customFormat="1">
      <c r="A837" s="353" t="s">
        <v>3176</v>
      </c>
      <c r="C837" s="393">
        <v>7</v>
      </c>
      <c r="D837" s="353"/>
      <c r="E837" s="353"/>
      <c r="F837" s="353"/>
      <c r="G837" s="353"/>
      <c r="H837" s="399" t="s">
        <v>3178</v>
      </c>
      <c r="I837" s="353" t="s">
        <v>8783</v>
      </c>
      <c r="J837" s="383" t="s">
        <v>8605</v>
      </c>
      <c r="K837" s="58">
        <v>2023</v>
      </c>
      <c r="L837" s="545" t="s">
        <v>7953</v>
      </c>
    </row>
    <row r="838" spans="1:12" s="86" customFormat="1">
      <c r="A838" s="353" t="s">
        <v>3176</v>
      </c>
      <c r="C838" s="393">
        <v>8</v>
      </c>
      <c r="D838" s="353"/>
      <c r="E838" s="353"/>
      <c r="F838" s="353"/>
      <c r="G838" s="353"/>
      <c r="H838" s="399" t="s">
        <v>3179</v>
      </c>
      <c r="I838" s="353" t="s">
        <v>8783</v>
      </c>
      <c r="J838" s="383" t="s">
        <v>8605</v>
      </c>
      <c r="K838" s="58">
        <v>2023</v>
      </c>
      <c r="L838" s="545" t="s">
        <v>7953</v>
      </c>
    </row>
    <row r="839" spans="1:12" s="86" customFormat="1">
      <c r="A839" s="353" t="s">
        <v>3176</v>
      </c>
      <c r="C839" s="393">
        <v>9</v>
      </c>
      <c r="D839" s="353"/>
      <c r="E839" s="353"/>
      <c r="F839" s="353"/>
      <c r="G839" s="353"/>
      <c r="H839" s="399" t="s">
        <v>2910</v>
      </c>
      <c r="I839" s="353" t="s">
        <v>8783</v>
      </c>
      <c r="J839" s="383" t="s">
        <v>8605</v>
      </c>
      <c r="K839" s="58">
        <v>2023</v>
      </c>
      <c r="L839" s="545" t="s">
        <v>7953</v>
      </c>
    </row>
    <row r="840" spans="1:12" s="86" customFormat="1">
      <c r="A840" s="353" t="s">
        <v>3176</v>
      </c>
      <c r="C840" s="393">
        <v>10</v>
      </c>
      <c r="D840" s="353"/>
      <c r="E840" s="353"/>
      <c r="F840" s="353"/>
      <c r="G840" s="353"/>
      <c r="H840" s="399" t="s">
        <v>3180</v>
      </c>
      <c r="I840" s="353" t="s">
        <v>8783</v>
      </c>
      <c r="J840" s="383" t="s">
        <v>8605</v>
      </c>
      <c r="K840" s="58">
        <v>2023</v>
      </c>
      <c r="L840" s="545" t="s">
        <v>7953</v>
      </c>
    </row>
    <row r="841" spans="1:12" s="86" customFormat="1">
      <c r="A841" s="353" t="s">
        <v>3176</v>
      </c>
      <c r="C841" s="393">
        <v>11</v>
      </c>
      <c r="D841" s="353"/>
      <c r="E841" s="353"/>
      <c r="F841" s="353"/>
      <c r="G841" s="353"/>
      <c r="H841" s="399" t="s">
        <v>8761</v>
      </c>
      <c r="I841" s="353" t="s">
        <v>8784</v>
      </c>
      <c r="J841" s="386" t="s">
        <v>8605</v>
      </c>
      <c r="K841" s="86">
        <v>2023</v>
      </c>
      <c r="L841" s="545" t="s">
        <v>8769</v>
      </c>
    </row>
    <row r="842" spans="1:12" s="86" customFormat="1">
      <c r="A842" s="386" t="s">
        <v>3176</v>
      </c>
      <c r="C842" s="393">
        <v>12</v>
      </c>
      <c r="D842" s="353"/>
      <c r="E842" s="353"/>
      <c r="F842" s="353"/>
      <c r="G842" s="353"/>
      <c r="H842" s="399" t="s">
        <v>7038</v>
      </c>
      <c r="I842" s="353" t="s">
        <v>8783</v>
      </c>
      <c r="J842" s="383" t="s">
        <v>8605</v>
      </c>
      <c r="K842" s="58">
        <v>2023</v>
      </c>
      <c r="L842" s="545" t="s">
        <v>7953</v>
      </c>
    </row>
    <row r="843" spans="1:12" s="86" customFormat="1">
      <c r="A843" s="353" t="s">
        <v>3183</v>
      </c>
      <c r="C843" s="393">
        <v>1</v>
      </c>
      <c r="D843" s="353"/>
      <c r="E843" s="353"/>
      <c r="F843" s="353"/>
      <c r="G843" s="353"/>
      <c r="H843" s="399" t="s">
        <v>3186</v>
      </c>
      <c r="I843" s="353" t="s">
        <v>8608</v>
      </c>
      <c r="J843" s="383" t="s">
        <v>8605</v>
      </c>
      <c r="K843" s="58">
        <v>2023</v>
      </c>
      <c r="L843" s="542" t="s">
        <v>272</v>
      </c>
    </row>
    <row r="844" spans="1:12" s="86" customFormat="1">
      <c r="A844" s="353" t="s">
        <v>3187</v>
      </c>
      <c r="C844" s="393">
        <v>1</v>
      </c>
      <c r="D844" s="353"/>
      <c r="E844" s="353"/>
      <c r="F844" s="353"/>
      <c r="G844" s="353"/>
      <c r="H844" s="399" t="s">
        <v>3175</v>
      </c>
      <c r="I844" s="353" t="s">
        <v>8608</v>
      </c>
      <c r="J844" s="383" t="s">
        <v>8605</v>
      </c>
      <c r="K844" s="58">
        <v>2023</v>
      </c>
      <c r="L844" s="542" t="s">
        <v>272</v>
      </c>
    </row>
    <row r="845" spans="1:12" s="86" customFormat="1">
      <c r="A845" s="353" t="s">
        <v>3190</v>
      </c>
      <c r="B845" s="965"/>
      <c r="C845" s="393">
        <v>1</v>
      </c>
      <c r="D845" s="353"/>
      <c r="E845" s="353"/>
      <c r="F845" s="393">
        <v>1</v>
      </c>
      <c r="G845" s="393">
        <v>2</v>
      </c>
      <c r="H845" s="399" t="s">
        <v>3192</v>
      </c>
      <c r="I845" s="386" t="s">
        <v>8785</v>
      </c>
      <c r="J845" s="383" t="s">
        <v>8605</v>
      </c>
      <c r="K845" s="58">
        <v>2023</v>
      </c>
      <c r="L845" s="545" t="s">
        <v>8288</v>
      </c>
    </row>
    <row r="846" spans="1:12" s="86" customFormat="1">
      <c r="A846" s="353" t="s">
        <v>3190</v>
      </c>
      <c r="C846" s="393">
        <v>2</v>
      </c>
      <c r="D846" s="353"/>
      <c r="E846" s="353"/>
      <c r="F846" s="353"/>
      <c r="G846" s="353"/>
      <c r="H846" s="399" t="s">
        <v>3193</v>
      </c>
      <c r="I846" s="353" t="s">
        <v>8608</v>
      </c>
      <c r="J846" s="383" t="s">
        <v>8605</v>
      </c>
      <c r="K846" s="58">
        <v>2023</v>
      </c>
      <c r="L846" s="542" t="s">
        <v>272</v>
      </c>
    </row>
    <row r="847" spans="1:12" s="86" customFormat="1">
      <c r="A847" s="353" t="s">
        <v>3190</v>
      </c>
      <c r="C847" s="393">
        <v>3</v>
      </c>
      <c r="D847" s="353"/>
      <c r="E847" s="353"/>
      <c r="F847" s="353"/>
      <c r="G847" s="353"/>
      <c r="H847" s="399" t="s">
        <v>3194</v>
      </c>
      <c r="I847" s="353" t="s">
        <v>8608</v>
      </c>
      <c r="J847" s="383" t="s">
        <v>8605</v>
      </c>
      <c r="K847" s="58">
        <v>2023</v>
      </c>
      <c r="L847" s="542" t="s">
        <v>272</v>
      </c>
    </row>
    <row r="848" spans="1:12" s="86" customFormat="1">
      <c r="A848" s="353" t="s">
        <v>3190</v>
      </c>
      <c r="C848" s="393">
        <v>4</v>
      </c>
      <c r="D848" s="353"/>
      <c r="E848" s="353"/>
      <c r="F848" s="353"/>
      <c r="G848" s="353"/>
      <c r="H848" s="399" t="s">
        <v>3195</v>
      </c>
      <c r="I848" s="353" t="s">
        <v>8608</v>
      </c>
      <c r="J848" s="383" t="s">
        <v>8605</v>
      </c>
      <c r="K848" s="58">
        <v>2023</v>
      </c>
      <c r="L848" s="542" t="s">
        <v>272</v>
      </c>
    </row>
    <row r="849" spans="1:12" s="86" customFormat="1">
      <c r="A849" s="353" t="s">
        <v>3190</v>
      </c>
      <c r="C849" s="393">
        <v>5</v>
      </c>
      <c r="D849" s="353"/>
      <c r="E849" s="353"/>
      <c r="F849" s="353"/>
      <c r="G849" s="353"/>
      <c r="H849" s="399" t="s">
        <v>3196</v>
      </c>
      <c r="I849" s="353" t="s">
        <v>8608</v>
      </c>
      <c r="J849" s="383" t="s">
        <v>8605</v>
      </c>
      <c r="K849" s="58">
        <v>2023</v>
      </c>
      <c r="L849" s="542" t="s">
        <v>272</v>
      </c>
    </row>
    <row r="850" spans="1:12" s="86" customFormat="1">
      <c r="A850" s="353" t="s">
        <v>3190</v>
      </c>
      <c r="C850" s="393">
        <v>6</v>
      </c>
      <c r="D850" s="353"/>
      <c r="E850" s="353"/>
      <c r="F850" s="353"/>
      <c r="G850" s="353"/>
      <c r="H850" s="399" t="s">
        <v>2285</v>
      </c>
      <c r="I850" s="353" t="s">
        <v>8608</v>
      </c>
      <c r="J850" s="383" t="s">
        <v>8605</v>
      </c>
      <c r="K850" s="58">
        <v>2023</v>
      </c>
      <c r="L850" s="542" t="s">
        <v>272</v>
      </c>
    </row>
    <row r="851" spans="1:12" s="86" customFormat="1">
      <c r="A851" s="353" t="s">
        <v>3190</v>
      </c>
      <c r="C851" s="393">
        <v>7</v>
      </c>
      <c r="D851" s="353"/>
      <c r="E851" s="353"/>
      <c r="F851" s="353"/>
      <c r="G851" s="353"/>
      <c r="H851" s="399" t="s">
        <v>3197</v>
      </c>
      <c r="I851" s="353" t="s">
        <v>8608</v>
      </c>
      <c r="J851" s="383" t="s">
        <v>8605</v>
      </c>
      <c r="K851" s="58">
        <v>2023</v>
      </c>
      <c r="L851" s="542" t="s">
        <v>272</v>
      </c>
    </row>
    <row r="852" spans="1:12" s="86" customFormat="1">
      <c r="A852" s="353" t="s">
        <v>3190</v>
      </c>
      <c r="C852" s="393">
        <v>8</v>
      </c>
      <c r="D852" s="353"/>
      <c r="E852" s="353"/>
      <c r="F852" s="353"/>
      <c r="G852" s="353"/>
      <c r="H852" s="399" t="s">
        <v>3198</v>
      </c>
      <c r="I852" s="353" t="s">
        <v>8608</v>
      </c>
      <c r="J852" s="383" t="s">
        <v>8605</v>
      </c>
      <c r="K852" s="58">
        <v>2023</v>
      </c>
      <c r="L852" s="542" t="s">
        <v>272</v>
      </c>
    </row>
    <row r="853" spans="1:12" s="86" customFormat="1">
      <c r="A853" s="353" t="s">
        <v>3190</v>
      </c>
      <c r="C853" s="393">
        <v>9</v>
      </c>
      <c r="D853" s="353"/>
      <c r="E853" s="353"/>
      <c r="F853" s="353"/>
      <c r="G853" s="353"/>
      <c r="H853" s="399" t="s">
        <v>3199</v>
      </c>
      <c r="I853" s="353" t="s">
        <v>8608</v>
      </c>
      <c r="J853" s="383" t="s">
        <v>8605</v>
      </c>
      <c r="K853" s="58">
        <v>2023</v>
      </c>
      <c r="L853" s="542" t="s">
        <v>272</v>
      </c>
    </row>
    <row r="854" spans="1:12" s="86" customFormat="1">
      <c r="A854" s="353" t="s">
        <v>3190</v>
      </c>
      <c r="C854" s="393">
        <v>10</v>
      </c>
      <c r="D854" s="353"/>
      <c r="E854" s="353"/>
      <c r="F854" s="353"/>
      <c r="G854" s="353"/>
      <c r="H854" s="399" t="s">
        <v>3200</v>
      </c>
      <c r="I854" s="353" t="s">
        <v>8608</v>
      </c>
      <c r="J854" s="383" t="s">
        <v>8605</v>
      </c>
      <c r="K854" s="58">
        <v>2023</v>
      </c>
      <c r="L854" s="542" t="s">
        <v>272</v>
      </c>
    </row>
    <row r="855" spans="1:12" s="86" customFormat="1">
      <c r="A855" s="353" t="s">
        <v>3190</v>
      </c>
      <c r="C855" s="393">
        <v>11</v>
      </c>
      <c r="D855" s="353"/>
      <c r="E855" s="353"/>
      <c r="F855" s="353"/>
      <c r="G855" s="353"/>
      <c r="H855" s="399" t="s">
        <v>3201</v>
      </c>
      <c r="I855" s="353" t="s">
        <v>8608</v>
      </c>
      <c r="J855" s="383" t="s">
        <v>8605</v>
      </c>
      <c r="K855" s="58">
        <v>2023</v>
      </c>
      <c r="L855" s="542" t="s">
        <v>272</v>
      </c>
    </row>
    <row r="856" spans="1:12" s="86" customFormat="1">
      <c r="A856" s="353" t="s">
        <v>3190</v>
      </c>
      <c r="C856" s="393">
        <v>12</v>
      </c>
      <c r="D856" s="353"/>
      <c r="E856" s="353"/>
      <c r="F856" s="353"/>
      <c r="G856" s="353"/>
      <c r="H856" s="399" t="s">
        <v>3202</v>
      </c>
      <c r="I856" s="353" t="s">
        <v>8608</v>
      </c>
      <c r="J856" s="383" t="s">
        <v>8605</v>
      </c>
      <c r="K856" s="58">
        <v>2023</v>
      </c>
      <c r="L856" s="542" t="s">
        <v>272</v>
      </c>
    </row>
    <row r="857" spans="1:12" s="86" customFormat="1">
      <c r="A857" s="353" t="s">
        <v>3190</v>
      </c>
      <c r="C857" s="393">
        <v>13</v>
      </c>
      <c r="D857" s="353"/>
      <c r="E857" s="353"/>
      <c r="F857" s="353"/>
      <c r="G857" s="353"/>
      <c r="H857" s="399" t="s">
        <v>3203</v>
      </c>
      <c r="I857" s="353" t="s">
        <v>8608</v>
      </c>
      <c r="J857" s="383" t="s">
        <v>8605</v>
      </c>
      <c r="K857" s="58">
        <v>2023</v>
      </c>
      <c r="L857" s="542" t="s">
        <v>272</v>
      </c>
    </row>
    <row r="858" spans="1:12" s="86" customFormat="1">
      <c r="A858" s="386" t="s">
        <v>3204</v>
      </c>
      <c r="C858" s="393">
        <v>1</v>
      </c>
      <c r="D858" s="353"/>
      <c r="E858" s="353"/>
      <c r="F858" s="353"/>
      <c r="G858" s="353"/>
      <c r="H858" s="399" t="s">
        <v>1124</v>
      </c>
      <c r="I858" s="353" t="s">
        <v>8608</v>
      </c>
      <c r="J858" s="383" t="s">
        <v>8605</v>
      </c>
      <c r="K858" s="58">
        <v>2023</v>
      </c>
      <c r="L858" s="542" t="s">
        <v>272</v>
      </c>
    </row>
    <row r="859" spans="1:12" s="86" customFormat="1">
      <c r="A859" s="386" t="s">
        <v>3204</v>
      </c>
      <c r="C859" s="393">
        <v>2</v>
      </c>
      <c r="D859" s="353"/>
      <c r="E859" s="353"/>
      <c r="F859" s="353"/>
      <c r="G859" s="353"/>
      <c r="H859" s="399" t="s">
        <v>1125</v>
      </c>
      <c r="I859" s="353" t="s">
        <v>8608</v>
      </c>
      <c r="J859" s="383" t="s">
        <v>8605</v>
      </c>
      <c r="K859" s="58">
        <v>2023</v>
      </c>
      <c r="L859" s="542" t="s">
        <v>272</v>
      </c>
    </row>
    <row r="860" spans="1:12" s="86" customFormat="1">
      <c r="A860" s="386" t="s">
        <v>1126</v>
      </c>
      <c r="C860" s="393">
        <v>1</v>
      </c>
      <c r="D860" s="353"/>
      <c r="E860" s="353"/>
      <c r="F860" s="353"/>
      <c r="G860" s="353"/>
      <c r="H860" s="399" t="s">
        <v>1128</v>
      </c>
      <c r="I860" s="353" t="s">
        <v>8608</v>
      </c>
      <c r="J860" s="383" t="s">
        <v>8605</v>
      </c>
      <c r="K860" s="58">
        <v>2023</v>
      </c>
      <c r="L860" s="542" t="s">
        <v>272</v>
      </c>
    </row>
    <row r="861" spans="1:12" s="86" customFormat="1">
      <c r="A861" s="386" t="s">
        <v>1126</v>
      </c>
      <c r="C861" s="393">
        <v>2</v>
      </c>
      <c r="D861" s="353"/>
      <c r="E861" s="353"/>
      <c r="F861" s="353"/>
      <c r="G861" s="353"/>
      <c r="H861" s="399" t="s">
        <v>1129</v>
      </c>
      <c r="I861" s="353" t="s">
        <v>8608</v>
      </c>
      <c r="J861" s="383" t="s">
        <v>8605</v>
      </c>
      <c r="K861" s="58">
        <v>2023</v>
      </c>
      <c r="L861" s="542" t="s">
        <v>272</v>
      </c>
    </row>
    <row r="862" spans="1:12" s="86" customFormat="1">
      <c r="A862" s="353" t="s">
        <v>1126</v>
      </c>
      <c r="C862" s="393">
        <v>3</v>
      </c>
      <c r="D862" s="353"/>
      <c r="E862" s="353"/>
      <c r="F862" s="353"/>
      <c r="G862" s="353"/>
      <c r="H862" s="399" t="s">
        <v>1130</v>
      </c>
      <c r="I862" s="353" t="s">
        <v>8608</v>
      </c>
      <c r="J862" s="383" t="s">
        <v>8605</v>
      </c>
      <c r="K862" s="58">
        <v>2023</v>
      </c>
      <c r="L862" s="542" t="s">
        <v>272</v>
      </c>
    </row>
    <row r="863" spans="1:12" s="86" customFormat="1">
      <c r="A863" s="353" t="s">
        <v>1131</v>
      </c>
      <c r="C863" s="393">
        <v>1</v>
      </c>
      <c r="D863" s="353"/>
      <c r="E863" s="353"/>
      <c r="F863" s="353"/>
      <c r="G863" s="353"/>
      <c r="H863" s="399" t="s">
        <v>1133</v>
      </c>
      <c r="I863" s="353" t="s">
        <v>8608</v>
      </c>
      <c r="J863" s="383" t="s">
        <v>8605</v>
      </c>
      <c r="K863" s="58">
        <v>2023</v>
      </c>
      <c r="L863" s="542" t="s">
        <v>272</v>
      </c>
    </row>
    <row r="864" spans="1:12" s="86" customFormat="1">
      <c r="A864" s="353" t="s">
        <v>1131</v>
      </c>
      <c r="C864" s="393">
        <v>2</v>
      </c>
      <c r="D864" s="353"/>
      <c r="E864" s="353"/>
      <c r="F864" s="353"/>
      <c r="G864" s="353"/>
      <c r="H864" s="399" t="s">
        <v>3193</v>
      </c>
      <c r="I864" s="353" t="s">
        <v>8608</v>
      </c>
      <c r="J864" s="383" t="s">
        <v>8605</v>
      </c>
      <c r="K864" s="58">
        <v>2023</v>
      </c>
      <c r="L864" s="542" t="s">
        <v>272</v>
      </c>
    </row>
    <row r="865" spans="1:12" s="86" customFormat="1">
      <c r="A865" s="353" t="s">
        <v>1131</v>
      </c>
      <c r="C865" s="393">
        <v>3</v>
      </c>
      <c r="D865" s="353"/>
      <c r="E865" s="353"/>
      <c r="F865" s="353"/>
      <c r="G865" s="353"/>
      <c r="H865" s="399" t="s">
        <v>3194</v>
      </c>
      <c r="I865" s="353" t="s">
        <v>8608</v>
      </c>
      <c r="J865" s="383" t="s">
        <v>8605</v>
      </c>
      <c r="K865" s="58">
        <v>2023</v>
      </c>
      <c r="L865" s="542" t="s">
        <v>272</v>
      </c>
    </row>
    <row r="866" spans="1:12" s="86" customFormat="1">
      <c r="A866" s="353" t="s">
        <v>1131</v>
      </c>
      <c r="C866" s="393">
        <v>4</v>
      </c>
      <c r="D866" s="353"/>
      <c r="E866" s="353"/>
      <c r="F866" s="353"/>
      <c r="G866" s="353"/>
      <c r="H866" s="399" t="s">
        <v>3195</v>
      </c>
      <c r="I866" s="353" t="s">
        <v>8608</v>
      </c>
      <c r="J866" s="383" t="s">
        <v>8605</v>
      </c>
      <c r="K866" s="58">
        <v>2023</v>
      </c>
      <c r="L866" s="542" t="s">
        <v>272</v>
      </c>
    </row>
    <row r="867" spans="1:12" s="86" customFormat="1">
      <c r="A867" s="353" t="s">
        <v>1131</v>
      </c>
      <c r="C867" s="393">
        <v>5</v>
      </c>
      <c r="D867" s="353"/>
      <c r="E867" s="353"/>
      <c r="F867" s="353"/>
      <c r="G867" s="353"/>
      <c r="H867" s="399" t="s">
        <v>2803</v>
      </c>
      <c r="I867" s="353" t="s">
        <v>8608</v>
      </c>
      <c r="J867" s="383" t="s">
        <v>8605</v>
      </c>
      <c r="K867" s="58">
        <v>2023</v>
      </c>
      <c r="L867" s="542" t="s">
        <v>272</v>
      </c>
    </row>
    <row r="868" spans="1:12" s="86" customFormat="1">
      <c r="A868" s="353" t="s">
        <v>1131</v>
      </c>
      <c r="C868" s="393">
        <v>6</v>
      </c>
      <c r="D868" s="353"/>
      <c r="E868" s="353"/>
      <c r="F868" s="353"/>
      <c r="G868" s="353"/>
      <c r="H868" s="399" t="s">
        <v>1134</v>
      </c>
      <c r="I868" s="353" t="s">
        <v>8608</v>
      </c>
      <c r="J868" s="383" t="s">
        <v>8605</v>
      </c>
      <c r="K868" s="58">
        <v>2023</v>
      </c>
      <c r="L868" s="542" t="s">
        <v>272</v>
      </c>
    </row>
    <row r="869" spans="1:12" s="86" customFormat="1">
      <c r="A869" s="353" t="s">
        <v>1131</v>
      </c>
      <c r="C869" s="393">
        <v>7</v>
      </c>
      <c r="D869" s="353"/>
      <c r="E869" s="353"/>
      <c r="F869" s="353"/>
      <c r="G869" s="353"/>
      <c r="H869" s="399" t="s">
        <v>1135</v>
      </c>
      <c r="I869" s="353" t="s">
        <v>8608</v>
      </c>
      <c r="J869" s="383" t="s">
        <v>8605</v>
      </c>
      <c r="K869" s="58">
        <v>2023</v>
      </c>
      <c r="L869" s="542" t="s">
        <v>272</v>
      </c>
    </row>
    <row r="870" spans="1:12" s="86" customFormat="1">
      <c r="A870" s="353" t="s">
        <v>1131</v>
      </c>
      <c r="C870" s="393">
        <v>8</v>
      </c>
      <c r="D870" s="353"/>
      <c r="E870" s="353"/>
      <c r="F870" s="353"/>
      <c r="G870" s="353"/>
      <c r="H870" s="399" t="s">
        <v>2285</v>
      </c>
      <c r="I870" s="353" t="s">
        <v>8608</v>
      </c>
      <c r="J870" s="383" t="s">
        <v>8605</v>
      </c>
      <c r="K870" s="58">
        <v>2023</v>
      </c>
      <c r="L870" s="542" t="s">
        <v>272</v>
      </c>
    </row>
    <row r="871" spans="1:12" s="86" customFormat="1">
      <c r="A871" s="353" t="s">
        <v>1131</v>
      </c>
      <c r="C871" s="393">
        <v>9</v>
      </c>
      <c r="D871" s="353"/>
      <c r="E871" s="353"/>
      <c r="F871" s="353"/>
      <c r="G871" s="353"/>
      <c r="H871" s="399" t="s">
        <v>1136</v>
      </c>
      <c r="I871" s="353" t="s">
        <v>8608</v>
      </c>
      <c r="J871" s="383" t="s">
        <v>8605</v>
      </c>
      <c r="K871" s="58">
        <v>2023</v>
      </c>
      <c r="L871" s="542" t="s">
        <v>272</v>
      </c>
    </row>
    <row r="872" spans="1:12" s="86" customFormat="1">
      <c r="A872" s="353" t="s">
        <v>1131</v>
      </c>
      <c r="C872" s="393">
        <v>10</v>
      </c>
      <c r="D872" s="353"/>
      <c r="E872" s="353"/>
      <c r="F872" s="353"/>
      <c r="G872" s="353"/>
      <c r="H872" s="399" t="s">
        <v>1137</v>
      </c>
      <c r="I872" s="353" t="s">
        <v>8608</v>
      </c>
      <c r="J872" s="383" t="s">
        <v>8605</v>
      </c>
      <c r="K872" s="58">
        <v>2023</v>
      </c>
      <c r="L872" s="542" t="s">
        <v>272</v>
      </c>
    </row>
    <row r="873" spans="1:12" s="86" customFormat="1">
      <c r="A873" s="353" t="s">
        <v>1131</v>
      </c>
      <c r="C873" s="393">
        <v>11</v>
      </c>
      <c r="D873" s="353"/>
      <c r="E873" s="353"/>
      <c r="F873" s="353"/>
      <c r="G873" s="353"/>
      <c r="H873" s="399" t="s">
        <v>244</v>
      </c>
      <c r="I873" s="353" t="s">
        <v>8608</v>
      </c>
      <c r="J873" s="383" t="s">
        <v>8605</v>
      </c>
      <c r="K873" s="58">
        <v>2023</v>
      </c>
      <c r="L873" s="542" t="s">
        <v>272</v>
      </c>
    </row>
    <row r="874" spans="1:12" s="86" customFormat="1">
      <c r="A874" s="353" t="s">
        <v>1131</v>
      </c>
      <c r="C874" s="393">
        <v>12</v>
      </c>
      <c r="D874" s="353"/>
      <c r="E874" s="353"/>
      <c r="F874" s="353"/>
      <c r="G874" s="353"/>
      <c r="H874" s="399" t="s">
        <v>1138</v>
      </c>
      <c r="I874" s="353" t="s">
        <v>8608</v>
      </c>
      <c r="J874" s="383" t="s">
        <v>8605</v>
      </c>
      <c r="K874" s="58">
        <v>2023</v>
      </c>
      <c r="L874" s="542" t="s">
        <v>272</v>
      </c>
    </row>
    <row r="875" spans="1:12" s="86" customFormat="1">
      <c r="A875" s="353" t="s">
        <v>1131</v>
      </c>
      <c r="C875" s="393">
        <v>13</v>
      </c>
      <c r="D875" s="353"/>
      <c r="E875" s="353"/>
      <c r="F875" s="353"/>
      <c r="G875" s="353"/>
      <c r="H875" s="399" t="s">
        <v>1139</v>
      </c>
      <c r="I875" s="353" t="s">
        <v>8608</v>
      </c>
      <c r="J875" s="383" t="s">
        <v>8605</v>
      </c>
      <c r="K875" s="58">
        <v>2023</v>
      </c>
      <c r="L875" s="542" t="s">
        <v>272</v>
      </c>
    </row>
    <row r="876" spans="1:12" s="86" customFormat="1">
      <c r="A876" s="353" t="s">
        <v>1131</v>
      </c>
      <c r="C876" s="393">
        <v>14</v>
      </c>
      <c r="D876" s="353"/>
      <c r="E876" s="353"/>
      <c r="F876" s="353"/>
      <c r="G876" s="353"/>
      <c r="H876" s="399" t="s">
        <v>1140</v>
      </c>
      <c r="I876" s="353" t="s">
        <v>8608</v>
      </c>
      <c r="J876" s="383" t="s">
        <v>8605</v>
      </c>
      <c r="K876" s="58">
        <v>2023</v>
      </c>
      <c r="L876" s="542" t="s">
        <v>272</v>
      </c>
    </row>
    <row r="877" spans="1:12" s="86" customFormat="1">
      <c r="A877" s="353" t="s">
        <v>1131</v>
      </c>
      <c r="C877" s="393">
        <v>15</v>
      </c>
      <c r="D877" s="353"/>
      <c r="E877" s="353"/>
      <c r="F877" s="353"/>
      <c r="G877" s="353"/>
      <c r="H877" s="399" t="s">
        <v>1141</v>
      </c>
      <c r="I877" s="353" t="s">
        <v>8608</v>
      </c>
      <c r="J877" s="383" t="s">
        <v>8605</v>
      </c>
      <c r="K877" s="58">
        <v>2023</v>
      </c>
      <c r="L877" s="542" t="s">
        <v>272</v>
      </c>
    </row>
    <row r="878" spans="1:12" s="86" customFormat="1">
      <c r="A878" s="353" t="s">
        <v>1131</v>
      </c>
      <c r="C878" s="393">
        <v>16</v>
      </c>
      <c r="D878" s="353"/>
      <c r="E878" s="353"/>
      <c r="F878" s="353"/>
      <c r="G878" s="353"/>
      <c r="H878" s="399" t="s">
        <v>1142</v>
      </c>
      <c r="I878" s="353" t="s">
        <v>8608</v>
      </c>
      <c r="J878" s="383" t="s">
        <v>8605</v>
      </c>
      <c r="K878" s="58">
        <v>2023</v>
      </c>
      <c r="L878" s="542" t="s">
        <v>272</v>
      </c>
    </row>
    <row r="879" spans="1:12" s="86" customFormat="1">
      <c r="A879" s="353" t="s">
        <v>1131</v>
      </c>
      <c r="C879" s="393">
        <v>17</v>
      </c>
      <c r="D879" s="353"/>
      <c r="E879" s="353"/>
      <c r="F879" s="353"/>
      <c r="G879" s="353"/>
      <c r="H879" s="399" t="s">
        <v>1143</v>
      </c>
      <c r="I879" s="353" t="s">
        <v>8608</v>
      </c>
      <c r="J879" s="383" t="s">
        <v>8605</v>
      </c>
      <c r="K879" s="58">
        <v>2023</v>
      </c>
      <c r="L879" s="542" t="s">
        <v>272</v>
      </c>
    </row>
    <row r="880" spans="1:12" s="86" customFormat="1">
      <c r="A880" s="353" t="s">
        <v>1131</v>
      </c>
      <c r="C880" s="393">
        <v>18</v>
      </c>
      <c r="D880" s="353"/>
      <c r="E880" s="353"/>
      <c r="F880" s="353"/>
      <c r="G880" s="353"/>
      <c r="H880" s="399" t="s">
        <v>1144</v>
      </c>
      <c r="I880" s="353" t="s">
        <v>8608</v>
      </c>
      <c r="J880" s="383" t="s">
        <v>8605</v>
      </c>
      <c r="K880" s="58">
        <v>2023</v>
      </c>
      <c r="L880" s="542" t="s">
        <v>272</v>
      </c>
    </row>
    <row r="881" spans="1:12" s="86" customFormat="1">
      <c r="A881" s="353" t="s">
        <v>1131</v>
      </c>
      <c r="C881" s="393">
        <v>19</v>
      </c>
      <c r="D881" s="353"/>
      <c r="E881" s="353"/>
      <c r="F881" s="353"/>
      <c r="G881" s="353"/>
      <c r="H881" s="399" t="s">
        <v>1145</v>
      </c>
      <c r="I881" s="353" t="s">
        <v>8608</v>
      </c>
      <c r="J881" s="383" t="s">
        <v>8605</v>
      </c>
      <c r="K881" s="58">
        <v>2023</v>
      </c>
      <c r="L881" s="542" t="s">
        <v>272</v>
      </c>
    </row>
    <row r="882" spans="1:12" s="86" customFormat="1">
      <c r="A882" s="353" t="s">
        <v>1131</v>
      </c>
      <c r="C882" s="400">
        <v>20</v>
      </c>
      <c r="D882" s="397"/>
      <c r="E882" s="397"/>
      <c r="F882" s="397"/>
      <c r="G882" s="397"/>
      <c r="H882" s="398" t="s">
        <v>1146</v>
      </c>
      <c r="I882" s="353" t="s">
        <v>8608</v>
      </c>
      <c r="J882" s="383" t="s">
        <v>8605</v>
      </c>
      <c r="K882" s="58">
        <v>2023</v>
      </c>
      <c r="L882" s="542" t="s">
        <v>272</v>
      </c>
    </row>
    <row r="883" spans="1:12" s="86" customFormat="1">
      <c r="A883" s="353" t="s">
        <v>1154</v>
      </c>
      <c r="C883" s="393">
        <v>1</v>
      </c>
      <c r="D883" s="353"/>
      <c r="E883" s="353"/>
      <c r="F883" s="353"/>
      <c r="G883" s="353"/>
      <c r="H883" s="399" t="s">
        <v>1155</v>
      </c>
      <c r="I883" s="353" t="s">
        <v>8608</v>
      </c>
      <c r="J883" s="383" t="s">
        <v>8605</v>
      </c>
      <c r="K883" s="58">
        <v>2023</v>
      </c>
      <c r="L883" s="542" t="s">
        <v>272</v>
      </c>
    </row>
    <row r="884" spans="1:12" s="86" customFormat="1">
      <c r="A884" s="353" t="s">
        <v>1147</v>
      </c>
      <c r="C884" s="393">
        <v>1</v>
      </c>
      <c r="D884" s="353"/>
      <c r="E884" s="353"/>
      <c r="F884" s="393">
        <v>1</v>
      </c>
      <c r="G884" s="393">
        <v>2</v>
      </c>
      <c r="H884" s="399" t="s">
        <v>3168</v>
      </c>
      <c r="I884" s="1" t="s">
        <v>8615</v>
      </c>
      <c r="J884" s="383" t="s">
        <v>8605</v>
      </c>
      <c r="K884" s="58">
        <v>2023</v>
      </c>
      <c r="L884" s="545" t="s">
        <v>8288</v>
      </c>
    </row>
    <row r="885" spans="1:12" s="86" customFormat="1">
      <c r="A885" s="353" t="s">
        <v>1147</v>
      </c>
      <c r="C885" s="393">
        <v>2</v>
      </c>
      <c r="D885" s="353"/>
      <c r="E885" s="353"/>
      <c r="F885" s="353"/>
      <c r="G885" s="353"/>
      <c r="H885" s="399" t="s">
        <v>8678</v>
      </c>
      <c r="I885" s="1" t="s">
        <v>8677</v>
      </c>
      <c r="J885" s="383" t="s">
        <v>8605</v>
      </c>
      <c r="K885" s="58">
        <v>2023</v>
      </c>
      <c r="L885" s="545" t="s">
        <v>8679</v>
      </c>
    </row>
    <row r="886" spans="1:12" s="86" customFormat="1">
      <c r="A886" s="353" t="s">
        <v>1148</v>
      </c>
      <c r="C886" s="393">
        <v>1</v>
      </c>
      <c r="D886" s="353"/>
      <c r="E886" s="353"/>
      <c r="F886" s="393">
        <v>1</v>
      </c>
      <c r="G886" s="393">
        <v>3</v>
      </c>
      <c r="H886" s="399" t="s">
        <v>1151</v>
      </c>
      <c r="I886" s="1" t="s">
        <v>8613</v>
      </c>
      <c r="J886" s="383" t="s">
        <v>8605</v>
      </c>
      <c r="K886" s="58">
        <v>2023</v>
      </c>
      <c r="L886" s="545" t="s">
        <v>8288</v>
      </c>
    </row>
    <row r="887" spans="1:12" s="86" customFormat="1">
      <c r="A887" s="353" t="s">
        <v>1148</v>
      </c>
      <c r="C887" s="393">
        <v>2</v>
      </c>
      <c r="D887" s="353"/>
      <c r="E887" s="353"/>
      <c r="F887" s="393">
        <v>2</v>
      </c>
      <c r="G887" s="393">
        <v>4</v>
      </c>
      <c r="H887" s="399" t="s">
        <v>1152</v>
      </c>
      <c r="I887" s="1" t="s">
        <v>8614</v>
      </c>
      <c r="J887" s="383" t="s">
        <v>8605</v>
      </c>
      <c r="K887" s="58">
        <v>2023</v>
      </c>
      <c r="L887" s="545" t="s">
        <v>8288</v>
      </c>
    </row>
    <row r="888" spans="1:12" s="86" customFormat="1">
      <c r="A888" s="353" t="s">
        <v>1148</v>
      </c>
      <c r="C888" s="393">
        <v>3</v>
      </c>
      <c r="D888" s="353"/>
      <c r="E888" s="353"/>
      <c r="F888" s="353"/>
      <c r="G888" s="353"/>
      <c r="H888" s="399" t="s">
        <v>1151</v>
      </c>
      <c r="I888" s="1" t="s">
        <v>8616</v>
      </c>
      <c r="J888" s="383" t="s">
        <v>8605</v>
      </c>
      <c r="K888" s="58">
        <v>2023</v>
      </c>
      <c r="L888" s="545" t="s">
        <v>8619</v>
      </c>
    </row>
    <row r="889" spans="1:12" s="86" customFormat="1">
      <c r="A889" s="353" t="s">
        <v>1148</v>
      </c>
      <c r="C889" s="393">
        <v>4</v>
      </c>
      <c r="D889" s="353"/>
      <c r="E889" s="353"/>
      <c r="F889" s="353"/>
      <c r="G889" s="353"/>
      <c r="H889" s="399" t="s">
        <v>1152</v>
      </c>
      <c r="I889" s="1" t="s">
        <v>8617</v>
      </c>
      <c r="J889" s="383" t="s">
        <v>8605</v>
      </c>
      <c r="K889" s="58">
        <v>2023</v>
      </c>
      <c r="L889" s="545" t="s">
        <v>8619</v>
      </c>
    </row>
    <row r="890" spans="1:12" s="86" customFormat="1">
      <c r="A890" s="353" t="s">
        <v>1153</v>
      </c>
      <c r="C890" s="393">
        <v>1</v>
      </c>
      <c r="D890" s="353"/>
      <c r="E890" s="353"/>
      <c r="F890" s="1238">
        <v>1</v>
      </c>
      <c r="G890" s="393">
        <v>2</v>
      </c>
      <c r="H890" s="399" t="s">
        <v>3172</v>
      </c>
      <c r="I890" s="1" t="s">
        <v>8615</v>
      </c>
      <c r="J890" s="383" t="s">
        <v>8605</v>
      </c>
      <c r="K890" s="58">
        <v>2023</v>
      </c>
      <c r="L890" s="545" t="s">
        <v>8288</v>
      </c>
    </row>
    <row r="891" spans="1:12" s="86" customFormat="1">
      <c r="A891" s="353" t="s">
        <v>1153</v>
      </c>
      <c r="C891" s="393">
        <v>2</v>
      </c>
      <c r="D891" s="353"/>
      <c r="E891" s="353"/>
      <c r="F891" s="353"/>
      <c r="G891" s="353"/>
      <c r="H891" s="399" t="s">
        <v>3172</v>
      </c>
      <c r="I891" s="1" t="s">
        <v>8618</v>
      </c>
      <c r="J891" s="383" t="s">
        <v>8605</v>
      </c>
      <c r="K891" s="58">
        <v>2023</v>
      </c>
      <c r="L891" s="545" t="s">
        <v>8619</v>
      </c>
    </row>
    <row r="892" spans="1:12" s="86" customFormat="1">
      <c r="A892" s="438" t="s">
        <v>7321</v>
      </c>
      <c r="C892" s="417">
        <v>1</v>
      </c>
      <c r="D892" s="416"/>
      <c r="E892" s="416"/>
      <c r="F892" s="416"/>
      <c r="G892" s="416"/>
      <c r="H892" s="418" t="s">
        <v>7439</v>
      </c>
      <c r="I892" s="353" t="s">
        <v>8608</v>
      </c>
      <c r="J892" s="383" t="s">
        <v>8605</v>
      </c>
      <c r="K892" s="58">
        <v>2023</v>
      </c>
      <c r="L892" s="542" t="s">
        <v>272</v>
      </c>
    </row>
    <row r="893" spans="1:12" s="86" customFormat="1">
      <c r="A893" s="438" t="s">
        <v>7321</v>
      </c>
      <c r="C893" s="417">
        <v>2</v>
      </c>
      <c r="D893" s="416"/>
      <c r="E893" s="416"/>
      <c r="F893" s="416"/>
      <c r="G893" s="416"/>
      <c r="H893" s="418" t="s">
        <v>7440</v>
      </c>
      <c r="I893" s="353" t="s">
        <v>8608</v>
      </c>
      <c r="J893" s="383" t="s">
        <v>8605</v>
      </c>
      <c r="K893" s="58">
        <v>2023</v>
      </c>
      <c r="L893" s="542" t="s">
        <v>272</v>
      </c>
    </row>
    <row r="894" spans="1:12" s="86" customFormat="1">
      <c r="A894" s="353" t="s">
        <v>8432</v>
      </c>
      <c r="C894" s="393">
        <v>1</v>
      </c>
      <c r="D894" s="353"/>
      <c r="E894" s="353"/>
      <c r="F894" s="353"/>
      <c r="G894" s="353"/>
      <c r="H894" s="399" t="s">
        <v>8433</v>
      </c>
      <c r="I894" s="353" t="s">
        <v>8608</v>
      </c>
      <c r="J894" s="383" t="s">
        <v>8605</v>
      </c>
      <c r="K894" s="58">
        <v>2023</v>
      </c>
      <c r="L894" s="542" t="s">
        <v>272</v>
      </c>
    </row>
    <row r="895" spans="1:12" s="86" customFormat="1">
      <c r="A895" s="353" t="s">
        <v>8432</v>
      </c>
      <c r="C895" s="393">
        <v>2</v>
      </c>
      <c r="D895" s="353"/>
      <c r="E895" s="353"/>
      <c r="F895" s="353"/>
      <c r="G895" s="353"/>
      <c r="H895" s="399" t="s">
        <v>8434</v>
      </c>
      <c r="I895" s="353" t="s">
        <v>8608</v>
      </c>
      <c r="J895" s="383" t="s">
        <v>8605</v>
      </c>
      <c r="K895" s="58">
        <v>2023</v>
      </c>
      <c r="L895" s="542" t="s">
        <v>272</v>
      </c>
    </row>
    <row r="896" spans="1:12" s="86" customFormat="1">
      <c r="A896" s="353" t="s">
        <v>8435</v>
      </c>
      <c r="C896" s="393">
        <v>1</v>
      </c>
      <c r="D896" s="353"/>
      <c r="E896" s="353"/>
      <c r="F896" s="353"/>
      <c r="G896" s="353"/>
      <c r="H896" s="399" t="s">
        <v>8437</v>
      </c>
      <c r="I896" s="353" t="s">
        <v>8608</v>
      </c>
      <c r="J896" s="383" t="s">
        <v>8605</v>
      </c>
      <c r="K896" s="58">
        <v>2023</v>
      </c>
      <c r="L896" s="542" t="s">
        <v>272</v>
      </c>
    </row>
    <row r="897" spans="1:12" s="86" customFormat="1">
      <c r="A897" s="353" t="s">
        <v>8435</v>
      </c>
      <c r="C897" s="393">
        <v>2</v>
      </c>
      <c r="D897" s="353"/>
      <c r="E897" s="353"/>
      <c r="F897" s="353"/>
      <c r="G897" s="353"/>
      <c r="H897" s="399" t="s">
        <v>8438</v>
      </c>
      <c r="I897" s="353" t="s">
        <v>8608</v>
      </c>
      <c r="J897" s="383" t="s">
        <v>8605</v>
      </c>
      <c r="K897" s="58">
        <v>2023</v>
      </c>
      <c r="L897" s="542" t="s">
        <v>272</v>
      </c>
    </row>
    <row r="898" spans="1:12" s="86" customFormat="1">
      <c r="A898" s="353" t="s">
        <v>1157</v>
      </c>
      <c r="C898" s="393">
        <v>1</v>
      </c>
      <c r="D898" s="353"/>
      <c r="E898" s="353"/>
      <c r="F898" s="353"/>
      <c r="G898" s="353"/>
      <c r="H898" s="399" t="s">
        <v>1159</v>
      </c>
      <c r="I898" s="353" t="s">
        <v>8771</v>
      </c>
      <c r="J898" s="386" t="s">
        <v>8605</v>
      </c>
      <c r="K898" s="86">
        <v>2023</v>
      </c>
      <c r="L898" s="545" t="s">
        <v>8773</v>
      </c>
    </row>
    <row r="899" spans="1:12" s="86" customFormat="1">
      <c r="A899" s="353" t="s">
        <v>1157</v>
      </c>
      <c r="C899" s="393">
        <v>2</v>
      </c>
      <c r="D899" s="353"/>
      <c r="E899" s="353"/>
      <c r="F899" s="546"/>
      <c r="G899" s="353"/>
      <c r="H899" s="399" t="s">
        <v>8726</v>
      </c>
      <c r="I899" s="386" t="s">
        <v>8772</v>
      </c>
      <c r="J899" s="386" t="s">
        <v>8605</v>
      </c>
      <c r="K899" s="86">
        <v>2023</v>
      </c>
      <c r="L899" s="545" t="s">
        <v>8774</v>
      </c>
    </row>
    <row r="900" spans="1:12" s="86" customFormat="1">
      <c r="A900" s="353" t="s">
        <v>1160</v>
      </c>
      <c r="C900" s="393">
        <v>1</v>
      </c>
      <c r="D900" s="353"/>
      <c r="E900" s="353"/>
      <c r="F900" s="353"/>
      <c r="G900" s="353"/>
      <c r="H900" s="399" t="s">
        <v>1162</v>
      </c>
      <c r="I900" s="353" t="s">
        <v>8608</v>
      </c>
      <c r="J900" s="383" t="s">
        <v>8605</v>
      </c>
      <c r="K900" s="58">
        <v>2023</v>
      </c>
      <c r="L900" s="542" t="s">
        <v>272</v>
      </c>
    </row>
    <row r="901" spans="1:12" s="86" customFormat="1">
      <c r="A901" s="353" t="s">
        <v>7868</v>
      </c>
      <c r="C901" s="393">
        <v>1</v>
      </c>
      <c r="D901" s="353"/>
      <c r="E901" s="353"/>
      <c r="F901" s="353"/>
      <c r="G901" s="353"/>
      <c r="H901" s="399" t="s">
        <v>7870</v>
      </c>
      <c r="I901" s="353" t="s">
        <v>8608</v>
      </c>
      <c r="J901" s="383" t="s">
        <v>8605</v>
      </c>
      <c r="K901" s="58">
        <v>2023</v>
      </c>
      <c r="L901" s="542" t="s">
        <v>272</v>
      </c>
    </row>
    <row r="902" spans="1:12" s="86" customFormat="1">
      <c r="A902" s="353" t="s">
        <v>1165</v>
      </c>
      <c r="C902" s="393">
        <v>1</v>
      </c>
      <c r="D902" s="353"/>
      <c r="E902" s="353"/>
      <c r="F902" s="353"/>
      <c r="G902" s="353"/>
      <c r="H902" s="399" t="s">
        <v>1167</v>
      </c>
      <c r="I902" s="353" t="s">
        <v>8608</v>
      </c>
      <c r="J902" s="383" t="s">
        <v>8605</v>
      </c>
      <c r="K902" s="58">
        <v>2023</v>
      </c>
      <c r="L902" s="542" t="s">
        <v>272</v>
      </c>
    </row>
    <row r="903" spans="1:12" s="86" customFormat="1">
      <c r="A903" s="353" t="s">
        <v>1165</v>
      </c>
      <c r="C903" s="393">
        <v>2</v>
      </c>
      <c r="D903" s="353"/>
      <c r="E903" s="353"/>
      <c r="F903" s="353"/>
      <c r="G903" s="353"/>
      <c r="H903" s="399" t="s">
        <v>1168</v>
      </c>
      <c r="I903" s="353" t="s">
        <v>8608</v>
      </c>
      <c r="J903" s="383" t="s">
        <v>8605</v>
      </c>
      <c r="K903" s="58">
        <v>2023</v>
      </c>
      <c r="L903" s="542" t="s">
        <v>272</v>
      </c>
    </row>
    <row r="904" spans="1:12" s="86" customFormat="1">
      <c r="A904" s="353" t="s">
        <v>1165</v>
      </c>
      <c r="C904" s="393">
        <v>3</v>
      </c>
      <c r="D904" s="353"/>
      <c r="E904" s="353"/>
      <c r="F904" s="353"/>
      <c r="G904" s="353"/>
      <c r="H904" s="399" t="s">
        <v>7872</v>
      </c>
      <c r="I904" s="353" t="s">
        <v>8608</v>
      </c>
      <c r="J904" s="383" t="s">
        <v>8605</v>
      </c>
      <c r="K904" s="58">
        <v>2023</v>
      </c>
      <c r="L904" s="542" t="s">
        <v>272</v>
      </c>
    </row>
    <row r="905" spans="1:12" s="86" customFormat="1">
      <c r="A905" s="353" t="s">
        <v>8727</v>
      </c>
      <c r="C905" s="393">
        <v>1</v>
      </c>
      <c r="D905" s="353"/>
      <c r="E905" s="353"/>
      <c r="F905" s="546"/>
      <c r="G905" s="353"/>
      <c r="H905" s="399" t="s">
        <v>8730</v>
      </c>
      <c r="I905" s="386" t="s">
        <v>8732</v>
      </c>
      <c r="J905" s="383" t="s">
        <v>8605</v>
      </c>
      <c r="K905" s="58">
        <v>2023</v>
      </c>
      <c r="L905" s="545" t="s">
        <v>8725</v>
      </c>
    </row>
    <row r="906" spans="1:12" s="86" customFormat="1">
      <c r="A906" s="353" t="s">
        <v>8727</v>
      </c>
      <c r="C906" s="393">
        <v>2</v>
      </c>
      <c r="D906" s="353"/>
      <c r="E906" s="353"/>
      <c r="F906" s="546"/>
      <c r="G906" s="353"/>
      <c r="H906" s="399" t="s">
        <v>8731</v>
      </c>
      <c r="I906" s="386" t="s">
        <v>8732</v>
      </c>
      <c r="J906" s="383" t="s">
        <v>8605</v>
      </c>
      <c r="K906" s="58">
        <v>2023</v>
      </c>
      <c r="L906" s="545" t="s">
        <v>8725</v>
      </c>
    </row>
    <row r="907" spans="1:12" s="86" customFormat="1">
      <c r="A907" s="353" t="s">
        <v>1169</v>
      </c>
      <c r="C907" s="393">
        <v>1</v>
      </c>
      <c r="D907" s="353"/>
      <c r="E907" s="353"/>
      <c r="F907" s="353"/>
      <c r="G907" s="353"/>
      <c r="H907" s="399" t="s">
        <v>1151</v>
      </c>
      <c r="I907" s="353" t="s">
        <v>8608</v>
      </c>
      <c r="J907" s="383" t="s">
        <v>8605</v>
      </c>
      <c r="K907" s="58">
        <v>2023</v>
      </c>
      <c r="L907" s="542" t="s">
        <v>272</v>
      </c>
    </row>
    <row r="908" spans="1:12" s="86" customFormat="1">
      <c r="A908" s="353" t="s">
        <v>1171</v>
      </c>
      <c r="C908" s="393">
        <v>1</v>
      </c>
      <c r="D908" s="353"/>
      <c r="E908" s="353"/>
      <c r="F908" s="353"/>
      <c r="G908" s="353"/>
      <c r="H908" s="399" t="s">
        <v>383</v>
      </c>
      <c r="I908" s="353" t="s">
        <v>8608</v>
      </c>
      <c r="J908" s="383" t="s">
        <v>8605</v>
      </c>
      <c r="K908" s="58">
        <v>2023</v>
      </c>
      <c r="L908" s="542" t="s">
        <v>272</v>
      </c>
    </row>
    <row r="909" spans="1:12" s="86" customFormat="1">
      <c r="A909" s="353" t="s">
        <v>1171</v>
      </c>
      <c r="C909" s="393">
        <v>2</v>
      </c>
      <c r="D909" s="353"/>
      <c r="E909" s="353"/>
      <c r="F909" s="353"/>
      <c r="G909" s="353"/>
      <c r="H909" s="399" t="s">
        <v>3155</v>
      </c>
      <c r="I909" s="353" t="s">
        <v>8608</v>
      </c>
      <c r="J909" s="383" t="s">
        <v>8605</v>
      </c>
      <c r="K909" s="58">
        <v>2023</v>
      </c>
      <c r="L909" s="542" t="s">
        <v>272</v>
      </c>
    </row>
    <row r="910" spans="1:12" s="86" customFormat="1">
      <c r="A910" s="353" t="s">
        <v>1173</v>
      </c>
      <c r="C910" s="393">
        <v>1</v>
      </c>
      <c r="D910" s="353"/>
      <c r="E910" s="353"/>
      <c r="F910" s="353"/>
      <c r="G910" s="353"/>
      <c r="H910" s="399" t="s">
        <v>1175</v>
      </c>
      <c r="I910" s="353" t="s">
        <v>8608</v>
      </c>
      <c r="J910" s="383" t="s">
        <v>8605</v>
      </c>
      <c r="K910" s="58">
        <v>2023</v>
      </c>
      <c r="L910" s="542" t="s">
        <v>272</v>
      </c>
    </row>
    <row r="911" spans="1:12" s="86" customFormat="1">
      <c r="A911" s="353" t="s">
        <v>1173</v>
      </c>
      <c r="C911" s="393">
        <v>2</v>
      </c>
      <c r="D911" s="353"/>
      <c r="E911" s="353"/>
      <c r="F911" s="353"/>
      <c r="G911" s="353"/>
      <c r="H911" s="399" t="s">
        <v>400</v>
      </c>
      <c r="I911" s="353" t="s">
        <v>8608</v>
      </c>
      <c r="J911" s="383" t="s">
        <v>8605</v>
      </c>
      <c r="K911" s="58">
        <v>2023</v>
      </c>
      <c r="L911" s="542" t="s">
        <v>272</v>
      </c>
    </row>
    <row r="912" spans="1:12" s="86" customFormat="1">
      <c r="A912" s="353" t="s">
        <v>1176</v>
      </c>
      <c r="C912" s="393">
        <v>1</v>
      </c>
      <c r="D912" s="353"/>
      <c r="E912" s="353"/>
      <c r="F912" s="353"/>
      <c r="G912" s="353"/>
      <c r="H912" s="399" t="s">
        <v>1178</v>
      </c>
      <c r="I912" s="353" t="s">
        <v>8608</v>
      </c>
      <c r="J912" s="383" t="s">
        <v>8605</v>
      </c>
      <c r="K912" s="58">
        <v>2023</v>
      </c>
      <c r="L912" s="542" t="s">
        <v>272</v>
      </c>
    </row>
    <row r="913" spans="1:12" s="86" customFormat="1">
      <c r="A913" s="353" t="s">
        <v>1176</v>
      </c>
      <c r="C913" s="393">
        <v>2</v>
      </c>
      <c r="D913" s="353"/>
      <c r="E913" s="353"/>
      <c r="F913" s="353"/>
      <c r="G913" s="353"/>
      <c r="H913" s="399" t="s">
        <v>1179</v>
      </c>
      <c r="I913" s="353" t="s">
        <v>8608</v>
      </c>
      <c r="J913" s="383" t="s">
        <v>8605</v>
      </c>
      <c r="K913" s="58">
        <v>2023</v>
      </c>
      <c r="L913" s="542" t="s">
        <v>272</v>
      </c>
    </row>
    <row r="914" spans="1:12" s="86" customFormat="1">
      <c r="A914" s="353" t="s">
        <v>1176</v>
      </c>
      <c r="C914" s="393">
        <v>3</v>
      </c>
      <c r="D914" s="353"/>
      <c r="E914" s="353"/>
      <c r="F914" s="353"/>
      <c r="G914" s="353"/>
      <c r="H914" s="399" t="s">
        <v>1180</v>
      </c>
      <c r="I914" s="353" t="s">
        <v>8608</v>
      </c>
      <c r="J914" s="383" t="s">
        <v>8605</v>
      </c>
      <c r="K914" s="58">
        <v>2023</v>
      </c>
      <c r="L914" s="542" t="s">
        <v>272</v>
      </c>
    </row>
    <row r="915" spans="1:12" s="86" customFormat="1">
      <c r="A915" s="353" t="s">
        <v>1176</v>
      </c>
      <c r="C915" s="393">
        <v>4</v>
      </c>
      <c r="D915" s="353"/>
      <c r="E915" s="353"/>
      <c r="F915" s="353"/>
      <c r="G915" s="353"/>
      <c r="H915" s="399" t="s">
        <v>1181</v>
      </c>
      <c r="I915" s="353" t="s">
        <v>8608</v>
      </c>
      <c r="J915" s="383" t="s">
        <v>8605</v>
      </c>
      <c r="K915" s="58">
        <v>2023</v>
      </c>
      <c r="L915" s="542" t="s">
        <v>272</v>
      </c>
    </row>
    <row r="916" spans="1:12" s="86" customFormat="1">
      <c r="A916" s="353" t="s">
        <v>1176</v>
      </c>
      <c r="C916" s="393">
        <v>5</v>
      </c>
      <c r="D916" s="353"/>
      <c r="E916" s="353"/>
      <c r="F916" s="353"/>
      <c r="G916" s="353"/>
      <c r="H916" s="399" t="s">
        <v>8762</v>
      </c>
      <c r="I916" s="353" t="s">
        <v>8775</v>
      </c>
      <c r="J916" s="386" t="s">
        <v>8605</v>
      </c>
      <c r="K916" s="86">
        <v>2023</v>
      </c>
      <c r="L916" s="545" t="s">
        <v>8680</v>
      </c>
    </row>
    <row r="917" spans="1:12" s="86" customFormat="1">
      <c r="A917" s="353" t="s">
        <v>1176</v>
      </c>
      <c r="C917" s="393">
        <v>6</v>
      </c>
      <c r="D917" s="353"/>
      <c r="E917" s="353"/>
      <c r="F917" s="353"/>
      <c r="G917" s="353"/>
      <c r="H917" s="399" t="s">
        <v>6221</v>
      </c>
      <c r="I917" s="353" t="s">
        <v>8608</v>
      </c>
      <c r="J917" s="383" t="s">
        <v>8605</v>
      </c>
      <c r="K917" s="58">
        <v>2023</v>
      </c>
      <c r="L917" s="542" t="s">
        <v>272</v>
      </c>
    </row>
    <row r="918" spans="1:12" s="86" customFormat="1">
      <c r="A918" s="353" t="s">
        <v>1176</v>
      </c>
      <c r="C918" s="393">
        <v>7</v>
      </c>
      <c r="D918" s="353"/>
      <c r="E918" s="353"/>
      <c r="F918" s="353"/>
      <c r="G918" s="353"/>
      <c r="H918" s="399" t="s">
        <v>6222</v>
      </c>
      <c r="I918" s="353" t="s">
        <v>8608</v>
      </c>
      <c r="J918" s="383" t="s">
        <v>8605</v>
      </c>
      <c r="K918" s="58">
        <v>2023</v>
      </c>
      <c r="L918" s="542" t="s">
        <v>272</v>
      </c>
    </row>
    <row r="919" spans="1:12" s="86" customFormat="1">
      <c r="A919" s="353" t="s">
        <v>3352</v>
      </c>
      <c r="C919" s="393">
        <v>1</v>
      </c>
      <c r="D919" s="353"/>
      <c r="E919" s="353"/>
      <c r="F919" s="353"/>
      <c r="G919" s="353"/>
      <c r="H919" s="399" t="s">
        <v>3354</v>
      </c>
      <c r="I919" s="386" t="s">
        <v>8621</v>
      </c>
      <c r="J919" s="383" t="s">
        <v>8605</v>
      </c>
      <c r="K919" s="58">
        <v>2023</v>
      </c>
      <c r="L919" s="545" t="s">
        <v>273</v>
      </c>
    </row>
    <row r="920" spans="1:12" s="86" customFormat="1">
      <c r="A920" s="353" t="s">
        <v>3352</v>
      </c>
      <c r="C920" s="393">
        <v>2</v>
      </c>
      <c r="D920" s="353"/>
      <c r="E920" s="353"/>
      <c r="F920" s="353"/>
      <c r="G920" s="353"/>
      <c r="H920" s="399" t="s">
        <v>3355</v>
      </c>
      <c r="I920" s="386" t="s">
        <v>8621</v>
      </c>
      <c r="J920" s="383" t="s">
        <v>8605</v>
      </c>
      <c r="K920" s="58">
        <v>2023</v>
      </c>
      <c r="L920" s="545" t="s">
        <v>273</v>
      </c>
    </row>
    <row r="921" spans="1:12" s="86" customFormat="1">
      <c r="A921" s="353" t="s">
        <v>3356</v>
      </c>
      <c r="C921" s="393">
        <v>1</v>
      </c>
      <c r="D921" s="353"/>
      <c r="E921" s="353"/>
      <c r="F921" s="353"/>
      <c r="G921" s="353"/>
      <c r="H921" s="399" t="s">
        <v>3358</v>
      </c>
      <c r="I921" s="386" t="s">
        <v>8621</v>
      </c>
      <c r="J921" s="383" t="s">
        <v>8605</v>
      </c>
      <c r="K921" s="58">
        <v>2023</v>
      </c>
      <c r="L921" s="545" t="s">
        <v>273</v>
      </c>
    </row>
    <row r="922" spans="1:12" s="86" customFormat="1">
      <c r="A922" s="353" t="s">
        <v>3356</v>
      </c>
      <c r="C922" s="393">
        <v>2</v>
      </c>
      <c r="D922" s="353"/>
      <c r="E922" s="353"/>
      <c r="F922" s="353"/>
      <c r="G922" s="353"/>
      <c r="H922" s="399" t="s">
        <v>3359</v>
      </c>
      <c r="I922" s="386" t="s">
        <v>8621</v>
      </c>
      <c r="J922" s="383" t="s">
        <v>8605</v>
      </c>
      <c r="K922" s="58">
        <v>2023</v>
      </c>
      <c r="L922" s="545" t="s">
        <v>273</v>
      </c>
    </row>
    <row r="923" spans="1:12" s="86" customFormat="1">
      <c r="A923" s="353" t="s">
        <v>3356</v>
      </c>
      <c r="C923" s="393">
        <v>3</v>
      </c>
      <c r="D923" s="353"/>
      <c r="E923" s="353"/>
      <c r="F923" s="353"/>
      <c r="G923" s="353"/>
      <c r="H923" s="399" t="s">
        <v>3360</v>
      </c>
      <c r="I923" s="386" t="s">
        <v>8621</v>
      </c>
      <c r="J923" s="383" t="s">
        <v>8605</v>
      </c>
      <c r="K923" s="58">
        <v>2023</v>
      </c>
      <c r="L923" s="545" t="s">
        <v>273</v>
      </c>
    </row>
    <row r="924" spans="1:12" s="86" customFormat="1">
      <c r="A924" s="353" t="s">
        <v>3361</v>
      </c>
      <c r="C924" s="393">
        <v>1</v>
      </c>
      <c r="D924" s="353"/>
      <c r="E924" s="353"/>
      <c r="F924" s="353"/>
      <c r="G924" s="353"/>
      <c r="H924" s="399" t="s">
        <v>3363</v>
      </c>
      <c r="I924" s="386" t="s">
        <v>8621</v>
      </c>
      <c r="J924" s="383" t="s">
        <v>8605</v>
      </c>
      <c r="K924" s="58">
        <v>2023</v>
      </c>
      <c r="L924" s="545" t="s">
        <v>273</v>
      </c>
    </row>
    <row r="925" spans="1:12" s="86" customFormat="1">
      <c r="A925" s="353" t="s">
        <v>3361</v>
      </c>
      <c r="C925" s="393">
        <v>2</v>
      </c>
      <c r="D925" s="353"/>
      <c r="E925" s="353"/>
      <c r="F925" s="353"/>
      <c r="G925" s="353"/>
      <c r="H925" s="399" t="s">
        <v>3013</v>
      </c>
      <c r="I925" s="386" t="s">
        <v>8621</v>
      </c>
      <c r="J925" s="383" t="s">
        <v>8605</v>
      </c>
      <c r="K925" s="58">
        <v>2023</v>
      </c>
      <c r="L925" s="545" t="s">
        <v>273</v>
      </c>
    </row>
    <row r="926" spans="1:12" s="86" customFormat="1">
      <c r="A926" s="353" t="s">
        <v>3361</v>
      </c>
      <c r="C926" s="393">
        <v>3</v>
      </c>
      <c r="D926" s="353"/>
      <c r="E926" s="353"/>
      <c r="F926" s="353"/>
      <c r="G926" s="353"/>
      <c r="H926" s="399" t="s">
        <v>3365</v>
      </c>
      <c r="I926" s="386" t="s">
        <v>8621</v>
      </c>
      <c r="J926" s="383" t="s">
        <v>8605</v>
      </c>
      <c r="K926" s="58">
        <v>2023</v>
      </c>
      <c r="L926" s="545" t="s">
        <v>273</v>
      </c>
    </row>
    <row r="927" spans="1:12" s="86" customFormat="1">
      <c r="A927" s="353" t="s">
        <v>3364</v>
      </c>
      <c r="C927" s="393">
        <v>1</v>
      </c>
      <c r="D927" s="353"/>
      <c r="E927" s="353"/>
      <c r="F927" s="353"/>
      <c r="G927" s="353"/>
      <c r="H927" s="399" t="s">
        <v>3363</v>
      </c>
      <c r="I927" s="386" t="s">
        <v>8621</v>
      </c>
      <c r="J927" s="383" t="s">
        <v>8605</v>
      </c>
      <c r="K927" s="58">
        <v>2023</v>
      </c>
      <c r="L927" s="545" t="s">
        <v>273</v>
      </c>
    </row>
    <row r="928" spans="1:12" s="86" customFormat="1">
      <c r="A928" s="353" t="s">
        <v>3364</v>
      </c>
      <c r="C928" s="393">
        <v>2</v>
      </c>
      <c r="D928" s="353"/>
      <c r="E928" s="353"/>
      <c r="F928" s="353"/>
      <c r="G928" s="353"/>
      <c r="H928" s="399" t="s">
        <v>3013</v>
      </c>
      <c r="I928" s="386" t="s">
        <v>8621</v>
      </c>
      <c r="J928" s="383" t="s">
        <v>8605</v>
      </c>
      <c r="K928" s="58">
        <v>2023</v>
      </c>
      <c r="L928" s="545" t="s">
        <v>273</v>
      </c>
    </row>
    <row r="929" spans="1:12" s="86" customFormat="1">
      <c r="A929" s="353" t="s">
        <v>3364</v>
      </c>
      <c r="C929" s="393">
        <v>3</v>
      </c>
      <c r="D929" s="353"/>
      <c r="E929" s="353"/>
      <c r="F929" s="353"/>
      <c r="G929" s="353"/>
      <c r="H929" s="399" t="s">
        <v>3365</v>
      </c>
      <c r="I929" s="386" t="s">
        <v>8621</v>
      </c>
      <c r="J929" s="383" t="s">
        <v>8605</v>
      </c>
      <c r="K929" s="58">
        <v>2023</v>
      </c>
      <c r="L929" s="545" t="s">
        <v>273</v>
      </c>
    </row>
    <row r="930" spans="1:12" s="86" customFormat="1">
      <c r="A930" s="353" t="s">
        <v>3366</v>
      </c>
      <c r="C930" s="393">
        <v>1</v>
      </c>
      <c r="D930" s="353"/>
      <c r="E930" s="353"/>
      <c r="F930" s="353"/>
      <c r="G930" s="353"/>
      <c r="H930" s="399" t="s">
        <v>3368</v>
      </c>
      <c r="I930" s="386" t="s">
        <v>8621</v>
      </c>
      <c r="J930" s="383" t="s">
        <v>8605</v>
      </c>
      <c r="K930" s="58">
        <v>2023</v>
      </c>
      <c r="L930" s="545" t="s">
        <v>273</v>
      </c>
    </row>
    <row r="931" spans="1:12" s="86" customFormat="1">
      <c r="A931" s="353" t="s">
        <v>3366</v>
      </c>
      <c r="C931" s="393">
        <v>2</v>
      </c>
      <c r="D931" s="353"/>
      <c r="E931" s="353"/>
      <c r="F931" s="353"/>
      <c r="G931" s="353"/>
      <c r="H931" s="399" t="s">
        <v>3369</v>
      </c>
      <c r="I931" s="386" t="s">
        <v>8621</v>
      </c>
      <c r="J931" s="383" t="s">
        <v>8605</v>
      </c>
      <c r="K931" s="58">
        <v>2023</v>
      </c>
      <c r="L931" s="545" t="s">
        <v>273</v>
      </c>
    </row>
    <row r="932" spans="1:12" s="86" customFormat="1">
      <c r="A932" s="353" t="s">
        <v>3370</v>
      </c>
      <c r="C932" s="393">
        <v>1</v>
      </c>
      <c r="D932" s="353"/>
      <c r="E932" s="353"/>
      <c r="F932" s="353"/>
      <c r="G932" s="353"/>
      <c r="H932" s="399" t="s">
        <v>3373</v>
      </c>
      <c r="I932" s="386" t="s">
        <v>8621</v>
      </c>
      <c r="J932" s="383" t="s">
        <v>8605</v>
      </c>
      <c r="K932" s="58">
        <v>2023</v>
      </c>
      <c r="L932" s="545" t="s">
        <v>273</v>
      </c>
    </row>
    <row r="933" spans="1:12" s="86" customFormat="1">
      <c r="A933" s="353" t="s">
        <v>7873</v>
      </c>
      <c r="C933" s="393">
        <v>1</v>
      </c>
      <c r="D933" s="353"/>
      <c r="E933" s="353"/>
      <c r="F933" s="353"/>
      <c r="G933" s="353"/>
      <c r="H933" s="399" t="s">
        <v>7875</v>
      </c>
      <c r="I933" s="386" t="s">
        <v>8621</v>
      </c>
      <c r="J933" s="383" t="s">
        <v>8605</v>
      </c>
      <c r="K933" s="58">
        <v>2023</v>
      </c>
      <c r="L933" s="545" t="s">
        <v>273</v>
      </c>
    </row>
    <row r="934" spans="1:12" s="86" customFormat="1">
      <c r="A934" s="353" t="s">
        <v>3374</v>
      </c>
      <c r="C934" s="393">
        <v>1</v>
      </c>
      <c r="D934" s="353"/>
      <c r="E934" s="353"/>
      <c r="F934" s="353"/>
      <c r="G934" s="353"/>
      <c r="H934" s="399" t="s">
        <v>3377</v>
      </c>
      <c r="I934" s="386" t="s">
        <v>8621</v>
      </c>
      <c r="J934" s="383" t="s">
        <v>8605</v>
      </c>
      <c r="K934" s="58">
        <v>2023</v>
      </c>
      <c r="L934" s="545" t="s">
        <v>273</v>
      </c>
    </row>
    <row r="935" spans="1:12" s="86" customFormat="1">
      <c r="A935" s="353" t="s">
        <v>3378</v>
      </c>
      <c r="C935" s="393">
        <v>1</v>
      </c>
      <c r="D935" s="353"/>
      <c r="E935" s="353"/>
      <c r="F935" s="353"/>
      <c r="G935" s="353"/>
      <c r="H935" s="399" t="s">
        <v>3380</v>
      </c>
      <c r="I935" s="386" t="s">
        <v>8621</v>
      </c>
      <c r="J935" s="383" t="s">
        <v>8605</v>
      </c>
      <c r="K935" s="58">
        <v>2023</v>
      </c>
      <c r="L935" s="545" t="s">
        <v>273</v>
      </c>
    </row>
    <row r="936" spans="1:12" s="86" customFormat="1">
      <c r="A936" s="353" t="s">
        <v>3381</v>
      </c>
      <c r="C936" s="393">
        <v>1</v>
      </c>
      <c r="D936" s="353"/>
      <c r="E936" s="353"/>
      <c r="F936" s="353"/>
      <c r="G936" s="353"/>
      <c r="H936" s="399" t="s">
        <v>3383</v>
      </c>
      <c r="I936" s="386" t="s">
        <v>8621</v>
      </c>
      <c r="J936" s="383" t="s">
        <v>8605</v>
      </c>
      <c r="K936" s="58">
        <v>2023</v>
      </c>
      <c r="L936" s="545" t="s">
        <v>273</v>
      </c>
    </row>
    <row r="937" spans="1:12" s="86" customFormat="1">
      <c r="A937" s="353" t="s">
        <v>3384</v>
      </c>
      <c r="C937" s="393">
        <v>1</v>
      </c>
      <c r="D937" s="353"/>
      <c r="E937" s="353"/>
      <c r="F937" s="353"/>
      <c r="G937" s="353"/>
      <c r="H937" s="399" t="s">
        <v>3387</v>
      </c>
      <c r="I937" s="386" t="s">
        <v>8621</v>
      </c>
      <c r="J937" s="383" t="s">
        <v>8605</v>
      </c>
      <c r="K937" s="58">
        <v>2023</v>
      </c>
      <c r="L937" s="545" t="s">
        <v>273</v>
      </c>
    </row>
    <row r="938" spans="1:12" s="86" customFormat="1">
      <c r="A938" s="353" t="s">
        <v>3384</v>
      </c>
      <c r="C938" s="393">
        <v>2</v>
      </c>
      <c r="D938" s="353"/>
      <c r="E938" s="353"/>
      <c r="F938" s="353"/>
      <c r="G938" s="353"/>
      <c r="H938" s="399" t="s">
        <v>3388</v>
      </c>
      <c r="I938" s="386" t="s">
        <v>8621</v>
      </c>
      <c r="J938" s="383" t="s">
        <v>8605</v>
      </c>
      <c r="K938" s="58">
        <v>2023</v>
      </c>
      <c r="L938" s="545" t="s">
        <v>273</v>
      </c>
    </row>
    <row r="939" spans="1:12" s="86" customFormat="1">
      <c r="A939" s="353" t="s">
        <v>3389</v>
      </c>
      <c r="C939" s="393">
        <v>1</v>
      </c>
      <c r="D939" s="353"/>
      <c r="E939" s="353"/>
      <c r="F939" s="393">
        <v>1</v>
      </c>
      <c r="G939" s="393">
        <v>7</v>
      </c>
      <c r="H939" s="399" t="s">
        <v>3391</v>
      </c>
      <c r="I939" s="386" t="s">
        <v>8681</v>
      </c>
      <c r="J939" s="386" t="s">
        <v>8605</v>
      </c>
      <c r="K939" s="86">
        <v>2023</v>
      </c>
      <c r="L939" s="545" t="s">
        <v>8288</v>
      </c>
    </row>
    <row r="940" spans="1:12" s="86" customFormat="1">
      <c r="A940" s="353" t="s">
        <v>3389</v>
      </c>
      <c r="C940" s="393">
        <v>2</v>
      </c>
      <c r="D940" s="353"/>
      <c r="E940" s="353"/>
      <c r="F940" s="393">
        <v>2</v>
      </c>
      <c r="G940" s="393">
        <v>8</v>
      </c>
      <c r="H940" s="399" t="s">
        <v>3392</v>
      </c>
      <c r="I940" s="386" t="s">
        <v>8682</v>
      </c>
      <c r="J940" s="386" t="s">
        <v>8605</v>
      </c>
      <c r="K940" s="86">
        <v>2023</v>
      </c>
      <c r="L940" s="545" t="s">
        <v>8288</v>
      </c>
    </row>
    <row r="941" spans="1:12" s="86" customFormat="1">
      <c r="A941" s="353" t="s">
        <v>3389</v>
      </c>
      <c r="C941" s="393">
        <v>3</v>
      </c>
      <c r="D941" s="353"/>
      <c r="E941" s="353"/>
      <c r="F941" s="393">
        <v>3</v>
      </c>
      <c r="G941" s="393">
        <v>6</v>
      </c>
      <c r="H941" s="399" t="s">
        <v>3393</v>
      </c>
      <c r="I941" s="386" t="s">
        <v>8644</v>
      </c>
      <c r="J941" s="386" t="s">
        <v>8605</v>
      </c>
      <c r="K941" s="86">
        <v>2023</v>
      </c>
      <c r="L941" s="545" t="s">
        <v>8288</v>
      </c>
    </row>
    <row r="942" spans="1:12" s="86" customFormat="1">
      <c r="A942" s="353" t="s">
        <v>3389</v>
      </c>
      <c r="C942" s="393">
        <v>4</v>
      </c>
      <c r="D942" s="353"/>
      <c r="E942" s="353"/>
      <c r="F942" s="393">
        <v>4</v>
      </c>
      <c r="G942" s="393">
        <v>5</v>
      </c>
      <c r="H942" s="399" t="s">
        <v>7876</v>
      </c>
      <c r="I942" s="386" t="s">
        <v>8643</v>
      </c>
      <c r="J942" s="386" t="s">
        <v>8605</v>
      </c>
      <c r="K942" s="86">
        <v>2023</v>
      </c>
      <c r="L942" s="545" t="s">
        <v>8288</v>
      </c>
    </row>
    <row r="943" spans="1:12" s="86" customFormat="1">
      <c r="A943" s="353" t="s">
        <v>3389</v>
      </c>
      <c r="C943" s="393">
        <v>5</v>
      </c>
      <c r="D943" s="353"/>
      <c r="E943" s="353"/>
      <c r="F943" s="353"/>
      <c r="G943" s="353"/>
      <c r="H943" s="399" t="s">
        <v>7876</v>
      </c>
      <c r="I943" s="386" t="s">
        <v>8686</v>
      </c>
      <c r="J943" s="386" t="s">
        <v>8605</v>
      </c>
      <c r="K943" s="86">
        <v>2023</v>
      </c>
      <c r="L943" s="545" t="s">
        <v>8687</v>
      </c>
    </row>
    <row r="944" spans="1:12" s="86" customFormat="1">
      <c r="A944" s="353" t="s">
        <v>3389</v>
      </c>
      <c r="C944" s="393">
        <v>6</v>
      </c>
      <c r="D944" s="353"/>
      <c r="E944" s="353"/>
      <c r="F944" s="353"/>
      <c r="G944" s="353"/>
      <c r="H944" s="399" t="s">
        <v>3393</v>
      </c>
      <c r="I944" s="386" t="s">
        <v>8685</v>
      </c>
      <c r="J944" s="386" t="s">
        <v>8605</v>
      </c>
      <c r="K944" s="86">
        <v>2023</v>
      </c>
      <c r="L944" s="545" t="s">
        <v>8687</v>
      </c>
    </row>
    <row r="945" spans="1:12" s="86" customFormat="1">
      <c r="A945" s="353" t="s">
        <v>3389</v>
      </c>
      <c r="C945" s="393">
        <v>7</v>
      </c>
      <c r="D945" s="353"/>
      <c r="E945" s="353"/>
      <c r="F945" s="353"/>
      <c r="G945" s="353"/>
      <c r="H945" s="399" t="s">
        <v>3391</v>
      </c>
      <c r="I945" s="386" t="s">
        <v>8683</v>
      </c>
      <c r="J945" s="386" t="s">
        <v>8605</v>
      </c>
      <c r="K945" s="86">
        <v>2023</v>
      </c>
      <c r="L945" s="545" t="s">
        <v>8687</v>
      </c>
    </row>
    <row r="946" spans="1:12" s="86" customFormat="1">
      <c r="A946" s="353" t="s">
        <v>3389</v>
      </c>
      <c r="C946" s="393">
        <v>8</v>
      </c>
      <c r="D946" s="353"/>
      <c r="E946" s="353"/>
      <c r="F946" s="353"/>
      <c r="G946" s="353"/>
      <c r="H946" s="399" t="s">
        <v>3392</v>
      </c>
      <c r="I946" s="386" t="s">
        <v>8684</v>
      </c>
      <c r="J946" s="386" t="s">
        <v>8605</v>
      </c>
      <c r="K946" s="86">
        <v>2023</v>
      </c>
      <c r="L946" s="545" t="s">
        <v>8687</v>
      </c>
    </row>
    <row r="947" spans="1:12" s="86" customFormat="1">
      <c r="A947" s="353" t="s">
        <v>3394</v>
      </c>
      <c r="C947" s="393">
        <v>1</v>
      </c>
      <c r="D947" s="353"/>
      <c r="E947" s="353"/>
      <c r="F947" s="353"/>
      <c r="G947" s="353"/>
      <c r="H947" s="399" t="s">
        <v>5708</v>
      </c>
      <c r="I947" s="386" t="s">
        <v>8621</v>
      </c>
      <c r="J947" s="386" t="s">
        <v>8605</v>
      </c>
      <c r="K947" s="86">
        <v>2023</v>
      </c>
      <c r="L947" s="545" t="s">
        <v>273</v>
      </c>
    </row>
    <row r="948" spans="1:12" s="86" customFormat="1">
      <c r="A948" s="353" t="s">
        <v>3394</v>
      </c>
      <c r="C948" s="393">
        <v>2</v>
      </c>
      <c r="D948" s="353"/>
      <c r="E948" s="353"/>
      <c r="F948" s="353"/>
      <c r="G948" s="353"/>
      <c r="H948" s="399" t="s">
        <v>5709</v>
      </c>
      <c r="I948" s="386" t="s">
        <v>8621</v>
      </c>
      <c r="J948" s="383" t="s">
        <v>8605</v>
      </c>
      <c r="K948" s="58">
        <v>2023</v>
      </c>
      <c r="L948" s="545" t="s">
        <v>273</v>
      </c>
    </row>
    <row r="949" spans="1:12" s="86" customFormat="1">
      <c r="A949" s="353" t="s">
        <v>3394</v>
      </c>
      <c r="C949" s="393">
        <v>3</v>
      </c>
      <c r="D949" s="353"/>
      <c r="E949" s="353"/>
      <c r="F949" s="353"/>
      <c r="G949" s="353"/>
      <c r="H949" s="399" t="s">
        <v>5710</v>
      </c>
      <c r="I949" s="386" t="s">
        <v>8621</v>
      </c>
      <c r="J949" s="383" t="s">
        <v>8605</v>
      </c>
      <c r="K949" s="58">
        <v>2023</v>
      </c>
      <c r="L949" s="545" t="s">
        <v>273</v>
      </c>
    </row>
    <row r="950" spans="1:12" s="86" customFormat="1">
      <c r="A950" s="397" t="s">
        <v>4205</v>
      </c>
      <c r="C950" s="400">
        <v>1</v>
      </c>
      <c r="D950" s="397"/>
      <c r="E950" s="397"/>
      <c r="F950" s="397"/>
      <c r="G950" s="397"/>
      <c r="H950" s="398" t="s">
        <v>4206</v>
      </c>
      <c r="I950" s="386" t="s">
        <v>8621</v>
      </c>
      <c r="J950" s="383" t="s">
        <v>8605</v>
      </c>
      <c r="K950" s="58">
        <v>2023</v>
      </c>
      <c r="L950" s="545" t="s">
        <v>273</v>
      </c>
    </row>
    <row r="951" spans="1:12" s="58" customFormat="1">
      <c r="A951" s="380" t="s">
        <v>3403</v>
      </c>
      <c r="C951" s="381">
        <v>1</v>
      </c>
      <c r="D951" s="380"/>
      <c r="E951" s="380"/>
      <c r="F951" s="380"/>
      <c r="G951" s="380"/>
      <c r="H951" s="382" t="s">
        <v>3326</v>
      </c>
      <c r="I951" s="386" t="s">
        <v>8621</v>
      </c>
      <c r="J951" s="383" t="s">
        <v>8605</v>
      </c>
      <c r="K951" s="58">
        <v>2023</v>
      </c>
      <c r="L951" s="545" t="s">
        <v>273</v>
      </c>
    </row>
    <row r="952" spans="1:12" s="58" customFormat="1">
      <c r="A952" s="503" t="s">
        <v>3404</v>
      </c>
      <c r="C952" s="504">
        <v>1</v>
      </c>
      <c r="D952" s="1184"/>
      <c r="E952" s="1184"/>
      <c r="F952" s="1184"/>
      <c r="G952" s="1184"/>
      <c r="H952" s="505" t="s">
        <v>5046</v>
      </c>
      <c r="I952" s="383" t="s">
        <v>8621</v>
      </c>
      <c r="J952" s="383" t="s">
        <v>8605</v>
      </c>
      <c r="K952" s="58">
        <v>2023</v>
      </c>
      <c r="L952" s="545" t="s">
        <v>273</v>
      </c>
    </row>
    <row r="953" spans="1:12" s="58" customFormat="1">
      <c r="A953" s="377" t="s">
        <v>4530</v>
      </c>
      <c r="C953" s="498">
        <v>1</v>
      </c>
      <c r="D953" s="639"/>
      <c r="E953" s="639"/>
      <c r="F953" s="639"/>
      <c r="G953" s="639"/>
      <c r="H953" s="497" t="s">
        <v>5047</v>
      </c>
      <c r="I953" s="383" t="s">
        <v>8621</v>
      </c>
      <c r="J953" s="383" t="s">
        <v>8605</v>
      </c>
      <c r="K953" s="58">
        <v>2023</v>
      </c>
      <c r="L953" s="545" t="s">
        <v>273</v>
      </c>
    </row>
    <row r="954" spans="1:12" s="58" customFormat="1">
      <c r="A954" s="377" t="s">
        <v>4210</v>
      </c>
      <c r="C954" s="445">
        <v>2</v>
      </c>
      <c r="D954" s="444"/>
      <c r="E954" s="444"/>
      <c r="F954" s="444"/>
      <c r="G954" s="444"/>
      <c r="H954" s="446" t="s">
        <v>4215</v>
      </c>
      <c r="I954" s="383" t="s">
        <v>8621</v>
      </c>
      <c r="J954" s="383" t="s">
        <v>8605</v>
      </c>
      <c r="K954" s="58">
        <v>2023</v>
      </c>
      <c r="L954" s="545" t="s">
        <v>273</v>
      </c>
    </row>
    <row r="955" spans="1:12" s="58" customFormat="1">
      <c r="A955" s="383" t="s">
        <v>3329</v>
      </c>
      <c r="C955" s="445">
        <v>4</v>
      </c>
      <c r="D955" s="444"/>
      <c r="E955" s="380"/>
      <c r="F955" s="544"/>
      <c r="G955" s="444"/>
      <c r="H955" s="446" t="s">
        <v>3331</v>
      </c>
      <c r="I955" s="386" t="s">
        <v>8786</v>
      </c>
      <c r="J955" s="383" t="s">
        <v>8605</v>
      </c>
      <c r="K955" s="58">
        <v>2023</v>
      </c>
      <c r="L955" s="542" t="s">
        <v>7953</v>
      </c>
    </row>
    <row r="956" spans="1:12" s="58" customFormat="1">
      <c r="A956" s="380" t="s">
        <v>3329</v>
      </c>
      <c r="C956" s="498">
        <v>5</v>
      </c>
      <c r="D956" s="639"/>
      <c r="E956" s="380"/>
      <c r="F956" s="544"/>
      <c r="G956" s="639"/>
      <c r="H956" s="499" t="s">
        <v>3332</v>
      </c>
      <c r="I956" s="386" t="s">
        <v>8786</v>
      </c>
      <c r="J956" s="383" t="s">
        <v>8605</v>
      </c>
      <c r="K956" s="58">
        <v>2023</v>
      </c>
      <c r="L956" s="542" t="s">
        <v>7953</v>
      </c>
    </row>
    <row r="957" spans="1:12" s="58" customFormat="1">
      <c r="A957" s="380" t="s">
        <v>1235</v>
      </c>
      <c r="C957" s="381">
        <v>1</v>
      </c>
      <c r="D957" s="380"/>
      <c r="E957" s="380"/>
      <c r="F957" s="381">
        <v>1</v>
      </c>
      <c r="G957" s="381">
        <v>2</v>
      </c>
      <c r="H957" s="382" t="s">
        <v>5706</v>
      </c>
      <c r="I957" s="383" t="s">
        <v>8622</v>
      </c>
      <c r="J957" s="383" t="s">
        <v>8605</v>
      </c>
      <c r="K957" s="58">
        <v>2023</v>
      </c>
      <c r="L957" s="545" t="s">
        <v>8288</v>
      </c>
    </row>
    <row r="958" spans="1:12" s="58" customFormat="1">
      <c r="A958" s="380" t="s">
        <v>1235</v>
      </c>
      <c r="C958" s="381">
        <v>2</v>
      </c>
      <c r="D958" s="380"/>
      <c r="E958" s="380"/>
      <c r="F958" s="380"/>
      <c r="G958" s="380"/>
      <c r="H958" s="382" t="s">
        <v>5706</v>
      </c>
      <c r="I958" s="386" t="s">
        <v>8649</v>
      </c>
      <c r="J958" s="383" t="s">
        <v>8605</v>
      </c>
      <c r="K958" s="58">
        <v>2023</v>
      </c>
      <c r="L958" s="542" t="s">
        <v>7953</v>
      </c>
    </row>
    <row r="959" spans="1:12" s="58" customFormat="1">
      <c r="A959" s="383" t="s">
        <v>5462</v>
      </c>
      <c r="C959" s="381">
        <v>1</v>
      </c>
      <c r="D959" s="380"/>
      <c r="E959" s="380"/>
      <c r="F959" s="381">
        <v>1</v>
      </c>
      <c r="G959" s="381">
        <v>2</v>
      </c>
      <c r="H959" s="382" t="s">
        <v>1242</v>
      </c>
      <c r="I959" s="383" t="s">
        <v>8623</v>
      </c>
      <c r="J959" s="383" t="s">
        <v>8605</v>
      </c>
      <c r="K959" s="58">
        <v>2023</v>
      </c>
      <c r="L959" s="545" t="s">
        <v>8288</v>
      </c>
    </row>
    <row r="960" spans="1:12" s="58" customFormat="1">
      <c r="A960" s="383" t="s">
        <v>5462</v>
      </c>
      <c r="C960" s="381">
        <v>2</v>
      </c>
      <c r="D960" s="380"/>
      <c r="E960" s="380"/>
      <c r="F960" s="380"/>
      <c r="G960" s="380"/>
      <c r="H960" s="382" t="s">
        <v>1242</v>
      </c>
      <c r="I960" s="386" t="s">
        <v>8649</v>
      </c>
      <c r="J960" s="383" t="s">
        <v>8605</v>
      </c>
      <c r="K960" s="58">
        <v>2023</v>
      </c>
      <c r="L960" s="542" t="s">
        <v>7953</v>
      </c>
    </row>
    <row r="961" spans="1:12" s="86" customFormat="1">
      <c r="A961" s="353" t="s">
        <v>3447</v>
      </c>
      <c r="C961" s="393">
        <v>22</v>
      </c>
      <c r="D961" s="353"/>
      <c r="E961" s="353"/>
      <c r="F961" s="546"/>
      <c r="G961" s="353"/>
      <c r="H961" s="399">
        <v>8</v>
      </c>
      <c r="I961" s="394" t="s">
        <v>8787</v>
      </c>
      <c r="J961" s="383" t="s">
        <v>8605</v>
      </c>
      <c r="K961" s="58">
        <v>2023</v>
      </c>
      <c r="L961" s="542" t="s">
        <v>7953</v>
      </c>
    </row>
    <row r="962" spans="1:12" s="86" customFormat="1">
      <c r="A962" s="353" t="s">
        <v>3447</v>
      </c>
      <c r="C962" s="393">
        <v>23</v>
      </c>
      <c r="D962" s="353"/>
      <c r="E962" s="353"/>
      <c r="F962" s="546"/>
      <c r="G962" s="353"/>
      <c r="H962" s="399">
        <v>8</v>
      </c>
      <c r="I962" s="394" t="s">
        <v>8787</v>
      </c>
      <c r="J962" s="383" t="s">
        <v>8605</v>
      </c>
      <c r="K962" s="58">
        <v>2023</v>
      </c>
      <c r="L962" s="542" t="s">
        <v>7953</v>
      </c>
    </row>
    <row r="963" spans="1:12" s="86" customFormat="1">
      <c r="A963" s="353" t="s">
        <v>3447</v>
      </c>
      <c r="C963" s="393">
        <v>24</v>
      </c>
      <c r="D963" s="353"/>
      <c r="E963" s="353"/>
      <c r="F963" s="546"/>
      <c r="G963" s="353"/>
      <c r="H963" s="399">
        <v>8</v>
      </c>
      <c r="I963" s="394" t="s">
        <v>8787</v>
      </c>
      <c r="J963" s="383" t="s">
        <v>8605</v>
      </c>
      <c r="K963" s="58">
        <v>2023</v>
      </c>
      <c r="L963" s="542" t="s">
        <v>7953</v>
      </c>
    </row>
    <row r="964" spans="1:12" s="86" customFormat="1">
      <c r="A964" s="353" t="s">
        <v>3447</v>
      </c>
      <c r="C964" s="393">
        <v>25</v>
      </c>
      <c r="D964" s="353"/>
      <c r="E964" s="353"/>
      <c r="F964" s="546"/>
      <c r="G964" s="353"/>
      <c r="H964" s="399">
        <v>9</v>
      </c>
      <c r="I964" s="394" t="s">
        <v>8787</v>
      </c>
      <c r="J964" s="383" t="s">
        <v>8605</v>
      </c>
      <c r="K964" s="58">
        <v>2023</v>
      </c>
      <c r="L964" s="542" t="s">
        <v>7953</v>
      </c>
    </row>
    <row r="965" spans="1:12" s="86" customFormat="1">
      <c r="A965" s="353" t="s">
        <v>3447</v>
      </c>
      <c r="C965" s="393">
        <v>26</v>
      </c>
      <c r="D965" s="353"/>
      <c r="E965" s="353"/>
      <c r="F965" s="546"/>
      <c r="G965" s="353"/>
      <c r="H965" s="399">
        <v>9</v>
      </c>
      <c r="I965" s="394" t="s">
        <v>8787</v>
      </c>
      <c r="J965" s="383" t="s">
        <v>8605</v>
      </c>
      <c r="K965" s="58">
        <v>2023</v>
      </c>
      <c r="L965" s="542" t="s">
        <v>7953</v>
      </c>
    </row>
    <row r="966" spans="1:12" s="86" customFormat="1">
      <c r="A966" s="353" t="s">
        <v>3447</v>
      </c>
      <c r="C966" s="393">
        <v>27</v>
      </c>
      <c r="D966" s="353"/>
      <c r="E966" s="353"/>
      <c r="F966" s="546"/>
      <c r="G966" s="353"/>
      <c r="H966" s="399">
        <v>9</v>
      </c>
      <c r="I966" s="394" t="s">
        <v>8787</v>
      </c>
      <c r="J966" s="383" t="s">
        <v>8605</v>
      </c>
      <c r="K966" s="58">
        <v>2023</v>
      </c>
      <c r="L966" s="542" t="s">
        <v>7953</v>
      </c>
    </row>
    <row r="967" spans="1:12" s="86" customFormat="1">
      <c r="A967" s="353" t="s">
        <v>3447</v>
      </c>
      <c r="C967" s="393">
        <v>28</v>
      </c>
      <c r="D967" s="353"/>
      <c r="E967" s="353"/>
      <c r="F967" s="546"/>
      <c r="G967" s="353"/>
      <c r="H967" s="399">
        <v>10</v>
      </c>
      <c r="I967" s="394" t="s">
        <v>8787</v>
      </c>
      <c r="J967" s="383" t="s">
        <v>8605</v>
      </c>
      <c r="K967" s="58">
        <v>2023</v>
      </c>
      <c r="L967" s="542" t="s">
        <v>7953</v>
      </c>
    </row>
    <row r="968" spans="1:12" s="86" customFormat="1">
      <c r="A968" s="353" t="s">
        <v>3447</v>
      </c>
      <c r="C968" s="393">
        <v>29</v>
      </c>
      <c r="D968" s="353"/>
      <c r="E968" s="353"/>
      <c r="F968" s="546"/>
      <c r="G968" s="353"/>
      <c r="H968" s="399">
        <v>10</v>
      </c>
      <c r="I968" s="394" t="s">
        <v>8787</v>
      </c>
      <c r="J968" s="383" t="s">
        <v>8605</v>
      </c>
      <c r="K968" s="58">
        <v>2023</v>
      </c>
      <c r="L968" s="542" t="s">
        <v>7953</v>
      </c>
    </row>
    <row r="969" spans="1:12" s="86" customFormat="1">
      <c r="A969" s="353" t="s">
        <v>3447</v>
      </c>
      <c r="C969" s="393">
        <v>30</v>
      </c>
      <c r="D969" s="353"/>
      <c r="E969" s="353"/>
      <c r="F969" s="546"/>
      <c r="G969" s="353"/>
      <c r="H969" s="399">
        <v>10</v>
      </c>
      <c r="I969" s="394" t="s">
        <v>8787</v>
      </c>
      <c r="J969" s="383" t="s">
        <v>8605</v>
      </c>
      <c r="K969" s="58">
        <v>2023</v>
      </c>
      <c r="L969" s="542" t="s">
        <v>7953</v>
      </c>
    </row>
    <row r="970" spans="1:12" s="86" customFormat="1">
      <c r="A970" s="353" t="s">
        <v>3447</v>
      </c>
      <c r="C970" s="393">
        <v>31</v>
      </c>
      <c r="D970" s="353"/>
      <c r="E970" s="353"/>
      <c r="F970" s="546"/>
      <c r="G970" s="353"/>
      <c r="H970" s="399">
        <v>11</v>
      </c>
      <c r="I970" s="394" t="s">
        <v>8787</v>
      </c>
      <c r="J970" s="383" t="s">
        <v>8605</v>
      </c>
      <c r="K970" s="58">
        <v>2023</v>
      </c>
      <c r="L970" s="542" t="s">
        <v>7953</v>
      </c>
    </row>
    <row r="971" spans="1:12" s="86" customFormat="1">
      <c r="A971" s="353" t="s">
        <v>3447</v>
      </c>
      <c r="C971" s="393">
        <v>32</v>
      </c>
      <c r="D971" s="353"/>
      <c r="E971" s="353"/>
      <c r="F971" s="546"/>
      <c r="G971" s="353"/>
      <c r="H971" s="399">
        <v>11</v>
      </c>
      <c r="I971" s="394" t="s">
        <v>8787</v>
      </c>
      <c r="J971" s="383" t="s">
        <v>8605</v>
      </c>
      <c r="K971" s="58">
        <v>2023</v>
      </c>
      <c r="L971" s="542" t="s">
        <v>7953</v>
      </c>
    </row>
    <row r="972" spans="1:12" s="86" customFormat="1">
      <c r="A972" s="353" t="s">
        <v>3447</v>
      </c>
      <c r="C972" s="393">
        <v>33</v>
      </c>
      <c r="D972" s="353"/>
      <c r="E972" s="353"/>
      <c r="F972" s="546"/>
      <c r="G972" s="353"/>
      <c r="H972" s="399">
        <v>11</v>
      </c>
      <c r="I972" s="394" t="s">
        <v>8787</v>
      </c>
      <c r="J972" s="383" t="s">
        <v>8605</v>
      </c>
      <c r="K972" s="58">
        <v>2023</v>
      </c>
      <c r="L972" s="542" t="s">
        <v>7953</v>
      </c>
    </row>
    <row r="973" spans="1:12" s="86" customFormat="1">
      <c r="A973" s="353" t="s">
        <v>3447</v>
      </c>
      <c r="C973" s="393">
        <v>34</v>
      </c>
      <c r="D973" s="353"/>
      <c r="E973" s="353"/>
      <c r="F973" s="546"/>
      <c r="G973" s="353"/>
      <c r="H973" s="399">
        <v>12</v>
      </c>
      <c r="I973" s="394" t="s">
        <v>8787</v>
      </c>
      <c r="J973" s="383" t="s">
        <v>8605</v>
      </c>
      <c r="K973" s="58">
        <v>2023</v>
      </c>
      <c r="L973" s="542" t="s">
        <v>7953</v>
      </c>
    </row>
    <row r="974" spans="1:12" s="86" customFormat="1">
      <c r="A974" s="353" t="s">
        <v>3447</v>
      </c>
      <c r="C974" s="393">
        <v>35</v>
      </c>
      <c r="D974" s="353"/>
      <c r="E974" s="353"/>
      <c r="F974" s="546"/>
      <c r="G974" s="353"/>
      <c r="H974" s="399">
        <v>12</v>
      </c>
      <c r="I974" s="394" t="s">
        <v>8787</v>
      </c>
      <c r="J974" s="383" t="s">
        <v>8605</v>
      </c>
      <c r="K974" s="58">
        <v>2023</v>
      </c>
      <c r="L974" s="542" t="s">
        <v>7953</v>
      </c>
    </row>
    <row r="975" spans="1:12" s="86" customFormat="1">
      <c r="A975" s="353" t="s">
        <v>3447</v>
      </c>
      <c r="C975" s="393">
        <v>36</v>
      </c>
      <c r="D975" s="353"/>
      <c r="E975" s="353"/>
      <c r="F975" s="546"/>
      <c r="G975" s="353"/>
      <c r="H975" s="399">
        <v>12</v>
      </c>
      <c r="I975" s="394" t="s">
        <v>8787</v>
      </c>
      <c r="J975" s="383" t="s">
        <v>8605</v>
      </c>
      <c r="K975" s="58">
        <v>2023</v>
      </c>
      <c r="L975" s="542" t="s">
        <v>7953</v>
      </c>
    </row>
    <row r="976" spans="1:12" s="86" customFormat="1">
      <c r="A976" s="353" t="s">
        <v>3447</v>
      </c>
      <c r="C976" s="393">
        <v>37</v>
      </c>
      <c r="D976" s="353"/>
      <c r="E976" s="353"/>
      <c r="F976" s="546"/>
      <c r="G976" s="353"/>
      <c r="H976" s="399">
        <v>13</v>
      </c>
      <c r="I976" s="394" t="s">
        <v>8787</v>
      </c>
      <c r="J976" s="383" t="s">
        <v>8605</v>
      </c>
      <c r="K976" s="58">
        <v>2023</v>
      </c>
      <c r="L976" s="542" t="s">
        <v>7953</v>
      </c>
    </row>
    <row r="977" spans="1:12" s="86" customFormat="1">
      <c r="A977" s="353" t="s">
        <v>3447</v>
      </c>
      <c r="C977" s="393">
        <v>38</v>
      </c>
      <c r="D977" s="353"/>
      <c r="E977" s="353"/>
      <c r="F977" s="546"/>
      <c r="G977" s="353"/>
      <c r="H977" s="399">
        <v>13</v>
      </c>
      <c r="I977" s="394" t="s">
        <v>8787</v>
      </c>
      <c r="J977" s="383" t="s">
        <v>8605</v>
      </c>
      <c r="K977" s="58">
        <v>2023</v>
      </c>
      <c r="L977" s="542" t="s">
        <v>7953</v>
      </c>
    </row>
    <row r="978" spans="1:12" s="86" customFormat="1">
      <c r="A978" s="353" t="s">
        <v>3447</v>
      </c>
      <c r="C978" s="393">
        <v>39</v>
      </c>
      <c r="D978" s="353"/>
      <c r="E978" s="353"/>
      <c r="F978" s="546"/>
      <c r="G978" s="353"/>
      <c r="H978" s="399">
        <v>13</v>
      </c>
      <c r="I978" s="394" t="s">
        <v>8787</v>
      </c>
      <c r="J978" s="383" t="s">
        <v>8605</v>
      </c>
      <c r="K978" s="58">
        <v>2023</v>
      </c>
      <c r="L978" s="542" t="s">
        <v>7953</v>
      </c>
    </row>
    <row r="979" spans="1:12" s="86" customFormat="1">
      <c r="A979" s="353" t="s">
        <v>3447</v>
      </c>
      <c r="C979" s="393">
        <v>40</v>
      </c>
      <c r="D979" s="353"/>
      <c r="E979" s="353"/>
      <c r="F979" s="546"/>
      <c r="G979" s="353"/>
      <c r="H979" s="399">
        <v>14</v>
      </c>
      <c r="I979" s="394" t="s">
        <v>8787</v>
      </c>
      <c r="J979" s="383" t="s">
        <v>8605</v>
      </c>
      <c r="K979" s="58">
        <v>2023</v>
      </c>
      <c r="L979" s="542" t="s">
        <v>7953</v>
      </c>
    </row>
    <row r="980" spans="1:12" s="86" customFormat="1">
      <c r="A980" s="353" t="s">
        <v>3447</v>
      </c>
      <c r="C980" s="393">
        <v>41</v>
      </c>
      <c r="D980" s="353"/>
      <c r="E980" s="353"/>
      <c r="F980" s="546"/>
      <c r="G980" s="353"/>
      <c r="H980" s="399">
        <v>14</v>
      </c>
      <c r="I980" s="394" t="s">
        <v>8787</v>
      </c>
      <c r="J980" s="383" t="s">
        <v>8605</v>
      </c>
      <c r="K980" s="58">
        <v>2023</v>
      </c>
      <c r="L980" s="542" t="s">
        <v>7953</v>
      </c>
    </row>
    <row r="981" spans="1:12" s="86" customFormat="1">
      <c r="A981" s="353" t="s">
        <v>3447</v>
      </c>
      <c r="C981" s="393">
        <v>42</v>
      </c>
      <c r="D981" s="353"/>
      <c r="E981" s="353"/>
      <c r="F981" s="546"/>
      <c r="G981" s="353"/>
      <c r="H981" s="399">
        <v>14</v>
      </c>
      <c r="I981" s="394" t="s">
        <v>8787</v>
      </c>
      <c r="J981" s="383" t="s">
        <v>8605</v>
      </c>
      <c r="K981" s="58">
        <v>2023</v>
      </c>
      <c r="L981" s="542" t="s">
        <v>7953</v>
      </c>
    </row>
    <row r="982" spans="1:12" s="86" customFormat="1">
      <c r="A982" s="353" t="s">
        <v>7891</v>
      </c>
      <c r="C982" s="393">
        <v>1</v>
      </c>
      <c r="D982" s="353"/>
      <c r="E982" s="353"/>
      <c r="F982" s="393">
        <v>1</v>
      </c>
      <c r="G982" s="393">
        <v>5</v>
      </c>
      <c r="H982" s="399" t="s">
        <v>3713</v>
      </c>
      <c r="I982" s="386" t="s">
        <v>8625</v>
      </c>
      <c r="J982" s="383" t="s">
        <v>8605</v>
      </c>
      <c r="K982" s="58">
        <v>2023</v>
      </c>
      <c r="L982" s="545" t="s">
        <v>8288</v>
      </c>
    </row>
    <row r="983" spans="1:12" s="86" customFormat="1">
      <c r="A983" s="353" t="s">
        <v>7891</v>
      </c>
      <c r="C983" s="393">
        <v>2</v>
      </c>
      <c r="D983" s="353"/>
      <c r="E983" s="353"/>
      <c r="F983" s="393">
        <v>2</v>
      </c>
      <c r="G983" s="393">
        <v>6</v>
      </c>
      <c r="H983" s="399" t="s">
        <v>3714</v>
      </c>
      <c r="I983" s="386" t="s">
        <v>8688</v>
      </c>
      <c r="J983" s="383" t="s">
        <v>8605</v>
      </c>
      <c r="K983" s="58">
        <v>2023</v>
      </c>
      <c r="L983" s="545" t="s">
        <v>8288</v>
      </c>
    </row>
    <row r="984" spans="1:12" s="86" customFormat="1">
      <c r="A984" s="353" t="s">
        <v>7891</v>
      </c>
      <c r="C984" s="393">
        <v>3</v>
      </c>
      <c r="D984" s="353"/>
      <c r="E984" s="353"/>
      <c r="F984" s="393">
        <v>3</v>
      </c>
      <c r="G984" s="393">
        <v>7</v>
      </c>
      <c r="H984" s="399" t="s">
        <v>3491</v>
      </c>
      <c r="I984" s="386" t="s">
        <v>8689</v>
      </c>
      <c r="J984" s="383" t="s">
        <v>8605</v>
      </c>
      <c r="K984" s="58">
        <v>2023</v>
      </c>
      <c r="L984" s="545" t="s">
        <v>8288</v>
      </c>
    </row>
    <row r="985" spans="1:12" s="86" customFormat="1">
      <c r="A985" s="353" t="s">
        <v>7891</v>
      </c>
      <c r="C985" s="393">
        <v>4</v>
      </c>
      <c r="D985" s="353"/>
      <c r="E985" s="353"/>
      <c r="F985" s="393">
        <v>4</v>
      </c>
      <c r="G985" s="393">
        <v>8</v>
      </c>
      <c r="H985" s="399" t="s">
        <v>3715</v>
      </c>
      <c r="I985" s="386" t="s">
        <v>8690</v>
      </c>
      <c r="J985" s="383" t="s">
        <v>8605</v>
      </c>
      <c r="K985" s="58">
        <v>2023</v>
      </c>
      <c r="L985" s="545" t="s">
        <v>8288</v>
      </c>
    </row>
    <row r="986" spans="1:12" s="86" customFormat="1">
      <c r="A986" s="353" t="s">
        <v>7891</v>
      </c>
      <c r="C986" s="393">
        <v>5</v>
      </c>
      <c r="D986" s="353"/>
      <c r="E986" s="353"/>
      <c r="F986" s="353"/>
      <c r="G986" s="353"/>
      <c r="H986" s="399" t="s">
        <v>3713</v>
      </c>
      <c r="I986" s="386" t="s">
        <v>8649</v>
      </c>
      <c r="J986" s="383" t="s">
        <v>8605</v>
      </c>
      <c r="K986" s="58">
        <v>2023</v>
      </c>
      <c r="L986" s="542" t="s">
        <v>7953</v>
      </c>
    </row>
    <row r="987" spans="1:12" s="86" customFormat="1">
      <c r="A987" s="353" t="s">
        <v>7891</v>
      </c>
      <c r="C987" s="393">
        <v>6</v>
      </c>
      <c r="D987" s="353"/>
      <c r="E987" s="353"/>
      <c r="F987" s="353"/>
      <c r="G987" s="353"/>
      <c r="H987" s="399" t="s">
        <v>3714</v>
      </c>
      <c r="I987" s="386" t="s">
        <v>8648</v>
      </c>
      <c r="J987" s="383" t="s">
        <v>8605</v>
      </c>
      <c r="K987" s="58">
        <v>2023</v>
      </c>
      <c r="L987" s="542" t="s">
        <v>7953</v>
      </c>
    </row>
    <row r="988" spans="1:12" s="86" customFormat="1">
      <c r="A988" s="353" t="s">
        <v>7891</v>
      </c>
      <c r="C988" s="393">
        <v>7</v>
      </c>
      <c r="D988" s="353"/>
      <c r="E988" s="353"/>
      <c r="F988" s="353"/>
      <c r="G988" s="353"/>
      <c r="H988" s="399" t="s">
        <v>3491</v>
      </c>
      <c r="I988" s="386" t="s">
        <v>8650</v>
      </c>
      <c r="J988" s="383" t="s">
        <v>8605</v>
      </c>
      <c r="K988" s="58">
        <v>2023</v>
      </c>
      <c r="L988" s="542" t="s">
        <v>7953</v>
      </c>
    </row>
    <row r="989" spans="1:12" s="86" customFormat="1">
      <c r="A989" s="353" t="s">
        <v>7891</v>
      </c>
      <c r="C989" s="393">
        <v>8</v>
      </c>
      <c r="D989" s="353"/>
      <c r="E989" s="353"/>
      <c r="F989" s="353"/>
      <c r="G989" s="353"/>
      <c r="H989" s="399" t="s">
        <v>3715</v>
      </c>
      <c r="I989" s="386" t="s">
        <v>8691</v>
      </c>
      <c r="J989" s="383" t="s">
        <v>8605</v>
      </c>
      <c r="K989" s="58">
        <v>2023</v>
      </c>
      <c r="L989" s="542" t="s">
        <v>7953</v>
      </c>
    </row>
    <row r="990" spans="1:12" s="58" customFormat="1">
      <c r="A990" s="380" t="s">
        <v>5911</v>
      </c>
      <c r="C990" s="381">
        <v>1</v>
      </c>
      <c r="D990" s="380"/>
      <c r="E990" s="380"/>
      <c r="F990" s="381">
        <v>1</v>
      </c>
      <c r="G990" s="381">
        <v>4</v>
      </c>
      <c r="H990" s="382" t="s">
        <v>3491</v>
      </c>
      <c r="I990" s="383" t="s">
        <v>8624</v>
      </c>
      <c r="J990" s="383" t="s">
        <v>8605</v>
      </c>
      <c r="K990" s="58">
        <v>2023</v>
      </c>
      <c r="L990" s="545" t="s">
        <v>8288</v>
      </c>
    </row>
    <row r="991" spans="1:12" s="58" customFormat="1">
      <c r="A991" s="380" t="s">
        <v>5911</v>
      </c>
      <c r="C991" s="381">
        <v>2</v>
      </c>
      <c r="D991" s="380"/>
      <c r="E991" s="380"/>
      <c r="F991" s="381">
        <v>2</v>
      </c>
      <c r="G991" s="381">
        <v>5</v>
      </c>
      <c r="H991" s="382" t="s">
        <v>5914</v>
      </c>
      <c r="I991" s="383" t="s">
        <v>8625</v>
      </c>
      <c r="J991" s="383" t="s">
        <v>8605</v>
      </c>
      <c r="K991" s="58">
        <v>2023</v>
      </c>
      <c r="L991" s="545" t="s">
        <v>8288</v>
      </c>
    </row>
    <row r="992" spans="1:12" s="58" customFormat="1">
      <c r="A992" s="380" t="s">
        <v>5911</v>
      </c>
      <c r="C992" s="381">
        <v>3</v>
      </c>
      <c r="D992" s="380"/>
      <c r="E992" s="380"/>
      <c r="F992" s="381">
        <v>3</v>
      </c>
      <c r="G992" s="381">
        <v>6</v>
      </c>
      <c r="H992" s="382" t="s">
        <v>5915</v>
      </c>
      <c r="I992" s="383" t="s">
        <v>8626</v>
      </c>
      <c r="J992" s="383" t="s">
        <v>8605</v>
      </c>
      <c r="K992" s="58">
        <v>2023</v>
      </c>
      <c r="L992" s="545" t="s">
        <v>8288</v>
      </c>
    </row>
    <row r="993" spans="1:12" s="58" customFormat="1">
      <c r="A993" s="380" t="s">
        <v>5911</v>
      </c>
      <c r="C993" s="381">
        <v>4</v>
      </c>
      <c r="D993" s="380"/>
      <c r="E993" s="380"/>
      <c r="F993" s="380"/>
      <c r="G993" s="380"/>
      <c r="H993" s="382" t="s">
        <v>3491</v>
      </c>
      <c r="I993" s="386" t="s">
        <v>8649</v>
      </c>
      <c r="J993" s="383" t="s">
        <v>8605</v>
      </c>
      <c r="K993" s="58">
        <v>2023</v>
      </c>
      <c r="L993" s="542" t="s">
        <v>7953</v>
      </c>
    </row>
    <row r="994" spans="1:12" s="58" customFormat="1">
      <c r="A994" s="380" t="s">
        <v>5911</v>
      </c>
      <c r="C994" s="381">
        <v>5</v>
      </c>
      <c r="D994" s="380"/>
      <c r="E994" s="380"/>
      <c r="F994" s="380"/>
      <c r="G994" s="380"/>
      <c r="H994" s="382" t="s">
        <v>5914</v>
      </c>
      <c r="I994" s="386" t="s">
        <v>8648</v>
      </c>
      <c r="J994" s="383" t="s">
        <v>8605</v>
      </c>
      <c r="K994" s="58">
        <v>2023</v>
      </c>
      <c r="L994" s="542" t="s">
        <v>7953</v>
      </c>
    </row>
    <row r="995" spans="1:12" s="58" customFormat="1">
      <c r="A995" s="380" t="s">
        <v>5911</v>
      </c>
      <c r="C995" s="381">
        <v>6</v>
      </c>
      <c r="D995" s="380"/>
      <c r="E995" s="380"/>
      <c r="F995" s="380"/>
      <c r="G995" s="380"/>
      <c r="H995" s="382" t="s">
        <v>5915</v>
      </c>
      <c r="I995" s="386" t="s">
        <v>8650</v>
      </c>
      <c r="J995" s="383" t="s">
        <v>8605</v>
      </c>
      <c r="K995" s="58">
        <v>2023</v>
      </c>
      <c r="L995" s="542" t="s">
        <v>7953</v>
      </c>
    </row>
    <row r="996" spans="1:12" s="58" customFormat="1">
      <c r="A996" s="383" t="s">
        <v>3494</v>
      </c>
      <c r="C996" s="381">
        <v>2</v>
      </c>
      <c r="D996" s="380"/>
      <c r="E996" s="380"/>
      <c r="F996" s="381">
        <v>2</v>
      </c>
      <c r="G996" s="381">
        <v>3</v>
      </c>
      <c r="H996" s="382" t="s">
        <v>5055</v>
      </c>
      <c r="I996" s="383" t="s">
        <v>8627</v>
      </c>
      <c r="J996" s="383" t="s">
        <v>8605</v>
      </c>
      <c r="K996" s="58">
        <v>2023</v>
      </c>
      <c r="L996" s="545" t="s">
        <v>8288</v>
      </c>
    </row>
    <row r="997" spans="1:12" s="58" customFormat="1">
      <c r="A997" s="383" t="s">
        <v>3494</v>
      </c>
      <c r="C997" s="381">
        <v>3</v>
      </c>
      <c r="D997" s="380"/>
      <c r="E997" s="380"/>
      <c r="F997" s="380"/>
      <c r="G997" s="380"/>
      <c r="H997" s="382" t="s">
        <v>5055</v>
      </c>
      <c r="I997" s="386" t="s">
        <v>8648</v>
      </c>
      <c r="J997" s="383" t="s">
        <v>8605</v>
      </c>
      <c r="K997" s="58">
        <v>2023</v>
      </c>
      <c r="L997" s="542" t="s">
        <v>7953</v>
      </c>
    </row>
    <row r="998" spans="1:12" s="58" customFormat="1">
      <c r="A998" s="380" t="s">
        <v>3569</v>
      </c>
      <c r="C998" s="381">
        <v>1</v>
      </c>
      <c r="D998" s="380"/>
      <c r="E998" s="380"/>
      <c r="F998" s="380"/>
      <c r="G998" s="380"/>
      <c r="H998" s="382" t="s">
        <v>3571</v>
      </c>
      <c r="I998" s="383" t="s">
        <v>8629</v>
      </c>
      <c r="J998" s="383" t="s">
        <v>8605</v>
      </c>
      <c r="K998" s="58">
        <v>2023</v>
      </c>
      <c r="L998" s="542" t="s">
        <v>278</v>
      </c>
    </row>
    <row r="999" spans="1:12" s="58" customFormat="1">
      <c r="A999" s="380" t="s">
        <v>3569</v>
      </c>
      <c r="C999" s="381">
        <v>2</v>
      </c>
      <c r="D999" s="380"/>
      <c r="E999" s="380"/>
      <c r="F999" s="380"/>
      <c r="G999" s="380"/>
      <c r="H999" s="382" t="s">
        <v>3572</v>
      </c>
      <c r="I999" s="383" t="s">
        <v>8629</v>
      </c>
      <c r="J999" s="383" t="s">
        <v>8605</v>
      </c>
      <c r="K999" s="58">
        <v>2023</v>
      </c>
      <c r="L999" s="542" t="s">
        <v>278</v>
      </c>
    </row>
    <row r="1000" spans="1:12" s="58" customFormat="1">
      <c r="A1000" s="380" t="s">
        <v>3569</v>
      </c>
      <c r="C1000" s="381">
        <v>3</v>
      </c>
      <c r="D1000" s="380"/>
      <c r="E1000" s="380"/>
      <c r="F1000" s="380"/>
      <c r="G1000" s="380"/>
      <c r="H1000" s="382" t="s">
        <v>3573</v>
      </c>
      <c r="I1000" s="383" t="s">
        <v>8629</v>
      </c>
      <c r="J1000" s="383" t="s">
        <v>8605</v>
      </c>
      <c r="K1000" s="58">
        <v>2023</v>
      </c>
      <c r="L1000" s="542" t="s">
        <v>278</v>
      </c>
    </row>
    <row r="1001" spans="1:12" s="58" customFormat="1">
      <c r="A1001" s="380" t="s">
        <v>4533</v>
      </c>
      <c r="C1001" s="381">
        <v>1</v>
      </c>
      <c r="D1001" s="380"/>
      <c r="E1001" s="380"/>
      <c r="F1001" s="380"/>
      <c r="G1001" s="380"/>
      <c r="H1001" s="382" t="s">
        <v>3577</v>
      </c>
      <c r="I1001" s="383" t="s">
        <v>8631</v>
      </c>
      <c r="J1001" s="383" t="s">
        <v>8605</v>
      </c>
      <c r="K1001" s="58">
        <v>2023</v>
      </c>
      <c r="L1001" s="542" t="s">
        <v>278</v>
      </c>
    </row>
    <row r="1002" spans="1:12" s="58" customFormat="1">
      <c r="A1002" s="380" t="s">
        <v>4533</v>
      </c>
      <c r="C1002" s="381">
        <v>2</v>
      </c>
      <c r="D1002" s="380"/>
      <c r="E1002" s="380"/>
      <c r="F1002" s="380"/>
      <c r="G1002" s="380"/>
      <c r="H1002" s="382" t="s">
        <v>3578</v>
      </c>
      <c r="I1002" s="383" t="s">
        <v>8631</v>
      </c>
      <c r="J1002" s="383" t="s">
        <v>8605</v>
      </c>
      <c r="K1002" s="58">
        <v>2023</v>
      </c>
      <c r="L1002" s="542" t="s">
        <v>278</v>
      </c>
    </row>
    <row r="1003" spans="1:12" s="58" customFormat="1">
      <c r="A1003" s="380" t="s">
        <v>4533</v>
      </c>
      <c r="C1003" s="381">
        <v>3</v>
      </c>
      <c r="D1003" s="380"/>
      <c r="E1003" s="380"/>
      <c r="F1003" s="380"/>
      <c r="G1003" s="380"/>
      <c r="H1003" s="382" t="s">
        <v>3579</v>
      </c>
      <c r="I1003" s="383" t="s">
        <v>8631</v>
      </c>
      <c r="J1003" s="383" t="s">
        <v>8605</v>
      </c>
      <c r="K1003" s="58">
        <v>2023</v>
      </c>
      <c r="L1003" s="542" t="s">
        <v>278</v>
      </c>
    </row>
    <row r="1004" spans="1:12" s="58" customFormat="1">
      <c r="A1004" s="380" t="s">
        <v>4533</v>
      </c>
      <c r="C1004" s="381">
        <v>4</v>
      </c>
      <c r="D1004" s="380"/>
      <c r="E1004" s="380"/>
      <c r="F1004" s="380"/>
      <c r="G1004" s="380"/>
      <c r="H1004" s="382" t="s">
        <v>3580</v>
      </c>
      <c r="I1004" s="383" t="s">
        <v>8631</v>
      </c>
      <c r="J1004" s="383" t="s">
        <v>8605</v>
      </c>
      <c r="K1004" s="58">
        <v>2023</v>
      </c>
      <c r="L1004" s="542" t="s">
        <v>278</v>
      </c>
    </row>
    <row r="1005" spans="1:12" s="58" customFormat="1">
      <c r="A1005" s="380" t="s">
        <v>4533</v>
      </c>
      <c r="C1005" s="507">
        <v>5</v>
      </c>
      <c r="D1005" s="506"/>
      <c r="E1005" s="506"/>
      <c r="F1005" s="506"/>
      <c r="G1005" s="506"/>
      <c r="H1005" s="508" t="s">
        <v>3581</v>
      </c>
      <c r="I1005" s="383" t="s">
        <v>8631</v>
      </c>
      <c r="J1005" s="383" t="s">
        <v>8605</v>
      </c>
      <c r="K1005" s="58">
        <v>2023</v>
      </c>
      <c r="L1005" s="542" t="s">
        <v>278</v>
      </c>
    </row>
    <row r="1006" spans="1:12" s="58" customFormat="1">
      <c r="A1006" s="380" t="s">
        <v>3587</v>
      </c>
      <c r="C1006" s="381">
        <v>1</v>
      </c>
      <c r="D1006" s="380"/>
      <c r="E1006" s="380"/>
      <c r="F1006" s="380"/>
      <c r="G1006" s="380"/>
      <c r="H1006" s="382" t="s">
        <v>3589</v>
      </c>
      <c r="I1006" s="383" t="s">
        <v>8632</v>
      </c>
      <c r="J1006" s="383" t="s">
        <v>8605</v>
      </c>
      <c r="K1006" s="58">
        <v>2023</v>
      </c>
      <c r="L1006" s="542" t="s">
        <v>278</v>
      </c>
    </row>
    <row r="1007" spans="1:12" s="58" customFormat="1">
      <c r="A1007" s="380" t="s">
        <v>3620</v>
      </c>
      <c r="C1007" s="381">
        <v>1</v>
      </c>
      <c r="D1007" s="380"/>
      <c r="E1007" s="380"/>
      <c r="F1007" s="380"/>
      <c r="G1007" s="380"/>
      <c r="H1007" s="382" t="s">
        <v>3622</v>
      </c>
      <c r="I1007" s="383" t="s">
        <v>8634</v>
      </c>
      <c r="J1007" s="383" t="s">
        <v>8605</v>
      </c>
      <c r="K1007" s="58">
        <v>2023</v>
      </c>
      <c r="L1007" s="542" t="s">
        <v>278</v>
      </c>
    </row>
    <row r="1008" spans="1:12" s="58" customFormat="1">
      <c r="A1008" s="380" t="s">
        <v>3620</v>
      </c>
      <c r="C1008" s="381">
        <v>2</v>
      </c>
      <c r="D1008" s="380"/>
      <c r="E1008" s="380"/>
      <c r="F1008" s="380"/>
      <c r="G1008" s="380"/>
      <c r="H1008" s="382" t="s">
        <v>3623</v>
      </c>
      <c r="I1008" s="383" t="s">
        <v>8634</v>
      </c>
      <c r="J1008" s="383" t="s">
        <v>8605</v>
      </c>
      <c r="K1008" s="58">
        <v>2023</v>
      </c>
      <c r="L1008" s="542" t="s">
        <v>278</v>
      </c>
    </row>
    <row r="1009" spans="1:13" s="58" customFormat="1">
      <c r="A1009" s="380" t="s">
        <v>3620</v>
      </c>
      <c r="C1009" s="381">
        <v>3</v>
      </c>
      <c r="D1009" s="380"/>
      <c r="E1009" s="380"/>
      <c r="F1009" s="380"/>
      <c r="G1009" s="380"/>
      <c r="H1009" s="382" t="s">
        <v>3624</v>
      </c>
      <c r="I1009" s="383" t="s">
        <v>8634</v>
      </c>
      <c r="J1009" s="383" t="s">
        <v>8605</v>
      </c>
      <c r="K1009" s="58">
        <v>2023</v>
      </c>
      <c r="L1009" s="542" t="s">
        <v>278</v>
      </c>
    </row>
    <row r="1010" spans="1:13" s="58" customFormat="1">
      <c r="A1010" s="380" t="s">
        <v>3620</v>
      </c>
      <c r="C1010" s="381">
        <v>4</v>
      </c>
      <c r="D1010" s="380"/>
      <c r="E1010" s="380"/>
      <c r="F1010" s="380"/>
      <c r="G1010" s="380"/>
      <c r="H1010" s="382" t="s">
        <v>3625</v>
      </c>
      <c r="I1010" s="383" t="s">
        <v>8634</v>
      </c>
      <c r="J1010" s="383" t="s">
        <v>8605</v>
      </c>
      <c r="K1010" s="58">
        <v>2023</v>
      </c>
      <c r="L1010" s="542" t="s">
        <v>278</v>
      </c>
    </row>
    <row r="1011" spans="1:13" s="58" customFormat="1">
      <c r="A1011" s="380" t="s">
        <v>3620</v>
      </c>
      <c r="C1011" s="381">
        <v>5</v>
      </c>
      <c r="D1011" s="380"/>
      <c r="E1011" s="380"/>
      <c r="F1011" s="380"/>
      <c r="G1011" s="380"/>
      <c r="H1011" s="382" t="s">
        <v>3626</v>
      </c>
      <c r="I1011" s="383" t="s">
        <v>8634</v>
      </c>
      <c r="J1011" s="383" t="s">
        <v>8605</v>
      </c>
      <c r="K1011" s="58">
        <v>2023</v>
      </c>
      <c r="L1011" s="542" t="s">
        <v>278</v>
      </c>
    </row>
    <row r="1012" spans="1:13" s="58" customFormat="1">
      <c r="A1012" s="380" t="s">
        <v>3620</v>
      </c>
      <c r="C1012" s="381">
        <v>6</v>
      </c>
      <c r="D1012" s="380"/>
      <c r="E1012" s="380"/>
      <c r="F1012" s="380"/>
      <c r="G1012" s="380"/>
      <c r="H1012" s="382" t="s">
        <v>3627</v>
      </c>
      <c r="I1012" s="383" t="s">
        <v>8634</v>
      </c>
      <c r="J1012" s="383" t="s">
        <v>8605</v>
      </c>
      <c r="K1012" s="58">
        <v>2023</v>
      </c>
      <c r="L1012" s="542" t="s">
        <v>278</v>
      </c>
    </row>
    <row r="1013" spans="1:13" s="58" customFormat="1">
      <c r="A1013" s="380" t="s">
        <v>3620</v>
      </c>
      <c r="C1013" s="381">
        <v>7</v>
      </c>
      <c r="D1013" s="380"/>
      <c r="E1013" s="380"/>
      <c r="F1013" s="380"/>
      <c r="G1013" s="380"/>
      <c r="H1013" s="382" t="s">
        <v>3628</v>
      </c>
      <c r="I1013" s="383" t="s">
        <v>8634</v>
      </c>
      <c r="J1013" s="383" t="s">
        <v>8605</v>
      </c>
      <c r="K1013" s="58">
        <v>2023</v>
      </c>
      <c r="L1013" s="542" t="s">
        <v>278</v>
      </c>
    </row>
    <row r="1014" spans="1:13" s="58" customFormat="1">
      <c r="A1014" s="380" t="s">
        <v>3620</v>
      </c>
      <c r="C1014" s="381">
        <v>8</v>
      </c>
      <c r="D1014" s="380"/>
      <c r="E1014" s="380"/>
      <c r="F1014" s="380"/>
      <c r="G1014" s="380"/>
      <c r="H1014" s="382" t="s">
        <v>3629</v>
      </c>
      <c r="I1014" s="386" t="s">
        <v>8636</v>
      </c>
      <c r="J1014" s="383" t="s">
        <v>8605</v>
      </c>
      <c r="K1014" s="58">
        <v>2023</v>
      </c>
      <c r="L1014" s="542" t="s">
        <v>8637</v>
      </c>
    </row>
    <row r="1015" spans="1:13" s="86" customFormat="1">
      <c r="A1015" s="397" t="s">
        <v>3641</v>
      </c>
      <c r="C1015" s="400">
        <v>4</v>
      </c>
      <c r="D1015" s="397"/>
      <c r="E1015" s="397"/>
      <c r="F1015" s="397"/>
      <c r="G1015" s="397"/>
      <c r="H1015" s="398" t="s">
        <v>3623</v>
      </c>
      <c r="I1015" s="386" t="s">
        <v>8705</v>
      </c>
      <c r="J1015" s="383" t="s">
        <v>8605</v>
      </c>
      <c r="K1015" s="58">
        <v>2023</v>
      </c>
      <c r="L1015" s="542" t="s">
        <v>7953</v>
      </c>
    </row>
    <row r="1016" spans="1:13" s="86" customFormat="1">
      <c r="A1016" s="353" t="s">
        <v>3744</v>
      </c>
      <c r="C1016" s="393">
        <v>1</v>
      </c>
      <c r="D1016" s="353"/>
      <c r="E1016" s="353"/>
      <c r="F1016" s="393">
        <v>1</v>
      </c>
      <c r="G1016" s="393">
        <v>4</v>
      </c>
      <c r="H1016" s="399" t="s">
        <v>3747</v>
      </c>
      <c r="I1016" s="394" t="s">
        <v>8642</v>
      </c>
      <c r="J1016" s="383" t="s">
        <v>8605</v>
      </c>
      <c r="K1016" s="58">
        <v>2023</v>
      </c>
      <c r="L1016" s="545" t="s">
        <v>8288</v>
      </c>
      <c r="M1016" s="58"/>
    </row>
    <row r="1017" spans="1:13" s="86" customFormat="1">
      <c r="A1017" s="353" t="s">
        <v>3744</v>
      </c>
      <c r="C1017" s="393">
        <v>2</v>
      </c>
      <c r="D1017" s="353"/>
      <c r="E1017" s="353"/>
      <c r="F1017" s="393">
        <v>2</v>
      </c>
      <c r="G1017" s="393">
        <v>5</v>
      </c>
      <c r="H1017" s="399" t="s">
        <v>3748</v>
      </c>
      <c r="I1017" s="394" t="s">
        <v>8643</v>
      </c>
      <c r="J1017" s="383" t="s">
        <v>8605</v>
      </c>
      <c r="K1017" s="58">
        <v>2023</v>
      </c>
      <c r="L1017" s="545" t="s">
        <v>8288</v>
      </c>
      <c r="M1017" s="58"/>
    </row>
    <row r="1018" spans="1:13" s="86" customFormat="1">
      <c r="A1018" s="353" t="s">
        <v>3744</v>
      </c>
      <c r="C1018" s="393">
        <v>3</v>
      </c>
      <c r="D1018" s="353"/>
      <c r="E1018" s="353"/>
      <c r="F1018" s="393">
        <v>3</v>
      </c>
      <c r="G1018" s="393">
        <v>6</v>
      </c>
      <c r="H1018" s="399" t="s">
        <v>7552</v>
      </c>
      <c r="I1018" s="394" t="s">
        <v>8644</v>
      </c>
      <c r="J1018" s="383" t="s">
        <v>8605</v>
      </c>
      <c r="K1018" s="58">
        <v>2023</v>
      </c>
      <c r="L1018" s="545" t="s">
        <v>8288</v>
      </c>
      <c r="M1018" s="58"/>
    </row>
    <row r="1019" spans="1:13" s="86" customFormat="1">
      <c r="A1019" s="353" t="s">
        <v>3744</v>
      </c>
      <c r="C1019" s="393">
        <v>4</v>
      </c>
      <c r="D1019" s="353"/>
      <c r="E1019" s="353"/>
      <c r="F1019" s="353"/>
      <c r="G1019" s="353"/>
      <c r="H1019" s="399" t="s">
        <v>3747</v>
      </c>
      <c r="I1019" s="394" t="s">
        <v>8645</v>
      </c>
      <c r="J1019" s="383" t="s">
        <v>8605</v>
      </c>
      <c r="K1019" s="58">
        <v>2023</v>
      </c>
      <c r="L1019" s="542" t="s">
        <v>7953</v>
      </c>
    </row>
    <row r="1020" spans="1:13" s="86" customFormat="1">
      <c r="A1020" s="353" t="s">
        <v>3744</v>
      </c>
      <c r="C1020" s="393">
        <v>5</v>
      </c>
      <c r="D1020" s="353"/>
      <c r="E1020" s="353"/>
      <c r="F1020" s="353"/>
      <c r="G1020" s="353"/>
      <c r="H1020" s="399" t="s">
        <v>3748</v>
      </c>
      <c r="I1020" s="394" t="s">
        <v>8646</v>
      </c>
      <c r="J1020" s="383" t="s">
        <v>8605</v>
      </c>
      <c r="K1020" s="58">
        <v>2023</v>
      </c>
      <c r="L1020" s="542" t="s">
        <v>7953</v>
      </c>
    </row>
    <row r="1021" spans="1:13" s="86" customFormat="1">
      <c r="A1021" s="353" t="s">
        <v>3744</v>
      </c>
      <c r="C1021" s="393">
        <v>6</v>
      </c>
      <c r="D1021" s="353"/>
      <c r="E1021" s="353"/>
      <c r="F1021" s="353"/>
      <c r="G1021" s="353"/>
      <c r="H1021" s="399" t="s">
        <v>7552</v>
      </c>
      <c r="I1021" s="394" t="s">
        <v>8647</v>
      </c>
      <c r="J1021" s="383" t="s">
        <v>8605</v>
      </c>
      <c r="K1021" s="58">
        <v>2023</v>
      </c>
      <c r="L1021" s="542" t="s">
        <v>7953</v>
      </c>
    </row>
    <row r="1022" spans="1:13" s="86" customFormat="1">
      <c r="A1022" s="353" t="s">
        <v>3754</v>
      </c>
      <c r="C1022" s="393">
        <v>1</v>
      </c>
      <c r="D1022" s="353"/>
      <c r="E1022" s="353"/>
      <c r="F1022" s="393">
        <v>1</v>
      </c>
      <c r="G1022" s="393">
        <v>5</v>
      </c>
      <c r="H1022" s="399" t="s">
        <v>3756</v>
      </c>
      <c r="I1022" s="386" t="s">
        <v>8625</v>
      </c>
      <c r="J1022" s="383" t="s">
        <v>8605</v>
      </c>
      <c r="K1022" s="58">
        <v>2023</v>
      </c>
      <c r="L1022" s="545" t="s">
        <v>8288</v>
      </c>
    </row>
    <row r="1023" spans="1:13" s="86" customFormat="1">
      <c r="A1023" s="353" t="s">
        <v>3754</v>
      </c>
      <c r="C1023" s="393">
        <v>2</v>
      </c>
      <c r="D1023" s="353"/>
      <c r="E1023" s="353"/>
      <c r="F1023" s="393">
        <v>2</v>
      </c>
      <c r="G1023" s="393">
        <v>6</v>
      </c>
      <c r="H1023" s="399" t="s">
        <v>2986</v>
      </c>
      <c r="I1023" s="386" t="s">
        <v>8688</v>
      </c>
      <c r="J1023" s="383" t="s">
        <v>8605</v>
      </c>
      <c r="K1023" s="58">
        <v>2023</v>
      </c>
      <c r="L1023" s="545" t="s">
        <v>8288</v>
      </c>
    </row>
    <row r="1024" spans="1:13" s="86" customFormat="1">
      <c r="A1024" s="353" t="s">
        <v>3754</v>
      </c>
      <c r="C1024" s="393">
        <v>3</v>
      </c>
      <c r="D1024" s="353"/>
      <c r="E1024" s="353"/>
      <c r="F1024" s="393">
        <v>3</v>
      </c>
      <c r="G1024" s="393">
        <v>7</v>
      </c>
      <c r="H1024" s="399" t="s">
        <v>3757</v>
      </c>
      <c r="I1024" s="386" t="s">
        <v>8689</v>
      </c>
      <c r="J1024" s="383" t="s">
        <v>8605</v>
      </c>
      <c r="K1024" s="58">
        <v>2023</v>
      </c>
      <c r="L1024" s="545" t="s">
        <v>8288</v>
      </c>
    </row>
    <row r="1025" spans="1:12" s="86" customFormat="1">
      <c r="A1025" s="353" t="s">
        <v>3754</v>
      </c>
      <c r="C1025" s="393">
        <v>4</v>
      </c>
      <c r="D1025" s="353"/>
      <c r="E1025" s="353"/>
      <c r="F1025" s="393">
        <v>4</v>
      </c>
      <c r="G1025" s="393">
        <v>8</v>
      </c>
      <c r="H1025" s="399" t="s">
        <v>8407</v>
      </c>
      <c r="I1025" s="386" t="s">
        <v>8690</v>
      </c>
      <c r="J1025" s="383" t="s">
        <v>8605</v>
      </c>
      <c r="K1025" s="58">
        <v>2023</v>
      </c>
      <c r="L1025" s="545" t="s">
        <v>8288</v>
      </c>
    </row>
    <row r="1026" spans="1:12" s="86" customFormat="1">
      <c r="A1026" s="353" t="s">
        <v>3754</v>
      </c>
      <c r="C1026" s="393">
        <v>5</v>
      </c>
      <c r="D1026" s="353"/>
      <c r="E1026" s="353"/>
      <c r="F1026" s="353"/>
      <c r="G1026" s="353"/>
      <c r="H1026" s="399" t="s">
        <v>3756</v>
      </c>
      <c r="I1026" s="386" t="s">
        <v>8649</v>
      </c>
      <c r="J1026" s="383" t="s">
        <v>8605</v>
      </c>
      <c r="K1026" s="58">
        <v>2023</v>
      </c>
      <c r="L1026" s="542" t="s">
        <v>7953</v>
      </c>
    </row>
    <row r="1027" spans="1:12" s="86" customFormat="1">
      <c r="A1027" s="353" t="s">
        <v>3754</v>
      </c>
      <c r="C1027" s="393">
        <v>6</v>
      </c>
      <c r="D1027" s="353"/>
      <c r="E1027" s="353"/>
      <c r="F1027" s="353"/>
      <c r="G1027" s="353"/>
      <c r="H1027" s="399" t="s">
        <v>2986</v>
      </c>
      <c r="I1027" s="386" t="s">
        <v>8648</v>
      </c>
      <c r="J1027" s="383" t="s">
        <v>8605</v>
      </c>
      <c r="K1027" s="58">
        <v>2023</v>
      </c>
      <c r="L1027" s="542" t="s">
        <v>7953</v>
      </c>
    </row>
    <row r="1028" spans="1:12" s="86" customFormat="1">
      <c r="A1028" s="353" t="s">
        <v>3754</v>
      </c>
      <c r="C1028" s="393">
        <v>7</v>
      </c>
      <c r="D1028" s="353"/>
      <c r="E1028" s="353"/>
      <c r="F1028" s="353"/>
      <c r="G1028" s="353"/>
      <c r="H1028" s="399" t="s">
        <v>3757</v>
      </c>
      <c r="I1028" s="386" t="s">
        <v>8650</v>
      </c>
      <c r="J1028" s="383" t="s">
        <v>8605</v>
      </c>
      <c r="K1028" s="58">
        <v>2023</v>
      </c>
      <c r="L1028" s="542" t="s">
        <v>7953</v>
      </c>
    </row>
    <row r="1029" spans="1:12" s="86" customFormat="1">
      <c r="A1029" s="353" t="s">
        <v>3754</v>
      </c>
      <c r="C1029" s="393">
        <v>8</v>
      </c>
      <c r="D1029" s="353"/>
      <c r="E1029" s="353"/>
      <c r="F1029" s="353"/>
      <c r="G1029" s="353"/>
      <c r="H1029" s="399" t="s">
        <v>8407</v>
      </c>
      <c r="I1029" s="386" t="s">
        <v>8691</v>
      </c>
      <c r="J1029" s="383" t="s">
        <v>8605</v>
      </c>
      <c r="K1029" s="58">
        <v>2023</v>
      </c>
      <c r="L1029" s="542" t="s">
        <v>7953</v>
      </c>
    </row>
    <row r="1030" spans="1:12" s="86" customFormat="1">
      <c r="A1030" s="635" t="s">
        <v>8733</v>
      </c>
      <c r="C1030" s="960">
        <v>1</v>
      </c>
      <c r="D1030" s="1185"/>
      <c r="E1030" s="435"/>
      <c r="F1030" s="546"/>
      <c r="G1030" s="1185"/>
      <c r="H1030" s="437" t="s">
        <v>8763</v>
      </c>
      <c r="I1030" s="635" t="s">
        <v>8777</v>
      </c>
      <c r="J1030" s="1" t="s">
        <v>8605</v>
      </c>
      <c r="K1030" s="86">
        <v>2023</v>
      </c>
      <c r="L1030" s="545" t="s">
        <v>8725</v>
      </c>
    </row>
    <row r="1031" spans="1:12" s="86" customFormat="1">
      <c r="A1031" s="635" t="s">
        <v>8733</v>
      </c>
      <c r="C1031" s="960">
        <v>2</v>
      </c>
      <c r="D1031" s="1185"/>
      <c r="E1031" s="435"/>
      <c r="F1031" s="546"/>
      <c r="G1031" s="1185"/>
      <c r="H1031" s="437" t="s">
        <v>8764</v>
      </c>
      <c r="I1031" s="635" t="s">
        <v>8776</v>
      </c>
      <c r="J1031" s="386" t="s">
        <v>8605</v>
      </c>
      <c r="K1031" s="86">
        <v>2023</v>
      </c>
      <c r="L1031" s="545" t="s">
        <v>7953</v>
      </c>
    </row>
    <row r="1032" spans="1:12" s="86" customFormat="1">
      <c r="A1032" s="635" t="s">
        <v>8733</v>
      </c>
      <c r="C1032" s="960">
        <v>3</v>
      </c>
      <c r="D1032" s="1185"/>
      <c r="E1032" s="435"/>
      <c r="F1032" s="1185"/>
      <c r="G1032" s="1185"/>
      <c r="H1032" s="437" t="s">
        <v>8765</v>
      </c>
      <c r="I1032" s="635" t="s">
        <v>8732</v>
      </c>
      <c r="J1032" s="386" t="s">
        <v>8605</v>
      </c>
      <c r="K1032" s="86">
        <v>2023</v>
      </c>
      <c r="L1032" s="545" t="s">
        <v>7953</v>
      </c>
    </row>
    <row r="1033" spans="1:12" s="86" customFormat="1">
      <c r="A1033" s="353" t="s">
        <v>3886</v>
      </c>
      <c r="C1033" s="393">
        <v>1</v>
      </c>
      <c r="D1033" s="353"/>
      <c r="E1033" s="353"/>
      <c r="F1033" s="393">
        <v>1</v>
      </c>
      <c r="G1033" s="393">
        <v>2</v>
      </c>
      <c r="H1033" s="399" t="s">
        <v>3889</v>
      </c>
      <c r="I1033" s="394" t="s">
        <v>8662</v>
      </c>
      <c r="J1033" s="383" t="s">
        <v>8605</v>
      </c>
      <c r="K1033" s="58">
        <v>2023</v>
      </c>
      <c r="L1033" s="545" t="s">
        <v>8288</v>
      </c>
    </row>
    <row r="1034" spans="1:12" s="86" customFormat="1">
      <c r="A1034" s="353" t="s">
        <v>3886</v>
      </c>
      <c r="C1034" s="393">
        <v>2</v>
      </c>
      <c r="D1034" s="353"/>
      <c r="E1034" s="353"/>
      <c r="F1034" s="353"/>
      <c r="G1034" s="353"/>
      <c r="H1034" s="399" t="s">
        <v>3889</v>
      </c>
      <c r="I1034" s="394" t="s">
        <v>8645</v>
      </c>
      <c r="J1034" s="383" t="s">
        <v>8605</v>
      </c>
      <c r="K1034" s="58">
        <v>2023</v>
      </c>
      <c r="L1034" s="542" t="s">
        <v>7953</v>
      </c>
    </row>
    <row r="1035" spans="1:12" s="86" customFormat="1">
      <c r="A1035" s="353" t="s">
        <v>6245</v>
      </c>
      <c r="C1035" s="393">
        <v>1</v>
      </c>
      <c r="D1035" s="353"/>
      <c r="E1035" s="353"/>
      <c r="F1035" s="393">
        <v>1</v>
      </c>
      <c r="G1035" s="393">
        <v>3</v>
      </c>
      <c r="H1035" s="399" t="s">
        <v>3892</v>
      </c>
      <c r="I1035" s="394" t="s">
        <v>8653</v>
      </c>
      <c r="J1035" s="383" t="s">
        <v>8605</v>
      </c>
      <c r="K1035" s="58">
        <v>2023</v>
      </c>
      <c r="L1035" s="545" t="s">
        <v>8288</v>
      </c>
    </row>
    <row r="1036" spans="1:12" s="86" customFormat="1">
      <c r="A1036" s="353" t="s">
        <v>6245</v>
      </c>
      <c r="C1036" s="393">
        <v>2</v>
      </c>
      <c r="D1036" s="353"/>
      <c r="E1036" s="353"/>
      <c r="F1036" s="393">
        <v>2</v>
      </c>
      <c r="G1036" s="393">
        <v>4</v>
      </c>
      <c r="H1036" s="399" t="s">
        <v>3894</v>
      </c>
      <c r="I1036" s="394" t="s">
        <v>8639</v>
      </c>
      <c r="J1036" s="383" t="s">
        <v>8605</v>
      </c>
      <c r="K1036" s="58">
        <v>2023</v>
      </c>
      <c r="L1036" s="545" t="s">
        <v>8288</v>
      </c>
    </row>
    <row r="1037" spans="1:12" s="86" customFormat="1">
      <c r="A1037" s="353" t="s">
        <v>6245</v>
      </c>
      <c r="C1037" s="393">
        <v>3</v>
      </c>
      <c r="D1037" s="353"/>
      <c r="E1037" s="353"/>
      <c r="F1037" s="353"/>
      <c r="G1037" s="353"/>
      <c r="H1037" s="399" t="s">
        <v>3892</v>
      </c>
      <c r="I1037" s="394" t="s">
        <v>8640</v>
      </c>
      <c r="J1037" s="383" t="s">
        <v>8605</v>
      </c>
      <c r="K1037" s="58">
        <v>2023</v>
      </c>
      <c r="L1037" s="542" t="s">
        <v>7953</v>
      </c>
    </row>
    <row r="1038" spans="1:12" s="86" customFormat="1">
      <c r="A1038" s="353" t="s">
        <v>6245</v>
      </c>
      <c r="C1038" s="393">
        <v>4</v>
      </c>
      <c r="D1038" s="353"/>
      <c r="E1038" s="353"/>
      <c r="F1038" s="353"/>
      <c r="G1038" s="353"/>
      <c r="H1038" s="399" t="s">
        <v>3894</v>
      </c>
      <c r="I1038" s="394" t="s">
        <v>8641</v>
      </c>
      <c r="J1038" s="383" t="s">
        <v>8605</v>
      </c>
      <c r="K1038" s="58">
        <v>2023</v>
      </c>
      <c r="L1038" s="542" t="s">
        <v>7953</v>
      </c>
    </row>
    <row r="1039" spans="1:12" s="86" customFormat="1">
      <c r="A1039" s="353" t="s">
        <v>3893</v>
      </c>
      <c r="C1039" s="393">
        <v>1</v>
      </c>
      <c r="D1039" s="353"/>
      <c r="E1039" s="353"/>
      <c r="F1039" s="393">
        <v>1</v>
      </c>
      <c r="G1039" s="393">
        <v>3</v>
      </c>
      <c r="H1039" s="399" t="s">
        <v>3892</v>
      </c>
      <c r="I1039" s="394" t="s">
        <v>8653</v>
      </c>
      <c r="J1039" s="383" t="s">
        <v>8605</v>
      </c>
      <c r="K1039" s="58">
        <v>2023</v>
      </c>
      <c r="L1039" s="545" t="s">
        <v>8288</v>
      </c>
    </row>
    <row r="1040" spans="1:12" s="86" customFormat="1">
      <c r="A1040" s="353" t="s">
        <v>3893</v>
      </c>
      <c r="C1040" s="393">
        <v>2</v>
      </c>
      <c r="D1040" s="353"/>
      <c r="E1040" s="353"/>
      <c r="F1040" s="393">
        <v>2</v>
      </c>
      <c r="G1040" s="393">
        <v>4</v>
      </c>
      <c r="H1040" s="399" t="s">
        <v>3894</v>
      </c>
      <c r="I1040" s="394" t="s">
        <v>8639</v>
      </c>
      <c r="J1040" s="383" t="s">
        <v>8605</v>
      </c>
      <c r="K1040" s="58">
        <v>2023</v>
      </c>
      <c r="L1040" s="545" t="s">
        <v>8288</v>
      </c>
    </row>
    <row r="1041" spans="1:12" s="86" customFormat="1">
      <c r="A1041" s="353" t="s">
        <v>3893</v>
      </c>
      <c r="C1041" s="393">
        <v>3</v>
      </c>
      <c r="D1041" s="353"/>
      <c r="E1041" s="353"/>
      <c r="F1041" s="353"/>
      <c r="G1041" s="353"/>
      <c r="H1041" s="399" t="s">
        <v>3892</v>
      </c>
      <c r="I1041" s="394" t="s">
        <v>8640</v>
      </c>
      <c r="J1041" s="383" t="s">
        <v>8605</v>
      </c>
      <c r="K1041" s="58">
        <v>2023</v>
      </c>
      <c r="L1041" s="542" t="s">
        <v>7953</v>
      </c>
    </row>
    <row r="1042" spans="1:12" s="86" customFormat="1">
      <c r="A1042" s="353" t="s">
        <v>3893</v>
      </c>
      <c r="C1042" s="393">
        <v>4</v>
      </c>
      <c r="D1042" s="353"/>
      <c r="E1042" s="353"/>
      <c r="F1042" s="353"/>
      <c r="G1042" s="353"/>
      <c r="H1042" s="399" t="s">
        <v>3894</v>
      </c>
      <c r="I1042" s="394" t="s">
        <v>8641</v>
      </c>
      <c r="J1042" s="383" t="s">
        <v>8605</v>
      </c>
      <c r="K1042" s="58">
        <v>2023</v>
      </c>
      <c r="L1042" s="542" t="s">
        <v>7953</v>
      </c>
    </row>
    <row r="1043" spans="1:12" s="86" customFormat="1">
      <c r="A1043" s="353" t="s">
        <v>3915</v>
      </c>
      <c r="C1043" s="393">
        <v>5</v>
      </c>
      <c r="D1043" s="353"/>
      <c r="E1043" s="353"/>
      <c r="F1043" s="353"/>
      <c r="G1043" s="353"/>
      <c r="H1043" s="399" t="s">
        <v>471</v>
      </c>
      <c r="I1043" s="353" t="s">
        <v>8705</v>
      </c>
      <c r="J1043" s="383" t="s">
        <v>8605</v>
      </c>
      <c r="K1043" s="58">
        <v>2023</v>
      </c>
      <c r="L1043" s="542" t="s">
        <v>7953</v>
      </c>
    </row>
    <row r="1044" spans="1:12" s="86" customFormat="1">
      <c r="A1044" s="353" t="s">
        <v>7525</v>
      </c>
      <c r="C1044" s="393">
        <v>1</v>
      </c>
      <c r="D1044" s="353"/>
      <c r="E1044" s="353"/>
      <c r="F1044" s="393">
        <v>1</v>
      </c>
      <c r="G1044" s="393">
        <v>6</v>
      </c>
      <c r="H1044" s="399" t="s">
        <v>3478</v>
      </c>
      <c r="I1044" s="394" t="s">
        <v>8654</v>
      </c>
      <c r="J1044" s="383" t="s">
        <v>8605</v>
      </c>
      <c r="K1044" s="58">
        <v>2023</v>
      </c>
      <c r="L1044" s="545" t="s">
        <v>8288</v>
      </c>
    </row>
    <row r="1045" spans="1:12" s="86" customFormat="1">
      <c r="A1045" s="353" t="s">
        <v>7525</v>
      </c>
      <c r="C1045" s="393">
        <v>2</v>
      </c>
      <c r="D1045" s="353"/>
      <c r="E1045" s="353"/>
      <c r="F1045" s="393">
        <v>2</v>
      </c>
      <c r="G1045" s="393">
        <v>7</v>
      </c>
      <c r="H1045" s="399" t="s">
        <v>3480</v>
      </c>
      <c r="I1045" s="394" t="s">
        <v>8655</v>
      </c>
      <c r="J1045" s="383" t="s">
        <v>8605</v>
      </c>
      <c r="K1045" s="58">
        <v>2023</v>
      </c>
      <c r="L1045" s="545" t="s">
        <v>8288</v>
      </c>
    </row>
    <row r="1046" spans="1:12" s="86" customFormat="1">
      <c r="A1046" s="353" t="s">
        <v>7525</v>
      </c>
      <c r="C1046" s="393">
        <v>3</v>
      </c>
      <c r="D1046" s="353"/>
      <c r="E1046" s="353"/>
      <c r="F1046" s="393">
        <v>3</v>
      </c>
      <c r="G1046" s="393">
        <v>8</v>
      </c>
      <c r="H1046" s="399" t="s">
        <v>3118</v>
      </c>
      <c r="I1046" s="394" t="s">
        <v>8656</v>
      </c>
      <c r="J1046" s="383" t="s">
        <v>8605</v>
      </c>
      <c r="K1046" s="58">
        <v>2023</v>
      </c>
      <c r="L1046" s="545" t="s">
        <v>8288</v>
      </c>
    </row>
    <row r="1047" spans="1:12" s="86" customFormat="1">
      <c r="A1047" s="353" t="s">
        <v>7525</v>
      </c>
      <c r="C1047" s="393">
        <v>4</v>
      </c>
      <c r="D1047" s="353"/>
      <c r="E1047" s="353"/>
      <c r="F1047" s="393">
        <v>4</v>
      </c>
      <c r="G1047" s="393">
        <v>9</v>
      </c>
      <c r="H1047" s="399" t="s">
        <v>2690</v>
      </c>
      <c r="I1047" s="394" t="s">
        <v>8657</v>
      </c>
      <c r="J1047" s="383" t="s">
        <v>8605</v>
      </c>
      <c r="K1047" s="58">
        <v>2023</v>
      </c>
      <c r="L1047" s="545" t="s">
        <v>8288</v>
      </c>
    </row>
    <row r="1048" spans="1:12" s="86" customFormat="1">
      <c r="A1048" s="353" t="s">
        <v>7525</v>
      </c>
      <c r="C1048" s="393">
        <v>5</v>
      </c>
      <c r="D1048" s="353"/>
      <c r="E1048" s="353"/>
      <c r="F1048" s="393">
        <v>5</v>
      </c>
      <c r="G1048" s="393">
        <v>10</v>
      </c>
      <c r="H1048" s="399" t="s">
        <v>3481</v>
      </c>
      <c r="I1048" s="394" t="s">
        <v>8658</v>
      </c>
      <c r="J1048" s="383" t="s">
        <v>8605</v>
      </c>
      <c r="K1048" s="58">
        <v>2023</v>
      </c>
      <c r="L1048" s="545" t="s">
        <v>8288</v>
      </c>
    </row>
    <row r="1049" spans="1:12" s="86" customFormat="1">
      <c r="A1049" s="353" t="s">
        <v>7525</v>
      </c>
      <c r="C1049" s="393">
        <v>6</v>
      </c>
      <c r="D1049" s="353"/>
      <c r="E1049" s="353"/>
      <c r="F1049" s="353"/>
      <c r="G1049" s="353"/>
      <c r="H1049" s="399" t="s">
        <v>3478</v>
      </c>
      <c r="I1049" s="386" t="s">
        <v>8640</v>
      </c>
      <c r="J1049" s="383" t="s">
        <v>8605</v>
      </c>
      <c r="K1049" s="58">
        <v>2023</v>
      </c>
      <c r="L1049" s="542" t="s">
        <v>7953</v>
      </c>
    </row>
    <row r="1050" spans="1:12" s="86" customFormat="1">
      <c r="A1050" s="353" t="s">
        <v>7525</v>
      </c>
      <c r="C1050" s="393">
        <v>7</v>
      </c>
      <c r="D1050" s="353"/>
      <c r="E1050" s="353"/>
      <c r="F1050" s="353"/>
      <c r="G1050" s="353"/>
      <c r="H1050" s="399" t="s">
        <v>3480</v>
      </c>
      <c r="I1050" s="386" t="s">
        <v>8641</v>
      </c>
      <c r="J1050" s="383" t="s">
        <v>8605</v>
      </c>
      <c r="K1050" s="58">
        <v>2023</v>
      </c>
      <c r="L1050" s="542" t="s">
        <v>7953</v>
      </c>
    </row>
    <row r="1051" spans="1:12" s="86" customFormat="1">
      <c r="A1051" s="353" t="s">
        <v>7525</v>
      </c>
      <c r="C1051" s="393">
        <v>8</v>
      </c>
      <c r="D1051" s="353"/>
      <c r="E1051" s="353"/>
      <c r="F1051" s="353"/>
      <c r="G1051" s="353"/>
      <c r="H1051" s="399" t="s">
        <v>3118</v>
      </c>
      <c r="I1051" s="386" t="s">
        <v>8659</v>
      </c>
      <c r="J1051" s="383" t="s">
        <v>8605</v>
      </c>
      <c r="K1051" s="58">
        <v>2023</v>
      </c>
      <c r="L1051" s="542" t="s">
        <v>7953</v>
      </c>
    </row>
    <row r="1052" spans="1:12" s="86" customFormat="1">
      <c r="A1052" s="353" t="s">
        <v>7525</v>
      </c>
      <c r="C1052" s="393">
        <v>9</v>
      </c>
      <c r="D1052" s="353"/>
      <c r="E1052" s="353"/>
      <c r="F1052" s="353"/>
      <c r="G1052" s="353"/>
      <c r="H1052" s="399" t="s">
        <v>2690</v>
      </c>
      <c r="I1052" s="386" t="s">
        <v>8660</v>
      </c>
      <c r="J1052" s="383" t="s">
        <v>8605</v>
      </c>
      <c r="K1052" s="58">
        <v>2023</v>
      </c>
      <c r="L1052" s="542" t="s">
        <v>7953</v>
      </c>
    </row>
    <row r="1053" spans="1:12" s="86" customFormat="1">
      <c r="A1053" s="353" t="s">
        <v>7525</v>
      </c>
      <c r="C1053" s="393">
        <v>10</v>
      </c>
      <c r="D1053" s="353"/>
      <c r="E1053" s="353"/>
      <c r="F1053" s="353"/>
      <c r="G1053" s="353"/>
      <c r="H1053" s="399" t="s">
        <v>3481</v>
      </c>
      <c r="I1053" s="386" t="s">
        <v>8661</v>
      </c>
      <c r="J1053" s="383" t="s">
        <v>8605</v>
      </c>
      <c r="K1053" s="58">
        <v>2023</v>
      </c>
      <c r="L1053" s="542" t="s">
        <v>7953</v>
      </c>
    </row>
    <row r="1054" spans="1:12" s="86" customFormat="1">
      <c r="A1054" s="353" t="s">
        <v>3425</v>
      </c>
      <c r="C1054" s="393">
        <v>1</v>
      </c>
      <c r="D1054" s="353"/>
      <c r="E1054" s="353"/>
      <c r="F1054" s="393">
        <v>1</v>
      </c>
      <c r="G1054" s="393">
        <v>4</v>
      </c>
      <c r="H1054" s="399" t="s">
        <v>3428</v>
      </c>
      <c r="I1054" s="394" t="s">
        <v>8664</v>
      </c>
      <c r="J1054" s="383" t="s">
        <v>8605</v>
      </c>
      <c r="K1054" s="58">
        <v>2023</v>
      </c>
      <c r="L1054" s="545" t="s">
        <v>8288</v>
      </c>
    </row>
    <row r="1055" spans="1:12" s="86" customFormat="1">
      <c r="A1055" s="353" t="s">
        <v>3425</v>
      </c>
      <c r="C1055" s="393">
        <v>2</v>
      </c>
      <c r="D1055" s="353"/>
      <c r="E1055" s="353"/>
      <c r="F1055" s="393">
        <v>2</v>
      </c>
      <c r="G1055" s="393">
        <v>5</v>
      </c>
      <c r="H1055" s="399" t="s">
        <v>3429</v>
      </c>
      <c r="I1055" s="394" t="s">
        <v>8665</v>
      </c>
      <c r="J1055" s="383" t="s">
        <v>8605</v>
      </c>
      <c r="K1055" s="58">
        <v>2023</v>
      </c>
      <c r="L1055" s="545" t="s">
        <v>8288</v>
      </c>
    </row>
    <row r="1056" spans="1:12" s="86" customFormat="1">
      <c r="A1056" s="353" t="s">
        <v>3425</v>
      </c>
      <c r="C1056" s="393">
        <v>3</v>
      </c>
      <c r="D1056" s="353"/>
      <c r="E1056" s="353"/>
      <c r="F1056" s="393">
        <v>3</v>
      </c>
      <c r="G1056" s="393">
        <v>6</v>
      </c>
      <c r="H1056" s="399" t="s">
        <v>3430</v>
      </c>
      <c r="I1056" s="394" t="s">
        <v>8666</v>
      </c>
      <c r="J1056" s="383" t="s">
        <v>8605</v>
      </c>
      <c r="K1056" s="58">
        <v>2023</v>
      </c>
      <c r="L1056" s="545" t="s">
        <v>8288</v>
      </c>
    </row>
    <row r="1057" spans="1:12" s="86" customFormat="1">
      <c r="A1057" s="353" t="s">
        <v>3425</v>
      </c>
      <c r="C1057" s="393">
        <v>4</v>
      </c>
      <c r="D1057" s="353"/>
      <c r="E1057" s="353"/>
      <c r="F1057" s="353"/>
      <c r="G1057" s="353"/>
      <c r="H1057" s="399" t="s">
        <v>3428</v>
      </c>
      <c r="I1057" s="386" t="s">
        <v>8640</v>
      </c>
      <c r="J1057" s="383" t="s">
        <v>8605</v>
      </c>
      <c r="K1057" s="58">
        <v>2023</v>
      </c>
      <c r="L1057" s="542" t="s">
        <v>7953</v>
      </c>
    </row>
    <row r="1058" spans="1:12" s="86" customFormat="1">
      <c r="A1058" s="353" t="s">
        <v>3425</v>
      </c>
      <c r="C1058" s="393">
        <v>5</v>
      </c>
      <c r="D1058" s="353"/>
      <c r="E1058" s="353"/>
      <c r="F1058" s="353"/>
      <c r="G1058" s="353"/>
      <c r="H1058" s="399" t="s">
        <v>3429</v>
      </c>
      <c r="I1058" s="386" t="s">
        <v>8641</v>
      </c>
      <c r="J1058" s="383" t="s">
        <v>8605</v>
      </c>
      <c r="K1058" s="58">
        <v>2023</v>
      </c>
      <c r="L1058" s="542" t="s">
        <v>7953</v>
      </c>
    </row>
    <row r="1059" spans="1:12" s="86" customFormat="1">
      <c r="A1059" s="353" t="s">
        <v>3425</v>
      </c>
      <c r="C1059" s="393">
        <v>6</v>
      </c>
      <c r="D1059" s="353"/>
      <c r="E1059" s="353"/>
      <c r="F1059" s="353"/>
      <c r="G1059" s="353"/>
      <c r="H1059" s="399" t="s">
        <v>3430</v>
      </c>
      <c r="I1059" s="386" t="s">
        <v>8659</v>
      </c>
      <c r="J1059" s="383" t="s">
        <v>8605</v>
      </c>
      <c r="K1059" s="58">
        <v>2023</v>
      </c>
      <c r="L1059" s="542" t="s">
        <v>7953</v>
      </c>
    </row>
    <row r="1060" spans="1:12" s="58" customFormat="1">
      <c r="A1060" s="383" t="s">
        <v>3408</v>
      </c>
      <c r="B1060" s="607"/>
      <c r="C1060" s="393">
        <v>1</v>
      </c>
      <c r="D1060" s="353"/>
      <c r="E1060" s="353"/>
      <c r="F1060" s="353"/>
      <c r="G1060" s="353"/>
      <c r="H1060" s="399" t="s">
        <v>327</v>
      </c>
      <c r="I1060" s="377" t="s">
        <v>8607</v>
      </c>
      <c r="J1060" s="383" t="s">
        <v>8605</v>
      </c>
      <c r="K1060" s="58">
        <v>2023</v>
      </c>
      <c r="L1060" s="542" t="s">
        <v>8606</v>
      </c>
    </row>
    <row r="1061" spans="1:12" s="86" customFormat="1">
      <c r="A1061" s="353" t="s">
        <v>1208</v>
      </c>
      <c r="C1061" s="393">
        <v>2</v>
      </c>
      <c r="D1061" s="353"/>
      <c r="E1061" s="353"/>
      <c r="F1061" s="353"/>
      <c r="G1061" s="353"/>
      <c r="H1061" s="399" t="s">
        <v>5213</v>
      </c>
      <c r="I1061" s="394" t="s">
        <v>8796</v>
      </c>
      <c r="J1061" s="383" t="s">
        <v>8605</v>
      </c>
      <c r="K1061" s="58">
        <v>2023</v>
      </c>
      <c r="L1061" s="542" t="s">
        <v>7953</v>
      </c>
    </row>
    <row r="1062" spans="1:12" s="86" customFormat="1">
      <c r="A1062" s="353" t="s">
        <v>1213</v>
      </c>
      <c r="C1062" s="393">
        <v>1</v>
      </c>
      <c r="D1062" s="353"/>
      <c r="E1062" s="353"/>
      <c r="F1062" s="353"/>
      <c r="G1062" s="353"/>
      <c r="H1062" s="399" t="s">
        <v>5707</v>
      </c>
      <c r="I1062" s="386" t="s">
        <v>6304</v>
      </c>
      <c r="J1062" s="383" t="s">
        <v>8605</v>
      </c>
      <c r="K1062" s="58">
        <v>2023</v>
      </c>
      <c r="L1062" s="542" t="s">
        <v>278</v>
      </c>
    </row>
    <row r="1063" spans="1:12" s="86" customFormat="1">
      <c r="A1063" s="353" t="s">
        <v>3470</v>
      </c>
      <c r="C1063" s="393">
        <v>1</v>
      </c>
      <c r="D1063" s="353"/>
      <c r="E1063" s="353"/>
      <c r="F1063" s="393">
        <v>1</v>
      </c>
      <c r="G1063" s="393">
        <v>4</v>
      </c>
      <c r="H1063" s="399" t="s">
        <v>3473</v>
      </c>
      <c r="I1063" s="394" t="s">
        <v>8668</v>
      </c>
      <c r="J1063" s="383" t="s">
        <v>8605</v>
      </c>
      <c r="K1063" s="58">
        <v>2023</v>
      </c>
      <c r="L1063" s="545" t="s">
        <v>8288</v>
      </c>
    </row>
    <row r="1064" spans="1:12" s="86" customFormat="1">
      <c r="A1064" s="353" t="s">
        <v>3470</v>
      </c>
      <c r="C1064" s="393">
        <v>2</v>
      </c>
      <c r="D1064" s="353"/>
      <c r="E1064" s="353"/>
      <c r="F1064" s="393">
        <v>2</v>
      </c>
      <c r="G1064" s="393">
        <v>5</v>
      </c>
      <c r="H1064" s="399" t="s">
        <v>3474</v>
      </c>
      <c r="I1064" s="394" t="s">
        <v>8669</v>
      </c>
      <c r="J1064" s="383" t="s">
        <v>8605</v>
      </c>
      <c r="K1064" s="58">
        <v>2023</v>
      </c>
      <c r="L1064" s="545" t="s">
        <v>8288</v>
      </c>
    </row>
    <row r="1065" spans="1:12" s="86" customFormat="1">
      <c r="A1065" s="353" t="s">
        <v>3470</v>
      </c>
      <c r="C1065" s="393">
        <v>3</v>
      </c>
      <c r="D1065" s="353"/>
      <c r="E1065" s="353"/>
      <c r="F1065" s="393">
        <v>3</v>
      </c>
      <c r="G1065" s="393">
        <v>6</v>
      </c>
      <c r="H1065" s="399" t="s">
        <v>3475</v>
      </c>
      <c r="I1065" s="394" t="s">
        <v>8670</v>
      </c>
      <c r="J1065" s="383" t="s">
        <v>8605</v>
      </c>
      <c r="K1065" s="58">
        <v>2023</v>
      </c>
      <c r="L1065" s="545" t="s">
        <v>8288</v>
      </c>
    </row>
    <row r="1066" spans="1:12" s="86" customFormat="1">
      <c r="A1066" s="353" t="s">
        <v>3470</v>
      </c>
      <c r="C1066" s="393">
        <v>4</v>
      </c>
      <c r="D1066" s="353"/>
      <c r="E1066" s="353"/>
      <c r="F1066" s="353"/>
      <c r="G1066" s="353"/>
      <c r="H1066" s="399" t="s">
        <v>3473</v>
      </c>
      <c r="I1066" s="386" t="s">
        <v>8640</v>
      </c>
      <c r="J1066" s="383" t="s">
        <v>8605</v>
      </c>
      <c r="K1066" s="58">
        <v>2023</v>
      </c>
      <c r="L1066" s="542" t="s">
        <v>7953</v>
      </c>
    </row>
    <row r="1067" spans="1:12" s="86" customFormat="1">
      <c r="A1067" s="353" t="s">
        <v>3470</v>
      </c>
      <c r="C1067" s="393">
        <v>5</v>
      </c>
      <c r="D1067" s="353"/>
      <c r="E1067" s="353"/>
      <c r="F1067" s="353"/>
      <c r="G1067" s="353"/>
      <c r="H1067" s="399" t="s">
        <v>3474</v>
      </c>
      <c r="I1067" s="386" t="s">
        <v>8641</v>
      </c>
      <c r="J1067" s="383" t="s">
        <v>8605</v>
      </c>
      <c r="K1067" s="58">
        <v>2023</v>
      </c>
      <c r="L1067" s="542" t="s">
        <v>7953</v>
      </c>
    </row>
    <row r="1068" spans="1:12" s="86" customFormat="1">
      <c r="A1068" s="353" t="s">
        <v>3470</v>
      </c>
      <c r="C1068" s="393">
        <v>6</v>
      </c>
      <c r="D1068" s="353"/>
      <c r="E1068" s="353"/>
      <c r="F1068" s="353"/>
      <c r="G1068" s="353"/>
      <c r="H1068" s="399" t="s">
        <v>3475</v>
      </c>
      <c r="I1068" s="386" t="s">
        <v>8659</v>
      </c>
      <c r="J1068" s="383" t="s">
        <v>8605</v>
      </c>
      <c r="K1068" s="58">
        <v>2023</v>
      </c>
      <c r="L1068" s="542" t="s">
        <v>7953</v>
      </c>
    </row>
    <row r="1069" spans="1:12" s="86" customFormat="1">
      <c r="A1069" s="353" t="s">
        <v>3519</v>
      </c>
      <c r="C1069" s="393">
        <v>1</v>
      </c>
      <c r="D1069" s="353"/>
      <c r="E1069" s="353"/>
      <c r="F1069" s="393">
        <v>1</v>
      </c>
      <c r="G1069" s="393">
        <v>2</v>
      </c>
      <c r="H1069" s="399" t="s">
        <v>3092</v>
      </c>
      <c r="I1069" s="394" t="s">
        <v>8671</v>
      </c>
      <c r="J1069" s="383" t="s">
        <v>8605</v>
      </c>
      <c r="K1069" s="58">
        <v>2023</v>
      </c>
      <c r="L1069" s="545" t="s">
        <v>8288</v>
      </c>
    </row>
    <row r="1070" spans="1:12" s="86" customFormat="1">
      <c r="A1070" s="353" t="s">
        <v>3519</v>
      </c>
      <c r="C1070" s="393">
        <v>2</v>
      </c>
      <c r="D1070" s="353"/>
      <c r="E1070" s="353"/>
      <c r="F1070" s="353"/>
      <c r="G1070" s="353"/>
      <c r="H1070" s="399" t="s">
        <v>3092</v>
      </c>
      <c r="I1070" s="386" t="s">
        <v>8640</v>
      </c>
      <c r="J1070" s="383" t="s">
        <v>8605</v>
      </c>
      <c r="K1070" s="58">
        <v>2023</v>
      </c>
      <c r="L1070" s="542" t="s">
        <v>7953</v>
      </c>
    </row>
    <row r="1071" spans="1:12" s="86" customFormat="1">
      <c r="A1071" s="353" t="s">
        <v>8737</v>
      </c>
      <c r="C1071" s="393">
        <v>1</v>
      </c>
      <c r="D1071" s="353"/>
      <c r="E1071" s="353"/>
      <c r="F1071" s="353"/>
      <c r="G1071" s="353"/>
      <c r="H1071" s="399" t="s">
        <v>8766</v>
      </c>
      <c r="I1071" s="394" t="s">
        <v>8715</v>
      </c>
      <c r="J1071" s="386" t="s">
        <v>8605</v>
      </c>
      <c r="K1071" s="86">
        <v>2023</v>
      </c>
      <c r="L1071" s="545" t="s">
        <v>4572</v>
      </c>
    </row>
    <row r="1072" spans="1:12" s="86" customFormat="1">
      <c r="A1072" s="353" t="s">
        <v>8737</v>
      </c>
      <c r="C1072" s="393">
        <v>2</v>
      </c>
      <c r="D1072" s="353"/>
      <c r="E1072" s="353"/>
      <c r="F1072" s="353"/>
      <c r="G1072" s="353"/>
      <c r="H1072" s="399" t="s">
        <v>6724</v>
      </c>
      <c r="I1072" s="394" t="s">
        <v>8776</v>
      </c>
      <c r="J1072" s="386" t="s">
        <v>8605</v>
      </c>
      <c r="K1072" s="86">
        <v>2023</v>
      </c>
      <c r="L1072" s="545" t="s">
        <v>7953</v>
      </c>
    </row>
    <row r="1073" spans="1:12" s="86" customFormat="1">
      <c r="A1073" s="386" t="s">
        <v>3873</v>
      </c>
      <c r="C1073" s="393">
        <v>1</v>
      </c>
      <c r="D1073" s="353"/>
      <c r="E1073" s="353"/>
      <c r="F1073" s="353"/>
      <c r="G1073" s="353"/>
      <c r="H1073" s="399" t="s">
        <v>4252</v>
      </c>
      <c r="I1073" s="394" t="s">
        <v>8672</v>
      </c>
      <c r="J1073" s="383" t="s">
        <v>8605</v>
      </c>
      <c r="K1073" s="58">
        <v>2023</v>
      </c>
      <c r="L1073" s="542" t="s">
        <v>278</v>
      </c>
    </row>
    <row r="1074" spans="1:12" s="86" customFormat="1">
      <c r="A1074" s="353" t="s">
        <v>4251</v>
      </c>
      <c r="C1074" s="393">
        <v>1</v>
      </c>
      <c r="D1074" s="353"/>
      <c r="E1074" s="353"/>
      <c r="F1074" s="393">
        <v>1</v>
      </c>
      <c r="G1074" s="393">
        <v>8</v>
      </c>
      <c r="H1074" s="399" t="s">
        <v>3336</v>
      </c>
      <c r="I1074" s="394" t="s">
        <v>8675</v>
      </c>
      <c r="J1074" s="383" t="s">
        <v>8605</v>
      </c>
      <c r="K1074" s="58">
        <v>2023</v>
      </c>
      <c r="L1074" s="545" t="s">
        <v>8288</v>
      </c>
    </row>
    <row r="1075" spans="1:12" s="86" customFormat="1">
      <c r="A1075" s="353" t="s">
        <v>4251</v>
      </c>
      <c r="C1075" s="393">
        <v>2</v>
      </c>
      <c r="D1075" s="353"/>
      <c r="E1075" s="353"/>
      <c r="F1075" s="393">
        <v>2</v>
      </c>
      <c r="G1075" s="393">
        <v>7</v>
      </c>
      <c r="H1075" s="405" t="s">
        <v>3339</v>
      </c>
      <c r="I1075" s="394" t="s">
        <v>8674</v>
      </c>
      <c r="J1075" s="383" t="s">
        <v>8605</v>
      </c>
      <c r="K1075" s="58">
        <v>2023</v>
      </c>
      <c r="L1075" s="545" t="s">
        <v>8288</v>
      </c>
    </row>
    <row r="1076" spans="1:12" s="86" customFormat="1">
      <c r="A1076" s="353" t="s">
        <v>4251</v>
      </c>
      <c r="C1076" s="393">
        <v>3</v>
      </c>
      <c r="D1076" s="353"/>
      <c r="E1076" s="353"/>
      <c r="F1076" s="393">
        <v>3</v>
      </c>
      <c r="G1076" s="393">
        <v>5</v>
      </c>
      <c r="H1076" s="405" t="s">
        <v>6228</v>
      </c>
      <c r="I1076" s="394" t="s">
        <v>8669</v>
      </c>
      <c r="J1076" s="383" t="s">
        <v>8605</v>
      </c>
      <c r="K1076" s="58">
        <v>2023</v>
      </c>
      <c r="L1076" s="545" t="s">
        <v>8288</v>
      </c>
    </row>
    <row r="1077" spans="1:12" s="86" customFormat="1">
      <c r="A1077" s="353" t="s">
        <v>4251</v>
      </c>
      <c r="C1077" s="393">
        <v>4</v>
      </c>
      <c r="D1077" s="353"/>
      <c r="E1077" s="353"/>
      <c r="F1077" s="393">
        <v>4</v>
      </c>
      <c r="G1077" s="393">
        <v>6</v>
      </c>
      <c r="H1077" s="405" t="s">
        <v>6229</v>
      </c>
      <c r="I1077" s="394" t="s">
        <v>8670</v>
      </c>
      <c r="J1077" s="383" t="s">
        <v>8605</v>
      </c>
      <c r="K1077" s="58">
        <v>2023</v>
      </c>
      <c r="L1077" s="545" t="s">
        <v>8288</v>
      </c>
    </row>
    <row r="1078" spans="1:12" s="86" customFormat="1">
      <c r="A1078" s="353" t="s">
        <v>4251</v>
      </c>
      <c r="C1078" s="393">
        <v>5</v>
      </c>
      <c r="D1078" s="353"/>
      <c r="E1078" s="353"/>
      <c r="F1078" s="353"/>
      <c r="G1078" s="353"/>
      <c r="H1078" s="405" t="s">
        <v>6228</v>
      </c>
      <c r="I1078" s="386" t="s">
        <v>8659</v>
      </c>
      <c r="J1078" s="383" t="s">
        <v>8605</v>
      </c>
      <c r="K1078" s="58">
        <v>2023</v>
      </c>
      <c r="L1078" s="542" t="s">
        <v>7953</v>
      </c>
    </row>
    <row r="1079" spans="1:12" s="86" customFormat="1">
      <c r="A1079" s="353" t="s">
        <v>4251</v>
      </c>
      <c r="C1079" s="393">
        <v>6</v>
      </c>
      <c r="D1079" s="353"/>
      <c r="E1079" s="353"/>
      <c r="F1079" s="353"/>
      <c r="G1079" s="353"/>
      <c r="H1079" s="405" t="s">
        <v>6229</v>
      </c>
      <c r="I1079" s="386" t="s">
        <v>8660</v>
      </c>
      <c r="J1079" s="383" t="s">
        <v>8605</v>
      </c>
      <c r="K1079" s="58">
        <v>2023</v>
      </c>
      <c r="L1079" s="542" t="s">
        <v>7953</v>
      </c>
    </row>
    <row r="1080" spans="1:12" s="86" customFormat="1">
      <c r="A1080" s="353" t="s">
        <v>4251</v>
      </c>
      <c r="C1080" s="393">
        <v>7</v>
      </c>
      <c r="D1080" s="353"/>
      <c r="E1080" s="353"/>
      <c r="F1080" s="353"/>
      <c r="G1080" s="353"/>
      <c r="H1080" s="405" t="s">
        <v>3339</v>
      </c>
      <c r="I1080" s="386" t="s">
        <v>8641</v>
      </c>
      <c r="J1080" s="383" t="s">
        <v>8605</v>
      </c>
      <c r="K1080" s="58">
        <v>2023</v>
      </c>
      <c r="L1080" s="542" t="s">
        <v>7953</v>
      </c>
    </row>
    <row r="1081" spans="1:12" s="86" customFormat="1">
      <c r="A1081" s="353" t="s">
        <v>4251</v>
      </c>
      <c r="C1081" s="393">
        <v>8</v>
      </c>
      <c r="D1081" s="353"/>
      <c r="E1081" s="353"/>
      <c r="F1081" s="353"/>
      <c r="G1081" s="353"/>
      <c r="H1081" s="399" t="s">
        <v>3336</v>
      </c>
      <c r="I1081" s="386" t="s">
        <v>8640</v>
      </c>
      <c r="J1081" s="383" t="s">
        <v>8605</v>
      </c>
      <c r="K1081" s="58">
        <v>2023</v>
      </c>
      <c r="L1081" s="542" t="s">
        <v>7953</v>
      </c>
    </row>
    <row r="1082" spans="1:12" s="86" customFormat="1">
      <c r="A1082" s="353" t="s">
        <v>3340</v>
      </c>
      <c r="C1082" s="393">
        <v>1</v>
      </c>
      <c r="D1082" s="353"/>
      <c r="E1082" s="353"/>
      <c r="F1082" s="393">
        <v>1</v>
      </c>
      <c r="G1082" s="393">
        <v>3</v>
      </c>
      <c r="H1082" s="399" t="s">
        <v>3343</v>
      </c>
      <c r="I1082" s="394" t="s">
        <v>8676</v>
      </c>
      <c r="J1082" s="383" t="s">
        <v>8605</v>
      </c>
      <c r="K1082" s="58">
        <v>2023</v>
      </c>
      <c r="L1082" s="545" t="s">
        <v>8288</v>
      </c>
    </row>
    <row r="1083" spans="1:12" s="86" customFormat="1">
      <c r="A1083" s="353" t="s">
        <v>3340</v>
      </c>
      <c r="C1083" s="393">
        <v>2</v>
      </c>
      <c r="D1083" s="353"/>
      <c r="E1083" s="353"/>
      <c r="F1083" s="393">
        <v>2</v>
      </c>
      <c r="G1083" s="393">
        <v>4</v>
      </c>
      <c r="H1083" s="399" t="s">
        <v>8445</v>
      </c>
      <c r="I1083" s="394" t="s">
        <v>8668</v>
      </c>
      <c r="J1083" s="383" t="s">
        <v>8605</v>
      </c>
      <c r="K1083" s="58">
        <v>2023</v>
      </c>
      <c r="L1083" s="545" t="s">
        <v>8288</v>
      </c>
    </row>
    <row r="1084" spans="1:12" s="86" customFormat="1">
      <c r="A1084" s="353" t="s">
        <v>3340</v>
      </c>
      <c r="C1084" s="393">
        <v>3</v>
      </c>
      <c r="D1084" s="353"/>
      <c r="E1084" s="353"/>
      <c r="F1084" s="353"/>
      <c r="G1084" s="353"/>
      <c r="H1084" s="399" t="s">
        <v>3343</v>
      </c>
      <c r="I1084" s="386" t="s">
        <v>8640</v>
      </c>
      <c r="J1084" s="383" t="s">
        <v>8605</v>
      </c>
      <c r="K1084" s="58">
        <v>2023</v>
      </c>
      <c r="L1084" s="542" t="s">
        <v>7953</v>
      </c>
    </row>
    <row r="1085" spans="1:12" s="86" customFormat="1">
      <c r="A1085" s="353" t="s">
        <v>3340</v>
      </c>
      <c r="C1085" s="393">
        <v>4</v>
      </c>
      <c r="D1085" s="353"/>
      <c r="E1085" s="353"/>
      <c r="F1085" s="353"/>
      <c r="G1085" s="353"/>
      <c r="H1085" s="399" t="s">
        <v>8445</v>
      </c>
      <c r="I1085" s="386" t="s">
        <v>8641</v>
      </c>
      <c r="J1085" s="383" t="s">
        <v>8605</v>
      </c>
      <c r="K1085" s="58">
        <v>2023</v>
      </c>
      <c r="L1085" s="542" t="s">
        <v>7953</v>
      </c>
    </row>
    <row r="1086" spans="1:12" s="86" customFormat="1">
      <c r="A1086" s="353" t="s">
        <v>3344</v>
      </c>
      <c r="C1086" s="393">
        <v>1</v>
      </c>
      <c r="D1086" s="353"/>
      <c r="E1086" s="353"/>
      <c r="F1086" s="393">
        <v>1</v>
      </c>
      <c r="G1086" s="393">
        <v>2</v>
      </c>
      <c r="H1086" s="399" t="s">
        <v>3347</v>
      </c>
      <c r="I1086" s="394" t="s">
        <v>8671</v>
      </c>
      <c r="J1086" s="383" t="s">
        <v>8605</v>
      </c>
      <c r="K1086" s="58">
        <v>2023</v>
      </c>
      <c r="L1086" s="545" t="s">
        <v>8288</v>
      </c>
    </row>
    <row r="1087" spans="1:12" s="86" customFormat="1">
      <c r="A1087" s="353" t="s">
        <v>3344</v>
      </c>
      <c r="C1087" s="393">
        <v>2</v>
      </c>
      <c r="D1087" s="353"/>
      <c r="E1087" s="353"/>
      <c r="F1087" s="353"/>
      <c r="G1087" s="353"/>
      <c r="H1087" s="399" t="s">
        <v>3347</v>
      </c>
      <c r="I1087" s="386" t="s">
        <v>8640</v>
      </c>
      <c r="J1087" s="383" t="s">
        <v>8605</v>
      </c>
      <c r="K1087" s="58">
        <v>2023</v>
      </c>
      <c r="L1087" s="542" t="s">
        <v>7953</v>
      </c>
    </row>
    <row r="1088" spans="1:12" s="86" customFormat="1">
      <c r="A1088" s="353" t="s">
        <v>3348</v>
      </c>
      <c r="C1088" s="393">
        <v>1</v>
      </c>
      <c r="D1088" s="353"/>
      <c r="E1088" s="353"/>
      <c r="F1088" s="393">
        <v>1</v>
      </c>
      <c r="G1088" s="393">
        <v>4</v>
      </c>
      <c r="H1088" s="399" t="s">
        <v>3350</v>
      </c>
      <c r="I1088" s="394" t="s">
        <v>8668</v>
      </c>
      <c r="J1088" s="386" t="s">
        <v>8605</v>
      </c>
      <c r="K1088" s="86">
        <v>2023</v>
      </c>
      <c r="L1088" s="545" t="s">
        <v>8288</v>
      </c>
    </row>
    <row r="1089" spans="1:12" s="86" customFormat="1">
      <c r="A1089" s="353" t="s">
        <v>3348</v>
      </c>
      <c r="C1089" s="393">
        <v>2</v>
      </c>
      <c r="D1089" s="353"/>
      <c r="E1089" s="353"/>
      <c r="F1089" s="393">
        <v>2</v>
      </c>
      <c r="G1089" s="393">
        <v>3</v>
      </c>
      <c r="H1089" s="399" t="s">
        <v>6230</v>
      </c>
      <c r="I1089" s="394" t="s">
        <v>8676</v>
      </c>
      <c r="J1089" s="386" t="s">
        <v>8605</v>
      </c>
      <c r="K1089" s="86">
        <v>2023</v>
      </c>
      <c r="L1089" s="545" t="s">
        <v>8288</v>
      </c>
    </row>
    <row r="1090" spans="1:12" s="86" customFormat="1">
      <c r="A1090" s="353" t="s">
        <v>3348</v>
      </c>
      <c r="C1090" s="393">
        <v>3</v>
      </c>
      <c r="D1090" s="353"/>
      <c r="E1090" s="353"/>
      <c r="F1090" s="353"/>
      <c r="G1090" s="353"/>
      <c r="H1090" s="399" t="s">
        <v>6230</v>
      </c>
      <c r="I1090" s="386" t="s">
        <v>8641</v>
      </c>
      <c r="J1090" s="386" t="s">
        <v>8605</v>
      </c>
      <c r="K1090" s="86">
        <v>2023</v>
      </c>
      <c r="L1090" s="545" t="s">
        <v>7953</v>
      </c>
    </row>
    <row r="1091" spans="1:12" s="86" customFormat="1">
      <c r="A1091" s="353" t="s">
        <v>3348</v>
      </c>
      <c r="C1091" s="393">
        <v>4</v>
      </c>
      <c r="D1091" s="353"/>
      <c r="E1091" s="353"/>
      <c r="F1091" s="353"/>
      <c r="G1091" s="353"/>
      <c r="H1091" s="399" t="s">
        <v>3350</v>
      </c>
      <c r="I1091" s="386" t="s">
        <v>8640</v>
      </c>
      <c r="J1091" s="386" t="s">
        <v>8605</v>
      </c>
      <c r="K1091" s="86">
        <v>2023</v>
      </c>
      <c r="L1091" s="545" t="s">
        <v>7953</v>
      </c>
    </row>
    <row r="1092" spans="1:12" s="86" customFormat="1">
      <c r="A1092" s="353" t="s">
        <v>4020</v>
      </c>
      <c r="C1092" s="393">
        <v>1</v>
      </c>
      <c r="D1092" s="353"/>
      <c r="E1092" s="353"/>
      <c r="F1092" s="353"/>
      <c r="G1092" s="353"/>
      <c r="H1092" s="399" t="s">
        <v>146</v>
      </c>
      <c r="I1092" s="394" t="s">
        <v>8696</v>
      </c>
      <c r="J1092" s="383" t="s">
        <v>8605</v>
      </c>
      <c r="K1092" s="58">
        <v>2023</v>
      </c>
      <c r="L1092" s="542" t="s">
        <v>278</v>
      </c>
    </row>
    <row r="1093" spans="1:12" s="86" customFormat="1">
      <c r="A1093" s="353" t="s">
        <v>4020</v>
      </c>
      <c r="C1093" s="393">
        <v>2</v>
      </c>
      <c r="D1093" s="353"/>
      <c r="E1093" s="353"/>
      <c r="F1093" s="353"/>
      <c r="G1093" s="353"/>
      <c r="H1093" s="399" t="s">
        <v>68</v>
      </c>
      <c r="I1093" s="394" t="s">
        <v>8696</v>
      </c>
      <c r="J1093" s="383" t="s">
        <v>8605</v>
      </c>
      <c r="K1093" s="58">
        <v>2023</v>
      </c>
      <c r="L1093" s="542" t="s">
        <v>278</v>
      </c>
    </row>
    <row r="1094" spans="1:12" s="86" customFormat="1">
      <c r="A1094" s="353" t="s">
        <v>4020</v>
      </c>
      <c r="C1094" s="393">
        <v>3</v>
      </c>
      <c r="D1094" s="353"/>
      <c r="E1094" s="353"/>
      <c r="F1094" s="353"/>
      <c r="G1094" s="353"/>
      <c r="H1094" s="399" t="s">
        <v>2641</v>
      </c>
      <c r="I1094" s="394" t="s">
        <v>8696</v>
      </c>
      <c r="J1094" s="383" t="s">
        <v>8605</v>
      </c>
      <c r="K1094" s="58">
        <v>2023</v>
      </c>
      <c r="L1094" s="542" t="s">
        <v>278</v>
      </c>
    </row>
    <row r="1095" spans="1:12" s="86" customFormat="1">
      <c r="A1095" s="353" t="s">
        <v>4020</v>
      </c>
      <c r="C1095" s="393">
        <v>4</v>
      </c>
      <c r="D1095" s="353"/>
      <c r="E1095" s="353"/>
      <c r="F1095" s="353"/>
      <c r="G1095" s="353"/>
      <c r="H1095" s="399" t="s">
        <v>905</v>
      </c>
      <c r="I1095" s="394" t="s">
        <v>8696</v>
      </c>
      <c r="J1095" s="383" t="s">
        <v>8605</v>
      </c>
      <c r="K1095" s="58">
        <v>2023</v>
      </c>
      <c r="L1095" s="542" t="s">
        <v>278</v>
      </c>
    </row>
    <row r="1096" spans="1:12" s="86" customFormat="1">
      <c r="A1096" s="353" t="s">
        <v>4020</v>
      </c>
      <c r="C1096" s="393">
        <v>5</v>
      </c>
      <c r="D1096" s="353"/>
      <c r="E1096" s="353"/>
      <c r="F1096" s="353"/>
      <c r="G1096" s="353"/>
      <c r="H1096" s="399" t="s">
        <v>4024</v>
      </c>
      <c r="I1096" s="394" t="s">
        <v>8696</v>
      </c>
      <c r="J1096" s="383" t="s">
        <v>8605</v>
      </c>
      <c r="K1096" s="58">
        <v>2023</v>
      </c>
      <c r="L1096" s="542" t="s">
        <v>278</v>
      </c>
    </row>
    <row r="1097" spans="1:12" s="58" customFormat="1">
      <c r="A1097" s="513" t="s">
        <v>4059</v>
      </c>
      <c r="B1097" s="607"/>
      <c r="C1097" s="950">
        <v>1</v>
      </c>
      <c r="D1097" s="1186"/>
      <c r="E1097" s="1186"/>
      <c r="F1097" s="1186"/>
      <c r="G1097" s="1186"/>
      <c r="H1097" s="951" t="s">
        <v>4060</v>
      </c>
      <c r="I1097" s="383" t="s">
        <v>8604</v>
      </c>
      <c r="J1097" s="383" t="s">
        <v>8605</v>
      </c>
      <c r="K1097" s="58">
        <v>2023</v>
      </c>
      <c r="L1097" s="542" t="s">
        <v>8606</v>
      </c>
    </row>
    <row r="1098" spans="1:12">
      <c r="A1098" s="44" t="s">
        <v>8458</v>
      </c>
      <c r="I1098" s="642" t="s">
        <v>8163</v>
      </c>
      <c r="J1098" s="383" t="s">
        <v>8099</v>
      </c>
      <c r="K1098" s="58">
        <v>2022</v>
      </c>
      <c r="L1098" s="545" t="s">
        <v>8164</v>
      </c>
    </row>
    <row r="1099" spans="1:12" ht="24">
      <c r="A1099" s="44" t="s">
        <v>8458</v>
      </c>
      <c r="H1099" s="42"/>
      <c r="I1099" s="642" t="s">
        <v>8500</v>
      </c>
      <c r="J1099" s="383" t="s">
        <v>8099</v>
      </c>
      <c r="K1099" s="58">
        <v>2022</v>
      </c>
      <c r="L1099" s="545" t="s">
        <v>8164</v>
      </c>
    </row>
    <row r="1100" spans="1:12" ht="36">
      <c r="A1100" s="44" t="s">
        <v>8458</v>
      </c>
      <c r="I1100" s="642" t="s">
        <v>8501</v>
      </c>
      <c r="J1100" s="383" t="s">
        <v>8099</v>
      </c>
      <c r="K1100" s="58">
        <v>2022</v>
      </c>
      <c r="L1100" s="545" t="s">
        <v>8164</v>
      </c>
    </row>
    <row r="1101" spans="1:12" ht="72">
      <c r="A1101" s="44" t="s">
        <v>8458</v>
      </c>
      <c r="H1101" s="42"/>
      <c r="I1101" s="627" t="s">
        <v>8476</v>
      </c>
      <c r="J1101" s="383" t="s">
        <v>8099</v>
      </c>
      <c r="K1101" s="58">
        <v>2022</v>
      </c>
      <c r="L1101" s="545" t="s">
        <v>8451</v>
      </c>
    </row>
    <row r="1102" spans="1:12" ht="36">
      <c r="A1102" s="44" t="s">
        <v>8458</v>
      </c>
      <c r="H1102" s="42"/>
      <c r="I1102" s="627" t="s">
        <v>8591</v>
      </c>
      <c r="J1102" s="383" t="s">
        <v>8099</v>
      </c>
      <c r="K1102" s="58">
        <v>2022</v>
      </c>
      <c r="L1102" s="545" t="s">
        <v>8451</v>
      </c>
    </row>
    <row r="1103" spans="1:12" ht="24">
      <c r="A1103" s="44" t="s">
        <v>8458</v>
      </c>
      <c r="H1103" s="42"/>
      <c r="I1103" s="627" t="s">
        <v>8477</v>
      </c>
      <c r="J1103" s="383" t="s">
        <v>8099</v>
      </c>
      <c r="K1103" s="58">
        <v>2022</v>
      </c>
      <c r="L1103" s="545" t="s">
        <v>8451</v>
      </c>
    </row>
    <row r="1104" spans="1:12" ht="24">
      <c r="A1104" s="44" t="s">
        <v>8458</v>
      </c>
      <c r="H1104" s="42"/>
      <c r="I1104" s="67" t="s">
        <v>8588</v>
      </c>
      <c r="J1104" s="383" t="s">
        <v>8099</v>
      </c>
      <c r="K1104" s="58">
        <v>2022</v>
      </c>
      <c r="L1104" s="545" t="s">
        <v>8451</v>
      </c>
    </row>
    <row r="1105" spans="1:13" ht="24">
      <c r="A1105" s="44" t="s">
        <v>8458</v>
      </c>
      <c r="I1105" s="696" t="s">
        <v>8459</v>
      </c>
      <c r="J1105" s="383" t="s">
        <v>8099</v>
      </c>
      <c r="K1105" s="58">
        <v>2022</v>
      </c>
      <c r="L1105" s="545" t="s">
        <v>8451</v>
      </c>
    </row>
    <row r="1106" spans="1:13">
      <c r="A1106" s="44" t="s">
        <v>8458</v>
      </c>
      <c r="I1106" s="14" t="s">
        <v>8480</v>
      </c>
      <c r="J1106" s="383" t="s">
        <v>8099</v>
      </c>
      <c r="K1106" s="58">
        <v>2022</v>
      </c>
      <c r="L1106" s="545" t="s">
        <v>8451</v>
      </c>
    </row>
    <row r="1107" spans="1:13">
      <c r="A1107" s="44" t="s">
        <v>8458</v>
      </c>
      <c r="I1107" s="14" t="s">
        <v>8481</v>
      </c>
      <c r="J1107" s="383" t="s">
        <v>8099</v>
      </c>
      <c r="K1107" s="58">
        <v>2022</v>
      </c>
      <c r="L1107" s="545" t="s">
        <v>8451</v>
      </c>
      <c r="M1107" s="586"/>
    </row>
    <row r="1108" spans="1:13" s="86" customFormat="1">
      <c r="A1108" s="353" t="s">
        <v>8446</v>
      </c>
      <c r="C1108" s="393">
        <v>1</v>
      </c>
      <c r="D1108" s="353"/>
      <c r="E1108" s="353"/>
      <c r="F1108" s="353"/>
      <c r="G1108" s="353"/>
      <c r="H1108" s="399" t="s">
        <v>8077</v>
      </c>
      <c r="I1108" s="386" t="s">
        <v>8592</v>
      </c>
      <c r="J1108" s="383" t="s">
        <v>8099</v>
      </c>
      <c r="K1108" s="58">
        <v>2022</v>
      </c>
      <c r="L1108" s="545" t="s">
        <v>5724</v>
      </c>
    </row>
    <row r="1109" spans="1:13" s="86" customFormat="1">
      <c r="A1109" s="353" t="s">
        <v>8446</v>
      </c>
      <c r="C1109" s="393">
        <v>2</v>
      </c>
      <c r="D1109" s="353"/>
      <c r="E1109" s="353"/>
      <c r="F1109" s="353"/>
      <c r="G1109" s="353"/>
      <c r="H1109" s="399" t="s">
        <v>8078</v>
      </c>
      <c r="I1109" s="386" t="s">
        <v>8592</v>
      </c>
      <c r="J1109" s="383" t="s">
        <v>8099</v>
      </c>
      <c r="K1109" s="58">
        <v>2022</v>
      </c>
      <c r="L1109" s="545" t="s">
        <v>5724</v>
      </c>
    </row>
    <row r="1110" spans="1:13" s="86" customFormat="1">
      <c r="A1110" s="353" t="s">
        <v>8446</v>
      </c>
      <c r="C1110" s="393">
        <v>3</v>
      </c>
      <c r="D1110" s="353"/>
      <c r="E1110" s="353"/>
      <c r="F1110" s="353"/>
      <c r="G1110" s="353"/>
      <c r="H1110" s="399" t="s">
        <v>8079</v>
      </c>
      <c r="I1110" s="386" t="s">
        <v>8592</v>
      </c>
      <c r="J1110" s="383" t="s">
        <v>8099</v>
      </c>
      <c r="K1110" s="58">
        <v>2022</v>
      </c>
      <c r="L1110" s="545" t="s">
        <v>5724</v>
      </c>
    </row>
    <row r="1111" spans="1:13" s="86" customFormat="1">
      <c r="A1111" s="353" t="s">
        <v>705</v>
      </c>
      <c r="C1111" s="393">
        <v>10</v>
      </c>
      <c r="D1111" s="353"/>
      <c r="E1111" s="353"/>
      <c r="F1111" s="353"/>
      <c r="G1111" s="353"/>
      <c r="H1111" s="399" t="s">
        <v>711</v>
      </c>
      <c r="I1111" s="386" t="s">
        <v>8313</v>
      </c>
      <c r="J1111" s="1" t="s">
        <v>8099</v>
      </c>
      <c r="K1111" s="58">
        <v>2022</v>
      </c>
      <c r="L1111" s="545" t="s">
        <v>7970</v>
      </c>
    </row>
    <row r="1112" spans="1:13" s="86" customFormat="1">
      <c r="A1112" s="353" t="s">
        <v>705</v>
      </c>
      <c r="C1112" s="393">
        <v>11</v>
      </c>
      <c r="D1112" s="353"/>
      <c r="E1112" s="353"/>
      <c r="F1112" s="353"/>
      <c r="G1112" s="353"/>
      <c r="H1112" s="399" t="s">
        <v>712</v>
      </c>
      <c r="I1112" s="386" t="s">
        <v>8313</v>
      </c>
      <c r="J1112" s="1" t="s">
        <v>8099</v>
      </c>
      <c r="K1112" s="58">
        <v>2022</v>
      </c>
      <c r="L1112" s="545" t="s">
        <v>7970</v>
      </c>
    </row>
    <row r="1113" spans="1:13" s="86" customFormat="1">
      <c r="A1113" s="353" t="s">
        <v>705</v>
      </c>
      <c r="C1113" s="393">
        <v>12</v>
      </c>
      <c r="D1113" s="353"/>
      <c r="E1113" s="353"/>
      <c r="F1113" s="353"/>
      <c r="G1113" s="353"/>
      <c r="H1113" s="399" t="s">
        <v>713</v>
      </c>
      <c r="I1113" s="386" t="s">
        <v>8313</v>
      </c>
      <c r="J1113" s="1" t="s">
        <v>8099</v>
      </c>
      <c r="K1113" s="58">
        <v>2022</v>
      </c>
      <c r="L1113" s="545" t="s">
        <v>7970</v>
      </c>
    </row>
    <row r="1114" spans="1:13" s="86" customFormat="1">
      <c r="A1114" s="353" t="s">
        <v>822</v>
      </c>
      <c r="C1114" s="393">
        <v>3</v>
      </c>
      <c r="D1114" s="353"/>
      <c r="E1114" s="353"/>
      <c r="F1114" s="353"/>
      <c r="G1114" s="353"/>
      <c r="H1114" s="399" t="s">
        <v>8409</v>
      </c>
      <c r="I1114" s="386" t="s">
        <v>8410</v>
      </c>
      <c r="J1114" s="1" t="s">
        <v>8099</v>
      </c>
      <c r="K1114" s="58">
        <v>2022</v>
      </c>
      <c r="L1114" s="545" t="s">
        <v>7953</v>
      </c>
    </row>
    <row r="1115" spans="1:13" s="86" customFormat="1">
      <c r="A1115" s="353" t="s">
        <v>7669</v>
      </c>
      <c r="C1115" s="393">
        <v>10</v>
      </c>
      <c r="D1115" s="353"/>
      <c r="E1115" s="353"/>
      <c r="F1115" s="353"/>
      <c r="G1115" s="353"/>
      <c r="H1115" s="399" t="s">
        <v>3307</v>
      </c>
      <c r="I1115" s="386" t="s">
        <v>8411</v>
      </c>
      <c r="J1115" s="1" t="s">
        <v>8099</v>
      </c>
      <c r="K1115" s="58">
        <v>2022</v>
      </c>
      <c r="L1115" s="545" t="s">
        <v>7953</v>
      </c>
    </row>
    <row r="1116" spans="1:13" s="86" customFormat="1">
      <c r="A1116" s="353" t="s">
        <v>856</v>
      </c>
      <c r="C1116" s="393">
        <v>10</v>
      </c>
      <c r="D1116" s="353"/>
      <c r="E1116" s="353"/>
      <c r="F1116" s="353"/>
      <c r="G1116" s="353"/>
      <c r="H1116" s="399" t="s">
        <v>3307</v>
      </c>
      <c r="I1116" s="386" t="s">
        <v>8411</v>
      </c>
      <c r="J1116" s="1" t="s">
        <v>8099</v>
      </c>
      <c r="K1116" s="58">
        <v>2022</v>
      </c>
      <c r="L1116" s="545" t="s">
        <v>7953</v>
      </c>
    </row>
    <row r="1117" spans="1:13" s="86" customFormat="1">
      <c r="A1117" s="353" t="s">
        <v>772</v>
      </c>
      <c r="C1117" s="393">
        <v>10</v>
      </c>
      <c r="D1117" s="353"/>
      <c r="E1117" s="353"/>
      <c r="F1117" s="353"/>
      <c r="G1117" s="353"/>
      <c r="H1117" s="399" t="s">
        <v>3307</v>
      </c>
      <c r="I1117" s="386" t="s">
        <v>8411</v>
      </c>
      <c r="J1117" s="1" t="s">
        <v>8099</v>
      </c>
      <c r="K1117" s="58">
        <v>2022</v>
      </c>
      <c r="L1117" s="545" t="s">
        <v>7953</v>
      </c>
    </row>
    <row r="1118" spans="1:13" s="86" customFormat="1">
      <c r="A1118" s="353" t="s">
        <v>982</v>
      </c>
      <c r="C1118" s="393">
        <v>1</v>
      </c>
      <c r="D1118" s="353"/>
      <c r="E1118" s="353"/>
      <c r="F1118" s="353"/>
      <c r="G1118" s="353"/>
      <c r="H1118" s="399" t="s">
        <v>6281</v>
      </c>
      <c r="I1118" s="353" t="s">
        <v>8447</v>
      </c>
      <c r="J1118" s="1" t="s">
        <v>8099</v>
      </c>
      <c r="K1118" s="58">
        <v>2022</v>
      </c>
      <c r="L1118" s="545" t="s">
        <v>4486</v>
      </c>
    </row>
    <row r="1119" spans="1:13" s="86" customFormat="1">
      <c r="A1119" s="353" t="s">
        <v>982</v>
      </c>
      <c r="C1119" s="393">
        <v>51</v>
      </c>
      <c r="D1119" s="353"/>
      <c r="E1119" s="353"/>
      <c r="F1119" s="353"/>
      <c r="G1119" s="353"/>
      <c r="H1119" s="399" t="s">
        <v>6281</v>
      </c>
      <c r="I1119" s="353" t="s">
        <v>8447</v>
      </c>
      <c r="J1119" s="1" t="s">
        <v>8099</v>
      </c>
      <c r="K1119" s="58">
        <v>2022</v>
      </c>
      <c r="L1119" s="545" t="s">
        <v>4486</v>
      </c>
    </row>
    <row r="1120" spans="1:13" s="86" customFormat="1">
      <c r="A1120" s="386" t="s">
        <v>1419</v>
      </c>
      <c r="C1120" s="393">
        <v>1</v>
      </c>
      <c r="D1120" s="353"/>
      <c r="E1120" s="353"/>
      <c r="F1120" s="353"/>
      <c r="G1120" s="353"/>
      <c r="H1120" s="399" t="s">
        <v>5186</v>
      </c>
      <c r="I1120" s="353" t="s">
        <v>8102</v>
      </c>
      <c r="J1120" s="1" t="s">
        <v>8099</v>
      </c>
      <c r="K1120" s="58">
        <v>2022</v>
      </c>
      <c r="L1120" s="545" t="s">
        <v>278</v>
      </c>
    </row>
    <row r="1121" spans="1:12" s="86" customFormat="1">
      <c r="A1121" s="386" t="s">
        <v>1419</v>
      </c>
      <c r="C1121" s="393">
        <v>2</v>
      </c>
      <c r="D1121" s="353"/>
      <c r="E1121" s="353"/>
      <c r="F1121" s="353"/>
      <c r="G1121" s="353"/>
      <c r="H1121" s="399" t="s">
        <v>5188</v>
      </c>
      <c r="I1121" s="353" t="s">
        <v>8102</v>
      </c>
      <c r="J1121" s="1" t="s">
        <v>8099</v>
      </c>
      <c r="K1121" s="58">
        <v>2022</v>
      </c>
      <c r="L1121" s="545" t="s">
        <v>278</v>
      </c>
    </row>
    <row r="1122" spans="1:12" s="86" customFormat="1">
      <c r="A1122" s="386" t="s">
        <v>950</v>
      </c>
      <c r="C1122" s="393">
        <v>5</v>
      </c>
      <c r="D1122" s="353"/>
      <c r="E1122" s="353"/>
      <c r="F1122" s="353"/>
      <c r="G1122" s="353"/>
      <c r="H1122" s="399" t="s">
        <v>8403</v>
      </c>
      <c r="I1122" s="386" t="s">
        <v>8404</v>
      </c>
      <c r="J1122" s="1" t="s">
        <v>8099</v>
      </c>
      <c r="K1122" s="58">
        <v>2022</v>
      </c>
      <c r="L1122" s="545" t="s">
        <v>7953</v>
      </c>
    </row>
    <row r="1123" spans="1:12" s="86" customFormat="1">
      <c r="A1123" s="386" t="s">
        <v>950</v>
      </c>
      <c r="C1123" s="393">
        <v>6</v>
      </c>
      <c r="D1123" s="353"/>
      <c r="E1123" s="353"/>
      <c r="F1123" s="353"/>
      <c r="G1123" s="353"/>
      <c r="H1123" s="399" t="s">
        <v>3250</v>
      </c>
      <c r="I1123" s="386" t="s">
        <v>8404</v>
      </c>
      <c r="J1123" s="1" t="s">
        <v>8099</v>
      </c>
      <c r="K1123" s="58">
        <v>2022</v>
      </c>
      <c r="L1123" s="545" t="s">
        <v>7953</v>
      </c>
    </row>
    <row r="1124" spans="1:12" s="86" customFormat="1">
      <c r="A1124" s="386" t="s">
        <v>998</v>
      </c>
      <c r="C1124" s="393">
        <v>3</v>
      </c>
      <c r="D1124" s="353"/>
      <c r="E1124" s="353"/>
      <c r="F1124" s="353"/>
      <c r="G1124" s="353"/>
      <c r="H1124" s="399" t="s">
        <v>4901</v>
      </c>
      <c r="I1124" s="386" t="s">
        <v>8412</v>
      </c>
      <c r="J1124" s="1" t="s">
        <v>8099</v>
      </c>
      <c r="K1124" s="58">
        <v>2022</v>
      </c>
      <c r="L1124" s="545" t="s">
        <v>7953</v>
      </c>
    </row>
    <row r="1125" spans="1:12" s="86" customFormat="1">
      <c r="A1125" s="353" t="s">
        <v>94</v>
      </c>
      <c r="C1125" s="393">
        <v>1</v>
      </c>
      <c r="D1125" s="353"/>
      <c r="E1125" s="353"/>
      <c r="F1125" s="393">
        <v>1</v>
      </c>
      <c r="G1125" s="393">
        <v>6</v>
      </c>
      <c r="H1125" s="399">
        <v>30</v>
      </c>
      <c r="I1125" s="386" t="s">
        <v>8414</v>
      </c>
      <c r="J1125" s="1" t="s">
        <v>8099</v>
      </c>
      <c r="K1125" s="58">
        <v>2022</v>
      </c>
      <c r="L1125" s="545" t="s">
        <v>8288</v>
      </c>
    </row>
    <row r="1126" spans="1:12" s="86" customFormat="1">
      <c r="A1126" s="693" t="s">
        <v>94</v>
      </c>
      <c r="C1126" s="694">
        <v>2</v>
      </c>
      <c r="D1126" s="693"/>
      <c r="E1126" s="693"/>
      <c r="F1126" s="694">
        <v>2</v>
      </c>
      <c r="G1126" s="694">
        <v>5</v>
      </c>
      <c r="H1126" s="695">
        <v>25</v>
      </c>
      <c r="I1126" s="386" t="s">
        <v>8413</v>
      </c>
      <c r="J1126" s="1" t="s">
        <v>8099</v>
      </c>
      <c r="K1126" s="58">
        <v>2022</v>
      </c>
      <c r="L1126" s="545" t="s">
        <v>8288</v>
      </c>
    </row>
    <row r="1127" spans="1:12" s="86" customFormat="1">
      <c r="A1127" s="693" t="s">
        <v>94</v>
      </c>
      <c r="C1127" s="694">
        <v>3</v>
      </c>
      <c r="D1127" s="693"/>
      <c r="E1127" s="693"/>
      <c r="F1127" s="694">
        <v>3</v>
      </c>
      <c r="G1127" s="694">
        <v>7</v>
      </c>
      <c r="H1127" s="695" t="s">
        <v>59</v>
      </c>
      <c r="I1127" s="386" t="s">
        <v>8415</v>
      </c>
      <c r="J1127" s="1" t="s">
        <v>8099</v>
      </c>
      <c r="K1127" s="58">
        <v>2022</v>
      </c>
      <c r="L1127" s="545" t="s">
        <v>8288</v>
      </c>
    </row>
    <row r="1128" spans="1:12" s="86" customFormat="1">
      <c r="A1128" s="693" t="s">
        <v>94</v>
      </c>
      <c r="C1128" s="694">
        <v>4</v>
      </c>
      <c r="D1128" s="693"/>
      <c r="E1128" s="693"/>
      <c r="F1128" s="694">
        <v>4</v>
      </c>
      <c r="G1128" s="694">
        <v>8</v>
      </c>
      <c r="H1128" s="695" t="s">
        <v>96</v>
      </c>
      <c r="I1128" s="386" t="s">
        <v>8416</v>
      </c>
      <c r="J1128" s="1" t="s">
        <v>8099</v>
      </c>
      <c r="K1128" s="58">
        <v>2022</v>
      </c>
      <c r="L1128" s="545" t="s">
        <v>8288</v>
      </c>
    </row>
    <row r="1129" spans="1:12" s="86" customFormat="1">
      <c r="A1129" s="353" t="s">
        <v>94</v>
      </c>
      <c r="C1129" s="393">
        <v>5</v>
      </c>
      <c r="D1129" s="353"/>
      <c r="E1129" s="353"/>
      <c r="F1129" s="353"/>
      <c r="G1129" s="353"/>
      <c r="H1129" s="695" t="s">
        <v>1628</v>
      </c>
      <c r="I1129" s="386" t="s">
        <v>8502</v>
      </c>
      <c r="J1129" s="1" t="s">
        <v>8099</v>
      </c>
      <c r="K1129" s="58">
        <v>2022</v>
      </c>
      <c r="L1129" s="545" t="s">
        <v>7953</v>
      </c>
    </row>
    <row r="1130" spans="1:12" s="86" customFormat="1">
      <c r="A1130" s="693" t="s">
        <v>94</v>
      </c>
      <c r="C1130" s="393">
        <v>6</v>
      </c>
      <c r="D1130" s="353"/>
      <c r="E1130" s="353"/>
      <c r="F1130" s="353"/>
      <c r="G1130" s="353"/>
      <c r="H1130" s="399" t="s">
        <v>4418</v>
      </c>
      <c r="I1130" s="386" t="s">
        <v>8503</v>
      </c>
      <c r="J1130" s="1" t="s">
        <v>8099</v>
      </c>
      <c r="K1130" s="58">
        <v>2022</v>
      </c>
      <c r="L1130" s="545" t="s">
        <v>7953</v>
      </c>
    </row>
    <row r="1131" spans="1:12" s="86" customFormat="1">
      <c r="A1131" s="693" t="s">
        <v>94</v>
      </c>
      <c r="C1131" s="393">
        <v>7</v>
      </c>
      <c r="D1131" s="353"/>
      <c r="E1131" s="353"/>
      <c r="F1131" s="353"/>
      <c r="G1131" s="353"/>
      <c r="H1131" s="695" t="s">
        <v>59</v>
      </c>
      <c r="I1131" s="386" t="s">
        <v>8504</v>
      </c>
      <c r="J1131" s="1" t="s">
        <v>8099</v>
      </c>
      <c r="K1131" s="58">
        <v>2022</v>
      </c>
      <c r="L1131" s="545" t="s">
        <v>7953</v>
      </c>
    </row>
    <row r="1132" spans="1:12" s="86" customFormat="1">
      <c r="A1132" s="693" t="s">
        <v>94</v>
      </c>
      <c r="C1132" s="393">
        <v>8</v>
      </c>
      <c r="D1132" s="353"/>
      <c r="E1132" s="353"/>
      <c r="F1132" s="353"/>
      <c r="G1132" s="353"/>
      <c r="H1132" s="695" t="s">
        <v>60</v>
      </c>
      <c r="I1132" s="386" t="s">
        <v>8505</v>
      </c>
      <c r="J1132" s="1" t="s">
        <v>8099</v>
      </c>
      <c r="K1132" s="58">
        <v>2022</v>
      </c>
      <c r="L1132" s="545" t="s">
        <v>7953</v>
      </c>
    </row>
    <row r="1133" spans="1:12" s="86" customFormat="1">
      <c r="A1133" s="353" t="s">
        <v>874</v>
      </c>
      <c r="B1133" s="1"/>
      <c r="C1133" s="393">
        <v>1</v>
      </c>
      <c r="D1133" s="353"/>
      <c r="E1133" s="353"/>
      <c r="F1133" s="353"/>
      <c r="G1133" s="353"/>
      <c r="H1133" s="399" t="s">
        <v>4814</v>
      </c>
      <c r="I1133" s="386" t="s">
        <v>8103</v>
      </c>
      <c r="J1133" s="1" t="s">
        <v>8099</v>
      </c>
      <c r="K1133" s="58">
        <v>2022</v>
      </c>
      <c r="L1133" s="545" t="s">
        <v>278</v>
      </c>
    </row>
    <row r="1134" spans="1:12" s="86" customFormat="1">
      <c r="A1134" s="353" t="s">
        <v>874</v>
      </c>
      <c r="B1134" s="1"/>
      <c r="C1134" s="393">
        <v>2</v>
      </c>
      <c r="D1134" s="353"/>
      <c r="E1134" s="353"/>
      <c r="F1134" s="353"/>
      <c r="G1134" s="353"/>
      <c r="H1134" s="399" t="s">
        <v>4815</v>
      </c>
      <c r="I1134" s="386" t="s">
        <v>8103</v>
      </c>
      <c r="J1134" s="1" t="s">
        <v>8099</v>
      </c>
      <c r="K1134" s="58">
        <v>2022</v>
      </c>
      <c r="L1134" s="545" t="s">
        <v>278</v>
      </c>
    </row>
    <row r="1135" spans="1:12" s="86" customFormat="1">
      <c r="A1135" s="353" t="s">
        <v>874</v>
      </c>
      <c r="B1135" s="1"/>
      <c r="C1135" s="393">
        <v>3</v>
      </c>
      <c r="D1135" s="353"/>
      <c r="E1135" s="353"/>
      <c r="F1135" s="353"/>
      <c r="G1135" s="353"/>
      <c r="H1135" s="399" t="s">
        <v>4819</v>
      </c>
      <c r="I1135" s="386" t="s">
        <v>8103</v>
      </c>
      <c r="J1135" s="1" t="s">
        <v>8099</v>
      </c>
      <c r="K1135" s="58">
        <v>2022</v>
      </c>
      <c r="L1135" s="545" t="s">
        <v>278</v>
      </c>
    </row>
    <row r="1136" spans="1:12" s="86" customFormat="1">
      <c r="A1136" s="353" t="s">
        <v>1356</v>
      </c>
      <c r="C1136" s="393">
        <v>12</v>
      </c>
      <c r="D1136" s="353"/>
      <c r="E1136" s="353"/>
      <c r="F1136" s="353"/>
      <c r="G1136" s="353"/>
      <c r="H1136" s="399" t="s">
        <v>1353</v>
      </c>
      <c r="I1136" s="386" t="s">
        <v>8100</v>
      </c>
      <c r="J1136" s="1" t="s">
        <v>8099</v>
      </c>
      <c r="K1136" s="58">
        <v>2022</v>
      </c>
      <c r="L1136" s="545" t="s">
        <v>276</v>
      </c>
    </row>
    <row r="1137" spans="1:12" s="86" customFormat="1">
      <c r="A1137" s="353" t="s">
        <v>1356</v>
      </c>
      <c r="B1137" s="1"/>
      <c r="C1137" s="393">
        <v>13</v>
      </c>
      <c r="D1137" s="353"/>
      <c r="E1137" s="353"/>
      <c r="F1137" s="353"/>
      <c r="G1137" s="353"/>
      <c r="H1137" s="399" t="s">
        <v>1354</v>
      </c>
      <c r="I1137" s="386" t="s">
        <v>8100</v>
      </c>
      <c r="J1137" s="1" t="s">
        <v>8099</v>
      </c>
      <c r="K1137" s="58">
        <v>2022</v>
      </c>
      <c r="L1137" s="545" t="s">
        <v>276</v>
      </c>
    </row>
    <row r="1138" spans="1:12" s="86" customFormat="1">
      <c r="A1138" s="353" t="s">
        <v>1356</v>
      </c>
      <c r="B1138" s="1"/>
      <c r="C1138" s="393">
        <v>14</v>
      </c>
      <c r="D1138" s="353"/>
      <c r="E1138" s="353"/>
      <c r="F1138" s="353"/>
      <c r="G1138" s="353"/>
      <c r="H1138" s="399" t="s">
        <v>1355</v>
      </c>
      <c r="I1138" s="386" t="s">
        <v>8100</v>
      </c>
      <c r="J1138" s="1" t="s">
        <v>8099</v>
      </c>
      <c r="K1138" s="58">
        <v>2022</v>
      </c>
      <c r="L1138" s="545" t="s">
        <v>276</v>
      </c>
    </row>
    <row r="1139" spans="1:12" s="86" customFormat="1">
      <c r="A1139" s="386" t="s">
        <v>1722</v>
      </c>
      <c r="C1139" s="393">
        <v>1</v>
      </c>
      <c r="D1139" s="353"/>
      <c r="E1139" s="353"/>
      <c r="F1139" s="353"/>
      <c r="G1139" s="353"/>
      <c r="H1139" s="399" t="s">
        <v>1724</v>
      </c>
      <c r="I1139" s="386" t="s">
        <v>8165</v>
      </c>
      <c r="J1139" s="1" t="s">
        <v>8099</v>
      </c>
      <c r="K1139" s="58">
        <v>2022</v>
      </c>
      <c r="L1139" s="545" t="s">
        <v>274</v>
      </c>
    </row>
    <row r="1140" spans="1:12" s="86" customFormat="1">
      <c r="A1140" s="386" t="s">
        <v>1722</v>
      </c>
      <c r="C1140" s="393">
        <v>2</v>
      </c>
      <c r="D1140" s="353"/>
      <c r="E1140" s="353"/>
      <c r="F1140" s="353"/>
      <c r="G1140" s="353"/>
      <c r="H1140" s="399" t="s">
        <v>1726</v>
      </c>
      <c r="I1140" s="386" t="s">
        <v>8165</v>
      </c>
      <c r="J1140" s="1" t="s">
        <v>8099</v>
      </c>
      <c r="K1140" s="58">
        <v>2022</v>
      </c>
      <c r="L1140" s="545" t="s">
        <v>274</v>
      </c>
    </row>
    <row r="1141" spans="1:12" s="86" customFormat="1">
      <c r="A1141" s="386" t="s">
        <v>1727</v>
      </c>
      <c r="C1141" s="393">
        <v>1</v>
      </c>
      <c r="D1141" s="353"/>
      <c r="E1141" s="353"/>
      <c r="F1141" s="353"/>
      <c r="G1141" s="353"/>
      <c r="H1141" s="399" t="s">
        <v>1730</v>
      </c>
      <c r="I1141" s="386" t="s">
        <v>8165</v>
      </c>
      <c r="J1141" s="1" t="s">
        <v>8099</v>
      </c>
      <c r="K1141" s="58">
        <v>2022</v>
      </c>
      <c r="L1141" s="545" t="s">
        <v>274</v>
      </c>
    </row>
    <row r="1142" spans="1:12" s="86" customFormat="1">
      <c r="A1142" s="386" t="s">
        <v>1727</v>
      </c>
      <c r="C1142" s="393">
        <v>2</v>
      </c>
      <c r="D1142" s="353"/>
      <c r="E1142" s="353"/>
      <c r="F1142" s="353"/>
      <c r="G1142" s="353"/>
      <c r="H1142" s="399" t="s">
        <v>6782</v>
      </c>
      <c r="I1142" s="386" t="s">
        <v>8165</v>
      </c>
      <c r="J1142" s="1" t="s">
        <v>8099</v>
      </c>
      <c r="K1142" s="58">
        <v>2022</v>
      </c>
      <c r="L1142" s="545" t="s">
        <v>274</v>
      </c>
    </row>
    <row r="1143" spans="1:12" s="86" customFormat="1">
      <c r="A1143" s="386" t="s">
        <v>1727</v>
      </c>
      <c r="C1143" s="393">
        <v>3</v>
      </c>
      <c r="D1143" s="353"/>
      <c r="E1143" s="353"/>
      <c r="F1143" s="353"/>
      <c r="G1143" s="353"/>
      <c r="H1143" s="399" t="s">
        <v>1732</v>
      </c>
      <c r="I1143" s="386" t="s">
        <v>8165</v>
      </c>
      <c r="J1143" s="1" t="s">
        <v>8099</v>
      </c>
      <c r="K1143" s="58">
        <v>2022</v>
      </c>
      <c r="L1143" s="545" t="s">
        <v>274</v>
      </c>
    </row>
    <row r="1144" spans="1:12" s="86" customFormat="1">
      <c r="A1144" s="386" t="s">
        <v>1727</v>
      </c>
      <c r="C1144" s="393">
        <v>4</v>
      </c>
      <c r="D1144" s="353"/>
      <c r="E1144" s="353"/>
      <c r="F1144" s="353"/>
      <c r="G1144" s="353"/>
      <c r="H1144" s="399" t="s">
        <v>1733</v>
      </c>
      <c r="I1144" s="386" t="s">
        <v>8165</v>
      </c>
      <c r="J1144" s="1" t="s">
        <v>8099</v>
      </c>
      <c r="K1144" s="58">
        <v>2022</v>
      </c>
      <c r="L1144" s="545" t="s">
        <v>274</v>
      </c>
    </row>
    <row r="1145" spans="1:12" s="86" customFormat="1">
      <c r="A1145" s="386" t="s">
        <v>1727</v>
      </c>
      <c r="C1145" s="393">
        <v>5</v>
      </c>
      <c r="D1145" s="353"/>
      <c r="E1145" s="353"/>
      <c r="F1145" s="353"/>
      <c r="G1145" s="353"/>
      <c r="H1145" s="399" t="s">
        <v>1734</v>
      </c>
      <c r="I1145" s="386" t="s">
        <v>8165</v>
      </c>
      <c r="J1145" s="1" t="s">
        <v>8099</v>
      </c>
      <c r="K1145" s="58">
        <v>2022</v>
      </c>
      <c r="L1145" s="545" t="s">
        <v>274</v>
      </c>
    </row>
    <row r="1146" spans="1:12" s="86" customFormat="1">
      <c r="A1146" s="386" t="s">
        <v>1727</v>
      </c>
      <c r="C1146" s="393">
        <v>6</v>
      </c>
      <c r="D1146" s="353"/>
      <c r="E1146" s="353"/>
      <c r="F1146" s="353"/>
      <c r="G1146" s="353"/>
      <c r="H1146" s="399" t="s">
        <v>1735</v>
      </c>
      <c r="I1146" s="386" t="s">
        <v>8165</v>
      </c>
      <c r="J1146" s="1" t="s">
        <v>8099</v>
      </c>
      <c r="K1146" s="58">
        <v>2022</v>
      </c>
      <c r="L1146" s="545" t="s">
        <v>274</v>
      </c>
    </row>
    <row r="1147" spans="1:12" s="86" customFormat="1">
      <c r="A1147" s="386" t="s">
        <v>1727</v>
      </c>
      <c r="C1147" s="393">
        <v>7</v>
      </c>
      <c r="D1147" s="353"/>
      <c r="E1147" s="353"/>
      <c r="F1147" s="353"/>
      <c r="G1147" s="353"/>
      <c r="H1147" s="399" t="s">
        <v>1736</v>
      </c>
      <c r="I1147" s="386" t="s">
        <v>8165</v>
      </c>
      <c r="J1147" s="1" t="s">
        <v>8099</v>
      </c>
      <c r="K1147" s="58">
        <v>2022</v>
      </c>
      <c r="L1147" s="545" t="s">
        <v>274</v>
      </c>
    </row>
    <row r="1148" spans="1:12" s="86" customFormat="1">
      <c r="A1148" s="386" t="s">
        <v>1737</v>
      </c>
      <c r="C1148" s="393">
        <v>1</v>
      </c>
      <c r="D1148" s="353"/>
      <c r="E1148" s="353"/>
      <c r="F1148" s="353"/>
      <c r="G1148" s="353"/>
      <c r="H1148" s="399" t="s">
        <v>1740</v>
      </c>
      <c r="I1148" s="386" t="s">
        <v>8165</v>
      </c>
      <c r="J1148" s="1" t="s">
        <v>8099</v>
      </c>
      <c r="K1148" s="58">
        <v>2022</v>
      </c>
      <c r="L1148" s="545" t="s">
        <v>274</v>
      </c>
    </row>
    <row r="1149" spans="1:12" s="86" customFormat="1">
      <c r="A1149" s="386" t="s">
        <v>1737</v>
      </c>
      <c r="C1149" s="393">
        <v>2</v>
      </c>
      <c r="D1149" s="353"/>
      <c r="E1149" s="353"/>
      <c r="F1149" s="353"/>
      <c r="G1149" s="353"/>
      <c r="H1149" s="399" t="s">
        <v>1741</v>
      </c>
      <c r="I1149" s="386" t="s">
        <v>8165</v>
      </c>
      <c r="J1149" s="1" t="s">
        <v>8099</v>
      </c>
      <c r="K1149" s="58">
        <v>2022</v>
      </c>
      <c r="L1149" s="545" t="s">
        <v>274</v>
      </c>
    </row>
    <row r="1150" spans="1:12" s="86" customFormat="1">
      <c r="A1150" s="386" t="s">
        <v>1737</v>
      </c>
      <c r="C1150" s="393">
        <v>3</v>
      </c>
      <c r="D1150" s="353"/>
      <c r="E1150" s="353"/>
      <c r="F1150" s="353"/>
      <c r="G1150" s="353"/>
      <c r="H1150" s="399" t="s">
        <v>1742</v>
      </c>
      <c r="I1150" s="386" t="s">
        <v>8165</v>
      </c>
      <c r="J1150" s="1" t="s">
        <v>8099</v>
      </c>
      <c r="K1150" s="58">
        <v>2022</v>
      </c>
      <c r="L1150" s="545" t="s">
        <v>274</v>
      </c>
    </row>
    <row r="1151" spans="1:12" s="86" customFormat="1">
      <c r="A1151" s="397" t="s">
        <v>6240</v>
      </c>
      <c r="C1151" s="400">
        <v>1</v>
      </c>
      <c r="D1151" s="397"/>
      <c r="E1151" s="397"/>
      <c r="F1151" s="397"/>
      <c r="G1151" s="397"/>
      <c r="H1151" s="398" t="s">
        <v>7396</v>
      </c>
      <c r="I1151" s="386" t="s">
        <v>8165</v>
      </c>
      <c r="J1151" s="1" t="s">
        <v>8099</v>
      </c>
      <c r="K1151" s="58">
        <v>2022</v>
      </c>
      <c r="L1151" s="545" t="s">
        <v>274</v>
      </c>
    </row>
    <row r="1152" spans="1:12" s="86" customFormat="1">
      <c r="A1152" s="397" t="s">
        <v>6240</v>
      </c>
      <c r="C1152" s="400">
        <v>2</v>
      </c>
      <c r="D1152" s="397"/>
      <c r="E1152" s="397"/>
      <c r="F1152" s="397"/>
      <c r="G1152" s="397"/>
      <c r="H1152" s="398" t="s">
        <v>6784</v>
      </c>
      <c r="I1152" s="386" t="s">
        <v>8165</v>
      </c>
      <c r="J1152" s="1" t="s">
        <v>8099</v>
      </c>
      <c r="K1152" s="58">
        <v>2022</v>
      </c>
      <c r="L1152" s="545" t="s">
        <v>274</v>
      </c>
    </row>
    <row r="1153" spans="1:13" s="86" customFormat="1">
      <c r="A1153" s="397" t="s">
        <v>6240</v>
      </c>
      <c r="C1153" s="400">
        <v>3</v>
      </c>
      <c r="D1153" s="397"/>
      <c r="E1153" s="397"/>
      <c r="F1153" s="397"/>
      <c r="G1153" s="397"/>
      <c r="H1153" s="398" t="s">
        <v>1748</v>
      </c>
      <c r="I1153" s="386" t="s">
        <v>8165</v>
      </c>
      <c r="J1153" s="1" t="s">
        <v>8099</v>
      </c>
      <c r="K1153" s="58">
        <v>2022</v>
      </c>
      <c r="L1153" s="545" t="s">
        <v>274</v>
      </c>
    </row>
    <row r="1154" spans="1:13" s="86" customFormat="1">
      <c r="A1154" s="397" t="s">
        <v>6240</v>
      </c>
      <c r="C1154" s="400">
        <v>4</v>
      </c>
      <c r="D1154" s="397"/>
      <c r="E1154" s="397"/>
      <c r="F1154" s="397"/>
      <c r="G1154" s="397"/>
      <c r="H1154" s="398" t="s">
        <v>1749</v>
      </c>
      <c r="I1154" s="386" t="s">
        <v>8165</v>
      </c>
      <c r="J1154" s="1" t="s">
        <v>8099</v>
      </c>
      <c r="K1154" s="58">
        <v>2022</v>
      </c>
      <c r="L1154" s="545" t="s">
        <v>274</v>
      </c>
    </row>
    <row r="1155" spans="1:13" s="86" customFormat="1">
      <c r="A1155" s="397" t="s">
        <v>6240</v>
      </c>
      <c r="C1155" s="400">
        <v>5</v>
      </c>
      <c r="D1155" s="397"/>
      <c r="E1155" s="397"/>
      <c r="F1155" s="397"/>
      <c r="G1155" s="397"/>
      <c r="H1155" s="398" t="s">
        <v>1750</v>
      </c>
      <c r="I1155" s="386" t="s">
        <v>8165</v>
      </c>
      <c r="J1155" s="1" t="s">
        <v>8099</v>
      </c>
      <c r="K1155" s="58">
        <v>2022</v>
      </c>
      <c r="L1155" s="545" t="s">
        <v>274</v>
      </c>
    </row>
    <row r="1156" spans="1:13" s="86" customFormat="1">
      <c r="A1156" s="397" t="s">
        <v>6240</v>
      </c>
      <c r="C1156" s="400">
        <v>6</v>
      </c>
      <c r="D1156" s="397"/>
      <c r="E1156" s="397"/>
      <c r="F1156" s="397"/>
      <c r="G1156" s="397"/>
      <c r="H1156" s="398" t="s">
        <v>1751</v>
      </c>
      <c r="I1156" s="386" t="s">
        <v>8165</v>
      </c>
      <c r="J1156" s="1" t="s">
        <v>8099</v>
      </c>
      <c r="K1156" s="58">
        <v>2022</v>
      </c>
      <c r="L1156" s="545" t="s">
        <v>274</v>
      </c>
    </row>
    <row r="1157" spans="1:13" s="86" customFormat="1">
      <c r="A1157" s="397" t="s">
        <v>6240</v>
      </c>
      <c r="C1157" s="400">
        <v>7</v>
      </c>
      <c r="D1157" s="397"/>
      <c r="E1157" s="397"/>
      <c r="F1157" s="397"/>
      <c r="G1157" s="397"/>
      <c r="H1157" s="398" t="s">
        <v>1752</v>
      </c>
      <c r="I1157" s="386" t="s">
        <v>8165</v>
      </c>
      <c r="J1157" s="1" t="s">
        <v>8099</v>
      </c>
      <c r="K1157" s="58">
        <v>2022</v>
      </c>
      <c r="L1157" s="545" t="s">
        <v>274</v>
      </c>
    </row>
    <row r="1158" spans="1:13" s="86" customFormat="1">
      <c r="A1158" s="397" t="s">
        <v>6240</v>
      </c>
      <c r="C1158" s="400">
        <v>8</v>
      </c>
      <c r="D1158" s="397"/>
      <c r="E1158" s="397"/>
      <c r="F1158" s="397"/>
      <c r="G1158" s="397"/>
      <c r="H1158" s="398" t="s">
        <v>1753</v>
      </c>
      <c r="I1158" s="386" t="s">
        <v>8165</v>
      </c>
      <c r="J1158" s="1" t="s">
        <v>8099</v>
      </c>
      <c r="K1158" s="58">
        <v>2022</v>
      </c>
      <c r="L1158" s="545" t="s">
        <v>274</v>
      </c>
    </row>
    <row r="1159" spans="1:13" s="86" customFormat="1">
      <c r="A1159" s="353" t="s">
        <v>1746</v>
      </c>
      <c r="C1159" s="393">
        <v>1</v>
      </c>
      <c r="D1159" s="353"/>
      <c r="E1159" s="353"/>
      <c r="F1159" s="353"/>
      <c r="G1159" s="353"/>
      <c r="H1159" s="399" t="s">
        <v>7397</v>
      </c>
      <c r="I1159" s="386" t="s">
        <v>8165</v>
      </c>
      <c r="J1159" s="1" t="s">
        <v>8099</v>
      </c>
      <c r="K1159" s="58">
        <v>2022</v>
      </c>
      <c r="L1159" s="545" t="s">
        <v>274</v>
      </c>
    </row>
    <row r="1160" spans="1:13" s="86" customFormat="1">
      <c r="A1160" s="353" t="s">
        <v>1746</v>
      </c>
      <c r="C1160" s="393">
        <v>2</v>
      </c>
      <c r="D1160" s="353"/>
      <c r="E1160" s="353"/>
      <c r="F1160" s="353"/>
      <c r="G1160" s="353"/>
      <c r="H1160" s="399" t="s">
        <v>6785</v>
      </c>
      <c r="I1160" s="386" t="s">
        <v>8165</v>
      </c>
      <c r="J1160" s="1" t="s">
        <v>8099</v>
      </c>
      <c r="K1160" s="58">
        <v>2022</v>
      </c>
      <c r="L1160" s="545" t="s">
        <v>274</v>
      </c>
    </row>
    <row r="1161" spans="1:13" s="86" customFormat="1">
      <c r="A1161" s="353" t="s">
        <v>1746</v>
      </c>
      <c r="C1161" s="393">
        <v>3</v>
      </c>
      <c r="D1161" s="353"/>
      <c r="E1161" s="353"/>
      <c r="F1161" s="353"/>
      <c r="G1161" s="353"/>
      <c r="H1161" s="399" t="s">
        <v>1748</v>
      </c>
      <c r="I1161" s="386" t="s">
        <v>8165</v>
      </c>
      <c r="J1161" s="1" t="s">
        <v>8099</v>
      </c>
      <c r="K1161" s="58">
        <v>2022</v>
      </c>
      <c r="L1161" s="545" t="s">
        <v>274</v>
      </c>
    </row>
    <row r="1162" spans="1:13" s="86" customFormat="1">
      <c r="A1162" s="353" t="s">
        <v>1746</v>
      </c>
      <c r="C1162" s="393">
        <v>4</v>
      </c>
      <c r="D1162" s="353"/>
      <c r="E1162" s="353"/>
      <c r="F1162" s="353"/>
      <c r="G1162" s="353"/>
      <c r="H1162" s="399" t="s">
        <v>1749</v>
      </c>
      <c r="I1162" s="386" t="s">
        <v>8165</v>
      </c>
      <c r="J1162" s="1" t="s">
        <v>8099</v>
      </c>
      <c r="K1162" s="58">
        <v>2022</v>
      </c>
      <c r="L1162" s="545" t="s">
        <v>274</v>
      </c>
    </row>
    <row r="1163" spans="1:13" s="86" customFormat="1">
      <c r="A1163" s="353" t="s">
        <v>1746</v>
      </c>
      <c r="C1163" s="393">
        <v>5</v>
      </c>
      <c r="D1163" s="353"/>
      <c r="E1163" s="353"/>
      <c r="F1163" s="353"/>
      <c r="G1163" s="353"/>
      <c r="H1163" s="399" t="s">
        <v>1750</v>
      </c>
      <c r="I1163" s="386" t="s">
        <v>8165</v>
      </c>
      <c r="J1163" s="1" t="s">
        <v>8099</v>
      </c>
      <c r="K1163" s="58">
        <v>2022</v>
      </c>
      <c r="L1163" s="545" t="s">
        <v>274</v>
      </c>
    </row>
    <row r="1164" spans="1:13" s="86" customFormat="1">
      <c r="A1164" s="353" t="s">
        <v>1746</v>
      </c>
      <c r="C1164" s="393">
        <v>6</v>
      </c>
      <c r="D1164" s="353"/>
      <c r="E1164" s="353"/>
      <c r="F1164" s="353"/>
      <c r="G1164" s="353"/>
      <c r="H1164" s="399" t="s">
        <v>1751</v>
      </c>
      <c r="I1164" s="386" t="s">
        <v>8165</v>
      </c>
      <c r="J1164" s="1" t="s">
        <v>8099</v>
      </c>
      <c r="K1164" s="58">
        <v>2022</v>
      </c>
      <c r="L1164" s="545" t="s">
        <v>274</v>
      </c>
    </row>
    <row r="1165" spans="1:13" s="86" customFormat="1">
      <c r="A1165" s="353" t="s">
        <v>1746</v>
      </c>
      <c r="C1165" s="393">
        <v>7</v>
      </c>
      <c r="D1165" s="353"/>
      <c r="E1165" s="353"/>
      <c r="F1165" s="353"/>
      <c r="G1165" s="353"/>
      <c r="H1165" s="399" t="s">
        <v>1752</v>
      </c>
      <c r="I1165" s="386" t="s">
        <v>8165</v>
      </c>
      <c r="J1165" s="1" t="s">
        <v>8099</v>
      </c>
      <c r="K1165" s="58">
        <v>2022</v>
      </c>
      <c r="L1165" s="545" t="s">
        <v>274</v>
      </c>
    </row>
    <row r="1166" spans="1:13" s="86" customFormat="1">
      <c r="A1166" s="353" t="s">
        <v>1746</v>
      </c>
      <c r="C1166" s="393">
        <v>8</v>
      </c>
      <c r="D1166" s="353"/>
      <c r="E1166" s="353"/>
      <c r="F1166" s="353"/>
      <c r="G1166" s="353"/>
      <c r="H1166" s="399" t="s">
        <v>1753</v>
      </c>
      <c r="I1166" s="386" t="s">
        <v>8165</v>
      </c>
      <c r="J1166" s="1" t="s">
        <v>8099</v>
      </c>
      <c r="K1166" s="58">
        <v>2022</v>
      </c>
      <c r="L1166" s="545" t="s">
        <v>274</v>
      </c>
    </row>
    <row r="1167" spans="1:13" s="86" customFormat="1">
      <c r="A1167" s="353" t="s">
        <v>1755</v>
      </c>
      <c r="C1167" s="393">
        <v>1</v>
      </c>
      <c r="D1167" s="353"/>
      <c r="E1167" s="353"/>
      <c r="F1167" s="353"/>
      <c r="G1167" s="353"/>
      <c r="H1167" s="399" t="s">
        <v>6786</v>
      </c>
      <c r="I1167" s="386" t="s">
        <v>8165</v>
      </c>
      <c r="J1167" s="1" t="s">
        <v>8099</v>
      </c>
      <c r="K1167" s="58">
        <v>2022</v>
      </c>
      <c r="L1167" s="545" t="s">
        <v>274</v>
      </c>
      <c r="M1167" s="651"/>
    </row>
    <row r="1168" spans="1:13" s="86" customFormat="1">
      <c r="A1168" s="353" t="s">
        <v>1755</v>
      </c>
      <c r="C1168" s="393">
        <v>2</v>
      </c>
      <c r="D1168" s="353"/>
      <c r="E1168" s="353"/>
      <c r="F1168" s="353"/>
      <c r="G1168" s="353"/>
      <c r="H1168" s="399" t="s">
        <v>6787</v>
      </c>
      <c r="I1168" s="386" t="s">
        <v>8165</v>
      </c>
      <c r="J1168" s="1" t="s">
        <v>8099</v>
      </c>
      <c r="K1168" s="58">
        <v>2022</v>
      </c>
      <c r="L1168" s="545" t="s">
        <v>274</v>
      </c>
      <c r="M1168" s="651"/>
    </row>
    <row r="1169" spans="1:13" s="86" customFormat="1">
      <c r="A1169" s="353" t="s">
        <v>1755</v>
      </c>
      <c r="C1169" s="393">
        <v>3</v>
      </c>
      <c r="D1169" s="353"/>
      <c r="E1169" s="353"/>
      <c r="F1169" s="353"/>
      <c r="G1169" s="353"/>
      <c r="H1169" s="399" t="s">
        <v>6788</v>
      </c>
      <c r="I1169" s="386" t="s">
        <v>8165</v>
      </c>
      <c r="J1169" s="1" t="s">
        <v>8099</v>
      </c>
      <c r="K1169" s="58">
        <v>2022</v>
      </c>
      <c r="L1169" s="545" t="s">
        <v>274</v>
      </c>
      <c r="M1169" s="651"/>
    </row>
    <row r="1170" spans="1:13" s="86" customFormat="1">
      <c r="A1170" s="353" t="s">
        <v>1755</v>
      </c>
      <c r="C1170" s="393">
        <v>4</v>
      </c>
      <c r="D1170" s="353"/>
      <c r="E1170" s="353"/>
      <c r="F1170" s="353"/>
      <c r="G1170" s="353"/>
      <c r="H1170" s="399" t="s">
        <v>6789</v>
      </c>
      <c r="I1170" s="386" t="s">
        <v>8165</v>
      </c>
      <c r="J1170" s="1" t="s">
        <v>8099</v>
      </c>
      <c r="K1170" s="58">
        <v>2022</v>
      </c>
      <c r="L1170" s="545" t="s">
        <v>274</v>
      </c>
      <c r="M1170" s="651"/>
    </row>
    <row r="1171" spans="1:13" s="86" customFormat="1">
      <c r="A1171" s="397" t="s">
        <v>6241</v>
      </c>
      <c r="C1171" s="400">
        <v>1</v>
      </c>
      <c r="D1171" s="397"/>
      <c r="E1171" s="397"/>
      <c r="F1171" s="397"/>
      <c r="G1171" s="397"/>
      <c r="H1171" s="398" t="s">
        <v>6791</v>
      </c>
      <c r="I1171" s="386" t="s">
        <v>8165</v>
      </c>
      <c r="J1171" s="1" t="s">
        <v>8099</v>
      </c>
      <c r="K1171" s="58">
        <v>2022</v>
      </c>
      <c r="L1171" s="545" t="s">
        <v>274</v>
      </c>
    </row>
    <row r="1172" spans="1:13" s="86" customFormat="1">
      <c r="A1172" s="397" t="s">
        <v>6241</v>
      </c>
      <c r="C1172" s="400">
        <v>2</v>
      </c>
      <c r="D1172" s="397"/>
      <c r="E1172" s="397"/>
      <c r="F1172" s="397"/>
      <c r="G1172" s="397"/>
      <c r="H1172" s="398" t="s">
        <v>6793</v>
      </c>
      <c r="I1172" s="386" t="s">
        <v>8165</v>
      </c>
      <c r="J1172" s="1" t="s">
        <v>8099</v>
      </c>
      <c r="K1172" s="58">
        <v>2022</v>
      </c>
      <c r="L1172" s="545" t="s">
        <v>274</v>
      </c>
    </row>
    <row r="1173" spans="1:13" s="86" customFormat="1">
      <c r="A1173" s="397" t="s">
        <v>6241</v>
      </c>
      <c r="C1173" s="400">
        <v>3</v>
      </c>
      <c r="D1173" s="397"/>
      <c r="E1173" s="397"/>
      <c r="F1173" s="397"/>
      <c r="G1173" s="397"/>
      <c r="H1173" s="398" t="s">
        <v>6795</v>
      </c>
      <c r="I1173" s="386" t="s">
        <v>8165</v>
      </c>
      <c r="J1173" s="1" t="s">
        <v>8099</v>
      </c>
      <c r="K1173" s="58">
        <v>2022</v>
      </c>
      <c r="L1173" s="545" t="s">
        <v>274</v>
      </c>
    </row>
    <row r="1174" spans="1:13" s="86" customFormat="1">
      <c r="A1174" s="397" t="s">
        <v>6241</v>
      </c>
      <c r="C1174" s="400">
        <v>4</v>
      </c>
      <c r="D1174" s="397"/>
      <c r="E1174" s="397"/>
      <c r="F1174" s="397"/>
      <c r="G1174" s="397"/>
      <c r="H1174" s="398" t="s">
        <v>6797</v>
      </c>
      <c r="I1174" s="386" t="s">
        <v>8165</v>
      </c>
      <c r="J1174" s="1" t="s">
        <v>8099</v>
      </c>
      <c r="K1174" s="58">
        <v>2022</v>
      </c>
      <c r="L1174" s="545" t="s">
        <v>274</v>
      </c>
    </row>
    <row r="1175" spans="1:13" s="86" customFormat="1">
      <c r="A1175" s="397" t="s">
        <v>6241</v>
      </c>
      <c r="C1175" s="400">
        <v>5</v>
      </c>
      <c r="D1175" s="397"/>
      <c r="E1175" s="397"/>
      <c r="F1175" s="397"/>
      <c r="G1175" s="397"/>
      <c r="H1175" s="398" t="s">
        <v>6799</v>
      </c>
      <c r="I1175" s="386" t="s">
        <v>8165</v>
      </c>
      <c r="J1175" s="1" t="s">
        <v>8099</v>
      </c>
      <c r="K1175" s="58">
        <v>2022</v>
      </c>
      <c r="L1175" s="545" t="s">
        <v>274</v>
      </c>
    </row>
    <row r="1176" spans="1:13" s="86" customFormat="1">
      <c r="A1176" s="353" t="s">
        <v>4697</v>
      </c>
      <c r="C1176" s="393">
        <v>1</v>
      </c>
      <c r="D1176" s="353"/>
      <c r="E1176" s="353"/>
      <c r="F1176" s="353"/>
      <c r="G1176" s="353"/>
      <c r="H1176" s="399" t="s">
        <v>6791</v>
      </c>
      <c r="I1176" s="386" t="s">
        <v>8168</v>
      </c>
      <c r="J1176" s="1" t="s">
        <v>8099</v>
      </c>
      <c r="K1176" s="58">
        <v>2022</v>
      </c>
      <c r="L1176" s="545" t="s">
        <v>8169</v>
      </c>
    </row>
    <row r="1177" spans="1:13" s="86" customFormat="1">
      <c r="A1177" s="353" t="s">
        <v>4697</v>
      </c>
      <c r="C1177" s="393">
        <v>2</v>
      </c>
      <c r="D1177" s="353"/>
      <c r="E1177" s="353"/>
      <c r="F1177" s="353"/>
      <c r="G1177" s="353"/>
      <c r="H1177" s="399" t="s">
        <v>6793</v>
      </c>
      <c r="I1177" s="386" t="s">
        <v>8168</v>
      </c>
      <c r="J1177" s="1" t="s">
        <v>8099</v>
      </c>
      <c r="K1177" s="58">
        <v>2022</v>
      </c>
      <c r="L1177" s="545" t="s">
        <v>8169</v>
      </c>
    </row>
    <row r="1178" spans="1:13" s="86" customFormat="1">
      <c r="A1178" s="353" t="s">
        <v>4697</v>
      </c>
      <c r="C1178" s="393">
        <v>3</v>
      </c>
      <c r="D1178" s="353"/>
      <c r="E1178" s="353"/>
      <c r="F1178" s="353"/>
      <c r="G1178" s="353"/>
      <c r="H1178" s="399" t="s">
        <v>6795</v>
      </c>
      <c r="I1178" s="386" t="s">
        <v>8168</v>
      </c>
      <c r="J1178" s="1" t="s">
        <v>8099</v>
      </c>
      <c r="K1178" s="58">
        <v>2022</v>
      </c>
      <c r="L1178" s="545" t="s">
        <v>8169</v>
      </c>
    </row>
    <row r="1179" spans="1:13" s="86" customFormat="1">
      <c r="A1179" s="353" t="s">
        <v>4697</v>
      </c>
      <c r="C1179" s="393">
        <v>4</v>
      </c>
      <c r="D1179" s="353"/>
      <c r="E1179" s="353"/>
      <c r="F1179" s="353"/>
      <c r="G1179" s="353"/>
      <c r="H1179" s="399" t="s">
        <v>6797</v>
      </c>
      <c r="I1179" s="386" t="s">
        <v>8168</v>
      </c>
      <c r="J1179" s="1" t="s">
        <v>8099</v>
      </c>
      <c r="K1179" s="58">
        <v>2022</v>
      </c>
      <c r="L1179" s="545" t="s">
        <v>8169</v>
      </c>
    </row>
    <row r="1180" spans="1:13" s="86" customFormat="1">
      <c r="A1180" s="353" t="s">
        <v>4697</v>
      </c>
      <c r="C1180" s="393">
        <v>5</v>
      </c>
      <c r="D1180" s="353"/>
      <c r="E1180" s="353"/>
      <c r="F1180" s="353"/>
      <c r="G1180" s="353"/>
      <c r="H1180" s="399" t="s">
        <v>6799</v>
      </c>
      <c r="I1180" s="386" t="s">
        <v>8168</v>
      </c>
      <c r="J1180" s="1" t="s">
        <v>8099</v>
      </c>
      <c r="K1180" s="58">
        <v>2022</v>
      </c>
      <c r="L1180" s="545" t="s">
        <v>8169</v>
      </c>
    </row>
    <row r="1181" spans="1:13" s="86" customFormat="1">
      <c r="A1181" s="353" t="s">
        <v>4693</v>
      </c>
      <c r="C1181" s="393">
        <v>1</v>
      </c>
      <c r="D1181" s="353"/>
      <c r="E1181" s="353"/>
      <c r="F1181" s="353"/>
      <c r="G1181" s="353"/>
      <c r="H1181" s="399" t="s">
        <v>6800</v>
      </c>
      <c r="I1181" s="386" t="s">
        <v>8165</v>
      </c>
      <c r="J1181" s="1" t="s">
        <v>8099</v>
      </c>
      <c r="K1181" s="58">
        <v>2022</v>
      </c>
      <c r="L1181" s="545" t="s">
        <v>274</v>
      </c>
      <c r="M1181" s="651"/>
    </row>
    <row r="1182" spans="1:13" s="86" customFormat="1">
      <c r="A1182" s="353" t="s">
        <v>4693</v>
      </c>
      <c r="C1182" s="393">
        <v>2</v>
      </c>
      <c r="D1182" s="353"/>
      <c r="E1182" s="353"/>
      <c r="F1182" s="353"/>
      <c r="G1182" s="353"/>
      <c r="H1182" s="399" t="s">
        <v>6801</v>
      </c>
      <c r="I1182" s="386" t="s">
        <v>8165</v>
      </c>
      <c r="J1182" s="1" t="s">
        <v>8099</v>
      </c>
      <c r="K1182" s="58">
        <v>2022</v>
      </c>
      <c r="L1182" s="545" t="s">
        <v>274</v>
      </c>
      <c r="M1182" s="651"/>
    </row>
    <row r="1183" spans="1:13" s="86" customFormat="1">
      <c r="A1183" s="386" t="s">
        <v>4693</v>
      </c>
      <c r="C1183" s="393">
        <v>3</v>
      </c>
      <c r="D1183" s="353"/>
      <c r="E1183" s="353"/>
      <c r="F1183" s="353"/>
      <c r="G1183" s="353"/>
      <c r="H1183" s="399" t="s">
        <v>1773</v>
      </c>
      <c r="I1183" s="386" t="s">
        <v>8165</v>
      </c>
      <c r="J1183" s="1" t="s">
        <v>8099</v>
      </c>
      <c r="K1183" s="58">
        <v>2022</v>
      </c>
      <c r="L1183" s="545" t="s">
        <v>274</v>
      </c>
      <c r="M1183" s="651"/>
    </row>
    <row r="1184" spans="1:13" s="86" customFormat="1">
      <c r="A1184" s="353" t="s">
        <v>1774</v>
      </c>
      <c r="C1184" s="393">
        <v>1</v>
      </c>
      <c r="D1184" s="353"/>
      <c r="E1184" s="353"/>
      <c r="F1184" s="353"/>
      <c r="G1184" s="353"/>
      <c r="H1184" s="399" t="s">
        <v>6803</v>
      </c>
      <c r="I1184" s="386" t="s">
        <v>8165</v>
      </c>
      <c r="J1184" s="1" t="s">
        <v>8099</v>
      </c>
      <c r="K1184" s="58">
        <v>2022</v>
      </c>
      <c r="L1184" s="545" t="s">
        <v>274</v>
      </c>
    </row>
    <row r="1185" spans="1:12" s="86" customFormat="1">
      <c r="A1185" s="353" t="s">
        <v>1774</v>
      </c>
      <c r="C1185" s="393">
        <v>2</v>
      </c>
      <c r="D1185" s="353"/>
      <c r="E1185" s="353"/>
      <c r="F1185" s="353"/>
      <c r="G1185" s="353"/>
      <c r="H1185" s="399" t="s">
        <v>6805</v>
      </c>
      <c r="I1185" s="386" t="s">
        <v>8165</v>
      </c>
      <c r="J1185" s="1" t="s">
        <v>8099</v>
      </c>
      <c r="K1185" s="58">
        <v>2022</v>
      </c>
      <c r="L1185" s="545" t="s">
        <v>274</v>
      </c>
    </row>
    <row r="1186" spans="1:12" s="86" customFormat="1">
      <c r="A1186" s="7" t="s">
        <v>1774</v>
      </c>
      <c r="C1186" s="2">
        <v>3</v>
      </c>
      <c r="D1186" s="353"/>
      <c r="E1186" s="353"/>
      <c r="F1186" s="353"/>
      <c r="G1186" s="353"/>
      <c r="H1186" s="3" t="s">
        <v>6806</v>
      </c>
      <c r="I1186" s="386" t="s">
        <v>8165</v>
      </c>
      <c r="J1186" s="1" t="s">
        <v>8099</v>
      </c>
      <c r="K1186" s="58">
        <v>2022</v>
      </c>
      <c r="L1186" s="545" t="s">
        <v>274</v>
      </c>
    </row>
    <row r="1187" spans="1:12" s="86" customFormat="1">
      <c r="A1187" s="386" t="s">
        <v>7840</v>
      </c>
      <c r="C1187" s="393">
        <v>1</v>
      </c>
      <c r="D1187" s="353"/>
      <c r="E1187" s="353"/>
      <c r="F1187" s="353"/>
      <c r="G1187" s="353"/>
      <c r="H1187" s="4" t="s">
        <v>7842</v>
      </c>
      <c r="I1187" s="386" t="s">
        <v>8165</v>
      </c>
      <c r="J1187" s="1" t="s">
        <v>8099</v>
      </c>
      <c r="K1187" s="58">
        <v>2022</v>
      </c>
      <c r="L1187" s="545" t="s">
        <v>274</v>
      </c>
    </row>
    <row r="1188" spans="1:12" s="86" customFormat="1">
      <c r="A1188" s="386" t="s">
        <v>7840</v>
      </c>
      <c r="C1188" s="393">
        <v>2</v>
      </c>
      <c r="D1188" s="353"/>
      <c r="E1188" s="353"/>
      <c r="F1188" s="353"/>
      <c r="G1188" s="353"/>
      <c r="H1188" s="4" t="s">
        <v>7843</v>
      </c>
      <c r="I1188" s="386" t="s">
        <v>8165</v>
      </c>
      <c r="J1188" s="1" t="s">
        <v>8099</v>
      </c>
      <c r="K1188" s="58">
        <v>2022</v>
      </c>
      <c r="L1188" s="545" t="s">
        <v>274</v>
      </c>
    </row>
    <row r="1189" spans="1:12" s="86" customFormat="1">
      <c r="A1189" s="386" t="s">
        <v>7840</v>
      </c>
      <c r="C1189" s="393">
        <v>3</v>
      </c>
      <c r="D1189" s="353"/>
      <c r="E1189" s="353"/>
      <c r="F1189" s="353"/>
      <c r="G1189" s="353"/>
      <c r="H1189" s="4" t="s">
        <v>7845</v>
      </c>
      <c r="I1189" s="386" t="s">
        <v>8165</v>
      </c>
      <c r="J1189" s="1" t="s">
        <v>8099</v>
      </c>
      <c r="K1189" s="58">
        <v>2022</v>
      </c>
      <c r="L1189" s="545" t="s">
        <v>274</v>
      </c>
    </row>
    <row r="1190" spans="1:12" s="86" customFormat="1">
      <c r="A1190" s="386" t="s">
        <v>7840</v>
      </c>
      <c r="C1190" s="393">
        <v>4</v>
      </c>
      <c r="D1190" s="353"/>
      <c r="E1190" s="353"/>
      <c r="F1190" s="353"/>
      <c r="G1190" s="353"/>
      <c r="H1190" s="4" t="s">
        <v>7844</v>
      </c>
      <c r="I1190" s="386" t="s">
        <v>8165</v>
      </c>
      <c r="J1190" s="1" t="s">
        <v>8099</v>
      </c>
      <c r="K1190" s="58">
        <v>2022</v>
      </c>
      <c r="L1190" s="545" t="s">
        <v>274</v>
      </c>
    </row>
    <row r="1191" spans="1:12" s="86" customFormat="1">
      <c r="A1191" s="386" t="s">
        <v>8417</v>
      </c>
      <c r="C1191" s="393">
        <v>1</v>
      </c>
      <c r="D1191" s="353"/>
      <c r="E1191" s="353"/>
      <c r="F1191" s="353"/>
      <c r="G1191" s="353"/>
      <c r="H1191" s="4" t="s">
        <v>8420</v>
      </c>
      <c r="I1191" s="696" t="s">
        <v>8421</v>
      </c>
      <c r="J1191" s="1" t="s">
        <v>8099</v>
      </c>
      <c r="K1191" s="58">
        <v>2022</v>
      </c>
      <c r="L1191" s="545" t="s">
        <v>4572</v>
      </c>
    </row>
    <row r="1192" spans="1:12" s="86" customFormat="1">
      <c r="A1192" s="353" t="s">
        <v>1776</v>
      </c>
      <c r="C1192" s="393">
        <v>1</v>
      </c>
      <c r="D1192" s="353"/>
      <c r="E1192" s="353"/>
      <c r="F1192" s="353"/>
      <c r="G1192" s="353"/>
      <c r="H1192" s="399" t="s">
        <v>1779</v>
      </c>
      <c r="I1192" s="386" t="s">
        <v>8165</v>
      </c>
      <c r="J1192" s="1" t="s">
        <v>8099</v>
      </c>
      <c r="K1192" s="58">
        <v>2022</v>
      </c>
      <c r="L1192" s="545" t="s">
        <v>274</v>
      </c>
    </row>
    <row r="1193" spans="1:12" s="86" customFormat="1">
      <c r="A1193" s="353" t="s">
        <v>1776</v>
      </c>
      <c r="C1193" s="393">
        <v>2</v>
      </c>
      <c r="D1193" s="353"/>
      <c r="E1193" s="353"/>
      <c r="F1193" s="353"/>
      <c r="G1193" s="353"/>
      <c r="H1193" s="399" t="s">
        <v>1780</v>
      </c>
      <c r="I1193" s="386" t="s">
        <v>8165</v>
      </c>
      <c r="J1193" s="1" t="s">
        <v>8099</v>
      </c>
      <c r="K1193" s="58">
        <v>2022</v>
      </c>
      <c r="L1193" s="545" t="s">
        <v>274</v>
      </c>
    </row>
    <row r="1194" spans="1:12" s="86" customFormat="1">
      <c r="A1194" s="353" t="s">
        <v>1776</v>
      </c>
      <c r="C1194" s="379">
        <v>3</v>
      </c>
      <c r="D1194" s="1187"/>
      <c r="E1194" s="1187"/>
      <c r="F1194" s="1187"/>
      <c r="G1194" s="1187"/>
      <c r="H1194" s="405" t="s">
        <v>1781</v>
      </c>
      <c r="I1194" s="386" t="s">
        <v>8165</v>
      </c>
      <c r="J1194" s="1" t="s">
        <v>8099</v>
      </c>
      <c r="K1194" s="58">
        <v>2022</v>
      </c>
      <c r="L1194" s="545" t="s">
        <v>274</v>
      </c>
    </row>
    <row r="1195" spans="1:12" s="86" customFormat="1">
      <c r="A1195" s="397" t="s">
        <v>6239</v>
      </c>
      <c r="C1195" s="393">
        <v>1</v>
      </c>
      <c r="D1195" s="353"/>
      <c r="E1195" s="353"/>
      <c r="F1195" s="353"/>
      <c r="G1195" s="353"/>
      <c r="H1195" s="399" t="s">
        <v>1681</v>
      </c>
      <c r="I1195" s="394" t="s">
        <v>8161</v>
      </c>
      <c r="J1195" s="1" t="s">
        <v>8099</v>
      </c>
      <c r="K1195" s="58">
        <v>2022</v>
      </c>
      <c r="L1195" s="545" t="s">
        <v>274</v>
      </c>
    </row>
    <row r="1196" spans="1:12" s="86" customFormat="1">
      <c r="A1196" s="397" t="s">
        <v>6239</v>
      </c>
      <c r="C1196" s="400">
        <v>2</v>
      </c>
      <c r="D1196" s="397"/>
      <c r="E1196" s="397"/>
      <c r="F1196" s="397"/>
      <c r="G1196" s="397"/>
      <c r="H1196" s="398" t="s">
        <v>1675</v>
      </c>
      <c r="I1196" s="394" t="s">
        <v>8161</v>
      </c>
      <c r="J1196" s="1" t="s">
        <v>8099</v>
      </c>
      <c r="K1196" s="58">
        <v>2022</v>
      </c>
      <c r="L1196" s="545" t="s">
        <v>274</v>
      </c>
    </row>
    <row r="1197" spans="1:12" s="86" customFormat="1">
      <c r="A1197" s="397" t="s">
        <v>6239</v>
      </c>
      <c r="C1197" s="400">
        <v>3</v>
      </c>
      <c r="D1197" s="397"/>
      <c r="E1197" s="397"/>
      <c r="F1197" s="397"/>
      <c r="G1197" s="397"/>
      <c r="H1197" s="398" t="s">
        <v>903</v>
      </c>
      <c r="I1197" s="394" t="s">
        <v>8161</v>
      </c>
      <c r="J1197" s="1" t="s">
        <v>8099</v>
      </c>
      <c r="K1197" s="58">
        <v>2022</v>
      </c>
      <c r="L1197" s="545" t="s">
        <v>274</v>
      </c>
    </row>
    <row r="1198" spans="1:12" s="86" customFormat="1">
      <c r="A1198" s="397" t="s">
        <v>6239</v>
      </c>
      <c r="C1198" s="400">
        <v>4</v>
      </c>
      <c r="D1198" s="397"/>
      <c r="E1198" s="397"/>
      <c r="F1198" s="397"/>
      <c r="G1198" s="397"/>
      <c r="H1198" s="398" t="s">
        <v>905</v>
      </c>
      <c r="I1198" s="394" t="s">
        <v>8161</v>
      </c>
      <c r="J1198" s="1" t="s">
        <v>8099</v>
      </c>
      <c r="K1198" s="58">
        <v>2022</v>
      </c>
      <c r="L1198" s="545" t="s">
        <v>274</v>
      </c>
    </row>
    <row r="1199" spans="1:12" s="86" customFormat="1">
      <c r="A1199" s="397" t="s">
        <v>6239</v>
      </c>
      <c r="C1199" s="400">
        <v>5</v>
      </c>
      <c r="D1199" s="397"/>
      <c r="E1199" s="397"/>
      <c r="F1199" s="397"/>
      <c r="G1199" s="397"/>
      <c r="H1199" s="398" t="s">
        <v>906</v>
      </c>
      <c r="I1199" s="394" t="s">
        <v>8161</v>
      </c>
      <c r="J1199" s="1" t="s">
        <v>8099</v>
      </c>
      <c r="K1199" s="58">
        <v>2022</v>
      </c>
      <c r="L1199" s="545" t="s">
        <v>274</v>
      </c>
    </row>
    <row r="1200" spans="1:12" s="86" customFormat="1">
      <c r="A1200" s="397" t="s">
        <v>6239</v>
      </c>
      <c r="C1200" s="400">
        <v>6</v>
      </c>
      <c r="D1200" s="397"/>
      <c r="E1200" s="397"/>
      <c r="F1200" s="397"/>
      <c r="G1200" s="397"/>
      <c r="H1200" s="398" t="s">
        <v>907</v>
      </c>
      <c r="I1200" s="394" t="s">
        <v>8161</v>
      </c>
      <c r="J1200" s="1" t="s">
        <v>8099</v>
      </c>
      <c r="K1200" s="58">
        <v>2022</v>
      </c>
      <c r="L1200" s="545" t="s">
        <v>274</v>
      </c>
    </row>
    <row r="1201" spans="1:13" s="86" customFormat="1">
      <c r="A1201" s="397" t="s">
        <v>6239</v>
      </c>
      <c r="C1201" s="400">
        <v>7</v>
      </c>
      <c r="D1201" s="397"/>
      <c r="E1201" s="397"/>
      <c r="F1201" s="397"/>
      <c r="G1201" s="397"/>
      <c r="H1201" s="398" t="s">
        <v>908</v>
      </c>
      <c r="I1201" s="394" t="s">
        <v>8161</v>
      </c>
      <c r="J1201" s="1" t="s">
        <v>8099</v>
      </c>
      <c r="K1201" s="58">
        <v>2022</v>
      </c>
      <c r="L1201" s="545" t="s">
        <v>274</v>
      </c>
    </row>
    <row r="1202" spans="1:13" s="86" customFormat="1">
      <c r="A1202" s="353" t="s">
        <v>1676</v>
      </c>
      <c r="C1202" s="393">
        <v>1</v>
      </c>
      <c r="D1202" s="353"/>
      <c r="E1202" s="353"/>
      <c r="F1202" s="353"/>
      <c r="G1202" s="353"/>
      <c r="H1202" s="399" t="s">
        <v>1675</v>
      </c>
      <c r="I1202" s="394" t="s">
        <v>8161</v>
      </c>
      <c r="J1202" s="1" t="s">
        <v>8099</v>
      </c>
      <c r="K1202" s="58">
        <v>2022</v>
      </c>
      <c r="L1202" s="545" t="s">
        <v>274</v>
      </c>
      <c r="M1202" s="651"/>
    </row>
    <row r="1203" spans="1:13" s="86" customFormat="1">
      <c r="A1203" s="353" t="s">
        <v>1676</v>
      </c>
      <c r="C1203" s="393">
        <v>2</v>
      </c>
      <c r="D1203" s="353"/>
      <c r="E1203" s="353"/>
      <c r="F1203" s="353"/>
      <c r="G1203" s="353"/>
      <c r="H1203" s="399" t="s">
        <v>903</v>
      </c>
      <c r="I1203" s="394" t="s">
        <v>8161</v>
      </c>
      <c r="J1203" s="1" t="s">
        <v>8099</v>
      </c>
      <c r="K1203" s="58">
        <v>2022</v>
      </c>
      <c r="L1203" s="545" t="s">
        <v>274</v>
      </c>
      <c r="M1203" s="651"/>
    </row>
    <row r="1204" spans="1:13" s="86" customFormat="1">
      <c r="A1204" s="353" t="s">
        <v>1676</v>
      </c>
      <c r="C1204" s="393">
        <v>3</v>
      </c>
      <c r="D1204" s="353"/>
      <c r="E1204" s="353"/>
      <c r="F1204" s="353"/>
      <c r="G1204" s="353"/>
      <c r="H1204" s="399" t="s">
        <v>905</v>
      </c>
      <c r="I1204" s="394" t="s">
        <v>8161</v>
      </c>
      <c r="J1204" s="1" t="s">
        <v>8099</v>
      </c>
      <c r="K1204" s="58">
        <v>2022</v>
      </c>
      <c r="L1204" s="545" t="s">
        <v>274</v>
      </c>
      <c r="M1204" s="651"/>
    </row>
    <row r="1205" spans="1:13" s="86" customFormat="1">
      <c r="A1205" s="353" t="s">
        <v>1676</v>
      </c>
      <c r="C1205" s="393">
        <v>4</v>
      </c>
      <c r="D1205" s="353"/>
      <c r="E1205" s="353"/>
      <c r="F1205" s="353"/>
      <c r="G1205" s="353"/>
      <c r="H1205" s="399" t="s">
        <v>906</v>
      </c>
      <c r="I1205" s="394" t="s">
        <v>8161</v>
      </c>
      <c r="J1205" s="1" t="s">
        <v>8099</v>
      </c>
      <c r="K1205" s="58">
        <v>2022</v>
      </c>
      <c r="L1205" s="545" t="s">
        <v>274</v>
      </c>
      <c r="M1205" s="651"/>
    </row>
    <row r="1206" spans="1:13" s="86" customFormat="1">
      <c r="A1206" s="353" t="s">
        <v>1676</v>
      </c>
      <c r="C1206" s="393">
        <v>5</v>
      </c>
      <c r="D1206" s="353"/>
      <c r="E1206" s="353"/>
      <c r="F1206" s="353"/>
      <c r="G1206" s="353"/>
      <c r="H1206" s="399" t="s">
        <v>907</v>
      </c>
      <c r="I1206" s="394" t="s">
        <v>8161</v>
      </c>
      <c r="J1206" s="1" t="s">
        <v>8099</v>
      </c>
      <c r="K1206" s="58">
        <v>2022</v>
      </c>
      <c r="L1206" s="545" t="s">
        <v>274</v>
      </c>
      <c r="M1206" s="651"/>
    </row>
    <row r="1207" spans="1:13" s="86" customFormat="1">
      <c r="A1207" s="353" t="s">
        <v>1676</v>
      </c>
      <c r="C1207" s="393">
        <v>6</v>
      </c>
      <c r="D1207" s="353"/>
      <c r="E1207" s="353"/>
      <c r="F1207" s="353"/>
      <c r="G1207" s="353"/>
      <c r="H1207" s="399" t="s">
        <v>908</v>
      </c>
      <c r="I1207" s="394" t="s">
        <v>8161</v>
      </c>
      <c r="J1207" s="1" t="s">
        <v>8099</v>
      </c>
      <c r="K1207" s="58">
        <v>2022</v>
      </c>
      <c r="L1207" s="545" t="s">
        <v>274</v>
      </c>
      <c r="M1207" s="651"/>
    </row>
    <row r="1208" spans="1:13" s="86" customFormat="1">
      <c r="A1208" s="353" t="s">
        <v>1678</v>
      </c>
      <c r="C1208" s="393">
        <v>1</v>
      </c>
      <c r="D1208" s="353"/>
      <c r="E1208" s="353"/>
      <c r="F1208" s="353"/>
      <c r="G1208" s="353"/>
      <c r="H1208" s="399" t="s">
        <v>1681</v>
      </c>
      <c r="I1208" s="394" t="s">
        <v>8161</v>
      </c>
      <c r="J1208" s="1" t="s">
        <v>8099</v>
      </c>
      <c r="K1208" s="58">
        <v>2022</v>
      </c>
      <c r="L1208" s="545" t="s">
        <v>274</v>
      </c>
    </row>
    <row r="1209" spans="1:13" s="86" customFormat="1">
      <c r="A1209" s="353" t="s">
        <v>1678</v>
      </c>
      <c r="C1209" s="393">
        <v>2</v>
      </c>
      <c r="D1209" s="353"/>
      <c r="E1209" s="353"/>
      <c r="F1209" s="353"/>
      <c r="G1209" s="353"/>
      <c r="H1209" s="399" t="s">
        <v>1675</v>
      </c>
      <c r="I1209" s="394" t="s">
        <v>8161</v>
      </c>
      <c r="J1209" s="1" t="s">
        <v>8099</v>
      </c>
      <c r="K1209" s="58">
        <v>2022</v>
      </c>
      <c r="L1209" s="545" t="s">
        <v>274</v>
      </c>
    </row>
    <row r="1210" spans="1:13" s="86" customFormat="1">
      <c r="A1210" s="353" t="s">
        <v>1678</v>
      </c>
      <c r="C1210" s="393">
        <v>3</v>
      </c>
      <c r="D1210" s="353"/>
      <c r="E1210" s="353"/>
      <c r="F1210" s="353"/>
      <c r="G1210" s="353"/>
      <c r="H1210" s="399" t="s">
        <v>903</v>
      </c>
      <c r="I1210" s="394" t="s">
        <v>8161</v>
      </c>
      <c r="J1210" s="1" t="s">
        <v>8099</v>
      </c>
      <c r="K1210" s="58">
        <v>2022</v>
      </c>
      <c r="L1210" s="545" t="s">
        <v>274</v>
      </c>
    </row>
    <row r="1211" spans="1:13" s="86" customFormat="1">
      <c r="A1211" s="353" t="s">
        <v>1678</v>
      </c>
      <c r="C1211" s="393">
        <v>4</v>
      </c>
      <c r="D1211" s="353"/>
      <c r="E1211" s="353"/>
      <c r="F1211" s="353"/>
      <c r="G1211" s="353"/>
      <c r="H1211" s="399" t="s">
        <v>905</v>
      </c>
      <c r="I1211" s="394" t="s">
        <v>8161</v>
      </c>
      <c r="J1211" s="1" t="s">
        <v>8099</v>
      </c>
      <c r="K1211" s="58">
        <v>2022</v>
      </c>
      <c r="L1211" s="545" t="s">
        <v>274</v>
      </c>
    </row>
    <row r="1212" spans="1:13" s="86" customFormat="1">
      <c r="A1212" s="353" t="s">
        <v>1678</v>
      </c>
      <c r="C1212" s="393">
        <v>5</v>
      </c>
      <c r="D1212" s="353"/>
      <c r="E1212" s="353"/>
      <c r="F1212" s="353"/>
      <c r="G1212" s="353"/>
      <c r="H1212" s="399" t="s">
        <v>906</v>
      </c>
      <c r="I1212" s="394" t="s">
        <v>8161</v>
      </c>
      <c r="J1212" s="1" t="s">
        <v>8099</v>
      </c>
      <c r="K1212" s="58">
        <v>2022</v>
      </c>
      <c r="L1212" s="545" t="s">
        <v>274</v>
      </c>
    </row>
    <row r="1213" spans="1:13" s="86" customFormat="1">
      <c r="A1213" s="353" t="s">
        <v>1678</v>
      </c>
      <c r="C1213" s="393">
        <v>6</v>
      </c>
      <c r="D1213" s="353"/>
      <c r="E1213" s="353"/>
      <c r="F1213" s="353"/>
      <c r="G1213" s="353"/>
      <c r="H1213" s="399" t="s">
        <v>907</v>
      </c>
      <c r="I1213" s="394" t="s">
        <v>8161</v>
      </c>
      <c r="J1213" s="1" t="s">
        <v>8099</v>
      </c>
      <c r="K1213" s="58">
        <v>2022</v>
      </c>
      <c r="L1213" s="545" t="s">
        <v>274</v>
      </c>
    </row>
    <row r="1214" spans="1:13" s="86" customFormat="1">
      <c r="A1214" s="397" t="s">
        <v>8015</v>
      </c>
      <c r="C1214" s="400">
        <v>1</v>
      </c>
      <c r="D1214" s="397"/>
      <c r="E1214" s="397"/>
      <c r="F1214" s="397"/>
      <c r="G1214" s="397"/>
      <c r="H1214" s="398" t="s">
        <v>1692</v>
      </c>
      <c r="I1214" s="394" t="s">
        <v>8161</v>
      </c>
      <c r="J1214" s="1" t="s">
        <v>8099</v>
      </c>
      <c r="K1214" s="58">
        <v>2022</v>
      </c>
      <c r="L1214" s="545" t="s">
        <v>274</v>
      </c>
      <c r="M1214" s="651"/>
    </row>
    <row r="1215" spans="1:13" s="86" customFormat="1">
      <c r="A1215" s="397" t="s">
        <v>8015</v>
      </c>
      <c r="C1215" s="400">
        <v>2</v>
      </c>
      <c r="D1215" s="397"/>
      <c r="E1215" s="397"/>
      <c r="F1215" s="397"/>
      <c r="G1215" s="397"/>
      <c r="H1215" s="398" t="s">
        <v>1675</v>
      </c>
      <c r="I1215" s="394" t="s">
        <v>8161</v>
      </c>
      <c r="J1215" s="1" t="s">
        <v>8099</v>
      </c>
      <c r="K1215" s="58">
        <v>2022</v>
      </c>
      <c r="L1215" s="545" t="s">
        <v>274</v>
      </c>
      <c r="M1215" s="651"/>
    </row>
    <row r="1216" spans="1:13" s="86" customFormat="1">
      <c r="A1216" s="397" t="s">
        <v>8015</v>
      </c>
      <c r="C1216" s="400">
        <v>3</v>
      </c>
      <c r="D1216" s="397"/>
      <c r="E1216" s="397"/>
      <c r="F1216" s="397"/>
      <c r="G1216" s="397"/>
      <c r="H1216" s="398" t="s">
        <v>903</v>
      </c>
      <c r="I1216" s="394" t="s">
        <v>8161</v>
      </c>
      <c r="J1216" s="1" t="s">
        <v>8099</v>
      </c>
      <c r="K1216" s="58">
        <v>2022</v>
      </c>
      <c r="L1216" s="545" t="s">
        <v>274</v>
      </c>
      <c r="M1216" s="651"/>
    </row>
    <row r="1217" spans="1:13" s="86" customFormat="1">
      <c r="A1217" s="397" t="s">
        <v>8015</v>
      </c>
      <c r="C1217" s="400">
        <v>4</v>
      </c>
      <c r="D1217" s="397"/>
      <c r="E1217" s="397"/>
      <c r="F1217" s="397"/>
      <c r="G1217" s="397"/>
      <c r="H1217" s="398" t="s">
        <v>905</v>
      </c>
      <c r="I1217" s="394" t="s">
        <v>8161</v>
      </c>
      <c r="J1217" s="1" t="s">
        <v>8099</v>
      </c>
      <c r="K1217" s="58">
        <v>2022</v>
      </c>
      <c r="L1217" s="545" t="s">
        <v>274</v>
      </c>
      <c r="M1217" s="651"/>
    </row>
    <row r="1218" spans="1:13" s="86" customFormat="1">
      <c r="A1218" s="397" t="s">
        <v>8015</v>
      </c>
      <c r="C1218" s="400">
        <v>5</v>
      </c>
      <c r="D1218" s="397"/>
      <c r="E1218" s="397"/>
      <c r="F1218" s="397"/>
      <c r="G1218" s="397"/>
      <c r="H1218" s="398" t="s">
        <v>906</v>
      </c>
      <c r="I1218" s="394" t="s">
        <v>8161</v>
      </c>
      <c r="J1218" s="1" t="s">
        <v>8099</v>
      </c>
      <c r="K1218" s="58">
        <v>2022</v>
      </c>
      <c r="L1218" s="545" t="s">
        <v>274</v>
      </c>
      <c r="M1218" s="651"/>
    </row>
    <row r="1219" spans="1:13" s="86" customFormat="1">
      <c r="A1219" s="397" t="s">
        <v>8015</v>
      </c>
      <c r="C1219" s="400">
        <v>6</v>
      </c>
      <c r="D1219" s="397"/>
      <c r="E1219" s="397"/>
      <c r="F1219" s="397"/>
      <c r="G1219" s="397"/>
      <c r="H1219" s="398" t="s">
        <v>1685</v>
      </c>
      <c r="I1219" s="394" t="s">
        <v>8161</v>
      </c>
      <c r="J1219" s="1" t="s">
        <v>8099</v>
      </c>
      <c r="K1219" s="58">
        <v>2022</v>
      </c>
      <c r="L1219" s="545" t="s">
        <v>274</v>
      </c>
      <c r="M1219" s="651"/>
    </row>
    <row r="1220" spans="1:13" s="86" customFormat="1">
      <c r="A1220" s="397" t="s">
        <v>8015</v>
      </c>
      <c r="C1220" s="400">
        <v>7</v>
      </c>
      <c r="D1220" s="397"/>
      <c r="E1220" s="397"/>
      <c r="F1220" s="397"/>
      <c r="G1220" s="397"/>
      <c r="H1220" s="398" t="s">
        <v>1686</v>
      </c>
      <c r="I1220" s="394" t="s">
        <v>8161</v>
      </c>
      <c r="J1220" s="1" t="s">
        <v>8099</v>
      </c>
      <c r="K1220" s="58">
        <v>2022</v>
      </c>
      <c r="L1220" s="545" t="s">
        <v>274</v>
      </c>
      <c r="M1220" s="651"/>
    </row>
    <row r="1221" spans="1:13" s="86" customFormat="1">
      <c r="A1221" s="397" t="s">
        <v>8015</v>
      </c>
      <c r="C1221" s="400">
        <v>8</v>
      </c>
      <c r="D1221" s="397"/>
      <c r="E1221" s="397"/>
      <c r="F1221" s="397"/>
      <c r="G1221" s="397"/>
      <c r="H1221" s="398" t="s">
        <v>1687</v>
      </c>
      <c r="I1221" s="394" t="s">
        <v>8161</v>
      </c>
      <c r="J1221" s="1" t="s">
        <v>8099</v>
      </c>
      <c r="K1221" s="58">
        <v>2022</v>
      </c>
      <c r="L1221" s="545" t="s">
        <v>274</v>
      </c>
      <c r="M1221" s="651"/>
    </row>
    <row r="1222" spans="1:13" s="86" customFormat="1">
      <c r="A1222" s="397" t="s">
        <v>8015</v>
      </c>
      <c r="C1222" s="400">
        <v>9</v>
      </c>
      <c r="D1222" s="397"/>
      <c r="E1222" s="397"/>
      <c r="F1222" s="397"/>
      <c r="G1222" s="397"/>
      <c r="H1222" s="398" t="s">
        <v>1688</v>
      </c>
      <c r="I1222" s="394" t="s">
        <v>8161</v>
      </c>
      <c r="J1222" s="1" t="s">
        <v>8099</v>
      </c>
      <c r="K1222" s="58">
        <v>2022</v>
      </c>
      <c r="L1222" s="545" t="s">
        <v>274</v>
      </c>
      <c r="M1222" s="651"/>
    </row>
    <row r="1223" spans="1:13" s="86" customFormat="1">
      <c r="A1223" s="397" t="s">
        <v>8015</v>
      </c>
      <c r="C1223" s="400">
        <v>10</v>
      </c>
      <c r="D1223" s="397"/>
      <c r="E1223" s="397"/>
      <c r="F1223" s="397"/>
      <c r="G1223" s="397"/>
      <c r="H1223" s="398" t="s">
        <v>1689</v>
      </c>
      <c r="I1223" s="394" t="s">
        <v>8161</v>
      </c>
      <c r="J1223" s="1" t="s">
        <v>8099</v>
      </c>
      <c r="K1223" s="58">
        <v>2022</v>
      </c>
      <c r="L1223" s="545" t="s">
        <v>274</v>
      </c>
      <c r="M1223" s="651"/>
    </row>
    <row r="1224" spans="1:13" s="86" customFormat="1">
      <c r="A1224" s="397" t="s">
        <v>8015</v>
      </c>
      <c r="C1224" s="400">
        <v>11</v>
      </c>
      <c r="D1224" s="397"/>
      <c r="E1224" s="397"/>
      <c r="F1224" s="397"/>
      <c r="G1224" s="397"/>
      <c r="H1224" s="398" t="s">
        <v>1690</v>
      </c>
      <c r="I1224" s="394" t="s">
        <v>8161</v>
      </c>
      <c r="J1224" s="1" t="s">
        <v>8099</v>
      </c>
      <c r="K1224" s="58">
        <v>2022</v>
      </c>
      <c r="L1224" s="545" t="s">
        <v>274</v>
      </c>
      <c r="M1224" s="651"/>
    </row>
    <row r="1225" spans="1:13" s="86" customFormat="1">
      <c r="A1225" s="397" t="s">
        <v>8015</v>
      </c>
      <c r="C1225" s="400">
        <v>12</v>
      </c>
      <c r="D1225" s="397"/>
      <c r="E1225" s="397"/>
      <c r="F1225" s="397"/>
      <c r="G1225" s="397"/>
      <c r="H1225" s="398" t="s">
        <v>1691</v>
      </c>
      <c r="I1225" s="394" t="s">
        <v>8161</v>
      </c>
      <c r="J1225" s="1" t="s">
        <v>8099</v>
      </c>
      <c r="K1225" s="58">
        <v>2022</v>
      </c>
      <c r="L1225" s="545" t="s">
        <v>274</v>
      </c>
      <c r="M1225" s="651"/>
    </row>
    <row r="1226" spans="1:13" s="86" customFormat="1">
      <c r="A1226" s="353" t="s">
        <v>1693</v>
      </c>
      <c r="C1226" s="393">
        <v>1</v>
      </c>
      <c r="D1226" s="353"/>
      <c r="E1226" s="353"/>
      <c r="F1226" s="353"/>
      <c r="G1226" s="353"/>
      <c r="H1226" s="399" t="s">
        <v>1675</v>
      </c>
      <c r="I1226" s="394" t="s">
        <v>8161</v>
      </c>
      <c r="J1226" s="1" t="s">
        <v>8099</v>
      </c>
      <c r="K1226" s="58">
        <v>2022</v>
      </c>
      <c r="L1226" s="545" t="s">
        <v>274</v>
      </c>
    </row>
    <row r="1227" spans="1:13" s="86" customFormat="1">
      <c r="A1227" s="353" t="s">
        <v>1693</v>
      </c>
      <c r="C1227" s="393">
        <v>2</v>
      </c>
      <c r="D1227" s="353"/>
      <c r="E1227" s="353"/>
      <c r="F1227" s="353"/>
      <c r="G1227" s="353"/>
      <c r="H1227" s="399" t="s">
        <v>903</v>
      </c>
      <c r="I1227" s="394" t="s">
        <v>8161</v>
      </c>
      <c r="J1227" s="1" t="s">
        <v>8099</v>
      </c>
      <c r="K1227" s="58">
        <v>2022</v>
      </c>
      <c r="L1227" s="545" t="s">
        <v>274</v>
      </c>
    </row>
    <row r="1228" spans="1:13" s="86" customFormat="1">
      <c r="A1228" s="353" t="s">
        <v>1693</v>
      </c>
      <c r="C1228" s="393">
        <v>3</v>
      </c>
      <c r="D1228" s="353"/>
      <c r="E1228" s="353"/>
      <c r="F1228" s="353"/>
      <c r="G1228" s="353"/>
      <c r="H1228" s="399" t="s">
        <v>905</v>
      </c>
      <c r="I1228" s="394" t="s">
        <v>8161</v>
      </c>
      <c r="J1228" s="1" t="s">
        <v>8099</v>
      </c>
      <c r="K1228" s="58">
        <v>2022</v>
      </c>
      <c r="L1228" s="545" t="s">
        <v>274</v>
      </c>
    </row>
    <row r="1229" spans="1:13" s="86" customFormat="1">
      <c r="A1229" s="353" t="s">
        <v>1693</v>
      </c>
      <c r="C1229" s="393">
        <v>4</v>
      </c>
      <c r="D1229" s="353"/>
      <c r="E1229" s="353"/>
      <c r="F1229" s="353"/>
      <c r="G1229" s="353"/>
      <c r="H1229" s="399" t="s">
        <v>906</v>
      </c>
      <c r="I1229" s="394" t="s">
        <v>8161</v>
      </c>
      <c r="J1229" s="1" t="s">
        <v>8099</v>
      </c>
      <c r="K1229" s="58">
        <v>2022</v>
      </c>
      <c r="L1229" s="545" t="s">
        <v>274</v>
      </c>
    </row>
    <row r="1230" spans="1:13" s="86" customFormat="1">
      <c r="A1230" s="353" t="s">
        <v>1693</v>
      </c>
      <c r="C1230" s="393">
        <v>5</v>
      </c>
      <c r="D1230" s="353"/>
      <c r="E1230" s="353"/>
      <c r="F1230" s="353"/>
      <c r="G1230" s="353"/>
      <c r="H1230" s="399" t="s">
        <v>1685</v>
      </c>
      <c r="I1230" s="394" t="s">
        <v>8161</v>
      </c>
      <c r="J1230" s="1" t="s">
        <v>8099</v>
      </c>
      <c r="K1230" s="58">
        <v>2022</v>
      </c>
      <c r="L1230" s="545" t="s">
        <v>274</v>
      </c>
    </row>
    <row r="1231" spans="1:13" s="86" customFormat="1">
      <c r="A1231" s="353" t="s">
        <v>1693</v>
      </c>
      <c r="C1231" s="393">
        <v>6</v>
      </c>
      <c r="D1231" s="353"/>
      <c r="E1231" s="353"/>
      <c r="F1231" s="353"/>
      <c r="G1231" s="353"/>
      <c r="H1231" s="399" t="s">
        <v>1686</v>
      </c>
      <c r="I1231" s="394" t="s">
        <v>8161</v>
      </c>
      <c r="J1231" s="1" t="s">
        <v>8099</v>
      </c>
      <c r="K1231" s="58">
        <v>2022</v>
      </c>
      <c r="L1231" s="545" t="s">
        <v>274</v>
      </c>
    </row>
    <row r="1232" spans="1:13" s="86" customFormat="1">
      <c r="A1232" s="353" t="s">
        <v>1693</v>
      </c>
      <c r="C1232" s="393">
        <v>7</v>
      </c>
      <c r="D1232" s="353"/>
      <c r="E1232" s="353"/>
      <c r="F1232" s="353"/>
      <c r="G1232" s="353"/>
      <c r="H1232" s="399" t="s">
        <v>1687</v>
      </c>
      <c r="I1232" s="394" t="s">
        <v>8161</v>
      </c>
      <c r="J1232" s="1" t="s">
        <v>8099</v>
      </c>
      <c r="K1232" s="58">
        <v>2022</v>
      </c>
      <c r="L1232" s="545" t="s">
        <v>274</v>
      </c>
    </row>
    <row r="1233" spans="1:12" s="86" customFormat="1">
      <c r="A1233" s="353" t="s">
        <v>1693</v>
      </c>
      <c r="C1233" s="393">
        <v>8</v>
      </c>
      <c r="D1233" s="353"/>
      <c r="E1233" s="353"/>
      <c r="F1233" s="353"/>
      <c r="G1233" s="353"/>
      <c r="H1233" s="399" t="s">
        <v>1688</v>
      </c>
      <c r="I1233" s="394" t="s">
        <v>8161</v>
      </c>
      <c r="J1233" s="1" t="s">
        <v>8099</v>
      </c>
      <c r="K1233" s="58">
        <v>2022</v>
      </c>
      <c r="L1233" s="545" t="s">
        <v>274</v>
      </c>
    </row>
    <row r="1234" spans="1:12" s="86" customFormat="1">
      <c r="A1234" s="353" t="s">
        <v>1693</v>
      </c>
      <c r="C1234" s="393">
        <v>9</v>
      </c>
      <c r="D1234" s="353"/>
      <c r="E1234" s="353"/>
      <c r="F1234" s="353"/>
      <c r="G1234" s="353"/>
      <c r="H1234" s="399" t="s">
        <v>1689</v>
      </c>
      <c r="I1234" s="394" t="s">
        <v>8161</v>
      </c>
      <c r="J1234" s="1" t="s">
        <v>8099</v>
      </c>
      <c r="K1234" s="58">
        <v>2022</v>
      </c>
      <c r="L1234" s="545" t="s">
        <v>274</v>
      </c>
    </row>
    <row r="1235" spans="1:12" s="86" customFormat="1">
      <c r="A1235" s="353" t="s">
        <v>1693</v>
      </c>
      <c r="C1235" s="393">
        <v>10</v>
      </c>
      <c r="D1235" s="353"/>
      <c r="E1235" s="353"/>
      <c r="F1235" s="353"/>
      <c r="G1235" s="353"/>
      <c r="H1235" s="399" t="s">
        <v>1690</v>
      </c>
      <c r="I1235" s="394" t="s">
        <v>8161</v>
      </c>
      <c r="J1235" s="1" t="s">
        <v>8099</v>
      </c>
      <c r="K1235" s="58">
        <v>2022</v>
      </c>
      <c r="L1235" s="545" t="s">
        <v>274</v>
      </c>
    </row>
    <row r="1236" spans="1:12" s="86" customFormat="1">
      <c r="A1236" s="353" t="s">
        <v>1693</v>
      </c>
      <c r="C1236" s="393">
        <v>11</v>
      </c>
      <c r="D1236" s="353"/>
      <c r="E1236" s="353"/>
      <c r="F1236" s="353"/>
      <c r="G1236" s="353"/>
      <c r="H1236" s="399" t="s">
        <v>1691</v>
      </c>
      <c r="I1236" s="394" t="s">
        <v>8161</v>
      </c>
      <c r="J1236" s="1" t="s">
        <v>8099</v>
      </c>
      <c r="K1236" s="58">
        <v>2022</v>
      </c>
      <c r="L1236" s="545" t="s">
        <v>274</v>
      </c>
    </row>
    <row r="1237" spans="1:12" s="86" customFormat="1">
      <c r="A1237" s="353" t="s">
        <v>1693</v>
      </c>
      <c r="C1237" s="393">
        <v>12</v>
      </c>
      <c r="D1237" s="353"/>
      <c r="E1237" s="353"/>
      <c r="F1237" s="353"/>
      <c r="G1237" s="353"/>
      <c r="H1237" s="399" t="s">
        <v>1692</v>
      </c>
      <c r="I1237" s="394" t="s">
        <v>8161</v>
      </c>
      <c r="J1237" s="1" t="s">
        <v>8099</v>
      </c>
      <c r="K1237" s="58">
        <v>2022</v>
      </c>
      <c r="L1237" s="545" t="s">
        <v>274</v>
      </c>
    </row>
    <row r="1238" spans="1:12" s="86" customFormat="1">
      <c r="A1238" s="353" t="s">
        <v>1695</v>
      </c>
      <c r="C1238" s="393">
        <v>1</v>
      </c>
      <c r="D1238" s="353"/>
      <c r="E1238" s="353"/>
      <c r="F1238" s="353"/>
      <c r="G1238" s="353"/>
      <c r="H1238" s="399" t="s">
        <v>1681</v>
      </c>
      <c r="I1238" s="394" t="s">
        <v>8161</v>
      </c>
      <c r="J1238" s="1" t="s">
        <v>8099</v>
      </c>
      <c r="K1238" s="58">
        <v>2022</v>
      </c>
      <c r="L1238" s="545" t="s">
        <v>274</v>
      </c>
    </row>
    <row r="1239" spans="1:12" s="86" customFormat="1">
      <c r="A1239" s="353" t="s">
        <v>1695</v>
      </c>
      <c r="C1239" s="393">
        <v>2</v>
      </c>
      <c r="D1239" s="353"/>
      <c r="E1239" s="353"/>
      <c r="F1239" s="353"/>
      <c r="G1239" s="353"/>
      <c r="H1239" s="399" t="s">
        <v>1675</v>
      </c>
      <c r="I1239" s="394" t="s">
        <v>8161</v>
      </c>
      <c r="J1239" s="1" t="s">
        <v>8099</v>
      </c>
      <c r="K1239" s="58">
        <v>2022</v>
      </c>
      <c r="L1239" s="545" t="s">
        <v>274</v>
      </c>
    </row>
    <row r="1240" spans="1:12" s="86" customFormat="1">
      <c r="A1240" s="353" t="s">
        <v>1695</v>
      </c>
      <c r="C1240" s="393">
        <v>3</v>
      </c>
      <c r="D1240" s="353"/>
      <c r="E1240" s="353"/>
      <c r="F1240" s="353"/>
      <c r="G1240" s="353"/>
      <c r="H1240" s="399" t="s">
        <v>903</v>
      </c>
      <c r="I1240" s="394" t="s">
        <v>8161</v>
      </c>
      <c r="J1240" s="1" t="s">
        <v>8099</v>
      </c>
      <c r="K1240" s="58">
        <v>2022</v>
      </c>
      <c r="L1240" s="545" t="s">
        <v>274</v>
      </c>
    </row>
    <row r="1241" spans="1:12" s="86" customFormat="1">
      <c r="A1241" s="353" t="s">
        <v>1695</v>
      </c>
      <c r="C1241" s="393">
        <v>4</v>
      </c>
      <c r="D1241" s="353"/>
      <c r="E1241" s="353"/>
      <c r="F1241" s="353"/>
      <c r="G1241" s="353"/>
      <c r="H1241" s="399" t="s">
        <v>905</v>
      </c>
      <c r="I1241" s="394" t="s">
        <v>8161</v>
      </c>
      <c r="J1241" s="1" t="s">
        <v>8099</v>
      </c>
      <c r="K1241" s="58">
        <v>2022</v>
      </c>
      <c r="L1241" s="545" t="s">
        <v>274</v>
      </c>
    </row>
    <row r="1242" spans="1:12" s="86" customFormat="1">
      <c r="A1242" s="353" t="s">
        <v>1695</v>
      </c>
      <c r="C1242" s="393">
        <v>5</v>
      </c>
      <c r="D1242" s="353"/>
      <c r="E1242" s="353"/>
      <c r="F1242" s="353"/>
      <c r="G1242" s="353"/>
      <c r="H1242" s="399" t="s">
        <v>906</v>
      </c>
      <c r="I1242" s="394" t="s">
        <v>8161</v>
      </c>
      <c r="J1242" s="1" t="s">
        <v>8099</v>
      </c>
      <c r="K1242" s="58">
        <v>2022</v>
      </c>
      <c r="L1242" s="545" t="s">
        <v>274</v>
      </c>
    </row>
    <row r="1243" spans="1:12" s="86" customFormat="1">
      <c r="A1243" s="353" t="s">
        <v>1695</v>
      </c>
      <c r="C1243" s="393">
        <v>6</v>
      </c>
      <c r="D1243" s="353"/>
      <c r="E1243" s="353"/>
      <c r="F1243" s="353"/>
      <c r="G1243" s="353"/>
      <c r="H1243" s="399" t="s">
        <v>907</v>
      </c>
      <c r="I1243" s="394" t="s">
        <v>8161</v>
      </c>
      <c r="J1243" s="1" t="s">
        <v>8099</v>
      </c>
      <c r="K1243" s="58">
        <v>2022</v>
      </c>
      <c r="L1243" s="545" t="s">
        <v>274</v>
      </c>
    </row>
    <row r="1244" spans="1:12" s="86" customFormat="1">
      <c r="A1244" s="353" t="s">
        <v>1695</v>
      </c>
      <c r="C1244" s="393">
        <v>7</v>
      </c>
      <c r="D1244" s="353"/>
      <c r="E1244" s="353"/>
      <c r="F1244" s="353"/>
      <c r="G1244" s="353"/>
      <c r="H1244" s="399" t="s">
        <v>1697</v>
      </c>
      <c r="I1244" s="394" t="s">
        <v>8161</v>
      </c>
      <c r="J1244" s="1" t="s">
        <v>8099</v>
      </c>
      <c r="K1244" s="58">
        <v>2022</v>
      </c>
      <c r="L1244" s="545" t="s">
        <v>274</v>
      </c>
    </row>
    <row r="1245" spans="1:12" s="86" customFormat="1">
      <c r="A1245" s="353" t="s">
        <v>1698</v>
      </c>
      <c r="B1245" s="1"/>
      <c r="C1245" s="393">
        <v>1</v>
      </c>
      <c r="D1245" s="353"/>
      <c r="E1245" s="353"/>
      <c r="F1245" s="353"/>
      <c r="G1245" s="353"/>
      <c r="H1245" s="399" t="s">
        <v>943</v>
      </c>
      <c r="I1245" s="394" t="s">
        <v>8161</v>
      </c>
      <c r="J1245" s="1" t="s">
        <v>8099</v>
      </c>
      <c r="K1245" s="58">
        <v>2022</v>
      </c>
      <c r="L1245" s="545" t="s">
        <v>274</v>
      </c>
    </row>
    <row r="1246" spans="1:12" s="86" customFormat="1">
      <c r="A1246" s="353" t="s">
        <v>1698</v>
      </c>
      <c r="B1246" s="1"/>
      <c r="C1246" s="393">
        <v>2</v>
      </c>
      <c r="D1246" s="353"/>
      <c r="E1246" s="353"/>
      <c r="F1246" s="353"/>
      <c r="G1246" s="353"/>
      <c r="H1246" s="399" t="s">
        <v>1701</v>
      </c>
      <c r="I1246" s="394" t="s">
        <v>8161</v>
      </c>
      <c r="J1246" s="1" t="s">
        <v>8099</v>
      </c>
      <c r="K1246" s="58">
        <v>2022</v>
      </c>
      <c r="L1246" s="545" t="s">
        <v>274</v>
      </c>
    </row>
    <row r="1247" spans="1:12" s="86" customFormat="1">
      <c r="A1247" s="353" t="s">
        <v>1698</v>
      </c>
      <c r="B1247" s="1"/>
      <c r="C1247" s="393">
        <v>3</v>
      </c>
      <c r="D1247" s="353"/>
      <c r="E1247" s="353"/>
      <c r="F1247" s="353"/>
      <c r="G1247" s="353"/>
      <c r="H1247" s="399" t="s">
        <v>1702</v>
      </c>
      <c r="I1247" s="394" t="s">
        <v>8161</v>
      </c>
      <c r="J1247" s="1" t="s">
        <v>8099</v>
      </c>
      <c r="K1247" s="58">
        <v>2022</v>
      </c>
      <c r="L1247" s="545" t="s">
        <v>274</v>
      </c>
    </row>
    <row r="1248" spans="1:12" s="86" customFormat="1">
      <c r="A1248" s="353" t="s">
        <v>1698</v>
      </c>
      <c r="B1248" s="1"/>
      <c r="C1248" s="393">
        <v>4</v>
      </c>
      <c r="D1248" s="353"/>
      <c r="E1248" s="353"/>
      <c r="F1248" s="353"/>
      <c r="G1248" s="353"/>
      <c r="H1248" s="399" t="s">
        <v>903</v>
      </c>
      <c r="I1248" s="394" t="s">
        <v>8161</v>
      </c>
      <c r="J1248" s="1" t="s">
        <v>8099</v>
      </c>
      <c r="K1248" s="58">
        <v>2022</v>
      </c>
      <c r="L1248" s="545" t="s">
        <v>274</v>
      </c>
    </row>
    <row r="1249" spans="1:12" s="86" customFormat="1">
      <c r="A1249" s="353" t="s">
        <v>1698</v>
      </c>
      <c r="B1249" s="1"/>
      <c r="C1249" s="393">
        <v>5</v>
      </c>
      <c r="D1249" s="353"/>
      <c r="E1249" s="353"/>
      <c r="F1249" s="353"/>
      <c r="G1249" s="353"/>
      <c r="H1249" s="399" t="s">
        <v>1703</v>
      </c>
      <c r="I1249" s="394" t="s">
        <v>8161</v>
      </c>
      <c r="J1249" s="1" t="s">
        <v>8099</v>
      </c>
      <c r="K1249" s="58">
        <v>2022</v>
      </c>
      <c r="L1249" s="545" t="s">
        <v>274</v>
      </c>
    </row>
    <row r="1250" spans="1:12" s="86" customFormat="1">
      <c r="A1250" s="353" t="s">
        <v>1704</v>
      </c>
      <c r="B1250" s="1"/>
      <c r="C1250" s="393">
        <v>1</v>
      </c>
      <c r="D1250" s="353"/>
      <c r="E1250" s="353"/>
      <c r="F1250" s="353"/>
      <c r="G1250" s="353"/>
      <c r="H1250" s="399" t="s">
        <v>1681</v>
      </c>
      <c r="I1250" s="394" t="s">
        <v>8161</v>
      </c>
      <c r="J1250" s="1" t="s">
        <v>8099</v>
      </c>
      <c r="K1250" s="58">
        <v>2022</v>
      </c>
      <c r="L1250" s="545" t="s">
        <v>274</v>
      </c>
    </row>
    <row r="1251" spans="1:12" s="86" customFormat="1">
      <c r="A1251" s="353" t="s">
        <v>1704</v>
      </c>
      <c r="B1251" s="1"/>
      <c r="C1251" s="393">
        <v>2</v>
      </c>
      <c r="D1251" s="353"/>
      <c r="E1251" s="353"/>
      <c r="F1251" s="353"/>
      <c r="G1251" s="353"/>
      <c r="H1251" s="399" t="s">
        <v>1675</v>
      </c>
      <c r="I1251" s="394" t="s">
        <v>8161</v>
      </c>
      <c r="J1251" s="1" t="s">
        <v>8099</v>
      </c>
      <c r="K1251" s="58">
        <v>2022</v>
      </c>
      <c r="L1251" s="545" t="s">
        <v>274</v>
      </c>
    </row>
    <row r="1252" spans="1:12" s="86" customFormat="1">
      <c r="A1252" s="353" t="s">
        <v>1704</v>
      </c>
      <c r="B1252" s="1"/>
      <c r="C1252" s="393">
        <v>3</v>
      </c>
      <c r="D1252" s="353"/>
      <c r="E1252" s="353"/>
      <c r="F1252" s="353"/>
      <c r="G1252" s="353"/>
      <c r="H1252" s="399" t="s">
        <v>903</v>
      </c>
      <c r="I1252" s="394" t="s">
        <v>8161</v>
      </c>
      <c r="J1252" s="1" t="s">
        <v>8099</v>
      </c>
      <c r="K1252" s="58">
        <v>2022</v>
      </c>
      <c r="L1252" s="545" t="s">
        <v>274</v>
      </c>
    </row>
    <row r="1253" spans="1:12" s="86" customFormat="1">
      <c r="A1253" s="353" t="s">
        <v>1704</v>
      </c>
      <c r="B1253" s="1"/>
      <c r="C1253" s="393">
        <v>4</v>
      </c>
      <c r="D1253" s="353"/>
      <c r="E1253" s="353"/>
      <c r="F1253" s="353"/>
      <c r="G1253" s="353"/>
      <c r="H1253" s="399" t="s">
        <v>905</v>
      </c>
      <c r="I1253" s="394" t="s">
        <v>8161</v>
      </c>
      <c r="J1253" s="1" t="s">
        <v>8099</v>
      </c>
      <c r="K1253" s="58">
        <v>2022</v>
      </c>
      <c r="L1253" s="545" t="s">
        <v>274</v>
      </c>
    </row>
    <row r="1254" spans="1:12" s="86" customFormat="1">
      <c r="A1254" s="353" t="s">
        <v>1704</v>
      </c>
      <c r="B1254" s="1"/>
      <c r="C1254" s="393">
        <v>5</v>
      </c>
      <c r="D1254" s="353"/>
      <c r="E1254" s="353"/>
      <c r="F1254" s="353"/>
      <c r="G1254" s="353"/>
      <c r="H1254" s="399" t="s">
        <v>906</v>
      </c>
      <c r="I1254" s="394" t="s">
        <v>8161</v>
      </c>
      <c r="J1254" s="1" t="s">
        <v>8099</v>
      </c>
      <c r="K1254" s="58">
        <v>2022</v>
      </c>
      <c r="L1254" s="545" t="s">
        <v>274</v>
      </c>
    </row>
    <row r="1255" spans="1:12" s="86" customFormat="1">
      <c r="A1255" s="353" t="s">
        <v>1704</v>
      </c>
      <c r="B1255" s="1"/>
      <c r="C1255" s="393">
        <v>6</v>
      </c>
      <c r="D1255" s="353"/>
      <c r="E1255" s="353"/>
      <c r="F1255" s="353"/>
      <c r="G1255" s="353"/>
      <c r="H1255" s="399" t="s">
        <v>7449</v>
      </c>
      <c r="I1255" s="394" t="s">
        <v>8161</v>
      </c>
      <c r="J1255" s="1" t="s">
        <v>8099</v>
      </c>
      <c r="K1255" s="58">
        <v>2022</v>
      </c>
      <c r="L1255" s="545" t="s">
        <v>274</v>
      </c>
    </row>
    <row r="1256" spans="1:12" s="86" customFormat="1">
      <c r="A1256" s="353" t="s">
        <v>1704</v>
      </c>
      <c r="B1256" s="1"/>
      <c r="C1256" s="393">
        <v>7</v>
      </c>
      <c r="D1256" s="353"/>
      <c r="E1256" s="353"/>
      <c r="F1256" s="353"/>
      <c r="G1256" s="353"/>
      <c r="H1256" s="399" t="s">
        <v>924</v>
      </c>
      <c r="I1256" s="394" t="s">
        <v>8161</v>
      </c>
      <c r="J1256" s="1" t="s">
        <v>8099</v>
      </c>
      <c r="K1256" s="58">
        <v>2022</v>
      </c>
      <c r="L1256" s="545" t="s">
        <v>274</v>
      </c>
    </row>
    <row r="1257" spans="1:12" s="86" customFormat="1">
      <c r="A1257" s="353" t="s">
        <v>1704</v>
      </c>
      <c r="B1257" s="1"/>
      <c r="C1257" s="393">
        <v>8</v>
      </c>
      <c r="D1257" s="353"/>
      <c r="E1257" s="353"/>
      <c r="F1257" s="353"/>
      <c r="G1257" s="353"/>
      <c r="H1257" s="399" t="s">
        <v>925</v>
      </c>
      <c r="I1257" s="394" t="s">
        <v>8161</v>
      </c>
      <c r="J1257" s="1" t="s">
        <v>8099</v>
      </c>
      <c r="K1257" s="58">
        <v>2022</v>
      </c>
      <c r="L1257" s="545" t="s">
        <v>274</v>
      </c>
    </row>
    <row r="1258" spans="1:12" s="86" customFormat="1">
      <c r="A1258" s="353" t="s">
        <v>1704</v>
      </c>
      <c r="B1258" s="1"/>
      <c r="C1258" s="393">
        <v>9</v>
      </c>
      <c r="D1258" s="353"/>
      <c r="E1258" s="353"/>
      <c r="F1258" s="353"/>
      <c r="G1258" s="353"/>
      <c r="H1258" s="399" t="s">
        <v>1303</v>
      </c>
      <c r="I1258" s="394" t="s">
        <v>8161</v>
      </c>
      <c r="J1258" s="1" t="s">
        <v>8099</v>
      </c>
      <c r="K1258" s="58">
        <v>2022</v>
      </c>
      <c r="L1258" s="545" t="s">
        <v>274</v>
      </c>
    </row>
    <row r="1259" spans="1:12" s="86" customFormat="1">
      <c r="A1259" s="353" t="s">
        <v>1704</v>
      </c>
      <c r="B1259" s="1"/>
      <c r="C1259" s="393">
        <v>10</v>
      </c>
      <c r="D1259" s="353"/>
      <c r="E1259" s="353"/>
      <c r="F1259" s="353"/>
      <c r="G1259" s="353"/>
      <c r="H1259" s="399" t="s">
        <v>2484</v>
      </c>
      <c r="I1259" s="394" t="s">
        <v>8161</v>
      </c>
      <c r="J1259" s="1" t="s">
        <v>8099</v>
      </c>
      <c r="K1259" s="58">
        <v>2022</v>
      </c>
      <c r="L1259" s="545" t="s">
        <v>274</v>
      </c>
    </row>
    <row r="1260" spans="1:12" s="86" customFormat="1">
      <c r="A1260" s="353" t="s">
        <v>1705</v>
      </c>
      <c r="B1260" s="1"/>
      <c r="C1260" s="393">
        <v>1</v>
      </c>
      <c r="D1260" s="353"/>
      <c r="E1260" s="353"/>
      <c r="F1260" s="353"/>
      <c r="G1260" s="353"/>
      <c r="H1260" s="399" t="s">
        <v>59</v>
      </c>
      <c r="I1260" s="394" t="s">
        <v>8161</v>
      </c>
      <c r="J1260" s="1" t="s">
        <v>8099</v>
      </c>
      <c r="K1260" s="58">
        <v>2022</v>
      </c>
      <c r="L1260" s="545" t="s">
        <v>274</v>
      </c>
    </row>
    <row r="1261" spans="1:12" s="86" customFormat="1">
      <c r="A1261" s="419" t="s">
        <v>1705</v>
      </c>
      <c r="B1261" s="1"/>
      <c r="C1261" s="417">
        <v>2</v>
      </c>
      <c r="D1261" s="416"/>
      <c r="E1261" s="416"/>
      <c r="F1261" s="416"/>
      <c r="G1261" s="416"/>
      <c r="H1261" s="420" t="s">
        <v>96</v>
      </c>
      <c r="I1261" s="394" t="s">
        <v>8161</v>
      </c>
      <c r="J1261" s="1" t="s">
        <v>8099</v>
      </c>
      <c r="K1261" s="58">
        <v>2022</v>
      </c>
      <c r="L1261" s="545" t="s">
        <v>274</v>
      </c>
    </row>
    <row r="1262" spans="1:12" s="86" customFormat="1">
      <c r="A1262" s="419" t="s">
        <v>1705</v>
      </c>
      <c r="B1262" s="1"/>
      <c r="C1262" s="417">
        <v>3</v>
      </c>
      <c r="D1262" s="416"/>
      <c r="E1262" s="416"/>
      <c r="F1262" s="416"/>
      <c r="G1262" s="416"/>
      <c r="H1262" s="420" t="s">
        <v>6231</v>
      </c>
      <c r="I1262" s="394" t="s">
        <v>8161</v>
      </c>
      <c r="J1262" s="1" t="s">
        <v>8099</v>
      </c>
      <c r="K1262" s="58">
        <v>2022</v>
      </c>
      <c r="L1262" s="545" t="s">
        <v>274</v>
      </c>
    </row>
    <row r="1263" spans="1:12" s="86" customFormat="1">
      <c r="A1263" s="419" t="s">
        <v>1705</v>
      </c>
      <c r="B1263" s="1"/>
      <c r="C1263" s="417">
        <v>4</v>
      </c>
      <c r="D1263" s="416"/>
      <c r="E1263" s="416"/>
      <c r="F1263" s="416"/>
      <c r="G1263" s="416"/>
      <c r="H1263" s="420" t="s">
        <v>7834</v>
      </c>
      <c r="I1263" s="394" t="s">
        <v>8314</v>
      </c>
      <c r="J1263" s="1" t="s">
        <v>8099</v>
      </c>
      <c r="K1263" s="58">
        <v>2022</v>
      </c>
      <c r="L1263" s="545" t="s">
        <v>8315</v>
      </c>
    </row>
    <row r="1264" spans="1:12" s="86" customFormat="1">
      <c r="A1264" s="419" t="s">
        <v>1705</v>
      </c>
      <c r="B1264" s="1"/>
      <c r="C1264" s="417">
        <v>5</v>
      </c>
      <c r="D1264" s="416"/>
      <c r="E1264" s="416"/>
      <c r="F1264" s="416"/>
      <c r="G1264" s="416"/>
      <c r="H1264" s="420" t="s">
        <v>7835</v>
      </c>
      <c r="I1264" s="394" t="s">
        <v>8314</v>
      </c>
      <c r="J1264" s="1" t="s">
        <v>8099</v>
      </c>
      <c r="K1264" s="58">
        <v>2022</v>
      </c>
      <c r="L1264" s="545" t="s">
        <v>8315</v>
      </c>
    </row>
    <row r="1265" spans="1:12" s="86" customFormat="1">
      <c r="A1265" s="419" t="s">
        <v>1705</v>
      </c>
      <c r="B1265" s="1"/>
      <c r="C1265" s="417">
        <v>6</v>
      </c>
      <c r="D1265" s="416"/>
      <c r="E1265" s="416"/>
      <c r="F1265" s="416"/>
      <c r="G1265" s="416"/>
      <c r="H1265" s="420" t="s">
        <v>7836</v>
      </c>
      <c r="I1265" s="394" t="s">
        <v>8314</v>
      </c>
      <c r="J1265" s="1" t="s">
        <v>8099</v>
      </c>
      <c r="K1265" s="58">
        <v>2022</v>
      </c>
      <c r="L1265" s="545" t="s">
        <v>8315</v>
      </c>
    </row>
    <row r="1266" spans="1:12" s="86" customFormat="1">
      <c r="A1266" s="419" t="s">
        <v>1705</v>
      </c>
      <c r="B1266" s="1"/>
      <c r="C1266" s="417">
        <v>7</v>
      </c>
      <c r="D1266" s="416"/>
      <c r="E1266" s="416"/>
      <c r="F1266" s="416"/>
      <c r="G1266" s="416"/>
      <c r="H1266" s="420" t="s">
        <v>7837</v>
      </c>
      <c r="I1266" s="394" t="s">
        <v>8314</v>
      </c>
      <c r="J1266" s="1" t="s">
        <v>8099</v>
      </c>
      <c r="K1266" s="58">
        <v>2022</v>
      </c>
      <c r="L1266" s="545" t="s">
        <v>8315</v>
      </c>
    </row>
    <row r="1267" spans="1:12" s="86" customFormat="1">
      <c r="A1267" s="419" t="s">
        <v>1705</v>
      </c>
      <c r="B1267" s="1"/>
      <c r="C1267" s="417">
        <v>8</v>
      </c>
      <c r="D1267" s="416"/>
      <c r="E1267" s="416"/>
      <c r="F1267" s="416"/>
      <c r="G1267" s="416"/>
      <c r="H1267" s="420" t="s">
        <v>7838</v>
      </c>
      <c r="I1267" s="394" t="s">
        <v>8314</v>
      </c>
      <c r="J1267" s="1" t="s">
        <v>8099</v>
      </c>
      <c r="K1267" s="58">
        <v>2022</v>
      </c>
      <c r="L1267" s="545" t="s">
        <v>8315</v>
      </c>
    </row>
    <row r="1268" spans="1:12" s="86" customFormat="1">
      <c r="A1268" s="353" t="s">
        <v>2127</v>
      </c>
      <c r="C1268" s="393">
        <v>1</v>
      </c>
      <c r="D1268" s="353"/>
      <c r="E1268" s="353"/>
      <c r="F1268" s="353"/>
      <c r="G1268" s="353"/>
      <c r="H1268" s="354" t="s">
        <v>1689</v>
      </c>
      <c r="I1268" s="386" t="s">
        <v>8161</v>
      </c>
      <c r="J1268" s="1" t="s">
        <v>8099</v>
      </c>
      <c r="K1268" s="58">
        <v>2022</v>
      </c>
      <c r="L1268" s="545" t="s">
        <v>274</v>
      </c>
    </row>
    <row r="1269" spans="1:12" s="86" customFormat="1">
      <c r="A1269" s="353" t="s">
        <v>2127</v>
      </c>
      <c r="C1269" s="393">
        <v>2</v>
      </c>
      <c r="D1269" s="353"/>
      <c r="E1269" s="353"/>
      <c r="F1269" s="353"/>
      <c r="G1269" s="353"/>
      <c r="H1269" s="354" t="s">
        <v>2130</v>
      </c>
      <c r="I1269" s="386" t="s">
        <v>8161</v>
      </c>
      <c r="J1269" s="1" t="s">
        <v>8099</v>
      </c>
      <c r="K1269" s="58">
        <v>2022</v>
      </c>
      <c r="L1269" s="545" t="s">
        <v>274</v>
      </c>
    </row>
    <row r="1270" spans="1:12" s="86" customFormat="1">
      <c r="A1270" s="353" t="s">
        <v>2127</v>
      </c>
      <c r="C1270" s="393">
        <v>3</v>
      </c>
      <c r="D1270" s="353"/>
      <c r="E1270" s="353"/>
      <c r="F1270" s="353"/>
      <c r="G1270" s="353"/>
      <c r="H1270" s="399" t="s">
        <v>2131</v>
      </c>
      <c r="I1270" s="386" t="s">
        <v>8161</v>
      </c>
      <c r="J1270" s="1" t="s">
        <v>8099</v>
      </c>
      <c r="K1270" s="58">
        <v>2022</v>
      </c>
      <c r="L1270" s="545" t="s">
        <v>274</v>
      </c>
    </row>
    <row r="1271" spans="1:12" s="86" customFormat="1">
      <c r="A1271" s="353" t="s">
        <v>2127</v>
      </c>
      <c r="C1271" s="393">
        <v>4</v>
      </c>
      <c r="D1271" s="353"/>
      <c r="E1271" s="353"/>
      <c r="F1271" s="353"/>
      <c r="G1271" s="353"/>
      <c r="H1271" s="399" t="s">
        <v>2132</v>
      </c>
      <c r="I1271" s="386" t="s">
        <v>8161</v>
      </c>
      <c r="J1271" s="1" t="s">
        <v>8099</v>
      </c>
      <c r="K1271" s="58">
        <v>2022</v>
      </c>
      <c r="L1271" s="545" t="s">
        <v>274</v>
      </c>
    </row>
    <row r="1272" spans="1:12" s="86" customFormat="1">
      <c r="A1272" s="353" t="s">
        <v>2127</v>
      </c>
      <c r="C1272" s="393">
        <v>5</v>
      </c>
      <c r="D1272" s="353"/>
      <c r="E1272" s="353"/>
      <c r="F1272" s="353"/>
      <c r="G1272" s="353"/>
      <c r="H1272" s="399" t="s">
        <v>2133</v>
      </c>
      <c r="I1272" s="386" t="s">
        <v>8161</v>
      </c>
      <c r="J1272" s="1" t="s">
        <v>8099</v>
      </c>
      <c r="K1272" s="58">
        <v>2022</v>
      </c>
      <c r="L1272" s="545" t="s">
        <v>274</v>
      </c>
    </row>
    <row r="1273" spans="1:12" s="86" customFormat="1">
      <c r="A1273" s="353" t="s">
        <v>2127</v>
      </c>
      <c r="C1273" s="393">
        <v>6</v>
      </c>
      <c r="D1273" s="353"/>
      <c r="E1273" s="353"/>
      <c r="F1273" s="353"/>
      <c r="G1273" s="353"/>
      <c r="H1273" s="399" t="s">
        <v>2134</v>
      </c>
      <c r="I1273" s="386" t="s">
        <v>8161</v>
      </c>
      <c r="J1273" s="1" t="s">
        <v>8099</v>
      </c>
      <c r="K1273" s="58">
        <v>2022</v>
      </c>
      <c r="L1273" s="545" t="s">
        <v>274</v>
      </c>
    </row>
    <row r="1274" spans="1:12" s="86" customFormat="1">
      <c r="A1274" s="353" t="s">
        <v>2127</v>
      </c>
      <c r="C1274" s="393">
        <v>7</v>
      </c>
      <c r="D1274" s="353"/>
      <c r="E1274" s="353"/>
      <c r="F1274" s="353"/>
      <c r="G1274" s="353"/>
      <c r="H1274" s="399" t="s">
        <v>2135</v>
      </c>
      <c r="I1274" s="386" t="s">
        <v>8161</v>
      </c>
      <c r="J1274" s="1" t="s">
        <v>8099</v>
      </c>
      <c r="K1274" s="58">
        <v>2022</v>
      </c>
      <c r="L1274" s="545" t="s">
        <v>274</v>
      </c>
    </row>
    <row r="1275" spans="1:12" s="86" customFormat="1">
      <c r="A1275" s="353" t="s">
        <v>2127</v>
      </c>
      <c r="C1275" s="393">
        <v>8</v>
      </c>
      <c r="D1275" s="353"/>
      <c r="E1275" s="353"/>
      <c r="F1275" s="353"/>
      <c r="G1275" s="353"/>
      <c r="H1275" s="399" t="s">
        <v>2136</v>
      </c>
      <c r="I1275" s="386" t="s">
        <v>8161</v>
      </c>
      <c r="J1275" s="1" t="s">
        <v>8099</v>
      </c>
      <c r="K1275" s="58">
        <v>2022</v>
      </c>
      <c r="L1275" s="545" t="s">
        <v>274</v>
      </c>
    </row>
    <row r="1276" spans="1:12" s="86" customFormat="1">
      <c r="A1276" s="386" t="s">
        <v>2137</v>
      </c>
      <c r="C1276" s="393">
        <v>1</v>
      </c>
      <c r="D1276" s="353"/>
      <c r="E1276" s="353"/>
      <c r="F1276" s="353"/>
      <c r="G1276" s="353"/>
      <c r="H1276" s="399" t="s">
        <v>2139</v>
      </c>
      <c r="I1276" s="386" t="s">
        <v>8161</v>
      </c>
      <c r="J1276" s="1" t="s">
        <v>8099</v>
      </c>
      <c r="K1276" s="58">
        <v>2022</v>
      </c>
      <c r="L1276" s="545" t="s">
        <v>274</v>
      </c>
    </row>
    <row r="1277" spans="1:12" s="86" customFormat="1">
      <c r="A1277" s="386" t="s">
        <v>2137</v>
      </c>
      <c r="C1277" s="393">
        <v>2</v>
      </c>
      <c r="D1277" s="353"/>
      <c r="E1277" s="353"/>
      <c r="F1277" s="353"/>
      <c r="G1277" s="353"/>
      <c r="H1277" s="399" t="s">
        <v>2140</v>
      </c>
      <c r="I1277" s="386" t="s">
        <v>8161</v>
      </c>
      <c r="J1277" s="1" t="s">
        <v>8099</v>
      </c>
      <c r="K1277" s="58">
        <v>2022</v>
      </c>
      <c r="L1277" s="545" t="s">
        <v>274</v>
      </c>
    </row>
    <row r="1278" spans="1:12" s="86" customFormat="1">
      <c r="A1278" s="353" t="s">
        <v>2145</v>
      </c>
      <c r="C1278" s="393">
        <v>1</v>
      </c>
      <c r="D1278" s="353"/>
      <c r="E1278" s="353"/>
      <c r="F1278" s="353"/>
      <c r="G1278" s="353"/>
      <c r="H1278" s="399" t="s">
        <v>1691</v>
      </c>
      <c r="I1278" s="386" t="s">
        <v>8161</v>
      </c>
      <c r="J1278" s="1" t="s">
        <v>8099</v>
      </c>
      <c r="K1278" s="58">
        <v>2022</v>
      </c>
      <c r="L1278" s="545" t="s">
        <v>274</v>
      </c>
    </row>
    <row r="1279" spans="1:12" s="86" customFormat="1">
      <c r="A1279" s="353" t="s">
        <v>2145</v>
      </c>
      <c r="C1279" s="393">
        <v>2</v>
      </c>
      <c r="D1279" s="353"/>
      <c r="E1279" s="353"/>
      <c r="F1279" s="353"/>
      <c r="G1279" s="353"/>
      <c r="H1279" s="399" t="s">
        <v>2144</v>
      </c>
      <c r="I1279" s="386" t="s">
        <v>8161</v>
      </c>
      <c r="J1279" s="1" t="s">
        <v>8099</v>
      </c>
      <c r="K1279" s="58">
        <v>2022</v>
      </c>
      <c r="L1279" s="545" t="s">
        <v>274</v>
      </c>
    </row>
    <row r="1280" spans="1:12" s="86" customFormat="1">
      <c r="A1280" s="353" t="s">
        <v>2145</v>
      </c>
      <c r="C1280" s="393">
        <v>3</v>
      </c>
      <c r="D1280" s="353"/>
      <c r="E1280" s="353"/>
      <c r="F1280" s="353"/>
      <c r="G1280" s="353"/>
      <c r="H1280" s="399" t="s">
        <v>2148</v>
      </c>
      <c r="I1280" s="386" t="s">
        <v>8161</v>
      </c>
      <c r="J1280" s="1" t="s">
        <v>8099</v>
      </c>
      <c r="K1280" s="58">
        <v>2022</v>
      </c>
      <c r="L1280" s="545" t="s">
        <v>274</v>
      </c>
    </row>
    <row r="1281" spans="1:12" s="86" customFormat="1">
      <c r="A1281" s="353" t="s">
        <v>2145</v>
      </c>
      <c r="C1281" s="393">
        <v>4</v>
      </c>
      <c r="D1281" s="353"/>
      <c r="E1281" s="353"/>
      <c r="F1281" s="353"/>
      <c r="G1281" s="353"/>
      <c r="H1281" s="399" t="s">
        <v>2150</v>
      </c>
      <c r="I1281" s="386" t="s">
        <v>8161</v>
      </c>
      <c r="J1281" s="1" t="s">
        <v>8099</v>
      </c>
      <c r="K1281" s="58">
        <v>2022</v>
      </c>
      <c r="L1281" s="545" t="s">
        <v>274</v>
      </c>
    </row>
    <row r="1282" spans="1:12" s="86" customFormat="1">
      <c r="A1282" s="353" t="s">
        <v>2145</v>
      </c>
      <c r="C1282" s="393">
        <v>5</v>
      </c>
      <c r="D1282" s="353"/>
      <c r="E1282" s="353"/>
      <c r="F1282" s="353"/>
      <c r="G1282" s="353"/>
      <c r="H1282" s="399" t="s">
        <v>2152</v>
      </c>
      <c r="I1282" s="386" t="s">
        <v>8161</v>
      </c>
      <c r="J1282" s="1" t="s">
        <v>8099</v>
      </c>
      <c r="K1282" s="58">
        <v>2022</v>
      </c>
      <c r="L1282" s="545" t="s">
        <v>274</v>
      </c>
    </row>
    <row r="1283" spans="1:12" s="86" customFormat="1">
      <c r="A1283" s="353" t="s">
        <v>2154</v>
      </c>
      <c r="C1283" s="393">
        <v>1</v>
      </c>
      <c r="D1283" s="353"/>
      <c r="E1283" s="353"/>
      <c r="F1283" s="353"/>
      <c r="G1283" s="353"/>
      <c r="H1283" s="399" t="s">
        <v>9</v>
      </c>
      <c r="I1283" s="386" t="s">
        <v>8161</v>
      </c>
      <c r="J1283" s="1" t="s">
        <v>8099</v>
      </c>
      <c r="K1283" s="58">
        <v>2022</v>
      </c>
      <c r="L1283" s="545" t="s">
        <v>274</v>
      </c>
    </row>
    <row r="1284" spans="1:12" s="86" customFormat="1">
      <c r="A1284" s="353" t="s">
        <v>2154</v>
      </c>
      <c r="C1284" s="393">
        <v>2</v>
      </c>
      <c r="D1284" s="353"/>
      <c r="E1284" s="353"/>
      <c r="F1284" s="353"/>
      <c r="G1284" s="353"/>
      <c r="H1284" s="399" t="s">
        <v>1688</v>
      </c>
      <c r="I1284" s="386" t="s">
        <v>8161</v>
      </c>
      <c r="J1284" s="1" t="s">
        <v>8099</v>
      </c>
      <c r="K1284" s="58">
        <v>2022</v>
      </c>
      <c r="L1284" s="545" t="s">
        <v>274</v>
      </c>
    </row>
    <row r="1285" spans="1:12" s="86" customFormat="1">
      <c r="A1285" s="353" t="s">
        <v>2154</v>
      </c>
      <c r="C1285" s="393">
        <v>3</v>
      </c>
      <c r="D1285" s="353"/>
      <c r="E1285" s="353"/>
      <c r="F1285" s="353"/>
      <c r="G1285" s="353"/>
      <c r="H1285" s="399" t="s">
        <v>1689</v>
      </c>
      <c r="I1285" s="386" t="s">
        <v>8161</v>
      </c>
      <c r="J1285" s="1" t="s">
        <v>8099</v>
      </c>
      <c r="K1285" s="58">
        <v>2022</v>
      </c>
      <c r="L1285" s="545" t="s">
        <v>274</v>
      </c>
    </row>
    <row r="1286" spans="1:12" s="86" customFormat="1">
      <c r="A1286" s="353" t="s">
        <v>2154</v>
      </c>
      <c r="C1286" s="393">
        <v>4</v>
      </c>
      <c r="D1286" s="353"/>
      <c r="E1286" s="353"/>
      <c r="F1286" s="353"/>
      <c r="G1286" s="353"/>
      <c r="H1286" s="399" t="s">
        <v>1690</v>
      </c>
      <c r="I1286" s="386" t="s">
        <v>8161</v>
      </c>
      <c r="J1286" s="1" t="s">
        <v>8099</v>
      </c>
      <c r="K1286" s="58">
        <v>2022</v>
      </c>
      <c r="L1286" s="545" t="s">
        <v>274</v>
      </c>
    </row>
    <row r="1287" spans="1:12" s="86" customFormat="1">
      <c r="A1287" s="353" t="s">
        <v>2154</v>
      </c>
      <c r="C1287" s="393">
        <v>5</v>
      </c>
      <c r="D1287" s="353"/>
      <c r="E1287" s="353"/>
      <c r="F1287" s="353"/>
      <c r="G1287" s="353"/>
      <c r="H1287" s="399" t="s">
        <v>1691</v>
      </c>
      <c r="I1287" s="386" t="s">
        <v>8161</v>
      </c>
      <c r="J1287" s="1" t="s">
        <v>8099</v>
      </c>
      <c r="K1287" s="58">
        <v>2022</v>
      </c>
      <c r="L1287" s="545" t="s">
        <v>274</v>
      </c>
    </row>
    <row r="1288" spans="1:12" s="86" customFormat="1">
      <c r="A1288" s="353" t="s">
        <v>2154</v>
      </c>
      <c r="C1288" s="393">
        <v>6</v>
      </c>
      <c r="D1288" s="353"/>
      <c r="E1288" s="353"/>
      <c r="F1288" s="353"/>
      <c r="G1288" s="353"/>
      <c r="H1288" s="399" t="s">
        <v>2144</v>
      </c>
      <c r="I1288" s="386" t="s">
        <v>8161</v>
      </c>
      <c r="J1288" s="1" t="s">
        <v>8099</v>
      </c>
      <c r="K1288" s="58">
        <v>2022</v>
      </c>
      <c r="L1288" s="545" t="s">
        <v>274</v>
      </c>
    </row>
    <row r="1289" spans="1:12" s="86" customFormat="1">
      <c r="A1289" s="353" t="s">
        <v>2154</v>
      </c>
      <c r="C1289" s="393">
        <v>7</v>
      </c>
      <c r="D1289" s="353"/>
      <c r="E1289" s="353"/>
      <c r="F1289" s="353"/>
      <c r="G1289" s="353"/>
      <c r="H1289" s="399" t="s">
        <v>2148</v>
      </c>
      <c r="I1289" s="386" t="s">
        <v>8161</v>
      </c>
      <c r="J1289" s="1" t="s">
        <v>8099</v>
      </c>
      <c r="K1289" s="58">
        <v>2022</v>
      </c>
      <c r="L1289" s="545" t="s">
        <v>274</v>
      </c>
    </row>
    <row r="1290" spans="1:12" s="86" customFormat="1">
      <c r="A1290" s="353" t="s">
        <v>2154</v>
      </c>
      <c r="C1290" s="393">
        <v>8</v>
      </c>
      <c r="D1290" s="353"/>
      <c r="E1290" s="353"/>
      <c r="F1290" s="353"/>
      <c r="G1290" s="353"/>
      <c r="H1290" s="399" t="s">
        <v>2150</v>
      </c>
      <c r="I1290" s="386" t="s">
        <v>8161</v>
      </c>
      <c r="J1290" s="1" t="s">
        <v>8099</v>
      </c>
      <c r="K1290" s="58">
        <v>2022</v>
      </c>
      <c r="L1290" s="545" t="s">
        <v>274</v>
      </c>
    </row>
    <row r="1291" spans="1:12" s="86" customFormat="1">
      <c r="A1291" s="353" t="s">
        <v>2154</v>
      </c>
      <c r="C1291" s="393">
        <v>9</v>
      </c>
      <c r="D1291" s="353"/>
      <c r="E1291" s="353"/>
      <c r="F1291" s="353"/>
      <c r="G1291" s="353"/>
      <c r="H1291" s="399" t="s">
        <v>2152</v>
      </c>
      <c r="I1291" s="386" t="s">
        <v>8161</v>
      </c>
      <c r="J1291" s="1" t="s">
        <v>8099</v>
      </c>
      <c r="K1291" s="58">
        <v>2022</v>
      </c>
      <c r="L1291" s="545" t="s">
        <v>274</v>
      </c>
    </row>
    <row r="1292" spans="1:12" s="86" customFormat="1">
      <c r="A1292" s="353" t="s">
        <v>2159</v>
      </c>
      <c r="C1292" s="393">
        <v>1</v>
      </c>
      <c r="D1292" s="353"/>
      <c r="E1292" s="353"/>
      <c r="F1292" s="353"/>
      <c r="G1292" s="353"/>
      <c r="H1292" s="399" t="s">
        <v>1708</v>
      </c>
      <c r="I1292" s="386" t="s">
        <v>8161</v>
      </c>
      <c r="J1292" s="1" t="s">
        <v>8099</v>
      </c>
      <c r="K1292" s="58">
        <v>2022</v>
      </c>
      <c r="L1292" s="545" t="s">
        <v>274</v>
      </c>
    </row>
    <row r="1293" spans="1:12" s="86" customFormat="1">
      <c r="A1293" s="353" t="s">
        <v>2159</v>
      </c>
      <c r="C1293" s="393">
        <v>2</v>
      </c>
      <c r="D1293" s="353"/>
      <c r="E1293" s="353"/>
      <c r="F1293" s="353"/>
      <c r="G1293" s="353"/>
      <c r="H1293" s="399" t="s">
        <v>2162</v>
      </c>
      <c r="I1293" s="386" t="s">
        <v>8161</v>
      </c>
      <c r="J1293" s="1" t="s">
        <v>8099</v>
      </c>
      <c r="K1293" s="58">
        <v>2022</v>
      </c>
      <c r="L1293" s="545" t="s">
        <v>274</v>
      </c>
    </row>
    <row r="1294" spans="1:12" s="86" customFormat="1">
      <c r="A1294" s="353" t="s">
        <v>2159</v>
      </c>
      <c r="C1294" s="393">
        <v>3</v>
      </c>
      <c r="D1294" s="353"/>
      <c r="E1294" s="353"/>
      <c r="F1294" s="353"/>
      <c r="G1294" s="353"/>
      <c r="H1294" s="399" t="s">
        <v>1686</v>
      </c>
      <c r="I1294" s="386" t="s">
        <v>8161</v>
      </c>
      <c r="J1294" s="1" t="s">
        <v>8099</v>
      </c>
      <c r="K1294" s="58">
        <v>2022</v>
      </c>
      <c r="L1294" s="545" t="s">
        <v>274</v>
      </c>
    </row>
    <row r="1295" spans="1:12" s="86" customFormat="1">
      <c r="A1295" s="353" t="s">
        <v>2159</v>
      </c>
      <c r="C1295" s="393">
        <v>4</v>
      </c>
      <c r="D1295" s="353"/>
      <c r="E1295" s="353"/>
      <c r="F1295" s="353"/>
      <c r="G1295" s="353"/>
      <c r="H1295" s="399" t="s">
        <v>1687</v>
      </c>
      <c r="I1295" s="386" t="s">
        <v>8161</v>
      </c>
      <c r="J1295" s="1" t="s">
        <v>8099</v>
      </c>
      <c r="K1295" s="58">
        <v>2022</v>
      </c>
      <c r="L1295" s="545" t="s">
        <v>274</v>
      </c>
    </row>
    <row r="1296" spans="1:12" s="86" customFormat="1">
      <c r="A1296" s="353" t="s">
        <v>2159</v>
      </c>
      <c r="C1296" s="393">
        <v>5</v>
      </c>
      <c r="D1296" s="353"/>
      <c r="E1296" s="353"/>
      <c r="F1296" s="353"/>
      <c r="G1296" s="353"/>
      <c r="H1296" s="399" t="s">
        <v>1688</v>
      </c>
      <c r="I1296" s="386" t="s">
        <v>8161</v>
      </c>
      <c r="J1296" s="1" t="s">
        <v>8099</v>
      </c>
      <c r="K1296" s="58">
        <v>2022</v>
      </c>
      <c r="L1296" s="545" t="s">
        <v>274</v>
      </c>
    </row>
    <row r="1297" spans="1:12" s="86" customFormat="1">
      <c r="A1297" s="353" t="s">
        <v>2159</v>
      </c>
      <c r="C1297" s="393">
        <v>6</v>
      </c>
      <c r="D1297" s="353"/>
      <c r="E1297" s="353"/>
      <c r="F1297" s="353"/>
      <c r="G1297" s="353"/>
      <c r="H1297" s="399" t="s">
        <v>1689</v>
      </c>
      <c r="I1297" s="386" t="s">
        <v>8161</v>
      </c>
      <c r="J1297" s="1" t="s">
        <v>8099</v>
      </c>
      <c r="K1297" s="58">
        <v>2022</v>
      </c>
      <c r="L1297" s="545" t="s">
        <v>274</v>
      </c>
    </row>
    <row r="1298" spans="1:12" s="86" customFormat="1">
      <c r="A1298" s="353" t="s">
        <v>2159</v>
      </c>
      <c r="C1298" s="393">
        <v>7</v>
      </c>
      <c r="D1298" s="353"/>
      <c r="E1298" s="353"/>
      <c r="F1298" s="353"/>
      <c r="G1298" s="353"/>
      <c r="H1298" s="399" t="s">
        <v>1690</v>
      </c>
      <c r="I1298" s="386" t="s">
        <v>8161</v>
      </c>
      <c r="J1298" s="1" t="s">
        <v>8099</v>
      </c>
      <c r="K1298" s="58">
        <v>2022</v>
      </c>
      <c r="L1298" s="545" t="s">
        <v>274</v>
      </c>
    </row>
    <row r="1299" spans="1:12" s="86" customFormat="1">
      <c r="A1299" s="353" t="s">
        <v>2159</v>
      </c>
      <c r="C1299" s="393">
        <v>8</v>
      </c>
      <c r="D1299" s="353"/>
      <c r="E1299" s="353"/>
      <c r="F1299" s="353"/>
      <c r="G1299" s="353"/>
      <c r="H1299" s="399" t="s">
        <v>1691</v>
      </c>
      <c r="I1299" s="386" t="s">
        <v>8161</v>
      </c>
      <c r="J1299" s="1" t="s">
        <v>8099</v>
      </c>
      <c r="K1299" s="58">
        <v>2022</v>
      </c>
      <c r="L1299" s="545" t="s">
        <v>274</v>
      </c>
    </row>
    <row r="1300" spans="1:12" s="86" customFormat="1">
      <c r="A1300" s="353" t="s">
        <v>2159</v>
      </c>
      <c r="C1300" s="393">
        <v>9</v>
      </c>
      <c r="D1300" s="353"/>
      <c r="E1300" s="353"/>
      <c r="F1300" s="353"/>
      <c r="G1300" s="353"/>
      <c r="H1300" s="399">
        <v>180</v>
      </c>
      <c r="I1300" s="386" t="s">
        <v>8161</v>
      </c>
      <c r="J1300" s="1" t="s">
        <v>8099</v>
      </c>
      <c r="K1300" s="58">
        <v>2022</v>
      </c>
      <c r="L1300" s="545" t="s">
        <v>274</v>
      </c>
    </row>
    <row r="1301" spans="1:12" s="86" customFormat="1">
      <c r="A1301" s="353" t="s">
        <v>2163</v>
      </c>
      <c r="C1301" s="393">
        <v>1</v>
      </c>
      <c r="D1301" s="353"/>
      <c r="E1301" s="353"/>
      <c r="F1301" s="353"/>
      <c r="G1301" s="353"/>
      <c r="H1301" s="399" t="s">
        <v>2166</v>
      </c>
      <c r="I1301" s="386" t="s">
        <v>8161</v>
      </c>
      <c r="J1301" s="1" t="s">
        <v>8099</v>
      </c>
      <c r="K1301" s="58">
        <v>2022</v>
      </c>
      <c r="L1301" s="545" t="s">
        <v>274</v>
      </c>
    </row>
    <row r="1302" spans="1:12" s="86" customFormat="1">
      <c r="A1302" s="353" t="s">
        <v>2163</v>
      </c>
      <c r="C1302" s="393">
        <v>2</v>
      </c>
      <c r="D1302" s="353"/>
      <c r="E1302" s="353"/>
      <c r="F1302" s="353"/>
      <c r="G1302" s="353"/>
      <c r="H1302" s="399" t="s">
        <v>2167</v>
      </c>
      <c r="I1302" s="386" t="s">
        <v>8161</v>
      </c>
      <c r="J1302" s="1" t="s">
        <v>8099</v>
      </c>
      <c r="K1302" s="58">
        <v>2022</v>
      </c>
      <c r="L1302" s="545" t="s">
        <v>274</v>
      </c>
    </row>
    <row r="1303" spans="1:12" s="86" customFormat="1">
      <c r="A1303" s="353" t="s">
        <v>2163</v>
      </c>
      <c r="C1303" s="393">
        <v>3</v>
      </c>
      <c r="D1303" s="353"/>
      <c r="E1303" s="353"/>
      <c r="F1303" s="353"/>
      <c r="G1303" s="353"/>
      <c r="H1303" s="399" t="s">
        <v>2168</v>
      </c>
      <c r="I1303" s="386" t="s">
        <v>8161</v>
      </c>
      <c r="J1303" s="1" t="s">
        <v>8099</v>
      </c>
      <c r="K1303" s="58">
        <v>2022</v>
      </c>
      <c r="L1303" s="545" t="s">
        <v>274</v>
      </c>
    </row>
    <row r="1304" spans="1:12" s="86" customFormat="1">
      <c r="A1304" s="353" t="s">
        <v>2163</v>
      </c>
      <c r="C1304" s="393">
        <v>4</v>
      </c>
      <c r="D1304" s="353"/>
      <c r="E1304" s="353"/>
      <c r="F1304" s="353"/>
      <c r="G1304" s="353"/>
      <c r="H1304" s="399" t="s">
        <v>2169</v>
      </c>
      <c r="I1304" s="386" t="s">
        <v>8161</v>
      </c>
      <c r="J1304" s="1" t="s">
        <v>8099</v>
      </c>
      <c r="K1304" s="58">
        <v>2022</v>
      </c>
      <c r="L1304" s="545" t="s">
        <v>274</v>
      </c>
    </row>
    <row r="1305" spans="1:12" s="86" customFormat="1">
      <c r="A1305" s="353" t="s">
        <v>2163</v>
      </c>
      <c r="C1305" s="393">
        <v>5</v>
      </c>
      <c r="D1305" s="353"/>
      <c r="E1305" s="353"/>
      <c r="F1305" s="353"/>
      <c r="G1305" s="353"/>
      <c r="H1305" s="399" t="s">
        <v>2170</v>
      </c>
      <c r="I1305" s="386" t="s">
        <v>8161</v>
      </c>
      <c r="J1305" s="1" t="s">
        <v>8099</v>
      </c>
      <c r="K1305" s="58">
        <v>2022</v>
      </c>
      <c r="L1305" s="545" t="s">
        <v>274</v>
      </c>
    </row>
    <row r="1306" spans="1:12" s="86" customFormat="1">
      <c r="A1306" s="353" t="s">
        <v>2171</v>
      </c>
      <c r="C1306" s="393">
        <v>1</v>
      </c>
      <c r="D1306" s="353"/>
      <c r="E1306" s="353"/>
      <c r="F1306" s="353"/>
      <c r="G1306" s="353"/>
      <c r="H1306" s="399" t="s">
        <v>2173</v>
      </c>
      <c r="I1306" s="386" t="s">
        <v>8161</v>
      </c>
      <c r="J1306" s="1" t="s">
        <v>8099</v>
      </c>
      <c r="K1306" s="58">
        <v>2022</v>
      </c>
      <c r="L1306" s="545" t="s">
        <v>274</v>
      </c>
    </row>
    <row r="1307" spans="1:12" s="86" customFormat="1">
      <c r="A1307" s="353" t="s">
        <v>2171</v>
      </c>
      <c r="C1307" s="393">
        <v>2</v>
      </c>
      <c r="D1307" s="353"/>
      <c r="E1307" s="353"/>
      <c r="F1307" s="353"/>
      <c r="G1307" s="353"/>
      <c r="H1307" s="399" t="s">
        <v>1708</v>
      </c>
      <c r="I1307" s="386" t="s">
        <v>8161</v>
      </c>
      <c r="J1307" s="1" t="s">
        <v>8099</v>
      </c>
      <c r="K1307" s="58">
        <v>2022</v>
      </c>
      <c r="L1307" s="545" t="s">
        <v>274</v>
      </c>
    </row>
    <row r="1308" spans="1:12" s="86" customFormat="1">
      <c r="A1308" s="353" t="s">
        <v>2171</v>
      </c>
      <c r="C1308" s="393">
        <v>3</v>
      </c>
      <c r="D1308" s="353"/>
      <c r="E1308" s="353"/>
      <c r="F1308" s="353"/>
      <c r="G1308" s="353"/>
      <c r="H1308" s="399" t="s">
        <v>2162</v>
      </c>
      <c r="I1308" s="386" t="s">
        <v>8161</v>
      </c>
      <c r="J1308" s="1" t="s">
        <v>8099</v>
      </c>
      <c r="K1308" s="58">
        <v>2022</v>
      </c>
      <c r="L1308" s="545" t="s">
        <v>274</v>
      </c>
    </row>
    <row r="1309" spans="1:12" s="86" customFormat="1">
      <c r="A1309" s="353" t="s">
        <v>2171</v>
      </c>
      <c r="C1309" s="393">
        <v>4</v>
      </c>
      <c r="D1309" s="353"/>
      <c r="E1309" s="353"/>
      <c r="F1309" s="353"/>
      <c r="G1309" s="353"/>
      <c r="H1309" s="399" t="s">
        <v>1686</v>
      </c>
      <c r="I1309" s="386" t="s">
        <v>8161</v>
      </c>
      <c r="J1309" s="1" t="s">
        <v>8099</v>
      </c>
      <c r="K1309" s="58">
        <v>2022</v>
      </c>
      <c r="L1309" s="545" t="s">
        <v>274</v>
      </c>
    </row>
    <row r="1310" spans="1:12" s="86" customFormat="1">
      <c r="A1310" s="353" t="s">
        <v>2171</v>
      </c>
      <c r="C1310" s="393">
        <v>5</v>
      </c>
      <c r="D1310" s="353"/>
      <c r="E1310" s="353"/>
      <c r="F1310" s="353"/>
      <c r="G1310" s="353"/>
      <c r="H1310" s="399" t="s">
        <v>1687</v>
      </c>
      <c r="I1310" s="386" t="s">
        <v>8161</v>
      </c>
      <c r="J1310" s="1" t="s">
        <v>8099</v>
      </c>
      <c r="K1310" s="58">
        <v>2022</v>
      </c>
      <c r="L1310" s="545" t="s">
        <v>274</v>
      </c>
    </row>
    <row r="1311" spans="1:12" s="86" customFormat="1">
      <c r="A1311" s="353" t="s">
        <v>2171</v>
      </c>
      <c r="C1311" s="393">
        <v>6</v>
      </c>
      <c r="D1311" s="353"/>
      <c r="E1311" s="353"/>
      <c r="F1311" s="353"/>
      <c r="G1311" s="353"/>
      <c r="H1311" s="399" t="s">
        <v>1688</v>
      </c>
      <c r="I1311" s="386" t="s">
        <v>8161</v>
      </c>
      <c r="J1311" s="1" t="s">
        <v>8099</v>
      </c>
      <c r="K1311" s="58">
        <v>2022</v>
      </c>
      <c r="L1311" s="545" t="s">
        <v>274</v>
      </c>
    </row>
    <row r="1312" spans="1:12" s="86" customFormat="1">
      <c r="A1312" s="353" t="s">
        <v>2171</v>
      </c>
      <c r="C1312" s="393">
        <v>7</v>
      </c>
      <c r="D1312" s="353"/>
      <c r="E1312" s="353"/>
      <c r="F1312" s="353"/>
      <c r="G1312" s="353"/>
      <c r="H1312" s="399" t="s">
        <v>1689</v>
      </c>
      <c r="I1312" s="386" t="s">
        <v>8161</v>
      </c>
      <c r="J1312" s="1" t="s">
        <v>8099</v>
      </c>
      <c r="K1312" s="58">
        <v>2022</v>
      </c>
      <c r="L1312" s="545" t="s">
        <v>274</v>
      </c>
    </row>
    <row r="1313" spans="1:13" s="86" customFormat="1">
      <c r="A1313" s="353" t="s">
        <v>2171</v>
      </c>
      <c r="C1313" s="393">
        <v>8</v>
      </c>
      <c r="D1313" s="353"/>
      <c r="E1313" s="353"/>
      <c r="F1313" s="353"/>
      <c r="G1313" s="353"/>
      <c r="H1313" s="399" t="s">
        <v>1690</v>
      </c>
      <c r="I1313" s="386" t="s">
        <v>8161</v>
      </c>
      <c r="J1313" s="1" t="s">
        <v>8099</v>
      </c>
      <c r="K1313" s="58">
        <v>2022</v>
      </c>
      <c r="L1313" s="545" t="s">
        <v>274</v>
      </c>
    </row>
    <row r="1314" spans="1:13" s="86" customFormat="1">
      <c r="A1314" s="353" t="s">
        <v>2171</v>
      </c>
      <c r="C1314" s="393">
        <v>9</v>
      </c>
      <c r="D1314" s="353"/>
      <c r="E1314" s="353"/>
      <c r="F1314" s="353"/>
      <c r="G1314" s="353"/>
      <c r="H1314" s="399" t="s">
        <v>1691</v>
      </c>
      <c r="I1314" s="386" t="s">
        <v>8161</v>
      </c>
      <c r="J1314" s="1" t="s">
        <v>8099</v>
      </c>
      <c r="K1314" s="58">
        <v>2022</v>
      </c>
      <c r="L1314" s="545" t="s">
        <v>274</v>
      </c>
    </row>
    <row r="1315" spans="1:13" s="86" customFormat="1">
      <c r="A1315" s="353" t="s">
        <v>2171</v>
      </c>
      <c r="C1315" s="393">
        <v>10</v>
      </c>
      <c r="D1315" s="353"/>
      <c r="E1315" s="353"/>
      <c r="F1315" s="353"/>
      <c r="G1315" s="353"/>
      <c r="H1315" s="399" t="s">
        <v>2132</v>
      </c>
      <c r="I1315" s="386" t="s">
        <v>8161</v>
      </c>
      <c r="J1315" s="1" t="s">
        <v>8099</v>
      </c>
      <c r="K1315" s="58">
        <v>2022</v>
      </c>
      <c r="L1315" s="545" t="s">
        <v>274</v>
      </c>
    </row>
    <row r="1316" spans="1:13" s="86" customFormat="1">
      <c r="A1316" s="353" t="s">
        <v>2171</v>
      </c>
      <c r="C1316" s="393">
        <v>11</v>
      </c>
      <c r="D1316" s="353"/>
      <c r="E1316" s="353"/>
      <c r="F1316" s="353"/>
      <c r="G1316" s="353"/>
      <c r="H1316" s="399" t="s">
        <v>2133</v>
      </c>
      <c r="I1316" s="386" t="s">
        <v>8161</v>
      </c>
      <c r="J1316" s="1" t="s">
        <v>8099</v>
      </c>
      <c r="K1316" s="58">
        <v>2022</v>
      </c>
      <c r="L1316" s="545" t="s">
        <v>274</v>
      </c>
    </row>
    <row r="1317" spans="1:13" s="86" customFormat="1">
      <c r="A1317" s="353" t="s">
        <v>2171</v>
      </c>
      <c r="C1317" s="393">
        <v>12</v>
      </c>
      <c r="D1317" s="353"/>
      <c r="E1317" s="353"/>
      <c r="F1317" s="353"/>
      <c r="G1317" s="353"/>
      <c r="H1317" s="399" t="s">
        <v>2134</v>
      </c>
      <c r="I1317" s="386" t="s">
        <v>8161</v>
      </c>
      <c r="J1317" s="1" t="s">
        <v>8099</v>
      </c>
      <c r="K1317" s="58">
        <v>2022</v>
      </c>
      <c r="L1317" s="545" t="s">
        <v>274</v>
      </c>
    </row>
    <row r="1318" spans="1:13" s="86" customFormat="1">
      <c r="A1318" s="353" t="s">
        <v>2171</v>
      </c>
      <c r="C1318" s="393">
        <v>13</v>
      </c>
      <c r="D1318" s="353"/>
      <c r="E1318" s="353"/>
      <c r="F1318" s="353"/>
      <c r="G1318" s="353"/>
      <c r="H1318" s="399" t="s">
        <v>2174</v>
      </c>
      <c r="I1318" s="386" t="s">
        <v>8161</v>
      </c>
      <c r="J1318" s="1" t="s">
        <v>8099</v>
      </c>
      <c r="K1318" s="58">
        <v>2022</v>
      </c>
      <c r="L1318" s="545" t="s">
        <v>274</v>
      </c>
    </row>
    <row r="1319" spans="1:13" s="86" customFormat="1">
      <c r="A1319" s="353" t="s">
        <v>5351</v>
      </c>
      <c r="C1319" s="393">
        <v>1</v>
      </c>
      <c r="D1319" s="353"/>
      <c r="E1319" s="353"/>
      <c r="F1319" s="353"/>
      <c r="G1319" s="353"/>
      <c r="H1319" s="399" t="s">
        <v>1688</v>
      </c>
      <c r="I1319" s="386" t="s">
        <v>8161</v>
      </c>
      <c r="J1319" s="1" t="s">
        <v>8099</v>
      </c>
      <c r="K1319" s="58">
        <v>2022</v>
      </c>
      <c r="L1319" s="545" t="s">
        <v>274</v>
      </c>
    </row>
    <row r="1320" spans="1:13" s="86" customFormat="1">
      <c r="A1320" s="353" t="s">
        <v>5351</v>
      </c>
      <c r="C1320" s="393">
        <v>2</v>
      </c>
      <c r="D1320" s="353"/>
      <c r="E1320" s="353"/>
      <c r="F1320" s="353"/>
      <c r="G1320" s="353"/>
      <c r="H1320" s="399" t="s">
        <v>1689</v>
      </c>
      <c r="I1320" s="386" t="s">
        <v>8161</v>
      </c>
      <c r="J1320" s="1" t="s">
        <v>8099</v>
      </c>
      <c r="K1320" s="58">
        <v>2022</v>
      </c>
      <c r="L1320" s="545" t="s">
        <v>274</v>
      </c>
    </row>
    <row r="1321" spans="1:13" s="86" customFormat="1">
      <c r="A1321" s="353" t="s">
        <v>5351</v>
      </c>
      <c r="C1321" s="393">
        <v>3</v>
      </c>
      <c r="D1321" s="353"/>
      <c r="E1321" s="353"/>
      <c r="F1321" s="353"/>
      <c r="G1321" s="353"/>
      <c r="H1321" s="399" t="s">
        <v>1690</v>
      </c>
      <c r="I1321" s="386" t="s">
        <v>8161</v>
      </c>
      <c r="J1321" s="1" t="s">
        <v>8099</v>
      </c>
      <c r="K1321" s="58">
        <v>2022</v>
      </c>
      <c r="L1321" s="545" t="s">
        <v>274</v>
      </c>
    </row>
    <row r="1322" spans="1:13" s="86" customFormat="1">
      <c r="A1322" s="353" t="s">
        <v>5351</v>
      </c>
      <c r="C1322" s="393">
        <v>4</v>
      </c>
      <c r="D1322" s="353"/>
      <c r="E1322" s="353"/>
      <c r="F1322" s="353"/>
      <c r="G1322" s="353"/>
      <c r="H1322" s="399" t="s">
        <v>1691</v>
      </c>
      <c r="I1322" s="386" t="s">
        <v>8161</v>
      </c>
      <c r="J1322" s="1" t="s">
        <v>8099</v>
      </c>
      <c r="K1322" s="58">
        <v>2022</v>
      </c>
      <c r="L1322" s="545" t="s">
        <v>274</v>
      </c>
    </row>
    <row r="1323" spans="1:13" s="86" customFormat="1">
      <c r="A1323" s="353" t="s">
        <v>5351</v>
      </c>
      <c r="C1323" s="393">
        <v>5</v>
      </c>
      <c r="D1323" s="353"/>
      <c r="E1323" s="353"/>
      <c r="F1323" s="353"/>
      <c r="G1323" s="353"/>
      <c r="H1323" s="399" t="s">
        <v>2144</v>
      </c>
      <c r="I1323" s="386" t="s">
        <v>8161</v>
      </c>
      <c r="J1323" s="1" t="s">
        <v>8099</v>
      </c>
      <c r="K1323" s="58">
        <v>2022</v>
      </c>
      <c r="L1323" s="545" t="s">
        <v>274</v>
      </c>
    </row>
    <row r="1324" spans="1:13" s="86" customFormat="1">
      <c r="A1324" s="386" t="s">
        <v>2397</v>
      </c>
      <c r="C1324" s="393">
        <v>1</v>
      </c>
      <c r="D1324" s="353"/>
      <c r="E1324" s="353"/>
      <c r="F1324" s="353"/>
      <c r="G1324" s="353"/>
      <c r="H1324" s="399" t="s">
        <v>4452</v>
      </c>
      <c r="I1324" s="386" t="s">
        <v>8161</v>
      </c>
      <c r="J1324" s="1" t="s">
        <v>8099</v>
      </c>
      <c r="K1324" s="58">
        <v>2022</v>
      </c>
      <c r="L1324" s="545" t="s">
        <v>274</v>
      </c>
    </row>
    <row r="1325" spans="1:13" s="86" customFormat="1">
      <c r="A1325" s="353" t="s">
        <v>1812</v>
      </c>
      <c r="B1325" s="386"/>
      <c r="C1325" s="393">
        <v>1</v>
      </c>
      <c r="D1325" s="353" t="s">
        <v>1812</v>
      </c>
      <c r="E1325" s="353" t="s">
        <v>8177</v>
      </c>
      <c r="F1325" s="393">
        <v>1</v>
      </c>
      <c r="G1325" s="393">
        <v>1</v>
      </c>
      <c r="H1325" s="399" t="s">
        <v>6848</v>
      </c>
      <c r="I1325" s="386" t="s">
        <v>8181</v>
      </c>
      <c r="J1325" s="1" t="s">
        <v>8099</v>
      </c>
      <c r="K1325" s="58">
        <v>2022</v>
      </c>
      <c r="L1325" s="542" t="s">
        <v>7965</v>
      </c>
    </row>
    <row r="1326" spans="1:13" s="86" customFormat="1">
      <c r="A1326" s="353" t="s">
        <v>1908</v>
      </c>
      <c r="C1326" s="393">
        <v>11</v>
      </c>
      <c r="D1326" s="353"/>
      <c r="E1326" s="353"/>
      <c r="F1326" s="353"/>
      <c r="G1326" s="353"/>
      <c r="H1326" s="399" t="s">
        <v>6902</v>
      </c>
      <c r="I1326" s="630" t="s">
        <v>8098</v>
      </c>
      <c r="J1326" s="1" t="s">
        <v>8099</v>
      </c>
      <c r="K1326" s="58">
        <v>2022</v>
      </c>
      <c r="L1326" s="545" t="s">
        <v>278</v>
      </c>
    </row>
    <row r="1327" spans="1:13" s="86" customFormat="1">
      <c r="A1327" s="7" t="s">
        <v>8177</v>
      </c>
      <c r="B1327" s="1"/>
      <c r="C1327" s="2">
        <v>1</v>
      </c>
      <c r="D1327" s="353"/>
      <c r="E1327" s="353"/>
      <c r="F1327" s="353"/>
      <c r="G1327" s="353"/>
      <c r="H1327" s="3" t="s">
        <v>6848</v>
      </c>
      <c r="I1327" s="1" t="s">
        <v>8180</v>
      </c>
      <c r="J1327" s="1" t="s">
        <v>8099</v>
      </c>
      <c r="K1327" s="58">
        <v>2022</v>
      </c>
      <c r="L1327" s="542" t="s">
        <v>4572</v>
      </c>
    </row>
    <row r="1328" spans="1:13" s="86" customFormat="1">
      <c r="A1328" s="353" t="s">
        <v>2027</v>
      </c>
      <c r="C1328" s="393">
        <v>9</v>
      </c>
      <c r="D1328" s="353"/>
      <c r="E1328" s="353"/>
      <c r="F1328" s="353"/>
      <c r="G1328" s="353"/>
      <c r="H1328" s="399" t="s">
        <v>8422</v>
      </c>
      <c r="I1328" s="386" t="s">
        <v>8411</v>
      </c>
      <c r="J1328" s="1" t="s">
        <v>8099</v>
      </c>
      <c r="K1328" s="58">
        <v>2022</v>
      </c>
      <c r="L1328" s="545" t="s">
        <v>7953</v>
      </c>
      <c r="M1328" s="386"/>
    </row>
    <row r="1329" spans="1:13" s="86" customFormat="1">
      <c r="A1329" s="353" t="s">
        <v>2458</v>
      </c>
      <c r="C1329" s="393">
        <v>5</v>
      </c>
      <c r="D1329" s="353"/>
      <c r="E1329" s="353"/>
      <c r="F1329" s="353"/>
      <c r="G1329" s="353"/>
      <c r="H1329" s="399" t="s">
        <v>4515</v>
      </c>
      <c r="I1329" s="386" t="s">
        <v>8316</v>
      </c>
      <c r="J1329" s="1" t="s">
        <v>8099</v>
      </c>
      <c r="K1329" s="58">
        <v>2022</v>
      </c>
      <c r="L1329" s="545" t="s">
        <v>4486</v>
      </c>
      <c r="M1329" s="386"/>
    </row>
    <row r="1330" spans="1:13" s="86" customFormat="1">
      <c r="A1330" s="353" t="s">
        <v>2471</v>
      </c>
      <c r="C1330" s="393">
        <v>1</v>
      </c>
      <c r="D1330" s="353"/>
      <c r="E1330" s="353"/>
      <c r="F1330" s="353"/>
      <c r="G1330" s="353"/>
      <c r="H1330" s="399" t="s">
        <v>903</v>
      </c>
      <c r="I1330" s="386" t="s">
        <v>8248</v>
      </c>
      <c r="J1330" s="1" t="s">
        <v>8099</v>
      </c>
      <c r="K1330" s="58">
        <v>2022</v>
      </c>
      <c r="L1330" s="545" t="s">
        <v>5905</v>
      </c>
    </row>
    <row r="1331" spans="1:13" s="86" customFormat="1">
      <c r="A1331" s="386" t="s">
        <v>5449</v>
      </c>
      <c r="C1331" s="393">
        <v>1</v>
      </c>
      <c r="D1331" s="353"/>
      <c r="E1331" s="353"/>
      <c r="F1331" s="353"/>
      <c r="G1331" s="353"/>
      <c r="H1331" s="399" t="s">
        <v>2304</v>
      </c>
      <c r="I1331" s="386" t="s">
        <v>8253</v>
      </c>
      <c r="J1331" s="1" t="s">
        <v>8099</v>
      </c>
      <c r="K1331" s="58">
        <v>2022</v>
      </c>
      <c r="L1331" s="545" t="s">
        <v>278</v>
      </c>
    </row>
    <row r="1332" spans="1:13" s="86" customFormat="1">
      <c r="A1332" s="353" t="s">
        <v>1787</v>
      </c>
      <c r="C1332" s="393">
        <v>1</v>
      </c>
      <c r="D1332" s="353"/>
      <c r="E1332" s="353"/>
      <c r="F1332" s="353"/>
      <c r="G1332" s="353"/>
      <c r="H1332" s="399" t="s">
        <v>6822</v>
      </c>
      <c r="I1332" s="386" t="s">
        <v>8173</v>
      </c>
      <c r="J1332" s="1" t="s">
        <v>8099</v>
      </c>
      <c r="K1332" s="58">
        <v>2022</v>
      </c>
      <c r="L1332" s="545" t="s">
        <v>274</v>
      </c>
    </row>
    <row r="1333" spans="1:13" s="86" customFormat="1">
      <c r="A1333" s="353" t="s">
        <v>1787</v>
      </c>
      <c r="C1333" s="393">
        <v>2</v>
      </c>
      <c r="D1333" s="353"/>
      <c r="E1333" s="353"/>
      <c r="F1333" s="353"/>
      <c r="G1333" s="353"/>
      <c r="H1333" s="399" t="s">
        <v>6823</v>
      </c>
      <c r="I1333" s="386" t="s">
        <v>8173</v>
      </c>
      <c r="J1333" s="1" t="s">
        <v>8099</v>
      </c>
      <c r="K1333" s="58">
        <v>2022</v>
      </c>
      <c r="L1333" s="545" t="s">
        <v>274</v>
      </c>
    </row>
    <row r="1334" spans="1:13" s="86" customFormat="1">
      <c r="A1334" s="353" t="s">
        <v>1787</v>
      </c>
      <c r="C1334" s="393">
        <v>3</v>
      </c>
      <c r="D1334" s="353"/>
      <c r="E1334" s="353"/>
      <c r="F1334" s="353"/>
      <c r="G1334" s="353"/>
      <c r="H1334" s="399" t="s">
        <v>6824</v>
      </c>
      <c r="I1334" s="386" t="s">
        <v>8173</v>
      </c>
      <c r="J1334" s="1" t="s">
        <v>8099</v>
      </c>
      <c r="K1334" s="58">
        <v>2022</v>
      </c>
      <c r="L1334" s="545" t="s">
        <v>274</v>
      </c>
    </row>
    <row r="1335" spans="1:13" s="86" customFormat="1">
      <c r="A1335" s="353" t="s">
        <v>1787</v>
      </c>
      <c r="C1335" s="393">
        <v>4</v>
      </c>
      <c r="D1335" s="353"/>
      <c r="E1335" s="353"/>
      <c r="F1335" s="353"/>
      <c r="G1335" s="353"/>
      <c r="H1335" s="399" t="s">
        <v>6825</v>
      </c>
      <c r="I1335" s="386" t="s">
        <v>8173</v>
      </c>
      <c r="J1335" s="1" t="s">
        <v>8099</v>
      </c>
      <c r="K1335" s="58">
        <v>2022</v>
      </c>
      <c r="L1335" s="545" t="s">
        <v>274</v>
      </c>
    </row>
    <row r="1336" spans="1:13" s="86" customFormat="1">
      <c r="A1336" s="353" t="s">
        <v>1787</v>
      </c>
      <c r="C1336" s="393">
        <v>5</v>
      </c>
      <c r="D1336" s="353"/>
      <c r="E1336" s="353"/>
      <c r="F1336" s="353"/>
      <c r="G1336" s="353"/>
      <c r="H1336" s="399" t="s">
        <v>7335</v>
      </c>
      <c r="I1336" s="386" t="s">
        <v>8173</v>
      </c>
      <c r="J1336" s="1" t="s">
        <v>8099</v>
      </c>
      <c r="K1336" s="58">
        <v>2022</v>
      </c>
      <c r="L1336" s="545" t="s">
        <v>274</v>
      </c>
    </row>
    <row r="1337" spans="1:13" s="86" customFormat="1">
      <c r="A1337" s="353" t="s">
        <v>1787</v>
      </c>
      <c r="C1337" s="393">
        <v>6</v>
      </c>
      <c r="D1337" s="353"/>
      <c r="E1337" s="353"/>
      <c r="F1337" s="353"/>
      <c r="G1337" s="353"/>
      <c r="H1337" s="399" t="s">
        <v>6820</v>
      </c>
      <c r="I1337" s="386" t="s">
        <v>8173</v>
      </c>
      <c r="J1337" s="1" t="s">
        <v>8099</v>
      </c>
      <c r="K1337" s="58">
        <v>2022</v>
      </c>
      <c r="L1337" s="545" t="s">
        <v>274</v>
      </c>
    </row>
    <row r="1338" spans="1:13" s="86" customFormat="1">
      <c r="A1338" s="353" t="s">
        <v>1787</v>
      </c>
      <c r="C1338" s="393">
        <v>7</v>
      </c>
      <c r="D1338" s="353"/>
      <c r="E1338" s="353"/>
      <c r="F1338" s="353"/>
      <c r="G1338" s="353"/>
      <c r="H1338" s="399" t="s">
        <v>6830</v>
      </c>
      <c r="I1338" s="386" t="s">
        <v>8173</v>
      </c>
      <c r="J1338" s="1" t="s">
        <v>8099</v>
      </c>
      <c r="K1338" s="58">
        <v>2022</v>
      </c>
      <c r="L1338" s="545" t="s">
        <v>274</v>
      </c>
    </row>
    <row r="1339" spans="1:13" s="86" customFormat="1">
      <c r="A1339" s="353" t="s">
        <v>1787</v>
      </c>
      <c r="C1339" s="393">
        <v>8</v>
      </c>
      <c r="D1339" s="353"/>
      <c r="E1339" s="353"/>
      <c r="F1339" s="353"/>
      <c r="G1339" s="353"/>
      <c r="H1339" s="399" t="s">
        <v>6831</v>
      </c>
      <c r="I1339" s="386" t="s">
        <v>8173</v>
      </c>
      <c r="J1339" s="1" t="s">
        <v>8099</v>
      </c>
      <c r="K1339" s="58">
        <v>2022</v>
      </c>
      <c r="L1339" s="545" t="s">
        <v>274</v>
      </c>
    </row>
    <row r="1340" spans="1:13" s="86" customFormat="1">
      <c r="A1340" s="353" t="s">
        <v>1787</v>
      </c>
      <c r="C1340" s="393">
        <v>9</v>
      </c>
      <c r="D1340" s="353"/>
      <c r="E1340" s="353"/>
      <c r="F1340" s="353"/>
      <c r="G1340" s="353"/>
      <c r="H1340" s="399" t="s">
        <v>6827</v>
      </c>
      <c r="I1340" s="386" t="s">
        <v>8173</v>
      </c>
      <c r="J1340" s="1" t="s">
        <v>8099</v>
      </c>
      <c r="K1340" s="58">
        <v>2022</v>
      </c>
      <c r="L1340" s="545" t="s">
        <v>274</v>
      </c>
    </row>
    <row r="1341" spans="1:13" s="86" customFormat="1">
      <c r="A1341" s="353" t="s">
        <v>1787</v>
      </c>
      <c r="C1341" s="393">
        <v>10</v>
      </c>
      <c r="D1341" s="353"/>
      <c r="E1341" s="353"/>
      <c r="F1341" s="353"/>
      <c r="G1341" s="353"/>
      <c r="H1341" s="399" t="s">
        <v>6832</v>
      </c>
      <c r="I1341" s="386" t="s">
        <v>8173</v>
      </c>
      <c r="J1341" s="1" t="s">
        <v>8099</v>
      </c>
      <c r="K1341" s="58">
        <v>2022</v>
      </c>
      <c r="L1341" s="545" t="s">
        <v>274</v>
      </c>
    </row>
    <row r="1342" spans="1:13" s="86" customFormat="1">
      <c r="A1342" s="353" t="s">
        <v>1787</v>
      </c>
      <c r="C1342" s="393">
        <v>11</v>
      </c>
      <c r="D1342" s="353"/>
      <c r="E1342" s="353"/>
      <c r="F1342" s="353"/>
      <c r="G1342" s="353"/>
      <c r="H1342" s="399" t="s">
        <v>6833</v>
      </c>
      <c r="I1342" s="386" t="s">
        <v>8173</v>
      </c>
      <c r="J1342" s="1" t="s">
        <v>8099</v>
      </c>
      <c r="K1342" s="58">
        <v>2022</v>
      </c>
      <c r="L1342" s="545" t="s">
        <v>274</v>
      </c>
    </row>
    <row r="1343" spans="1:13" s="86" customFormat="1">
      <c r="A1343" s="353" t="s">
        <v>1787</v>
      </c>
      <c r="C1343" s="393">
        <v>12</v>
      </c>
      <c r="D1343" s="353"/>
      <c r="E1343" s="353"/>
      <c r="F1343" s="353"/>
      <c r="G1343" s="353"/>
      <c r="H1343" s="399" t="s">
        <v>6829</v>
      </c>
      <c r="I1343" s="386" t="s">
        <v>8173</v>
      </c>
      <c r="J1343" s="1" t="s">
        <v>8099</v>
      </c>
      <c r="K1343" s="58">
        <v>2022</v>
      </c>
      <c r="L1343" s="545" t="s">
        <v>274</v>
      </c>
    </row>
    <row r="1344" spans="1:13" s="86" customFormat="1">
      <c r="A1344" s="353" t="s">
        <v>1787</v>
      </c>
      <c r="C1344" s="393">
        <v>13</v>
      </c>
      <c r="D1344" s="353"/>
      <c r="E1344" s="353"/>
      <c r="F1344" s="353"/>
      <c r="G1344" s="353"/>
      <c r="H1344" s="399" t="s">
        <v>6835</v>
      </c>
      <c r="I1344" s="386" t="s">
        <v>8173</v>
      </c>
      <c r="J1344" s="1" t="s">
        <v>8099</v>
      </c>
      <c r="K1344" s="58">
        <v>2022</v>
      </c>
      <c r="L1344" s="545" t="s">
        <v>274</v>
      </c>
    </row>
    <row r="1345" spans="1:12" s="86" customFormat="1">
      <c r="A1345" s="353" t="s">
        <v>1787</v>
      </c>
      <c r="C1345" s="393">
        <v>14</v>
      </c>
      <c r="D1345" s="353"/>
      <c r="E1345" s="353"/>
      <c r="F1345" s="353"/>
      <c r="G1345" s="353"/>
      <c r="H1345" s="399" t="s">
        <v>6837</v>
      </c>
      <c r="I1345" s="386" t="s">
        <v>8173</v>
      </c>
      <c r="J1345" s="1" t="s">
        <v>8099</v>
      </c>
      <c r="K1345" s="58">
        <v>2022</v>
      </c>
      <c r="L1345" s="545" t="s">
        <v>274</v>
      </c>
    </row>
    <row r="1346" spans="1:12" s="86" customFormat="1">
      <c r="A1346" s="353" t="s">
        <v>1787</v>
      </c>
      <c r="C1346" s="393">
        <v>15</v>
      </c>
      <c r="D1346" s="353"/>
      <c r="E1346" s="353"/>
      <c r="F1346" s="353"/>
      <c r="G1346" s="353"/>
      <c r="H1346" s="399" t="s">
        <v>6839</v>
      </c>
      <c r="I1346" s="386" t="s">
        <v>8173</v>
      </c>
      <c r="J1346" s="1" t="s">
        <v>8099</v>
      </c>
      <c r="K1346" s="58">
        <v>2022</v>
      </c>
      <c r="L1346" s="545" t="s">
        <v>274</v>
      </c>
    </row>
    <row r="1347" spans="1:12" s="86" customFormat="1">
      <c r="A1347" s="353" t="s">
        <v>1787</v>
      </c>
      <c r="C1347" s="393">
        <v>16</v>
      </c>
      <c r="D1347" s="353"/>
      <c r="E1347" s="353"/>
      <c r="F1347" s="353"/>
      <c r="G1347" s="353"/>
      <c r="H1347" s="399" t="s">
        <v>6841</v>
      </c>
      <c r="I1347" s="386" t="s">
        <v>8173</v>
      </c>
      <c r="J1347" s="1" t="s">
        <v>8099</v>
      </c>
      <c r="K1347" s="58">
        <v>2022</v>
      </c>
      <c r="L1347" s="545" t="s">
        <v>274</v>
      </c>
    </row>
    <row r="1348" spans="1:12" s="86" customFormat="1">
      <c r="A1348" s="353" t="s">
        <v>1787</v>
      </c>
      <c r="C1348" s="393">
        <v>17</v>
      </c>
      <c r="D1348" s="353"/>
      <c r="E1348" s="353"/>
      <c r="F1348" s="353"/>
      <c r="G1348" s="353"/>
      <c r="H1348" s="399" t="s">
        <v>1805</v>
      </c>
      <c r="I1348" s="386" t="s">
        <v>8173</v>
      </c>
      <c r="J1348" s="1" t="s">
        <v>8099</v>
      </c>
      <c r="K1348" s="58">
        <v>2022</v>
      </c>
      <c r="L1348" s="545" t="s">
        <v>274</v>
      </c>
    </row>
    <row r="1349" spans="1:12" s="86" customFormat="1">
      <c r="A1349" s="386" t="s">
        <v>195</v>
      </c>
      <c r="C1349" s="393">
        <v>1</v>
      </c>
      <c r="D1349" s="353"/>
      <c r="E1349" s="353"/>
      <c r="F1349" s="353"/>
      <c r="G1349" s="353"/>
      <c r="H1349" s="399" t="s">
        <v>197</v>
      </c>
      <c r="I1349" s="386" t="s">
        <v>8173</v>
      </c>
      <c r="J1349" s="1" t="s">
        <v>8099</v>
      </c>
      <c r="K1349" s="58">
        <v>2022</v>
      </c>
      <c r="L1349" s="545" t="s">
        <v>274</v>
      </c>
    </row>
    <row r="1350" spans="1:12" s="86" customFormat="1">
      <c r="A1350" s="353" t="s">
        <v>199</v>
      </c>
      <c r="C1350" s="393">
        <v>1</v>
      </c>
      <c r="D1350" s="353"/>
      <c r="E1350" s="353"/>
      <c r="F1350" s="353"/>
      <c r="G1350" s="353"/>
      <c r="H1350" s="399" t="s">
        <v>7156</v>
      </c>
      <c r="I1350" s="386" t="s">
        <v>8173</v>
      </c>
      <c r="J1350" s="1" t="s">
        <v>8099</v>
      </c>
      <c r="K1350" s="58">
        <v>2022</v>
      </c>
      <c r="L1350" s="545" t="s">
        <v>274</v>
      </c>
    </row>
    <row r="1351" spans="1:12" s="86" customFormat="1">
      <c r="A1351" s="353" t="s">
        <v>199</v>
      </c>
      <c r="C1351" s="393">
        <v>2</v>
      </c>
      <c r="D1351" s="353"/>
      <c r="E1351" s="353"/>
      <c r="F1351" s="353"/>
      <c r="G1351" s="353"/>
      <c r="H1351" s="399" t="s">
        <v>6879</v>
      </c>
      <c r="I1351" s="386" t="s">
        <v>8173</v>
      </c>
      <c r="J1351" s="1" t="s">
        <v>8099</v>
      </c>
      <c r="K1351" s="58">
        <v>2022</v>
      </c>
      <c r="L1351" s="545" t="s">
        <v>274</v>
      </c>
    </row>
    <row r="1352" spans="1:12" s="86" customFormat="1">
      <c r="A1352" s="353" t="s">
        <v>199</v>
      </c>
      <c r="C1352" s="393">
        <v>3</v>
      </c>
      <c r="D1352" s="353"/>
      <c r="E1352" s="353"/>
      <c r="F1352" s="353"/>
      <c r="G1352" s="353"/>
      <c r="H1352" s="399" t="s">
        <v>6866</v>
      </c>
      <c r="I1352" s="386" t="s">
        <v>8173</v>
      </c>
      <c r="J1352" s="1" t="s">
        <v>8099</v>
      </c>
      <c r="K1352" s="58">
        <v>2022</v>
      </c>
      <c r="L1352" s="545" t="s">
        <v>274</v>
      </c>
    </row>
    <row r="1353" spans="1:12" s="86" customFormat="1">
      <c r="A1353" s="353" t="s">
        <v>199</v>
      </c>
      <c r="C1353" s="393">
        <v>4</v>
      </c>
      <c r="D1353" s="353"/>
      <c r="E1353" s="353"/>
      <c r="F1353" s="353"/>
      <c r="G1353" s="353"/>
      <c r="H1353" s="399" t="s">
        <v>197</v>
      </c>
      <c r="I1353" s="386" t="s">
        <v>8173</v>
      </c>
      <c r="J1353" s="1" t="s">
        <v>8099</v>
      </c>
      <c r="K1353" s="58">
        <v>2022</v>
      </c>
      <c r="L1353" s="545" t="s">
        <v>274</v>
      </c>
    </row>
    <row r="1354" spans="1:12" s="86" customFormat="1">
      <c r="A1354" s="353" t="s">
        <v>199</v>
      </c>
      <c r="C1354" s="393">
        <v>5</v>
      </c>
      <c r="D1354" s="353"/>
      <c r="E1354" s="353"/>
      <c r="F1354" s="353"/>
      <c r="G1354" s="353"/>
      <c r="H1354" s="399" t="s">
        <v>3317</v>
      </c>
      <c r="I1354" s="386" t="s">
        <v>8173</v>
      </c>
      <c r="J1354" s="1" t="s">
        <v>8099</v>
      </c>
      <c r="K1354" s="58">
        <v>2022</v>
      </c>
      <c r="L1354" s="545" t="s">
        <v>274</v>
      </c>
    </row>
    <row r="1355" spans="1:12" s="86" customFormat="1">
      <c r="A1355" s="353" t="s">
        <v>184</v>
      </c>
      <c r="C1355" s="393">
        <v>1</v>
      </c>
      <c r="D1355" s="353"/>
      <c r="E1355" s="353"/>
      <c r="F1355" s="353"/>
      <c r="G1355" s="353"/>
      <c r="H1355" s="399" t="s">
        <v>7340</v>
      </c>
      <c r="I1355" s="386" t="s">
        <v>8223</v>
      </c>
      <c r="J1355" s="1" t="s">
        <v>8099</v>
      </c>
      <c r="K1355" s="58">
        <v>2022</v>
      </c>
      <c r="L1355" s="545" t="s">
        <v>274</v>
      </c>
    </row>
    <row r="1356" spans="1:12" s="86" customFormat="1">
      <c r="A1356" s="353" t="s">
        <v>184</v>
      </c>
      <c r="C1356" s="393">
        <v>2</v>
      </c>
      <c r="D1356" s="353"/>
      <c r="E1356" s="353"/>
      <c r="F1356" s="353"/>
      <c r="G1356" s="353"/>
      <c r="H1356" s="399" t="s">
        <v>188</v>
      </c>
      <c r="I1356" s="386" t="s">
        <v>8223</v>
      </c>
      <c r="J1356" s="1" t="s">
        <v>8099</v>
      </c>
      <c r="K1356" s="58">
        <v>2022</v>
      </c>
      <c r="L1356" s="545" t="s">
        <v>274</v>
      </c>
    </row>
    <row r="1357" spans="1:12" s="86" customFormat="1">
      <c r="A1357" s="353" t="s">
        <v>184</v>
      </c>
      <c r="C1357" s="393">
        <v>3</v>
      </c>
      <c r="D1357" s="353"/>
      <c r="E1357" s="353"/>
      <c r="F1357" s="353"/>
      <c r="G1357" s="353"/>
      <c r="H1357" s="399" t="s">
        <v>7153</v>
      </c>
      <c r="I1357" s="386" t="s">
        <v>8223</v>
      </c>
      <c r="J1357" s="1" t="s">
        <v>8099</v>
      </c>
      <c r="K1357" s="58">
        <v>2022</v>
      </c>
      <c r="L1357" s="545" t="s">
        <v>274</v>
      </c>
    </row>
    <row r="1358" spans="1:12" s="86" customFormat="1">
      <c r="A1358" s="353" t="s">
        <v>184</v>
      </c>
      <c r="C1358" s="393">
        <v>4</v>
      </c>
      <c r="D1358" s="353"/>
      <c r="E1358" s="353"/>
      <c r="F1358" s="353"/>
      <c r="G1358" s="353"/>
      <c r="H1358" s="399" t="s">
        <v>7154</v>
      </c>
      <c r="I1358" s="386" t="s">
        <v>8223</v>
      </c>
      <c r="J1358" s="1" t="s">
        <v>8099</v>
      </c>
      <c r="K1358" s="58">
        <v>2022</v>
      </c>
      <c r="L1358" s="545" t="s">
        <v>274</v>
      </c>
    </row>
    <row r="1359" spans="1:12" s="86" customFormat="1">
      <c r="A1359" s="353" t="s">
        <v>184</v>
      </c>
      <c r="C1359" s="393">
        <v>5</v>
      </c>
      <c r="D1359" s="353"/>
      <c r="E1359" s="353"/>
      <c r="F1359" s="353"/>
      <c r="G1359" s="353"/>
      <c r="H1359" s="399" t="s">
        <v>7045</v>
      </c>
      <c r="I1359" s="386" t="s">
        <v>8223</v>
      </c>
      <c r="J1359" s="1" t="s">
        <v>8099</v>
      </c>
      <c r="K1359" s="58">
        <v>2022</v>
      </c>
      <c r="L1359" s="545" t="s">
        <v>274</v>
      </c>
    </row>
    <row r="1360" spans="1:12" s="86" customFormat="1">
      <c r="A1360" s="353" t="s">
        <v>184</v>
      </c>
      <c r="C1360" s="393">
        <v>6</v>
      </c>
      <c r="D1360" s="353"/>
      <c r="E1360" s="353"/>
      <c r="F1360" s="353"/>
      <c r="G1360" s="353"/>
      <c r="H1360" s="399" t="s">
        <v>192</v>
      </c>
      <c r="I1360" s="386" t="s">
        <v>8223</v>
      </c>
      <c r="J1360" s="1" t="s">
        <v>8099</v>
      </c>
      <c r="K1360" s="58">
        <v>2022</v>
      </c>
      <c r="L1360" s="545" t="s">
        <v>274</v>
      </c>
    </row>
    <row r="1361" spans="1:12" s="86" customFormat="1">
      <c r="A1361" s="353" t="s">
        <v>184</v>
      </c>
      <c r="C1361" s="393">
        <v>7</v>
      </c>
      <c r="D1361" s="353"/>
      <c r="E1361" s="353"/>
      <c r="F1361" s="353"/>
      <c r="G1361" s="353"/>
      <c r="H1361" s="399" t="s">
        <v>193</v>
      </c>
      <c r="I1361" s="386" t="s">
        <v>8223</v>
      </c>
      <c r="J1361" s="1" t="s">
        <v>8099</v>
      </c>
      <c r="K1361" s="58">
        <v>2022</v>
      </c>
      <c r="L1361" s="545" t="s">
        <v>274</v>
      </c>
    </row>
    <row r="1362" spans="1:12" s="86" customFormat="1">
      <c r="A1362" s="353" t="s">
        <v>184</v>
      </c>
      <c r="C1362" s="393">
        <v>8</v>
      </c>
      <c r="D1362" s="353"/>
      <c r="E1362" s="353"/>
      <c r="F1362" s="353"/>
      <c r="G1362" s="353"/>
      <c r="H1362" s="399" t="s">
        <v>194</v>
      </c>
      <c r="I1362" s="386" t="s">
        <v>8223</v>
      </c>
      <c r="J1362" s="1" t="s">
        <v>8099</v>
      </c>
      <c r="K1362" s="58">
        <v>2022</v>
      </c>
      <c r="L1362" s="545" t="s">
        <v>274</v>
      </c>
    </row>
    <row r="1363" spans="1:12" s="86" customFormat="1">
      <c r="A1363" s="386" t="s">
        <v>256</v>
      </c>
      <c r="C1363" s="393">
        <v>1</v>
      </c>
      <c r="D1363" s="353"/>
      <c r="E1363" s="353"/>
      <c r="F1363" s="353"/>
      <c r="G1363" s="353"/>
      <c r="H1363" s="399" t="s">
        <v>258</v>
      </c>
      <c r="I1363" s="386" t="s">
        <v>8223</v>
      </c>
      <c r="J1363" s="1" t="s">
        <v>8099</v>
      </c>
      <c r="K1363" s="58">
        <v>2022</v>
      </c>
      <c r="L1363" s="545" t="s">
        <v>274</v>
      </c>
    </row>
    <row r="1364" spans="1:12" s="86" customFormat="1">
      <c r="A1364" s="353" t="s">
        <v>259</v>
      </c>
      <c r="C1364" s="393">
        <v>1</v>
      </c>
      <c r="D1364" s="353"/>
      <c r="E1364" s="353"/>
      <c r="F1364" s="353"/>
      <c r="G1364" s="353"/>
      <c r="H1364" s="399" t="s">
        <v>7206</v>
      </c>
      <c r="I1364" s="386" t="s">
        <v>8236</v>
      </c>
      <c r="J1364" s="1" t="s">
        <v>8099</v>
      </c>
      <c r="K1364" s="58">
        <v>2022</v>
      </c>
      <c r="L1364" s="545" t="s">
        <v>274</v>
      </c>
    </row>
    <row r="1365" spans="1:12" s="86" customFormat="1">
      <c r="A1365" s="353" t="s">
        <v>259</v>
      </c>
      <c r="C1365" s="393">
        <v>2</v>
      </c>
      <c r="D1365" s="353"/>
      <c r="E1365" s="353"/>
      <c r="F1365" s="353"/>
      <c r="G1365" s="353"/>
      <c r="H1365" s="399" t="s">
        <v>263</v>
      </c>
      <c r="I1365" s="386" t="s">
        <v>8236</v>
      </c>
      <c r="J1365" s="1" t="s">
        <v>8099</v>
      </c>
      <c r="K1365" s="58">
        <v>2022</v>
      </c>
      <c r="L1365" s="545" t="s">
        <v>274</v>
      </c>
    </row>
    <row r="1366" spans="1:12" s="86" customFormat="1">
      <c r="A1366" s="353" t="s">
        <v>259</v>
      </c>
      <c r="C1366" s="393">
        <v>3</v>
      </c>
      <c r="D1366" s="353"/>
      <c r="E1366" s="353"/>
      <c r="F1366" s="353"/>
      <c r="G1366" s="353"/>
      <c r="H1366" s="399" t="s">
        <v>264</v>
      </c>
      <c r="I1366" s="386" t="s">
        <v>8236</v>
      </c>
      <c r="J1366" s="1" t="s">
        <v>8099</v>
      </c>
      <c r="K1366" s="58">
        <v>2022</v>
      </c>
      <c r="L1366" s="545" t="s">
        <v>274</v>
      </c>
    </row>
    <row r="1367" spans="1:12" s="86" customFormat="1">
      <c r="A1367" s="353" t="s">
        <v>259</v>
      </c>
      <c r="C1367" s="393">
        <v>4</v>
      </c>
      <c r="D1367" s="353"/>
      <c r="E1367" s="353"/>
      <c r="F1367" s="353"/>
      <c r="G1367" s="353"/>
      <c r="H1367" s="399" t="s">
        <v>7208</v>
      </c>
      <c r="I1367" s="386" t="s">
        <v>8236</v>
      </c>
      <c r="J1367" s="1" t="s">
        <v>8099</v>
      </c>
      <c r="K1367" s="58">
        <v>2022</v>
      </c>
      <c r="L1367" s="545" t="s">
        <v>274</v>
      </c>
    </row>
    <row r="1368" spans="1:12" s="86" customFormat="1">
      <c r="A1368" s="353" t="s">
        <v>259</v>
      </c>
      <c r="C1368" s="393">
        <v>5</v>
      </c>
      <c r="D1368" s="353"/>
      <c r="E1368" s="353"/>
      <c r="F1368" s="353"/>
      <c r="G1368" s="353"/>
      <c r="H1368" s="399" t="s">
        <v>7210</v>
      </c>
      <c r="I1368" s="386" t="s">
        <v>8236</v>
      </c>
      <c r="J1368" s="1" t="s">
        <v>8099</v>
      </c>
      <c r="K1368" s="58">
        <v>2022</v>
      </c>
      <c r="L1368" s="545" t="s">
        <v>274</v>
      </c>
    </row>
    <row r="1369" spans="1:12" s="86" customFormat="1">
      <c r="A1369" s="353" t="s">
        <v>259</v>
      </c>
      <c r="C1369" s="393">
        <v>6</v>
      </c>
      <c r="D1369" s="353"/>
      <c r="E1369" s="353"/>
      <c r="F1369" s="353"/>
      <c r="G1369" s="353"/>
      <c r="H1369" s="399" t="s">
        <v>7212</v>
      </c>
      <c r="I1369" s="386" t="s">
        <v>8236</v>
      </c>
      <c r="J1369" s="1" t="s">
        <v>8099</v>
      </c>
      <c r="K1369" s="58">
        <v>2022</v>
      </c>
      <c r="L1369" s="545" t="s">
        <v>274</v>
      </c>
    </row>
    <row r="1370" spans="1:12" s="86" customFormat="1">
      <c r="A1370" s="353" t="s">
        <v>259</v>
      </c>
      <c r="C1370" s="393">
        <v>7</v>
      </c>
      <c r="D1370" s="353"/>
      <c r="E1370" s="353"/>
      <c r="F1370" s="353"/>
      <c r="G1370" s="353"/>
      <c r="H1370" s="399" t="s">
        <v>7214</v>
      </c>
      <c r="I1370" s="386" t="s">
        <v>8236</v>
      </c>
      <c r="J1370" s="1" t="s">
        <v>8099</v>
      </c>
      <c r="K1370" s="58">
        <v>2022</v>
      </c>
      <c r="L1370" s="545" t="s">
        <v>274</v>
      </c>
    </row>
    <row r="1371" spans="1:12" s="86" customFormat="1">
      <c r="A1371" s="353" t="s">
        <v>259</v>
      </c>
      <c r="C1371" s="393">
        <v>8</v>
      </c>
      <c r="D1371" s="353"/>
      <c r="E1371" s="353"/>
      <c r="F1371" s="353"/>
      <c r="G1371" s="353"/>
      <c r="H1371" s="399" t="s">
        <v>7216</v>
      </c>
      <c r="I1371" s="386" t="s">
        <v>8236</v>
      </c>
      <c r="J1371" s="1" t="s">
        <v>8099</v>
      </c>
      <c r="K1371" s="58">
        <v>2022</v>
      </c>
      <c r="L1371" s="545" t="s">
        <v>274</v>
      </c>
    </row>
    <row r="1372" spans="1:12" s="86" customFormat="1">
      <c r="A1372" s="353" t="s">
        <v>270</v>
      </c>
      <c r="C1372" s="393">
        <v>1</v>
      </c>
      <c r="D1372" s="353"/>
      <c r="E1372" s="353"/>
      <c r="F1372" s="353"/>
      <c r="G1372" s="353"/>
      <c r="H1372" s="399" t="s">
        <v>2276</v>
      </c>
      <c r="I1372" s="386" t="s">
        <v>8236</v>
      </c>
      <c r="J1372" s="1" t="s">
        <v>8099</v>
      </c>
      <c r="K1372" s="58">
        <v>2022</v>
      </c>
      <c r="L1372" s="545" t="s">
        <v>274</v>
      </c>
    </row>
    <row r="1373" spans="1:12" s="86" customFormat="1">
      <c r="A1373" s="353" t="s">
        <v>270</v>
      </c>
      <c r="C1373" s="393">
        <v>2</v>
      </c>
      <c r="D1373" s="353"/>
      <c r="E1373" s="353"/>
      <c r="F1373" s="353"/>
      <c r="G1373" s="353"/>
      <c r="H1373" s="399" t="s">
        <v>1753</v>
      </c>
      <c r="I1373" s="386" t="s">
        <v>8236</v>
      </c>
      <c r="J1373" s="1" t="s">
        <v>8099</v>
      </c>
      <c r="K1373" s="58">
        <v>2022</v>
      </c>
      <c r="L1373" s="545" t="s">
        <v>274</v>
      </c>
    </row>
    <row r="1374" spans="1:12" s="86" customFormat="1">
      <c r="A1374" s="353" t="s">
        <v>2277</v>
      </c>
      <c r="C1374" s="393">
        <v>1</v>
      </c>
      <c r="D1374" s="353"/>
      <c r="E1374" s="353"/>
      <c r="F1374" s="353"/>
      <c r="G1374" s="353"/>
      <c r="H1374" s="399" t="s">
        <v>5196</v>
      </c>
      <c r="I1374" s="386" t="s">
        <v>8236</v>
      </c>
      <c r="J1374" s="1" t="s">
        <v>8099</v>
      </c>
      <c r="K1374" s="58">
        <v>2022</v>
      </c>
      <c r="L1374" s="545" t="s">
        <v>274</v>
      </c>
    </row>
    <row r="1375" spans="1:12" s="86" customFormat="1">
      <c r="A1375" s="353" t="s">
        <v>2277</v>
      </c>
      <c r="C1375" s="393">
        <v>2</v>
      </c>
      <c r="D1375" s="353"/>
      <c r="E1375" s="353"/>
      <c r="F1375" s="353"/>
      <c r="G1375" s="353"/>
      <c r="H1375" s="399" t="s">
        <v>2280</v>
      </c>
      <c r="I1375" s="386" t="s">
        <v>8236</v>
      </c>
      <c r="J1375" s="1" t="s">
        <v>8099</v>
      </c>
      <c r="K1375" s="58">
        <v>2022</v>
      </c>
      <c r="L1375" s="545" t="s">
        <v>274</v>
      </c>
    </row>
    <row r="1376" spans="1:12" s="86" customFormat="1">
      <c r="A1376" s="353" t="s">
        <v>2277</v>
      </c>
      <c r="C1376" s="393">
        <v>3</v>
      </c>
      <c r="D1376" s="353"/>
      <c r="E1376" s="353"/>
      <c r="F1376" s="353"/>
      <c r="G1376" s="353"/>
      <c r="H1376" s="399" t="s">
        <v>2281</v>
      </c>
      <c r="I1376" s="386" t="s">
        <v>8236</v>
      </c>
      <c r="J1376" s="1" t="s">
        <v>8099</v>
      </c>
      <c r="K1376" s="58">
        <v>2022</v>
      </c>
      <c r="L1376" s="545" t="s">
        <v>274</v>
      </c>
    </row>
    <row r="1377" spans="1:12" s="86" customFormat="1">
      <c r="A1377" s="353" t="s">
        <v>2277</v>
      </c>
      <c r="C1377" s="393">
        <v>4</v>
      </c>
      <c r="D1377" s="353"/>
      <c r="E1377" s="353"/>
      <c r="F1377" s="353"/>
      <c r="G1377" s="353"/>
      <c r="H1377" s="399" t="s">
        <v>2282</v>
      </c>
      <c r="I1377" s="386" t="s">
        <v>8236</v>
      </c>
      <c r="J1377" s="1" t="s">
        <v>8099</v>
      </c>
      <c r="K1377" s="58">
        <v>2022</v>
      </c>
      <c r="L1377" s="545" t="s">
        <v>274</v>
      </c>
    </row>
    <row r="1378" spans="1:12">
      <c r="A1378" s="353" t="s">
        <v>2283</v>
      </c>
      <c r="C1378" s="393">
        <v>1</v>
      </c>
      <c r="D1378" s="353"/>
      <c r="E1378" s="353"/>
      <c r="F1378" s="353"/>
      <c r="G1378" s="353"/>
      <c r="H1378" s="399" t="s">
        <v>2285</v>
      </c>
      <c r="I1378" s="386" t="s">
        <v>8236</v>
      </c>
      <c r="J1378" s="1" t="s">
        <v>8099</v>
      </c>
      <c r="K1378" s="58">
        <v>2022</v>
      </c>
      <c r="L1378" s="545" t="s">
        <v>274</v>
      </c>
    </row>
    <row r="1379" spans="1:12" s="86" customFormat="1">
      <c r="A1379" s="353" t="s">
        <v>2283</v>
      </c>
      <c r="C1379" s="393">
        <v>2</v>
      </c>
      <c r="D1379" s="353"/>
      <c r="E1379" s="353"/>
      <c r="F1379" s="353"/>
      <c r="G1379" s="353"/>
      <c r="H1379" s="399" t="s">
        <v>2286</v>
      </c>
      <c r="I1379" s="386" t="s">
        <v>8236</v>
      </c>
      <c r="J1379" s="1" t="s">
        <v>8099</v>
      </c>
      <c r="K1379" s="58">
        <v>2022</v>
      </c>
      <c r="L1379" s="545" t="s">
        <v>274</v>
      </c>
    </row>
    <row r="1380" spans="1:12">
      <c r="A1380" s="353" t="s">
        <v>2287</v>
      </c>
      <c r="C1380" s="393">
        <v>1</v>
      </c>
      <c r="D1380" s="353"/>
      <c r="E1380" s="353"/>
      <c r="F1380" s="353"/>
      <c r="G1380" s="353"/>
      <c r="H1380" s="399" t="s">
        <v>7219</v>
      </c>
      <c r="I1380" s="386" t="s">
        <v>8236</v>
      </c>
      <c r="J1380" s="1" t="s">
        <v>8099</v>
      </c>
      <c r="K1380" s="58">
        <v>2022</v>
      </c>
      <c r="L1380" s="545" t="s">
        <v>274</v>
      </c>
    </row>
    <row r="1381" spans="1:12" s="86" customFormat="1">
      <c r="A1381" s="353" t="s">
        <v>2287</v>
      </c>
      <c r="C1381" s="393">
        <v>2</v>
      </c>
      <c r="D1381" s="353"/>
      <c r="E1381" s="353"/>
      <c r="F1381" s="353"/>
      <c r="G1381" s="353"/>
      <c r="H1381" s="399" t="s">
        <v>2290</v>
      </c>
      <c r="I1381" s="386" t="s">
        <v>8236</v>
      </c>
      <c r="J1381" s="1" t="s">
        <v>8099</v>
      </c>
      <c r="K1381" s="58">
        <v>2022</v>
      </c>
      <c r="L1381" s="545" t="s">
        <v>274</v>
      </c>
    </row>
    <row r="1382" spans="1:12" s="86" customFormat="1">
      <c r="A1382" s="353" t="s">
        <v>2287</v>
      </c>
      <c r="C1382" s="393">
        <v>3</v>
      </c>
      <c r="D1382" s="353"/>
      <c r="E1382" s="353"/>
      <c r="F1382" s="353"/>
      <c r="G1382" s="353"/>
      <c r="H1382" s="399" t="s">
        <v>2291</v>
      </c>
      <c r="I1382" s="386" t="s">
        <v>8236</v>
      </c>
      <c r="J1382" s="1" t="s">
        <v>8099</v>
      </c>
      <c r="K1382" s="58">
        <v>2022</v>
      </c>
      <c r="L1382" s="545" t="s">
        <v>274</v>
      </c>
    </row>
    <row r="1383" spans="1:12">
      <c r="A1383" s="353" t="s">
        <v>2287</v>
      </c>
      <c r="C1383" s="393">
        <v>4</v>
      </c>
      <c r="D1383" s="353"/>
      <c r="E1383" s="353"/>
      <c r="F1383" s="353"/>
      <c r="G1383" s="353"/>
      <c r="H1383" s="399" t="s">
        <v>2292</v>
      </c>
      <c r="I1383" s="386" t="s">
        <v>8236</v>
      </c>
      <c r="J1383" s="1" t="s">
        <v>8099</v>
      </c>
      <c r="K1383" s="58">
        <v>2022</v>
      </c>
      <c r="L1383" s="545" t="s">
        <v>274</v>
      </c>
    </row>
    <row r="1384" spans="1:12">
      <c r="A1384" s="386" t="s">
        <v>2293</v>
      </c>
      <c r="C1384" s="393">
        <v>1</v>
      </c>
      <c r="D1384" s="353"/>
      <c r="E1384" s="353"/>
      <c r="F1384" s="353"/>
      <c r="G1384" s="353"/>
      <c r="H1384" s="399" t="s">
        <v>7220</v>
      </c>
      <c r="I1384" s="386" t="s">
        <v>8236</v>
      </c>
      <c r="J1384" s="1" t="s">
        <v>8099</v>
      </c>
      <c r="K1384" s="58">
        <v>2022</v>
      </c>
      <c r="L1384" s="545" t="s">
        <v>274</v>
      </c>
    </row>
    <row r="1385" spans="1:12">
      <c r="A1385" s="386" t="s">
        <v>2293</v>
      </c>
      <c r="C1385" s="393">
        <v>2</v>
      </c>
      <c r="D1385" s="353"/>
      <c r="E1385" s="353"/>
      <c r="F1385" s="353"/>
      <c r="G1385" s="353"/>
      <c r="H1385" s="399" t="s">
        <v>263</v>
      </c>
      <c r="I1385" s="386" t="s">
        <v>8236</v>
      </c>
      <c r="J1385" s="1" t="s">
        <v>8099</v>
      </c>
      <c r="K1385" s="58">
        <v>2022</v>
      </c>
      <c r="L1385" s="545" t="s">
        <v>274</v>
      </c>
    </row>
    <row r="1386" spans="1:12" s="86" customFormat="1">
      <c r="A1386" s="386" t="s">
        <v>2309</v>
      </c>
      <c r="C1386" s="393">
        <v>1</v>
      </c>
      <c r="D1386" s="353"/>
      <c r="E1386" s="353"/>
      <c r="F1386" s="353"/>
      <c r="G1386" s="353"/>
      <c r="H1386" s="399" t="s">
        <v>7156</v>
      </c>
      <c r="I1386" s="386" t="s">
        <v>8238</v>
      </c>
      <c r="J1386" s="1" t="s">
        <v>8099</v>
      </c>
      <c r="K1386" s="58">
        <v>2022</v>
      </c>
      <c r="L1386" s="545" t="s">
        <v>274</v>
      </c>
    </row>
    <row r="1387" spans="1:12" s="86" customFormat="1">
      <c r="A1387" s="386" t="s">
        <v>151</v>
      </c>
      <c r="C1387" s="393">
        <v>1</v>
      </c>
      <c r="D1387" s="353"/>
      <c r="E1387" s="353"/>
      <c r="F1387" s="353"/>
      <c r="G1387" s="353"/>
      <c r="H1387" s="399" t="s">
        <v>153</v>
      </c>
      <c r="I1387" s="386" t="s">
        <v>8217</v>
      </c>
      <c r="J1387" s="1" t="s">
        <v>8099</v>
      </c>
      <c r="K1387" s="58">
        <v>2022</v>
      </c>
      <c r="L1387" s="545" t="s">
        <v>274</v>
      </c>
    </row>
    <row r="1388" spans="1:12" s="86" customFormat="1">
      <c r="A1388" s="386" t="s">
        <v>151</v>
      </c>
      <c r="C1388" s="393">
        <v>2</v>
      </c>
      <c r="D1388" s="353"/>
      <c r="E1388" s="353"/>
      <c r="F1388" s="353"/>
      <c r="G1388" s="353"/>
      <c r="H1388" s="399" t="s">
        <v>154</v>
      </c>
      <c r="I1388" s="386" t="s">
        <v>8217</v>
      </c>
      <c r="J1388" s="1" t="s">
        <v>8099</v>
      </c>
      <c r="K1388" s="58">
        <v>2022</v>
      </c>
      <c r="L1388" s="545" t="s">
        <v>274</v>
      </c>
    </row>
    <row r="1389" spans="1:12" s="86" customFormat="1">
      <c r="A1389" s="386" t="s">
        <v>151</v>
      </c>
      <c r="C1389" s="393">
        <v>3</v>
      </c>
      <c r="D1389" s="353"/>
      <c r="E1389" s="353"/>
      <c r="F1389" s="353"/>
      <c r="G1389" s="353"/>
      <c r="H1389" s="399" t="s">
        <v>2789</v>
      </c>
      <c r="I1389" s="386" t="s">
        <v>8217</v>
      </c>
      <c r="J1389" s="1" t="s">
        <v>8099</v>
      </c>
      <c r="K1389" s="58">
        <v>2022</v>
      </c>
      <c r="L1389" s="545" t="s">
        <v>274</v>
      </c>
    </row>
    <row r="1390" spans="1:12" s="86" customFormat="1">
      <c r="A1390" s="386" t="s">
        <v>151</v>
      </c>
      <c r="C1390" s="393">
        <v>4</v>
      </c>
      <c r="D1390" s="353"/>
      <c r="E1390" s="353"/>
      <c r="F1390" s="353"/>
      <c r="G1390" s="353"/>
      <c r="H1390" s="399" t="s">
        <v>6233</v>
      </c>
      <c r="I1390" s="386" t="s">
        <v>8217</v>
      </c>
      <c r="J1390" s="1" t="s">
        <v>8099</v>
      </c>
      <c r="K1390" s="58">
        <v>2022</v>
      </c>
      <c r="L1390" s="545" t="s">
        <v>274</v>
      </c>
    </row>
    <row r="1391" spans="1:12" s="86" customFormat="1">
      <c r="A1391" s="353" t="s">
        <v>155</v>
      </c>
      <c r="C1391" s="393">
        <v>1</v>
      </c>
      <c r="D1391" s="353"/>
      <c r="E1391" s="353"/>
      <c r="F1391" s="353"/>
      <c r="G1391" s="353"/>
      <c r="H1391" s="399" t="s">
        <v>158</v>
      </c>
      <c r="I1391" s="386" t="s">
        <v>8217</v>
      </c>
      <c r="J1391" s="1" t="s">
        <v>8099</v>
      </c>
      <c r="K1391" s="58">
        <v>2022</v>
      </c>
      <c r="L1391" s="545" t="s">
        <v>274</v>
      </c>
    </row>
    <row r="1392" spans="1:12" s="86" customFormat="1">
      <c r="A1392" s="353" t="s">
        <v>155</v>
      </c>
      <c r="C1392" s="393">
        <v>2</v>
      </c>
      <c r="D1392" s="353"/>
      <c r="E1392" s="353"/>
      <c r="F1392" s="353"/>
      <c r="G1392" s="353"/>
      <c r="H1392" s="399" t="s">
        <v>159</v>
      </c>
      <c r="I1392" s="386" t="s">
        <v>8217</v>
      </c>
      <c r="J1392" s="1" t="s">
        <v>8099</v>
      </c>
      <c r="K1392" s="58">
        <v>2022</v>
      </c>
      <c r="L1392" s="545" t="s">
        <v>274</v>
      </c>
    </row>
    <row r="1393" spans="1:12" s="86" customFormat="1">
      <c r="A1393" s="353" t="s">
        <v>155</v>
      </c>
      <c r="C1393" s="393">
        <v>3</v>
      </c>
      <c r="D1393" s="353"/>
      <c r="E1393" s="353"/>
      <c r="F1393" s="353"/>
      <c r="G1393" s="353"/>
      <c r="H1393" s="399" t="s">
        <v>160</v>
      </c>
      <c r="I1393" s="386" t="s">
        <v>8217</v>
      </c>
      <c r="J1393" s="1" t="s">
        <v>8099</v>
      </c>
      <c r="K1393" s="58">
        <v>2022</v>
      </c>
      <c r="L1393" s="545" t="s">
        <v>274</v>
      </c>
    </row>
    <row r="1394" spans="1:12" s="86" customFormat="1">
      <c r="A1394" s="353" t="s">
        <v>155</v>
      </c>
      <c r="C1394" s="393">
        <v>4</v>
      </c>
      <c r="D1394" s="353"/>
      <c r="E1394" s="353"/>
      <c r="F1394" s="353"/>
      <c r="G1394" s="353"/>
      <c r="H1394" s="399" t="s">
        <v>161</v>
      </c>
      <c r="I1394" s="386" t="s">
        <v>8217</v>
      </c>
      <c r="J1394" s="1" t="s">
        <v>8099</v>
      </c>
      <c r="K1394" s="58">
        <v>2022</v>
      </c>
      <c r="L1394" s="545" t="s">
        <v>274</v>
      </c>
    </row>
    <row r="1395" spans="1:12" s="86" customFormat="1">
      <c r="A1395" s="353" t="s">
        <v>155</v>
      </c>
      <c r="C1395" s="393">
        <v>5</v>
      </c>
      <c r="D1395" s="353"/>
      <c r="E1395" s="353"/>
      <c r="F1395" s="353"/>
      <c r="G1395" s="353"/>
      <c r="H1395" s="399" t="s">
        <v>162</v>
      </c>
      <c r="I1395" s="386" t="s">
        <v>8217</v>
      </c>
      <c r="J1395" s="1" t="s">
        <v>8099</v>
      </c>
      <c r="K1395" s="58">
        <v>2022</v>
      </c>
      <c r="L1395" s="545" t="s">
        <v>274</v>
      </c>
    </row>
    <row r="1396" spans="1:12" s="86" customFormat="1">
      <c r="A1396" s="353" t="s">
        <v>155</v>
      </c>
      <c r="C1396" s="393">
        <v>6</v>
      </c>
      <c r="D1396" s="353"/>
      <c r="E1396" s="353"/>
      <c r="F1396" s="353"/>
      <c r="G1396" s="353"/>
      <c r="H1396" s="399" t="s">
        <v>163</v>
      </c>
      <c r="I1396" s="386" t="s">
        <v>8217</v>
      </c>
      <c r="J1396" s="1" t="s">
        <v>8099</v>
      </c>
      <c r="K1396" s="58">
        <v>2022</v>
      </c>
      <c r="L1396" s="545" t="s">
        <v>274</v>
      </c>
    </row>
    <row r="1397" spans="1:12" s="86" customFormat="1">
      <c r="A1397" s="353" t="s">
        <v>155</v>
      </c>
      <c r="C1397" s="393">
        <v>7</v>
      </c>
      <c r="D1397" s="353"/>
      <c r="E1397" s="353"/>
      <c r="F1397" s="353"/>
      <c r="G1397" s="353"/>
      <c r="H1397" s="399" t="s">
        <v>164</v>
      </c>
      <c r="I1397" s="386" t="s">
        <v>8217</v>
      </c>
      <c r="J1397" s="1" t="s">
        <v>8099</v>
      </c>
      <c r="K1397" s="58">
        <v>2022</v>
      </c>
      <c r="L1397" s="545" t="s">
        <v>274</v>
      </c>
    </row>
    <row r="1398" spans="1:12" s="86" customFormat="1">
      <c r="A1398" s="353" t="s">
        <v>155</v>
      </c>
      <c r="C1398" s="393">
        <v>8</v>
      </c>
      <c r="D1398" s="353"/>
      <c r="E1398" s="353"/>
      <c r="F1398" s="353"/>
      <c r="G1398" s="353"/>
      <c r="H1398" s="399" t="s">
        <v>165</v>
      </c>
      <c r="I1398" s="386" t="s">
        <v>8217</v>
      </c>
      <c r="J1398" s="1" t="s">
        <v>8099</v>
      </c>
      <c r="K1398" s="58">
        <v>2022</v>
      </c>
      <c r="L1398" s="545" t="s">
        <v>274</v>
      </c>
    </row>
    <row r="1399" spans="1:12" s="86" customFormat="1">
      <c r="A1399" s="353" t="s">
        <v>155</v>
      </c>
      <c r="C1399" s="393">
        <v>9</v>
      </c>
      <c r="D1399" s="353"/>
      <c r="E1399" s="353"/>
      <c r="F1399" s="353"/>
      <c r="G1399" s="353"/>
      <c r="H1399" s="399" t="s">
        <v>166</v>
      </c>
      <c r="I1399" s="386" t="s">
        <v>8217</v>
      </c>
      <c r="J1399" s="1" t="s">
        <v>8099</v>
      </c>
      <c r="K1399" s="58">
        <v>2022</v>
      </c>
      <c r="L1399" s="545" t="s">
        <v>274</v>
      </c>
    </row>
    <row r="1400" spans="1:12" s="86" customFormat="1">
      <c r="A1400" s="353" t="s">
        <v>155</v>
      </c>
      <c r="C1400" s="393">
        <v>10</v>
      </c>
      <c r="D1400" s="353"/>
      <c r="E1400" s="353"/>
      <c r="F1400" s="353"/>
      <c r="G1400" s="353"/>
      <c r="H1400" s="399" t="s">
        <v>167</v>
      </c>
      <c r="I1400" s="386" t="s">
        <v>8217</v>
      </c>
      <c r="J1400" s="1" t="s">
        <v>8099</v>
      </c>
      <c r="K1400" s="58">
        <v>2022</v>
      </c>
      <c r="L1400" s="545" t="s">
        <v>274</v>
      </c>
    </row>
    <row r="1401" spans="1:12" s="86" customFormat="1">
      <c r="A1401" s="353" t="s">
        <v>155</v>
      </c>
      <c r="C1401" s="393">
        <v>11</v>
      </c>
      <c r="D1401" s="353"/>
      <c r="E1401" s="353"/>
      <c r="F1401" s="353"/>
      <c r="G1401" s="353"/>
      <c r="H1401" s="399" t="s">
        <v>168</v>
      </c>
      <c r="I1401" s="386" t="s">
        <v>8217</v>
      </c>
      <c r="J1401" s="1" t="s">
        <v>8099</v>
      </c>
      <c r="K1401" s="58">
        <v>2022</v>
      </c>
      <c r="L1401" s="545" t="s">
        <v>274</v>
      </c>
    </row>
    <row r="1402" spans="1:12" s="86" customFormat="1">
      <c r="A1402" s="353" t="s">
        <v>155</v>
      </c>
      <c r="C1402" s="393">
        <v>12</v>
      </c>
      <c r="D1402" s="353"/>
      <c r="E1402" s="353"/>
      <c r="F1402" s="353"/>
      <c r="G1402" s="353"/>
      <c r="H1402" s="399" t="s">
        <v>169</v>
      </c>
      <c r="I1402" s="386" t="s">
        <v>8217</v>
      </c>
      <c r="J1402" s="1" t="s">
        <v>8099</v>
      </c>
      <c r="K1402" s="58">
        <v>2022</v>
      </c>
      <c r="L1402" s="545" t="s">
        <v>274</v>
      </c>
    </row>
    <row r="1403" spans="1:12" s="86" customFormat="1">
      <c r="A1403" s="386" t="s">
        <v>170</v>
      </c>
      <c r="C1403" s="393">
        <v>1</v>
      </c>
      <c r="D1403" s="353"/>
      <c r="E1403" s="353"/>
      <c r="F1403" s="353"/>
      <c r="G1403" s="353"/>
      <c r="H1403" s="399" t="s">
        <v>7338</v>
      </c>
      <c r="I1403" s="386" t="s">
        <v>8217</v>
      </c>
      <c r="J1403" s="1" t="s">
        <v>8099</v>
      </c>
      <c r="K1403" s="58">
        <v>2022</v>
      </c>
      <c r="L1403" s="545" t="s">
        <v>274</v>
      </c>
    </row>
    <row r="1404" spans="1:12" s="86" customFormat="1">
      <c r="A1404" s="386" t="s">
        <v>170</v>
      </c>
      <c r="C1404" s="393">
        <v>2</v>
      </c>
      <c r="D1404" s="353"/>
      <c r="E1404" s="353"/>
      <c r="F1404" s="353"/>
      <c r="G1404" s="353"/>
      <c r="H1404" s="399" t="s">
        <v>7146</v>
      </c>
      <c r="I1404" s="386" t="s">
        <v>8217</v>
      </c>
      <c r="J1404" s="1" t="s">
        <v>8099</v>
      </c>
      <c r="K1404" s="58">
        <v>2022</v>
      </c>
      <c r="L1404" s="545" t="s">
        <v>274</v>
      </c>
    </row>
    <row r="1405" spans="1:12" s="86" customFormat="1">
      <c r="A1405" s="386" t="s">
        <v>170</v>
      </c>
      <c r="C1405" s="393">
        <v>3</v>
      </c>
      <c r="D1405" s="353"/>
      <c r="E1405" s="353"/>
      <c r="F1405" s="353"/>
      <c r="G1405" s="353"/>
      <c r="H1405" s="399" t="s">
        <v>7148</v>
      </c>
      <c r="I1405" s="386" t="s">
        <v>8217</v>
      </c>
      <c r="J1405" s="1" t="s">
        <v>8099</v>
      </c>
      <c r="K1405" s="58">
        <v>2022</v>
      </c>
      <c r="L1405" s="545" t="s">
        <v>274</v>
      </c>
    </row>
    <row r="1406" spans="1:12" s="86" customFormat="1">
      <c r="A1406" s="353" t="s">
        <v>204</v>
      </c>
      <c r="C1406" s="393">
        <v>1</v>
      </c>
      <c r="D1406" s="353"/>
      <c r="E1406" s="353"/>
      <c r="F1406" s="353"/>
      <c r="G1406" s="353"/>
      <c r="H1406" s="399" t="s">
        <v>7158</v>
      </c>
      <c r="I1406" s="386" t="s">
        <v>8217</v>
      </c>
      <c r="J1406" s="1" t="s">
        <v>8099</v>
      </c>
      <c r="K1406" s="58">
        <v>2022</v>
      </c>
      <c r="L1406" s="545" t="s">
        <v>274</v>
      </c>
    </row>
    <row r="1407" spans="1:12" s="86" customFormat="1">
      <c r="A1407" s="353" t="s">
        <v>204</v>
      </c>
      <c r="C1407" s="393">
        <v>2</v>
      </c>
      <c r="D1407" s="353"/>
      <c r="E1407" s="353"/>
      <c r="F1407" s="353"/>
      <c r="G1407" s="353"/>
      <c r="H1407" s="399" t="s">
        <v>7160</v>
      </c>
      <c r="I1407" s="386" t="s">
        <v>8217</v>
      </c>
      <c r="J1407" s="1" t="s">
        <v>8099</v>
      </c>
      <c r="K1407" s="58">
        <v>2022</v>
      </c>
      <c r="L1407" s="545" t="s">
        <v>274</v>
      </c>
    </row>
    <row r="1408" spans="1:12" s="86" customFormat="1">
      <c r="A1408" s="353" t="s">
        <v>204</v>
      </c>
      <c r="C1408" s="393">
        <v>3</v>
      </c>
      <c r="D1408" s="353"/>
      <c r="E1408" s="353"/>
      <c r="F1408" s="353"/>
      <c r="G1408" s="353"/>
      <c r="H1408" s="399" t="s">
        <v>7162</v>
      </c>
      <c r="I1408" s="386" t="s">
        <v>8217</v>
      </c>
      <c r="J1408" s="1" t="s">
        <v>8099</v>
      </c>
      <c r="K1408" s="58">
        <v>2022</v>
      </c>
      <c r="L1408" s="545" t="s">
        <v>274</v>
      </c>
    </row>
    <row r="1409" spans="1:12" s="86" customFormat="1">
      <c r="A1409" s="353" t="s">
        <v>204</v>
      </c>
      <c r="C1409" s="393">
        <v>4</v>
      </c>
      <c r="D1409" s="353"/>
      <c r="E1409" s="353"/>
      <c r="F1409" s="353"/>
      <c r="G1409" s="353"/>
      <c r="H1409" s="399" t="s">
        <v>8454</v>
      </c>
      <c r="I1409" s="386" t="s">
        <v>8405</v>
      </c>
      <c r="J1409" s="1" t="s">
        <v>8099</v>
      </c>
      <c r="K1409" s="58">
        <v>2022</v>
      </c>
      <c r="L1409" s="545" t="s">
        <v>7953</v>
      </c>
    </row>
    <row r="1410" spans="1:12" s="86" customFormat="1">
      <c r="A1410" s="353" t="s">
        <v>209</v>
      </c>
      <c r="C1410" s="393">
        <v>1</v>
      </c>
      <c r="D1410" s="353"/>
      <c r="E1410" s="353"/>
      <c r="F1410" s="353"/>
      <c r="G1410" s="353"/>
      <c r="H1410" s="399" t="s">
        <v>7164</v>
      </c>
      <c r="I1410" s="386" t="s">
        <v>8217</v>
      </c>
      <c r="J1410" s="1" t="s">
        <v>8099</v>
      </c>
      <c r="K1410" s="58">
        <v>2022</v>
      </c>
      <c r="L1410" s="545" t="s">
        <v>274</v>
      </c>
    </row>
    <row r="1411" spans="1:12" s="86" customFormat="1">
      <c r="A1411" s="353" t="s">
        <v>209</v>
      </c>
      <c r="C1411" s="393">
        <v>2</v>
      </c>
      <c r="D1411" s="353"/>
      <c r="E1411" s="353"/>
      <c r="F1411" s="353"/>
      <c r="G1411" s="353"/>
      <c r="H1411" s="399" t="s">
        <v>7166</v>
      </c>
      <c r="I1411" s="386" t="s">
        <v>8217</v>
      </c>
      <c r="J1411" s="1" t="s">
        <v>8099</v>
      </c>
      <c r="K1411" s="58">
        <v>2022</v>
      </c>
      <c r="L1411" s="545" t="s">
        <v>274</v>
      </c>
    </row>
    <row r="1412" spans="1:12" s="86" customFormat="1">
      <c r="A1412" s="353" t="s">
        <v>209</v>
      </c>
      <c r="C1412" s="393">
        <v>3</v>
      </c>
      <c r="D1412" s="353"/>
      <c r="E1412" s="353"/>
      <c r="F1412" s="353"/>
      <c r="G1412" s="353"/>
      <c r="H1412" s="399" t="s">
        <v>7168</v>
      </c>
      <c r="I1412" s="386" t="s">
        <v>8217</v>
      </c>
      <c r="J1412" s="1" t="s">
        <v>8099</v>
      </c>
      <c r="K1412" s="58">
        <v>2022</v>
      </c>
      <c r="L1412" s="545" t="s">
        <v>274</v>
      </c>
    </row>
    <row r="1413" spans="1:12" s="86" customFormat="1">
      <c r="A1413" s="353" t="s">
        <v>209</v>
      </c>
      <c r="C1413" s="393">
        <v>4</v>
      </c>
      <c r="D1413" s="353"/>
      <c r="E1413" s="353"/>
      <c r="F1413" s="353"/>
      <c r="G1413" s="353"/>
      <c r="H1413" s="399" t="s">
        <v>7170</v>
      </c>
      <c r="I1413" s="386" t="s">
        <v>8217</v>
      </c>
      <c r="J1413" s="1" t="s">
        <v>8099</v>
      </c>
      <c r="K1413" s="58">
        <v>2022</v>
      </c>
      <c r="L1413" s="545" t="s">
        <v>274</v>
      </c>
    </row>
    <row r="1414" spans="1:12" s="86" customFormat="1">
      <c r="A1414" s="353" t="s">
        <v>209</v>
      </c>
      <c r="C1414" s="393">
        <v>5</v>
      </c>
      <c r="D1414" s="353"/>
      <c r="E1414" s="353"/>
      <c r="F1414" s="353"/>
      <c r="G1414" s="353"/>
      <c r="H1414" s="399" t="s">
        <v>7180</v>
      </c>
      <c r="I1414" s="386" t="s">
        <v>8217</v>
      </c>
      <c r="J1414" s="1" t="s">
        <v>8099</v>
      </c>
      <c r="K1414" s="58">
        <v>2022</v>
      </c>
      <c r="L1414" s="545" t="s">
        <v>274</v>
      </c>
    </row>
    <row r="1415" spans="1:12" s="86" customFormat="1">
      <c r="A1415" s="353" t="s">
        <v>209</v>
      </c>
      <c r="C1415" s="393">
        <v>6</v>
      </c>
      <c r="D1415" s="353"/>
      <c r="E1415" s="353"/>
      <c r="F1415" s="353"/>
      <c r="G1415" s="353"/>
      <c r="H1415" s="399" t="s">
        <v>7173</v>
      </c>
      <c r="I1415" s="386" t="s">
        <v>8217</v>
      </c>
      <c r="J1415" s="1" t="s">
        <v>8099</v>
      </c>
      <c r="K1415" s="58">
        <v>2022</v>
      </c>
      <c r="L1415" s="545" t="s">
        <v>274</v>
      </c>
    </row>
    <row r="1416" spans="1:12" s="86" customFormat="1">
      <c r="A1416" s="353" t="s">
        <v>209</v>
      </c>
      <c r="C1416" s="393">
        <v>7</v>
      </c>
      <c r="D1416" s="353"/>
      <c r="E1416" s="353"/>
      <c r="F1416" s="353"/>
      <c r="G1416" s="353"/>
      <c r="H1416" s="399" t="s">
        <v>7175</v>
      </c>
      <c r="I1416" s="386" t="s">
        <v>8217</v>
      </c>
      <c r="J1416" s="1" t="s">
        <v>8099</v>
      </c>
      <c r="K1416" s="58">
        <v>2022</v>
      </c>
      <c r="L1416" s="545" t="s">
        <v>274</v>
      </c>
    </row>
    <row r="1417" spans="1:12" s="86" customFormat="1">
      <c r="A1417" s="353" t="s">
        <v>209</v>
      </c>
      <c r="C1417" s="393">
        <v>8</v>
      </c>
      <c r="D1417" s="353"/>
      <c r="E1417" s="353"/>
      <c r="F1417" s="353"/>
      <c r="G1417" s="353"/>
      <c r="H1417" s="399" t="s">
        <v>7177</v>
      </c>
      <c r="I1417" s="386" t="s">
        <v>8217</v>
      </c>
      <c r="J1417" s="1" t="s">
        <v>8099</v>
      </c>
      <c r="K1417" s="58">
        <v>2022</v>
      </c>
      <c r="L1417" s="545" t="s">
        <v>274</v>
      </c>
    </row>
    <row r="1418" spans="1:12" s="86" customFormat="1">
      <c r="A1418" s="353" t="s">
        <v>209</v>
      </c>
      <c r="C1418" s="393">
        <v>9</v>
      </c>
      <c r="D1418" s="353"/>
      <c r="E1418" s="353"/>
      <c r="F1418" s="353"/>
      <c r="G1418" s="353"/>
      <c r="H1418" s="399" t="s">
        <v>7179</v>
      </c>
      <c r="I1418" s="386" t="s">
        <v>8217</v>
      </c>
      <c r="J1418" s="1" t="s">
        <v>8099</v>
      </c>
      <c r="K1418" s="58">
        <v>2022</v>
      </c>
      <c r="L1418" s="545" t="s">
        <v>274</v>
      </c>
    </row>
    <row r="1419" spans="1:12" s="86" customFormat="1">
      <c r="A1419" s="353" t="s">
        <v>220</v>
      </c>
      <c r="C1419" s="393">
        <v>1</v>
      </c>
      <c r="D1419" s="353"/>
      <c r="E1419" s="353"/>
      <c r="F1419" s="353"/>
      <c r="G1419" s="353"/>
      <c r="H1419" s="399" t="s">
        <v>222</v>
      </c>
      <c r="I1419" s="386" t="s">
        <v>8217</v>
      </c>
      <c r="J1419" s="1" t="s">
        <v>8099</v>
      </c>
      <c r="K1419" s="58">
        <v>2022</v>
      </c>
      <c r="L1419" s="545" t="s">
        <v>274</v>
      </c>
    </row>
    <row r="1420" spans="1:12" s="86" customFormat="1">
      <c r="A1420" s="386" t="s">
        <v>2295</v>
      </c>
      <c r="C1420" s="393">
        <v>1</v>
      </c>
      <c r="D1420" s="353"/>
      <c r="E1420" s="353"/>
      <c r="F1420" s="353"/>
      <c r="G1420" s="353"/>
      <c r="H1420" s="399" t="s">
        <v>2297</v>
      </c>
      <c r="I1420" s="386" t="s">
        <v>8217</v>
      </c>
      <c r="J1420" s="1" t="s">
        <v>8099</v>
      </c>
      <c r="K1420" s="58">
        <v>2022</v>
      </c>
      <c r="L1420" s="545" t="s">
        <v>274</v>
      </c>
    </row>
    <row r="1421" spans="1:12" s="86" customFormat="1">
      <c r="A1421" s="353" t="s">
        <v>2335</v>
      </c>
      <c r="C1421" s="652">
        <v>1</v>
      </c>
      <c r="D1421" s="1180"/>
      <c r="E1421" s="1180"/>
      <c r="F1421" s="1180"/>
      <c r="G1421" s="1180"/>
      <c r="H1421" s="399" t="s">
        <v>2337</v>
      </c>
      <c r="I1421" s="386" t="s">
        <v>8217</v>
      </c>
      <c r="J1421" s="1" t="s">
        <v>8099</v>
      </c>
      <c r="K1421" s="58">
        <v>2022</v>
      </c>
      <c r="L1421" s="545" t="s">
        <v>274</v>
      </c>
    </row>
    <row r="1422" spans="1:12" s="86" customFormat="1">
      <c r="A1422" s="353" t="s">
        <v>2335</v>
      </c>
      <c r="C1422" s="652">
        <v>2</v>
      </c>
      <c r="D1422" s="1180"/>
      <c r="E1422" s="1180"/>
      <c r="F1422" s="1180"/>
      <c r="G1422" s="1180"/>
      <c r="H1422" s="399" t="s">
        <v>2338</v>
      </c>
      <c r="I1422" s="386" t="s">
        <v>8217</v>
      </c>
      <c r="J1422" s="1" t="s">
        <v>8099</v>
      </c>
      <c r="K1422" s="58">
        <v>2022</v>
      </c>
      <c r="L1422" s="545" t="s">
        <v>274</v>
      </c>
    </row>
    <row r="1423" spans="1:12" s="86" customFormat="1">
      <c r="A1423" s="353" t="s">
        <v>2335</v>
      </c>
      <c r="C1423" s="393">
        <v>3</v>
      </c>
      <c r="D1423" s="353"/>
      <c r="E1423" s="353"/>
      <c r="F1423" s="353"/>
      <c r="G1423" s="353"/>
      <c r="H1423" s="399" t="s">
        <v>2339</v>
      </c>
      <c r="I1423" s="386" t="s">
        <v>8217</v>
      </c>
      <c r="J1423" s="1" t="s">
        <v>8099</v>
      </c>
      <c r="K1423" s="58">
        <v>2022</v>
      </c>
      <c r="L1423" s="545" t="s">
        <v>274</v>
      </c>
    </row>
    <row r="1424" spans="1:12" s="86" customFormat="1">
      <c r="A1424" s="353" t="s">
        <v>2335</v>
      </c>
      <c r="C1424" s="393">
        <v>4</v>
      </c>
      <c r="D1424" s="353"/>
      <c r="E1424" s="353"/>
      <c r="F1424" s="353"/>
      <c r="G1424" s="353"/>
      <c r="H1424" s="399" t="s">
        <v>2340</v>
      </c>
      <c r="I1424" s="386" t="s">
        <v>8217</v>
      </c>
      <c r="J1424" s="1" t="s">
        <v>8099</v>
      </c>
      <c r="K1424" s="58">
        <v>2022</v>
      </c>
      <c r="L1424" s="545" t="s">
        <v>274</v>
      </c>
    </row>
    <row r="1425" spans="1:12" s="86" customFormat="1">
      <c r="A1425" s="386" t="s">
        <v>2335</v>
      </c>
      <c r="C1425" s="652">
        <v>5</v>
      </c>
      <c r="D1425" s="1180"/>
      <c r="E1425" s="1180"/>
      <c r="F1425" s="1180"/>
      <c r="G1425" s="1180"/>
      <c r="H1425" s="399" t="s">
        <v>2341</v>
      </c>
      <c r="I1425" s="386" t="s">
        <v>8217</v>
      </c>
      <c r="J1425" s="1" t="s">
        <v>8099</v>
      </c>
      <c r="K1425" s="58">
        <v>2022</v>
      </c>
      <c r="L1425" s="545" t="s">
        <v>274</v>
      </c>
    </row>
    <row r="1426" spans="1:12" s="86" customFormat="1">
      <c r="A1426" s="353" t="s">
        <v>2335</v>
      </c>
      <c r="C1426" s="393">
        <v>6</v>
      </c>
      <c r="D1426" s="353"/>
      <c r="E1426" s="353"/>
      <c r="F1426" s="353"/>
      <c r="G1426" s="353"/>
      <c r="H1426" s="399" t="s">
        <v>2342</v>
      </c>
      <c r="I1426" s="386" t="s">
        <v>8217</v>
      </c>
      <c r="J1426" s="1" t="s">
        <v>8099</v>
      </c>
      <c r="K1426" s="58">
        <v>2022</v>
      </c>
      <c r="L1426" s="545" t="s">
        <v>274</v>
      </c>
    </row>
    <row r="1427" spans="1:12" s="86" customFormat="1">
      <c r="A1427" s="353" t="s">
        <v>2335</v>
      </c>
      <c r="C1427" s="393">
        <v>7</v>
      </c>
      <c r="D1427" s="353"/>
      <c r="E1427" s="353"/>
      <c r="F1427" s="353"/>
      <c r="G1427" s="353"/>
      <c r="H1427" s="399" t="s">
        <v>2343</v>
      </c>
      <c r="I1427" s="386" t="s">
        <v>8217</v>
      </c>
      <c r="J1427" s="1" t="s">
        <v>8099</v>
      </c>
      <c r="K1427" s="58">
        <v>2022</v>
      </c>
      <c r="L1427" s="545" t="s">
        <v>274</v>
      </c>
    </row>
    <row r="1428" spans="1:12" s="86" customFormat="1">
      <c r="A1428" s="353" t="s">
        <v>2335</v>
      </c>
      <c r="C1428" s="393">
        <v>8</v>
      </c>
      <c r="D1428" s="353"/>
      <c r="E1428" s="353"/>
      <c r="F1428" s="353"/>
      <c r="G1428" s="353"/>
      <c r="H1428" s="399" t="s">
        <v>2344</v>
      </c>
      <c r="I1428" s="386" t="s">
        <v>8217</v>
      </c>
      <c r="J1428" s="1" t="s">
        <v>8099</v>
      </c>
      <c r="K1428" s="58">
        <v>2022</v>
      </c>
      <c r="L1428" s="545" t="s">
        <v>274</v>
      </c>
    </row>
    <row r="1429" spans="1:12" s="86" customFormat="1">
      <c r="A1429" s="353" t="s">
        <v>2335</v>
      </c>
      <c r="C1429" s="393">
        <v>9</v>
      </c>
      <c r="D1429" s="353"/>
      <c r="E1429" s="353"/>
      <c r="F1429" s="353"/>
      <c r="G1429" s="353"/>
      <c r="H1429" s="399" t="s">
        <v>8406</v>
      </c>
      <c r="I1429" s="386" t="s">
        <v>8405</v>
      </c>
      <c r="J1429" s="1" t="s">
        <v>8099</v>
      </c>
      <c r="K1429" s="58">
        <v>2022</v>
      </c>
      <c r="L1429" s="545" t="s">
        <v>7953</v>
      </c>
    </row>
    <row r="1430" spans="1:12" s="86" customFormat="1">
      <c r="A1430" s="353" t="s">
        <v>2345</v>
      </c>
      <c r="C1430" s="393">
        <v>1</v>
      </c>
      <c r="D1430" s="353"/>
      <c r="E1430" s="353"/>
      <c r="F1430" s="353"/>
      <c r="G1430" s="353"/>
      <c r="H1430" s="399" t="s">
        <v>7225</v>
      </c>
      <c r="I1430" s="386" t="s">
        <v>8217</v>
      </c>
      <c r="J1430" s="1" t="s">
        <v>8099</v>
      </c>
      <c r="K1430" s="58">
        <v>2022</v>
      </c>
      <c r="L1430" s="545" t="s">
        <v>274</v>
      </c>
    </row>
    <row r="1431" spans="1:12" s="86" customFormat="1">
      <c r="A1431" s="353" t="s">
        <v>2345</v>
      </c>
      <c r="C1431" s="393">
        <v>2</v>
      </c>
      <c r="D1431" s="353"/>
      <c r="E1431" s="353"/>
      <c r="F1431" s="353"/>
      <c r="G1431" s="353"/>
      <c r="H1431" s="399" t="s">
        <v>7227</v>
      </c>
      <c r="I1431" s="386" t="s">
        <v>8217</v>
      </c>
      <c r="J1431" s="1" t="s">
        <v>8099</v>
      </c>
      <c r="K1431" s="58">
        <v>2022</v>
      </c>
      <c r="L1431" s="545" t="s">
        <v>274</v>
      </c>
    </row>
    <row r="1432" spans="1:12" s="86" customFormat="1">
      <c r="A1432" s="353" t="s">
        <v>2345</v>
      </c>
      <c r="C1432" s="393">
        <v>3</v>
      </c>
      <c r="D1432" s="353"/>
      <c r="E1432" s="353"/>
      <c r="F1432" s="353"/>
      <c r="G1432" s="353"/>
      <c r="H1432" s="399" t="s">
        <v>7229</v>
      </c>
      <c r="I1432" s="386" t="s">
        <v>8217</v>
      </c>
      <c r="J1432" s="1" t="s">
        <v>8099</v>
      </c>
      <c r="K1432" s="58">
        <v>2022</v>
      </c>
      <c r="L1432" s="545" t="s">
        <v>274</v>
      </c>
    </row>
    <row r="1433" spans="1:12" s="86" customFormat="1">
      <c r="A1433" s="353" t="s">
        <v>2345</v>
      </c>
      <c r="C1433" s="393">
        <v>4</v>
      </c>
      <c r="D1433" s="353"/>
      <c r="E1433" s="353"/>
      <c r="F1433" s="353"/>
      <c r="G1433" s="353"/>
      <c r="H1433" s="399" t="s">
        <v>7231</v>
      </c>
      <c r="I1433" s="386" t="s">
        <v>8217</v>
      </c>
      <c r="J1433" s="1" t="s">
        <v>8099</v>
      </c>
      <c r="K1433" s="58">
        <v>2022</v>
      </c>
      <c r="L1433" s="545" t="s">
        <v>274</v>
      </c>
    </row>
    <row r="1434" spans="1:12" s="86" customFormat="1">
      <c r="A1434" s="353" t="s">
        <v>2345</v>
      </c>
      <c r="C1434" s="393">
        <v>5</v>
      </c>
      <c r="D1434" s="353"/>
      <c r="E1434" s="353"/>
      <c r="F1434" s="353"/>
      <c r="G1434" s="353"/>
      <c r="H1434" s="399" t="s">
        <v>7233</v>
      </c>
      <c r="I1434" s="386" t="s">
        <v>8217</v>
      </c>
      <c r="J1434" s="1" t="s">
        <v>8099</v>
      </c>
      <c r="K1434" s="58">
        <v>2022</v>
      </c>
      <c r="L1434" s="545" t="s">
        <v>274</v>
      </c>
    </row>
    <row r="1435" spans="1:12" s="86" customFormat="1">
      <c r="A1435" s="353" t="s">
        <v>2345</v>
      </c>
      <c r="C1435" s="393">
        <v>6</v>
      </c>
      <c r="D1435" s="353"/>
      <c r="E1435" s="353"/>
      <c r="F1435" s="353"/>
      <c r="G1435" s="353"/>
      <c r="H1435" s="399" t="s">
        <v>7235</v>
      </c>
      <c r="I1435" s="386" t="s">
        <v>8217</v>
      </c>
      <c r="J1435" s="1" t="s">
        <v>8099</v>
      </c>
      <c r="K1435" s="58">
        <v>2022</v>
      </c>
      <c r="L1435" s="545" t="s">
        <v>274</v>
      </c>
    </row>
    <row r="1436" spans="1:12" s="86" customFormat="1">
      <c r="A1436" s="353" t="s">
        <v>2345</v>
      </c>
      <c r="C1436" s="393">
        <v>7</v>
      </c>
      <c r="D1436" s="353"/>
      <c r="E1436" s="353"/>
      <c r="F1436" s="353"/>
      <c r="G1436" s="353"/>
      <c r="H1436" s="399" t="s">
        <v>7237</v>
      </c>
      <c r="I1436" s="386" t="s">
        <v>8217</v>
      </c>
      <c r="J1436" s="1" t="s">
        <v>8099</v>
      </c>
      <c r="K1436" s="58">
        <v>2022</v>
      </c>
      <c r="L1436" s="545" t="s">
        <v>274</v>
      </c>
    </row>
    <row r="1437" spans="1:12" s="86" customFormat="1">
      <c r="A1437" s="353" t="s">
        <v>2355</v>
      </c>
      <c r="C1437" s="393">
        <v>1</v>
      </c>
      <c r="D1437" s="353"/>
      <c r="E1437" s="353"/>
      <c r="F1437" s="353"/>
      <c r="G1437" s="353"/>
      <c r="H1437" s="399" t="s">
        <v>7225</v>
      </c>
      <c r="I1437" s="386" t="s">
        <v>8217</v>
      </c>
      <c r="J1437" s="1" t="s">
        <v>8099</v>
      </c>
      <c r="K1437" s="58">
        <v>2022</v>
      </c>
      <c r="L1437" s="545" t="s">
        <v>274</v>
      </c>
    </row>
    <row r="1438" spans="1:12" s="86" customFormat="1">
      <c r="A1438" s="353" t="s">
        <v>2355</v>
      </c>
      <c r="C1438" s="393">
        <v>2</v>
      </c>
      <c r="D1438" s="353"/>
      <c r="E1438" s="353"/>
      <c r="F1438" s="353"/>
      <c r="G1438" s="353"/>
      <c r="H1438" s="399" t="s">
        <v>7227</v>
      </c>
      <c r="I1438" s="386" t="s">
        <v>8217</v>
      </c>
      <c r="J1438" s="1" t="s">
        <v>8099</v>
      </c>
      <c r="K1438" s="58">
        <v>2022</v>
      </c>
      <c r="L1438" s="545" t="s">
        <v>274</v>
      </c>
    </row>
    <row r="1439" spans="1:12" s="86" customFormat="1">
      <c r="A1439" s="353" t="s">
        <v>2355</v>
      </c>
      <c r="C1439" s="393">
        <v>3</v>
      </c>
      <c r="D1439" s="353"/>
      <c r="E1439" s="353"/>
      <c r="F1439" s="353"/>
      <c r="G1439" s="353"/>
      <c r="H1439" s="399" t="s">
        <v>7229</v>
      </c>
      <c r="I1439" s="386" t="s">
        <v>8217</v>
      </c>
      <c r="J1439" s="1" t="s">
        <v>8099</v>
      </c>
      <c r="K1439" s="58">
        <v>2022</v>
      </c>
      <c r="L1439" s="545" t="s">
        <v>274</v>
      </c>
    </row>
    <row r="1440" spans="1:12" s="86" customFormat="1">
      <c r="A1440" s="353" t="s">
        <v>2355</v>
      </c>
      <c r="C1440" s="393">
        <v>4</v>
      </c>
      <c r="D1440" s="353"/>
      <c r="E1440" s="353"/>
      <c r="F1440" s="353"/>
      <c r="G1440" s="353"/>
      <c r="H1440" s="399" t="s">
        <v>7231</v>
      </c>
      <c r="I1440" s="386" t="s">
        <v>8217</v>
      </c>
      <c r="J1440" s="1" t="s">
        <v>8099</v>
      </c>
      <c r="K1440" s="58">
        <v>2022</v>
      </c>
      <c r="L1440" s="545" t="s">
        <v>274</v>
      </c>
    </row>
    <row r="1441" spans="1:12" s="86" customFormat="1">
      <c r="A1441" s="353" t="s">
        <v>2355</v>
      </c>
      <c r="C1441" s="393">
        <v>5</v>
      </c>
      <c r="D1441" s="353"/>
      <c r="E1441" s="353"/>
      <c r="F1441" s="353"/>
      <c r="G1441" s="353"/>
      <c r="H1441" s="399" t="s">
        <v>7233</v>
      </c>
      <c r="I1441" s="386" t="s">
        <v>8217</v>
      </c>
      <c r="J1441" s="1" t="s">
        <v>8099</v>
      </c>
      <c r="K1441" s="58">
        <v>2022</v>
      </c>
      <c r="L1441" s="545" t="s">
        <v>274</v>
      </c>
    </row>
    <row r="1442" spans="1:12" s="86" customFormat="1">
      <c r="A1442" s="353" t="s">
        <v>2355</v>
      </c>
      <c r="C1442" s="393">
        <v>6</v>
      </c>
      <c r="D1442" s="353"/>
      <c r="E1442" s="353"/>
      <c r="F1442" s="353"/>
      <c r="G1442" s="353"/>
      <c r="H1442" s="399" t="s">
        <v>7235</v>
      </c>
      <c r="I1442" s="386" t="s">
        <v>8217</v>
      </c>
      <c r="J1442" s="1" t="s">
        <v>8099</v>
      </c>
      <c r="K1442" s="58">
        <v>2022</v>
      </c>
      <c r="L1442" s="545" t="s">
        <v>274</v>
      </c>
    </row>
    <row r="1443" spans="1:12" s="86" customFormat="1">
      <c r="A1443" s="353" t="s">
        <v>2355</v>
      </c>
      <c r="C1443" s="393">
        <v>7</v>
      </c>
      <c r="D1443" s="353"/>
      <c r="E1443" s="353"/>
      <c r="F1443" s="353"/>
      <c r="G1443" s="353"/>
      <c r="H1443" s="399" t="s">
        <v>7237</v>
      </c>
      <c r="I1443" s="386" t="s">
        <v>8217</v>
      </c>
      <c r="J1443" s="1" t="s">
        <v>8099</v>
      </c>
      <c r="K1443" s="58">
        <v>2022</v>
      </c>
      <c r="L1443" s="545" t="s">
        <v>274</v>
      </c>
    </row>
    <row r="1444" spans="1:12" s="86" customFormat="1">
      <c r="A1444" s="386" t="s">
        <v>2357</v>
      </c>
      <c r="C1444" s="393">
        <v>1</v>
      </c>
      <c r="D1444" s="353"/>
      <c r="E1444" s="353"/>
      <c r="F1444" s="353"/>
      <c r="G1444" s="353"/>
      <c r="H1444" s="399" t="s">
        <v>2360</v>
      </c>
      <c r="I1444" s="386" t="s">
        <v>8217</v>
      </c>
      <c r="J1444" s="1" t="s">
        <v>8099</v>
      </c>
      <c r="K1444" s="58">
        <v>2022</v>
      </c>
      <c r="L1444" s="545" t="s">
        <v>274</v>
      </c>
    </row>
    <row r="1445" spans="1:12" s="86" customFormat="1">
      <c r="A1445" s="386" t="s">
        <v>2357</v>
      </c>
      <c r="C1445" s="393">
        <v>2</v>
      </c>
      <c r="D1445" s="353"/>
      <c r="E1445" s="353"/>
      <c r="F1445" s="353"/>
      <c r="G1445" s="353"/>
      <c r="H1445" s="399" t="s">
        <v>7343</v>
      </c>
      <c r="I1445" s="386" t="s">
        <v>8217</v>
      </c>
      <c r="J1445" s="1" t="s">
        <v>8099</v>
      </c>
      <c r="K1445" s="58">
        <v>2022</v>
      </c>
      <c r="L1445" s="545" t="s">
        <v>274</v>
      </c>
    </row>
    <row r="1446" spans="1:12" s="86" customFormat="1">
      <c r="A1446" s="386" t="s">
        <v>2362</v>
      </c>
      <c r="C1446" s="393">
        <v>1</v>
      </c>
      <c r="D1446" s="353"/>
      <c r="E1446" s="353"/>
      <c r="F1446" s="353"/>
      <c r="G1446" s="353"/>
      <c r="H1446" s="653" t="s">
        <v>2364</v>
      </c>
      <c r="I1446" s="386" t="s">
        <v>8217</v>
      </c>
      <c r="J1446" s="1" t="s">
        <v>8099</v>
      </c>
      <c r="K1446" s="58">
        <v>2022</v>
      </c>
      <c r="L1446" s="545" t="s">
        <v>274</v>
      </c>
    </row>
    <row r="1447" spans="1:12" s="86" customFormat="1">
      <c r="A1447" s="386" t="s">
        <v>2362</v>
      </c>
      <c r="C1447" s="393">
        <v>2</v>
      </c>
      <c r="D1447" s="353"/>
      <c r="E1447" s="353"/>
      <c r="F1447" s="353"/>
      <c r="G1447" s="353"/>
      <c r="H1447" s="354" t="s">
        <v>2365</v>
      </c>
      <c r="I1447" s="386" t="s">
        <v>8217</v>
      </c>
      <c r="J1447" s="1" t="s">
        <v>8099</v>
      </c>
      <c r="K1447" s="58">
        <v>2022</v>
      </c>
      <c r="L1447" s="545" t="s">
        <v>274</v>
      </c>
    </row>
    <row r="1448" spans="1:12" s="86" customFormat="1">
      <c r="A1448" s="386" t="s">
        <v>2362</v>
      </c>
      <c r="C1448" s="393">
        <v>3</v>
      </c>
      <c r="D1448" s="353"/>
      <c r="E1448" s="353"/>
      <c r="F1448" s="353"/>
      <c r="G1448" s="353"/>
      <c r="H1448" s="354" t="s">
        <v>2366</v>
      </c>
      <c r="I1448" s="386" t="s">
        <v>8217</v>
      </c>
      <c r="J1448" s="1" t="s">
        <v>8099</v>
      </c>
      <c r="K1448" s="58">
        <v>2022</v>
      </c>
      <c r="L1448" s="545" t="s">
        <v>274</v>
      </c>
    </row>
    <row r="1449" spans="1:12" s="86" customFormat="1">
      <c r="A1449" s="386" t="s">
        <v>2362</v>
      </c>
      <c r="C1449" s="393">
        <v>4</v>
      </c>
      <c r="D1449" s="353"/>
      <c r="E1449" s="353"/>
      <c r="F1449" s="353"/>
      <c r="G1449" s="353"/>
      <c r="H1449" s="354" t="s">
        <v>2367</v>
      </c>
      <c r="I1449" s="386" t="s">
        <v>8217</v>
      </c>
      <c r="J1449" s="1" t="s">
        <v>8099</v>
      </c>
      <c r="K1449" s="58">
        <v>2022</v>
      </c>
      <c r="L1449" s="545" t="s">
        <v>274</v>
      </c>
    </row>
    <row r="1450" spans="1:12" s="86" customFormat="1">
      <c r="A1450" s="386" t="s">
        <v>2362</v>
      </c>
      <c r="C1450" s="393">
        <v>5</v>
      </c>
      <c r="D1450" s="353"/>
      <c r="E1450" s="353"/>
      <c r="F1450" s="353"/>
      <c r="G1450" s="353"/>
      <c r="H1450" s="354" t="s">
        <v>2368</v>
      </c>
      <c r="I1450" s="386" t="s">
        <v>8217</v>
      </c>
      <c r="J1450" s="1" t="s">
        <v>8099</v>
      </c>
      <c r="K1450" s="58">
        <v>2022</v>
      </c>
      <c r="L1450" s="545" t="s">
        <v>274</v>
      </c>
    </row>
    <row r="1451" spans="1:12" s="86" customFormat="1">
      <c r="A1451" s="386" t="s">
        <v>2362</v>
      </c>
      <c r="C1451" s="393">
        <v>6</v>
      </c>
      <c r="D1451" s="353"/>
      <c r="E1451" s="353"/>
      <c r="F1451" s="353"/>
      <c r="G1451" s="353"/>
      <c r="H1451" s="654" t="s">
        <v>2369</v>
      </c>
      <c r="I1451" s="386" t="s">
        <v>8217</v>
      </c>
      <c r="J1451" s="1" t="s">
        <v>8099</v>
      </c>
      <c r="K1451" s="58">
        <v>2022</v>
      </c>
      <c r="L1451" s="545" t="s">
        <v>274</v>
      </c>
    </row>
    <row r="1452" spans="1:12" s="86" customFormat="1">
      <c r="A1452" s="353" t="s">
        <v>2362</v>
      </c>
      <c r="C1452" s="379">
        <v>7</v>
      </c>
      <c r="D1452" s="1187"/>
      <c r="E1452" s="1187"/>
      <c r="F1452" s="1187"/>
      <c r="G1452" s="1187"/>
      <c r="H1452" s="405" t="s">
        <v>7238</v>
      </c>
      <c r="I1452" s="386" t="s">
        <v>8217</v>
      </c>
      <c r="J1452" s="1" t="s">
        <v>8099</v>
      </c>
      <c r="K1452" s="58">
        <v>2022</v>
      </c>
      <c r="L1452" s="545" t="s">
        <v>274</v>
      </c>
    </row>
    <row r="1453" spans="1:12" s="86" customFormat="1">
      <c r="A1453" s="353" t="s">
        <v>2381</v>
      </c>
      <c r="C1453" s="393">
        <v>1</v>
      </c>
      <c r="D1453" s="353"/>
      <c r="E1453" s="353"/>
      <c r="F1453" s="353"/>
      <c r="G1453" s="353"/>
      <c r="H1453" s="399" t="s">
        <v>7239</v>
      </c>
      <c r="I1453" s="386" t="s">
        <v>8217</v>
      </c>
      <c r="J1453" s="1" t="s">
        <v>8099</v>
      </c>
      <c r="K1453" s="58">
        <v>2022</v>
      </c>
      <c r="L1453" s="545" t="s">
        <v>274</v>
      </c>
    </row>
    <row r="1454" spans="1:12" s="86" customFormat="1">
      <c r="A1454" s="353" t="s">
        <v>2381</v>
      </c>
      <c r="C1454" s="393">
        <v>2</v>
      </c>
      <c r="D1454" s="353"/>
      <c r="E1454" s="353"/>
      <c r="F1454" s="353"/>
      <c r="G1454" s="353"/>
      <c r="H1454" s="399" t="s">
        <v>7229</v>
      </c>
      <c r="I1454" s="386" t="s">
        <v>8217</v>
      </c>
      <c r="J1454" s="1" t="s">
        <v>8099</v>
      </c>
      <c r="K1454" s="58">
        <v>2022</v>
      </c>
      <c r="L1454" s="545" t="s">
        <v>274</v>
      </c>
    </row>
    <row r="1455" spans="1:12" s="86" customFormat="1">
      <c r="A1455" s="353" t="s">
        <v>2381</v>
      </c>
      <c r="C1455" s="393">
        <v>3</v>
      </c>
      <c r="D1455" s="353"/>
      <c r="E1455" s="353"/>
      <c r="F1455" s="353"/>
      <c r="G1455" s="353"/>
      <c r="H1455" s="399" t="s">
        <v>7240</v>
      </c>
      <c r="I1455" s="386" t="s">
        <v>8217</v>
      </c>
      <c r="J1455" s="1" t="s">
        <v>8099</v>
      </c>
      <c r="K1455" s="58">
        <v>2022</v>
      </c>
      <c r="L1455" s="545" t="s">
        <v>274</v>
      </c>
    </row>
    <row r="1456" spans="1:12" s="86" customFormat="1">
      <c r="A1456" s="353" t="s">
        <v>2381</v>
      </c>
      <c r="C1456" s="393">
        <v>4</v>
      </c>
      <c r="D1456" s="353"/>
      <c r="E1456" s="353"/>
      <c r="F1456" s="353"/>
      <c r="G1456" s="353"/>
      <c r="H1456" s="399" t="s">
        <v>7235</v>
      </c>
      <c r="I1456" s="386" t="s">
        <v>8217</v>
      </c>
      <c r="J1456" s="1" t="s">
        <v>8099</v>
      </c>
      <c r="K1456" s="58">
        <v>2022</v>
      </c>
      <c r="L1456" s="545" t="s">
        <v>274</v>
      </c>
    </row>
    <row r="1457" spans="1:12" s="86" customFormat="1">
      <c r="A1457" s="353" t="s">
        <v>2381</v>
      </c>
      <c r="C1457" s="393">
        <v>5</v>
      </c>
      <c r="D1457" s="353"/>
      <c r="E1457" s="353"/>
      <c r="F1457" s="353"/>
      <c r="G1457" s="353"/>
      <c r="H1457" s="399" t="s">
        <v>7243</v>
      </c>
      <c r="I1457" s="386" t="s">
        <v>8217</v>
      </c>
      <c r="J1457" s="1" t="s">
        <v>8099</v>
      </c>
      <c r="K1457" s="58">
        <v>2022</v>
      </c>
      <c r="L1457" s="545" t="s">
        <v>274</v>
      </c>
    </row>
    <row r="1458" spans="1:12" s="86" customFormat="1">
      <c r="A1458" s="353" t="s">
        <v>2381</v>
      </c>
      <c r="C1458" s="393">
        <v>6</v>
      </c>
      <c r="D1458" s="353"/>
      <c r="E1458" s="353"/>
      <c r="F1458" s="353"/>
      <c r="G1458" s="353"/>
      <c r="H1458" s="399" t="s">
        <v>7245</v>
      </c>
      <c r="I1458" s="386" t="s">
        <v>8217</v>
      </c>
      <c r="J1458" s="1" t="s">
        <v>8099</v>
      </c>
      <c r="K1458" s="58">
        <v>2022</v>
      </c>
      <c r="L1458" s="545" t="s">
        <v>274</v>
      </c>
    </row>
    <row r="1459" spans="1:12" s="86" customFormat="1">
      <c r="A1459" s="353" t="s">
        <v>2381</v>
      </c>
      <c r="C1459" s="393">
        <v>7</v>
      </c>
      <c r="D1459" s="353"/>
      <c r="E1459" s="353"/>
      <c r="F1459" s="353"/>
      <c r="G1459" s="353"/>
      <c r="H1459" s="399" t="s">
        <v>7247</v>
      </c>
      <c r="I1459" s="386" t="s">
        <v>8217</v>
      </c>
      <c r="J1459" s="1" t="s">
        <v>8099</v>
      </c>
      <c r="K1459" s="58">
        <v>2022</v>
      </c>
      <c r="L1459" s="545" t="s">
        <v>274</v>
      </c>
    </row>
    <row r="1460" spans="1:12" s="86" customFormat="1">
      <c r="A1460" s="353" t="s">
        <v>2381</v>
      </c>
      <c r="C1460" s="393">
        <v>8</v>
      </c>
      <c r="D1460" s="353"/>
      <c r="E1460" s="353"/>
      <c r="F1460" s="353"/>
      <c r="G1460" s="353"/>
      <c r="H1460" s="399" t="s">
        <v>7249</v>
      </c>
      <c r="I1460" s="386" t="s">
        <v>8217</v>
      </c>
      <c r="J1460" s="1" t="s">
        <v>8099</v>
      </c>
      <c r="K1460" s="58">
        <v>2022</v>
      </c>
      <c r="L1460" s="545" t="s">
        <v>274</v>
      </c>
    </row>
    <row r="1461" spans="1:12" s="86" customFormat="1">
      <c r="A1461" s="353" t="s">
        <v>2381</v>
      </c>
      <c r="C1461" s="393">
        <v>9</v>
      </c>
      <c r="D1461" s="353"/>
      <c r="E1461" s="353"/>
      <c r="F1461" s="353"/>
      <c r="G1461" s="353"/>
      <c r="H1461" s="399" t="s">
        <v>7607</v>
      </c>
      <c r="I1461" s="386" t="s">
        <v>8217</v>
      </c>
      <c r="J1461" s="1" t="s">
        <v>8099</v>
      </c>
      <c r="K1461" s="58">
        <v>2022</v>
      </c>
      <c r="L1461" s="545" t="s">
        <v>274</v>
      </c>
    </row>
    <row r="1462" spans="1:12" s="86" customFormat="1">
      <c r="A1462" s="353" t="s">
        <v>5368</v>
      </c>
      <c r="C1462" s="393">
        <v>1</v>
      </c>
      <c r="D1462" s="353"/>
      <c r="E1462" s="353"/>
      <c r="F1462" s="353"/>
      <c r="G1462" s="353"/>
      <c r="H1462" s="399" t="s">
        <v>2374</v>
      </c>
      <c r="I1462" s="386" t="s">
        <v>8217</v>
      </c>
      <c r="J1462" s="1" t="s">
        <v>8099</v>
      </c>
      <c r="K1462" s="58">
        <v>2022</v>
      </c>
      <c r="L1462" s="545" t="s">
        <v>274</v>
      </c>
    </row>
    <row r="1463" spans="1:12" s="86" customFormat="1">
      <c r="A1463" s="353" t="s">
        <v>5368</v>
      </c>
      <c r="C1463" s="393">
        <v>2</v>
      </c>
      <c r="D1463" s="353"/>
      <c r="E1463" s="353"/>
      <c r="F1463" s="353"/>
      <c r="G1463" s="353"/>
      <c r="H1463" s="399" t="s">
        <v>2375</v>
      </c>
      <c r="I1463" s="386" t="s">
        <v>8217</v>
      </c>
      <c r="J1463" s="1" t="s">
        <v>8099</v>
      </c>
      <c r="K1463" s="58">
        <v>2022</v>
      </c>
      <c r="L1463" s="545" t="s">
        <v>274</v>
      </c>
    </row>
    <row r="1464" spans="1:12" s="86" customFormat="1">
      <c r="A1464" s="353" t="s">
        <v>5368</v>
      </c>
      <c r="C1464" s="393">
        <v>3</v>
      </c>
      <c r="D1464" s="353"/>
      <c r="E1464" s="353"/>
      <c r="F1464" s="353"/>
      <c r="G1464" s="353"/>
      <c r="H1464" s="399" t="s">
        <v>2376</v>
      </c>
      <c r="I1464" s="386" t="s">
        <v>8217</v>
      </c>
      <c r="J1464" s="1" t="s">
        <v>8099</v>
      </c>
      <c r="K1464" s="58">
        <v>2022</v>
      </c>
      <c r="L1464" s="545" t="s">
        <v>274</v>
      </c>
    </row>
    <row r="1465" spans="1:12" s="86" customFormat="1">
      <c r="A1465" s="353" t="s">
        <v>5368</v>
      </c>
      <c r="C1465" s="393">
        <v>4</v>
      </c>
      <c r="D1465" s="353"/>
      <c r="E1465" s="353"/>
      <c r="F1465" s="353"/>
      <c r="G1465" s="353"/>
      <c r="H1465" s="399" t="s">
        <v>2377</v>
      </c>
      <c r="I1465" s="386" t="s">
        <v>8217</v>
      </c>
      <c r="J1465" s="1" t="s">
        <v>8099</v>
      </c>
      <c r="K1465" s="58">
        <v>2022</v>
      </c>
      <c r="L1465" s="545" t="s">
        <v>274</v>
      </c>
    </row>
    <row r="1466" spans="1:12" s="86" customFormat="1">
      <c r="A1466" s="353" t="s">
        <v>5368</v>
      </c>
      <c r="C1466" s="393">
        <v>5</v>
      </c>
      <c r="D1466" s="353"/>
      <c r="E1466" s="353"/>
      <c r="F1466" s="353"/>
      <c r="G1466" s="353"/>
      <c r="H1466" s="399" t="s">
        <v>2378</v>
      </c>
      <c r="I1466" s="386" t="s">
        <v>8217</v>
      </c>
      <c r="J1466" s="1" t="s">
        <v>8099</v>
      </c>
      <c r="K1466" s="58">
        <v>2022</v>
      </c>
      <c r="L1466" s="545" t="s">
        <v>274</v>
      </c>
    </row>
    <row r="1467" spans="1:12" s="86" customFormat="1">
      <c r="A1467" s="353" t="s">
        <v>5368</v>
      </c>
      <c r="C1467" s="393">
        <v>6</v>
      </c>
      <c r="D1467" s="353"/>
      <c r="E1467" s="353"/>
      <c r="F1467" s="353"/>
      <c r="G1467" s="353"/>
      <c r="H1467" s="399" t="s">
        <v>7250</v>
      </c>
      <c r="I1467" s="386" t="s">
        <v>8217</v>
      </c>
      <c r="J1467" s="1" t="s">
        <v>8099</v>
      </c>
      <c r="K1467" s="58">
        <v>2022</v>
      </c>
      <c r="L1467" s="545" t="s">
        <v>274</v>
      </c>
    </row>
    <row r="1468" spans="1:12" s="86" customFormat="1">
      <c r="A1468" s="353" t="s">
        <v>5368</v>
      </c>
      <c r="C1468" s="393">
        <v>7</v>
      </c>
      <c r="D1468" s="353"/>
      <c r="E1468" s="353"/>
      <c r="F1468" s="353"/>
      <c r="G1468" s="353"/>
      <c r="H1468" s="399" t="s">
        <v>7252</v>
      </c>
      <c r="I1468" s="386" t="s">
        <v>8217</v>
      </c>
      <c r="J1468" s="1" t="s">
        <v>8099</v>
      </c>
      <c r="K1468" s="58">
        <v>2022</v>
      </c>
      <c r="L1468" s="545" t="s">
        <v>274</v>
      </c>
    </row>
    <row r="1469" spans="1:12" s="86" customFormat="1">
      <c r="A1469" s="353" t="s">
        <v>5368</v>
      </c>
      <c r="C1469" s="393">
        <v>8</v>
      </c>
      <c r="D1469" s="353"/>
      <c r="E1469" s="353"/>
      <c r="F1469" s="353"/>
      <c r="G1469" s="353"/>
      <c r="H1469" s="399" t="s">
        <v>7254</v>
      </c>
      <c r="I1469" s="386" t="s">
        <v>8217</v>
      </c>
      <c r="J1469" s="1" t="s">
        <v>8099</v>
      </c>
      <c r="K1469" s="58">
        <v>2022</v>
      </c>
      <c r="L1469" s="545" t="s">
        <v>274</v>
      </c>
    </row>
    <row r="1470" spans="1:12" s="86" customFormat="1">
      <c r="A1470" s="353" t="s">
        <v>2387</v>
      </c>
      <c r="C1470" s="393">
        <v>1</v>
      </c>
      <c r="D1470" s="353"/>
      <c r="E1470" s="353"/>
      <c r="F1470" s="353"/>
      <c r="G1470" s="353"/>
      <c r="H1470" s="399" t="s">
        <v>7256</v>
      </c>
      <c r="I1470" s="386" t="s">
        <v>8217</v>
      </c>
      <c r="J1470" s="1" t="s">
        <v>8099</v>
      </c>
      <c r="K1470" s="58">
        <v>2022</v>
      </c>
      <c r="L1470" s="545" t="s">
        <v>274</v>
      </c>
    </row>
    <row r="1471" spans="1:12" s="86" customFormat="1">
      <c r="A1471" s="353" t="s">
        <v>2387</v>
      </c>
      <c r="C1471" s="393">
        <v>3</v>
      </c>
      <c r="D1471" s="353"/>
      <c r="E1471" s="353"/>
      <c r="F1471" s="353"/>
      <c r="G1471" s="353"/>
      <c r="H1471" s="399" t="s">
        <v>2389</v>
      </c>
      <c r="I1471" s="386" t="s">
        <v>8217</v>
      </c>
      <c r="J1471" s="1" t="s">
        <v>8099</v>
      </c>
      <c r="K1471" s="58">
        <v>2022</v>
      </c>
      <c r="L1471" s="545" t="s">
        <v>274</v>
      </c>
    </row>
    <row r="1472" spans="1:12" s="86" customFormat="1">
      <c r="A1472" s="353" t="s">
        <v>2390</v>
      </c>
      <c r="C1472" s="393">
        <v>1</v>
      </c>
      <c r="D1472" s="353"/>
      <c r="E1472" s="353"/>
      <c r="F1472" s="353"/>
      <c r="G1472" s="353"/>
      <c r="H1472" s="399" t="s">
        <v>2392</v>
      </c>
      <c r="I1472" s="386" t="s">
        <v>8217</v>
      </c>
      <c r="J1472" s="1" t="s">
        <v>8099</v>
      </c>
      <c r="K1472" s="58">
        <v>2022</v>
      </c>
      <c r="L1472" s="545" t="s">
        <v>274</v>
      </c>
    </row>
    <row r="1473" spans="1:12" s="86" customFormat="1">
      <c r="A1473" s="353" t="s">
        <v>2390</v>
      </c>
      <c r="C1473" s="393">
        <v>2</v>
      </c>
      <c r="D1473" s="353"/>
      <c r="E1473" s="353"/>
      <c r="F1473" s="353"/>
      <c r="G1473" s="353"/>
      <c r="H1473" s="399" t="s">
        <v>2393</v>
      </c>
      <c r="I1473" s="386" t="s">
        <v>8217</v>
      </c>
      <c r="J1473" s="1" t="s">
        <v>8099</v>
      </c>
      <c r="K1473" s="58">
        <v>2022</v>
      </c>
      <c r="L1473" s="545" t="s">
        <v>274</v>
      </c>
    </row>
    <row r="1474" spans="1:12" s="86" customFormat="1">
      <c r="A1474" s="353" t="s">
        <v>2390</v>
      </c>
      <c r="C1474" s="393">
        <v>3</v>
      </c>
      <c r="D1474" s="353"/>
      <c r="E1474" s="353"/>
      <c r="F1474" s="353"/>
      <c r="G1474" s="353"/>
      <c r="H1474" s="399" t="s">
        <v>2394</v>
      </c>
      <c r="I1474" s="386" t="s">
        <v>8217</v>
      </c>
      <c r="J1474" s="1" t="s">
        <v>8099</v>
      </c>
      <c r="K1474" s="58">
        <v>2022</v>
      </c>
      <c r="L1474" s="545" t="s">
        <v>274</v>
      </c>
    </row>
    <row r="1475" spans="1:12" s="86" customFormat="1">
      <c r="A1475" s="353" t="s">
        <v>2390</v>
      </c>
      <c r="C1475" s="393">
        <v>4</v>
      </c>
      <c r="D1475" s="353"/>
      <c r="E1475" s="353"/>
      <c r="F1475" s="353"/>
      <c r="G1475" s="353"/>
      <c r="H1475" s="399" t="s">
        <v>2395</v>
      </c>
      <c r="I1475" s="386" t="s">
        <v>8217</v>
      </c>
      <c r="J1475" s="1" t="s">
        <v>8099</v>
      </c>
      <c r="K1475" s="58">
        <v>2022</v>
      </c>
      <c r="L1475" s="545" t="s">
        <v>274</v>
      </c>
    </row>
    <row r="1476" spans="1:12" s="86" customFormat="1">
      <c r="A1476" s="353" t="s">
        <v>2390</v>
      </c>
      <c r="C1476" s="393">
        <v>5</v>
      </c>
      <c r="D1476" s="353"/>
      <c r="E1476" s="353"/>
      <c r="F1476" s="353"/>
      <c r="G1476" s="353"/>
      <c r="H1476" s="399" t="s">
        <v>7258</v>
      </c>
      <c r="I1476" s="386" t="s">
        <v>8217</v>
      </c>
      <c r="J1476" s="1" t="s">
        <v>8099</v>
      </c>
      <c r="K1476" s="58">
        <v>2022</v>
      </c>
      <c r="L1476" s="545" t="s">
        <v>274</v>
      </c>
    </row>
    <row r="1477" spans="1:12" s="86" customFormat="1">
      <c r="A1477" s="353" t="s">
        <v>7849</v>
      </c>
      <c r="C1477" s="379">
        <v>1</v>
      </c>
      <c r="D1477" s="1187"/>
      <c r="E1477" s="1187"/>
      <c r="F1477" s="1187"/>
      <c r="G1477" s="1187"/>
      <c r="H1477" s="405" t="s">
        <v>7851</v>
      </c>
      <c r="I1477" s="1" t="s">
        <v>8217</v>
      </c>
      <c r="J1477" s="1" t="s">
        <v>8099</v>
      </c>
      <c r="K1477" s="58">
        <v>2022</v>
      </c>
      <c r="L1477" s="545" t="s">
        <v>274</v>
      </c>
    </row>
    <row r="1478" spans="1:12" s="86" customFormat="1">
      <c r="A1478" s="353" t="s">
        <v>7849</v>
      </c>
      <c r="C1478" s="379">
        <v>2</v>
      </c>
      <c r="D1478" s="1187"/>
      <c r="E1478" s="1187"/>
      <c r="F1478" s="1187"/>
      <c r="G1478" s="1187"/>
      <c r="H1478" s="405" t="s">
        <v>7852</v>
      </c>
      <c r="I1478" s="1" t="s">
        <v>8217</v>
      </c>
      <c r="J1478" s="1" t="s">
        <v>8099</v>
      </c>
      <c r="K1478" s="58">
        <v>2022</v>
      </c>
      <c r="L1478" s="545" t="s">
        <v>274</v>
      </c>
    </row>
    <row r="1479" spans="1:12" s="86" customFormat="1">
      <c r="A1479" s="386" t="s">
        <v>2118</v>
      </c>
      <c r="C1479" s="393">
        <v>1</v>
      </c>
      <c r="D1479" s="353"/>
      <c r="E1479" s="353"/>
      <c r="F1479" s="353"/>
      <c r="G1479" s="353"/>
      <c r="H1479" s="399" t="s">
        <v>985</v>
      </c>
      <c r="I1479" s="386" t="s">
        <v>8212</v>
      </c>
      <c r="J1479" s="1" t="s">
        <v>8099</v>
      </c>
      <c r="K1479" s="58">
        <v>2022</v>
      </c>
      <c r="L1479" s="545" t="s">
        <v>274</v>
      </c>
    </row>
    <row r="1480" spans="1:12" s="86" customFormat="1">
      <c r="A1480" s="353" t="s">
        <v>2122</v>
      </c>
      <c r="C1480" s="393">
        <v>1</v>
      </c>
      <c r="D1480" s="353"/>
      <c r="E1480" s="353"/>
      <c r="F1480" s="353"/>
      <c r="G1480" s="353"/>
      <c r="H1480" s="399" t="s">
        <v>2125</v>
      </c>
      <c r="I1480" s="386" t="s">
        <v>8212</v>
      </c>
      <c r="J1480" s="1" t="s">
        <v>8099</v>
      </c>
      <c r="K1480" s="58">
        <v>2022</v>
      </c>
      <c r="L1480" s="545" t="s">
        <v>274</v>
      </c>
    </row>
    <row r="1481" spans="1:12" s="86" customFormat="1">
      <c r="A1481" s="353" t="s">
        <v>2122</v>
      </c>
      <c r="C1481" s="393">
        <v>2</v>
      </c>
      <c r="D1481" s="353"/>
      <c r="E1481" s="353"/>
      <c r="F1481" s="353"/>
      <c r="G1481" s="353"/>
      <c r="H1481" s="399" t="s">
        <v>2126</v>
      </c>
      <c r="I1481" s="386" t="s">
        <v>8212</v>
      </c>
      <c r="J1481" s="1" t="s">
        <v>8099</v>
      </c>
      <c r="K1481" s="58">
        <v>2022</v>
      </c>
      <c r="L1481" s="545" t="s">
        <v>274</v>
      </c>
    </row>
    <row r="1482" spans="1:12" s="86" customFormat="1">
      <c r="A1482" s="353" t="s">
        <v>2122</v>
      </c>
      <c r="C1482" s="393">
        <v>3</v>
      </c>
      <c r="D1482" s="353"/>
      <c r="E1482" s="353"/>
      <c r="F1482" s="353"/>
      <c r="G1482" s="353"/>
      <c r="H1482" s="399" t="s">
        <v>67</v>
      </c>
      <c r="I1482" s="386" t="s">
        <v>8212</v>
      </c>
      <c r="J1482" s="1" t="s">
        <v>8099</v>
      </c>
      <c r="K1482" s="58">
        <v>2022</v>
      </c>
      <c r="L1482" s="545" t="s">
        <v>274</v>
      </c>
    </row>
    <row r="1483" spans="1:12" s="86" customFormat="1">
      <c r="A1483" s="353" t="s">
        <v>175</v>
      </c>
      <c r="C1483" s="393">
        <v>1</v>
      </c>
      <c r="D1483" s="353"/>
      <c r="E1483" s="353"/>
      <c r="F1483" s="353"/>
      <c r="G1483" s="353"/>
      <c r="H1483" s="399" t="s">
        <v>177</v>
      </c>
      <c r="I1483" s="386" t="s">
        <v>8212</v>
      </c>
      <c r="J1483" s="1" t="s">
        <v>8099</v>
      </c>
      <c r="K1483" s="58">
        <v>2022</v>
      </c>
      <c r="L1483" s="545" t="s">
        <v>274</v>
      </c>
    </row>
    <row r="1484" spans="1:12" s="86" customFormat="1">
      <c r="A1484" s="353" t="s">
        <v>175</v>
      </c>
      <c r="C1484" s="393">
        <v>2</v>
      </c>
      <c r="D1484" s="353"/>
      <c r="E1484" s="353"/>
      <c r="F1484" s="353"/>
      <c r="G1484" s="353"/>
      <c r="H1484" s="399" t="s">
        <v>178</v>
      </c>
      <c r="I1484" s="386" t="s">
        <v>8212</v>
      </c>
      <c r="J1484" s="1" t="s">
        <v>8099</v>
      </c>
      <c r="K1484" s="58">
        <v>2022</v>
      </c>
      <c r="L1484" s="545" t="s">
        <v>274</v>
      </c>
    </row>
    <row r="1485" spans="1:12" s="86" customFormat="1">
      <c r="A1485" s="353" t="s">
        <v>175</v>
      </c>
      <c r="C1485" s="393">
        <v>3</v>
      </c>
      <c r="D1485" s="353"/>
      <c r="E1485" s="353"/>
      <c r="F1485" s="353"/>
      <c r="G1485" s="353"/>
      <c r="H1485" s="399" t="s">
        <v>7150</v>
      </c>
      <c r="I1485" s="386" t="s">
        <v>8212</v>
      </c>
      <c r="J1485" s="1" t="s">
        <v>8099</v>
      </c>
      <c r="K1485" s="58">
        <v>2022</v>
      </c>
      <c r="L1485" s="545" t="s">
        <v>274</v>
      </c>
    </row>
    <row r="1486" spans="1:12" s="86" customFormat="1">
      <c r="A1486" s="353" t="s">
        <v>175</v>
      </c>
      <c r="C1486" s="393">
        <v>4</v>
      </c>
      <c r="D1486" s="353"/>
      <c r="E1486" s="353"/>
      <c r="F1486" s="353"/>
      <c r="G1486" s="353"/>
      <c r="H1486" s="399" t="s">
        <v>7941</v>
      </c>
      <c r="I1486" s="386" t="s">
        <v>8278</v>
      </c>
      <c r="J1486" s="1" t="s">
        <v>8099</v>
      </c>
      <c r="K1486" s="58">
        <v>2022</v>
      </c>
      <c r="L1486" s="545" t="s">
        <v>8279</v>
      </c>
    </row>
    <row r="1487" spans="1:12" s="86" customFormat="1">
      <c r="A1487" s="353" t="s">
        <v>180</v>
      </c>
      <c r="B1487" s="386"/>
      <c r="C1487" s="393">
        <v>1</v>
      </c>
      <c r="D1487" s="353"/>
      <c r="E1487" s="353"/>
      <c r="F1487" s="353"/>
      <c r="G1487" s="353"/>
      <c r="H1487" s="399" t="s">
        <v>7152</v>
      </c>
      <c r="I1487" s="386" t="s">
        <v>8212</v>
      </c>
      <c r="J1487" s="1" t="s">
        <v>8099</v>
      </c>
      <c r="K1487" s="58">
        <v>2022</v>
      </c>
      <c r="L1487" s="545" t="s">
        <v>274</v>
      </c>
    </row>
    <row r="1488" spans="1:12" s="86" customFormat="1">
      <c r="A1488" s="353" t="s">
        <v>229</v>
      </c>
      <c r="C1488" s="393">
        <v>1</v>
      </c>
      <c r="D1488" s="353"/>
      <c r="E1488" s="353"/>
      <c r="F1488" s="353"/>
      <c r="G1488" s="353"/>
      <c r="H1488" s="399" t="s">
        <v>231</v>
      </c>
      <c r="I1488" s="386" t="s">
        <v>8212</v>
      </c>
      <c r="J1488" s="1" t="s">
        <v>8099</v>
      </c>
      <c r="K1488" s="58">
        <v>2022</v>
      </c>
      <c r="L1488" s="545" t="s">
        <v>274</v>
      </c>
    </row>
    <row r="1489" spans="1:12" s="86" customFormat="1">
      <c r="A1489" s="353" t="s">
        <v>229</v>
      </c>
      <c r="C1489" s="393">
        <v>2</v>
      </c>
      <c r="D1489" s="353"/>
      <c r="E1489" s="353"/>
      <c r="F1489" s="353"/>
      <c r="G1489" s="353"/>
      <c r="H1489" s="399" t="s">
        <v>7182</v>
      </c>
      <c r="I1489" s="386" t="s">
        <v>8212</v>
      </c>
      <c r="J1489" s="1" t="s">
        <v>8099</v>
      </c>
      <c r="K1489" s="58">
        <v>2022</v>
      </c>
      <c r="L1489" s="545" t="s">
        <v>274</v>
      </c>
    </row>
    <row r="1490" spans="1:12" s="86" customFormat="1">
      <c r="A1490" s="353" t="s">
        <v>229</v>
      </c>
      <c r="C1490" s="393">
        <v>3</v>
      </c>
      <c r="D1490" s="353"/>
      <c r="E1490" s="353"/>
      <c r="F1490" s="353"/>
      <c r="G1490" s="353"/>
      <c r="H1490" s="399" t="s">
        <v>7184</v>
      </c>
      <c r="I1490" s="386" t="s">
        <v>8212</v>
      </c>
      <c r="J1490" s="1" t="s">
        <v>8099</v>
      </c>
      <c r="K1490" s="58">
        <v>2022</v>
      </c>
      <c r="L1490" s="545" t="s">
        <v>274</v>
      </c>
    </row>
    <row r="1491" spans="1:12" s="404" customFormat="1">
      <c r="A1491" s="394" t="s">
        <v>2312</v>
      </c>
      <c r="C1491" s="393">
        <v>1</v>
      </c>
      <c r="D1491" s="353"/>
      <c r="E1491" s="353"/>
      <c r="F1491" s="353"/>
      <c r="G1491" s="353"/>
      <c r="H1491" s="399" t="s">
        <v>59</v>
      </c>
      <c r="I1491" s="394" t="s">
        <v>8212</v>
      </c>
      <c r="J1491" s="1" t="s">
        <v>8099</v>
      </c>
      <c r="K1491" s="58">
        <v>2022</v>
      </c>
      <c r="L1491" s="545" t="s">
        <v>274</v>
      </c>
    </row>
    <row r="1492" spans="1:12" s="86" customFormat="1">
      <c r="A1492" s="353" t="s">
        <v>2315</v>
      </c>
      <c r="C1492" s="393">
        <v>1</v>
      </c>
      <c r="D1492" s="353"/>
      <c r="E1492" s="353"/>
      <c r="F1492" s="353"/>
      <c r="G1492" s="353"/>
      <c r="H1492" s="399" t="s">
        <v>932</v>
      </c>
      <c r="I1492" s="394" t="s">
        <v>8241</v>
      </c>
      <c r="J1492" s="1" t="s">
        <v>8099</v>
      </c>
      <c r="K1492" s="58">
        <v>2022</v>
      </c>
      <c r="L1492" s="545" t="s">
        <v>8169</v>
      </c>
    </row>
    <row r="1493" spans="1:12" s="86" customFormat="1">
      <c r="A1493" s="353" t="s">
        <v>2315</v>
      </c>
      <c r="C1493" s="393">
        <v>2</v>
      </c>
      <c r="D1493" s="353"/>
      <c r="E1493" s="353"/>
      <c r="F1493" s="353"/>
      <c r="G1493" s="353"/>
      <c r="H1493" s="399" t="s">
        <v>934</v>
      </c>
      <c r="I1493" s="394" t="s">
        <v>8241</v>
      </c>
      <c r="J1493" s="1" t="s">
        <v>8099</v>
      </c>
      <c r="K1493" s="58">
        <v>2022</v>
      </c>
      <c r="L1493" s="545" t="s">
        <v>8169</v>
      </c>
    </row>
    <row r="1494" spans="1:12" s="86" customFormat="1">
      <c r="A1494" s="353" t="s">
        <v>2315</v>
      </c>
      <c r="C1494" s="393">
        <v>3</v>
      </c>
      <c r="D1494" s="353"/>
      <c r="E1494" s="353"/>
      <c r="F1494" s="353"/>
      <c r="G1494" s="353"/>
      <c r="H1494" s="399" t="s">
        <v>935</v>
      </c>
      <c r="I1494" s="394" t="s">
        <v>8241</v>
      </c>
      <c r="J1494" s="1" t="s">
        <v>8099</v>
      </c>
      <c r="K1494" s="58">
        <v>2022</v>
      </c>
      <c r="L1494" s="545" t="s">
        <v>8169</v>
      </c>
    </row>
    <row r="1495" spans="1:12" s="86" customFormat="1">
      <c r="A1495" s="353" t="s">
        <v>2315</v>
      </c>
      <c r="C1495" s="393">
        <v>4</v>
      </c>
      <c r="D1495" s="353"/>
      <c r="E1495" s="353"/>
      <c r="F1495" s="353"/>
      <c r="G1495" s="353"/>
      <c r="H1495" s="399" t="s">
        <v>918</v>
      </c>
      <c r="I1495" s="394" t="s">
        <v>8241</v>
      </c>
      <c r="J1495" s="1" t="s">
        <v>8099</v>
      </c>
      <c r="K1495" s="58">
        <v>2022</v>
      </c>
      <c r="L1495" s="545" t="s">
        <v>8169</v>
      </c>
    </row>
    <row r="1496" spans="1:12" s="86" customFormat="1">
      <c r="A1496" s="353" t="s">
        <v>2315</v>
      </c>
      <c r="C1496" s="393">
        <v>5</v>
      </c>
      <c r="D1496" s="353"/>
      <c r="E1496" s="353"/>
      <c r="F1496" s="353"/>
      <c r="G1496" s="353"/>
      <c r="H1496" s="399" t="s">
        <v>1366</v>
      </c>
      <c r="I1496" s="394" t="s">
        <v>8241</v>
      </c>
      <c r="J1496" s="1" t="s">
        <v>8099</v>
      </c>
      <c r="K1496" s="58">
        <v>2022</v>
      </c>
      <c r="L1496" s="545" t="s">
        <v>8169</v>
      </c>
    </row>
    <row r="1497" spans="1:12" s="86" customFormat="1">
      <c r="A1497" s="353" t="s">
        <v>2315</v>
      </c>
      <c r="C1497" s="393">
        <v>6</v>
      </c>
      <c r="D1497" s="353"/>
      <c r="E1497" s="353"/>
      <c r="F1497" s="353"/>
      <c r="G1497" s="353"/>
      <c r="H1497" s="399" t="s">
        <v>2317</v>
      </c>
      <c r="I1497" s="394" t="s">
        <v>8241</v>
      </c>
      <c r="J1497" s="1" t="s">
        <v>8099</v>
      </c>
      <c r="K1497" s="58">
        <v>2022</v>
      </c>
      <c r="L1497" s="545" t="s">
        <v>8169</v>
      </c>
    </row>
    <row r="1498" spans="1:12" s="86" customFormat="1">
      <c r="A1498" s="353" t="s">
        <v>2315</v>
      </c>
      <c r="C1498" s="393">
        <v>7</v>
      </c>
      <c r="D1498" s="353"/>
      <c r="E1498" s="353"/>
      <c r="F1498" s="353"/>
      <c r="G1498" s="353"/>
      <c r="H1498" s="399" t="s">
        <v>2318</v>
      </c>
      <c r="I1498" s="394" t="s">
        <v>8241</v>
      </c>
      <c r="J1498" s="1" t="s">
        <v>8099</v>
      </c>
      <c r="K1498" s="58">
        <v>2022</v>
      </c>
      <c r="L1498" s="545" t="s">
        <v>8169</v>
      </c>
    </row>
    <row r="1499" spans="1:12" s="86" customFormat="1">
      <c r="A1499" s="353" t="s">
        <v>2315</v>
      </c>
      <c r="C1499" s="393">
        <v>8</v>
      </c>
      <c r="D1499" s="353"/>
      <c r="E1499" s="353"/>
      <c r="F1499" s="353"/>
      <c r="G1499" s="353"/>
      <c r="H1499" s="399" t="s">
        <v>2319</v>
      </c>
      <c r="I1499" s="394" t="s">
        <v>8241</v>
      </c>
      <c r="J1499" s="1" t="s">
        <v>8099</v>
      </c>
      <c r="K1499" s="58">
        <v>2022</v>
      </c>
      <c r="L1499" s="545" t="s">
        <v>8169</v>
      </c>
    </row>
    <row r="1500" spans="1:12" s="86" customFormat="1">
      <c r="A1500" s="353" t="s">
        <v>2315</v>
      </c>
      <c r="C1500" s="393">
        <v>9</v>
      </c>
      <c r="D1500" s="353"/>
      <c r="E1500" s="353"/>
      <c r="F1500" s="353"/>
      <c r="G1500" s="353"/>
      <c r="H1500" s="399" t="s">
        <v>2320</v>
      </c>
      <c r="I1500" s="394" t="s">
        <v>8241</v>
      </c>
      <c r="J1500" s="1" t="s">
        <v>8099</v>
      </c>
      <c r="K1500" s="58">
        <v>2022</v>
      </c>
      <c r="L1500" s="545" t="s">
        <v>8169</v>
      </c>
    </row>
    <row r="1501" spans="1:12" s="86" customFormat="1">
      <c r="A1501" s="353" t="s">
        <v>2315</v>
      </c>
      <c r="C1501" s="393">
        <v>10</v>
      </c>
      <c r="D1501" s="353"/>
      <c r="E1501" s="353"/>
      <c r="F1501" s="353"/>
      <c r="G1501" s="353"/>
      <c r="H1501" s="399" t="s">
        <v>2321</v>
      </c>
      <c r="I1501" s="394" t="s">
        <v>8241</v>
      </c>
      <c r="J1501" s="1" t="s">
        <v>8099</v>
      </c>
      <c r="K1501" s="58">
        <v>2022</v>
      </c>
      <c r="L1501" s="545" t="s">
        <v>8169</v>
      </c>
    </row>
    <row r="1502" spans="1:12" s="86" customFormat="1">
      <c r="A1502" s="353" t="s">
        <v>2315</v>
      </c>
      <c r="C1502" s="393">
        <v>11</v>
      </c>
      <c r="D1502" s="353"/>
      <c r="E1502" s="353"/>
      <c r="F1502" s="353"/>
      <c r="G1502" s="353"/>
      <c r="H1502" s="399" t="s">
        <v>2322</v>
      </c>
      <c r="I1502" s="394" t="s">
        <v>8241</v>
      </c>
      <c r="J1502" s="1" t="s">
        <v>8099</v>
      </c>
      <c r="K1502" s="58">
        <v>2022</v>
      </c>
      <c r="L1502" s="545" t="s">
        <v>8169</v>
      </c>
    </row>
    <row r="1503" spans="1:12" s="86" customFormat="1">
      <c r="A1503" s="397" t="s">
        <v>2399</v>
      </c>
      <c r="C1503" s="393">
        <v>1</v>
      </c>
      <c r="D1503" s="353"/>
      <c r="E1503" s="353"/>
      <c r="F1503" s="353"/>
      <c r="G1503" s="353"/>
      <c r="H1503" s="399" t="s">
        <v>2401</v>
      </c>
      <c r="I1503" s="386" t="s">
        <v>8212</v>
      </c>
      <c r="J1503" s="1" t="s">
        <v>8099</v>
      </c>
      <c r="K1503" s="58">
        <v>2022</v>
      </c>
      <c r="L1503" s="545" t="s">
        <v>274</v>
      </c>
    </row>
    <row r="1504" spans="1:12" s="86" customFormat="1">
      <c r="A1504" s="397" t="s">
        <v>2399</v>
      </c>
      <c r="C1504" s="393">
        <v>2</v>
      </c>
      <c r="D1504" s="353"/>
      <c r="E1504" s="353"/>
      <c r="F1504" s="353"/>
      <c r="G1504" s="353"/>
      <c r="H1504" s="399" t="s">
        <v>2073</v>
      </c>
      <c r="I1504" s="386" t="s">
        <v>8212</v>
      </c>
      <c r="J1504" s="1" t="s">
        <v>8099</v>
      </c>
      <c r="K1504" s="58">
        <v>2022</v>
      </c>
      <c r="L1504" s="545" t="s">
        <v>274</v>
      </c>
    </row>
    <row r="1505" spans="1:12" s="86" customFormat="1">
      <c r="A1505" s="397" t="s">
        <v>2399</v>
      </c>
      <c r="C1505" s="393">
        <v>3</v>
      </c>
      <c r="D1505" s="353"/>
      <c r="E1505" s="353"/>
      <c r="F1505" s="353"/>
      <c r="G1505" s="353"/>
      <c r="H1505" s="399" t="s">
        <v>2402</v>
      </c>
      <c r="I1505" s="386" t="s">
        <v>8212</v>
      </c>
      <c r="J1505" s="1" t="s">
        <v>8099</v>
      </c>
      <c r="K1505" s="58">
        <v>2022</v>
      </c>
      <c r="L1505" s="545" t="s">
        <v>274</v>
      </c>
    </row>
    <row r="1506" spans="1:12" s="86" customFormat="1">
      <c r="A1506" s="397" t="s">
        <v>2399</v>
      </c>
      <c r="C1506" s="393">
        <v>4</v>
      </c>
      <c r="D1506" s="353"/>
      <c r="E1506" s="353"/>
      <c r="F1506" s="353"/>
      <c r="G1506" s="353"/>
      <c r="H1506" s="399" t="s">
        <v>2403</v>
      </c>
      <c r="I1506" s="386" t="s">
        <v>8212</v>
      </c>
      <c r="J1506" s="1" t="s">
        <v>8099</v>
      </c>
      <c r="K1506" s="58">
        <v>2022</v>
      </c>
      <c r="L1506" s="545" t="s">
        <v>274</v>
      </c>
    </row>
    <row r="1507" spans="1:12" s="86" customFormat="1">
      <c r="A1507" s="397" t="s">
        <v>2399</v>
      </c>
      <c r="C1507" s="393">
        <v>5</v>
      </c>
      <c r="D1507" s="353"/>
      <c r="E1507" s="353"/>
      <c r="F1507" s="353"/>
      <c r="G1507" s="353"/>
      <c r="H1507" s="399" t="s">
        <v>2404</v>
      </c>
      <c r="I1507" s="386" t="s">
        <v>8212</v>
      </c>
      <c r="J1507" s="1" t="s">
        <v>8099</v>
      </c>
      <c r="K1507" s="58">
        <v>2022</v>
      </c>
      <c r="L1507" s="545" t="s">
        <v>274</v>
      </c>
    </row>
    <row r="1508" spans="1:12" s="86" customFormat="1">
      <c r="A1508" s="397" t="s">
        <v>2399</v>
      </c>
      <c r="C1508" s="393">
        <v>6</v>
      </c>
      <c r="D1508" s="353"/>
      <c r="E1508" s="353"/>
      <c r="F1508" s="353"/>
      <c r="G1508" s="353"/>
      <c r="H1508" s="399" t="s">
        <v>2405</v>
      </c>
      <c r="I1508" s="386" t="s">
        <v>8212</v>
      </c>
      <c r="J1508" s="1" t="s">
        <v>8099</v>
      </c>
      <c r="K1508" s="58">
        <v>2022</v>
      </c>
      <c r="L1508" s="545" t="s">
        <v>274</v>
      </c>
    </row>
    <row r="1509" spans="1:12" s="86" customFormat="1">
      <c r="A1509" s="397" t="s">
        <v>2399</v>
      </c>
      <c r="C1509" s="393">
        <v>7</v>
      </c>
      <c r="D1509" s="353"/>
      <c r="E1509" s="353"/>
      <c r="F1509" s="353"/>
      <c r="G1509" s="353"/>
      <c r="H1509" s="399" t="s">
        <v>2406</v>
      </c>
      <c r="I1509" s="386" t="s">
        <v>8212</v>
      </c>
      <c r="J1509" s="1" t="s">
        <v>8099</v>
      </c>
      <c r="K1509" s="58">
        <v>2022</v>
      </c>
      <c r="L1509" s="545" t="s">
        <v>274</v>
      </c>
    </row>
    <row r="1510" spans="1:12" s="86" customFormat="1">
      <c r="A1510" s="397" t="s">
        <v>2399</v>
      </c>
      <c r="C1510" s="393">
        <v>8</v>
      </c>
      <c r="D1510" s="353"/>
      <c r="E1510" s="353"/>
      <c r="F1510" s="353"/>
      <c r="G1510" s="353"/>
      <c r="H1510" s="399" t="s">
        <v>7410</v>
      </c>
      <c r="I1510" s="386" t="s">
        <v>8212</v>
      </c>
      <c r="J1510" s="1" t="s">
        <v>8099</v>
      </c>
      <c r="K1510" s="58">
        <v>2022</v>
      </c>
      <c r="L1510" s="545" t="s">
        <v>274</v>
      </c>
    </row>
    <row r="1511" spans="1:12" s="86" customFormat="1">
      <c r="A1511" s="397" t="s">
        <v>2399</v>
      </c>
      <c r="C1511" s="393">
        <v>9</v>
      </c>
      <c r="D1511" s="353"/>
      <c r="E1511" s="353"/>
      <c r="F1511" s="353"/>
      <c r="G1511" s="353"/>
      <c r="H1511" s="399" t="s">
        <v>7411</v>
      </c>
      <c r="I1511" s="386" t="s">
        <v>8212</v>
      </c>
      <c r="J1511" s="1" t="s">
        <v>8099</v>
      </c>
      <c r="K1511" s="58">
        <v>2022</v>
      </c>
      <c r="L1511" s="545" t="s">
        <v>274</v>
      </c>
    </row>
    <row r="1512" spans="1:12" s="86" customFormat="1">
      <c r="A1512" s="397" t="s">
        <v>2399</v>
      </c>
      <c r="C1512" s="393">
        <v>10</v>
      </c>
      <c r="D1512" s="353"/>
      <c r="E1512" s="353"/>
      <c r="F1512" s="353"/>
      <c r="G1512" s="353"/>
      <c r="H1512" s="399" t="s">
        <v>2408</v>
      </c>
      <c r="I1512" s="386" t="s">
        <v>8212</v>
      </c>
      <c r="J1512" s="1" t="s">
        <v>8099</v>
      </c>
      <c r="K1512" s="58">
        <v>2022</v>
      </c>
      <c r="L1512" s="545" t="s">
        <v>274</v>
      </c>
    </row>
    <row r="1513" spans="1:12" s="86" customFormat="1">
      <c r="A1513" s="397" t="s">
        <v>2399</v>
      </c>
      <c r="C1513" s="393">
        <v>11</v>
      </c>
      <c r="D1513" s="353"/>
      <c r="E1513" s="353"/>
      <c r="F1513" s="353"/>
      <c r="G1513" s="353"/>
      <c r="H1513" s="399" t="s">
        <v>2409</v>
      </c>
      <c r="I1513" s="386" t="s">
        <v>8212</v>
      </c>
      <c r="J1513" s="1" t="s">
        <v>8099</v>
      </c>
      <c r="K1513" s="58">
        <v>2022</v>
      </c>
      <c r="L1513" s="545" t="s">
        <v>274</v>
      </c>
    </row>
    <row r="1514" spans="1:12" s="86" customFormat="1">
      <c r="A1514" s="397" t="s">
        <v>2399</v>
      </c>
      <c r="C1514" s="393">
        <v>12</v>
      </c>
      <c r="D1514" s="353"/>
      <c r="E1514" s="353"/>
      <c r="F1514" s="353"/>
      <c r="G1514" s="353"/>
      <c r="H1514" s="399" t="s">
        <v>2410</v>
      </c>
      <c r="I1514" s="386" t="s">
        <v>8212</v>
      </c>
      <c r="J1514" s="1" t="s">
        <v>8099</v>
      </c>
      <c r="K1514" s="58">
        <v>2022</v>
      </c>
      <c r="L1514" s="545" t="s">
        <v>274</v>
      </c>
    </row>
    <row r="1515" spans="1:12" s="86" customFormat="1">
      <c r="A1515" s="397" t="s">
        <v>2399</v>
      </c>
      <c r="C1515" s="393">
        <v>13</v>
      </c>
      <c r="D1515" s="353"/>
      <c r="E1515" s="353"/>
      <c r="F1515" s="353"/>
      <c r="G1515" s="353"/>
      <c r="H1515" s="399" t="s">
        <v>2411</v>
      </c>
      <c r="I1515" s="386" t="s">
        <v>8212</v>
      </c>
      <c r="J1515" s="1" t="s">
        <v>8099</v>
      </c>
      <c r="K1515" s="58">
        <v>2022</v>
      </c>
      <c r="L1515" s="545" t="s">
        <v>274</v>
      </c>
    </row>
    <row r="1516" spans="1:12" s="86" customFormat="1">
      <c r="A1516" s="397" t="s">
        <v>2399</v>
      </c>
      <c r="C1516" s="393">
        <v>14</v>
      </c>
      <c r="D1516" s="353"/>
      <c r="E1516" s="353"/>
      <c r="F1516" s="353"/>
      <c r="G1516" s="353"/>
      <c r="H1516" s="399" t="s">
        <v>2412</v>
      </c>
      <c r="I1516" s="386" t="s">
        <v>8212</v>
      </c>
      <c r="J1516" s="1" t="s">
        <v>8099</v>
      </c>
      <c r="K1516" s="58">
        <v>2022</v>
      </c>
      <c r="L1516" s="545" t="s">
        <v>274</v>
      </c>
    </row>
    <row r="1517" spans="1:12" s="86" customFormat="1">
      <c r="A1517" s="397" t="s">
        <v>2399</v>
      </c>
      <c r="C1517" s="393">
        <v>15</v>
      </c>
      <c r="D1517" s="353"/>
      <c r="E1517" s="353"/>
      <c r="F1517" s="353"/>
      <c r="G1517" s="353"/>
      <c r="H1517" s="399" t="s">
        <v>2413</v>
      </c>
      <c r="I1517" s="386" t="s">
        <v>8212</v>
      </c>
      <c r="J1517" s="1" t="s">
        <v>8099</v>
      </c>
      <c r="K1517" s="58">
        <v>2022</v>
      </c>
      <c r="L1517" s="545" t="s">
        <v>274</v>
      </c>
    </row>
    <row r="1518" spans="1:12" s="86" customFormat="1">
      <c r="A1518" s="397" t="s">
        <v>2399</v>
      </c>
      <c r="C1518" s="393">
        <v>16</v>
      </c>
      <c r="D1518" s="353"/>
      <c r="E1518" s="353"/>
      <c r="F1518" s="353"/>
      <c r="G1518" s="353"/>
      <c r="H1518" s="399" t="s">
        <v>2414</v>
      </c>
      <c r="I1518" s="386" t="s">
        <v>8212</v>
      </c>
      <c r="J1518" s="1" t="s">
        <v>8099</v>
      </c>
      <c r="K1518" s="58">
        <v>2022</v>
      </c>
      <c r="L1518" s="545" t="s">
        <v>274</v>
      </c>
    </row>
    <row r="1519" spans="1:12" s="86" customFormat="1">
      <c r="A1519" s="397" t="s">
        <v>2399</v>
      </c>
      <c r="C1519" s="393">
        <v>17</v>
      </c>
      <c r="D1519" s="353"/>
      <c r="E1519" s="353"/>
      <c r="F1519" s="353"/>
      <c r="G1519" s="353"/>
      <c r="H1519" s="399" t="s">
        <v>2415</v>
      </c>
      <c r="I1519" s="386" t="s">
        <v>8212</v>
      </c>
      <c r="J1519" s="1" t="s">
        <v>8099</v>
      </c>
      <c r="K1519" s="58">
        <v>2022</v>
      </c>
      <c r="L1519" s="545" t="s">
        <v>274</v>
      </c>
    </row>
    <row r="1520" spans="1:12" s="86" customFormat="1">
      <c r="A1520" s="397" t="s">
        <v>2399</v>
      </c>
      <c r="C1520" s="393">
        <v>18</v>
      </c>
      <c r="D1520" s="353"/>
      <c r="E1520" s="353"/>
      <c r="F1520" s="353"/>
      <c r="G1520" s="353"/>
      <c r="H1520" s="399" t="s">
        <v>2416</v>
      </c>
      <c r="I1520" s="386" t="s">
        <v>8212</v>
      </c>
      <c r="J1520" s="1" t="s">
        <v>8099</v>
      </c>
      <c r="K1520" s="58">
        <v>2022</v>
      </c>
      <c r="L1520" s="545" t="s">
        <v>274</v>
      </c>
    </row>
    <row r="1521" spans="1:12" s="86" customFormat="1">
      <c r="A1521" s="397" t="s">
        <v>2399</v>
      </c>
      <c r="C1521" s="393">
        <v>19</v>
      </c>
      <c r="D1521" s="353"/>
      <c r="E1521" s="353"/>
      <c r="F1521" s="353"/>
      <c r="G1521" s="353"/>
      <c r="H1521" s="399" t="s">
        <v>2417</v>
      </c>
      <c r="I1521" s="386" t="s">
        <v>8212</v>
      </c>
      <c r="J1521" s="1" t="s">
        <v>8099</v>
      </c>
      <c r="K1521" s="58">
        <v>2022</v>
      </c>
      <c r="L1521" s="545" t="s">
        <v>274</v>
      </c>
    </row>
    <row r="1522" spans="1:12" s="86" customFormat="1">
      <c r="A1522" s="397" t="s">
        <v>2399</v>
      </c>
      <c r="C1522" s="393">
        <v>20</v>
      </c>
      <c r="D1522" s="353"/>
      <c r="E1522" s="353"/>
      <c r="F1522" s="353"/>
      <c r="G1522" s="353"/>
      <c r="H1522" s="399" t="s">
        <v>2418</v>
      </c>
      <c r="I1522" s="386" t="s">
        <v>8212</v>
      </c>
      <c r="J1522" s="1" t="s">
        <v>8099</v>
      </c>
      <c r="K1522" s="58">
        <v>2022</v>
      </c>
      <c r="L1522" s="545" t="s">
        <v>274</v>
      </c>
    </row>
    <row r="1523" spans="1:12" s="86" customFormat="1">
      <c r="A1523" s="397" t="s">
        <v>2399</v>
      </c>
      <c r="C1523" s="393">
        <v>21</v>
      </c>
      <c r="D1523" s="353"/>
      <c r="E1523" s="353"/>
      <c r="F1523" s="353"/>
      <c r="G1523" s="353"/>
      <c r="H1523" s="399" t="s">
        <v>2419</v>
      </c>
      <c r="I1523" s="386" t="s">
        <v>8212</v>
      </c>
      <c r="J1523" s="1" t="s">
        <v>8099</v>
      </c>
      <c r="K1523" s="58">
        <v>2022</v>
      </c>
      <c r="L1523" s="545" t="s">
        <v>274</v>
      </c>
    </row>
    <row r="1524" spans="1:12" s="86" customFormat="1">
      <c r="A1524" s="397" t="s">
        <v>2399</v>
      </c>
      <c r="C1524" s="393">
        <v>22</v>
      </c>
      <c r="D1524" s="353"/>
      <c r="E1524" s="353"/>
      <c r="F1524" s="353"/>
      <c r="G1524" s="353"/>
      <c r="H1524" s="399" t="s">
        <v>7345</v>
      </c>
      <c r="I1524" s="386" t="s">
        <v>8212</v>
      </c>
      <c r="J1524" s="1" t="s">
        <v>8099</v>
      </c>
      <c r="K1524" s="58">
        <v>2022</v>
      </c>
      <c r="L1524" s="545" t="s">
        <v>274</v>
      </c>
    </row>
    <row r="1525" spans="1:12" s="86" customFormat="1">
      <c r="A1525" s="397" t="s">
        <v>2399</v>
      </c>
      <c r="C1525" s="393">
        <v>23</v>
      </c>
      <c r="D1525" s="353"/>
      <c r="E1525" s="353"/>
      <c r="F1525" s="353"/>
      <c r="G1525" s="353"/>
      <c r="H1525" s="399" t="s">
        <v>7412</v>
      </c>
      <c r="I1525" s="386" t="s">
        <v>8212</v>
      </c>
      <c r="J1525" s="1" t="s">
        <v>8099</v>
      </c>
      <c r="K1525" s="58">
        <v>2022</v>
      </c>
      <c r="L1525" s="545" t="s">
        <v>274</v>
      </c>
    </row>
    <row r="1526" spans="1:12" s="86" customFormat="1">
      <c r="A1526" s="397" t="s">
        <v>7629</v>
      </c>
      <c r="C1526" s="393">
        <v>1</v>
      </c>
      <c r="D1526" s="353"/>
      <c r="E1526" s="353"/>
      <c r="F1526" s="353"/>
      <c r="G1526" s="353"/>
      <c r="H1526" s="399" t="s">
        <v>7631</v>
      </c>
      <c r="I1526" s="386" t="s">
        <v>8212</v>
      </c>
      <c r="J1526" s="1" t="s">
        <v>8099</v>
      </c>
      <c r="K1526" s="58">
        <v>2022</v>
      </c>
      <c r="L1526" s="545" t="s">
        <v>274</v>
      </c>
    </row>
    <row r="1527" spans="1:12" s="86" customFormat="1">
      <c r="A1527" s="397" t="s">
        <v>7629</v>
      </c>
      <c r="C1527" s="393">
        <v>2</v>
      </c>
      <c r="D1527" s="353"/>
      <c r="E1527" s="353"/>
      <c r="F1527" s="353"/>
      <c r="G1527" s="353"/>
      <c r="H1527" s="399" t="s">
        <v>7632</v>
      </c>
      <c r="I1527" s="386" t="s">
        <v>8212</v>
      </c>
      <c r="J1527" s="1" t="s">
        <v>8099</v>
      </c>
      <c r="K1527" s="58">
        <v>2022</v>
      </c>
      <c r="L1527" s="545" t="s">
        <v>274</v>
      </c>
    </row>
    <row r="1528" spans="1:12" s="86" customFormat="1">
      <c r="A1528" s="397" t="s">
        <v>7629</v>
      </c>
      <c r="C1528" s="393">
        <v>3</v>
      </c>
      <c r="D1528" s="353"/>
      <c r="E1528" s="353"/>
      <c r="F1528" s="353"/>
      <c r="G1528" s="353"/>
      <c r="H1528" s="399" t="s">
        <v>7633</v>
      </c>
      <c r="I1528" s="386" t="s">
        <v>8212</v>
      </c>
      <c r="J1528" s="1" t="s">
        <v>8099</v>
      </c>
      <c r="K1528" s="58">
        <v>2022</v>
      </c>
      <c r="L1528" s="545" t="s">
        <v>274</v>
      </c>
    </row>
    <row r="1529" spans="1:12" s="86" customFormat="1">
      <c r="A1529" s="397" t="s">
        <v>7629</v>
      </c>
      <c r="C1529" s="393">
        <v>4</v>
      </c>
      <c r="D1529" s="353"/>
      <c r="E1529" s="353"/>
      <c r="F1529" s="353"/>
      <c r="G1529" s="353"/>
      <c r="H1529" s="399" t="s">
        <v>7634</v>
      </c>
      <c r="I1529" s="386" t="s">
        <v>8212</v>
      </c>
      <c r="J1529" s="1" t="s">
        <v>8099</v>
      </c>
      <c r="K1529" s="58">
        <v>2022</v>
      </c>
      <c r="L1529" s="545" t="s">
        <v>274</v>
      </c>
    </row>
    <row r="1530" spans="1:12" s="86" customFormat="1">
      <c r="A1530" s="353" t="s">
        <v>2422</v>
      </c>
      <c r="C1530" s="393">
        <v>1</v>
      </c>
      <c r="D1530" s="353"/>
      <c r="E1530" s="353"/>
      <c r="F1530" s="353"/>
      <c r="G1530" s="353"/>
      <c r="H1530" s="399" t="s">
        <v>2425</v>
      </c>
      <c r="I1530" s="386" t="s">
        <v>8212</v>
      </c>
      <c r="J1530" s="1" t="s">
        <v>8099</v>
      </c>
      <c r="K1530" s="58">
        <v>2022</v>
      </c>
      <c r="L1530" s="545" t="s">
        <v>274</v>
      </c>
    </row>
    <row r="1531" spans="1:12" s="86" customFormat="1">
      <c r="A1531" s="353" t="s">
        <v>2422</v>
      </c>
      <c r="C1531" s="393">
        <v>2</v>
      </c>
      <c r="D1531" s="353"/>
      <c r="E1531" s="353"/>
      <c r="F1531" s="353"/>
      <c r="G1531" s="353"/>
      <c r="H1531" s="399" t="s">
        <v>2426</v>
      </c>
      <c r="I1531" s="386" t="s">
        <v>8212</v>
      </c>
      <c r="J1531" s="1" t="s">
        <v>8099</v>
      </c>
      <c r="K1531" s="58">
        <v>2022</v>
      </c>
      <c r="L1531" s="545" t="s">
        <v>274</v>
      </c>
    </row>
    <row r="1532" spans="1:12" s="86" customFormat="1">
      <c r="A1532" s="353" t="s">
        <v>2422</v>
      </c>
      <c r="C1532" s="393">
        <v>3</v>
      </c>
      <c r="D1532" s="353"/>
      <c r="E1532" s="353"/>
      <c r="F1532" s="353"/>
      <c r="G1532" s="353"/>
      <c r="H1532" s="399" t="s">
        <v>2427</v>
      </c>
      <c r="I1532" s="386" t="s">
        <v>8212</v>
      </c>
      <c r="J1532" s="1" t="s">
        <v>8099</v>
      </c>
      <c r="K1532" s="58">
        <v>2022</v>
      </c>
      <c r="L1532" s="545" t="s">
        <v>274</v>
      </c>
    </row>
    <row r="1533" spans="1:12" s="86" customFormat="1">
      <c r="A1533" s="353" t="s">
        <v>2422</v>
      </c>
      <c r="C1533" s="393">
        <v>4</v>
      </c>
      <c r="D1533" s="353"/>
      <c r="E1533" s="353"/>
      <c r="F1533" s="353"/>
      <c r="G1533" s="353"/>
      <c r="H1533" s="399" t="s">
        <v>2428</v>
      </c>
      <c r="I1533" s="386" t="s">
        <v>8212</v>
      </c>
      <c r="J1533" s="1" t="s">
        <v>8099</v>
      </c>
      <c r="K1533" s="58">
        <v>2022</v>
      </c>
      <c r="L1533" s="545" t="s">
        <v>274</v>
      </c>
    </row>
    <row r="1534" spans="1:12" s="86" customFormat="1">
      <c r="A1534" s="353" t="s">
        <v>2422</v>
      </c>
      <c r="C1534" s="393">
        <v>5</v>
      </c>
      <c r="D1534" s="353"/>
      <c r="E1534" s="353"/>
      <c r="F1534" s="353"/>
      <c r="G1534" s="353"/>
      <c r="H1534" s="399" t="s">
        <v>2429</v>
      </c>
      <c r="I1534" s="386" t="s">
        <v>8212</v>
      </c>
      <c r="J1534" s="1" t="s">
        <v>8099</v>
      </c>
      <c r="K1534" s="58">
        <v>2022</v>
      </c>
      <c r="L1534" s="545" t="s">
        <v>274</v>
      </c>
    </row>
    <row r="1535" spans="1:12" s="86" customFormat="1">
      <c r="A1535" s="353" t="s">
        <v>2422</v>
      </c>
      <c r="C1535" s="393">
        <v>6</v>
      </c>
      <c r="D1535" s="353"/>
      <c r="E1535" s="353"/>
      <c r="F1535" s="353"/>
      <c r="G1535" s="353"/>
      <c r="H1535" s="399" t="s">
        <v>2430</v>
      </c>
      <c r="I1535" s="386" t="s">
        <v>8212</v>
      </c>
      <c r="J1535" s="1" t="s">
        <v>8099</v>
      </c>
      <c r="K1535" s="58">
        <v>2022</v>
      </c>
      <c r="L1535" s="545" t="s">
        <v>274</v>
      </c>
    </row>
    <row r="1536" spans="1:12" s="86" customFormat="1">
      <c r="A1536" s="353" t="s">
        <v>2422</v>
      </c>
      <c r="C1536" s="393">
        <v>7</v>
      </c>
      <c r="D1536" s="353"/>
      <c r="E1536" s="353"/>
      <c r="F1536" s="353"/>
      <c r="G1536" s="353"/>
      <c r="H1536" s="399" t="s">
        <v>2431</v>
      </c>
      <c r="I1536" s="386" t="s">
        <v>8212</v>
      </c>
      <c r="J1536" s="1" t="s">
        <v>8099</v>
      </c>
      <c r="K1536" s="58">
        <v>2022</v>
      </c>
      <c r="L1536" s="545" t="s">
        <v>274</v>
      </c>
    </row>
    <row r="1537" spans="1:12" s="86" customFormat="1">
      <c r="A1537" s="353" t="s">
        <v>2422</v>
      </c>
      <c r="C1537" s="393">
        <v>8</v>
      </c>
      <c r="D1537" s="353"/>
      <c r="E1537" s="353"/>
      <c r="F1537" s="353"/>
      <c r="G1537" s="353"/>
      <c r="H1537" s="399" t="s">
        <v>2432</v>
      </c>
      <c r="I1537" s="386" t="s">
        <v>8212</v>
      </c>
      <c r="J1537" s="1" t="s">
        <v>8099</v>
      </c>
      <c r="K1537" s="58">
        <v>2022</v>
      </c>
      <c r="L1537" s="545" t="s">
        <v>274</v>
      </c>
    </row>
    <row r="1538" spans="1:12" s="86" customFormat="1">
      <c r="A1538" s="353" t="s">
        <v>2433</v>
      </c>
      <c r="C1538" s="393">
        <v>1</v>
      </c>
      <c r="D1538" s="353"/>
      <c r="E1538" s="353"/>
      <c r="F1538" s="353"/>
      <c r="G1538" s="353"/>
      <c r="H1538" s="399" t="s">
        <v>2435</v>
      </c>
      <c r="I1538" s="386" t="s">
        <v>8212</v>
      </c>
      <c r="J1538" s="1" t="s">
        <v>8099</v>
      </c>
      <c r="K1538" s="58">
        <v>2022</v>
      </c>
      <c r="L1538" s="545" t="s">
        <v>274</v>
      </c>
    </row>
    <row r="1539" spans="1:12" s="86" customFormat="1">
      <c r="A1539" s="353" t="s">
        <v>2433</v>
      </c>
      <c r="C1539" s="393">
        <v>2</v>
      </c>
      <c r="D1539" s="353"/>
      <c r="E1539" s="353"/>
      <c r="F1539" s="353"/>
      <c r="G1539" s="353"/>
      <c r="H1539" s="399" t="s">
        <v>2073</v>
      </c>
      <c r="I1539" s="353" t="s">
        <v>8423</v>
      </c>
      <c r="J1539" s="1" t="s">
        <v>8099</v>
      </c>
      <c r="K1539" s="58">
        <v>2022</v>
      </c>
      <c r="L1539" s="545" t="s">
        <v>7953</v>
      </c>
    </row>
    <row r="1540" spans="1:12" s="86" customFormat="1">
      <c r="A1540" s="353" t="s">
        <v>2473</v>
      </c>
      <c r="C1540" s="393">
        <v>1</v>
      </c>
      <c r="D1540" s="353"/>
      <c r="E1540" s="353"/>
      <c r="F1540" s="353"/>
      <c r="G1540" s="353"/>
      <c r="H1540" s="399" t="s">
        <v>944</v>
      </c>
      <c r="I1540" s="386" t="s">
        <v>8212</v>
      </c>
      <c r="J1540" s="1" t="s">
        <v>8099</v>
      </c>
      <c r="K1540" s="58">
        <v>2022</v>
      </c>
      <c r="L1540" s="545" t="s">
        <v>274</v>
      </c>
    </row>
    <row r="1541" spans="1:12" s="86" customFormat="1">
      <c r="A1541" s="353" t="s">
        <v>2473</v>
      </c>
      <c r="C1541" s="393">
        <v>2</v>
      </c>
      <c r="D1541" s="353"/>
      <c r="E1541" s="353"/>
      <c r="F1541" s="353"/>
      <c r="G1541" s="353"/>
      <c r="H1541" s="399" t="s">
        <v>945</v>
      </c>
      <c r="I1541" s="386" t="s">
        <v>8212</v>
      </c>
      <c r="J1541" s="1" t="s">
        <v>8099</v>
      </c>
      <c r="K1541" s="58">
        <v>2022</v>
      </c>
      <c r="L1541" s="545" t="s">
        <v>274</v>
      </c>
    </row>
    <row r="1542" spans="1:12" s="86" customFormat="1">
      <c r="A1542" s="353" t="s">
        <v>2473</v>
      </c>
      <c r="C1542" s="393">
        <v>3</v>
      </c>
      <c r="D1542" s="353"/>
      <c r="E1542" s="353"/>
      <c r="F1542" s="353"/>
      <c r="G1542" s="353"/>
      <c r="H1542" s="399" t="s">
        <v>932</v>
      </c>
      <c r="I1542" s="386" t="s">
        <v>8212</v>
      </c>
      <c r="J1542" s="1" t="s">
        <v>8099</v>
      </c>
      <c r="K1542" s="58">
        <v>2022</v>
      </c>
      <c r="L1542" s="545" t="s">
        <v>274</v>
      </c>
    </row>
    <row r="1543" spans="1:12" s="86" customFormat="1">
      <c r="A1543" s="353" t="s">
        <v>2473</v>
      </c>
      <c r="C1543" s="393">
        <v>4</v>
      </c>
      <c r="D1543" s="353"/>
      <c r="E1543" s="353"/>
      <c r="F1543" s="353"/>
      <c r="G1543" s="353"/>
      <c r="H1543" s="399" t="s">
        <v>934</v>
      </c>
      <c r="I1543" s="386" t="s">
        <v>8212</v>
      </c>
      <c r="J1543" s="1" t="s">
        <v>8099</v>
      </c>
      <c r="K1543" s="58">
        <v>2022</v>
      </c>
      <c r="L1543" s="545" t="s">
        <v>274</v>
      </c>
    </row>
    <row r="1544" spans="1:12" s="86" customFormat="1">
      <c r="A1544" s="353" t="s">
        <v>2473</v>
      </c>
      <c r="C1544" s="393">
        <v>5</v>
      </c>
      <c r="D1544" s="353"/>
      <c r="E1544" s="353"/>
      <c r="F1544" s="353"/>
      <c r="G1544" s="353"/>
      <c r="H1544" s="399" t="s">
        <v>935</v>
      </c>
      <c r="I1544" s="386" t="s">
        <v>8212</v>
      </c>
      <c r="J1544" s="1" t="s">
        <v>8099</v>
      </c>
      <c r="K1544" s="58">
        <v>2022</v>
      </c>
      <c r="L1544" s="545" t="s">
        <v>274</v>
      </c>
    </row>
    <row r="1545" spans="1:12" s="86" customFormat="1">
      <c r="A1545" s="353" t="s">
        <v>2473</v>
      </c>
      <c r="C1545" s="393">
        <v>6</v>
      </c>
      <c r="D1545" s="353"/>
      <c r="E1545" s="353"/>
      <c r="F1545" s="353"/>
      <c r="G1545" s="353"/>
      <c r="H1545" s="399" t="s">
        <v>918</v>
      </c>
      <c r="I1545" s="386" t="s">
        <v>8212</v>
      </c>
      <c r="J1545" s="1" t="s">
        <v>8099</v>
      </c>
      <c r="K1545" s="58">
        <v>2022</v>
      </c>
      <c r="L1545" s="545" t="s">
        <v>274</v>
      </c>
    </row>
    <row r="1546" spans="1:12" s="86" customFormat="1">
      <c r="A1546" s="353" t="s">
        <v>2473</v>
      </c>
      <c r="C1546" s="393">
        <v>7</v>
      </c>
      <c r="D1546" s="353"/>
      <c r="E1546" s="353"/>
      <c r="F1546" s="353"/>
      <c r="G1546" s="353"/>
      <c r="H1546" s="399" t="s">
        <v>1366</v>
      </c>
      <c r="I1546" s="386" t="s">
        <v>8212</v>
      </c>
      <c r="J1546" s="1" t="s">
        <v>8099</v>
      </c>
      <c r="K1546" s="58">
        <v>2022</v>
      </c>
      <c r="L1546" s="545" t="s">
        <v>274</v>
      </c>
    </row>
    <row r="1547" spans="1:12" s="86" customFormat="1">
      <c r="A1547" s="353" t="s">
        <v>2473</v>
      </c>
      <c r="C1547" s="393">
        <v>8</v>
      </c>
      <c r="D1547" s="353"/>
      <c r="E1547" s="353"/>
      <c r="F1547" s="353"/>
      <c r="G1547" s="353"/>
      <c r="H1547" s="399" t="s">
        <v>2317</v>
      </c>
      <c r="I1547" s="386" t="s">
        <v>8212</v>
      </c>
      <c r="J1547" s="1" t="s">
        <v>8099</v>
      </c>
      <c r="K1547" s="58">
        <v>2022</v>
      </c>
      <c r="L1547" s="545" t="s">
        <v>274</v>
      </c>
    </row>
    <row r="1548" spans="1:12" s="86" customFormat="1">
      <c r="A1548" s="353" t="s">
        <v>2476</v>
      </c>
      <c r="C1548" s="393">
        <v>1</v>
      </c>
      <c r="D1548" s="353"/>
      <c r="E1548" s="353"/>
      <c r="F1548" s="353"/>
      <c r="G1548" s="353"/>
      <c r="H1548" s="399" t="s">
        <v>934</v>
      </c>
      <c r="I1548" s="386" t="s">
        <v>8212</v>
      </c>
      <c r="J1548" s="1" t="s">
        <v>8099</v>
      </c>
      <c r="K1548" s="58">
        <v>2022</v>
      </c>
      <c r="L1548" s="545" t="s">
        <v>274</v>
      </c>
    </row>
    <row r="1549" spans="1:12" s="86" customFormat="1">
      <c r="A1549" s="353" t="s">
        <v>2476</v>
      </c>
      <c r="C1549" s="393">
        <v>2</v>
      </c>
      <c r="D1549" s="353"/>
      <c r="E1549" s="353"/>
      <c r="F1549" s="353"/>
      <c r="G1549" s="353"/>
      <c r="H1549" s="399" t="s">
        <v>935</v>
      </c>
      <c r="I1549" s="386" t="s">
        <v>8212</v>
      </c>
      <c r="J1549" s="1" t="s">
        <v>8099</v>
      </c>
      <c r="K1549" s="58">
        <v>2022</v>
      </c>
      <c r="L1549" s="545" t="s">
        <v>274</v>
      </c>
    </row>
    <row r="1550" spans="1:12" s="86" customFormat="1">
      <c r="A1550" s="353" t="s">
        <v>2476</v>
      </c>
      <c r="C1550" s="393">
        <v>3</v>
      </c>
      <c r="D1550" s="353"/>
      <c r="E1550" s="353"/>
      <c r="F1550" s="353"/>
      <c r="G1550" s="353"/>
      <c r="H1550" s="399" t="s">
        <v>918</v>
      </c>
      <c r="I1550" s="386" t="s">
        <v>8212</v>
      </c>
      <c r="J1550" s="1" t="s">
        <v>8099</v>
      </c>
      <c r="K1550" s="58">
        <v>2022</v>
      </c>
      <c r="L1550" s="545" t="s">
        <v>274</v>
      </c>
    </row>
    <row r="1551" spans="1:12" s="86" customFormat="1">
      <c r="A1551" s="353" t="s">
        <v>2476</v>
      </c>
      <c r="C1551" s="393">
        <v>4</v>
      </c>
      <c r="D1551" s="353"/>
      <c r="E1551" s="353"/>
      <c r="F1551" s="353"/>
      <c r="G1551" s="353"/>
      <c r="H1551" s="399" t="s">
        <v>1366</v>
      </c>
      <c r="I1551" s="386" t="s">
        <v>8212</v>
      </c>
      <c r="J1551" s="1" t="s">
        <v>8099</v>
      </c>
      <c r="K1551" s="58">
        <v>2022</v>
      </c>
      <c r="L1551" s="545" t="s">
        <v>274</v>
      </c>
    </row>
    <row r="1552" spans="1:12" s="86" customFormat="1">
      <c r="A1552" s="353" t="s">
        <v>2476</v>
      </c>
      <c r="C1552" s="393">
        <v>5</v>
      </c>
      <c r="D1552" s="353"/>
      <c r="E1552" s="353"/>
      <c r="F1552" s="353"/>
      <c r="G1552" s="353"/>
      <c r="H1552" s="399" t="s">
        <v>2317</v>
      </c>
      <c r="I1552" s="386" t="s">
        <v>8212</v>
      </c>
      <c r="J1552" s="1" t="s">
        <v>8099</v>
      </c>
      <c r="K1552" s="58">
        <v>2022</v>
      </c>
      <c r="L1552" s="545" t="s">
        <v>274</v>
      </c>
    </row>
    <row r="1553" spans="1:13" s="86" customFormat="1">
      <c r="A1553" s="353" t="s">
        <v>2476</v>
      </c>
      <c r="C1553" s="393">
        <v>6</v>
      </c>
      <c r="D1553" s="353"/>
      <c r="E1553" s="353"/>
      <c r="F1553" s="353"/>
      <c r="G1553" s="353"/>
      <c r="H1553" s="399" t="s">
        <v>2318</v>
      </c>
      <c r="I1553" s="386" t="s">
        <v>8212</v>
      </c>
      <c r="J1553" s="1" t="s">
        <v>8099</v>
      </c>
      <c r="K1553" s="58">
        <v>2022</v>
      </c>
      <c r="L1553" s="545" t="s">
        <v>274</v>
      </c>
    </row>
    <row r="1554" spans="1:13" s="86" customFormat="1">
      <c r="A1554" s="353" t="s">
        <v>2479</v>
      </c>
      <c r="C1554" s="393">
        <v>1</v>
      </c>
      <c r="D1554" s="353"/>
      <c r="E1554" s="353"/>
      <c r="F1554" s="353"/>
      <c r="G1554" s="353"/>
      <c r="H1554" s="399" t="s">
        <v>2178</v>
      </c>
      <c r="I1554" s="386" t="s">
        <v>8212</v>
      </c>
      <c r="J1554" s="1" t="s">
        <v>8099</v>
      </c>
      <c r="K1554" s="58">
        <v>2022</v>
      </c>
      <c r="L1554" s="545" t="s">
        <v>274</v>
      </c>
    </row>
    <row r="1555" spans="1:13" s="86" customFormat="1">
      <c r="A1555" s="353" t="s">
        <v>2479</v>
      </c>
      <c r="C1555" s="393">
        <v>2</v>
      </c>
      <c r="D1555" s="353"/>
      <c r="E1555" s="353"/>
      <c r="F1555" s="353"/>
      <c r="G1555" s="353"/>
      <c r="H1555" s="399" t="s">
        <v>2481</v>
      </c>
      <c r="I1555" s="386" t="s">
        <v>8212</v>
      </c>
      <c r="J1555" s="1" t="s">
        <v>8099</v>
      </c>
      <c r="K1555" s="58">
        <v>2022</v>
      </c>
      <c r="L1555" s="545" t="s">
        <v>274</v>
      </c>
    </row>
    <row r="1556" spans="1:13" s="86" customFormat="1">
      <c r="A1556" s="353" t="s">
        <v>2479</v>
      </c>
      <c r="C1556" s="393">
        <v>3</v>
      </c>
      <c r="D1556" s="353"/>
      <c r="E1556" s="353"/>
      <c r="F1556" s="353"/>
      <c r="G1556" s="353"/>
      <c r="H1556" s="399" t="s">
        <v>2482</v>
      </c>
      <c r="I1556" s="386" t="s">
        <v>8212</v>
      </c>
      <c r="J1556" s="1" t="s">
        <v>8099</v>
      </c>
      <c r="K1556" s="58">
        <v>2022</v>
      </c>
      <c r="L1556" s="545" t="s">
        <v>274</v>
      </c>
    </row>
    <row r="1557" spans="1:13" s="86" customFormat="1">
      <c r="A1557" s="353" t="s">
        <v>2479</v>
      </c>
      <c r="C1557" s="393">
        <v>4</v>
      </c>
      <c r="D1557" s="353"/>
      <c r="E1557" s="353"/>
      <c r="F1557" s="353"/>
      <c r="G1557" s="353"/>
      <c r="H1557" s="399" t="s">
        <v>2483</v>
      </c>
      <c r="I1557" s="386" t="s">
        <v>8212</v>
      </c>
      <c r="J1557" s="1" t="s">
        <v>8099</v>
      </c>
      <c r="K1557" s="58">
        <v>2022</v>
      </c>
      <c r="L1557" s="545" t="s">
        <v>274</v>
      </c>
    </row>
    <row r="1558" spans="1:13" s="86" customFormat="1">
      <c r="A1558" s="353" t="s">
        <v>2479</v>
      </c>
      <c r="C1558" s="393">
        <v>5</v>
      </c>
      <c r="D1558" s="353"/>
      <c r="E1558" s="353"/>
      <c r="F1558" s="353"/>
      <c r="G1558" s="353"/>
      <c r="H1558" s="399" t="s">
        <v>922</v>
      </c>
      <c r="I1558" s="386" t="s">
        <v>8212</v>
      </c>
      <c r="J1558" s="1" t="s">
        <v>8099</v>
      </c>
      <c r="K1558" s="58">
        <v>2022</v>
      </c>
      <c r="L1558" s="545" t="s">
        <v>274</v>
      </c>
    </row>
    <row r="1559" spans="1:13" s="86" customFormat="1">
      <c r="A1559" s="353" t="s">
        <v>2479</v>
      </c>
      <c r="C1559" s="393">
        <v>6</v>
      </c>
      <c r="D1559" s="353"/>
      <c r="E1559" s="353"/>
      <c r="F1559" s="353"/>
      <c r="G1559" s="353"/>
      <c r="H1559" s="399" t="s">
        <v>924</v>
      </c>
      <c r="I1559" s="386" t="s">
        <v>8212</v>
      </c>
      <c r="J1559" s="1" t="s">
        <v>8099</v>
      </c>
      <c r="K1559" s="58">
        <v>2022</v>
      </c>
      <c r="L1559" s="545" t="s">
        <v>274</v>
      </c>
    </row>
    <row r="1560" spans="1:13" s="86" customFormat="1">
      <c r="A1560" s="353" t="s">
        <v>2479</v>
      </c>
      <c r="C1560" s="393">
        <v>7</v>
      </c>
      <c r="D1560" s="353"/>
      <c r="E1560" s="353"/>
      <c r="F1560" s="353"/>
      <c r="G1560" s="353"/>
      <c r="H1560" s="399" t="s">
        <v>925</v>
      </c>
      <c r="I1560" s="386" t="s">
        <v>8212</v>
      </c>
      <c r="J1560" s="1" t="s">
        <v>8099</v>
      </c>
      <c r="K1560" s="58">
        <v>2022</v>
      </c>
      <c r="L1560" s="545" t="s">
        <v>274</v>
      </c>
    </row>
    <row r="1561" spans="1:13" s="86" customFormat="1">
      <c r="A1561" s="353" t="s">
        <v>2479</v>
      </c>
      <c r="C1561" s="393">
        <v>8</v>
      </c>
      <c r="D1561" s="353"/>
      <c r="E1561" s="353"/>
      <c r="F1561" s="353"/>
      <c r="G1561" s="353"/>
      <c r="H1561" s="399" t="s">
        <v>926</v>
      </c>
      <c r="I1561" s="386" t="s">
        <v>8212</v>
      </c>
      <c r="J1561" s="1" t="s">
        <v>8099</v>
      </c>
      <c r="K1561" s="58">
        <v>2022</v>
      </c>
      <c r="L1561" s="545" t="s">
        <v>274</v>
      </c>
    </row>
    <row r="1562" spans="1:13" s="86" customFormat="1">
      <c r="A1562" s="353" t="s">
        <v>2479</v>
      </c>
      <c r="C1562" s="393">
        <v>9</v>
      </c>
      <c r="D1562" s="353"/>
      <c r="E1562" s="353"/>
      <c r="F1562" s="353"/>
      <c r="G1562" s="353"/>
      <c r="H1562" s="399" t="s">
        <v>1488</v>
      </c>
      <c r="I1562" s="386" t="s">
        <v>8212</v>
      </c>
      <c r="J1562" s="1" t="s">
        <v>8099</v>
      </c>
      <c r="K1562" s="58">
        <v>2022</v>
      </c>
      <c r="L1562" s="545" t="s">
        <v>274</v>
      </c>
    </row>
    <row r="1563" spans="1:13" s="86" customFormat="1">
      <c r="A1563" s="353" t="s">
        <v>2479</v>
      </c>
      <c r="C1563" s="393">
        <v>10</v>
      </c>
      <c r="D1563" s="353"/>
      <c r="E1563" s="353"/>
      <c r="F1563" s="353"/>
      <c r="G1563" s="353"/>
      <c r="H1563" s="399" t="s">
        <v>2484</v>
      </c>
      <c r="I1563" s="386" t="s">
        <v>8212</v>
      </c>
      <c r="J1563" s="1" t="s">
        <v>8099</v>
      </c>
      <c r="K1563" s="58">
        <v>2022</v>
      </c>
      <c r="L1563" s="545" t="s">
        <v>274</v>
      </c>
    </row>
    <row r="1564" spans="1:13" s="86" customFormat="1">
      <c r="A1564" s="353" t="s">
        <v>2485</v>
      </c>
      <c r="C1564" s="393">
        <v>1</v>
      </c>
      <c r="D1564" s="353"/>
      <c r="E1564" s="353"/>
      <c r="F1564" s="353"/>
      <c r="G1564" s="353"/>
      <c r="H1564" s="399" t="s">
        <v>4244</v>
      </c>
      <c r="I1564" s="386" t="s">
        <v>8212</v>
      </c>
      <c r="J1564" s="1" t="s">
        <v>8099</v>
      </c>
      <c r="K1564" s="58">
        <v>2022</v>
      </c>
      <c r="L1564" s="545" t="s">
        <v>274</v>
      </c>
      <c r="M1564" s="697"/>
    </row>
    <row r="1565" spans="1:13" s="86" customFormat="1">
      <c r="A1565" s="353" t="s">
        <v>2485</v>
      </c>
      <c r="C1565" s="393">
        <v>2</v>
      </c>
      <c r="D1565" s="353"/>
      <c r="E1565" s="353"/>
      <c r="F1565" s="353"/>
      <c r="G1565" s="353"/>
      <c r="H1565" s="354" t="s">
        <v>201</v>
      </c>
      <c r="I1565" s="386" t="s">
        <v>8212</v>
      </c>
      <c r="J1565" s="1" t="s">
        <v>8099</v>
      </c>
      <c r="K1565" s="58">
        <v>2022</v>
      </c>
      <c r="L1565" s="545" t="s">
        <v>274</v>
      </c>
      <c r="M1565" s="697"/>
    </row>
    <row r="1566" spans="1:13" s="86" customFormat="1">
      <c r="A1566" s="353" t="s">
        <v>2490</v>
      </c>
      <c r="C1566" s="393">
        <v>1</v>
      </c>
      <c r="D1566" s="353"/>
      <c r="E1566" s="353"/>
      <c r="F1566" s="353"/>
      <c r="G1566" s="353"/>
      <c r="H1566" s="399" t="s">
        <v>2178</v>
      </c>
      <c r="I1566" s="386" t="s">
        <v>8212</v>
      </c>
      <c r="J1566" s="1" t="s">
        <v>8099</v>
      </c>
      <c r="K1566" s="58">
        <v>2022</v>
      </c>
      <c r="L1566" s="545" t="s">
        <v>274</v>
      </c>
    </row>
    <row r="1567" spans="1:13" s="86" customFormat="1">
      <c r="A1567" s="353" t="s">
        <v>2490</v>
      </c>
      <c r="C1567" s="393">
        <v>2</v>
      </c>
      <c r="D1567" s="353"/>
      <c r="E1567" s="353"/>
      <c r="F1567" s="353"/>
      <c r="G1567" s="353"/>
      <c r="H1567" s="399" t="s">
        <v>2481</v>
      </c>
      <c r="I1567" s="386" t="s">
        <v>8212</v>
      </c>
      <c r="J1567" s="1" t="s">
        <v>8099</v>
      </c>
      <c r="K1567" s="58">
        <v>2022</v>
      </c>
      <c r="L1567" s="545" t="s">
        <v>274</v>
      </c>
    </row>
    <row r="1568" spans="1:13" s="86" customFormat="1">
      <c r="A1568" s="353" t="s">
        <v>2490</v>
      </c>
      <c r="C1568" s="393">
        <v>3</v>
      </c>
      <c r="D1568" s="353"/>
      <c r="E1568" s="353"/>
      <c r="F1568" s="353"/>
      <c r="G1568" s="353"/>
      <c r="H1568" s="399" t="s">
        <v>922</v>
      </c>
      <c r="I1568" s="386" t="s">
        <v>8212</v>
      </c>
      <c r="J1568" s="1" t="s">
        <v>8099</v>
      </c>
      <c r="K1568" s="58">
        <v>2022</v>
      </c>
      <c r="L1568" s="545" t="s">
        <v>274</v>
      </c>
    </row>
    <row r="1569" spans="1:12" s="86" customFormat="1">
      <c r="A1569" s="386" t="s">
        <v>2492</v>
      </c>
      <c r="C1569" s="393">
        <v>1</v>
      </c>
      <c r="D1569" s="353"/>
      <c r="E1569" s="353"/>
      <c r="F1569" s="353"/>
      <c r="G1569" s="353"/>
      <c r="H1569" s="354" t="s">
        <v>7262</v>
      </c>
      <c r="I1569" s="386" t="s">
        <v>8212</v>
      </c>
      <c r="J1569" s="1" t="s">
        <v>8099</v>
      </c>
      <c r="K1569" s="58">
        <v>2022</v>
      </c>
      <c r="L1569" s="545" t="s">
        <v>274</v>
      </c>
    </row>
    <row r="1570" spans="1:12" s="86" customFormat="1">
      <c r="A1570" s="386" t="s">
        <v>2492</v>
      </c>
      <c r="C1570" s="393">
        <v>2</v>
      </c>
      <c r="D1570" s="353"/>
      <c r="E1570" s="353"/>
      <c r="F1570" s="353"/>
      <c r="G1570" s="353"/>
      <c r="H1570" s="354" t="s">
        <v>1480</v>
      </c>
      <c r="I1570" s="386" t="s">
        <v>8212</v>
      </c>
      <c r="J1570" s="1" t="s">
        <v>8099</v>
      </c>
      <c r="K1570" s="58">
        <v>2022</v>
      </c>
      <c r="L1570" s="545" t="s">
        <v>274</v>
      </c>
    </row>
    <row r="1571" spans="1:12" s="86" customFormat="1">
      <c r="A1571" s="353" t="s">
        <v>2496</v>
      </c>
      <c r="C1571" s="393">
        <v>1</v>
      </c>
      <c r="D1571" s="353"/>
      <c r="E1571" s="353"/>
      <c r="F1571" s="353"/>
      <c r="G1571" s="353"/>
      <c r="H1571" s="399" t="s">
        <v>1422</v>
      </c>
      <c r="I1571" s="386" t="s">
        <v>8212</v>
      </c>
      <c r="J1571" s="1" t="s">
        <v>8099</v>
      </c>
      <c r="K1571" s="58">
        <v>2022</v>
      </c>
      <c r="L1571" s="545" t="s">
        <v>274</v>
      </c>
    </row>
    <row r="1572" spans="1:12" s="86" customFormat="1">
      <c r="A1572" s="353" t="s">
        <v>2496</v>
      </c>
      <c r="C1572" s="393">
        <v>2</v>
      </c>
      <c r="D1572" s="353"/>
      <c r="E1572" s="353"/>
      <c r="F1572" s="353"/>
      <c r="G1572" s="353"/>
      <c r="H1572" s="399" t="s">
        <v>7265</v>
      </c>
      <c r="I1572" s="386" t="s">
        <v>8212</v>
      </c>
      <c r="J1572" s="1" t="s">
        <v>8099</v>
      </c>
      <c r="K1572" s="58">
        <v>2022</v>
      </c>
      <c r="L1572" s="545" t="s">
        <v>274</v>
      </c>
    </row>
    <row r="1573" spans="1:12" s="86" customFormat="1">
      <c r="A1573" s="353" t="s">
        <v>2496</v>
      </c>
      <c r="C1573" s="393">
        <v>3</v>
      </c>
      <c r="D1573" s="353"/>
      <c r="E1573" s="353"/>
      <c r="F1573" s="353"/>
      <c r="G1573" s="353"/>
      <c r="H1573" s="399" t="s">
        <v>2162</v>
      </c>
      <c r="I1573" s="386" t="s">
        <v>8212</v>
      </c>
      <c r="J1573" s="1" t="s">
        <v>8099</v>
      </c>
      <c r="K1573" s="58">
        <v>2022</v>
      </c>
      <c r="L1573" s="545" t="s">
        <v>274</v>
      </c>
    </row>
    <row r="1574" spans="1:12" s="86" customFormat="1">
      <c r="A1574" s="353" t="s">
        <v>2496</v>
      </c>
      <c r="C1574" s="393">
        <v>4</v>
      </c>
      <c r="D1574" s="353"/>
      <c r="E1574" s="353"/>
      <c r="F1574" s="353"/>
      <c r="G1574" s="353"/>
      <c r="H1574" s="399" t="s">
        <v>1686</v>
      </c>
      <c r="I1574" s="386" t="s">
        <v>8212</v>
      </c>
      <c r="J1574" s="1" t="s">
        <v>8099</v>
      </c>
      <c r="K1574" s="58">
        <v>2022</v>
      </c>
      <c r="L1574" s="545" t="s">
        <v>274</v>
      </c>
    </row>
    <row r="1575" spans="1:12" s="86" customFormat="1">
      <c r="A1575" s="353" t="s">
        <v>2496</v>
      </c>
      <c r="C1575" s="393">
        <v>5</v>
      </c>
      <c r="D1575" s="353"/>
      <c r="E1575" s="353"/>
      <c r="F1575" s="353"/>
      <c r="G1575" s="353"/>
      <c r="H1575" s="399" t="s">
        <v>1687</v>
      </c>
      <c r="I1575" s="386" t="s">
        <v>8212</v>
      </c>
      <c r="J1575" s="1" t="s">
        <v>8099</v>
      </c>
      <c r="K1575" s="58">
        <v>2022</v>
      </c>
      <c r="L1575" s="545" t="s">
        <v>274</v>
      </c>
    </row>
    <row r="1576" spans="1:12" s="86" customFormat="1">
      <c r="A1576" s="353" t="s">
        <v>2496</v>
      </c>
      <c r="C1576" s="393">
        <v>6</v>
      </c>
      <c r="D1576" s="353"/>
      <c r="E1576" s="353"/>
      <c r="F1576" s="353"/>
      <c r="G1576" s="353"/>
      <c r="H1576" s="399" t="s">
        <v>1688</v>
      </c>
      <c r="I1576" s="386" t="s">
        <v>8212</v>
      </c>
      <c r="J1576" s="1" t="s">
        <v>8099</v>
      </c>
      <c r="K1576" s="58">
        <v>2022</v>
      </c>
      <c r="L1576" s="545" t="s">
        <v>274</v>
      </c>
    </row>
    <row r="1577" spans="1:12" s="86" customFormat="1">
      <c r="A1577" s="353" t="s">
        <v>2496</v>
      </c>
      <c r="C1577" s="393">
        <v>7</v>
      </c>
      <c r="D1577" s="353"/>
      <c r="E1577" s="353"/>
      <c r="F1577" s="353"/>
      <c r="G1577" s="353"/>
      <c r="H1577" s="399" t="s">
        <v>1689</v>
      </c>
      <c r="I1577" s="386" t="s">
        <v>8212</v>
      </c>
      <c r="J1577" s="1" t="s">
        <v>8099</v>
      </c>
      <c r="K1577" s="58">
        <v>2022</v>
      </c>
      <c r="L1577" s="545" t="s">
        <v>274</v>
      </c>
    </row>
    <row r="1578" spans="1:12" s="86" customFormat="1">
      <c r="A1578" s="353" t="s">
        <v>2498</v>
      </c>
      <c r="C1578" s="393">
        <v>1</v>
      </c>
      <c r="D1578" s="353"/>
      <c r="E1578" s="353"/>
      <c r="F1578" s="353"/>
      <c r="G1578" s="353"/>
      <c r="H1578" s="399" t="s">
        <v>1326</v>
      </c>
      <c r="I1578" s="386" t="s">
        <v>8212</v>
      </c>
      <c r="J1578" s="1" t="s">
        <v>8099</v>
      </c>
      <c r="K1578" s="58">
        <v>2022</v>
      </c>
      <c r="L1578" s="545" t="s">
        <v>274</v>
      </c>
    </row>
    <row r="1579" spans="1:12" s="86" customFormat="1">
      <c r="A1579" s="353" t="s">
        <v>2498</v>
      </c>
      <c r="C1579" s="393">
        <v>2</v>
      </c>
      <c r="D1579" s="353"/>
      <c r="E1579" s="353"/>
      <c r="F1579" s="353"/>
      <c r="G1579" s="353"/>
      <c r="H1579" s="399" t="s">
        <v>1327</v>
      </c>
      <c r="I1579" s="386" t="s">
        <v>8212</v>
      </c>
      <c r="J1579" s="1" t="s">
        <v>8099</v>
      </c>
      <c r="K1579" s="58">
        <v>2022</v>
      </c>
      <c r="L1579" s="545" t="s">
        <v>274</v>
      </c>
    </row>
    <row r="1580" spans="1:12" s="86" customFormat="1">
      <c r="A1580" s="353" t="s">
        <v>2498</v>
      </c>
      <c r="C1580" s="393">
        <v>3</v>
      </c>
      <c r="D1580" s="353"/>
      <c r="E1580" s="353"/>
      <c r="F1580" s="353"/>
      <c r="G1580" s="353"/>
      <c r="H1580" s="399" t="s">
        <v>2534</v>
      </c>
      <c r="I1580" s="386" t="s">
        <v>8212</v>
      </c>
      <c r="J1580" s="1" t="s">
        <v>8099</v>
      </c>
      <c r="K1580" s="58">
        <v>2022</v>
      </c>
      <c r="L1580" s="545" t="s">
        <v>274</v>
      </c>
    </row>
    <row r="1581" spans="1:12" s="86" customFormat="1">
      <c r="A1581" s="353" t="s">
        <v>2498</v>
      </c>
      <c r="C1581" s="393">
        <v>4</v>
      </c>
      <c r="D1581" s="353"/>
      <c r="E1581" s="353"/>
      <c r="F1581" s="353"/>
      <c r="G1581" s="353"/>
      <c r="H1581" s="399" t="s">
        <v>2535</v>
      </c>
      <c r="I1581" s="386" t="s">
        <v>8212</v>
      </c>
      <c r="J1581" s="1" t="s">
        <v>8099</v>
      </c>
      <c r="K1581" s="58">
        <v>2022</v>
      </c>
      <c r="L1581" s="545" t="s">
        <v>274</v>
      </c>
    </row>
    <row r="1582" spans="1:12" s="86" customFormat="1">
      <c r="A1582" s="353" t="s">
        <v>2498</v>
      </c>
      <c r="C1582" s="393">
        <v>5</v>
      </c>
      <c r="D1582" s="353"/>
      <c r="E1582" s="353"/>
      <c r="F1582" s="353"/>
      <c r="G1582" s="353"/>
      <c r="H1582" s="399" t="s">
        <v>59</v>
      </c>
      <c r="I1582" s="386" t="s">
        <v>8212</v>
      </c>
      <c r="J1582" s="1" t="s">
        <v>8099</v>
      </c>
      <c r="K1582" s="58">
        <v>2022</v>
      </c>
      <c r="L1582" s="545" t="s">
        <v>274</v>
      </c>
    </row>
    <row r="1583" spans="1:12" s="86" customFormat="1">
      <c r="A1583" s="353" t="s">
        <v>2498</v>
      </c>
      <c r="C1583" s="393">
        <v>6</v>
      </c>
      <c r="D1583" s="353"/>
      <c r="E1583" s="353"/>
      <c r="F1583" s="353"/>
      <c r="G1583" s="353"/>
      <c r="H1583" s="399" t="s">
        <v>60</v>
      </c>
      <c r="I1583" s="386" t="s">
        <v>8212</v>
      </c>
      <c r="J1583" s="1" t="s">
        <v>8099</v>
      </c>
      <c r="K1583" s="58">
        <v>2022</v>
      </c>
      <c r="L1583" s="545" t="s">
        <v>274</v>
      </c>
    </row>
    <row r="1584" spans="1:12" s="86" customFormat="1">
      <c r="A1584" s="353" t="s">
        <v>2500</v>
      </c>
      <c r="C1584" s="393">
        <v>1</v>
      </c>
      <c r="D1584" s="353"/>
      <c r="E1584" s="353"/>
      <c r="F1584" s="353"/>
      <c r="G1584" s="353"/>
      <c r="H1584" s="399" t="s">
        <v>932</v>
      </c>
      <c r="I1584" s="386" t="s">
        <v>8212</v>
      </c>
      <c r="J1584" s="1" t="s">
        <v>8099</v>
      </c>
      <c r="K1584" s="58">
        <v>2022</v>
      </c>
      <c r="L1584" s="545" t="s">
        <v>274</v>
      </c>
    </row>
    <row r="1585" spans="1:12" s="86" customFormat="1">
      <c r="A1585" s="353" t="s">
        <v>2502</v>
      </c>
      <c r="C1585" s="393">
        <v>1</v>
      </c>
      <c r="D1585" s="353"/>
      <c r="E1585" s="353"/>
      <c r="F1585" s="353"/>
      <c r="G1585" s="353"/>
      <c r="H1585" s="399" t="s">
        <v>932</v>
      </c>
      <c r="I1585" s="386" t="s">
        <v>8212</v>
      </c>
      <c r="J1585" s="1" t="s">
        <v>8099</v>
      </c>
      <c r="K1585" s="58">
        <v>2022</v>
      </c>
      <c r="L1585" s="545" t="s">
        <v>274</v>
      </c>
    </row>
    <row r="1586" spans="1:12" s="86" customFormat="1">
      <c r="A1586" s="353" t="s">
        <v>2504</v>
      </c>
      <c r="C1586" s="393">
        <v>1</v>
      </c>
      <c r="D1586" s="353"/>
      <c r="E1586" s="353"/>
      <c r="F1586" s="393">
        <v>1</v>
      </c>
      <c r="G1586" s="393">
        <v>5</v>
      </c>
      <c r="H1586" s="399" t="s">
        <v>932</v>
      </c>
      <c r="I1586" s="386" t="s">
        <v>8455</v>
      </c>
      <c r="J1586" s="1" t="s">
        <v>8099</v>
      </c>
      <c r="K1586" s="58">
        <v>2022</v>
      </c>
      <c r="L1586" s="545" t="s">
        <v>8288</v>
      </c>
    </row>
    <row r="1587" spans="1:12" s="86" customFormat="1">
      <c r="A1587" s="353" t="s">
        <v>2504</v>
      </c>
      <c r="C1587" s="393">
        <v>2</v>
      </c>
      <c r="D1587" s="353"/>
      <c r="E1587" s="353"/>
      <c r="F1587" s="393">
        <v>2</v>
      </c>
      <c r="G1587" s="393">
        <v>4</v>
      </c>
      <c r="H1587" s="399" t="s">
        <v>4418</v>
      </c>
      <c r="I1587" s="386" t="s">
        <v>8424</v>
      </c>
      <c r="J1587" s="1" t="s">
        <v>8099</v>
      </c>
      <c r="K1587" s="58">
        <v>2022</v>
      </c>
      <c r="L1587" s="545" t="s">
        <v>8288</v>
      </c>
    </row>
    <row r="1588" spans="1:12" s="86" customFormat="1">
      <c r="A1588" s="353" t="s">
        <v>2504</v>
      </c>
      <c r="C1588" s="393">
        <v>3</v>
      </c>
      <c r="D1588" s="353"/>
      <c r="E1588" s="353"/>
      <c r="F1588" s="353"/>
      <c r="G1588" s="353"/>
      <c r="H1588" s="399" t="s">
        <v>1628</v>
      </c>
      <c r="I1588" s="696" t="s">
        <v>8411</v>
      </c>
      <c r="J1588" s="1" t="s">
        <v>8099</v>
      </c>
      <c r="K1588" s="58">
        <v>2022</v>
      </c>
      <c r="L1588" s="545" t="s">
        <v>7953</v>
      </c>
    </row>
    <row r="1589" spans="1:12" s="86" customFormat="1">
      <c r="A1589" s="353" t="s">
        <v>2504</v>
      </c>
      <c r="C1589" s="393">
        <v>4</v>
      </c>
      <c r="D1589" s="353"/>
      <c r="E1589" s="353"/>
      <c r="F1589" s="353"/>
      <c r="G1589" s="353"/>
      <c r="H1589" s="399" t="s">
        <v>4418</v>
      </c>
      <c r="I1589" s="386" t="s">
        <v>8426</v>
      </c>
      <c r="J1589" s="1" t="s">
        <v>8099</v>
      </c>
      <c r="K1589" s="58">
        <v>2022</v>
      </c>
      <c r="L1589" s="545" t="s">
        <v>7953</v>
      </c>
    </row>
    <row r="1590" spans="1:12" s="86" customFormat="1">
      <c r="A1590" s="353" t="s">
        <v>2504</v>
      </c>
      <c r="C1590" s="393">
        <v>5</v>
      </c>
      <c r="D1590" s="353"/>
      <c r="E1590" s="353"/>
      <c r="F1590" s="353"/>
      <c r="G1590" s="353"/>
      <c r="H1590" s="399" t="s">
        <v>932</v>
      </c>
      <c r="I1590" s="386" t="s">
        <v>8425</v>
      </c>
      <c r="J1590" s="1" t="s">
        <v>8099</v>
      </c>
      <c r="K1590" s="58">
        <v>2022</v>
      </c>
      <c r="L1590" s="545" t="s">
        <v>7953</v>
      </c>
    </row>
    <row r="1591" spans="1:12" s="86" customFormat="1">
      <c r="A1591" s="353" t="s">
        <v>2506</v>
      </c>
      <c r="C1591" s="393">
        <v>1</v>
      </c>
      <c r="D1591" s="353"/>
      <c r="E1591" s="353"/>
      <c r="F1591" s="353"/>
      <c r="G1591" s="353"/>
      <c r="H1591" s="399" t="s">
        <v>945</v>
      </c>
      <c r="I1591" s="386" t="s">
        <v>8212</v>
      </c>
      <c r="J1591" s="1" t="s">
        <v>8099</v>
      </c>
      <c r="K1591" s="58">
        <v>2022</v>
      </c>
      <c r="L1591" s="545" t="s">
        <v>274</v>
      </c>
    </row>
    <row r="1592" spans="1:12" s="86" customFormat="1">
      <c r="A1592" s="353" t="s">
        <v>2506</v>
      </c>
      <c r="C1592" s="393">
        <v>2</v>
      </c>
      <c r="D1592" s="353"/>
      <c r="E1592" s="353"/>
      <c r="F1592" s="353"/>
      <c r="G1592" s="353"/>
      <c r="H1592" s="399" t="s">
        <v>932</v>
      </c>
      <c r="I1592" s="386" t="s">
        <v>8212</v>
      </c>
      <c r="J1592" s="1" t="s">
        <v>8099</v>
      </c>
      <c r="K1592" s="58">
        <v>2022</v>
      </c>
      <c r="L1592" s="545" t="s">
        <v>274</v>
      </c>
    </row>
    <row r="1593" spans="1:12" s="86" customFormat="1">
      <c r="A1593" s="353" t="s">
        <v>2506</v>
      </c>
      <c r="C1593" s="393">
        <v>3</v>
      </c>
      <c r="D1593" s="353"/>
      <c r="E1593" s="353"/>
      <c r="F1593" s="353"/>
      <c r="G1593" s="353"/>
      <c r="H1593" s="399" t="s">
        <v>934</v>
      </c>
      <c r="I1593" s="386" t="s">
        <v>8212</v>
      </c>
      <c r="J1593" s="1" t="s">
        <v>8099</v>
      </c>
      <c r="K1593" s="58">
        <v>2022</v>
      </c>
      <c r="L1593" s="545" t="s">
        <v>274</v>
      </c>
    </row>
    <row r="1594" spans="1:12" s="86" customFormat="1">
      <c r="A1594" s="353" t="s">
        <v>2506</v>
      </c>
      <c r="C1594" s="393">
        <v>4</v>
      </c>
      <c r="D1594" s="353"/>
      <c r="E1594" s="353"/>
      <c r="F1594" s="353"/>
      <c r="G1594" s="353"/>
      <c r="H1594" s="399" t="s">
        <v>1488</v>
      </c>
      <c r="I1594" s="386" t="s">
        <v>8212</v>
      </c>
      <c r="J1594" s="1" t="s">
        <v>8099</v>
      </c>
      <c r="K1594" s="58">
        <v>2022</v>
      </c>
      <c r="L1594" s="545" t="s">
        <v>274</v>
      </c>
    </row>
    <row r="1595" spans="1:12" s="86" customFormat="1">
      <c r="A1595" s="353" t="s">
        <v>2506</v>
      </c>
      <c r="C1595" s="393">
        <v>5</v>
      </c>
      <c r="D1595" s="353"/>
      <c r="E1595" s="353"/>
      <c r="F1595" s="353"/>
      <c r="G1595" s="353"/>
      <c r="H1595" s="399" t="s">
        <v>922</v>
      </c>
      <c r="I1595" s="386" t="s">
        <v>8212</v>
      </c>
      <c r="J1595" s="1" t="s">
        <v>8099</v>
      </c>
      <c r="K1595" s="58">
        <v>2022</v>
      </c>
      <c r="L1595" s="545" t="s">
        <v>274</v>
      </c>
    </row>
    <row r="1596" spans="1:12" s="86" customFormat="1">
      <c r="A1596" s="353" t="s">
        <v>2506</v>
      </c>
      <c r="C1596" s="393">
        <v>6</v>
      </c>
      <c r="D1596" s="353"/>
      <c r="E1596" s="353"/>
      <c r="F1596" s="353"/>
      <c r="G1596" s="353"/>
      <c r="H1596" s="399" t="s">
        <v>924</v>
      </c>
      <c r="I1596" s="386" t="s">
        <v>8212</v>
      </c>
      <c r="J1596" s="1" t="s">
        <v>8099</v>
      </c>
      <c r="K1596" s="58">
        <v>2022</v>
      </c>
      <c r="L1596" s="545" t="s">
        <v>274</v>
      </c>
    </row>
    <row r="1597" spans="1:12" s="86" customFormat="1">
      <c r="A1597" s="353" t="s">
        <v>2506</v>
      </c>
      <c r="C1597" s="393">
        <v>7</v>
      </c>
      <c r="D1597" s="353"/>
      <c r="E1597" s="353"/>
      <c r="F1597" s="353"/>
      <c r="G1597" s="353"/>
      <c r="H1597" s="399" t="s">
        <v>925</v>
      </c>
      <c r="I1597" s="386" t="s">
        <v>8212</v>
      </c>
      <c r="J1597" s="1" t="s">
        <v>8099</v>
      </c>
      <c r="K1597" s="58">
        <v>2022</v>
      </c>
      <c r="L1597" s="545" t="s">
        <v>274</v>
      </c>
    </row>
    <row r="1598" spans="1:12" s="86" customFormat="1">
      <c r="A1598" s="353" t="s">
        <v>2506</v>
      </c>
      <c r="C1598" s="393">
        <v>8</v>
      </c>
      <c r="D1598" s="353"/>
      <c r="E1598" s="353"/>
      <c r="F1598" s="353"/>
      <c r="G1598" s="353"/>
      <c r="H1598" s="399" t="s">
        <v>926</v>
      </c>
      <c r="I1598" s="386" t="s">
        <v>8212</v>
      </c>
      <c r="J1598" s="1" t="s">
        <v>8099</v>
      </c>
      <c r="K1598" s="58">
        <v>2022</v>
      </c>
      <c r="L1598" s="545" t="s">
        <v>274</v>
      </c>
    </row>
    <row r="1599" spans="1:12" s="86" customFormat="1">
      <c r="A1599" s="353" t="s">
        <v>2507</v>
      </c>
      <c r="C1599" s="393">
        <v>1</v>
      </c>
      <c r="D1599" s="353"/>
      <c r="E1599" s="353"/>
      <c r="F1599" s="353"/>
      <c r="G1599" s="353"/>
      <c r="H1599" s="399" t="s">
        <v>85</v>
      </c>
      <c r="I1599" s="386" t="s">
        <v>8212</v>
      </c>
      <c r="J1599" s="1" t="s">
        <v>8099</v>
      </c>
      <c r="K1599" s="58">
        <v>2022</v>
      </c>
      <c r="L1599" s="545" t="s">
        <v>274</v>
      </c>
    </row>
    <row r="1600" spans="1:12" s="86" customFormat="1">
      <c r="A1600" s="353" t="s">
        <v>2507</v>
      </c>
      <c r="C1600" s="393">
        <v>2</v>
      </c>
      <c r="D1600" s="353"/>
      <c r="E1600" s="353"/>
      <c r="F1600" s="353"/>
      <c r="G1600" s="353"/>
      <c r="H1600" s="399" t="s">
        <v>86</v>
      </c>
      <c r="I1600" s="386" t="s">
        <v>8212</v>
      </c>
      <c r="J1600" s="1" t="s">
        <v>8099</v>
      </c>
      <c r="K1600" s="58">
        <v>2022</v>
      </c>
      <c r="L1600" s="545" t="s">
        <v>274</v>
      </c>
    </row>
    <row r="1601" spans="1:12" s="86" customFormat="1">
      <c r="A1601" s="353" t="s">
        <v>2507</v>
      </c>
      <c r="C1601" s="393">
        <v>3</v>
      </c>
      <c r="D1601" s="353"/>
      <c r="E1601" s="353"/>
      <c r="F1601" s="353"/>
      <c r="G1601" s="353"/>
      <c r="H1601" s="399" t="s">
        <v>2511</v>
      </c>
      <c r="I1601" s="386" t="s">
        <v>8212</v>
      </c>
      <c r="J1601" s="1" t="s">
        <v>8099</v>
      </c>
      <c r="K1601" s="58">
        <v>2022</v>
      </c>
      <c r="L1601" s="545" t="s">
        <v>274</v>
      </c>
    </row>
    <row r="1602" spans="1:12" s="86" customFormat="1">
      <c r="A1602" s="353" t="s">
        <v>2507</v>
      </c>
      <c r="C1602" s="393">
        <v>4</v>
      </c>
      <c r="D1602" s="353"/>
      <c r="E1602" s="353"/>
      <c r="F1602" s="353"/>
      <c r="G1602" s="353"/>
      <c r="H1602" s="399" t="s">
        <v>2512</v>
      </c>
      <c r="I1602" s="386" t="s">
        <v>8212</v>
      </c>
      <c r="J1602" s="1" t="s">
        <v>8099</v>
      </c>
      <c r="K1602" s="58">
        <v>2022</v>
      </c>
      <c r="L1602" s="545" t="s">
        <v>274</v>
      </c>
    </row>
    <row r="1603" spans="1:12" s="86" customFormat="1">
      <c r="A1603" s="353" t="s">
        <v>2507</v>
      </c>
      <c r="C1603" s="393">
        <v>5</v>
      </c>
      <c r="D1603" s="353"/>
      <c r="E1603" s="353"/>
      <c r="F1603" s="353"/>
      <c r="G1603" s="353"/>
      <c r="H1603" s="399" t="s">
        <v>2513</v>
      </c>
      <c r="I1603" s="386" t="s">
        <v>8212</v>
      </c>
      <c r="J1603" s="1" t="s">
        <v>8099</v>
      </c>
      <c r="K1603" s="58">
        <v>2022</v>
      </c>
      <c r="L1603" s="545" t="s">
        <v>274</v>
      </c>
    </row>
    <row r="1604" spans="1:12" s="86" customFormat="1">
      <c r="A1604" s="353" t="s">
        <v>2514</v>
      </c>
      <c r="C1604" s="393">
        <v>1</v>
      </c>
      <c r="D1604" s="353"/>
      <c r="E1604" s="353"/>
      <c r="F1604" s="353"/>
      <c r="G1604" s="353"/>
      <c r="H1604" s="399" t="s">
        <v>2516</v>
      </c>
      <c r="I1604" s="386" t="s">
        <v>8212</v>
      </c>
      <c r="J1604" s="1" t="s">
        <v>8099</v>
      </c>
      <c r="K1604" s="58">
        <v>2022</v>
      </c>
      <c r="L1604" s="545" t="s">
        <v>274</v>
      </c>
    </row>
    <row r="1605" spans="1:12" s="86" customFormat="1">
      <c r="A1605" s="353" t="s">
        <v>2517</v>
      </c>
      <c r="C1605" s="393">
        <v>1</v>
      </c>
      <c r="D1605" s="353"/>
      <c r="E1605" s="353"/>
      <c r="F1605" s="353"/>
      <c r="G1605" s="353"/>
      <c r="H1605" s="399" t="s">
        <v>985</v>
      </c>
      <c r="I1605" s="386" t="s">
        <v>8212</v>
      </c>
      <c r="J1605" s="1" t="s">
        <v>8099</v>
      </c>
      <c r="K1605" s="58">
        <v>2022</v>
      </c>
      <c r="L1605" s="545" t="s">
        <v>274</v>
      </c>
    </row>
    <row r="1606" spans="1:12" s="86" customFormat="1">
      <c r="A1606" s="353" t="s">
        <v>2517</v>
      </c>
      <c r="C1606" s="393">
        <v>2</v>
      </c>
      <c r="D1606" s="353"/>
      <c r="E1606" s="353"/>
      <c r="F1606" s="353"/>
      <c r="G1606" s="353"/>
      <c r="H1606" s="399" t="s">
        <v>943</v>
      </c>
      <c r="I1606" s="386" t="s">
        <v>8212</v>
      </c>
      <c r="J1606" s="1" t="s">
        <v>8099</v>
      </c>
      <c r="K1606" s="58">
        <v>2022</v>
      </c>
      <c r="L1606" s="545" t="s">
        <v>274</v>
      </c>
    </row>
    <row r="1607" spans="1:12" s="86" customFormat="1">
      <c r="A1607" s="353" t="s">
        <v>2517</v>
      </c>
      <c r="C1607" s="393">
        <v>3</v>
      </c>
      <c r="D1607" s="353"/>
      <c r="E1607" s="353"/>
      <c r="F1607" s="353"/>
      <c r="G1607" s="353"/>
      <c r="H1607" s="399" t="s">
        <v>944</v>
      </c>
      <c r="I1607" s="386" t="s">
        <v>8212</v>
      </c>
      <c r="J1607" s="1" t="s">
        <v>8099</v>
      </c>
      <c r="K1607" s="58">
        <v>2022</v>
      </c>
      <c r="L1607" s="545" t="s">
        <v>274</v>
      </c>
    </row>
    <row r="1608" spans="1:12" s="86" customFormat="1">
      <c r="A1608" s="353" t="s">
        <v>2517</v>
      </c>
      <c r="C1608" s="393">
        <v>4</v>
      </c>
      <c r="D1608" s="353"/>
      <c r="E1608" s="353"/>
      <c r="F1608" s="353"/>
      <c r="G1608" s="353"/>
      <c r="H1608" s="399" t="s">
        <v>945</v>
      </c>
      <c r="I1608" s="386" t="s">
        <v>8212</v>
      </c>
      <c r="J1608" s="1" t="s">
        <v>8099</v>
      </c>
      <c r="K1608" s="58">
        <v>2022</v>
      </c>
      <c r="L1608" s="545" t="s">
        <v>274</v>
      </c>
    </row>
    <row r="1609" spans="1:12" s="86" customFormat="1">
      <c r="A1609" s="353" t="s">
        <v>2517</v>
      </c>
      <c r="C1609" s="393">
        <v>5</v>
      </c>
      <c r="D1609" s="353"/>
      <c r="E1609" s="353"/>
      <c r="F1609" s="353"/>
      <c r="G1609" s="353"/>
      <c r="H1609" s="399" t="s">
        <v>932</v>
      </c>
      <c r="I1609" s="386" t="s">
        <v>8212</v>
      </c>
      <c r="J1609" s="1" t="s">
        <v>8099</v>
      </c>
      <c r="K1609" s="58">
        <v>2022</v>
      </c>
      <c r="L1609" s="545" t="s">
        <v>274</v>
      </c>
    </row>
    <row r="1610" spans="1:12" s="86" customFormat="1">
      <c r="A1610" s="353" t="s">
        <v>2517</v>
      </c>
      <c r="C1610" s="393">
        <v>6</v>
      </c>
      <c r="D1610" s="353"/>
      <c r="E1610" s="353"/>
      <c r="F1610" s="353"/>
      <c r="G1610" s="353"/>
      <c r="H1610" s="399" t="s">
        <v>934</v>
      </c>
      <c r="I1610" s="386" t="s">
        <v>8212</v>
      </c>
      <c r="J1610" s="1" t="s">
        <v>8099</v>
      </c>
      <c r="K1610" s="58">
        <v>2022</v>
      </c>
      <c r="L1610" s="545" t="s">
        <v>274</v>
      </c>
    </row>
    <row r="1611" spans="1:12" s="86" customFormat="1">
      <c r="A1611" s="353" t="s">
        <v>2519</v>
      </c>
      <c r="C1611" s="393">
        <v>1</v>
      </c>
      <c r="D1611" s="353"/>
      <c r="E1611" s="353"/>
      <c r="F1611" s="353"/>
      <c r="G1611" s="353"/>
      <c r="H1611" s="399" t="s">
        <v>2521</v>
      </c>
      <c r="I1611" s="386" t="s">
        <v>8212</v>
      </c>
      <c r="J1611" s="1" t="s">
        <v>8099</v>
      </c>
      <c r="K1611" s="58">
        <v>2022</v>
      </c>
      <c r="L1611" s="545" t="s">
        <v>274</v>
      </c>
    </row>
    <row r="1612" spans="1:12" s="86" customFormat="1">
      <c r="A1612" s="353" t="s">
        <v>2522</v>
      </c>
      <c r="C1612" s="393">
        <v>1</v>
      </c>
      <c r="D1612" s="353"/>
      <c r="E1612" s="353"/>
      <c r="F1612" s="353"/>
      <c r="G1612" s="353"/>
      <c r="H1612" s="399" t="s">
        <v>2525</v>
      </c>
      <c r="I1612" s="386" t="s">
        <v>8212</v>
      </c>
      <c r="J1612" s="1" t="s">
        <v>8099</v>
      </c>
      <c r="K1612" s="58">
        <v>2022</v>
      </c>
      <c r="L1612" s="545" t="s">
        <v>274</v>
      </c>
    </row>
    <row r="1613" spans="1:12" s="86" customFormat="1">
      <c r="A1613" s="353" t="s">
        <v>2522</v>
      </c>
      <c r="C1613" s="393">
        <v>2</v>
      </c>
      <c r="D1613" s="353"/>
      <c r="E1613" s="353"/>
      <c r="F1613" s="353"/>
      <c r="G1613" s="353"/>
      <c r="H1613" s="399" t="s">
        <v>2526</v>
      </c>
      <c r="I1613" s="386" t="s">
        <v>8212</v>
      </c>
      <c r="J1613" s="1" t="s">
        <v>8099</v>
      </c>
      <c r="K1613" s="58">
        <v>2022</v>
      </c>
      <c r="L1613" s="545" t="s">
        <v>274</v>
      </c>
    </row>
    <row r="1614" spans="1:12" s="86" customFormat="1">
      <c r="A1614" s="353" t="s">
        <v>2527</v>
      </c>
      <c r="C1614" s="393">
        <v>1</v>
      </c>
      <c r="D1614" s="353"/>
      <c r="E1614" s="353"/>
      <c r="F1614" s="353"/>
      <c r="G1614" s="353"/>
      <c r="H1614" s="399" t="s">
        <v>2162</v>
      </c>
      <c r="I1614" s="386" t="s">
        <v>8212</v>
      </c>
      <c r="J1614" s="1" t="s">
        <v>8099</v>
      </c>
      <c r="K1614" s="58">
        <v>2022</v>
      </c>
      <c r="L1614" s="545" t="s">
        <v>274</v>
      </c>
    </row>
    <row r="1615" spans="1:12" s="86" customFormat="1">
      <c r="A1615" s="353" t="s">
        <v>2527</v>
      </c>
      <c r="C1615" s="393">
        <v>2</v>
      </c>
      <c r="D1615" s="353"/>
      <c r="E1615" s="353"/>
      <c r="F1615" s="353"/>
      <c r="G1615" s="353"/>
      <c r="H1615" s="399" t="s">
        <v>1686</v>
      </c>
      <c r="I1615" s="386" t="s">
        <v>8212</v>
      </c>
      <c r="J1615" s="1" t="s">
        <v>8099</v>
      </c>
      <c r="K1615" s="58">
        <v>2022</v>
      </c>
      <c r="L1615" s="545" t="s">
        <v>274</v>
      </c>
    </row>
    <row r="1616" spans="1:12" s="86" customFormat="1">
      <c r="A1616" s="353" t="s">
        <v>2527</v>
      </c>
      <c r="C1616" s="393">
        <v>3</v>
      </c>
      <c r="D1616" s="353"/>
      <c r="E1616" s="353"/>
      <c r="F1616" s="353"/>
      <c r="G1616" s="353"/>
      <c r="H1616" s="399" t="s">
        <v>1687</v>
      </c>
      <c r="I1616" s="386" t="s">
        <v>8212</v>
      </c>
      <c r="J1616" s="1" t="s">
        <v>8099</v>
      </c>
      <c r="K1616" s="58">
        <v>2022</v>
      </c>
      <c r="L1616" s="545" t="s">
        <v>274</v>
      </c>
    </row>
    <row r="1617" spans="1:12" s="86" customFormat="1">
      <c r="A1617" s="353" t="s">
        <v>2536</v>
      </c>
      <c r="C1617" s="393">
        <v>1</v>
      </c>
      <c r="D1617" s="353"/>
      <c r="E1617" s="353"/>
      <c r="F1617" s="353"/>
      <c r="G1617" s="353"/>
      <c r="H1617" s="399" t="s">
        <v>527</v>
      </c>
      <c r="I1617" s="386" t="s">
        <v>8212</v>
      </c>
      <c r="J1617" s="1" t="s">
        <v>8099</v>
      </c>
      <c r="K1617" s="58">
        <v>2022</v>
      </c>
      <c r="L1617" s="545" t="s">
        <v>274</v>
      </c>
    </row>
    <row r="1618" spans="1:12" s="86" customFormat="1">
      <c r="A1618" s="353" t="s">
        <v>2536</v>
      </c>
      <c r="C1618" s="393">
        <v>2</v>
      </c>
      <c r="D1618" s="353"/>
      <c r="E1618" s="353"/>
      <c r="F1618" s="353"/>
      <c r="G1618" s="353"/>
      <c r="H1618" s="399" t="s">
        <v>135</v>
      </c>
      <c r="I1618" s="386" t="s">
        <v>8212</v>
      </c>
      <c r="J1618" s="1" t="s">
        <v>8099</v>
      </c>
      <c r="K1618" s="58">
        <v>2022</v>
      </c>
      <c r="L1618" s="545" t="s">
        <v>274</v>
      </c>
    </row>
    <row r="1619" spans="1:12" s="86" customFormat="1">
      <c r="A1619" s="353" t="s">
        <v>2536</v>
      </c>
      <c r="C1619" s="393">
        <v>3</v>
      </c>
      <c r="D1619" s="353"/>
      <c r="E1619" s="353"/>
      <c r="F1619" s="353"/>
      <c r="G1619" s="353"/>
      <c r="H1619" s="399" t="s">
        <v>150</v>
      </c>
      <c r="I1619" s="386" t="s">
        <v>8212</v>
      </c>
      <c r="J1619" s="1" t="s">
        <v>8099</v>
      </c>
      <c r="K1619" s="58">
        <v>2022</v>
      </c>
      <c r="L1619" s="545" t="s">
        <v>274</v>
      </c>
    </row>
    <row r="1620" spans="1:12" s="86" customFormat="1">
      <c r="A1620" s="353" t="s">
        <v>2536</v>
      </c>
      <c r="C1620" s="393">
        <v>4</v>
      </c>
      <c r="D1620" s="353"/>
      <c r="E1620" s="353"/>
      <c r="F1620" s="353"/>
      <c r="G1620" s="353"/>
      <c r="H1620" s="399" t="s">
        <v>6973</v>
      </c>
      <c r="I1620" s="386" t="s">
        <v>8212</v>
      </c>
      <c r="J1620" s="1" t="s">
        <v>8099</v>
      </c>
      <c r="K1620" s="58">
        <v>2022</v>
      </c>
      <c r="L1620" s="545" t="s">
        <v>274</v>
      </c>
    </row>
    <row r="1621" spans="1:12" s="86" customFormat="1">
      <c r="A1621" s="353" t="s">
        <v>2536</v>
      </c>
      <c r="C1621" s="393">
        <v>5</v>
      </c>
      <c r="D1621" s="353"/>
      <c r="E1621" s="353"/>
      <c r="F1621" s="353"/>
      <c r="G1621" s="353"/>
      <c r="H1621" s="399" t="s">
        <v>1675</v>
      </c>
      <c r="I1621" s="386" t="s">
        <v>8212</v>
      </c>
      <c r="J1621" s="1" t="s">
        <v>8099</v>
      </c>
      <c r="K1621" s="58">
        <v>2022</v>
      </c>
      <c r="L1621" s="545" t="s">
        <v>274</v>
      </c>
    </row>
    <row r="1622" spans="1:12" s="86" customFormat="1">
      <c r="A1622" s="353" t="s">
        <v>2536</v>
      </c>
      <c r="C1622" s="393">
        <v>6</v>
      </c>
      <c r="D1622" s="353"/>
      <c r="E1622" s="353"/>
      <c r="F1622" s="353"/>
      <c r="G1622" s="353"/>
      <c r="H1622" s="399" t="s">
        <v>6974</v>
      </c>
      <c r="I1622" s="386" t="s">
        <v>8212</v>
      </c>
      <c r="J1622" s="1" t="s">
        <v>8099</v>
      </c>
      <c r="K1622" s="58">
        <v>2022</v>
      </c>
      <c r="L1622" s="545" t="s">
        <v>274</v>
      </c>
    </row>
    <row r="1623" spans="1:12" s="86" customFormat="1">
      <c r="A1623" s="353" t="s">
        <v>2536</v>
      </c>
      <c r="C1623" s="393">
        <v>7</v>
      </c>
      <c r="D1623" s="353"/>
      <c r="E1623" s="353"/>
      <c r="F1623" s="353"/>
      <c r="G1623" s="353"/>
      <c r="H1623" s="399" t="s">
        <v>2483</v>
      </c>
      <c r="I1623" s="386" t="s">
        <v>8212</v>
      </c>
      <c r="J1623" s="1" t="s">
        <v>8099</v>
      </c>
      <c r="K1623" s="58">
        <v>2022</v>
      </c>
      <c r="L1623" s="545" t="s">
        <v>274</v>
      </c>
    </row>
    <row r="1624" spans="1:12" s="86" customFormat="1">
      <c r="A1624" s="353" t="s">
        <v>2536</v>
      </c>
      <c r="C1624" s="393">
        <v>8</v>
      </c>
      <c r="D1624" s="353"/>
      <c r="E1624" s="353"/>
      <c r="F1624" s="353"/>
      <c r="G1624" s="353"/>
      <c r="H1624" s="399" t="s">
        <v>922</v>
      </c>
      <c r="I1624" s="386" t="s">
        <v>8212</v>
      </c>
      <c r="J1624" s="1" t="s">
        <v>8099</v>
      </c>
      <c r="K1624" s="58">
        <v>2022</v>
      </c>
      <c r="L1624" s="545" t="s">
        <v>274</v>
      </c>
    </row>
    <row r="1625" spans="1:12" s="86" customFormat="1">
      <c r="A1625" s="353" t="s">
        <v>2536</v>
      </c>
      <c r="C1625" s="393">
        <v>9</v>
      </c>
      <c r="D1625" s="353"/>
      <c r="E1625" s="353"/>
      <c r="F1625" s="353"/>
      <c r="G1625" s="353"/>
      <c r="H1625" s="399" t="s">
        <v>924</v>
      </c>
      <c r="I1625" s="386" t="s">
        <v>8212</v>
      </c>
      <c r="J1625" s="1" t="s">
        <v>8099</v>
      </c>
      <c r="K1625" s="58">
        <v>2022</v>
      </c>
      <c r="L1625" s="545" t="s">
        <v>274</v>
      </c>
    </row>
    <row r="1626" spans="1:12" s="86" customFormat="1">
      <c r="A1626" s="353" t="s">
        <v>2536</v>
      </c>
      <c r="C1626" s="393">
        <v>10</v>
      </c>
      <c r="D1626" s="353"/>
      <c r="E1626" s="353"/>
      <c r="F1626" s="353"/>
      <c r="G1626" s="353"/>
      <c r="H1626" s="399" t="s">
        <v>925</v>
      </c>
      <c r="I1626" s="386" t="s">
        <v>8212</v>
      </c>
      <c r="J1626" s="1" t="s">
        <v>8099</v>
      </c>
      <c r="K1626" s="58">
        <v>2022</v>
      </c>
      <c r="L1626" s="545" t="s">
        <v>274</v>
      </c>
    </row>
    <row r="1627" spans="1:12" s="86" customFormat="1">
      <c r="A1627" s="353" t="s">
        <v>2536</v>
      </c>
      <c r="C1627" s="393">
        <v>11</v>
      </c>
      <c r="D1627" s="353"/>
      <c r="E1627" s="353"/>
      <c r="F1627" s="353"/>
      <c r="G1627" s="353"/>
      <c r="H1627" s="399" t="s">
        <v>1303</v>
      </c>
      <c r="I1627" s="386" t="s">
        <v>8212</v>
      </c>
      <c r="J1627" s="1" t="s">
        <v>8099</v>
      </c>
      <c r="K1627" s="58">
        <v>2022</v>
      </c>
      <c r="L1627" s="545" t="s">
        <v>274</v>
      </c>
    </row>
    <row r="1628" spans="1:12" s="86" customFormat="1">
      <c r="A1628" s="353" t="s">
        <v>2536</v>
      </c>
      <c r="C1628" s="393">
        <v>12</v>
      </c>
      <c r="D1628" s="353"/>
      <c r="E1628" s="353"/>
      <c r="F1628" s="353"/>
      <c r="G1628" s="353"/>
      <c r="H1628" s="399" t="s">
        <v>2484</v>
      </c>
      <c r="I1628" s="386" t="s">
        <v>8212</v>
      </c>
      <c r="J1628" s="1" t="s">
        <v>8099</v>
      </c>
      <c r="K1628" s="58">
        <v>2022</v>
      </c>
      <c r="L1628" s="545" t="s">
        <v>274</v>
      </c>
    </row>
    <row r="1629" spans="1:12" s="86" customFormat="1">
      <c r="A1629" s="397" t="s">
        <v>2560</v>
      </c>
      <c r="C1629" s="400">
        <v>1</v>
      </c>
      <c r="D1629" s="397"/>
      <c r="E1629" s="397"/>
      <c r="F1629" s="400">
        <v>1</v>
      </c>
      <c r="G1629" s="400">
        <v>5</v>
      </c>
      <c r="H1629" s="355" t="s">
        <v>2562</v>
      </c>
      <c r="I1629" s="394" t="s">
        <v>8280</v>
      </c>
      <c r="J1629" s="1" t="s">
        <v>8099</v>
      </c>
      <c r="K1629" s="58">
        <v>2022</v>
      </c>
      <c r="L1629" s="545" t="s">
        <v>8288</v>
      </c>
    </row>
    <row r="1630" spans="1:12" s="86" customFormat="1">
      <c r="A1630" s="397" t="s">
        <v>2560</v>
      </c>
      <c r="C1630" s="400">
        <v>2</v>
      </c>
      <c r="D1630" s="397"/>
      <c r="E1630" s="397"/>
      <c r="F1630" s="400">
        <v>2</v>
      </c>
      <c r="G1630" s="400">
        <v>6</v>
      </c>
      <c r="H1630" s="355" t="s">
        <v>2563</v>
      </c>
      <c r="I1630" s="394" t="s">
        <v>8281</v>
      </c>
      <c r="J1630" s="1" t="s">
        <v>8099</v>
      </c>
      <c r="K1630" s="58">
        <v>2022</v>
      </c>
      <c r="L1630" s="545" t="s">
        <v>8288</v>
      </c>
    </row>
    <row r="1631" spans="1:12" s="86" customFormat="1">
      <c r="A1631" s="397" t="s">
        <v>2560</v>
      </c>
      <c r="C1631" s="400">
        <v>3</v>
      </c>
      <c r="D1631" s="397"/>
      <c r="E1631" s="397"/>
      <c r="F1631" s="400">
        <v>3</v>
      </c>
      <c r="G1631" s="400">
        <v>7</v>
      </c>
      <c r="H1631" s="355" t="s">
        <v>2564</v>
      </c>
      <c r="I1631" s="394" t="s">
        <v>8282</v>
      </c>
      <c r="J1631" s="1" t="s">
        <v>8099</v>
      </c>
      <c r="K1631" s="58">
        <v>2022</v>
      </c>
      <c r="L1631" s="545" t="s">
        <v>8288</v>
      </c>
    </row>
    <row r="1632" spans="1:12" s="86" customFormat="1">
      <c r="A1632" s="397" t="s">
        <v>2560</v>
      </c>
      <c r="C1632" s="400">
        <v>4</v>
      </c>
      <c r="D1632" s="397"/>
      <c r="E1632" s="397"/>
      <c r="F1632" s="400">
        <v>4</v>
      </c>
      <c r="G1632" s="400">
        <v>8</v>
      </c>
      <c r="H1632" s="355" t="s">
        <v>2565</v>
      </c>
      <c r="I1632" s="394" t="s">
        <v>8283</v>
      </c>
      <c r="J1632" s="1" t="s">
        <v>8099</v>
      </c>
      <c r="K1632" s="58">
        <v>2022</v>
      </c>
      <c r="L1632" s="545" t="s">
        <v>8288</v>
      </c>
    </row>
    <row r="1633" spans="1:12" s="86" customFormat="1">
      <c r="A1633" s="397" t="s">
        <v>2560</v>
      </c>
      <c r="C1633" s="400">
        <v>5</v>
      </c>
      <c r="D1633" s="397"/>
      <c r="E1633" s="397"/>
      <c r="F1633" s="397"/>
      <c r="G1633" s="397"/>
      <c r="H1633" s="355" t="s">
        <v>2562</v>
      </c>
      <c r="I1633" s="394" t="s">
        <v>8284</v>
      </c>
      <c r="J1633" s="1" t="s">
        <v>8099</v>
      </c>
      <c r="K1633" s="58">
        <v>2022</v>
      </c>
      <c r="L1633" s="545" t="s">
        <v>7953</v>
      </c>
    </row>
    <row r="1634" spans="1:12" s="86" customFormat="1">
      <c r="A1634" s="397" t="s">
        <v>2560</v>
      </c>
      <c r="C1634" s="400">
        <v>6</v>
      </c>
      <c r="D1634" s="397"/>
      <c r="E1634" s="397"/>
      <c r="F1634" s="397"/>
      <c r="G1634" s="397"/>
      <c r="H1634" s="355" t="s">
        <v>2563</v>
      </c>
      <c r="I1634" s="394" t="s">
        <v>8285</v>
      </c>
      <c r="J1634" s="1" t="s">
        <v>8099</v>
      </c>
      <c r="K1634" s="58">
        <v>2022</v>
      </c>
      <c r="L1634" s="545" t="s">
        <v>7953</v>
      </c>
    </row>
    <row r="1635" spans="1:12" s="86" customFormat="1">
      <c r="A1635" s="397" t="s">
        <v>2560</v>
      </c>
      <c r="C1635" s="400">
        <v>7</v>
      </c>
      <c r="D1635" s="397"/>
      <c r="E1635" s="397"/>
      <c r="F1635" s="397"/>
      <c r="G1635" s="397"/>
      <c r="H1635" s="355" t="s">
        <v>2564</v>
      </c>
      <c r="I1635" s="394" t="s">
        <v>8286</v>
      </c>
      <c r="J1635" s="1" t="s">
        <v>8099</v>
      </c>
      <c r="K1635" s="58">
        <v>2022</v>
      </c>
      <c r="L1635" s="545" t="s">
        <v>7953</v>
      </c>
    </row>
    <row r="1636" spans="1:12" s="86" customFormat="1">
      <c r="A1636" s="397" t="s">
        <v>2560</v>
      </c>
      <c r="C1636" s="400">
        <v>8</v>
      </c>
      <c r="D1636" s="397"/>
      <c r="E1636" s="397"/>
      <c r="F1636" s="397"/>
      <c r="G1636" s="397"/>
      <c r="H1636" s="355" t="s">
        <v>2565</v>
      </c>
      <c r="I1636" s="394" t="s">
        <v>8287</v>
      </c>
      <c r="J1636" s="1" t="s">
        <v>8099</v>
      </c>
      <c r="K1636" s="58">
        <v>2022</v>
      </c>
      <c r="L1636" s="545" t="s">
        <v>7953</v>
      </c>
    </row>
    <row r="1637" spans="1:12" s="86" customFormat="1">
      <c r="A1637" s="397" t="s">
        <v>5444</v>
      </c>
      <c r="C1637" s="400">
        <v>1</v>
      </c>
      <c r="D1637" s="397"/>
      <c r="E1637" s="397"/>
      <c r="F1637" s="400">
        <v>1</v>
      </c>
      <c r="G1637" s="400">
        <v>2</v>
      </c>
      <c r="H1637" s="355" t="s">
        <v>3062</v>
      </c>
      <c r="I1637" s="394" t="s">
        <v>8497</v>
      </c>
      <c r="J1637" s="1" t="s">
        <v>8099</v>
      </c>
      <c r="K1637" s="58">
        <v>2022</v>
      </c>
      <c r="L1637" s="545" t="s">
        <v>8288</v>
      </c>
    </row>
    <row r="1638" spans="1:12" s="86" customFormat="1">
      <c r="A1638" s="397" t="s">
        <v>5444</v>
      </c>
      <c r="C1638" s="400">
        <v>2</v>
      </c>
      <c r="D1638" s="397"/>
      <c r="E1638" s="397"/>
      <c r="F1638" s="397"/>
      <c r="G1638" s="397"/>
      <c r="H1638" s="355" t="s">
        <v>3062</v>
      </c>
      <c r="I1638" s="394" t="s">
        <v>8498</v>
      </c>
      <c r="J1638" s="1" t="s">
        <v>8099</v>
      </c>
      <c r="K1638" s="58">
        <v>2022</v>
      </c>
      <c r="L1638" s="545" t="s">
        <v>7953</v>
      </c>
    </row>
    <row r="1639" spans="1:12" s="86" customFormat="1">
      <c r="A1639" s="397" t="s">
        <v>2650</v>
      </c>
      <c r="C1639" s="393">
        <v>6</v>
      </c>
      <c r="D1639" s="353"/>
      <c r="E1639" s="353"/>
      <c r="F1639" s="393">
        <v>6</v>
      </c>
      <c r="G1639" s="393">
        <v>12</v>
      </c>
      <c r="H1639" s="354" t="s">
        <v>2630</v>
      </c>
      <c r="I1639" s="394" t="s">
        <v>8506</v>
      </c>
      <c r="J1639" s="1" t="s">
        <v>8099</v>
      </c>
      <c r="K1639" s="58">
        <v>2022</v>
      </c>
      <c r="L1639" s="545" t="s">
        <v>8288</v>
      </c>
    </row>
    <row r="1640" spans="1:12" s="86" customFormat="1">
      <c r="A1640" s="397" t="s">
        <v>2650</v>
      </c>
      <c r="C1640" s="393">
        <v>7</v>
      </c>
      <c r="D1640" s="353"/>
      <c r="E1640" s="353"/>
      <c r="F1640" s="393">
        <v>7</v>
      </c>
      <c r="G1640" s="393">
        <v>13</v>
      </c>
      <c r="H1640" s="354" t="s">
        <v>2632</v>
      </c>
      <c r="I1640" s="394" t="s">
        <v>8507</v>
      </c>
      <c r="J1640" s="1" t="s">
        <v>8099</v>
      </c>
      <c r="K1640" s="58">
        <v>2022</v>
      </c>
      <c r="L1640" s="545" t="s">
        <v>8288</v>
      </c>
    </row>
    <row r="1641" spans="1:12" s="86" customFormat="1">
      <c r="A1641" s="397" t="s">
        <v>2650</v>
      </c>
      <c r="C1641" s="393">
        <v>8</v>
      </c>
      <c r="D1641" s="353"/>
      <c r="E1641" s="353"/>
      <c r="F1641" s="393">
        <v>8</v>
      </c>
      <c r="G1641" s="393">
        <v>14</v>
      </c>
      <c r="H1641" s="354" t="s">
        <v>2633</v>
      </c>
      <c r="I1641" s="394" t="s">
        <v>8508</v>
      </c>
      <c r="J1641" s="1" t="s">
        <v>8099</v>
      </c>
      <c r="K1641" s="58">
        <v>2022</v>
      </c>
      <c r="L1641" s="545" t="s">
        <v>8288</v>
      </c>
    </row>
    <row r="1642" spans="1:12" s="86" customFormat="1">
      <c r="A1642" s="397" t="s">
        <v>2650</v>
      </c>
      <c r="C1642" s="393">
        <v>9</v>
      </c>
      <c r="D1642" s="353"/>
      <c r="E1642" s="353"/>
      <c r="F1642" s="393">
        <v>9</v>
      </c>
      <c r="G1642" s="393">
        <v>15</v>
      </c>
      <c r="H1642" s="354" t="s">
        <v>2634</v>
      </c>
      <c r="I1642" s="394" t="s">
        <v>8509</v>
      </c>
      <c r="J1642" s="1" t="s">
        <v>8099</v>
      </c>
      <c r="K1642" s="58">
        <v>2022</v>
      </c>
      <c r="L1642" s="545" t="s">
        <v>8288</v>
      </c>
    </row>
    <row r="1643" spans="1:12" s="86" customFormat="1">
      <c r="A1643" s="397" t="s">
        <v>2650</v>
      </c>
      <c r="C1643" s="393">
        <v>10</v>
      </c>
      <c r="D1643" s="353"/>
      <c r="E1643" s="353"/>
      <c r="F1643" s="393">
        <v>10</v>
      </c>
      <c r="G1643" s="393">
        <v>11</v>
      </c>
      <c r="H1643" s="354" t="s">
        <v>2635</v>
      </c>
      <c r="I1643" s="394" t="s">
        <v>8510</v>
      </c>
      <c r="J1643" s="1" t="s">
        <v>8099</v>
      </c>
      <c r="K1643" s="58">
        <v>2022</v>
      </c>
      <c r="L1643" s="545" t="s">
        <v>8288</v>
      </c>
    </row>
    <row r="1644" spans="1:12" s="86" customFormat="1">
      <c r="A1644" s="397" t="s">
        <v>2650</v>
      </c>
      <c r="C1644" s="393">
        <v>11</v>
      </c>
      <c r="D1644" s="353"/>
      <c r="E1644" s="353"/>
      <c r="F1644" s="353"/>
      <c r="G1644" s="353"/>
      <c r="H1644" s="354" t="s">
        <v>2635</v>
      </c>
      <c r="I1644" s="394" t="s">
        <v>8511</v>
      </c>
      <c r="J1644" s="1" t="s">
        <v>8099</v>
      </c>
      <c r="K1644" s="58">
        <v>2022</v>
      </c>
      <c r="L1644" s="545" t="s">
        <v>7953</v>
      </c>
    </row>
    <row r="1645" spans="1:12" s="86" customFormat="1">
      <c r="A1645" s="397" t="s">
        <v>2650</v>
      </c>
      <c r="C1645" s="393">
        <v>12</v>
      </c>
      <c r="D1645" s="353"/>
      <c r="E1645" s="353"/>
      <c r="F1645" s="353"/>
      <c r="G1645" s="353"/>
      <c r="H1645" s="354" t="s">
        <v>2630</v>
      </c>
      <c r="I1645" s="394" t="s">
        <v>8512</v>
      </c>
      <c r="J1645" s="1" t="s">
        <v>8099</v>
      </c>
      <c r="K1645" s="58">
        <v>2022</v>
      </c>
      <c r="L1645" s="545" t="s">
        <v>7953</v>
      </c>
    </row>
    <row r="1646" spans="1:12" s="86" customFormat="1">
      <c r="A1646" s="397" t="s">
        <v>2650</v>
      </c>
      <c r="C1646" s="393">
        <v>13</v>
      </c>
      <c r="D1646" s="353"/>
      <c r="E1646" s="353"/>
      <c r="F1646" s="353"/>
      <c r="G1646" s="353"/>
      <c r="H1646" s="354" t="s">
        <v>2632</v>
      </c>
      <c r="I1646" s="394" t="s">
        <v>8513</v>
      </c>
      <c r="J1646" s="1" t="s">
        <v>8099</v>
      </c>
      <c r="K1646" s="58">
        <v>2022</v>
      </c>
      <c r="L1646" s="545" t="s">
        <v>7953</v>
      </c>
    </row>
    <row r="1647" spans="1:12" s="86" customFormat="1">
      <c r="A1647" s="397" t="s">
        <v>2650</v>
      </c>
      <c r="C1647" s="393">
        <v>14</v>
      </c>
      <c r="D1647" s="353"/>
      <c r="E1647" s="353"/>
      <c r="F1647" s="353"/>
      <c r="G1647" s="353"/>
      <c r="H1647" s="354" t="s">
        <v>2633</v>
      </c>
      <c r="I1647" s="394" t="s">
        <v>8514</v>
      </c>
      <c r="J1647" s="1" t="s">
        <v>8099</v>
      </c>
      <c r="K1647" s="58">
        <v>2022</v>
      </c>
      <c r="L1647" s="545" t="s">
        <v>7953</v>
      </c>
    </row>
    <row r="1648" spans="1:12" s="86" customFormat="1">
      <c r="A1648" s="397" t="s">
        <v>2650</v>
      </c>
      <c r="C1648" s="393">
        <v>15</v>
      </c>
      <c r="D1648" s="353"/>
      <c r="E1648" s="353"/>
      <c r="F1648" s="353"/>
      <c r="G1648" s="353"/>
      <c r="H1648" s="354" t="s">
        <v>2634</v>
      </c>
      <c r="I1648" s="394" t="s">
        <v>8515</v>
      </c>
      <c r="J1648" s="1" t="s">
        <v>8099</v>
      </c>
      <c r="K1648" s="58">
        <v>2022</v>
      </c>
      <c r="L1648" s="545" t="s">
        <v>7953</v>
      </c>
    </row>
    <row r="1649" spans="1:12" s="86" customFormat="1">
      <c r="A1649" s="397" t="s">
        <v>2672</v>
      </c>
      <c r="C1649" s="400">
        <v>1</v>
      </c>
      <c r="D1649" s="397"/>
      <c r="E1649" s="397"/>
      <c r="F1649" s="397"/>
      <c r="G1649" s="397"/>
      <c r="H1649" s="398" t="s">
        <v>2674</v>
      </c>
      <c r="I1649" s="394" t="s">
        <v>8311</v>
      </c>
      <c r="J1649" s="1" t="s">
        <v>8099</v>
      </c>
      <c r="K1649" s="58">
        <v>2022</v>
      </c>
      <c r="L1649" s="545" t="s">
        <v>278</v>
      </c>
    </row>
    <row r="1650" spans="1:12" s="86" customFormat="1">
      <c r="A1650" s="397" t="s">
        <v>2739</v>
      </c>
      <c r="C1650" s="400">
        <v>1</v>
      </c>
      <c r="D1650" s="397"/>
      <c r="E1650" s="397"/>
      <c r="F1650" s="400">
        <v>1</v>
      </c>
      <c r="G1650" s="400">
        <v>2</v>
      </c>
      <c r="H1650" s="398" t="s">
        <v>2741</v>
      </c>
      <c r="I1650" s="394" t="s">
        <v>8516</v>
      </c>
      <c r="J1650" s="1" t="s">
        <v>8099</v>
      </c>
      <c r="K1650" s="58">
        <v>2022</v>
      </c>
      <c r="L1650" s="545" t="s">
        <v>8288</v>
      </c>
    </row>
    <row r="1651" spans="1:12" s="86" customFormat="1">
      <c r="A1651" s="397" t="s">
        <v>2739</v>
      </c>
      <c r="C1651" s="400">
        <v>2</v>
      </c>
      <c r="D1651" s="397"/>
      <c r="E1651" s="397"/>
      <c r="F1651" s="397"/>
      <c r="G1651" s="397"/>
      <c r="H1651" s="398" t="s">
        <v>2741</v>
      </c>
      <c r="I1651" s="397" t="s">
        <v>8517</v>
      </c>
      <c r="J1651" s="1" t="s">
        <v>8099</v>
      </c>
      <c r="K1651" s="58">
        <v>2022</v>
      </c>
      <c r="L1651" s="545" t="s">
        <v>7953</v>
      </c>
    </row>
    <row r="1652" spans="1:12" s="86" customFormat="1">
      <c r="A1652" s="397" t="s">
        <v>2923</v>
      </c>
      <c r="C1652" s="400">
        <v>1</v>
      </c>
      <c r="D1652" s="397"/>
      <c r="E1652" s="397"/>
      <c r="F1652" s="400">
        <v>1</v>
      </c>
      <c r="G1652" s="400">
        <v>4</v>
      </c>
      <c r="H1652" s="398" t="s">
        <v>2925</v>
      </c>
      <c r="I1652" s="394" t="s">
        <v>8518</v>
      </c>
      <c r="J1652" s="1" t="s">
        <v>8099</v>
      </c>
      <c r="K1652" s="58">
        <v>2022</v>
      </c>
      <c r="L1652" s="545" t="s">
        <v>8288</v>
      </c>
    </row>
    <row r="1653" spans="1:12" s="86" customFormat="1">
      <c r="A1653" s="410" t="s">
        <v>2923</v>
      </c>
      <c r="C1653" s="411">
        <v>2</v>
      </c>
      <c r="D1653" s="1182"/>
      <c r="E1653" s="1182"/>
      <c r="F1653" s="411">
        <v>2</v>
      </c>
      <c r="G1653" s="411">
        <v>3</v>
      </c>
      <c r="H1653" s="412" t="s">
        <v>7049</v>
      </c>
      <c r="I1653" s="394" t="s">
        <v>8519</v>
      </c>
      <c r="J1653" s="1" t="s">
        <v>8099</v>
      </c>
      <c r="K1653" s="58">
        <v>2022</v>
      </c>
      <c r="L1653" s="545" t="s">
        <v>8288</v>
      </c>
    </row>
    <row r="1654" spans="1:12" s="86" customFormat="1">
      <c r="A1654" s="397" t="s">
        <v>2923</v>
      </c>
      <c r="C1654" s="411">
        <v>3</v>
      </c>
      <c r="D1654" s="1182"/>
      <c r="E1654" s="1182"/>
      <c r="F1654" s="1182"/>
      <c r="G1654" s="1182"/>
      <c r="H1654" s="398" t="s">
        <v>2925</v>
      </c>
      <c r="I1654" s="397" t="s">
        <v>8520</v>
      </c>
      <c r="J1654" s="1" t="s">
        <v>8099</v>
      </c>
      <c r="K1654" s="58">
        <v>2022</v>
      </c>
      <c r="L1654" s="545" t="s">
        <v>7953</v>
      </c>
    </row>
    <row r="1655" spans="1:12" s="86" customFormat="1">
      <c r="A1655" s="410" t="s">
        <v>2923</v>
      </c>
      <c r="C1655" s="411">
        <v>4</v>
      </c>
      <c r="D1655" s="1182"/>
      <c r="E1655" s="1182"/>
      <c r="F1655" s="1182"/>
      <c r="G1655" s="1182"/>
      <c r="H1655" s="412" t="s">
        <v>7049</v>
      </c>
      <c r="I1655" s="397" t="s">
        <v>8521</v>
      </c>
      <c r="J1655" s="1" t="s">
        <v>8099</v>
      </c>
      <c r="K1655" s="58">
        <v>2022</v>
      </c>
      <c r="L1655" s="545" t="s">
        <v>7953</v>
      </c>
    </row>
    <row r="1656" spans="1:12" s="86" customFormat="1">
      <c r="A1656" s="410" t="s">
        <v>7365</v>
      </c>
      <c r="C1656" s="411">
        <v>1</v>
      </c>
      <c r="D1656" s="1182"/>
      <c r="E1656" s="1182"/>
      <c r="F1656" s="1182"/>
      <c r="G1656" s="1182"/>
      <c r="H1656" s="412" t="s">
        <v>7425</v>
      </c>
      <c r="I1656" s="416" t="s">
        <v>8357</v>
      </c>
      <c r="J1656" s="1" t="s">
        <v>8099</v>
      </c>
      <c r="K1656" s="58">
        <v>2022</v>
      </c>
      <c r="L1656" s="545" t="s">
        <v>4484</v>
      </c>
    </row>
    <row r="1657" spans="1:12" s="86" customFormat="1">
      <c r="A1657" s="410" t="s">
        <v>7365</v>
      </c>
      <c r="C1657" s="411">
        <v>2</v>
      </c>
      <c r="D1657" s="1182"/>
      <c r="E1657" s="1182"/>
      <c r="F1657" s="1182"/>
      <c r="G1657" s="1182"/>
      <c r="H1657" s="412" t="s">
        <v>7426</v>
      </c>
      <c r="I1657" s="416" t="s">
        <v>8357</v>
      </c>
      <c r="J1657" s="1" t="s">
        <v>8099</v>
      </c>
      <c r="K1657" s="58">
        <v>2022</v>
      </c>
      <c r="L1657" s="545" t="s">
        <v>4484</v>
      </c>
    </row>
    <row r="1658" spans="1:12" s="86" customFormat="1">
      <c r="A1658" s="397" t="s">
        <v>2930</v>
      </c>
      <c r="C1658" s="400">
        <v>1</v>
      </c>
      <c r="D1658" s="397"/>
      <c r="E1658" s="397"/>
      <c r="F1658" s="400">
        <v>1</v>
      </c>
      <c r="G1658" s="400">
        <v>6</v>
      </c>
      <c r="H1658" s="398" t="s">
        <v>2932</v>
      </c>
      <c r="I1658" s="394" t="s">
        <v>8522</v>
      </c>
      <c r="J1658" s="1" t="s">
        <v>8099</v>
      </c>
      <c r="K1658" s="58">
        <v>2022</v>
      </c>
      <c r="L1658" s="545" t="s">
        <v>8288</v>
      </c>
    </row>
    <row r="1659" spans="1:12" s="86" customFormat="1">
      <c r="A1659" s="397" t="s">
        <v>2930</v>
      </c>
      <c r="C1659" s="400">
        <v>2</v>
      </c>
      <c r="D1659" s="397"/>
      <c r="E1659" s="397"/>
      <c r="F1659" s="400">
        <v>2</v>
      </c>
      <c r="G1659" s="400">
        <v>7</v>
      </c>
      <c r="H1659" s="398" t="s">
        <v>7053</v>
      </c>
      <c r="I1659" s="394" t="s">
        <v>8523</v>
      </c>
      <c r="J1659" s="1" t="s">
        <v>8099</v>
      </c>
      <c r="K1659" s="58">
        <v>2022</v>
      </c>
      <c r="L1659" s="545" t="s">
        <v>8288</v>
      </c>
    </row>
    <row r="1660" spans="1:12" s="86" customFormat="1">
      <c r="A1660" s="397" t="s">
        <v>2930</v>
      </c>
      <c r="C1660" s="400">
        <v>3</v>
      </c>
      <c r="D1660" s="397"/>
      <c r="E1660" s="397"/>
      <c r="F1660" s="400">
        <v>3</v>
      </c>
      <c r="G1660" s="400">
        <v>8</v>
      </c>
      <c r="H1660" s="398" t="s">
        <v>2934</v>
      </c>
      <c r="I1660" s="394" t="s">
        <v>8524</v>
      </c>
      <c r="J1660" s="1" t="s">
        <v>8099</v>
      </c>
      <c r="K1660" s="58">
        <v>2022</v>
      </c>
      <c r="L1660" s="545" t="s">
        <v>8288</v>
      </c>
    </row>
    <row r="1661" spans="1:12" s="86" customFormat="1">
      <c r="A1661" s="397" t="s">
        <v>2930</v>
      </c>
      <c r="C1661" s="400">
        <v>4</v>
      </c>
      <c r="D1661" s="397"/>
      <c r="E1661" s="397"/>
      <c r="F1661" s="400">
        <v>4</v>
      </c>
      <c r="G1661" s="400">
        <v>5</v>
      </c>
      <c r="H1661" s="398" t="s">
        <v>2935</v>
      </c>
      <c r="I1661" s="394" t="s">
        <v>8525</v>
      </c>
      <c r="J1661" s="1" t="s">
        <v>8099</v>
      </c>
      <c r="K1661" s="58">
        <v>2022</v>
      </c>
      <c r="L1661" s="545" t="s">
        <v>8288</v>
      </c>
    </row>
    <row r="1662" spans="1:12" s="86" customFormat="1">
      <c r="A1662" s="397" t="s">
        <v>2930</v>
      </c>
      <c r="C1662" s="400">
        <v>5</v>
      </c>
      <c r="D1662" s="397"/>
      <c r="E1662" s="397"/>
      <c r="F1662" s="400"/>
      <c r="G1662" s="397"/>
      <c r="H1662" s="398" t="s">
        <v>2932</v>
      </c>
      <c r="I1662" s="394" t="s">
        <v>8526</v>
      </c>
      <c r="J1662" s="1" t="s">
        <v>8099</v>
      </c>
      <c r="K1662" s="58">
        <v>2022</v>
      </c>
      <c r="L1662" s="545" t="s">
        <v>7953</v>
      </c>
    </row>
    <row r="1663" spans="1:12" s="86" customFormat="1">
      <c r="A1663" s="397" t="s">
        <v>2930</v>
      </c>
      <c r="C1663" s="400">
        <v>6</v>
      </c>
      <c r="D1663" s="397"/>
      <c r="E1663" s="397"/>
      <c r="F1663" s="400"/>
      <c r="G1663" s="397"/>
      <c r="H1663" s="398" t="s">
        <v>7053</v>
      </c>
      <c r="I1663" s="394" t="s">
        <v>8527</v>
      </c>
      <c r="J1663" s="1" t="s">
        <v>8099</v>
      </c>
      <c r="K1663" s="58">
        <v>2022</v>
      </c>
      <c r="L1663" s="545" t="s">
        <v>7953</v>
      </c>
    </row>
    <row r="1664" spans="1:12" s="86" customFormat="1">
      <c r="A1664" s="397" t="s">
        <v>2930</v>
      </c>
      <c r="C1664" s="400">
        <v>7</v>
      </c>
      <c r="D1664" s="397"/>
      <c r="E1664" s="397"/>
      <c r="F1664" s="400"/>
      <c r="G1664" s="397"/>
      <c r="H1664" s="398" t="s">
        <v>2934</v>
      </c>
      <c r="I1664" s="394" t="s">
        <v>8528</v>
      </c>
      <c r="J1664" s="1" t="s">
        <v>8099</v>
      </c>
      <c r="K1664" s="58">
        <v>2022</v>
      </c>
      <c r="L1664" s="545" t="s">
        <v>7953</v>
      </c>
    </row>
    <row r="1665" spans="1:12" s="86" customFormat="1">
      <c r="A1665" s="397" t="s">
        <v>2930</v>
      </c>
      <c r="C1665" s="400">
        <v>8</v>
      </c>
      <c r="D1665" s="397"/>
      <c r="E1665" s="397"/>
      <c r="F1665" s="400"/>
      <c r="G1665" s="397"/>
      <c r="H1665" s="398" t="s">
        <v>2935</v>
      </c>
      <c r="I1665" s="394" t="s">
        <v>8529</v>
      </c>
      <c r="J1665" s="1" t="s">
        <v>8099</v>
      </c>
      <c r="K1665" s="58">
        <v>2022</v>
      </c>
      <c r="L1665" s="545" t="s">
        <v>7953</v>
      </c>
    </row>
    <row r="1666" spans="1:12" s="86" customFormat="1">
      <c r="A1666" s="397" t="s">
        <v>2945</v>
      </c>
      <c r="C1666" s="400">
        <v>1</v>
      </c>
      <c r="D1666" s="397"/>
      <c r="E1666" s="397"/>
      <c r="F1666" s="400">
        <v>5</v>
      </c>
      <c r="G1666" s="397"/>
      <c r="H1666" s="398" t="s">
        <v>7068</v>
      </c>
      <c r="I1666" s="1" t="s">
        <v>8357</v>
      </c>
      <c r="J1666" s="1" t="s">
        <v>8099</v>
      </c>
      <c r="K1666" s="58">
        <v>2022</v>
      </c>
      <c r="L1666" s="545" t="s">
        <v>4484</v>
      </c>
    </row>
    <row r="1667" spans="1:12" s="86" customFormat="1">
      <c r="A1667" s="397" t="s">
        <v>2945</v>
      </c>
      <c r="C1667" s="400">
        <v>2</v>
      </c>
      <c r="D1667" s="397"/>
      <c r="E1667" s="397"/>
      <c r="F1667" s="400">
        <v>6</v>
      </c>
      <c r="G1667" s="397"/>
      <c r="H1667" s="398" t="s">
        <v>7051</v>
      </c>
      <c r="I1667" s="1" t="s">
        <v>8357</v>
      </c>
      <c r="J1667" s="1" t="s">
        <v>8099</v>
      </c>
      <c r="K1667" s="58">
        <v>2022</v>
      </c>
      <c r="L1667" s="545" t="s">
        <v>4484</v>
      </c>
    </row>
    <row r="1668" spans="1:12" s="86" customFormat="1">
      <c r="A1668" s="397" t="s">
        <v>2945</v>
      </c>
      <c r="C1668" s="400">
        <v>3</v>
      </c>
      <c r="D1668" s="397"/>
      <c r="E1668" s="397"/>
      <c r="F1668" s="400">
        <v>7</v>
      </c>
      <c r="G1668" s="397"/>
      <c r="H1668" s="398" t="s">
        <v>7047</v>
      </c>
      <c r="I1668" s="1" t="s">
        <v>8357</v>
      </c>
      <c r="J1668" s="1" t="s">
        <v>8099</v>
      </c>
      <c r="K1668" s="58">
        <v>2022</v>
      </c>
      <c r="L1668" s="545" t="s">
        <v>4484</v>
      </c>
    </row>
    <row r="1669" spans="1:12" s="86" customFormat="1">
      <c r="A1669" s="397" t="s">
        <v>2945</v>
      </c>
      <c r="C1669" s="400">
        <v>4</v>
      </c>
      <c r="D1669" s="397"/>
      <c r="E1669" s="397"/>
      <c r="F1669" s="400">
        <v>8</v>
      </c>
      <c r="G1669" s="397"/>
      <c r="H1669" s="398" t="s">
        <v>7069</v>
      </c>
      <c r="I1669" s="1" t="s">
        <v>8357</v>
      </c>
      <c r="J1669" s="1" t="s">
        <v>8099</v>
      </c>
      <c r="K1669" s="58">
        <v>2022</v>
      </c>
      <c r="L1669" s="545" t="s">
        <v>4484</v>
      </c>
    </row>
    <row r="1670" spans="1:12" s="86" customFormat="1">
      <c r="A1670" s="397" t="s">
        <v>2945</v>
      </c>
      <c r="C1670" s="400">
        <v>5</v>
      </c>
      <c r="D1670" s="397"/>
      <c r="E1670" s="397"/>
      <c r="F1670" s="400">
        <v>9</v>
      </c>
      <c r="G1670" s="397"/>
      <c r="H1670" s="398" t="s">
        <v>7070</v>
      </c>
      <c r="I1670" s="1" t="s">
        <v>8357</v>
      </c>
      <c r="J1670" s="1" t="s">
        <v>8099</v>
      </c>
      <c r="K1670" s="58">
        <v>2022</v>
      </c>
      <c r="L1670" s="545" t="s">
        <v>4484</v>
      </c>
    </row>
    <row r="1671" spans="1:12" s="86" customFormat="1">
      <c r="A1671" s="397" t="s">
        <v>2945</v>
      </c>
      <c r="C1671" s="400">
        <v>6</v>
      </c>
      <c r="D1671" s="397"/>
      <c r="E1671" s="397"/>
      <c r="F1671" s="400">
        <v>10</v>
      </c>
      <c r="G1671" s="397"/>
      <c r="H1671" s="398" t="s">
        <v>7071</v>
      </c>
      <c r="I1671" s="1" t="s">
        <v>8357</v>
      </c>
      <c r="J1671" s="1" t="s">
        <v>8099</v>
      </c>
      <c r="K1671" s="58">
        <v>2022</v>
      </c>
      <c r="L1671" s="545" t="s">
        <v>4484</v>
      </c>
    </row>
    <row r="1672" spans="1:12" s="86" customFormat="1">
      <c r="A1672" s="397" t="s">
        <v>2945</v>
      </c>
      <c r="C1672" s="400">
        <v>7</v>
      </c>
      <c r="D1672" s="397"/>
      <c r="E1672" s="397"/>
      <c r="F1672" s="397"/>
      <c r="G1672" s="397"/>
      <c r="H1672" s="398" t="s">
        <v>7072</v>
      </c>
      <c r="I1672" s="1" t="s">
        <v>8357</v>
      </c>
      <c r="J1672" s="1" t="s">
        <v>8099</v>
      </c>
      <c r="K1672" s="58">
        <v>2022</v>
      </c>
      <c r="L1672" s="545" t="s">
        <v>4484</v>
      </c>
    </row>
    <row r="1673" spans="1:12" s="86" customFormat="1">
      <c r="A1673" s="397" t="s">
        <v>2945</v>
      </c>
      <c r="C1673" s="400">
        <v>8</v>
      </c>
      <c r="D1673" s="397"/>
      <c r="E1673" s="397"/>
      <c r="F1673" s="397"/>
      <c r="G1673" s="397"/>
      <c r="H1673" s="398" t="s">
        <v>7073</v>
      </c>
      <c r="I1673" s="1" t="s">
        <v>8357</v>
      </c>
      <c r="J1673" s="1" t="s">
        <v>8099</v>
      </c>
      <c r="K1673" s="58">
        <v>2022</v>
      </c>
      <c r="L1673" s="545" t="s">
        <v>4484</v>
      </c>
    </row>
    <row r="1674" spans="1:12" s="86" customFormat="1">
      <c r="A1674" s="397" t="s">
        <v>2945</v>
      </c>
      <c r="C1674" s="400">
        <v>9</v>
      </c>
      <c r="D1674" s="397"/>
      <c r="E1674" s="397"/>
      <c r="F1674" s="397"/>
      <c r="G1674" s="397"/>
      <c r="H1674" s="398" t="s">
        <v>7074</v>
      </c>
      <c r="I1674" s="1" t="s">
        <v>8357</v>
      </c>
      <c r="J1674" s="1" t="s">
        <v>8099</v>
      </c>
      <c r="K1674" s="58">
        <v>2022</v>
      </c>
      <c r="L1674" s="545" t="s">
        <v>4484</v>
      </c>
    </row>
    <row r="1675" spans="1:12" s="86" customFormat="1">
      <c r="A1675" s="397" t="s">
        <v>2945</v>
      </c>
      <c r="C1675" s="400">
        <v>10</v>
      </c>
      <c r="D1675" s="397"/>
      <c r="E1675" s="397"/>
      <c r="F1675" s="397"/>
      <c r="G1675" s="397"/>
      <c r="H1675" s="398" t="s">
        <v>7075</v>
      </c>
      <c r="I1675" s="1" t="s">
        <v>8357</v>
      </c>
      <c r="J1675" s="1" t="s">
        <v>8099</v>
      </c>
      <c r="K1675" s="58">
        <v>2022</v>
      </c>
      <c r="L1675" s="545" t="s">
        <v>4484</v>
      </c>
    </row>
    <row r="1676" spans="1:12" s="86" customFormat="1">
      <c r="A1676" s="397" t="s">
        <v>2945</v>
      </c>
      <c r="C1676" s="400">
        <v>11</v>
      </c>
      <c r="D1676" s="397"/>
      <c r="E1676" s="397"/>
      <c r="F1676" s="397"/>
      <c r="G1676" s="397"/>
      <c r="H1676" s="398" t="s">
        <v>7076</v>
      </c>
      <c r="I1676" s="1" t="s">
        <v>8357</v>
      </c>
      <c r="J1676" s="1" t="s">
        <v>8099</v>
      </c>
      <c r="K1676" s="58">
        <v>2022</v>
      </c>
      <c r="L1676" s="545" t="s">
        <v>4484</v>
      </c>
    </row>
    <row r="1677" spans="1:12" s="86" customFormat="1">
      <c r="A1677" s="397" t="s">
        <v>2945</v>
      </c>
      <c r="C1677" s="400">
        <v>12</v>
      </c>
      <c r="D1677" s="397"/>
      <c r="E1677" s="397"/>
      <c r="F1677" s="397"/>
      <c r="G1677" s="397"/>
      <c r="H1677" s="398" t="s">
        <v>7077</v>
      </c>
      <c r="I1677" s="1" t="s">
        <v>8357</v>
      </c>
      <c r="J1677" s="1" t="s">
        <v>8099</v>
      </c>
      <c r="K1677" s="58">
        <v>2022</v>
      </c>
      <c r="L1677" s="545" t="s">
        <v>4484</v>
      </c>
    </row>
    <row r="1678" spans="1:12" s="86" customFormat="1">
      <c r="A1678" s="394" t="s">
        <v>5387</v>
      </c>
      <c r="C1678" s="400">
        <v>1</v>
      </c>
      <c r="D1678" s="397"/>
      <c r="E1678" s="397"/>
      <c r="F1678" s="400">
        <v>1</v>
      </c>
      <c r="G1678" s="400">
        <v>13</v>
      </c>
      <c r="H1678" s="355" t="s">
        <v>2549</v>
      </c>
      <c r="I1678" s="394" t="s">
        <v>8530</v>
      </c>
      <c r="J1678" s="1" t="s">
        <v>8099</v>
      </c>
      <c r="K1678" s="58">
        <v>2022</v>
      </c>
      <c r="L1678" s="545" t="s">
        <v>8288</v>
      </c>
    </row>
    <row r="1679" spans="1:12" s="86" customFormat="1">
      <c r="A1679" s="394" t="s">
        <v>5387</v>
      </c>
      <c r="C1679" s="400">
        <v>2</v>
      </c>
      <c r="D1679" s="397"/>
      <c r="E1679" s="397"/>
      <c r="F1679" s="400">
        <v>2</v>
      </c>
      <c r="G1679" s="400">
        <v>14</v>
      </c>
      <c r="H1679" s="355" t="s">
        <v>2550</v>
      </c>
      <c r="I1679" s="394" t="s">
        <v>8531</v>
      </c>
      <c r="J1679" s="1" t="s">
        <v>8099</v>
      </c>
      <c r="K1679" s="58">
        <v>2022</v>
      </c>
      <c r="L1679" s="545" t="s">
        <v>8288</v>
      </c>
    </row>
    <row r="1680" spans="1:12" s="86" customFormat="1">
      <c r="A1680" s="394" t="s">
        <v>5387</v>
      </c>
      <c r="C1680" s="400">
        <v>3</v>
      </c>
      <c r="D1680" s="397"/>
      <c r="E1680" s="397"/>
      <c r="F1680" s="400">
        <v>3</v>
      </c>
      <c r="G1680" s="400">
        <v>16</v>
      </c>
      <c r="H1680" s="355" t="s">
        <v>2551</v>
      </c>
      <c r="I1680" s="394" t="s">
        <v>8532</v>
      </c>
      <c r="J1680" s="1" t="s">
        <v>8099</v>
      </c>
      <c r="K1680" s="58">
        <v>2022</v>
      </c>
      <c r="L1680" s="545" t="s">
        <v>8288</v>
      </c>
    </row>
    <row r="1681" spans="1:12" s="86" customFormat="1">
      <c r="A1681" s="394" t="s">
        <v>5387</v>
      </c>
      <c r="C1681" s="400">
        <v>4</v>
      </c>
      <c r="D1681" s="397"/>
      <c r="E1681" s="397"/>
      <c r="F1681" s="400">
        <v>4</v>
      </c>
      <c r="G1681" s="400">
        <v>17</v>
      </c>
      <c r="H1681" s="355" t="s">
        <v>7079</v>
      </c>
      <c r="I1681" s="394" t="s">
        <v>8533</v>
      </c>
      <c r="J1681" s="1" t="s">
        <v>8099</v>
      </c>
      <c r="K1681" s="58">
        <v>2022</v>
      </c>
      <c r="L1681" s="545" t="s">
        <v>8288</v>
      </c>
    </row>
    <row r="1682" spans="1:12" s="86" customFormat="1">
      <c r="A1682" s="394" t="s">
        <v>5387</v>
      </c>
      <c r="C1682" s="400">
        <v>5</v>
      </c>
      <c r="D1682" s="397"/>
      <c r="E1682" s="397"/>
      <c r="F1682" s="400">
        <v>5</v>
      </c>
      <c r="G1682" s="400">
        <v>18</v>
      </c>
      <c r="H1682" s="355" t="s">
        <v>2553</v>
      </c>
      <c r="I1682" s="394" t="s">
        <v>8534</v>
      </c>
      <c r="J1682" s="1" t="s">
        <v>8099</v>
      </c>
      <c r="K1682" s="58">
        <v>2022</v>
      </c>
      <c r="L1682" s="545" t="s">
        <v>8288</v>
      </c>
    </row>
    <row r="1683" spans="1:12" s="86" customFormat="1">
      <c r="A1683" s="394" t="s">
        <v>5387</v>
      </c>
      <c r="C1683" s="400">
        <v>6</v>
      </c>
      <c r="D1683" s="397"/>
      <c r="E1683" s="397"/>
      <c r="F1683" s="400">
        <v>6</v>
      </c>
      <c r="G1683" s="400">
        <v>19</v>
      </c>
      <c r="H1683" s="355" t="s">
        <v>2554</v>
      </c>
      <c r="I1683" s="394" t="s">
        <v>8535</v>
      </c>
      <c r="J1683" s="1" t="s">
        <v>8099</v>
      </c>
      <c r="K1683" s="58">
        <v>2022</v>
      </c>
      <c r="L1683" s="545" t="s">
        <v>8288</v>
      </c>
    </row>
    <row r="1684" spans="1:12" s="86" customFormat="1">
      <c r="A1684" s="394" t="s">
        <v>5387</v>
      </c>
      <c r="C1684" s="400">
        <v>7</v>
      </c>
      <c r="D1684" s="397"/>
      <c r="E1684" s="397"/>
      <c r="F1684" s="400">
        <v>7</v>
      </c>
      <c r="G1684" s="400">
        <v>21</v>
      </c>
      <c r="H1684" s="355" t="s">
        <v>2555</v>
      </c>
      <c r="I1684" s="394" t="s">
        <v>8536</v>
      </c>
      <c r="J1684" s="1" t="s">
        <v>8099</v>
      </c>
      <c r="K1684" s="58">
        <v>2022</v>
      </c>
      <c r="L1684" s="545" t="s">
        <v>8288</v>
      </c>
    </row>
    <row r="1685" spans="1:12" s="86" customFormat="1">
      <c r="A1685" s="394" t="s">
        <v>5387</v>
      </c>
      <c r="C1685" s="400">
        <v>8</v>
      </c>
      <c r="D1685" s="397"/>
      <c r="E1685" s="397"/>
      <c r="F1685" s="400">
        <v>8</v>
      </c>
      <c r="G1685" s="400">
        <v>22</v>
      </c>
      <c r="H1685" s="355" t="s">
        <v>2556</v>
      </c>
      <c r="I1685" s="394" t="s">
        <v>8537</v>
      </c>
      <c r="J1685" s="1" t="s">
        <v>8099</v>
      </c>
      <c r="K1685" s="58">
        <v>2022</v>
      </c>
      <c r="L1685" s="545" t="s">
        <v>8288</v>
      </c>
    </row>
    <row r="1686" spans="1:12" s="86" customFormat="1">
      <c r="A1686" s="394" t="s">
        <v>5387</v>
      </c>
      <c r="C1686" s="400">
        <v>9</v>
      </c>
      <c r="D1686" s="397"/>
      <c r="E1686" s="397"/>
      <c r="F1686" s="400">
        <v>9</v>
      </c>
      <c r="G1686" s="400">
        <v>23</v>
      </c>
      <c r="H1686" s="355" t="s">
        <v>2557</v>
      </c>
      <c r="I1686" s="394" t="s">
        <v>8538</v>
      </c>
      <c r="J1686" s="1" t="s">
        <v>8099</v>
      </c>
      <c r="K1686" s="58">
        <v>2022</v>
      </c>
      <c r="L1686" s="545" t="s">
        <v>8288</v>
      </c>
    </row>
    <row r="1687" spans="1:12" s="86" customFormat="1">
      <c r="A1687" s="394" t="s">
        <v>5387</v>
      </c>
      <c r="C1687" s="400">
        <v>10</v>
      </c>
      <c r="D1687" s="397"/>
      <c r="E1687" s="397"/>
      <c r="F1687" s="400">
        <v>10</v>
      </c>
      <c r="G1687" s="400">
        <v>24</v>
      </c>
      <c r="H1687" s="355" t="s">
        <v>2558</v>
      </c>
      <c r="I1687" s="394" t="s">
        <v>8539</v>
      </c>
      <c r="J1687" s="1" t="s">
        <v>8099</v>
      </c>
      <c r="K1687" s="58">
        <v>2022</v>
      </c>
      <c r="L1687" s="545" t="s">
        <v>8288</v>
      </c>
    </row>
    <row r="1688" spans="1:12" s="86" customFormat="1">
      <c r="A1688" s="394" t="s">
        <v>5387</v>
      </c>
      <c r="C1688" s="400">
        <v>11</v>
      </c>
      <c r="D1688" s="397"/>
      <c r="E1688" s="397"/>
      <c r="F1688" s="400">
        <v>11</v>
      </c>
      <c r="G1688" s="400">
        <v>25</v>
      </c>
      <c r="H1688" s="355" t="s">
        <v>2825</v>
      </c>
      <c r="I1688" s="394" t="s">
        <v>8540</v>
      </c>
      <c r="J1688" s="1" t="s">
        <v>8099</v>
      </c>
      <c r="K1688" s="58">
        <v>2022</v>
      </c>
      <c r="L1688" s="545" t="s">
        <v>8288</v>
      </c>
    </row>
    <row r="1689" spans="1:12" s="86" customFormat="1">
      <c r="A1689" s="394" t="s">
        <v>5387</v>
      </c>
      <c r="C1689" s="400">
        <v>12</v>
      </c>
      <c r="D1689" s="397"/>
      <c r="E1689" s="397"/>
      <c r="F1689" s="400">
        <v>12</v>
      </c>
      <c r="G1689" s="400">
        <v>20</v>
      </c>
      <c r="H1689" s="355" t="s">
        <v>3501</v>
      </c>
      <c r="I1689" s="394" t="s">
        <v>8541</v>
      </c>
      <c r="J1689" s="1" t="s">
        <v>8099</v>
      </c>
      <c r="K1689" s="58">
        <v>2022</v>
      </c>
      <c r="L1689" s="545" t="s">
        <v>8288</v>
      </c>
    </row>
    <row r="1690" spans="1:12" s="86" customFormat="1">
      <c r="A1690" s="394" t="s">
        <v>5387</v>
      </c>
      <c r="C1690" s="400">
        <v>13</v>
      </c>
      <c r="D1690" s="397"/>
      <c r="E1690" s="397"/>
      <c r="F1690" s="397"/>
      <c r="G1690" s="397"/>
      <c r="H1690" s="355" t="s">
        <v>2549</v>
      </c>
      <c r="I1690" s="394" t="s">
        <v>8542</v>
      </c>
      <c r="J1690" s="1" t="s">
        <v>8099</v>
      </c>
      <c r="K1690" s="58">
        <v>2022</v>
      </c>
      <c r="L1690" s="545" t="s">
        <v>7953</v>
      </c>
    </row>
    <row r="1691" spans="1:12" s="86" customFormat="1">
      <c r="A1691" s="394" t="s">
        <v>5387</v>
      </c>
      <c r="C1691" s="400">
        <v>14</v>
      </c>
      <c r="D1691" s="397"/>
      <c r="E1691" s="397"/>
      <c r="F1691" s="397"/>
      <c r="G1691" s="397"/>
      <c r="H1691" s="355" t="s">
        <v>2550</v>
      </c>
      <c r="I1691" s="394" t="s">
        <v>8543</v>
      </c>
      <c r="J1691" s="1" t="s">
        <v>8099</v>
      </c>
      <c r="K1691" s="58">
        <v>2022</v>
      </c>
      <c r="L1691" s="545" t="s">
        <v>7953</v>
      </c>
    </row>
    <row r="1692" spans="1:12" s="86" customFormat="1">
      <c r="A1692" s="394" t="s">
        <v>5387</v>
      </c>
      <c r="C1692" s="400">
        <v>15</v>
      </c>
      <c r="D1692" s="397"/>
      <c r="E1692" s="397"/>
      <c r="F1692" s="397"/>
      <c r="G1692" s="397"/>
      <c r="H1692" s="355" t="s">
        <v>8427</v>
      </c>
      <c r="I1692" s="394" t="s">
        <v>8411</v>
      </c>
      <c r="J1692" s="1" t="s">
        <v>8099</v>
      </c>
      <c r="K1692" s="58">
        <v>2022</v>
      </c>
      <c r="L1692" s="545" t="s">
        <v>7953</v>
      </c>
    </row>
    <row r="1693" spans="1:12" s="86" customFormat="1">
      <c r="A1693" s="394" t="s">
        <v>5387</v>
      </c>
      <c r="C1693" s="400">
        <v>16</v>
      </c>
      <c r="D1693" s="397"/>
      <c r="E1693" s="397"/>
      <c r="F1693" s="397"/>
      <c r="G1693" s="397"/>
      <c r="H1693" s="355" t="s">
        <v>2551</v>
      </c>
      <c r="I1693" s="394" t="s">
        <v>8544</v>
      </c>
      <c r="J1693" s="1" t="s">
        <v>8099</v>
      </c>
      <c r="K1693" s="58">
        <v>2022</v>
      </c>
      <c r="L1693" s="545" t="s">
        <v>7953</v>
      </c>
    </row>
    <row r="1694" spans="1:12" s="86" customFormat="1">
      <c r="A1694" s="394" t="s">
        <v>5387</v>
      </c>
      <c r="C1694" s="400">
        <v>17</v>
      </c>
      <c r="D1694" s="397"/>
      <c r="E1694" s="397"/>
      <c r="F1694" s="397"/>
      <c r="G1694" s="397"/>
      <c r="H1694" s="355" t="s">
        <v>7079</v>
      </c>
      <c r="I1694" s="394" t="s">
        <v>8545</v>
      </c>
      <c r="J1694" s="1" t="s">
        <v>8099</v>
      </c>
      <c r="K1694" s="58">
        <v>2022</v>
      </c>
      <c r="L1694" s="545" t="s">
        <v>7953</v>
      </c>
    </row>
    <row r="1695" spans="1:12" s="86" customFormat="1">
      <c r="A1695" s="394" t="s">
        <v>5387</v>
      </c>
      <c r="C1695" s="400">
        <v>18</v>
      </c>
      <c r="D1695" s="397"/>
      <c r="E1695" s="397"/>
      <c r="F1695" s="397"/>
      <c r="G1695" s="397"/>
      <c r="H1695" s="355" t="s">
        <v>2553</v>
      </c>
      <c r="I1695" s="394" t="s">
        <v>8546</v>
      </c>
      <c r="J1695" s="1" t="s">
        <v>8099</v>
      </c>
      <c r="K1695" s="58">
        <v>2022</v>
      </c>
      <c r="L1695" s="545" t="s">
        <v>7953</v>
      </c>
    </row>
    <row r="1696" spans="1:12" s="86" customFormat="1">
      <c r="A1696" s="394" t="s">
        <v>5387</v>
      </c>
      <c r="C1696" s="400">
        <v>19</v>
      </c>
      <c r="D1696" s="397"/>
      <c r="E1696" s="397"/>
      <c r="F1696" s="397"/>
      <c r="G1696" s="397"/>
      <c r="H1696" s="355" t="s">
        <v>2554</v>
      </c>
      <c r="I1696" s="394" t="s">
        <v>8547</v>
      </c>
      <c r="J1696" s="1" t="s">
        <v>8099</v>
      </c>
      <c r="K1696" s="58">
        <v>2022</v>
      </c>
      <c r="L1696" s="545" t="s">
        <v>7953</v>
      </c>
    </row>
    <row r="1697" spans="1:12" s="86" customFormat="1">
      <c r="A1697" s="394" t="s">
        <v>5387</v>
      </c>
      <c r="C1697" s="400">
        <v>20</v>
      </c>
      <c r="D1697" s="397"/>
      <c r="E1697" s="397"/>
      <c r="F1697" s="397"/>
      <c r="G1697" s="397"/>
      <c r="H1697" s="355" t="s">
        <v>3501</v>
      </c>
      <c r="I1697" s="394" t="s">
        <v>8548</v>
      </c>
      <c r="J1697" s="1" t="s">
        <v>8099</v>
      </c>
      <c r="K1697" s="58">
        <v>2022</v>
      </c>
      <c r="L1697" s="545" t="s">
        <v>7953</v>
      </c>
    </row>
    <row r="1698" spans="1:12" s="86" customFormat="1">
      <c r="A1698" s="394" t="s">
        <v>5387</v>
      </c>
      <c r="C1698" s="400">
        <v>21</v>
      </c>
      <c r="D1698" s="397"/>
      <c r="E1698" s="397"/>
      <c r="F1698" s="397"/>
      <c r="G1698" s="397"/>
      <c r="H1698" s="355" t="s">
        <v>2555</v>
      </c>
      <c r="I1698" s="394" t="s">
        <v>8549</v>
      </c>
      <c r="J1698" s="1" t="s">
        <v>8099</v>
      </c>
      <c r="K1698" s="58">
        <v>2022</v>
      </c>
      <c r="L1698" s="545" t="s">
        <v>7953</v>
      </c>
    </row>
    <row r="1699" spans="1:12" s="86" customFormat="1">
      <c r="A1699" s="394" t="s">
        <v>5387</v>
      </c>
      <c r="C1699" s="400">
        <v>22</v>
      </c>
      <c r="D1699" s="397"/>
      <c r="E1699" s="397"/>
      <c r="F1699" s="397"/>
      <c r="G1699" s="397"/>
      <c r="H1699" s="355" t="s">
        <v>2556</v>
      </c>
      <c r="I1699" s="394" t="s">
        <v>8550</v>
      </c>
      <c r="J1699" s="1" t="s">
        <v>8099</v>
      </c>
      <c r="K1699" s="58">
        <v>2022</v>
      </c>
      <c r="L1699" s="545" t="s">
        <v>7953</v>
      </c>
    </row>
    <row r="1700" spans="1:12" s="86" customFormat="1">
      <c r="A1700" s="394" t="s">
        <v>5387</v>
      </c>
      <c r="C1700" s="400">
        <v>23</v>
      </c>
      <c r="D1700" s="397"/>
      <c r="E1700" s="397"/>
      <c r="F1700" s="397"/>
      <c r="G1700" s="397"/>
      <c r="H1700" s="355" t="s">
        <v>2557</v>
      </c>
      <c r="I1700" s="394" t="s">
        <v>8551</v>
      </c>
      <c r="J1700" s="1" t="s">
        <v>8099</v>
      </c>
      <c r="K1700" s="58">
        <v>2022</v>
      </c>
      <c r="L1700" s="545" t="s">
        <v>7953</v>
      </c>
    </row>
    <row r="1701" spans="1:12" s="86" customFormat="1">
      <c r="A1701" s="394" t="s">
        <v>5387</v>
      </c>
      <c r="C1701" s="400">
        <v>24</v>
      </c>
      <c r="D1701" s="397"/>
      <c r="E1701" s="397"/>
      <c r="F1701" s="397"/>
      <c r="G1701" s="397"/>
      <c r="H1701" s="355" t="s">
        <v>2558</v>
      </c>
      <c r="I1701" s="394" t="s">
        <v>8552</v>
      </c>
      <c r="J1701" s="1" t="s">
        <v>8099</v>
      </c>
      <c r="K1701" s="58">
        <v>2022</v>
      </c>
      <c r="L1701" s="545" t="s">
        <v>7953</v>
      </c>
    </row>
    <row r="1702" spans="1:12" s="86" customFormat="1">
      <c r="A1702" s="394" t="s">
        <v>5387</v>
      </c>
      <c r="C1702" s="400">
        <v>25</v>
      </c>
      <c r="D1702" s="397"/>
      <c r="E1702" s="397"/>
      <c r="F1702" s="397"/>
      <c r="G1702" s="397"/>
      <c r="H1702" s="355" t="s">
        <v>2825</v>
      </c>
      <c r="I1702" s="394" t="s">
        <v>8553</v>
      </c>
      <c r="J1702" s="1" t="s">
        <v>8099</v>
      </c>
      <c r="K1702" s="58">
        <v>2022</v>
      </c>
      <c r="L1702" s="545" t="s">
        <v>7953</v>
      </c>
    </row>
    <row r="1703" spans="1:12" s="86" customFormat="1">
      <c r="A1703" s="394" t="s">
        <v>5387</v>
      </c>
      <c r="C1703" s="400">
        <v>26</v>
      </c>
      <c r="D1703" s="397"/>
      <c r="E1703" s="397"/>
      <c r="F1703" s="397"/>
      <c r="G1703" s="397"/>
      <c r="H1703" s="355" t="s">
        <v>2549</v>
      </c>
      <c r="I1703" s="394" t="s">
        <v>8461</v>
      </c>
      <c r="J1703" s="1" t="s">
        <v>8099</v>
      </c>
      <c r="K1703" s="58">
        <v>2022</v>
      </c>
      <c r="L1703" s="545" t="s">
        <v>7953</v>
      </c>
    </row>
    <row r="1704" spans="1:12" s="86" customFormat="1">
      <c r="A1704" s="394" t="s">
        <v>5387</v>
      </c>
      <c r="C1704" s="400">
        <v>27</v>
      </c>
      <c r="D1704" s="397"/>
      <c r="E1704" s="397"/>
      <c r="F1704" s="397"/>
      <c r="G1704" s="397"/>
      <c r="H1704" s="355" t="s">
        <v>2550</v>
      </c>
      <c r="I1704" s="394" t="s">
        <v>8462</v>
      </c>
      <c r="J1704" s="1" t="s">
        <v>8099</v>
      </c>
      <c r="K1704" s="58">
        <v>2022</v>
      </c>
      <c r="L1704" s="545" t="s">
        <v>7953</v>
      </c>
    </row>
    <row r="1705" spans="1:12" s="86" customFormat="1">
      <c r="A1705" s="394" t="s">
        <v>5387</v>
      </c>
      <c r="C1705" s="400">
        <v>28</v>
      </c>
      <c r="D1705" s="397"/>
      <c r="E1705" s="397"/>
      <c r="F1705" s="397"/>
      <c r="G1705" s="397"/>
      <c r="H1705" s="355" t="s">
        <v>8427</v>
      </c>
      <c r="I1705" s="394" t="s">
        <v>8463</v>
      </c>
      <c r="J1705" s="1" t="s">
        <v>8099</v>
      </c>
      <c r="K1705" s="58">
        <v>2022</v>
      </c>
      <c r="L1705" s="545" t="s">
        <v>7953</v>
      </c>
    </row>
    <row r="1706" spans="1:12" s="86" customFormat="1">
      <c r="A1706" s="394" t="s">
        <v>5387</v>
      </c>
      <c r="C1706" s="400">
        <v>29</v>
      </c>
      <c r="D1706" s="397"/>
      <c r="E1706" s="397"/>
      <c r="F1706" s="397"/>
      <c r="G1706" s="397"/>
      <c r="H1706" s="355" t="s">
        <v>2551</v>
      </c>
      <c r="I1706" s="394" t="s">
        <v>8464</v>
      </c>
      <c r="J1706" s="1" t="s">
        <v>8099</v>
      </c>
      <c r="K1706" s="58">
        <v>2022</v>
      </c>
      <c r="L1706" s="545" t="s">
        <v>7953</v>
      </c>
    </row>
    <row r="1707" spans="1:12" s="86" customFormat="1">
      <c r="A1707" s="394" t="s">
        <v>5387</v>
      </c>
      <c r="C1707" s="400">
        <v>30</v>
      </c>
      <c r="D1707" s="397"/>
      <c r="E1707" s="397"/>
      <c r="F1707" s="397"/>
      <c r="G1707" s="397"/>
      <c r="H1707" s="355" t="s">
        <v>7079</v>
      </c>
      <c r="I1707" s="394" t="s">
        <v>8465</v>
      </c>
      <c r="J1707" s="1" t="s">
        <v>8099</v>
      </c>
      <c r="K1707" s="58">
        <v>2022</v>
      </c>
      <c r="L1707" s="545" t="s">
        <v>7953</v>
      </c>
    </row>
    <row r="1708" spans="1:12" s="86" customFormat="1">
      <c r="A1708" s="394" t="s">
        <v>5387</v>
      </c>
      <c r="C1708" s="400">
        <v>31</v>
      </c>
      <c r="D1708" s="397"/>
      <c r="E1708" s="397"/>
      <c r="F1708" s="397"/>
      <c r="G1708" s="397"/>
      <c r="H1708" s="355" t="s">
        <v>2553</v>
      </c>
      <c r="I1708" s="394" t="s">
        <v>8466</v>
      </c>
      <c r="J1708" s="1" t="s">
        <v>8099</v>
      </c>
      <c r="K1708" s="58">
        <v>2022</v>
      </c>
      <c r="L1708" s="545" t="s">
        <v>7953</v>
      </c>
    </row>
    <row r="1709" spans="1:12" s="86" customFormat="1">
      <c r="A1709" s="394" t="s">
        <v>5387</v>
      </c>
      <c r="C1709" s="400">
        <v>32</v>
      </c>
      <c r="D1709" s="397"/>
      <c r="E1709" s="397"/>
      <c r="F1709" s="397"/>
      <c r="G1709" s="397"/>
      <c r="H1709" s="355" t="s">
        <v>2554</v>
      </c>
      <c r="I1709" s="394" t="s">
        <v>8467</v>
      </c>
      <c r="J1709" s="1" t="s">
        <v>8099</v>
      </c>
      <c r="K1709" s="58">
        <v>2022</v>
      </c>
      <c r="L1709" s="545" t="s">
        <v>7953</v>
      </c>
    </row>
    <row r="1710" spans="1:12" s="86" customFormat="1">
      <c r="A1710" s="394" t="s">
        <v>5387</v>
      </c>
      <c r="C1710" s="400">
        <v>33</v>
      </c>
      <c r="D1710" s="397"/>
      <c r="E1710" s="397"/>
      <c r="F1710" s="397"/>
      <c r="G1710" s="397"/>
      <c r="H1710" s="355" t="s">
        <v>3501</v>
      </c>
      <c r="I1710" s="394" t="s">
        <v>8468</v>
      </c>
      <c r="J1710" s="1" t="s">
        <v>8099</v>
      </c>
      <c r="K1710" s="58">
        <v>2022</v>
      </c>
      <c r="L1710" s="545" t="s">
        <v>7953</v>
      </c>
    </row>
    <row r="1711" spans="1:12" s="86" customFormat="1">
      <c r="A1711" s="394" t="s">
        <v>5387</v>
      </c>
      <c r="C1711" s="400">
        <v>34</v>
      </c>
      <c r="D1711" s="397"/>
      <c r="E1711" s="397"/>
      <c r="F1711" s="397"/>
      <c r="G1711" s="397"/>
      <c r="H1711" s="355" t="s">
        <v>2555</v>
      </c>
      <c r="I1711" s="394" t="s">
        <v>8469</v>
      </c>
      <c r="J1711" s="1" t="s">
        <v>8099</v>
      </c>
      <c r="K1711" s="58">
        <v>2022</v>
      </c>
      <c r="L1711" s="545" t="s">
        <v>7953</v>
      </c>
    </row>
    <row r="1712" spans="1:12" s="86" customFormat="1">
      <c r="A1712" s="394" t="s">
        <v>5387</v>
      </c>
      <c r="C1712" s="400">
        <v>35</v>
      </c>
      <c r="D1712" s="397"/>
      <c r="E1712" s="397"/>
      <c r="F1712" s="397"/>
      <c r="G1712" s="397"/>
      <c r="H1712" s="355" t="s">
        <v>2556</v>
      </c>
      <c r="I1712" s="394" t="s">
        <v>8470</v>
      </c>
      <c r="J1712" s="1" t="s">
        <v>8099</v>
      </c>
      <c r="K1712" s="58">
        <v>2022</v>
      </c>
      <c r="L1712" s="545" t="s">
        <v>7953</v>
      </c>
    </row>
    <row r="1713" spans="1:12" s="86" customFormat="1">
      <c r="A1713" s="394" t="s">
        <v>5387</v>
      </c>
      <c r="C1713" s="400">
        <v>36</v>
      </c>
      <c r="D1713" s="397"/>
      <c r="E1713" s="397"/>
      <c r="F1713" s="397"/>
      <c r="G1713" s="397"/>
      <c r="H1713" s="355" t="s">
        <v>2557</v>
      </c>
      <c r="I1713" s="394" t="s">
        <v>8471</v>
      </c>
      <c r="J1713" s="1" t="s">
        <v>8099</v>
      </c>
      <c r="K1713" s="58">
        <v>2022</v>
      </c>
      <c r="L1713" s="545" t="s">
        <v>7953</v>
      </c>
    </row>
    <row r="1714" spans="1:12" s="86" customFormat="1">
      <c r="A1714" s="394" t="s">
        <v>5387</v>
      </c>
      <c r="C1714" s="400">
        <v>37</v>
      </c>
      <c r="D1714" s="397"/>
      <c r="E1714" s="397"/>
      <c r="F1714" s="397"/>
      <c r="G1714" s="397"/>
      <c r="H1714" s="355" t="s">
        <v>2558</v>
      </c>
      <c r="I1714" s="394" t="s">
        <v>8472</v>
      </c>
      <c r="J1714" s="1" t="s">
        <v>8099</v>
      </c>
      <c r="K1714" s="58">
        <v>2022</v>
      </c>
      <c r="L1714" s="545" t="s">
        <v>7953</v>
      </c>
    </row>
    <row r="1715" spans="1:12" s="86" customFormat="1">
      <c r="A1715" s="394" t="s">
        <v>5387</v>
      </c>
      <c r="C1715" s="400">
        <v>38</v>
      </c>
      <c r="D1715" s="397"/>
      <c r="E1715" s="397"/>
      <c r="F1715" s="397"/>
      <c r="G1715" s="397"/>
      <c r="H1715" s="355" t="s">
        <v>2825</v>
      </c>
      <c r="I1715" s="394" t="s">
        <v>8473</v>
      </c>
      <c r="J1715" s="1" t="s">
        <v>8099</v>
      </c>
      <c r="K1715" s="58">
        <v>2022</v>
      </c>
      <c r="L1715" s="545" t="s">
        <v>7953</v>
      </c>
    </row>
    <row r="1716" spans="1:12" s="86" customFormat="1">
      <c r="A1716" s="394" t="s">
        <v>2962</v>
      </c>
      <c r="C1716" s="400">
        <v>1</v>
      </c>
      <c r="D1716" s="397"/>
      <c r="E1716" s="397"/>
      <c r="F1716" s="397"/>
      <c r="G1716" s="397"/>
      <c r="H1716" s="398" t="s">
        <v>2965</v>
      </c>
      <c r="I1716" s="394" t="s">
        <v>8357</v>
      </c>
      <c r="J1716" s="1" t="s">
        <v>8099</v>
      </c>
      <c r="K1716" s="58">
        <v>2022</v>
      </c>
      <c r="L1716" s="545" t="s">
        <v>4484</v>
      </c>
    </row>
    <row r="1717" spans="1:12" s="86" customFormat="1">
      <c r="A1717" s="394" t="s">
        <v>2962</v>
      </c>
      <c r="C1717" s="400">
        <v>2</v>
      </c>
      <c r="D1717" s="397"/>
      <c r="E1717" s="397"/>
      <c r="F1717" s="397"/>
      <c r="G1717" s="397"/>
      <c r="H1717" s="398" t="s">
        <v>2966</v>
      </c>
      <c r="I1717" s="394" t="s">
        <v>8357</v>
      </c>
      <c r="J1717" s="1" t="s">
        <v>8099</v>
      </c>
      <c r="K1717" s="58">
        <v>2022</v>
      </c>
      <c r="L1717" s="545" t="s">
        <v>4484</v>
      </c>
    </row>
    <row r="1718" spans="1:12" s="86" customFormat="1">
      <c r="A1718" s="397" t="s">
        <v>2980</v>
      </c>
      <c r="C1718" s="400">
        <v>1</v>
      </c>
      <c r="D1718" s="397"/>
      <c r="E1718" s="397"/>
      <c r="F1718" s="397"/>
      <c r="G1718" s="397"/>
      <c r="H1718" s="398" t="s">
        <v>2983</v>
      </c>
      <c r="I1718" s="394" t="s">
        <v>8357</v>
      </c>
      <c r="J1718" s="1" t="s">
        <v>8099</v>
      </c>
      <c r="K1718" s="58">
        <v>2022</v>
      </c>
      <c r="L1718" s="545" t="s">
        <v>4484</v>
      </c>
    </row>
    <row r="1719" spans="1:12" s="86" customFormat="1">
      <c r="A1719" s="397" t="s">
        <v>2984</v>
      </c>
      <c r="C1719" s="400">
        <v>4</v>
      </c>
      <c r="D1719" s="397"/>
      <c r="E1719" s="397"/>
      <c r="F1719" s="397"/>
      <c r="G1719" s="397"/>
      <c r="H1719" s="398" t="s">
        <v>2990</v>
      </c>
      <c r="I1719" s="1" t="s">
        <v>8448</v>
      </c>
      <c r="J1719" s="1" t="s">
        <v>8099</v>
      </c>
      <c r="K1719" s="58">
        <v>2022</v>
      </c>
      <c r="L1719" s="545" t="s">
        <v>8449</v>
      </c>
    </row>
    <row r="1720" spans="1:12" s="86" customFormat="1">
      <c r="A1720" s="397" t="s">
        <v>2984</v>
      </c>
      <c r="C1720" s="400">
        <v>5</v>
      </c>
      <c r="D1720" s="397"/>
      <c r="E1720" s="397"/>
      <c r="F1720" s="397"/>
      <c r="G1720" s="397"/>
      <c r="H1720" s="378" t="s">
        <v>2991</v>
      </c>
      <c r="I1720" s="1" t="s">
        <v>8448</v>
      </c>
      <c r="J1720" s="1" t="s">
        <v>8099</v>
      </c>
      <c r="K1720" s="58">
        <v>2022</v>
      </c>
      <c r="L1720" s="545" t="s">
        <v>8449</v>
      </c>
    </row>
    <row r="1721" spans="1:12" s="86" customFormat="1">
      <c r="A1721" s="397" t="s">
        <v>3001</v>
      </c>
      <c r="C1721" s="400">
        <v>5</v>
      </c>
      <c r="D1721" s="397"/>
      <c r="E1721" s="397"/>
      <c r="F1721" s="397"/>
      <c r="G1721" s="397"/>
      <c r="H1721" s="398" t="s">
        <v>3005</v>
      </c>
      <c r="I1721" s="1" t="s">
        <v>8448</v>
      </c>
      <c r="J1721" s="1" t="s">
        <v>8099</v>
      </c>
      <c r="K1721" s="58">
        <v>2022</v>
      </c>
      <c r="L1721" s="545" t="s">
        <v>8449</v>
      </c>
    </row>
    <row r="1722" spans="1:12" s="86" customFormat="1">
      <c r="A1722" s="397" t="s">
        <v>3001</v>
      </c>
      <c r="C1722" s="400">
        <v>7</v>
      </c>
      <c r="D1722" s="397"/>
      <c r="E1722" s="397"/>
      <c r="F1722" s="397"/>
      <c r="G1722" s="397"/>
      <c r="H1722" s="398" t="s">
        <v>3004</v>
      </c>
      <c r="I1722" s="1" t="s">
        <v>8448</v>
      </c>
      <c r="J1722" s="1" t="s">
        <v>8099</v>
      </c>
      <c r="K1722" s="58">
        <v>2022</v>
      </c>
      <c r="L1722" s="545" t="s">
        <v>8449</v>
      </c>
    </row>
    <row r="1723" spans="1:12" s="86" customFormat="1">
      <c r="A1723" s="397" t="s">
        <v>3001</v>
      </c>
      <c r="C1723" s="400">
        <v>8</v>
      </c>
      <c r="D1723" s="397"/>
      <c r="E1723" s="397"/>
      <c r="F1723" s="397"/>
      <c r="G1723" s="397"/>
      <c r="H1723" s="398" t="s">
        <v>3006</v>
      </c>
      <c r="I1723" s="1" t="s">
        <v>8448</v>
      </c>
      <c r="J1723" s="1" t="s">
        <v>8099</v>
      </c>
      <c r="K1723" s="58">
        <v>2022</v>
      </c>
      <c r="L1723" s="545" t="s">
        <v>8449</v>
      </c>
    </row>
    <row r="1724" spans="1:12" s="86" customFormat="1">
      <c r="A1724" s="353" t="s">
        <v>3001</v>
      </c>
      <c r="C1724" s="379">
        <v>9</v>
      </c>
      <c r="D1724" s="1187"/>
      <c r="E1724" s="1187"/>
      <c r="F1724" s="1187"/>
      <c r="G1724" s="1187"/>
      <c r="H1724" s="399" t="s">
        <v>3007</v>
      </c>
      <c r="I1724" s="1" t="s">
        <v>8448</v>
      </c>
      <c r="J1724" s="1" t="s">
        <v>8099</v>
      </c>
      <c r="K1724" s="58">
        <v>2022</v>
      </c>
      <c r="L1724" s="545" t="s">
        <v>8449</v>
      </c>
    </row>
    <row r="1725" spans="1:12" s="86" customFormat="1">
      <c r="A1725" s="413" t="s">
        <v>3081</v>
      </c>
      <c r="C1725" s="414">
        <v>1</v>
      </c>
      <c r="D1725" s="1188"/>
      <c r="E1725" s="1188"/>
      <c r="F1725" s="1188"/>
      <c r="G1725" s="1188"/>
      <c r="H1725" s="415" t="s">
        <v>1748</v>
      </c>
      <c r="I1725" s="413" t="s">
        <v>8374</v>
      </c>
      <c r="J1725" s="1" t="s">
        <v>8099</v>
      </c>
      <c r="K1725" s="58">
        <v>2022</v>
      </c>
      <c r="L1725" s="542" t="s">
        <v>8375</v>
      </c>
    </row>
    <row r="1726" spans="1:12" s="86" customFormat="1">
      <c r="A1726" s="413" t="s">
        <v>3081</v>
      </c>
      <c r="C1726" s="414">
        <v>2</v>
      </c>
      <c r="D1726" s="1188"/>
      <c r="E1726" s="1188"/>
      <c r="F1726" s="1188"/>
      <c r="G1726" s="1188"/>
      <c r="H1726" s="415" t="s">
        <v>3302</v>
      </c>
      <c r="I1726" s="413" t="s">
        <v>8374</v>
      </c>
      <c r="J1726" s="1" t="s">
        <v>8099</v>
      </c>
      <c r="K1726" s="58">
        <v>2022</v>
      </c>
      <c r="L1726" s="542" t="s">
        <v>8375</v>
      </c>
    </row>
    <row r="1727" spans="1:12" s="86" customFormat="1">
      <c r="A1727" s="413" t="s">
        <v>3081</v>
      </c>
      <c r="C1727" s="414">
        <v>3</v>
      </c>
      <c r="D1727" s="1188"/>
      <c r="E1727" s="1188"/>
      <c r="F1727" s="1188"/>
      <c r="G1727" s="1188"/>
      <c r="H1727" s="415" t="s">
        <v>7117</v>
      </c>
      <c r="I1727" s="413" t="s">
        <v>8374</v>
      </c>
      <c r="J1727" s="1" t="s">
        <v>8099</v>
      </c>
      <c r="K1727" s="58">
        <v>2022</v>
      </c>
      <c r="L1727" s="542" t="s">
        <v>8375</v>
      </c>
    </row>
    <row r="1728" spans="1:12" s="86" customFormat="1">
      <c r="A1728" s="397" t="s">
        <v>3081</v>
      </c>
      <c r="C1728" s="400">
        <v>4</v>
      </c>
      <c r="D1728" s="397"/>
      <c r="E1728" s="397"/>
      <c r="F1728" s="397"/>
      <c r="G1728" s="397"/>
      <c r="H1728" s="398" t="s">
        <v>3086</v>
      </c>
      <c r="I1728" s="413" t="s">
        <v>8374</v>
      </c>
      <c r="J1728" s="1" t="s">
        <v>8099</v>
      </c>
      <c r="K1728" s="58">
        <v>2022</v>
      </c>
      <c r="L1728" s="542" t="s">
        <v>8375</v>
      </c>
    </row>
    <row r="1729" spans="1:12" s="86" customFormat="1">
      <c r="A1729" s="689" t="s">
        <v>4691</v>
      </c>
      <c r="C1729" s="690">
        <v>1</v>
      </c>
      <c r="D1729" s="689"/>
      <c r="E1729" s="689"/>
      <c r="F1729" s="690">
        <v>1</v>
      </c>
      <c r="G1729" s="690">
        <v>2</v>
      </c>
      <c r="H1729" s="691" t="s">
        <v>3089</v>
      </c>
      <c r="I1729" s="692" t="s">
        <v>8376</v>
      </c>
      <c r="J1729" s="1" t="s">
        <v>8099</v>
      </c>
      <c r="K1729" s="58">
        <v>2022</v>
      </c>
      <c r="L1729" s="545" t="s">
        <v>8288</v>
      </c>
    </row>
    <row r="1730" spans="1:12" s="86" customFormat="1">
      <c r="A1730" s="689" t="s">
        <v>4691</v>
      </c>
      <c r="C1730" s="690">
        <v>2</v>
      </c>
      <c r="D1730" s="689"/>
      <c r="E1730" s="689"/>
      <c r="F1730" s="689"/>
      <c r="G1730" s="689"/>
      <c r="H1730" s="691" t="s">
        <v>3089</v>
      </c>
      <c r="I1730" s="692" t="s">
        <v>8378</v>
      </c>
      <c r="J1730" s="1" t="s">
        <v>8099</v>
      </c>
      <c r="K1730" s="58">
        <v>2022</v>
      </c>
      <c r="L1730" s="545" t="s">
        <v>7953</v>
      </c>
    </row>
    <row r="1731" spans="1:12" s="86" customFormat="1">
      <c r="A1731" s="397" t="s">
        <v>3090</v>
      </c>
      <c r="C1731" s="400">
        <v>1</v>
      </c>
      <c r="D1731" s="397"/>
      <c r="E1731" s="397"/>
      <c r="F1731" s="397"/>
      <c r="G1731" s="397"/>
      <c r="H1731" s="398" t="s">
        <v>7119</v>
      </c>
      <c r="I1731" s="394" t="s">
        <v>8380</v>
      </c>
      <c r="J1731" s="1" t="s">
        <v>8099</v>
      </c>
      <c r="K1731" s="58">
        <v>2022</v>
      </c>
      <c r="L1731" s="545" t="s">
        <v>4484</v>
      </c>
    </row>
    <row r="1732" spans="1:12" s="86" customFormat="1">
      <c r="A1732" s="397" t="s">
        <v>3090</v>
      </c>
      <c r="C1732" s="400">
        <v>2</v>
      </c>
      <c r="D1732" s="397"/>
      <c r="E1732" s="397"/>
      <c r="F1732" s="397"/>
      <c r="G1732" s="397"/>
      <c r="H1732" s="398" t="s">
        <v>3093</v>
      </c>
      <c r="I1732" s="394" t="s">
        <v>8380</v>
      </c>
      <c r="J1732" s="1" t="s">
        <v>8099</v>
      </c>
      <c r="K1732" s="58">
        <v>2022</v>
      </c>
      <c r="L1732" s="545" t="s">
        <v>4484</v>
      </c>
    </row>
    <row r="1733" spans="1:12" s="86" customFormat="1">
      <c r="A1733" s="397" t="s">
        <v>3090</v>
      </c>
      <c r="C1733" s="400">
        <v>3</v>
      </c>
      <c r="D1733" s="397"/>
      <c r="E1733" s="397"/>
      <c r="F1733" s="397"/>
      <c r="G1733" s="397"/>
      <c r="H1733" s="398" t="s">
        <v>3094</v>
      </c>
      <c r="I1733" s="394" t="s">
        <v>8380</v>
      </c>
      <c r="J1733" s="1" t="s">
        <v>8099</v>
      </c>
      <c r="K1733" s="58">
        <v>2022</v>
      </c>
      <c r="L1733" s="545" t="s">
        <v>4484</v>
      </c>
    </row>
    <row r="1734" spans="1:12" s="86" customFormat="1">
      <c r="A1734" s="397" t="s">
        <v>3090</v>
      </c>
      <c r="C1734" s="400">
        <v>4</v>
      </c>
      <c r="D1734" s="397"/>
      <c r="E1734" s="397"/>
      <c r="F1734" s="397"/>
      <c r="G1734" s="397"/>
      <c r="H1734" s="398" t="s">
        <v>7123</v>
      </c>
      <c r="I1734" s="394" t="s">
        <v>8380</v>
      </c>
      <c r="J1734" s="1" t="s">
        <v>8099</v>
      </c>
      <c r="K1734" s="58">
        <v>2022</v>
      </c>
      <c r="L1734" s="545" t="s">
        <v>4484</v>
      </c>
    </row>
    <row r="1735" spans="1:12" s="86" customFormat="1">
      <c r="A1735" s="397" t="s">
        <v>3090</v>
      </c>
      <c r="C1735" s="400">
        <v>5</v>
      </c>
      <c r="D1735" s="397"/>
      <c r="E1735" s="397"/>
      <c r="F1735" s="397"/>
      <c r="G1735" s="397"/>
      <c r="H1735" s="355" t="s">
        <v>7124</v>
      </c>
      <c r="I1735" s="394" t="s">
        <v>8380</v>
      </c>
      <c r="J1735" s="1" t="s">
        <v>8099</v>
      </c>
      <c r="K1735" s="58">
        <v>2022</v>
      </c>
      <c r="L1735" s="545" t="s">
        <v>4484</v>
      </c>
    </row>
    <row r="1736" spans="1:12" s="86" customFormat="1">
      <c r="A1736" s="397" t="s">
        <v>3090</v>
      </c>
      <c r="C1736" s="400">
        <v>6</v>
      </c>
      <c r="D1736" s="397"/>
      <c r="E1736" s="397"/>
      <c r="F1736" s="397"/>
      <c r="G1736" s="397"/>
      <c r="H1736" s="355" t="s">
        <v>7125</v>
      </c>
      <c r="I1736" s="394" t="s">
        <v>8380</v>
      </c>
      <c r="J1736" s="1" t="s">
        <v>8099</v>
      </c>
      <c r="K1736" s="58">
        <v>2022</v>
      </c>
      <c r="L1736" s="545" t="s">
        <v>4484</v>
      </c>
    </row>
    <row r="1737" spans="1:12" s="86" customFormat="1">
      <c r="A1737" s="397" t="s">
        <v>3117</v>
      </c>
      <c r="C1737" s="400">
        <v>1</v>
      </c>
      <c r="D1737" s="397"/>
      <c r="E1737" s="397"/>
      <c r="F1737" s="397"/>
      <c r="G1737" s="397"/>
      <c r="H1737" s="398" t="s">
        <v>3118</v>
      </c>
      <c r="I1737" s="394" t="s">
        <v>8357</v>
      </c>
      <c r="J1737" s="1" t="s">
        <v>8099</v>
      </c>
      <c r="K1737" s="58">
        <v>2022</v>
      </c>
      <c r="L1737" s="545" t="s">
        <v>4484</v>
      </c>
    </row>
    <row r="1738" spans="1:12" s="86" customFormat="1">
      <c r="A1738" s="397" t="s">
        <v>3117</v>
      </c>
      <c r="C1738" s="400">
        <v>2</v>
      </c>
      <c r="D1738" s="397"/>
      <c r="E1738" s="397"/>
      <c r="F1738" s="397"/>
      <c r="G1738" s="397"/>
      <c r="H1738" s="398" t="s">
        <v>3119</v>
      </c>
      <c r="I1738" s="394" t="s">
        <v>8357</v>
      </c>
      <c r="J1738" s="1" t="s">
        <v>8099</v>
      </c>
      <c r="K1738" s="58">
        <v>2022</v>
      </c>
      <c r="L1738" s="545" t="s">
        <v>4484</v>
      </c>
    </row>
    <row r="1739" spans="1:12" s="86" customFormat="1">
      <c r="A1739" s="397" t="s">
        <v>3117</v>
      </c>
      <c r="C1739" s="400">
        <v>3</v>
      </c>
      <c r="D1739" s="397"/>
      <c r="E1739" s="397"/>
      <c r="F1739" s="397"/>
      <c r="G1739" s="397"/>
      <c r="H1739" s="398" t="s">
        <v>3120</v>
      </c>
      <c r="I1739" s="394" t="s">
        <v>8357</v>
      </c>
      <c r="J1739" s="1" t="s">
        <v>8099</v>
      </c>
      <c r="K1739" s="58">
        <v>2022</v>
      </c>
      <c r="L1739" s="545" t="s">
        <v>4484</v>
      </c>
    </row>
    <row r="1740" spans="1:12" s="86" customFormat="1">
      <c r="A1740" s="397" t="s">
        <v>3117</v>
      </c>
      <c r="C1740" s="400">
        <v>4</v>
      </c>
      <c r="D1740" s="397"/>
      <c r="E1740" s="397"/>
      <c r="F1740" s="397"/>
      <c r="G1740" s="397"/>
      <c r="H1740" s="398" t="s">
        <v>3121</v>
      </c>
      <c r="I1740" s="394" t="s">
        <v>8357</v>
      </c>
      <c r="J1740" s="1" t="s">
        <v>8099</v>
      </c>
      <c r="K1740" s="58">
        <v>2022</v>
      </c>
      <c r="L1740" s="545" t="s">
        <v>4484</v>
      </c>
    </row>
    <row r="1741" spans="1:12" s="86" customFormat="1">
      <c r="A1741" s="397" t="s">
        <v>3117</v>
      </c>
      <c r="C1741" s="400">
        <v>5</v>
      </c>
      <c r="D1741" s="397"/>
      <c r="E1741" s="397"/>
      <c r="F1741" s="397"/>
      <c r="G1741" s="397"/>
      <c r="H1741" s="398" t="s">
        <v>3122</v>
      </c>
      <c r="I1741" s="394" t="s">
        <v>8357</v>
      </c>
      <c r="J1741" s="1" t="s">
        <v>8099</v>
      </c>
      <c r="K1741" s="58">
        <v>2022</v>
      </c>
      <c r="L1741" s="545" t="s">
        <v>4484</v>
      </c>
    </row>
    <row r="1742" spans="1:12" s="86" customFormat="1">
      <c r="A1742" s="397" t="s">
        <v>3117</v>
      </c>
      <c r="C1742" s="400">
        <v>6</v>
      </c>
      <c r="D1742" s="397"/>
      <c r="E1742" s="397"/>
      <c r="F1742" s="397"/>
      <c r="G1742" s="397"/>
      <c r="H1742" s="398" t="s">
        <v>3123</v>
      </c>
      <c r="I1742" s="394" t="s">
        <v>8357</v>
      </c>
      <c r="J1742" s="1" t="s">
        <v>8099</v>
      </c>
      <c r="K1742" s="58">
        <v>2022</v>
      </c>
      <c r="L1742" s="545" t="s">
        <v>4484</v>
      </c>
    </row>
    <row r="1743" spans="1:12" s="86" customFormat="1">
      <c r="A1743" s="397" t="s">
        <v>3117</v>
      </c>
      <c r="C1743" s="400">
        <v>7</v>
      </c>
      <c r="D1743" s="397"/>
      <c r="E1743" s="397"/>
      <c r="F1743" s="397"/>
      <c r="G1743" s="397"/>
      <c r="H1743" s="398" t="s">
        <v>3124</v>
      </c>
      <c r="I1743" s="394" t="s">
        <v>8357</v>
      </c>
      <c r="J1743" s="1" t="s">
        <v>8099</v>
      </c>
      <c r="K1743" s="58">
        <v>2022</v>
      </c>
      <c r="L1743" s="545" t="s">
        <v>4484</v>
      </c>
    </row>
    <row r="1744" spans="1:12" s="86" customFormat="1">
      <c r="A1744" s="397" t="s">
        <v>3117</v>
      </c>
      <c r="C1744" s="400">
        <v>8</v>
      </c>
      <c r="D1744" s="397"/>
      <c r="E1744" s="397"/>
      <c r="F1744" s="397"/>
      <c r="G1744" s="397"/>
      <c r="H1744" s="398" t="s">
        <v>243</v>
      </c>
      <c r="I1744" s="394" t="s">
        <v>8357</v>
      </c>
      <c r="J1744" s="1" t="s">
        <v>8099</v>
      </c>
      <c r="K1744" s="58">
        <v>2022</v>
      </c>
      <c r="L1744" s="545" t="s">
        <v>4484</v>
      </c>
    </row>
    <row r="1745" spans="1:12" s="86" customFormat="1">
      <c r="A1745" s="397" t="s">
        <v>3117</v>
      </c>
      <c r="C1745" s="400">
        <v>9</v>
      </c>
      <c r="D1745" s="397"/>
      <c r="E1745" s="397"/>
      <c r="F1745" s="397"/>
      <c r="G1745" s="397"/>
      <c r="H1745" s="398" t="s">
        <v>3125</v>
      </c>
      <c r="I1745" s="394" t="s">
        <v>8357</v>
      </c>
      <c r="J1745" s="1" t="s">
        <v>8099</v>
      </c>
      <c r="K1745" s="58">
        <v>2022</v>
      </c>
      <c r="L1745" s="545" t="s">
        <v>4484</v>
      </c>
    </row>
    <row r="1746" spans="1:12" s="86" customFormat="1">
      <c r="A1746" s="397" t="s">
        <v>3117</v>
      </c>
      <c r="C1746" s="400">
        <v>10</v>
      </c>
      <c r="D1746" s="397"/>
      <c r="E1746" s="397"/>
      <c r="F1746" s="397"/>
      <c r="G1746" s="397"/>
      <c r="H1746" s="398" t="s">
        <v>3126</v>
      </c>
      <c r="I1746" s="394" t="s">
        <v>8357</v>
      </c>
      <c r="J1746" s="1" t="s">
        <v>8099</v>
      </c>
      <c r="K1746" s="58">
        <v>2022</v>
      </c>
      <c r="L1746" s="545" t="s">
        <v>4484</v>
      </c>
    </row>
    <row r="1747" spans="1:12" s="86" customFormat="1">
      <c r="A1747" s="397" t="s">
        <v>3117</v>
      </c>
      <c r="C1747" s="400">
        <v>11</v>
      </c>
      <c r="D1747" s="397"/>
      <c r="E1747" s="397"/>
      <c r="F1747" s="397"/>
      <c r="G1747" s="397"/>
      <c r="H1747" s="398" t="s">
        <v>7137</v>
      </c>
      <c r="I1747" s="394" t="s">
        <v>8357</v>
      </c>
      <c r="J1747" s="1" t="s">
        <v>8099</v>
      </c>
      <c r="K1747" s="58">
        <v>2022</v>
      </c>
      <c r="L1747" s="545" t="s">
        <v>4484</v>
      </c>
    </row>
    <row r="1748" spans="1:12" s="86" customFormat="1">
      <c r="A1748" s="397" t="s">
        <v>3117</v>
      </c>
      <c r="C1748" s="400">
        <v>12</v>
      </c>
      <c r="D1748" s="397"/>
      <c r="E1748" s="397"/>
      <c r="F1748" s="397"/>
      <c r="G1748" s="397"/>
      <c r="H1748" s="398" t="s">
        <v>7138</v>
      </c>
      <c r="I1748" s="394" t="s">
        <v>8357</v>
      </c>
      <c r="J1748" s="1" t="s">
        <v>8099</v>
      </c>
      <c r="K1748" s="58">
        <v>2022</v>
      </c>
      <c r="L1748" s="545" t="s">
        <v>4484</v>
      </c>
    </row>
    <row r="1749" spans="1:12" s="86" customFormat="1">
      <c r="A1749" s="397" t="s">
        <v>3117</v>
      </c>
      <c r="C1749" s="400">
        <v>13</v>
      </c>
      <c r="D1749" s="397"/>
      <c r="E1749" s="397"/>
      <c r="F1749" s="397"/>
      <c r="G1749" s="397"/>
      <c r="H1749" s="398" t="s">
        <v>7139</v>
      </c>
      <c r="I1749" s="394" t="s">
        <v>8357</v>
      </c>
      <c r="J1749" s="1" t="s">
        <v>8099</v>
      </c>
      <c r="K1749" s="58">
        <v>2022</v>
      </c>
      <c r="L1749" s="545" t="s">
        <v>4484</v>
      </c>
    </row>
    <row r="1750" spans="1:12" s="86" customFormat="1">
      <c r="A1750" s="397" t="s">
        <v>3117</v>
      </c>
      <c r="C1750" s="400">
        <v>14</v>
      </c>
      <c r="D1750" s="397"/>
      <c r="E1750" s="397"/>
      <c r="F1750" s="397"/>
      <c r="G1750" s="397"/>
      <c r="H1750" s="398" t="s">
        <v>7376</v>
      </c>
      <c r="I1750" s="394" t="s">
        <v>8357</v>
      </c>
      <c r="J1750" s="1" t="s">
        <v>8099</v>
      </c>
      <c r="K1750" s="58">
        <v>2022</v>
      </c>
      <c r="L1750" s="545" t="s">
        <v>4484</v>
      </c>
    </row>
    <row r="1751" spans="1:12" s="86" customFormat="1">
      <c r="A1751" s="397" t="s">
        <v>3117</v>
      </c>
      <c r="C1751" s="400">
        <v>15</v>
      </c>
      <c r="D1751" s="397"/>
      <c r="E1751" s="397"/>
      <c r="F1751" s="397"/>
      <c r="G1751" s="397"/>
      <c r="H1751" s="398" t="s">
        <v>3127</v>
      </c>
      <c r="I1751" s="394" t="s">
        <v>8357</v>
      </c>
      <c r="J1751" s="1" t="s">
        <v>8099</v>
      </c>
      <c r="K1751" s="58">
        <v>2022</v>
      </c>
      <c r="L1751" s="545" t="s">
        <v>4484</v>
      </c>
    </row>
    <row r="1752" spans="1:12" s="86" customFormat="1">
      <c r="A1752" s="397" t="s">
        <v>3117</v>
      </c>
      <c r="C1752" s="400">
        <v>16</v>
      </c>
      <c r="D1752" s="397"/>
      <c r="E1752" s="397"/>
      <c r="F1752" s="397"/>
      <c r="G1752" s="397"/>
      <c r="H1752" s="398" t="s">
        <v>7141</v>
      </c>
      <c r="I1752" s="394" t="s">
        <v>8357</v>
      </c>
      <c r="J1752" s="1" t="s">
        <v>8099</v>
      </c>
      <c r="K1752" s="58">
        <v>2022</v>
      </c>
      <c r="L1752" s="545" t="s">
        <v>4484</v>
      </c>
    </row>
    <row r="1753" spans="1:12" s="86" customFormat="1">
      <c r="A1753" s="397" t="s">
        <v>3117</v>
      </c>
      <c r="C1753" s="400">
        <v>17</v>
      </c>
      <c r="D1753" s="397"/>
      <c r="E1753" s="397"/>
      <c r="F1753" s="397"/>
      <c r="G1753" s="397"/>
      <c r="H1753" s="398" t="s">
        <v>3128</v>
      </c>
      <c r="I1753" s="394" t="s">
        <v>8357</v>
      </c>
      <c r="J1753" s="1" t="s">
        <v>8099</v>
      </c>
      <c r="K1753" s="58">
        <v>2022</v>
      </c>
      <c r="L1753" s="545" t="s">
        <v>4484</v>
      </c>
    </row>
    <row r="1754" spans="1:12" s="86" customFormat="1">
      <c r="A1754" s="397" t="s">
        <v>3117</v>
      </c>
      <c r="C1754" s="400">
        <v>18</v>
      </c>
      <c r="D1754" s="397"/>
      <c r="E1754" s="397"/>
      <c r="F1754" s="397"/>
      <c r="G1754" s="397"/>
      <c r="H1754" s="398" t="s">
        <v>3129</v>
      </c>
      <c r="I1754" s="394" t="s">
        <v>8357</v>
      </c>
      <c r="J1754" s="1" t="s">
        <v>8099</v>
      </c>
      <c r="K1754" s="58">
        <v>2022</v>
      </c>
      <c r="L1754" s="545" t="s">
        <v>4484</v>
      </c>
    </row>
    <row r="1755" spans="1:12" s="86" customFormat="1">
      <c r="A1755" s="397" t="s">
        <v>3117</v>
      </c>
      <c r="C1755" s="400">
        <v>19</v>
      </c>
      <c r="D1755" s="397"/>
      <c r="E1755" s="397"/>
      <c r="F1755" s="397"/>
      <c r="G1755" s="397"/>
      <c r="H1755" s="398" t="s">
        <v>7143</v>
      </c>
      <c r="I1755" s="394" t="s">
        <v>8357</v>
      </c>
      <c r="J1755" s="1" t="s">
        <v>8099</v>
      </c>
      <c r="K1755" s="58">
        <v>2022</v>
      </c>
      <c r="L1755" s="545" t="s">
        <v>4484</v>
      </c>
    </row>
    <row r="1756" spans="1:12" s="86" customFormat="1">
      <c r="A1756" s="397" t="s">
        <v>3117</v>
      </c>
      <c r="C1756" s="400">
        <v>20</v>
      </c>
      <c r="D1756" s="397"/>
      <c r="E1756" s="397"/>
      <c r="F1756" s="397"/>
      <c r="G1756" s="397"/>
      <c r="H1756" s="398" t="s">
        <v>3130</v>
      </c>
      <c r="I1756" s="394" t="s">
        <v>8357</v>
      </c>
      <c r="J1756" s="1" t="s">
        <v>8099</v>
      </c>
      <c r="K1756" s="58">
        <v>2022</v>
      </c>
      <c r="L1756" s="545" t="s">
        <v>4484</v>
      </c>
    </row>
    <row r="1757" spans="1:12" s="86" customFormat="1">
      <c r="A1757" s="397" t="s">
        <v>3117</v>
      </c>
      <c r="C1757" s="400">
        <v>21</v>
      </c>
      <c r="D1757" s="397"/>
      <c r="E1757" s="397"/>
      <c r="F1757" s="397"/>
      <c r="G1757" s="397"/>
      <c r="H1757" s="398" t="s">
        <v>3131</v>
      </c>
      <c r="I1757" s="394" t="s">
        <v>8357</v>
      </c>
      <c r="J1757" s="1" t="s">
        <v>8099</v>
      </c>
      <c r="K1757" s="58">
        <v>2022</v>
      </c>
      <c r="L1757" s="545" t="s">
        <v>4484</v>
      </c>
    </row>
    <row r="1758" spans="1:12" s="86" customFormat="1">
      <c r="A1758" s="397" t="s">
        <v>3117</v>
      </c>
      <c r="C1758" s="400">
        <v>22</v>
      </c>
      <c r="D1758" s="397"/>
      <c r="E1758" s="397"/>
      <c r="F1758" s="397"/>
      <c r="G1758" s="397"/>
      <c r="H1758" s="398" t="s">
        <v>3132</v>
      </c>
      <c r="I1758" s="394" t="s">
        <v>8357</v>
      </c>
      <c r="J1758" s="1" t="s">
        <v>8099</v>
      </c>
      <c r="K1758" s="58">
        <v>2022</v>
      </c>
      <c r="L1758" s="545" t="s">
        <v>4484</v>
      </c>
    </row>
    <row r="1759" spans="1:12" s="86" customFormat="1">
      <c r="A1759" s="397" t="s">
        <v>3117</v>
      </c>
      <c r="C1759" s="400">
        <v>23</v>
      </c>
      <c r="D1759" s="397"/>
      <c r="E1759" s="397"/>
      <c r="F1759" s="397"/>
      <c r="G1759" s="397"/>
      <c r="H1759" s="398" t="s">
        <v>3133</v>
      </c>
      <c r="I1759" s="394" t="s">
        <v>8357</v>
      </c>
      <c r="J1759" s="1" t="s">
        <v>8099</v>
      </c>
      <c r="K1759" s="58">
        <v>2022</v>
      </c>
      <c r="L1759" s="545" t="s">
        <v>4484</v>
      </c>
    </row>
    <row r="1760" spans="1:12" s="86" customFormat="1">
      <c r="A1760" s="353" t="s">
        <v>3117</v>
      </c>
      <c r="C1760" s="379">
        <v>24</v>
      </c>
      <c r="D1760" s="1187"/>
      <c r="E1760" s="1187"/>
      <c r="F1760" s="1187"/>
      <c r="G1760" s="1187"/>
      <c r="H1760" s="405" t="s">
        <v>4529</v>
      </c>
      <c r="I1760" s="394" t="s">
        <v>8357</v>
      </c>
      <c r="J1760" s="1" t="s">
        <v>8099</v>
      </c>
      <c r="K1760" s="58">
        <v>2022</v>
      </c>
      <c r="L1760" s="545" t="s">
        <v>4484</v>
      </c>
    </row>
    <row r="1761" spans="1:12" s="86" customFormat="1">
      <c r="A1761" s="353" t="s">
        <v>3117</v>
      </c>
      <c r="C1761" s="393">
        <v>25</v>
      </c>
      <c r="D1761" s="353"/>
      <c r="E1761" s="353"/>
      <c r="F1761" s="353"/>
      <c r="G1761" s="353"/>
      <c r="H1761" s="399" t="s">
        <v>7863</v>
      </c>
      <c r="I1761" s="394" t="s">
        <v>8357</v>
      </c>
      <c r="J1761" s="1" t="s">
        <v>8099</v>
      </c>
      <c r="K1761" s="58">
        <v>2022</v>
      </c>
      <c r="L1761" s="545" t="s">
        <v>4484</v>
      </c>
    </row>
    <row r="1762" spans="1:12" s="86" customFormat="1">
      <c r="A1762" s="353" t="s">
        <v>3117</v>
      </c>
      <c r="C1762" s="379">
        <v>26</v>
      </c>
      <c r="D1762" s="1187"/>
      <c r="E1762" s="1187"/>
      <c r="F1762" s="1187"/>
      <c r="G1762" s="1187"/>
      <c r="H1762" s="405" t="s">
        <v>7864</v>
      </c>
      <c r="I1762" s="394" t="s">
        <v>8357</v>
      </c>
      <c r="J1762" s="1" t="s">
        <v>8099</v>
      </c>
      <c r="K1762" s="58">
        <v>2022</v>
      </c>
      <c r="L1762" s="545" t="s">
        <v>4484</v>
      </c>
    </row>
    <row r="1763" spans="1:12" s="86" customFormat="1">
      <c r="A1763" s="353" t="s">
        <v>3117</v>
      </c>
      <c r="C1763" s="379">
        <v>27</v>
      </c>
      <c r="D1763" s="1187"/>
      <c r="E1763" s="1187"/>
      <c r="F1763" s="1187"/>
      <c r="G1763" s="1187"/>
      <c r="H1763" s="405" t="s">
        <v>7865</v>
      </c>
      <c r="I1763" s="394" t="s">
        <v>8357</v>
      </c>
      <c r="J1763" s="1" t="s">
        <v>8099</v>
      </c>
      <c r="K1763" s="58">
        <v>2022</v>
      </c>
      <c r="L1763" s="545" t="s">
        <v>4484</v>
      </c>
    </row>
    <row r="1764" spans="1:12" s="86" customFormat="1">
      <c r="A1764" s="397" t="s">
        <v>3117</v>
      </c>
      <c r="C1764" s="400">
        <v>28</v>
      </c>
      <c r="D1764" s="397"/>
      <c r="E1764" s="397"/>
      <c r="F1764" s="397"/>
      <c r="G1764" s="397"/>
      <c r="H1764" s="398" t="s">
        <v>8428</v>
      </c>
      <c r="I1764" s="394" t="s">
        <v>8411</v>
      </c>
      <c r="J1764" s="1" t="s">
        <v>8099</v>
      </c>
      <c r="K1764" s="58">
        <v>2022</v>
      </c>
      <c r="L1764" s="545" t="s">
        <v>7953</v>
      </c>
    </row>
    <row r="1765" spans="1:12" s="86" customFormat="1">
      <c r="A1765" s="397" t="s">
        <v>3117</v>
      </c>
      <c r="C1765" s="400">
        <v>29</v>
      </c>
      <c r="D1765" s="397"/>
      <c r="E1765" s="397"/>
      <c r="F1765" s="397"/>
      <c r="G1765" s="397"/>
      <c r="H1765" s="398" t="s">
        <v>8429</v>
      </c>
      <c r="I1765" s="394" t="s">
        <v>8411</v>
      </c>
      <c r="J1765" s="1" t="s">
        <v>8099</v>
      </c>
      <c r="K1765" s="58">
        <v>2022</v>
      </c>
      <c r="L1765" s="545" t="s">
        <v>7953</v>
      </c>
    </row>
    <row r="1766" spans="1:12" s="86" customFormat="1">
      <c r="A1766" s="397" t="s">
        <v>3117</v>
      </c>
      <c r="C1766" s="400">
        <v>30</v>
      </c>
      <c r="D1766" s="397"/>
      <c r="E1766" s="397"/>
      <c r="F1766" s="397"/>
      <c r="G1766" s="397"/>
      <c r="H1766" s="398" t="s">
        <v>8430</v>
      </c>
      <c r="I1766" s="394" t="s">
        <v>8411</v>
      </c>
      <c r="J1766" s="1" t="s">
        <v>8099</v>
      </c>
      <c r="K1766" s="58">
        <v>2022</v>
      </c>
      <c r="L1766" s="545" t="s">
        <v>7953</v>
      </c>
    </row>
    <row r="1767" spans="1:12" s="86" customFormat="1">
      <c r="A1767" s="397" t="s">
        <v>3117</v>
      </c>
      <c r="C1767" s="400">
        <v>31</v>
      </c>
      <c r="D1767" s="397"/>
      <c r="E1767" s="397"/>
      <c r="F1767" s="397"/>
      <c r="G1767" s="397"/>
      <c r="H1767" s="398" t="s">
        <v>8431</v>
      </c>
      <c r="I1767" s="394" t="s">
        <v>8411</v>
      </c>
      <c r="J1767" s="1" t="s">
        <v>8099</v>
      </c>
      <c r="K1767" s="58">
        <v>2022</v>
      </c>
      <c r="L1767" s="545" t="s">
        <v>7953</v>
      </c>
    </row>
    <row r="1768" spans="1:12" s="86" customFormat="1">
      <c r="A1768" s="397" t="s">
        <v>2658</v>
      </c>
      <c r="C1768" s="379">
        <v>1</v>
      </c>
      <c r="D1768" s="1187"/>
      <c r="E1768" s="1187"/>
      <c r="F1768" s="1187"/>
      <c r="G1768" s="1187"/>
      <c r="H1768" s="405" t="s">
        <v>2659</v>
      </c>
      <c r="I1768" s="386" t="s">
        <v>8308</v>
      </c>
      <c r="J1768" s="1" t="s">
        <v>8099</v>
      </c>
      <c r="K1768" s="58">
        <v>2022</v>
      </c>
      <c r="L1768" s="545" t="s">
        <v>274</v>
      </c>
    </row>
    <row r="1769" spans="1:12" s="86" customFormat="1">
      <c r="A1769" s="394" t="s">
        <v>2810</v>
      </c>
      <c r="C1769" s="400">
        <v>1</v>
      </c>
      <c r="D1769" s="397"/>
      <c r="E1769" s="397"/>
      <c r="F1769" s="400">
        <v>1</v>
      </c>
      <c r="G1769" s="400">
        <v>3</v>
      </c>
      <c r="H1769" s="398" t="s">
        <v>4329</v>
      </c>
      <c r="I1769" s="394" t="s">
        <v>8554</v>
      </c>
      <c r="J1769" s="1" t="s">
        <v>8099</v>
      </c>
      <c r="K1769" s="58">
        <v>2022</v>
      </c>
      <c r="L1769" s="545" t="s">
        <v>8288</v>
      </c>
    </row>
    <row r="1770" spans="1:12" s="86" customFormat="1">
      <c r="A1770" s="397" t="s">
        <v>2810</v>
      </c>
      <c r="C1770" s="409">
        <v>2</v>
      </c>
      <c r="D1770" s="1183"/>
      <c r="E1770" s="1183"/>
      <c r="F1770" s="409">
        <v>2</v>
      </c>
      <c r="G1770" s="409">
        <v>4</v>
      </c>
      <c r="H1770" s="398" t="s">
        <v>2812</v>
      </c>
      <c r="I1770" s="394" t="s">
        <v>8555</v>
      </c>
      <c r="J1770" s="1" t="s">
        <v>8099</v>
      </c>
      <c r="K1770" s="58">
        <v>2022</v>
      </c>
      <c r="L1770" s="545" t="s">
        <v>8288</v>
      </c>
    </row>
    <row r="1771" spans="1:12" s="86" customFormat="1">
      <c r="A1771" s="394" t="s">
        <v>2810</v>
      </c>
      <c r="C1771" s="409">
        <v>3</v>
      </c>
      <c r="D1771" s="1183"/>
      <c r="E1771" s="1183"/>
      <c r="F1771" s="400"/>
      <c r="G1771" s="1183"/>
      <c r="H1771" s="398" t="s">
        <v>4329</v>
      </c>
      <c r="I1771" s="394" t="s">
        <v>8556</v>
      </c>
      <c r="J1771" s="1" t="s">
        <v>8099</v>
      </c>
      <c r="K1771" s="58">
        <v>2022</v>
      </c>
      <c r="L1771" s="545" t="s">
        <v>7953</v>
      </c>
    </row>
    <row r="1772" spans="1:12" s="86" customFormat="1">
      <c r="A1772" s="397" t="s">
        <v>2810</v>
      </c>
      <c r="C1772" s="409">
        <v>4</v>
      </c>
      <c r="D1772" s="1183"/>
      <c r="E1772" s="1183"/>
      <c r="F1772" s="400"/>
      <c r="G1772" s="1183"/>
      <c r="H1772" s="398" t="s">
        <v>2812</v>
      </c>
      <c r="I1772" s="394" t="s">
        <v>8557</v>
      </c>
      <c r="J1772" s="1" t="s">
        <v>8099</v>
      </c>
      <c r="K1772" s="58">
        <v>2022</v>
      </c>
      <c r="L1772" s="545" t="s">
        <v>7953</v>
      </c>
    </row>
    <row r="1773" spans="1:12" s="86" customFormat="1">
      <c r="A1773" s="397" t="s">
        <v>6263</v>
      </c>
      <c r="C1773" s="400">
        <v>1</v>
      </c>
      <c r="D1773" s="397"/>
      <c r="E1773" s="397"/>
      <c r="F1773" s="400">
        <v>3</v>
      </c>
      <c r="G1773" s="397"/>
      <c r="H1773" s="398" t="s">
        <v>2664</v>
      </c>
      <c r="I1773" s="394" t="s">
        <v>8299</v>
      </c>
      <c r="J1773" s="1" t="s">
        <v>8099</v>
      </c>
      <c r="K1773" s="58">
        <v>2022</v>
      </c>
      <c r="L1773" s="545" t="s">
        <v>8298</v>
      </c>
    </row>
    <row r="1774" spans="1:12" s="86" customFormat="1">
      <c r="A1774" s="397" t="s">
        <v>2660</v>
      </c>
      <c r="C1774" s="400">
        <v>1</v>
      </c>
      <c r="D1774" s="397"/>
      <c r="E1774" s="397"/>
      <c r="F1774" s="400">
        <v>1</v>
      </c>
      <c r="G1774" s="397"/>
      <c r="H1774" s="398" t="s">
        <v>925</v>
      </c>
      <c r="I1774" s="394" t="s">
        <v>8310</v>
      </c>
      <c r="J1774" s="1" t="s">
        <v>8099</v>
      </c>
      <c r="K1774" s="58">
        <v>2022</v>
      </c>
      <c r="L1774" s="545" t="s">
        <v>8298</v>
      </c>
    </row>
    <row r="1775" spans="1:12" s="86" customFormat="1">
      <c r="A1775" s="397" t="s">
        <v>2665</v>
      </c>
      <c r="C1775" s="400">
        <v>1</v>
      </c>
      <c r="D1775" s="397"/>
      <c r="E1775" s="397"/>
      <c r="F1775" s="400">
        <v>2</v>
      </c>
      <c r="G1775" s="397"/>
      <c r="H1775" s="398" t="s">
        <v>401</v>
      </c>
      <c r="I1775" s="394" t="s">
        <v>8310</v>
      </c>
      <c r="J1775" s="1" t="s">
        <v>8099</v>
      </c>
      <c r="K1775" s="58">
        <v>2022</v>
      </c>
      <c r="L1775" s="545" t="s">
        <v>8298</v>
      </c>
    </row>
    <row r="1776" spans="1:12" s="86" customFormat="1">
      <c r="A1776" s="397" t="s">
        <v>2667</v>
      </c>
      <c r="C1776" s="400">
        <v>1</v>
      </c>
      <c r="D1776" s="397"/>
      <c r="E1776" s="397"/>
      <c r="F1776" s="400">
        <v>3</v>
      </c>
      <c r="G1776" s="397"/>
      <c r="H1776" s="398" t="s">
        <v>6985</v>
      </c>
      <c r="I1776" s="394" t="s">
        <v>8310</v>
      </c>
      <c r="J1776" s="1" t="s">
        <v>8099</v>
      </c>
      <c r="K1776" s="58">
        <v>2022</v>
      </c>
      <c r="L1776" s="545" t="s">
        <v>8298</v>
      </c>
    </row>
    <row r="1777" spans="1:12" s="86" customFormat="1">
      <c r="A1777" s="397" t="s">
        <v>2667</v>
      </c>
      <c r="C1777" s="400">
        <v>3</v>
      </c>
      <c r="D1777" s="397"/>
      <c r="E1777" s="397"/>
      <c r="F1777" s="397"/>
      <c r="G1777" s="397"/>
      <c r="H1777" s="398" t="s">
        <v>6986</v>
      </c>
      <c r="I1777" s="394" t="s">
        <v>8310</v>
      </c>
      <c r="J1777" s="1" t="s">
        <v>8099</v>
      </c>
      <c r="K1777" s="58">
        <v>2022</v>
      </c>
      <c r="L1777" s="545" t="s">
        <v>8298</v>
      </c>
    </row>
    <row r="1778" spans="1:12" s="86" customFormat="1">
      <c r="A1778" s="406" t="s">
        <v>2667</v>
      </c>
      <c r="C1778" s="407">
        <v>2</v>
      </c>
      <c r="D1778" s="406"/>
      <c r="E1778" s="406"/>
      <c r="F1778" s="406"/>
      <c r="G1778" s="406"/>
      <c r="H1778" s="408" t="s">
        <v>6990</v>
      </c>
      <c r="I1778" s="394" t="s">
        <v>8310</v>
      </c>
      <c r="J1778" s="1" t="s">
        <v>8099</v>
      </c>
      <c r="K1778" s="58">
        <v>2022</v>
      </c>
      <c r="L1778" s="545" t="s">
        <v>8298</v>
      </c>
    </row>
    <row r="1779" spans="1:12" s="86" customFormat="1">
      <c r="A1779" s="406" t="s">
        <v>2667</v>
      </c>
      <c r="C1779" s="407">
        <v>4</v>
      </c>
      <c r="D1779" s="406"/>
      <c r="E1779" s="406"/>
      <c r="F1779" s="406"/>
      <c r="G1779" s="406"/>
      <c r="H1779" s="408" t="s">
        <v>2671</v>
      </c>
      <c r="I1779" s="394" t="s">
        <v>8310</v>
      </c>
      <c r="J1779" s="1" t="s">
        <v>8099</v>
      </c>
      <c r="K1779" s="58">
        <v>2022</v>
      </c>
      <c r="L1779" s="545" t="s">
        <v>8298</v>
      </c>
    </row>
    <row r="1780" spans="1:12" s="86" customFormat="1">
      <c r="A1780" s="397" t="s">
        <v>2742</v>
      </c>
      <c r="C1780" s="400">
        <v>1</v>
      </c>
      <c r="D1780" s="397"/>
      <c r="E1780" s="397"/>
      <c r="F1780" s="397"/>
      <c r="G1780" s="397"/>
      <c r="H1780" s="355" t="s">
        <v>2745</v>
      </c>
      <c r="I1780" s="394" t="s">
        <v>8342</v>
      </c>
      <c r="J1780" s="1" t="s">
        <v>8099</v>
      </c>
      <c r="K1780" s="58">
        <v>2022</v>
      </c>
      <c r="L1780" s="545" t="s">
        <v>274</v>
      </c>
    </row>
    <row r="1781" spans="1:12" s="86" customFormat="1">
      <c r="A1781" s="353" t="s">
        <v>2746</v>
      </c>
      <c r="C1781" s="393">
        <v>1</v>
      </c>
      <c r="D1781" s="353"/>
      <c r="E1781" s="353"/>
      <c r="F1781" s="353"/>
      <c r="G1781" s="353"/>
      <c r="H1781" s="354" t="s">
        <v>2745</v>
      </c>
      <c r="I1781" s="394" t="s">
        <v>8342</v>
      </c>
      <c r="J1781" s="1" t="s">
        <v>8099</v>
      </c>
      <c r="K1781" s="58">
        <v>2022</v>
      </c>
      <c r="L1781" s="545" t="s">
        <v>274</v>
      </c>
    </row>
    <row r="1782" spans="1:12" s="86" customFormat="1">
      <c r="A1782" s="397" t="s">
        <v>3019</v>
      </c>
      <c r="C1782" s="400">
        <v>1</v>
      </c>
      <c r="D1782" s="397"/>
      <c r="E1782" s="397"/>
      <c r="F1782" s="397"/>
      <c r="G1782" s="397"/>
      <c r="H1782" s="398" t="s">
        <v>3021</v>
      </c>
      <c r="I1782" s="394" t="s">
        <v>8342</v>
      </c>
      <c r="J1782" s="1" t="s">
        <v>8099</v>
      </c>
      <c r="K1782" s="58">
        <v>2022</v>
      </c>
      <c r="L1782" s="545" t="s">
        <v>274</v>
      </c>
    </row>
    <row r="1783" spans="1:12" s="86" customFormat="1">
      <c r="A1783" s="397" t="s">
        <v>3019</v>
      </c>
      <c r="C1783" s="400">
        <v>2</v>
      </c>
      <c r="D1783" s="397"/>
      <c r="E1783" s="397"/>
      <c r="F1783" s="397"/>
      <c r="G1783" s="397"/>
      <c r="H1783" s="398" t="s">
        <v>3022</v>
      </c>
      <c r="I1783" s="394" t="s">
        <v>8342</v>
      </c>
      <c r="J1783" s="1" t="s">
        <v>8099</v>
      </c>
      <c r="K1783" s="58">
        <v>2022</v>
      </c>
      <c r="L1783" s="545" t="s">
        <v>274</v>
      </c>
    </row>
    <row r="1784" spans="1:12" s="86" customFormat="1">
      <c r="A1784" s="397" t="s">
        <v>3019</v>
      </c>
      <c r="C1784" s="400">
        <v>3</v>
      </c>
      <c r="D1784" s="397"/>
      <c r="E1784" s="397"/>
      <c r="F1784" s="397"/>
      <c r="G1784" s="397"/>
      <c r="H1784" s="398" t="s">
        <v>7622</v>
      </c>
      <c r="I1784" s="394" t="s">
        <v>8342</v>
      </c>
      <c r="J1784" s="1" t="s">
        <v>8099</v>
      </c>
      <c r="K1784" s="58">
        <v>2022</v>
      </c>
      <c r="L1784" s="545" t="s">
        <v>274</v>
      </c>
    </row>
    <row r="1785" spans="1:12" s="86" customFormat="1">
      <c r="A1785" s="435" t="s">
        <v>7353</v>
      </c>
      <c r="C1785" s="436">
        <v>1</v>
      </c>
      <c r="D1785" s="435"/>
      <c r="E1785" s="435"/>
      <c r="F1785" s="435"/>
      <c r="G1785" s="435"/>
      <c r="H1785" s="437" t="s">
        <v>7354</v>
      </c>
      <c r="I1785" s="635" t="s">
        <v>8328</v>
      </c>
      <c r="J1785" s="1" t="s">
        <v>8099</v>
      </c>
      <c r="K1785" s="58">
        <v>2022</v>
      </c>
      <c r="L1785" s="545" t="s">
        <v>274</v>
      </c>
    </row>
    <row r="1786" spans="1:12" s="86" customFormat="1">
      <c r="A1786" s="397" t="s">
        <v>2705</v>
      </c>
      <c r="C1786" s="400">
        <v>1</v>
      </c>
      <c r="D1786" s="397"/>
      <c r="E1786" s="397"/>
      <c r="F1786" s="397"/>
      <c r="G1786" s="397"/>
      <c r="H1786" s="398" t="s">
        <v>2707</v>
      </c>
      <c r="I1786" s="635" t="s">
        <v>8328</v>
      </c>
      <c r="J1786" s="1" t="s">
        <v>8099</v>
      </c>
      <c r="K1786" s="58">
        <v>2022</v>
      </c>
      <c r="L1786" s="545" t="s">
        <v>274</v>
      </c>
    </row>
    <row r="1787" spans="1:12" s="86" customFormat="1">
      <c r="A1787" s="397" t="s">
        <v>2600</v>
      </c>
      <c r="C1787" s="400">
        <v>1</v>
      </c>
      <c r="D1787" s="397"/>
      <c r="E1787" s="397"/>
      <c r="F1787" s="400">
        <v>1</v>
      </c>
      <c r="G1787" s="400">
        <v>4</v>
      </c>
      <c r="H1787" s="355" t="s">
        <v>2597</v>
      </c>
      <c r="I1787" s="394" t="s">
        <v>8558</v>
      </c>
      <c r="J1787" s="1" t="s">
        <v>8099</v>
      </c>
      <c r="K1787" s="58">
        <v>2022</v>
      </c>
      <c r="L1787" s="545" t="s">
        <v>8288</v>
      </c>
    </row>
    <row r="1788" spans="1:12" s="86" customFormat="1">
      <c r="A1788" s="397" t="s">
        <v>2600</v>
      </c>
      <c r="C1788" s="400">
        <v>2</v>
      </c>
      <c r="D1788" s="397"/>
      <c r="E1788" s="397"/>
      <c r="F1788" s="400">
        <v>2</v>
      </c>
      <c r="G1788" s="400">
        <v>5</v>
      </c>
      <c r="H1788" s="355" t="s">
        <v>2598</v>
      </c>
      <c r="I1788" s="394" t="s">
        <v>8559</v>
      </c>
      <c r="J1788" s="1" t="s">
        <v>8099</v>
      </c>
      <c r="K1788" s="58">
        <v>2022</v>
      </c>
      <c r="L1788" s="545" t="s">
        <v>8288</v>
      </c>
    </row>
    <row r="1789" spans="1:12" s="86" customFormat="1">
      <c r="A1789" s="397" t="s">
        <v>2600</v>
      </c>
      <c r="C1789" s="400">
        <v>3</v>
      </c>
      <c r="D1789" s="397"/>
      <c r="E1789" s="397"/>
      <c r="F1789" s="400">
        <v>3</v>
      </c>
      <c r="G1789" s="400">
        <v>6</v>
      </c>
      <c r="H1789" s="355" t="s">
        <v>2599</v>
      </c>
      <c r="I1789" s="394" t="s">
        <v>8560</v>
      </c>
      <c r="J1789" s="1" t="s">
        <v>8099</v>
      </c>
      <c r="K1789" s="58">
        <v>2022</v>
      </c>
      <c r="L1789" s="545" t="s">
        <v>8288</v>
      </c>
    </row>
    <row r="1790" spans="1:12" s="86" customFormat="1">
      <c r="A1790" s="397" t="s">
        <v>2600</v>
      </c>
      <c r="C1790" s="400">
        <v>4</v>
      </c>
      <c r="D1790" s="397"/>
      <c r="E1790" s="397"/>
      <c r="F1790" s="397"/>
      <c r="G1790" s="397"/>
      <c r="H1790" s="355" t="s">
        <v>2597</v>
      </c>
      <c r="I1790" s="394" t="s">
        <v>8561</v>
      </c>
      <c r="J1790" s="1" t="s">
        <v>8099</v>
      </c>
      <c r="K1790" s="58">
        <v>2022</v>
      </c>
      <c r="L1790" s="545" t="s">
        <v>7953</v>
      </c>
    </row>
    <row r="1791" spans="1:12" s="86" customFormat="1">
      <c r="A1791" s="397" t="s">
        <v>2600</v>
      </c>
      <c r="C1791" s="400">
        <v>5</v>
      </c>
      <c r="D1791" s="397"/>
      <c r="E1791" s="397"/>
      <c r="F1791" s="397"/>
      <c r="G1791" s="397"/>
      <c r="H1791" s="355" t="s">
        <v>2598</v>
      </c>
      <c r="I1791" s="394" t="s">
        <v>8562</v>
      </c>
      <c r="J1791" s="1" t="s">
        <v>8099</v>
      </c>
      <c r="K1791" s="58">
        <v>2022</v>
      </c>
      <c r="L1791" s="545" t="s">
        <v>7953</v>
      </c>
    </row>
    <row r="1792" spans="1:12" s="86" customFormat="1">
      <c r="A1792" s="397" t="s">
        <v>2600</v>
      </c>
      <c r="C1792" s="400">
        <v>6</v>
      </c>
      <c r="D1792" s="397"/>
      <c r="E1792" s="397"/>
      <c r="F1792" s="397"/>
      <c r="G1792" s="397"/>
      <c r="H1792" s="355" t="s">
        <v>2599</v>
      </c>
      <c r="I1792" s="394" t="s">
        <v>8563</v>
      </c>
      <c r="J1792" s="1" t="s">
        <v>8099</v>
      </c>
      <c r="K1792" s="58">
        <v>2022</v>
      </c>
      <c r="L1792" s="545" t="s">
        <v>7953</v>
      </c>
    </row>
    <row r="1793" spans="1:12" s="86" customFormat="1">
      <c r="A1793" s="397" t="s">
        <v>2708</v>
      </c>
      <c r="C1793" s="400">
        <v>1</v>
      </c>
      <c r="D1793" s="397"/>
      <c r="E1793" s="397"/>
      <c r="F1793" s="397"/>
      <c r="G1793" s="397"/>
      <c r="H1793" s="355" t="s">
        <v>2710</v>
      </c>
      <c r="I1793" s="386" t="s">
        <v>8332</v>
      </c>
      <c r="J1793" s="1" t="s">
        <v>8099</v>
      </c>
      <c r="K1793" s="58">
        <v>2022</v>
      </c>
      <c r="L1793" s="545" t="s">
        <v>274</v>
      </c>
    </row>
    <row r="1794" spans="1:12" s="86" customFormat="1">
      <c r="A1794" s="397" t="s">
        <v>2708</v>
      </c>
      <c r="C1794" s="400">
        <v>2</v>
      </c>
      <c r="D1794" s="397"/>
      <c r="E1794" s="397"/>
      <c r="F1794" s="397"/>
      <c r="G1794" s="397"/>
      <c r="H1794" s="355" t="s">
        <v>2598</v>
      </c>
      <c r="I1794" s="386" t="s">
        <v>8332</v>
      </c>
      <c r="J1794" s="1" t="s">
        <v>8099</v>
      </c>
      <c r="K1794" s="58">
        <v>2022</v>
      </c>
      <c r="L1794" s="545" t="s">
        <v>274</v>
      </c>
    </row>
    <row r="1795" spans="1:12" s="86" customFormat="1">
      <c r="A1795" s="397" t="s">
        <v>2708</v>
      </c>
      <c r="C1795" s="400">
        <v>3</v>
      </c>
      <c r="D1795" s="397"/>
      <c r="E1795" s="397"/>
      <c r="F1795" s="397"/>
      <c r="G1795" s="397"/>
      <c r="H1795" s="355" t="s">
        <v>2712</v>
      </c>
      <c r="I1795" s="386" t="s">
        <v>8332</v>
      </c>
      <c r="J1795" s="1" t="s">
        <v>8099</v>
      </c>
      <c r="K1795" s="58">
        <v>2022</v>
      </c>
      <c r="L1795" s="545" t="s">
        <v>274</v>
      </c>
    </row>
    <row r="1796" spans="1:12" s="86" customFormat="1">
      <c r="A1796" s="353" t="s">
        <v>2711</v>
      </c>
      <c r="C1796" s="393">
        <v>1</v>
      </c>
      <c r="D1796" s="353"/>
      <c r="E1796" s="353"/>
      <c r="F1796" s="353"/>
      <c r="G1796" s="353"/>
      <c r="H1796" s="354" t="s">
        <v>2710</v>
      </c>
      <c r="I1796" s="386" t="s">
        <v>8332</v>
      </c>
      <c r="J1796" s="1" t="s">
        <v>8099</v>
      </c>
      <c r="K1796" s="58">
        <v>2022</v>
      </c>
      <c r="L1796" s="545" t="s">
        <v>274</v>
      </c>
    </row>
    <row r="1797" spans="1:12" s="86" customFormat="1">
      <c r="A1797" s="353" t="s">
        <v>2711</v>
      </c>
      <c r="C1797" s="393">
        <v>2</v>
      </c>
      <c r="D1797" s="353"/>
      <c r="E1797" s="353"/>
      <c r="F1797" s="353"/>
      <c r="G1797" s="353"/>
      <c r="H1797" s="354" t="s">
        <v>2598</v>
      </c>
      <c r="I1797" s="386" t="s">
        <v>8332</v>
      </c>
      <c r="J1797" s="1" t="s">
        <v>8099</v>
      </c>
      <c r="K1797" s="58">
        <v>2022</v>
      </c>
      <c r="L1797" s="545" t="s">
        <v>274</v>
      </c>
    </row>
    <row r="1798" spans="1:12" s="86" customFormat="1">
      <c r="A1798" s="386" t="s">
        <v>2711</v>
      </c>
      <c r="C1798" s="393">
        <v>3</v>
      </c>
      <c r="D1798" s="353"/>
      <c r="E1798" s="353"/>
      <c r="F1798" s="353"/>
      <c r="G1798" s="353"/>
      <c r="H1798" s="354" t="s">
        <v>2712</v>
      </c>
      <c r="I1798" s="386" t="s">
        <v>8332</v>
      </c>
      <c r="J1798" s="1" t="s">
        <v>8099</v>
      </c>
      <c r="K1798" s="58">
        <v>2022</v>
      </c>
      <c r="L1798" s="545" t="s">
        <v>274</v>
      </c>
    </row>
    <row r="1799" spans="1:12" s="86" customFormat="1">
      <c r="A1799" s="397" t="s">
        <v>2713</v>
      </c>
      <c r="C1799" s="400">
        <v>1</v>
      </c>
      <c r="D1799" s="397"/>
      <c r="E1799" s="397"/>
      <c r="F1799" s="397"/>
      <c r="G1799" s="397"/>
      <c r="H1799" s="398" t="s">
        <v>2716</v>
      </c>
      <c r="I1799" s="394" t="s">
        <v>8333</v>
      </c>
      <c r="J1799" s="1" t="s">
        <v>8099</v>
      </c>
      <c r="K1799" s="58">
        <v>2022</v>
      </c>
      <c r="L1799" s="545" t="s">
        <v>8298</v>
      </c>
    </row>
    <row r="1800" spans="1:12" s="86" customFormat="1">
      <c r="A1800" s="397" t="s">
        <v>2713</v>
      </c>
      <c r="C1800" s="400">
        <v>2</v>
      </c>
      <c r="D1800" s="397"/>
      <c r="E1800" s="397"/>
      <c r="F1800" s="397"/>
      <c r="G1800" s="397"/>
      <c r="H1800" s="398" t="s">
        <v>2717</v>
      </c>
      <c r="I1800" s="394" t="s">
        <v>8333</v>
      </c>
      <c r="J1800" s="1" t="s">
        <v>8099</v>
      </c>
      <c r="K1800" s="58">
        <v>2022</v>
      </c>
      <c r="L1800" s="545" t="s">
        <v>8298</v>
      </c>
    </row>
    <row r="1801" spans="1:12" s="86" customFormat="1">
      <c r="A1801" s="397" t="s">
        <v>2713</v>
      </c>
      <c r="C1801" s="400">
        <v>3</v>
      </c>
      <c r="D1801" s="397"/>
      <c r="E1801" s="397"/>
      <c r="F1801" s="397"/>
      <c r="G1801" s="397"/>
      <c r="H1801" s="398" t="s">
        <v>2718</v>
      </c>
      <c r="I1801" s="394" t="s">
        <v>8333</v>
      </c>
      <c r="J1801" s="1" t="s">
        <v>8099</v>
      </c>
      <c r="K1801" s="58">
        <v>2022</v>
      </c>
      <c r="L1801" s="545" t="s">
        <v>8298</v>
      </c>
    </row>
    <row r="1802" spans="1:12" s="86" customFormat="1">
      <c r="A1802" s="353" t="s">
        <v>2713</v>
      </c>
      <c r="C1802" s="379">
        <v>4</v>
      </c>
      <c r="D1802" s="1187"/>
      <c r="E1802" s="1187"/>
      <c r="F1802" s="1187"/>
      <c r="G1802" s="1187"/>
      <c r="H1802" s="405" t="s">
        <v>2719</v>
      </c>
      <c r="I1802" s="394" t="s">
        <v>8333</v>
      </c>
      <c r="J1802" s="1" t="s">
        <v>8099</v>
      </c>
      <c r="K1802" s="58">
        <v>2022</v>
      </c>
      <c r="L1802" s="545" t="s">
        <v>8298</v>
      </c>
    </row>
    <row r="1803" spans="1:12" s="86" customFormat="1">
      <c r="A1803" s="397" t="s">
        <v>2725</v>
      </c>
      <c r="C1803" s="400">
        <v>1</v>
      </c>
      <c r="D1803" s="397"/>
      <c r="E1803" s="397"/>
      <c r="F1803" s="397"/>
      <c r="G1803" s="397"/>
      <c r="H1803" s="398" t="s">
        <v>2723</v>
      </c>
      <c r="I1803" s="394" t="s">
        <v>8333</v>
      </c>
      <c r="J1803" s="1" t="s">
        <v>8099</v>
      </c>
      <c r="K1803" s="58">
        <v>2022</v>
      </c>
      <c r="L1803" s="545" t="s">
        <v>8298</v>
      </c>
    </row>
    <row r="1804" spans="1:12" s="86" customFormat="1">
      <c r="A1804" s="397" t="s">
        <v>2728</v>
      </c>
      <c r="C1804" s="400">
        <v>1</v>
      </c>
      <c r="D1804" s="397"/>
      <c r="E1804" s="397"/>
      <c r="F1804" s="397"/>
      <c r="G1804" s="397"/>
      <c r="H1804" s="398" t="s">
        <v>2730</v>
      </c>
      <c r="I1804" s="394" t="s">
        <v>8333</v>
      </c>
      <c r="J1804" s="1" t="s">
        <v>8099</v>
      </c>
      <c r="K1804" s="58">
        <v>2022</v>
      </c>
      <c r="L1804" s="545" t="s">
        <v>8298</v>
      </c>
    </row>
    <row r="1805" spans="1:12" s="86" customFormat="1">
      <c r="A1805" s="397" t="s">
        <v>2728</v>
      </c>
      <c r="C1805" s="400">
        <v>2</v>
      </c>
      <c r="D1805" s="397"/>
      <c r="E1805" s="397"/>
      <c r="F1805" s="397"/>
      <c r="G1805" s="397"/>
      <c r="H1805" s="398" t="s">
        <v>2731</v>
      </c>
      <c r="I1805" s="394" t="s">
        <v>8333</v>
      </c>
      <c r="J1805" s="1" t="s">
        <v>8099</v>
      </c>
      <c r="K1805" s="58">
        <v>2022</v>
      </c>
      <c r="L1805" s="545" t="s">
        <v>8298</v>
      </c>
    </row>
    <row r="1806" spans="1:12" s="86" customFormat="1">
      <c r="A1806" s="397" t="s">
        <v>2728</v>
      </c>
      <c r="C1806" s="400">
        <v>3</v>
      </c>
      <c r="D1806" s="397"/>
      <c r="E1806" s="397"/>
      <c r="F1806" s="397"/>
      <c r="G1806" s="397"/>
      <c r="H1806" s="398" t="s">
        <v>2732</v>
      </c>
      <c r="I1806" s="394" t="s">
        <v>8333</v>
      </c>
      <c r="J1806" s="1" t="s">
        <v>8099</v>
      </c>
      <c r="K1806" s="58">
        <v>2022</v>
      </c>
      <c r="L1806" s="545" t="s">
        <v>8298</v>
      </c>
    </row>
    <row r="1807" spans="1:12" s="86" customFormat="1">
      <c r="A1807" s="397" t="s">
        <v>2728</v>
      </c>
      <c r="C1807" s="400">
        <v>4</v>
      </c>
      <c r="D1807" s="397"/>
      <c r="E1807" s="397"/>
      <c r="F1807" s="397"/>
      <c r="G1807" s="397"/>
      <c r="H1807" s="398" t="s">
        <v>2733</v>
      </c>
      <c r="I1807" s="394" t="s">
        <v>8333</v>
      </c>
      <c r="J1807" s="1" t="s">
        <v>8099</v>
      </c>
      <c r="K1807" s="58">
        <v>2022</v>
      </c>
      <c r="L1807" s="545" t="s">
        <v>8298</v>
      </c>
    </row>
    <row r="1808" spans="1:12" s="86" customFormat="1">
      <c r="A1808" s="397" t="s">
        <v>3015</v>
      </c>
      <c r="C1808" s="400">
        <v>1</v>
      </c>
      <c r="D1808" s="397"/>
      <c r="E1808" s="397"/>
      <c r="F1808" s="397"/>
      <c r="G1808" s="397"/>
      <c r="H1808" s="355" t="s">
        <v>2557</v>
      </c>
      <c r="I1808" s="394" t="s">
        <v>8333</v>
      </c>
      <c r="J1808" s="1" t="s">
        <v>8099</v>
      </c>
      <c r="K1808" s="58">
        <v>2022</v>
      </c>
      <c r="L1808" s="545" t="s">
        <v>8298</v>
      </c>
    </row>
    <row r="1809" spans="1:12" s="86" customFormat="1">
      <c r="A1809" s="397" t="s">
        <v>4689</v>
      </c>
      <c r="C1809" s="400">
        <v>1</v>
      </c>
      <c r="D1809" s="397"/>
      <c r="E1809" s="397"/>
      <c r="F1809" s="397"/>
      <c r="G1809" s="397"/>
      <c r="H1809" s="398" t="s">
        <v>3026</v>
      </c>
      <c r="I1809" s="397" t="s">
        <v>8333</v>
      </c>
      <c r="J1809" s="1" t="s">
        <v>8099</v>
      </c>
      <c r="K1809" s="58">
        <v>2022</v>
      </c>
      <c r="L1809" s="545" t="s">
        <v>8298</v>
      </c>
    </row>
    <row r="1810" spans="1:12" s="86" customFormat="1">
      <c r="A1810" s="397" t="s">
        <v>4688</v>
      </c>
      <c r="C1810" s="400">
        <v>1</v>
      </c>
      <c r="D1810" s="397"/>
      <c r="E1810" s="397"/>
      <c r="F1810" s="397"/>
      <c r="G1810" s="397"/>
      <c r="H1810" s="355" t="s">
        <v>3024</v>
      </c>
      <c r="I1810" s="397" t="s">
        <v>8333</v>
      </c>
      <c r="J1810" s="1" t="s">
        <v>8099</v>
      </c>
      <c r="K1810" s="58">
        <v>2022</v>
      </c>
      <c r="L1810" s="545" t="s">
        <v>8298</v>
      </c>
    </row>
    <row r="1811" spans="1:12" s="86" customFormat="1">
      <c r="A1811" s="397" t="s">
        <v>2720</v>
      </c>
      <c r="C1811" s="400">
        <v>1</v>
      </c>
      <c r="D1811" s="397" t="s">
        <v>2720</v>
      </c>
      <c r="E1811" s="397" t="s">
        <v>8335</v>
      </c>
      <c r="F1811" s="400">
        <v>1</v>
      </c>
      <c r="G1811" s="400">
        <v>1</v>
      </c>
      <c r="H1811" s="398" t="s">
        <v>7355</v>
      </c>
      <c r="I1811" s="394" t="s">
        <v>8334</v>
      </c>
      <c r="J1811" s="1" t="s">
        <v>8099</v>
      </c>
      <c r="K1811" s="58">
        <v>2022</v>
      </c>
      <c r="L1811" s="542" t="s">
        <v>7965</v>
      </c>
    </row>
    <row r="1812" spans="1:12" s="86" customFormat="1">
      <c r="A1812" s="397" t="s">
        <v>2720</v>
      </c>
      <c r="C1812" s="400">
        <v>2</v>
      </c>
      <c r="D1812" s="397" t="s">
        <v>2720</v>
      </c>
      <c r="E1812" s="397" t="s">
        <v>8335</v>
      </c>
      <c r="F1812" s="400">
        <v>2</v>
      </c>
      <c r="G1812" s="400">
        <v>2</v>
      </c>
      <c r="H1812" s="398" t="s">
        <v>2723</v>
      </c>
      <c r="I1812" s="394" t="s">
        <v>8334</v>
      </c>
      <c r="J1812" s="1" t="s">
        <v>8099</v>
      </c>
      <c r="K1812" s="58">
        <v>2022</v>
      </c>
      <c r="L1812" s="542" t="s">
        <v>7965</v>
      </c>
    </row>
    <row r="1813" spans="1:12" s="86" customFormat="1">
      <c r="A1813" s="397" t="s">
        <v>2720</v>
      </c>
      <c r="C1813" s="400">
        <v>3</v>
      </c>
      <c r="D1813" s="397" t="s">
        <v>2720</v>
      </c>
      <c r="E1813" s="397" t="s">
        <v>8335</v>
      </c>
      <c r="F1813" s="400">
        <v>3</v>
      </c>
      <c r="G1813" s="400">
        <v>3</v>
      </c>
      <c r="H1813" s="398" t="s">
        <v>2724</v>
      </c>
      <c r="I1813" s="394" t="s">
        <v>8334</v>
      </c>
      <c r="J1813" s="1" t="s">
        <v>8099</v>
      </c>
      <c r="K1813" s="58">
        <v>2022</v>
      </c>
      <c r="L1813" s="542" t="s">
        <v>7965</v>
      </c>
    </row>
    <row r="1814" spans="1:12" s="86" customFormat="1">
      <c r="A1814" s="397" t="s">
        <v>8335</v>
      </c>
      <c r="C1814" s="400">
        <v>1</v>
      </c>
      <c r="D1814" s="397"/>
      <c r="E1814" s="397"/>
      <c r="F1814" s="397"/>
      <c r="G1814" s="397"/>
      <c r="H1814" s="398" t="s">
        <v>7355</v>
      </c>
      <c r="I1814" s="394" t="s">
        <v>8338</v>
      </c>
      <c r="J1814" s="1" t="s">
        <v>8099</v>
      </c>
      <c r="K1814" s="58">
        <v>2022</v>
      </c>
      <c r="L1814" s="545" t="s">
        <v>4572</v>
      </c>
    </row>
    <row r="1815" spans="1:12" s="86" customFormat="1">
      <c r="A1815" s="397" t="s">
        <v>8335</v>
      </c>
      <c r="C1815" s="400">
        <v>2</v>
      </c>
      <c r="D1815" s="397"/>
      <c r="E1815" s="397"/>
      <c r="F1815" s="397"/>
      <c r="G1815" s="397"/>
      <c r="H1815" s="398" t="s">
        <v>2723</v>
      </c>
      <c r="I1815" s="394" t="s">
        <v>8338</v>
      </c>
      <c r="J1815" s="1" t="s">
        <v>8099</v>
      </c>
      <c r="K1815" s="58">
        <v>2022</v>
      </c>
      <c r="L1815" s="545" t="s">
        <v>4572</v>
      </c>
    </row>
    <row r="1816" spans="1:12" s="86" customFormat="1">
      <c r="A1816" s="397" t="s">
        <v>8335</v>
      </c>
      <c r="C1816" s="400">
        <v>3</v>
      </c>
      <c r="D1816" s="397"/>
      <c r="E1816" s="397"/>
      <c r="F1816" s="397"/>
      <c r="G1816" s="397"/>
      <c r="H1816" s="398" t="s">
        <v>2724</v>
      </c>
      <c r="I1816" s="394" t="s">
        <v>8338</v>
      </c>
      <c r="J1816" s="1" t="s">
        <v>8099</v>
      </c>
      <c r="K1816" s="58">
        <v>2022</v>
      </c>
      <c r="L1816" s="545" t="s">
        <v>4572</v>
      </c>
    </row>
    <row r="1817" spans="1:12" s="86" customFormat="1">
      <c r="A1817" s="397" t="s">
        <v>3030</v>
      </c>
      <c r="C1817" s="400">
        <v>1</v>
      </c>
      <c r="D1817" s="397"/>
      <c r="E1817" s="397"/>
      <c r="F1817" s="397"/>
      <c r="G1817" s="397"/>
      <c r="H1817" s="355" t="s">
        <v>7427</v>
      </c>
      <c r="I1817" s="397" t="s">
        <v>8332</v>
      </c>
      <c r="J1817" s="1" t="s">
        <v>8099</v>
      </c>
      <c r="K1817" s="58">
        <v>2022</v>
      </c>
      <c r="L1817" s="545" t="s">
        <v>274</v>
      </c>
    </row>
    <row r="1818" spans="1:12" s="86" customFormat="1">
      <c r="A1818" s="397" t="s">
        <v>4690</v>
      </c>
      <c r="C1818" s="400">
        <v>1</v>
      </c>
      <c r="D1818" s="397"/>
      <c r="E1818" s="397"/>
      <c r="F1818" s="397"/>
      <c r="G1818" s="397"/>
      <c r="H1818" s="398" t="s">
        <v>3054</v>
      </c>
      <c r="I1818" s="386" t="s">
        <v>8333</v>
      </c>
      <c r="J1818" s="1" t="s">
        <v>8099</v>
      </c>
      <c r="K1818" s="58">
        <v>2022</v>
      </c>
      <c r="L1818" s="545" t="s">
        <v>8298</v>
      </c>
    </row>
    <row r="1819" spans="1:12" s="86" customFormat="1">
      <c r="A1819" s="397" t="s">
        <v>4690</v>
      </c>
      <c r="C1819" s="400">
        <v>2</v>
      </c>
      <c r="D1819" s="397"/>
      <c r="E1819" s="397"/>
      <c r="F1819" s="397"/>
      <c r="G1819" s="397"/>
      <c r="H1819" s="398" t="s">
        <v>7103</v>
      </c>
      <c r="I1819" s="386" t="s">
        <v>8333</v>
      </c>
      <c r="J1819" s="1" t="s">
        <v>8099</v>
      </c>
      <c r="K1819" s="58">
        <v>2022</v>
      </c>
      <c r="L1819" s="545" t="s">
        <v>8298</v>
      </c>
    </row>
    <row r="1820" spans="1:12" s="86" customFormat="1">
      <c r="A1820" s="397" t="s">
        <v>4690</v>
      </c>
      <c r="C1820" s="400">
        <v>3</v>
      </c>
      <c r="D1820" s="397"/>
      <c r="E1820" s="397"/>
      <c r="F1820" s="397"/>
      <c r="G1820" s="397"/>
      <c r="H1820" s="398" t="s">
        <v>7104</v>
      </c>
      <c r="I1820" s="386" t="s">
        <v>8333</v>
      </c>
      <c r="J1820" s="1" t="s">
        <v>8099</v>
      </c>
      <c r="K1820" s="58">
        <v>2022</v>
      </c>
      <c r="L1820" s="545" t="s">
        <v>8298</v>
      </c>
    </row>
    <row r="1821" spans="1:12" s="86" customFormat="1">
      <c r="A1821" s="397" t="s">
        <v>3064</v>
      </c>
      <c r="C1821" s="400">
        <v>1</v>
      </c>
      <c r="D1821" s="397"/>
      <c r="E1821" s="397"/>
      <c r="F1821" s="397"/>
      <c r="G1821" s="397"/>
      <c r="H1821" s="398" t="s">
        <v>7109</v>
      </c>
      <c r="I1821" s="386" t="s">
        <v>8333</v>
      </c>
      <c r="J1821" s="1" t="s">
        <v>8099</v>
      </c>
      <c r="K1821" s="58">
        <v>2022</v>
      </c>
      <c r="L1821" s="545" t="s">
        <v>8298</v>
      </c>
    </row>
    <row r="1822" spans="1:12" s="86" customFormat="1">
      <c r="A1822" s="397" t="s">
        <v>3064</v>
      </c>
      <c r="C1822" s="400">
        <v>2</v>
      </c>
      <c r="D1822" s="397"/>
      <c r="E1822" s="397"/>
      <c r="F1822" s="397"/>
      <c r="G1822" s="397"/>
      <c r="H1822" s="398" t="s">
        <v>7110</v>
      </c>
      <c r="I1822" s="386" t="s">
        <v>8333</v>
      </c>
      <c r="J1822" s="1" t="s">
        <v>8099</v>
      </c>
      <c r="K1822" s="58">
        <v>2022</v>
      </c>
      <c r="L1822" s="545" t="s">
        <v>8298</v>
      </c>
    </row>
    <row r="1823" spans="1:12" s="86" customFormat="1">
      <c r="A1823" s="397" t="s">
        <v>3064</v>
      </c>
      <c r="C1823" s="400">
        <v>3</v>
      </c>
      <c r="D1823" s="397"/>
      <c r="E1823" s="397"/>
      <c r="F1823" s="397"/>
      <c r="G1823" s="397"/>
      <c r="H1823" s="398" t="s">
        <v>7111</v>
      </c>
      <c r="I1823" s="386" t="s">
        <v>8333</v>
      </c>
      <c r="J1823" s="1" t="s">
        <v>8099</v>
      </c>
      <c r="K1823" s="58">
        <v>2022</v>
      </c>
      <c r="L1823" s="545" t="s">
        <v>8298</v>
      </c>
    </row>
    <row r="1824" spans="1:12" s="86" customFormat="1">
      <c r="A1824" s="397" t="s">
        <v>3064</v>
      </c>
      <c r="C1824" s="400">
        <v>4</v>
      </c>
      <c r="D1824" s="397"/>
      <c r="E1824" s="397"/>
      <c r="F1824" s="397"/>
      <c r="G1824" s="397"/>
      <c r="H1824" s="398" t="s">
        <v>7112</v>
      </c>
      <c r="I1824" s="386" t="s">
        <v>8333</v>
      </c>
      <c r="J1824" s="1" t="s">
        <v>8099</v>
      </c>
      <c r="K1824" s="58">
        <v>2022</v>
      </c>
      <c r="L1824" s="545" t="s">
        <v>8298</v>
      </c>
    </row>
    <row r="1825" spans="1:12" s="86" customFormat="1">
      <c r="A1825" s="397" t="s">
        <v>3073</v>
      </c>
      <c r="C1825" s="400">
        <v>1</v>
      </c>
      <c r="D1825" s="397"/>
      <c r="E1825" s="397"/>
      <c r="F1825" s="397"/>
      <c r="G1825" s="397"/>
      <c r="H1825" s="398" t="s">
        <v>3075</v>
      </c>
      <c r="I1825" s="394" t="s">
        <v>8332</v>
      </c>
      <c r="J1825" s="1" t="s">
        <v>8099</v>
      </c>
      <c r="K1825" s="58">
        <v>2022</v>
      </c>
      <c r="L1825" s="545" t="s">
        <v>274</v>
      </c>
    </row>
    <row r="1826" spans="1:12" s="86" customFormat="1">
      <c r="A1826" s="397" t="s">
        <v>3073</v>
      </c>
      <c r="C1826" s="400">
        <v>2</v>
      </c>
      <c r="D1826" s="397"/>
      <c r="E1826" s="397"/>
      <c r="F1826" s="397"/>
      <c r="G1826" s="397"/>
      <c r="H1826" s="398" t="s">
        <v>3076</v>
      </c>
      <c r="I1826" s="394" t="s">
        <v>8332</v>
      </c>
      <c r="J1826" s="1" t="s">
        <v>8099</v>
      </c>
      <c r="K1826" s="58">
        <v>2022</v>
      </c>
      <c r="L1826" s="545" t="s">
        <v>274</v>
      </c>
    </row>
    <row r="1827" spans="1:12" s="86" customFormat="1">
      <c r="A1827" s="353" t="s">
        <v>3073</v>
      </c>
      <c r="C1827" s="393">
        <v>3</v>
      </c>
      <c r="D1827" s="353"/>
      <c r="E1827" s="353"/>
      <c r="F1827" s="353"/>
      <c r="G1827" s="353"/>
      <c r="H1827" s="399" t="s">
        <v>3054</v>
      </c>
      <c r="I1827" s="386" t="s">
        <v>8333</v>
      </c>
      <c r="J1827" s="1" t="s">
        <v>8099</v>
      </c>
      <c r="K1827" s="58">
        <v>2022</v>
      </c>
      <c r="L1827" s="545" t="s">
        <v>8298</v>
      </c>
    </row>
    <row r="1828" spans="1:12" s="86" customFormat="1">
      <c r="A1828" s="394" t="s">
        <v>2813</v>
      </c>
      <c r="C1828" s="400">
        <v>1</v>
      </c>
      <c r="D1828" s="397"/>
      <c r="E1828" s="397"/>
      <c r="F1828" s="397"/>
      <c r="G1828" s="397"/>
      <c r="H1828" s="398" t="s">
        <v>7008</v>
      </c>
      <c r="I1828" s="394" t="s">
        <v>8457</v>
      </c>
      <c r="J1828" s="1" t="s">
        <v>8099</v>
      </c>
      <c r="K1828" s="58">
        <v>2022</v>
      </c>
      <c r="L1828" s="545" t="s">
        <v>274</v>
      </c>
    </row>
    <row r="1829" spans="1:12" s="86" customFormat="1">
      <c r="A1829" s="397" t="s">
        <v>2816</v>
      </c>
      <c r="C1829" s="400">
        <v>1</v>
      </c>
      <c r="D1829" s="397"/>
      <c r="E1829" s="397"/>
      <c r="F1829" s="397"/>
      <c r="G1829" s="397"/>
      <c r="H1829" s="355" t="s">
        <v>2819</v>
      </c>
      <c r="I1829" s="394" t="s">
        <v>8457</v>
      </c>
      <c r="J1829" s="1" t="s">
        <v>8099</v>
      </c>
      <c r="K1829" s="58">
        <v>2022</v>
      </c>
      <c r="L1829" s="545" t="s">
        <v>274</v>
      </c>
    </row>
    <row r="1830" spans="1:12" s="86" customFormat="1">
      <c r="A1830" s="397" t="s">
        <v>2816</v>
      </c>
      <c r="C1830" s="400">
        <v>2</v>
      </c>
      <c r="D1830" s="397"/>
      <c r="E1830" s="397"/>
      <c r="F1830" s="397"/>
      <c r="G1830" s="397"/>
      <c r="H1830" s="355" t="s">
        <v>7010</v>
      </c>
      <c r="I1830" s="394" t="s">
        <v>8457</v>
      </c>
      <c r="J1830" s="1" t="s">
        <v>8099</v>
      </c>
      <c r="K1830" s="58">
        <v>2022</v>
      </c>
      <c r="L1830" s="545" t="s">
        <v>274</v>
      </c>
    </row>
    <row r="1831" spans="1:12" s="86" customFormat="1">
      <c r="A1831" s="397" t="s">
        <v>2816</v>
      </c>
      <c r="C1831" s="400">
        <v>3</v>
      </c>
      <c r="D1831" s="397"/>
      <c r="E1831" s="397"/>
      <c r="F1831" s="397"/>
      <c r="G1831" s="397"/>
      <c r="H1831" s="355" t="s">
        <v>7013</v>
      </c>
      <c r="I1831" s="394" t="s">
        <v>8457</v>
      </c>
      <c r="J1831" s="1" t="s">
        <v>8099</v>
      </c>
      <c r="K1831" s="58">
        <v>2022</v>
      </c>
      <c r="L1831" s="545" t="s">
        <v>274</v>
      </c>
    </row>
    <row r="1832" spans="1:12" s="86" customFormat="1">
      <c r="A1832" s="353" t="s">
        <v>2820</v>
      </c>
      <c r="C1832" s="393">
        <v>1</v>
      </c>
      <c r="D1832" s="353"/>
      <c r="E1832" s="353"/>
      <c r="F1832" s="353"/>
      <c r="G1832" s="353"/>
      <c r="H1832" s="354" t="s">
        <v>2819</v>
      </c>
      <c r="I1832" s="394" t="s">
        <v>8457</v>
      </c>
      <c r="J1832" s="1" t="s">
        <v>8099</v>
      </c>
      <c r="K1832" s="58">
        <v>2022</v>
      </c>
      <c r="L1832" s="545" t="s">
        <v>274</v>
      </c>
    </row>
    <row r="1833" spans="1:12" s="86" customFormat="1">
      <c r="A1833" s="353" t="s">
        <v>2820</v>
      </c>
      <c r="C1833" s="393">
        <v>2</v>
      </c>
      <c r="D1833" s="353"/>
      <c r="E1833" s="353"/>
      <c r="F1833" s="353"/>
      <c r="G1833" s="353"/>
      <c r="H1833" s="354" t="s">
        <v>7010</v>
      </c>
      <c r="I1833" s="394" t="s">
        <v>8457</v>
      </c>
      <c r="J1833" s="1" t="s">
        <v>8099</v>
      </c>
      <c r="K1833" s="58">
        <v>2022</v>
      </c>
      <c r="L1833" s="545" t="s">
        <v>274</v>
      </c>
    </row>
    <row r="1834" spans="1:12" s="86" customFormat="1">
      <c r="A1834" s="353" t="s">
        <v>2820</v>
      </c>
      <c r="C1834" s="393">
        <v>3</v>
      </c>
      <c r="D1834" s="353"/>
      <c r="E1834" s="353"/>
      <c r="F1834" s="353"/>
      <c r="G1834" s="353"/>
      <c r="H1834" s="354" t="s">
        <v>7013</v>
      </c>
      <c r="I1834" s="394" t="s">
        <v>8457</v>
      </c>
      <c r="J1834" s="1" t="s">
        <v>8099</v>
      </c>
      <c r="K1834" s="58">
        <v>2022</v>
      </c>
      <c r="L1834" s="545" t="s">
        <v>274</v>
      </c>
    </row>
    <row r="1835" spans="1:12" s="86" customFormat="1">
      <c r="A1835" s="397" t="s">
        <v>2822</v>
      </c>
      <c r="C1835" s="400">
        <v>1</v>
      </c>
      <c r="D1835" s="397"/>
      <c r="E1835" s="397"/>
      <c r="F1835" s="397"/>
      <c r="G1835" s="397"/>
      <c r="H1835" s="398" t="s">
        <v>7016</v>
      </c>
      <c r="I1835" s="394" t="s">
        <v>8457</v>
      </c>
      <c r="J1835" s="1" t="s">
        <v>8099</v>
      </c>
      <c r="K1835" s="58">
        <v>2022</v>
      </c>
      <c r="L1835" s="545" t="s">
        <v>274</v>
      </c>
    </row>
    <row r="1836" spans="1:12" s="86" customFormat="1">
      <c r="A1836" s="394" t="s">
        <v>2822</v>
      </c>
      <c r="C1836" s="400">
        <v>2</v>
      </c>
      <c r="D1836" s="397"/>
      <c r="E1836" s="397"/>
      <c r="F1836" s="397"/>
      <c r="G1836" s="397"/>
      <c r="H1836" s="398" t="s">
        <v>3302</v>
      </c>
      <c r="I1836" s="394" t="s">
        <v>8457</v>
      </c>
      <c r="J1836" s="1" t="s">
        <v>8099</v>
      </c>
      <c r="K1836" s="58">
        <v>2022</v>
      </c>
      <c r="L1836" s="545" t="s">
        <v>274</v>
      </c>
    </row>
    <row r="1837" spans="1:12" s="86" customFormat="1">
      <c r="A1837" s="394" t="s">
        <v>2822</v>
      </c>
      <c r="C1837" s="400">
        <v>3</v>
      </c>
      <c r="D1837" s="397"/>
      <c r="E1837" s="397"/>
      <c r="F1837" s="397"/>
      <c r="G1837" s="397"/>
      <c r="H1837" s="398" t="s">
        <v>7019</v>
      </c>
      <c r="I1837" s="394" t="s">
        <v>8457</v>
      </c>
      <c r="J1837" s="1" t="s">
        <v>8099</v>
      </c>
      <c r="K1837" s="58">
        <v>2022</v>
      </c>
      <c r="L1837" s="545" t="s">
        <v>274</v>
      </c>
    </row>
    <row r="1838" spans="1:12" s="86" customFormat="1">
      <c r="A1838" s="397" t="s">
        <v>2822</v>
      </c>
      <c r="C1838" s="409">
        <v>4</v>
      </c>
      <c r="D1838" s="1183"/>
      <c r="E1838" s="1183"/>
      <c r="F1838" s="1183"/>
      <c r="G1838" s="1183"/>
      <c r="H1838" s="398" t="s">
        <v>7021</v>
      </c>
      <c r="I1838" s="394" t="s">
        <v>8457</v>
      </c>
      <c r="J1838" s="1" t="s">
        <v>8099</v>
      </c>
      <c r="K1838" s="58">
        <v>2022</v>
      </c>
      <c r="L1838" s="545" t="s">
        <v>274</v>
      </c>
    </row>
    <row r="1839" spans="1:12" s="86" customFormat="1">
      <c r="A1839" s="394" t="s">
        <v>2959</v>
      </c>
      <c r="C1839" s="400">
        <v>1</v>
      </c>
      <c r="D1839" s="397"/>
      <c r="E1839" s="397"/>
      <c r="F1839" s="400">
        <v>1</v>
      </c>
      <c r="G1839" s="400">
        <v>2</v>
      </c>
      <c r="H1839" s="398" t="s">
        <v>7082</v>
      </c>
      <c r="I1839" s="394" t="s">
        <v>8564</v>
      </c>
      <c r="J1839" s="1" t="s">
        <v>8099</v>
      </c>
      <c r="K1839" s="58">
        <v>2022</v>
      </c>
      <c r="L1839" s="545" t="s">
        <v>8288</v>
      </c>
    </row>
    <row r="1840" spans="1:12" s="86" customFormat="1">
      <c r="A1840" s="394" t="s">
        <v>2959</v>
      </c>
      <c r="C1840" s="400">
        <v>2</v>
      </c>
      <c r="D1840" s="397"/>
      <c r="E1840" s="397"/>
      <c r="F1840" s="397"/>
      <c r="G1840" s="397"/>
      <c r="H1840" s="398" t="s">
        <v>7082</v>
      </c>
      <c r="I1840" s="394" t="s">
        <v>8565</v>
      </c>
      <c r="J1840" s="1" t="s">
        <v>8099</v>
      </c>
      <c r="K1840" s="58">
        <v>2022</v>
      </c>
      <c r="L1840" s="545" t="s">
        <v>7953</v>
      </c>
    </row>
    <row r="1841" spans="1:12" s="86" customFormat="1">
      <c r="A1841" s="394" t="s">
        <v>2580</v>
      </c>
      <c r="C1841" s="400">
        <v>1</v>
      </c>
      <c r="D1841" s="397"/>
      <c r="E1841" s="397"/>
      <c r="F1841" s="400">
        <v>1</v>
      </c>
      <c r="G1841" s="400">
        <v>2</v>
      </c>
      <c r="H1841" s="398" t="s">
        <v>6976</v>
      </c>
      <c r="I1841" s="394" t="s">
        <v>8566</v>
      </c>
      <c r="J1841" s="1" t="s">
        <v>8099</v>
      </c>
      <c r="K1841" s="58">
        <v>2022</v>
      </c>
      <c r="L1841" s="545" t="s">
        <v>8288</v>
      </c>
    </row>
    <row r="1842" spans="1:12" s="86" customFormat="1">
      <c r="A1842" s="394" t="s">
        <v>2580</v>
      </c>
      <c r="C1842" s="400">
        <v>2</v>
      </c>
      <c r="D1842" s="397"/>
      <c r="E1842" s="397"/>
      <c r="F1842" s="397"/>
      <c r="G1842" s="397"/>
      <c r="H1842" s="398" t="s">
        <v>6976</v>
      </c>
      <c r="I1842" s="394" t="s">
        <v>8567</v>
      </c>
      <c r="J1842" s="1" t="s">
        <v>8099</v>
      </c>
      <c r="K1842" s="58">
        <v>2022</v>
      </c>
      <c r="L1842" s="545" t="s">
        <v>7953</v>
      </c>
    </row>
    <row r="1843" spans="1:12" s="86" customFormat="1">
      <c r="A1843" s="397" t="s">
        <v>2829</v>
      </c>
      <c r="C1843" s="400">
        <v>1</v>
      </c>
      <c r="D1843" s="397"/>
      <c r="E1843" s="397"/>
      <c r="F1843" s="397"/>
      <c r="G1843" s="397"/>
      <c r="H1843" s="398" t="s">
        <v>7422</v>
      </c>
      <c r="I1843" s="394" t="s">
        <v>8349</v>
      </c>
      <c r="J1843" s="1" t="s">
        <v>8099</v>
      </c>
      <c r="K1843" s="58">
        <v>2022</v>
      </c>
      <c r="L1843" s="545" t="s">
        <v>274</v>
      </c>
    </row>
    <row r="1844" spans="1:12" s="86" customFormat="1">
      <c r="A1844" s="353" t="s">
        <v>2832</v>
      </c>
      <c r="C1844" s="393">
        <v>1</v>
      </c>
      <c r="D1844" s="353"/>
      <c r="E1844" s="353"/>
      <c r="F1844" s="353"/>
      <c r="G1844" s="353"/>
      <c r="H1844" s="399" t="s">
        <v>7422</v>
      </c>
      <c r="I1844" s="394" t="s">
        <v>8349</v>
      </c>
      <c r="J1844" s="1" t="s">
        <v>8099</v>
      </c>
      <c r="K1844" s="58">
        <v>2022</v>
      </c>
      <c r="L1844" s="545" t="s">
        <v>274</v>
      </c>
    </row>
    <row r="1845" spans="1:12" s="86" customFormat="1">
      <c r="A1845" s="397" t="s">
        <v>4685</v>
      </c>
      <c r="C1845" s="393">
        <v>1</v>
      </c>
      <c r="D1845" s="353"/>
      <c r="E1845" s="353"/>
      <c r="F1845" s="353"/>
      <c r="G1845" s="353"/>
      <c r="H1845" s="355" t="s">
        <v>2568</v>
      </c>
      <c r="I1845" s="394" t="s">
        <v>8290</v>
      </c>
      <c r="J1845" s="1" t="s">
        <v>8099</v>
      </c>
      <c r="K1845" s="58">
        <v>2022</v>
      </c>
      <c r="L1845" s="545" t="s">
        <v>274</v>
      </c>
    </row>
    <row r="1846" spans="1:12" s="86" customFormat="1">
      <c r="A1846" s="397" t="s">
        <v>4685</v>
      </c>
      <c r="C1846" s="393">
        <v>2</v>
      </c>
      <c r="D1846" s="353"/>
      <c r="E1846" s="353"/>
      <c r="F1846" s="353"/>
      <c r="G1846" s="353"/>
      <c r="H1846" s="355" t="s">
        <v>2317</v>
      </c>
      <c r="I1846" s="394" t="s">
        <v>8290</v>
      </c>
      <c r="J1846" s="1" t="s">
        <v>8099</v>
      </c>
      <c r="K1846" s="58">
        <v>2022</v>
      </c>
      <c r="L1846" s="545" t="s">
        <v>274</v>
      </c>
    </row>
    <row r="1847" spans="1:12" s="86" customFormat="1">
      <c r="A1847" s="394" t="s">
        <v>2606</v>
      </c>
      <c r="C1847" s="400">
        <v>1</v>
      </c>
      <c r="D1847" s="397"/>
      <c r="E1847" s="397"/>
      <c r="F1847" s="397"/>
      <c r="G1847" s="397"/>
      <c r="H1847" s="355" t="s">
        <v>2609</v>
      </c>
      <c r="I1847" s="394" t="s">
        <v>8290</v>
      </c>
      <c r="J1847" s="1" t="s">
        <v>8099</v>
      </c>
      <c r="K1847" s="58">
        <v>2022</v>
      </c>
      <c r="L1847" s="545" t="s">
        <v>274</v>
      </c>
    </row>
    <row r="1848" spans="1:12" s="86" customFormat="1">
      <c r="A1848" s="394" t="s">
        <v>2606</v>
      </c>
      <c r="C1848" s="400">
        <v>2</v>
      </c>
      <c r="D1848" s="397"/>
      <c r="E1848" s="397"/>
      <c r="F1848" s="397"/>
      <c r="G1848" s="397"/>
      <c r="H1848" s="355" t="s">
        <v>2611</v>
      </c>
      <c r="I1848" s="394" t="s">
        <v>8290</v>
      </c>
      <c r="J1848" s="1" t="s">
        <v>8099</v>
      </c>
      <c r="K1848" s="58">
        <v>2022</v>
      </c>
      <c r="L1848" s="545" t="s">
        <v>274</v>
      </c>
    </row>
    <row r="1849" spans="1:12" s="86" customFormat="1">
      <c r="A1849" s="394" t="s">
        <v>2612</v>
      </c>
      <c r="C1849" s="400">
        <v>1</v>
      </c>
      <c r="D1849" s="397"/>
      <c r="E1849" s="397"/>
      <c r="F1849" s="397"/>
      <c r="G1849" s="397"/>
      <c r="H1849" s="355" t="s">
        <v>2609</v>
      </c>
      <c r="I1849" s="394" t="s">
        <v>8290</v>
      </c>
      <c r="J1849" s="1" t="s">
        <v>8099</v>
      </c>
      <c r="K1849" s="58">
        <v>2022</v>
      </c>
      <c r="L1849" s="545" t="s">
        <v>274</v>
      </c>
    </row>
    <row r="1850" spans="1:12" s="86" customFormat="1">
      <c r="A1850" s="394" t="s">
        <v>2612</v>
      </c>
      <c r="C1850" s="400">
        <v>2</v>
      </c>
      <c r="D1850" s="397"/>
      <c r="E1850" s="397"/>
      <c r="F1850" s="397"/>
      <c r="G1850" s="397"/>
      <c r="H1850" s="355" t="s">
        <v>2611</v>
      </c>
      <c r="I1850" s="394" t="s">
        <v>8290</v>
      </c>
      <c r="J1850" s="1" t="s">
        <v>8099</v>
      </c>
      <c r="K1850" s="58">
        <v>2022</v>
      </c>
      <c r="L1850" s="545" t="s">
        <v>274</v>
      </c>
    </row>
    <row r="1851" spans="1:12" s="86" customFormat="1">
      <c r="A1851" s="397" t="s">
        <v>2617</v>
      </c>
      <c r="C1851" s="400">
        <v>1</v>
      </c>
      <c r="D1851" s="397"/>
      <c r="E1851" s="397"/>
      <c r="F1851" s="397"/>
      <c r="G1851" s="397"/>
      <c r="H1851" s="398" t="s">
        <v>2609</v>
      </c>
      <c r="I1851" s="394" t="s">
        <v>8290</v>
      </c>
      <c r="J1851" s="1" t="s">
        <v>8099</v>
      </c>
      <c r="K1851" s="58">
        <v>2022</v>
      </c>
      <c r="L1851" s="545" t="s">
        <v>274</v>
      </c>
    </row>
    <row r="1852" spans="1:12" s="86" customFormat="1">
      <c r="A1852" s="394" t="s">
        <v>2620</v>
      </c>
      <c r="C1852" s="400">
        <v>1</v>
      </c>
      <c r="D1852" s="397"/>
      <c r="E1852" s="397"/>
      <c r="F1852" s="400">
        <v>1</v>
      </c>
      <c r="G1852" s="400">
        <v>2</v>
      </c>
      <c r="H1852" s="398" t="s">
        <v>2623</v>
      </c>
      <c r="I1852" s="394" t="s">
        <v>8568</v>
      </c>
      <c r="J1852" s="1" t="s">
        <v>8099</v>
      </c>
      <c r="K1852" s="58">
        <v>2022</v>
      </c>
      <c r="L1852" s="545" t="s">
        <v>8288</v>
      </c>
    </row>
    <row r="1853" spans="1:12" s="86" customFormat="1">
      <c r="A1853" s="394" t="s">
        <v>2620</v>
      </c>
      <c r="C1853" s="400">
        <v>2</v>
      </c>
      <c r="D1853" s="397"/>
      <c r="E1853" s="397"/>
      <c r="F1853" s="397"/>
      <c r="G1853" s="397"/>
      <c r="H1853" s="398" t="s">
        <v>2623</v>
      </c>
      <c r="I1853" s="394" t="s">
        <v>8569</v>
      </c>
      <c r="J1853" s="1" t="s">
        <v>8099</v>
      </c>
      <c r="K1853" s="58">
        <v>2022</v>
      </c>
      <c r="L1853" s="545" t="s">
        <v>7953</v>
      </c>
    </row>
    <row r="1854" spans="1:12" s="86" customFormat="1">
      <c r="A1854" s="397" t="s">
        <v>2693</v>
      </c>
      <c r="C1854" s="400">
        <v>1</v>
      </c>
      <c r="D1854" s="397"/>
      <c r="E1854" s="397"/>
      <c r="F1854" s="397"/>
      <c r="G1854" s="397"/>
      <c r="H1854" s="398" t="s">
        <v>2695</v>
      </c>
      <c r="I1854" s="386" t="s">
        <v>8290</v>
      </c>
      <c r="J1854" s="1" t="s">
        <v>8099</v>
      </c>
      <c r="K1854" s="58">
        <v>2022</v>
      </c>
      <c r="L1854" s="545" t="s">
        <v>274</v>
      </c>
    </row>
    <row r="1855" spans="1:12" s="86" customFormat="1">
      <c r="A1855" s="397" t="s">
        <v>2696</v>
      </c>
      <c r="C1855" s="400">
        <v>1</v>
      </c>
      <c r="D1855" s="397"/>
      <c r="E1855" s="397"/>
      <c r="F1855" s="397"/>
      <c r="G1855" s="397"/>
      <c r="H1855" s="398" t="s">
        <v>2698</v>
      </c>
      <c r="I1855" s="386" t="s">
        <v>8290</v>
      </c>
      <c r="J1855" s="1" t="s">
        <v>8099</v>
      </c>
      <c r="K1855" s="58">
        <v>2022</v>
      </c>
      <c r="L1855" s="545" t="s">
        <v>274</v>
      </c>
    </row>
    <row r="1856" spans="1:12" s="86" customFormat="1">
      <c r="A1856" s="397" t="s">
        <v>2699</v>
      </c>
      <c r="C1856" s="400">
        <v>1</v>
      </c>
      <c r="D1856" s="397"/>
      <c r="E1856" s="397"/>
      <c r="F1856" s="397"/>
      <c r="G1856" s="397"/>
      <c r="H1856" s="398" t="s">
        <v>7352</v>
      </c>
      <c r="I1856" s="386" t="s">
        <v>8290</v>
      </c>
      <c r="J1856" s="1" t="s">
        <v>8099</v>
      </c>
      <c r="K1856" s="58">
        <v>2022</v>
      </c>
      <c r="L1856" s="545" t="s">
        <v>274</v>
      </c>
    </row>
    <row r="1857" spans="1:12" s="86" customFormat="1">
      <c r="A1857" s="394" t="s">
        <v>2702</v>
      </c>
      <c r="C1857" s="400">
        <v>1</v>
      </c>
      <c r="D1857" s="397"/>
      <c r="E1857" s="397"/>
      <c r="F1857" s="397"/>
      <c r="G1857" s="397"/>
      <c r="H1857" s="398" t="s">
        <v>6995</v>
      </c>
      <c r="I1857" s="386" t="s">
        <v>8290</v>
      </c>
      <c r="J1857" s="1" t="s">
        <v>8099</v>
      </c>
      <c r="K1857" s="58">
        <v>2022</v>
      </c>
      <c r="L1857" s="545" t="s">
        <v>274</v>
      </c>
    </row>
    <row r="1858" spans="1:12" s="86" customFormat="1">
      <c r="A1858" s="397" t="s">
        <v>2734</v>
      </c>
      <c r="C1858" s="400">
        <v>1</v>
      </c>
      <c r="D1858" s="397"/>
      <c r="E1858" s="397"/>
      <c r="F1858" s="397"/>
      <c r="G1858" s="397"/>
      <c r="H1858" s="398" t="s">
        <v>2736</v>
      </c>
      <c r="I1858" s="394" t="s">
        <v>8333</v>
      </c>
      <c r="J1858" s="1" t="s">
        <v>8099</v>
      </c>
      <c r="K1858" s="58">
        <v>2022</v>
      </c>
      <c r="L1858" s="545" t="s">
        <v>8298</v>
      </c>
    </row>
    <row r="1859" spans="1:12" s="86" customFormat="1">
      <c r="A1859" s="397" t="s">
        <v>2734</v>
      </c>
      <c r="C1859" s="400">
        <v>2</v>
      </c>
      <c r="D1859" s="397"/>
      <c r="E1859" s="397"/>
      <c r="F1859" s="397"/>
      <c r="G1859" s="397"/>
      <c r="H1859" s="398" t="s">
        <v>2737</v>
      </c>
      <c r="I1859" s="394" t="s">
        <v>8333</v>
      </c>
      <c r="J1859" s="1" t="s">
        <v>8099</v>
      </c>
      <c r="K1859" s="58">
        <v>2022</v>
      </c>
      <c r="L1859" s="545" t="s">
        <v>8298</v>
      </c>
    </row>
    <row r="1860" spans="1:12" s="86" customFormat="1">
      <c r="A1860" s="397" t="s">
        <v>2734</v>
      </c>
      <c r="C1860" s="400">
        <v>3</v>
      </c>
      <c r="D1860" s="397"/>
      <c r="E1860" s="397"/>
      <c r="F1860" s="397"/>
      <c r="G1860" s="397"/>
      <c r="H1860" s="398" t="s">
        <v>2738</v>
      </c>
      <c r="I1860" s="394" t="s">
        <v>8333</v>
      </c>
      <c r="J1860" s="1" t="s">
        <v>8099</v>
      </c>
      <c r="K1860" s="58">
        <v>2022</v>
      </c>
      <c r="L1860" s="545" t="s">
        <v>8298</v>
      </c>
    </row>
    <row r="1861" spans="1:12" s="86" customFormat="1">
      <c r="A1861" s="397" t="s">
        <v>2747</v>
      </c>
      <c r="C1861" s="400">
        <v>1</v>
      </c>
      <c r="D1861" s="397"/>
      <c r="E1861" s="397"/>
      <c r="F1861" s="397"/>
      <c r="G1861" s="397"/>
      <c r="H1861" s="398" t="s">
        <v>7416</v>
      </c>
      <c r="I1861" s="394" t="s">
        <v>8290</v>
      </c>
      <c r="J1861" s="1" t="s">
        <v>8099</v>
      </c>
      <c r="K1861" s="58">
        <v>2022</v>
      </c>
      <c r="L1861" s="545" t="s">
        <v>274</v>
      </c>
    </row>
    <row r="1862" spans="1:12" s="86" customFormat="1">
      <c r="A1862" s="397" t="s">
        <v>2747</v>
      </c>
      <c r="C1862" s="400">
        <v>2</v>
      </c>
      <c r="D1862" s="397"/>
      <c r="E1862" s="397"/>
      <c r="F1862" s="397"/>
      <c r="G1862" s="397"/>
      <c r="H1862" s="398" t="s">
        <v>7417</v>
      </c>
      <c r="I1862" s="394" t="s">
        <v>8290</v>
      </c>
      <c r="J1862" s="1" t="s">
        <v>8099</v>
      </c>
      <c r="K1862" s="58">
        <v>2022</v>
      </c>
      <c r="L1862" s="545" t="s">
        <v>274</v>
      </c>
    </row>
    <row r="1863" spans="1:12" s="86" customFormat="1">
      <c r="A1863" s="397" t="s">
        <v>2752</v>
      </c>
      <c r="C1863" s="400">
        <v>1</v>
      </c>
      <c r="D1863" s="397"/>
      <c r="E1863" s="397"/>
      <c r="F1863" s="397"/>
      <c r="G1863" s="397"/>
      <c r="H1863" s="398" t="s">
        <v>2757</v>
      </c>
      <c r="I1863" s="394" t="s">
        <v>8290</v>
      </c>
      <c r="J1863" s="1" t="s">
        <v>8099</v>
      </c>
      <c r="K1863" s="58">
        <v>2022</v>
      </c>
      <c r="L1863" s="545" t="s">
        <v>274</v>
      </c>
    </row>
    <row r="1864" spans="1:12" s="86" customFormat="1">
      <c r="A1864" s="397" t="s">
        <v>2752</v>
      </c>
      <c r="C1864" s="400">
        <v>2</v>
      </c>
      <c r="D1864" s="397"/>
      <c r="E1864" s="397"/>
      <c r="F1864" s="397"/>
      <c r="G1864" s="397"/>
      <c r="H1864" s="398" t="s">
        <v>2758</v>
      </c>
      <c r="I1864" s="394" t="s">
        <v>8290</v>
      </c>
      <c r="J1864" s="1" t="s">
        <v>8099</v>
      </c>
      <c r="K1864" s="58">
        <v>2022</v>
      </c>
      <c r="L1864" s="545" t="s">
        <v>274</v>
      </c>
    </row>
    <row r="1865" spans="1:12" s="86" customFormat="1">
      <c r="A1865" s="397" t="s">
        <v>2752</v>
      </c>
      <c r="C1865" s="400">
        <v>3</v>
      </c>
      <c r="D1865" s="397"/>
      <c r="E1865" s="397"/>
      <c r="F1865" s="397"/>
      <c r="G1865" s="397"/>
      <c r="H1865" s="398" t="s">
        <v>2759</v>
      </c>
      <c r="I1865" s="394" t="s">
        <v>8290</v>
      </c>
      <c r="J1865" s="1" t="s">
        <v>8099</v>
      </c>
      <c r="K1865" s="58">
        <v>2022</v>
      </c>
      <c r="L1865" s="545" t="s">
        <v>274</v>
      </c>
    </row>
    <row r="1866" spans="1:12" s="86" customFormat="1">
      <c r="A1866" s="397" t="s">
        <v>2752</v>
      </c>
      <c r="C1866" s="400">
        <v>4</v>
      </c>
      <c r="D1866" s="397"/>
      <c r="E1866" s="397"/>
      <c r="F1866" s="397"/>
      <c r="G1866" s="397"/>
      <c r="H1866" s="398" t="s">
        <v>2760</v>
      </c>
      <c r="I1866" s="394" t="s">
        <v>8290</v>
      </c>
      <c r="J1866" s="1" t="s">
        <v>8099</v>
      </c>
      <c r="K1866" s="58">
        <v>2022</v>
      </c>
      <c r="L1866" s="545" t="s">
        <v>274</v>
      </c>
    </row>
    <row r="1867" spans="1:12" s="86" customFormat="1">
      <c r="A1867" s="397" t="s">
        <v>2761</v>
      </c>
      <c r="C1867" s="400">
        <v>1</v>
      </c>
      <c r="D1867" s="397"/>
      <c r="E1867" s="397"/>
      <c r="F1867" s="397"/>
      <c r="G1867" s="397"/>
      <c r="H1867" s="398" t="s">
        <v>2762</v>
      </c>
      <c r="I1867" s="394" t="s">
        <v>8290</v>
      </c>
      <c r="J1867" s="1" t="s">
        <v>8099</v>
      </c>
      <c r="K1867" s="58">
        <v>2022</v>
      </c>
      <c r="L1867" s="545" t="s">
        <v>274</v>
      </c>
    </row>
    <row r="1868" spans="1:12" s="86" customFormat="1">
      <c r="A1868" s="397" t="s">
        <v>2761</v>
      </c>
      <c r="C1868" s="400">
        <v>2</v>
      </c>
      <c r="D1868" s="397"/>
      <c r="E1868" s="397"/>
      <c r="F1868" s="397"/>
      <c r="G1868" s="397"/>
      <c r="H1868" s="398" t="s">
        <v>2763</v>
      </c>
      <c r="I1868" s="394" t="s">
        <v>8290</v>
      </c>
      <c r="J1868" s="1" t="s">
        <v>8099</v>
      </c>
      <c r="K1868" s="58">
        <v>2022</v>
      </c>
      <c r="L1868" s="545" t="s">
        <v>274</v>
      </c>
    </row>
    <row r="1869" spans="1:12" s="86" customFormat="1">
      <c r="A1869" s="397" t="s">
        <v>2761</v>
      </c>
      <c r="C1869" s="400">
        <v>3</v>
      </c>
      <c r="D1869" s="397"/>
      <c r="E1869" s="397"/>
      <c r="F1869" s="397"/>
      <c r="G1869" s="397"/>
      <c r="H1869" s="398" t="s">
        <v>2764</v>
      </c>
      <c r="I1869" s="394" t="s">
        <v>8290</v>
      </c>
      <c r="J1869" s="1" t="s">
        <v>8099</v>
      </c>
      <c r="K1869" s="58">
        <v>2022</v>
      </c>
      <c r="L1869" s="545" t="s">
        <v>274</v>
      </c>
    </row>
    <row r="1870" spans="1:12" s="86" customFormat="1">
      <c r="A1870" s="397" t="s">
        <v>2761</v>
      </c>
      <c r="C1870" s="400">
        <v>4</v>
      </c>
      <c r="D1870" s="397"/>
      <c r="E1870" s="397"/>
      <c r="F1870" s="397"/>
      <c r="G1870" s="397"/>
      <c r="H1870" s="398" t="s">
        <v>2765</v>
      </c>
      <c r="I1870" s="394" t="s">
        <v>8290</v>
      </c>
      <c r="J1870" s="1" t="s">
        <v>8099</v>
      </c>
      <c r="K1870" s="58">
        <v>2022</v>
      </c>
      <c r="L1870" s="545" t="s">
        <v>274</v>
      </c>
    </row>
    <row r="1871" spans="1:12" s="86" customFormat="1">
      <c r="A1871" s="397" t="s">
        <v>2761</v>
      </c>
      <c r="C1871" s="400">
        <v>5</v>
      </c>
      <c r="D1871" s="397"/>
      <c r="E1871" s="397"/>
      <c r="F1871" s="397"/>
      <c r="G1871" s="397"/>
      <c r="H1871" s="398" t="s">
        <v>2766</v>
      </c>
      <c r="I1871" s="394" t="s">
        <v>8290</v>
      </c>
      <c r="J1871" s="1" t="s">
        <v>8099</v>
      </c>
      <c r="K1871" s="58">
        <v>2022</v>
      </c>
      <c r="L1871" s="545" t="s">
        <v>274</v>
      </c>
    </row>
    <row r="1872" spans="1:12" s="86" customFormat="1">
      <c r="A1872" s="397" t="s">
        <v>2761</v>
      </c>
      <c r="C1872" s="400">
        <v>6</v>
      </c>
      <c r="D1872" s="397"/>
      <c r="E1872" s="397"/>
      <c r="F1872" s="397"/>
      <c r="G1872" s="397"/>
      <c r="H1872" s="398" t="s">
        <v>2767</v>
      </c>
      <c r="I1872" s="394" t="s">
        <v>8290</v>
      </c>
      <c r="J1872" s="1" t="s">
        <v>8099</v>
      </c>
      <c r="K1872" s="58">
        <v>2022</v>
      </c>
      <c r="L1872" s="545" t="s">
        <v>274</v>
      </c>
    </row>
    <row r="1873" spans="1:12" s="86" customFormat="1">
      <c r="A1873" s="397" t="s">
        <v>2768</v>
      </c>
      <c r="C1873" s="400">
        <v>1</v>
      </c>
      <c r="D1873" s="397"/>
      <c r="E1873" s="397"/>
      <c r="F1873" s="397"/>
      <c r="G1873" s="397"/>
      <c r="H1873" s="398" t="s">
        <v>6999</v>
      </c>
      <c r="I1873" s="394" t="s">
        <v>8290</v>
      </c>
      <c r="J1873" s="1" t="s">
        <v>8099</v>
      </c>
      <c r="K1873" s="58">
        <v>2022</v>
      </c>
      <c r="L1873" s="545" t="s">
        <v>274</v>
      </c>
    </row>
    <row r="1874" spans="1:12" s="86" customFormat="1">
      <c r="A1874" s="397" t="s">
        <v>2774</v>
      </c>
      <c r="C1874" s="400">
        <v>1</v>
      </c>
      <c r="D1874" s="397"/>
      <c r="E1874" s="397"/>
      <c r="F1874" s="397"/>
      <c r="G1874" s="397"/>
      <c r="H1874" s="398" t="s">
        <v>7001</v>
      </c>
      <c r="I1874" s="394" t="s">
        <v>8290</v>
      </c>
      <c r="J1874" s="1" t="s">
        <v>8099</v>
      </c>
      <c r="K1874" s="58">
        <v>2022</v>
      </c>
      <c r="L1874" s="545" t="s">
        <v>274</v>
      </c>
    </row>
    <row r="1875" spans="1:12" s="86" customFormat="1">
      <c r="A1875" s="397" t="s">
        <v>2778</v>
      </c>
      <c r="C1875" s="400">
        <v>2</v>
      </c>
      <c r="D1875" s="397"/>
      <c r="E1875" s="397"/>
      <c r="F1875" s="397"/>
      <c r="G1875" s="397"/>
      <c r="H1875" s="398" t="s">
        <v>2780</v>
      </c>
      <c r="I1875" s="394" t="s">
        <v>8355</v>
      </c>
      <c r="J1875" s="1" t="s">
        <v>8099</v>
      </c>
      <c r="K1875" s="58">
        <v>2022</v>
      </c>
      <c r="L1875" s="545" t="s">
        <v>8298</v>
      </c>
    </row>
    <row r="1876" spans="1:12" s="86" customFormat="1">
      <c r="A1876" s="397" t="s">
        <v>2781</v>
      </c>
      <c r="C1876" s="400">
        <v>1</v>
      </c>
      <c r="D1876" s="397"/>
      <c r="E1876" s="397"/>
      <c r="F1876" s="397"/>
      <c r="G1876" s="397"/>
      <c r="H1876" s="398" t="s">
        <v>7003</v>
      </c>
      <c r="I1876" s="394" t="s">
        <v>8355</v>
      </c>
      <c r="J1876" s="1" t="s">
        <v>8099</v>
      </c>
      <c r="K1876" s="58">
        <v>2022</v>
      </c>
      <c r="L1876" s="545" t="s">
        <v>8298</v>
      </c>
    </row>
    <row r="1877" spans="1:12" s="86" customFormat="1">
      <c r="A1877" s="397" t="s">
        <v>2781</v>
      </c>
      <c r="C1877" s="400">
        <v>2</v>
      </c>
      <c r="D1877" s="397"/>
      <c r="E1877" s="397"/>
      <c r="F1877" s="397"/>
      <c r="G1877" s="397"/>
      <c r="H1877" s="398" t="s">
        <v>7005</v>
      </c>
      <c r="I1877" s="394" t="s">
        <v>8355</v>
      </c>
      <c r="J1877" s="1" t="s">
        <v>8099</v>
      </c>
      <c r="K1877" s="58">
        <v>2022</v>
      </c>
      <c r="L1877" s="545" t="s">
        <v>8298</v>
      </c>
    </row>
    <row r="1878" spans="1:12" s="86" customFormat="1">
      <c r="A1878" s="353" t="s">
        <v>2785</v>
      </c>
      <c r="C1878" s="393">
        <v>1</v>
      </c>
      <c r="D1878" s="353"/>
      <c r="E1878" s="353"/>
      <c r="F1878" s="353"/>
      <c r="G1878" s="353"/>
      <c r="H1878" s="399" t="s">
        <v>2786</v>
      </c>
      <c r="I1878" s="394" t="s">
        <v>8290</v>
      </c>
      <c r="J1878" s="1" t="s">
        <v>8099</v>
      </c>
      <c r="K1878" s="58">
        <v>2022</v>
      </c>
      <c r="L1878" s="545" t="s">
        <v>274</v>
      </c>
    </row>
    <row r="1879" spans="1:12" s="86" customFormat="1">
      <c r="A1879" s="397" t="s">
        <v>2787</v>
      </c>
      <c r="C1879" s="400">
        <v>1</v>
      </c>
      <c r="D1879" s="397"/>
      <c r="E1879" s="397"/>
      <c r="F1879" s="397"/>
      <c r="G1879" s="397"/>
      <c r="H1879" s="398" t="s">
        <v>2789</v>
      </c>
      <c r="I1879" s="394" t="s">
        <v>8290</v>
      </c>
      <c r="J1879" s="1" t="s">
        <v>8099</v>
      </c>
      <c r="K1879" s="58">
        <v>2022</v>
      </c>
      <c r="L1879" s="545" t="s">
        <v>274</v>
      </c>
    </row>
    <row r="1880" spans="1:12" s="86" customFormat="1">
      <c r="A1880" s="397" t="s">
        <v>2792</v>
      </c>
      <c r="C1880" s="400">
        <v>1</v>
      </c>
      <c r="D1880" s="397"/>
      <c r="E1880" s="397"/>
      <c r="F1880" s="400">
        <v>1</v>
      </c>
      <c r="G1880" s="400">
        <v>5</v>
      </c>
      <c r="H1880" s="355" t="s">
        <v>2795</v>
      </c>
      <c r="I1880" s="394" t="s">
        <v>8570</v>
      </c>
      <c r="J1880" s="1" t="s">
        <v>8099</v>
      </c>
      <c r="K1880" s="58">
        <v>2022</v>
      </c>
      <c r="L1880" s="545" t="s">
        <v>8288</v>
      </c>
    </row>
    <row r="1881" spans="1:12" s="86" customFormat="1">
      <c r="A1881" s="397" t="s">
        <v>2792</v>
      </c>
      <c r="C1881" s="400">
        <v>2</v>
      </c>
      <c r="D1881" s="397"/>
      <c r="E1881" s="397"/>
      <c r="F1881" s="400">
        <v>2</v>
      </c>
      <c r="G1881" s="400">
        <v>6</v>
      </c>
      <c r="H1881" s="355" t="s">
        <v>2797</v>
      </c>
      <c r="I1881" s="394" t="s">
        <v>8571</v>
      </c>
      <c r="J1881" s="1" t="s">
        <v>8099</v>
      </c>
      <c r="K1881" s="58">
        <v>2022</v>
      </c>
      <c r="L1881" s="545" t="s">
        <v>8288</v>
      </c>
    </row>
    <row r="1882" spans="1:12" s="86" customFormat="1">
      <c r="A1882" s="397" t="s">
        <v>2792</v>
      </c>
      <c r="C1882" s="400">
        <v>3</v>
      </c>
      <c r="D1882" s="397"/>
      <c r="E1882" s="397"/>
      <c r="F1882" s="400">
        <v>3</v>
      </c>
      <c r="G1882" s="400">
        <v>7</v>
      </c>
      <c r="H1882" s="355" t="s">
        <v>2798</v>
      </c>
      <c r="I1882" s="394" t="s">
        <v>8572</v>
      </c>
      <c r="J1882" s="1" t="s">
        <v>8099</v>
      </c>
      <c r="K1882" s="58">
        <v>2022</v>
      </c>
      <c r="L1882" s="545" t="s">
        <v>8288</v>
      </c>
    </row>
    <row r="1883" spans="1:12" s="86" customFormat="1">
      <c r="A1883" s="397" t="s">
        <v>2792</v>
      </c>
      <c r="C1883" s="400">
        <v>4</v>
      </c>
      <c r="D1883" s="397"/>
      <c r="E1883" s="397"/>
      <c r="F1883" s="400">
        <v>4</v>
      </c>
      <c r="G1883" s="400">
        <v>8</v>
      </c>
      <c r="H1883" s="355" t="s">
        <v>2799</v>
      </c>
      <c r="I1883" s="394" t="s">
        <v>8573</v>
      </c>
      <c r="J1883" s="1" t="s">
        <v>8099</v>
      </c>
      <c r="K1883" s="58">
        <v>2022</v>
      </c>
      <c r="L1883" s="545" t="s">
        <v>8288</v>
      </c>
    </row>
    <row r="1884" spans="1:12" s="86" customFormat="1">
      <c r="A1884" s="397" t="s">
        <v>2792</v>
      </c>
      <c r="C1884" s="400">
        <v>5</v>
      </c>
      <c r="D1884" s="397"/>
      <c r="E1884" s="397"/>
      <c r="F1884" s="397"/>
      <c r="G1884" s="397"/>
      <c r="H1884" s="355" t="s">
        <v>2795</v>
      </c>
      <c r="I1884" s="394" t="s">
        <v>8569</v>
      </c>
      <c r="J1884" s="1" t="s">
        <v>8099</v>
      </c>
      <c r="K1884" s="58">
        <v>2022</v>
      </c>
      <c r="L1884" s="545" t="s">
        <v>7953</v>
      </c>
    </row>
    <row r="1885" spans="1:12" s="86" customFormat="1">
      <c r="A1885" s="397" t="s">
        <v>2792</v>
      </c>
      <c r="C1885" s="400">
        <v>6</v>
      </c>
      <c r="D1885" s="397"/>
      <c r="E1885" s="397"/>
      <c r="F1885" s="397"/>
      <c r="G1885" s="397"/>
      <c r="H1885" s="355" t="s">
        <v>2797</v>
      </c>
      <c r="I1885" s="394" t="s">
        <v>8574</v>
      </c>
      <c r="J1885" s="1" t="s">
        <v>8099</v>
      </c>
      <c r="K1885" s="58">
        <v>2022</v>
      </c>
      <c r="L1885" s="545" t="s">
        <v>7953</v>
      </c>
    </row>
    <row r="1886" spans="1:12" s="86" customFormat="1">
      <c r="A1886" s="397" t="s">
        <v>2792</v>
      </c>
      <c r="C1886" s="400">
        <v>7</v>
      </c>
      <c r="D1886" s="397"/>
      <c r="E1886" s="397"/>
      <c r="F1886" s="397"/>
      <c r="G1886" s="397"/>
      <c r="H1886" s="355" t="s">
        <v>2798</v>
      </c>
      <c r="I1886" s="394" t="s">
        <v>8575</v>
      </c>
      <c r="J1886" s="1" t="s">
        <v>8099</v>
      </c>
      <c r="K1886" s="58">
        <v>2022</v>
      </c>
      <c r="L1886" s="545" t="s">
        <v>7953</v>
      </c>
    </row>
    <row r="1887" spans="1:12" s="86" customFormat="1">
      <c r="A1887" s="397" t="s">
        <v>2792</v>
      </c>
      <c r="C1887" s="400">
        <v>8</v>
      </c>
      <c r="D1887" s="397"/>
      <c r="E1887" s="397"/>
      <c r="F1887" s="397"/>
      <c r="G1887" s="397"/>
      <c r="H1887" s="355" t="s">
        <v>2799</v>
      </c>
      <c r="I1887" s="394" t="s">
        <v>8576</v>
      </c>
      <c r="J1887" s="1" t="s">
        <v>8099</v>
      </c>
      <c r="K1887" s="58">
        <v>2022</v>
      </c>
      <c r="L1887" s="545" t="s">
        <v>7953</v>
      </c>
    </row>
    <row r="1888" spans="1:12" s="86" customFormat="1">
      <c r="A1888" s="14" t="s">
        <v>2800</v>
      </c>
      <c r="C1888" s="12">
        <v>1</v>
      </c>
      <c r="D1888" s="397"/>
      <c r="E1888" s="397"/>
      <c r="F1888" s="397"/>
      <c r="G1888" s="397"/>
      <c r="H1888" s="16" t="s">
        <v>7421</v>
      </c>
      <c r="I1888" s="6" t="s">
        <v>8290</v>
      </c>
      <c r="J1888" s="1" t="s">
        <v>8099</v>
      </c>
      <c r="K1888" s="58">
        <v>2022</v>
      </c>
      <c r="L1888" s="545" t="s">
        <v>274</v>
      </c>
    </row>
    <row r="1889" spans="1:12" s="86" customFormat="1">
      <c r="A1889" s="14" t="s">
        <v>2805</v>
      </c>
      <c r="C1889" s="12">
        <v>1</v>
      </c>
      <c r="D1889" s="397"/>
      <c r="E1889" s="397"/>
      <c r="F1889" s="397"/>
      <c r="G1889" s="397"/>
      <c r="H1889" s="16" t="s">
        <v>2808</v>
      </c>
      <c r="I1889" s="6" t="s">
        <v>8290</v>
      </c>
      <c r="J1889" s="1" t="s">
        <v>8099</v>
      </c>
      <c r="K1889" s="58">
        <v>2022</v>
      </c>
      <c r="L1889" s="545" t="s">
        <v>274</v>
      </c>
    </row>
    <row r="1890" spans="1:12" s="86" customFormat="1">
      <c r="A1890" s="394" t="s">
        <v>6625</v>
      </c>
      <c r="C1890" s="400">
        <v>1</v>
      </c>
      <c r="D1890" s="397"/>
      <c r="E1890" s="397"/>
      <c r="F1890" s="397"/>
      <c r="G1890" s="397"/>
      <c r="H1890" s="399" t="s">
        <v>6640</v>
      </c>
      <c r="I1890" s="394" t="s">
        <v>8290</v>
      </c>
      <c r="J1890" s="1" t="s">
        <v>8099</v>
      </c>
      <c r="K1890" s="58">
        <v>2022</v>
      </c>
      <c r="L1890" s="545" t="s">
        <v>274</v>
      </c>
    </row>
    <row r="1891" spans="1:12" s="86" customFormat="1">
      <c r="A1891" s="394" t="s">
        <v>6625</v>
      </c>
      <c r="C1891" s="400">
        <v>2</v>
      </c>
      <c r="D1891" s="397"/>
      <c r="E1891" s="397"/>
      <c r="F1891" s="397"/>
      <c r="G1891" s="397"/>
      <c r="H1891" s="399" t="s">
        <v>6632</v>
      </c>
      <c r="I1891" s="394" t="s">
        <v>8290</v>
      </c>
      <c r="J1891" s="1" t="s">
        <v>8099</v>
      </c>
      <c r="K1891" s="58">
        <v>2022</v>
      </c>
      <c r="L1891" s="545" t="s">
        <v>274</v>
      </c>
    </row>
    <row r="1892" spans="1:12" s="86" customFormat="1">
      <c r="A1892" s="394" t="s">
        <v>6625</v>
      </c>
      <c r="C1892" s="400">
        <v>3</v>
      </c>
      <c r="D1892" s="397"/>
      <c r="E1892" s="397"/>
      <c r="F1892" s="397"/>
      <c r="G1892" s="397"/>
      <c r="H1892" s="399" t="s">
        <v>6633</v>
      </c>
      <c r="I1892" s="394" t="s">
        <v>8290</v>
      </c>
      <c r="J1892" s="1" t="s">
        <v>8099</v>
      </c>
      <c r="K1892" s="58">
        <v>2022</v>
      </c>
      <c r="L1892" s="545" t="s">
        <v>274</v>
      </c>
    </row>
    <row r="1893" spans="1:12" s="86" customFormat="1">
      <c r="A1893" s="397" t="s">
        <v>2841</v>
      </c>
      <c r="C1893" s="400">
        <v>1</v>
      </c>
      <c r="D1893" s="397"/>
      <c r="E1893" s="397"/>
      <c r="F1893" s="397"/>
      <c r="G1893" s="397"/>
      <c r="H1893" s="398" t="s">
        <v>2846</v>
      </c>
      <c r="I1893" s="394" t="s">
        <v>8290</v>
      </c>
      <c r="J1893" s="1" t="s">
        <v>8099</v>
      </c>
      <c r="K1893" s="58">
        <v>2022</v>
      </c>
      <c r="L1893" s="545" t="s">
        <v>274</v>
      </c>
    </row>
    <row r="1894" spans="1:12" s="86" customFormat="1">
      <c r="A1894" s="397" t="s">
        <v>2847</v>
      </c>
      <c r="C1894" s="400">
        <v>1</v>
      </c>
      <c r="D1894" s="397"/>
      <c r="E1894" s="397"/>
      <c r="F1894" s="397"/>
      <c r="G1894" s="397"/>
      <c r="H1894" s="398" t="s">
        <v>2849</v>
      </c>
      <c r="I1894" s="394" t="s">
        <v>8290</v>
      </c>
      <c r="J1894" s="1" t="s">
        <v>8099</v>
      </c>
      <c r="K1894" s="58">
        <v>2022</v>
      </c>
      <c r="L1894" s="545" t="s">
        <v>274</v>
      </c>
    </row>
    <row r="1895" spans="1:12" s="86" customFormat="1">
      <c r="A1895" s="397" t="s">
        <v>2850</v>
      </c>
      <c r="C1895" s="400">
        <v>1</v>
      </c>
      <c r="D1895" s="397"/>
      <c r="E1895" s="397"/>
      <c r="F1895" s="397"/>
      <c r="G1895" s="397"/>
      <c r="H1895" s="398" t="s">
        <v>5699</v>
      </c>
      <c r="I1895" s="394" t="s">
        <v>8290</v>
      </c>
      <c r="J1895" s="1" t="s">
        <v>8099</v>
      </c>
      <c r="K1895" s="58">
        <v>2022</v>
      </c>
      <c r="L1895" s="545" t="s">
        <v>274</v>
      </c>
    </row>
    <row r="1896" spans="1:12" s="86" customFormat="1">
      <c r="A1896" s="397" t="s">
        <v>2852</v>
      </c>
      <c r="C1896" s="400">
        <v>1</v>
      </c>
      <c r="D1896" s="397"/>
      <c r="E1896" s="397"/>
      <c r="F1896" s="397"/>
      <c r="G1896" s="397"/>
      <c r="H1896" s="398" t="s">
        <v>2855</v>
      </c>
      <c r="I1896" s="394" t="s">
        <v>8290</v>
      </c>
      <c r="J1896" s="1" t="s">
        <v>8099</v>
      </c>
      <c r="K1896" s="58">
        <v>2022</v>
      </c>
      <c r="L1896" s="545" t="s">
        <v>274</v>
      </c>
    </row>
    <row r="1897" spans="1:12" s="86" customFormat="1">
      <c r="A1897" s="397" t="s">
        <v>2865</v>
      </c>
      <c r="C1897" s="400">
        <v>1</v>
      </c>
      <c r="D1897" s="397"/>
      <c r="E1897" s="397"/>
      <c r="F1897" s="397"/>
      <c r="G1897" s="397"/>
      <c r="H1897" s="355" t="s">
        <v>2862</v>
      </c>
      <c r="I1897" s="394" t="s">
        <v>8290</v>
      </c>
      <c r="J1897" s="1" t="s">
        <v>8099</v>
      </c>
      <c r="K1897" s="58">
        <v>2022</v>
      </c>
      <c r="L1897" s="545" t="s">
        <v>274</v>
      </c>
    </row>
    <row r="1898" spans="1:12" s="86" customFormat="1">
      <c r="A1898" s="397" t="s">
        <v>2866</v>
      </c>
      <c r="C1898" s="400">
        <v>1</v>
      </c>
      <c r="D1898" s="397"/>
      <c r="E1898" s="397"/>
      <c r="F1898" s="397"/>
      <c r="G1898" s="397"/>
      <c r="H1898" s="398" t="s">
        <v>2868</v>
      </c>
      <c r="I1898" s="394" t="s">
        <v>8290</v>
      </c>
      <c r="J1898" s="1" t="s">
        <v>8099</v>
      </c>
      <c r="K1898" s="58">
        <v>2022</v>
      </c>
      <c r="L1898" s="545" t="s">
        <v>274</v>
      </c>
    </row>
    <row r="1899" spans="1:12" s="86" customFormat="1">
      <c r="A1899" s="397" t="s">
        <v>2869</v>
      </c>
      <c r="C1899" s="379">
        <v>1</v>
      </c>
      <c r="D1899" s="1187"/>
      <c r="E1899" s="1187"/>
      <c r="F1899" s="1187"/>
      <c r="G1899" s="1187"/>
      <c r="H1899" s="405" t="s">
        <v>7023</v>
      </c>
      <c r="I1899" s="394" t="s">
        <v>8290</v>
      </c>
      <c r="J1899" s="1" t="s">
        <v>8099</v>
      </c>
      <c r="K1899" s="58">
        <v>2022</v>
      </c>
      <c r="L1899" s="545" t="s">
        <v>274</v>
      </c>
    </row>
    <row r="1900" spans="1:12" s="86" customFormat="1">
      <c r="A1900" s="397" t="s">
        <v>2869</v>
      </c>
      <c r="C1900" s="379">
        <v>2</v>
      </c>
      <c r="D1900" s="1187"/>
      <c r="E1900" s="1187"/>
      <c r="F1900" s="1187"/>
      <c r="G1900" s="1187"/>
      <c r="H1900" s="405" t="s">
        <v>7025</v>
      </c>
      <c r="I1900" s="394" t="s">
        <v>8290</v>
      </c>
      <c r="J1900" s="1" t="s">
        <v>8099</v>
      </c>
      <c r="K1900" s="58">
        <v>2022</v>
      </c>
      <c r="L1900" s="545" t="s">
        <v>274</v>
      </c>
    </row>
    <row r="1901" spans="1:12" s="86" customFormat="1" ht="24">
      <c r="A1901" s="397" t="s">
        <v>2869</v>
      </c>
      <c r="C1901" s="379">
        <v>3</v>
      </c>
      <c r="D1901" s="1187"/>
      <c r="E1901" s="1187"/>
      <c r="F1901" s="1187"/>
      <c r="G1901" s="1187"/>
      <c r="H1901" s="405" t="s">
        <v>7027</v>
      </c>
      <c r="I1901" s="394" t="s">
        <v>8290</v>
      </c>
      <c r="J1901" s="1" t="s">
        <v>8099</v>
      </c>
      <c r="K1901" s="58">
        <v>2022</v>
      </c>
      <c r="L1901" s="545" t="s">
        <v>274</v>
      </c>
    </row>
    <row r="1902" spans="1:12" s="86" customFormat="1">
      <c r="A1902" s="397" t="s">
        <v>2869</v>
      </c>
      <c r="C1902" s="379">
        <v>5</v>
      </c>
      <c r="D1902" s="1187"/>
      <c r="E1902" s="1187"/>
      <c r="F1902" s="1187"/>
      <c r="G1902" s="1187"/>
      <c r="H1902" s="355" t="s">
        <v>2862</v>
      </c>
      <c r="I1902" s="394" t="s">
        <v>8290</v>
      </c>
      <c r="J1902" s="1" t="s">
        <v>8099</v>
      </c>
      <c r="K1902" s="58">
        <v>2022</v>
      </c>
      <c r="L1902" s="545" t="s">
        <v>274</v>
      </c>
    </row>
    <row r="1903" spans="1:12" s="86" customFormat="1">
      <c r="A1903" s="353" t="s">
        <v>2872</v>
      </c>
      <c r="C1903" s="379">
        <v>1</v>
      </c>
      <c r="D1903" s="1187"/>
      <c r="E1903" s="1187"/>
      <c r="F1903" s="1187"/>
      <c r="G1903" s="1187"/>
      <c r="H1903" s="405" t="s">
        <v>7023</v>
      </c>
      <c r="I1903" s="394" t="s">
        <v>8290</v>
      </c>
      <c r="J1903" s="1" t="s">
        <v>8099</v>
      </c>
      <c r="K1903" s="58">
        <v>2022</v>
      </c>
      <c r="L1903" s="545" t="s">
        <v>274</v>
      </c>
    </row>
    <row r="1904" spans="1:12" s="86" customFormat="1">
      <c r="A1904" s="353" t="s">
        <v>2872</v>
      </c>
      <c r="C1904" s="379">
        <v>2</v>
      </c>
      <c r="D1904" s="1187"/>
      <c r="E1904" s="1187"/>
      <c r="F1904" s="1187"/>
      <c r="G1904" s="1187"/>
      <c r="H1904" s="405" t="s">
        <v>7025</v>
      </c>
      <c r="I1904" s="394" t="s">
        <v>8290</v>
      </c>
      <c r="J1904" s="1" t="s">
        <v>8099</v>
      </c>
      <c r="K1904" s="58">
        <v>2022</v>
      </c>
      <c r="L1904" s="545" t="s">
        <v>274</v>
      </c>
    </row>
    <row r="1905" spans="1:12" s="86" customFormat="1" ht="24">
      <c r="A1905" s="353" t="s">
        <v>2872</v>
      </c>
      <c r="C1905" s="379">
        <v>3</v>
      </c>
      <c r="D1905" s="1187"/>
      <c r="E1905" s="1187"/>
      <c r="F1905" s="1187"/>
      <c r="G1905" s="1187"/>
      <c r="H1905" s="405" t="s">
        <v>7027</v>
      </c>
      <c r="I1905" s="394" t="s">
        <v>8290</v>
      </c>
      <c r="J1905" s="1" t="s">
        <v>8099</v>
      </c>
      <c r="K1905" s="58">
        <v>2022</v>
      </c>
      <c r="L1905" s="545" t="s">
        <v>274</v>
      </c>
    </row>
    <row r="1906" spans="1:12" s="86" customFormat="1">
      <c r="A1906" s="397" t="s">
        <v>2875</v>
      </c>
      <c r="C1906" s="400">
        <v>1</v>
      </c>
      <c r="D1906" s="397"/>
      <c r="E1906" s="397"/>
      <c r="F1906" s="397"/>
      <c r="G1906" s="397"/>
      <c r="H1906" s="398" t="s">
        <v>7032</v>
      </c>
      <c r="I1906" s="394" t="s">
        <v>8290</v>
      </c>
      <c r="J1906" s="1" t="s">
        <v>8099</v>
      </c>
      <c r="K1906" s="58">
        <v>2022</v>
      </c>
      <c r="L1906" s="545" t="s">
        <v>274</v>
      </c>
    </row>
    <row r="1907" spans="1:12" s="86" customFormat="1">
      <c r="A1907" s="397" t="s">
        <v>2877</v>
      </c>
      <c r="C1907" s="400">
        <v>1</v>
      </c>
      <c r="D1907" s="397"/>
      <c r="E1907" s="397"/>
      <c r="F1907" s="397"/>
      <c r="G1907" s="397"/>
      <c r="H1907" s="398" t="s">
        <v>5700</v>
      </c>
      <c r="I1907" s="394" t="s">
        <v>8352</v>
      </c>
      <c r="J1907" s="1" t="s">
        <v>8099</v>
      </c>
      <c r="K1907" s="58">
        <v>2022</v>
      </c>
      <c r="L1907" s="545" t="s">
        <v>8354</v>
      </c>
    </row>
    <row r="1908" spans="1:12" s="86" customFormat="1">
      <c r="A1908" s="397" t="s">
        <v>2878</v>
      </c>
      <c r="C1908" s="400">
        <v>1</v>
      </c>
      <c r="D1908" s="397"/>
      <c r="E1908" s="397"/>
      <c r="F1908" s="397"/>
      <c r="G1908" s="397"/>
      <c r="H1908" s="398" t="s">
        <v>7034</v>
      </c>
      <c r="I1908" s="394" t="s">
        <v>8355</v>
      </c>
      <c r="J1908" s="1" t="s">
        <v>8099</v>
      </c>
      <c r="K1908" s="58">
        <v>2022</v>
      </c>
      <c r="L1908" s="545" t="s">
        <v>8298</v>
      </c>
    </row>
    <row r="1909" spans="1:12" s="86" customFormat="1">
      <c r="A1909" s="397" t="s">
        <v>2880</v>
      </c>
      <c r="C1909" s="400">
        <v>1</v>
      </c>
      <c r="D1909" s="397"/>
      <c r="E1909" s="397"/>
      <c r="F1909" s="397"/>
      <c r="G1909" s="397"/>
      <c r="H1909" s="355" t="s">
        <v>7036</v>
      </c>
      <c r="I1909" s="394" t="s">
        <v>8290</v>
      </c>
      <c r="J1909" s="1" t="s">
        <v>8099</v>
      </c>
      <c r="K1909" s="58">
        <v>2022</v>
      </c>
      <c r="L1909" s="545" t="s">
        <v>274</v>
      </c>
    </row>
    <row r="1910" spans="1:12" s="86" customFormat="1">
      <c r="A1910" s="397" t="s">
        <v>2880</v>
      </c>
      <c r="C1910" s="409">
        <v>2</v>
      </c>
      <c r="D1910" s="1183"/>
      <c r="E1910" s="1183"/>
      <c r="F1910" s="1183"/>
      <c r="G1910" s="1183"/>
      <c r="H1910" s="355" t="s">
        <v>2888</v>
      </c>
      <c r="I1910" s="394" t="s">
        <v>8355</v>
      </c>
      <c r="J1910" s="1" t="s">
        <v>8099</v>
      </c>
      <c r="K1910" s="58">
        <v>2022</v>
      </c>
      <c r="L1910" s="545" t="s">
        <v>8298</v>
      </c>
    </row>
    <row r="1911" spans="1:12" s="86" customFormat="1">
      <c r="A1911" s="397" t="s">
        <v>2880</v>
      </c>
      <c r="C1911" s="409">
        <v>3</v>
      </c>
      <c r="D1911" s="1183"/>
      <c r="E1911" s="1183"/>
      <c r="F1911" s="1183"/>
      <c r="G1911" s="1183"/>
      <c r="H1911" s="355" t="s">
        <v>2889</v>
      </c>
      <c r="I1911" s="394" t="s">
        <v>8355</v>
      </c>
      <c r="J1911" s="1" t="s">
        <v>8099</v>
      </c>
      <c r="K1911" s="58">
        <v>2022</v>
      </c>
      <c r="L1911" s="545" t="s">
        <v>8298</v>
      </c>
    </row>
    <row r="1912" spans="1:12" s="86" customFormat="1">
      <c r="A1912" s="397" t="s">
        <v>4686</v>
      </c>
      <c r="C1912" s="400">
        <v>1</v>
      </c>
      <c r="D1912" s="397"/>
      <c r="E1912" s="397"/>
      <c r="F1912" s="397"/>
      <c r="G1912" s="397"/>
      <c r="H1912" s="398" t="s">
        <v>2883</v>
      </c>
      <c r="I1912" s="394" t="s">
        <v>8290</v>
      </c>
      <c r="J1912" s="1" t="s">
        <v>8099</v>
      </c>
      <c r="K1912" s="58">
        <v>2022</v>
      </c>
      <c r="L1912" s="545" t="s">
        <v>274</v>
      </c>
    </row>
    <row r="1913" spans="1:12" s="86" customFormat="1">
      <c r="A1913" s="397" t="s">
        <v>4686</v>
      </c>
      <c r="C1913" s="400">
        <v>2</v>
      </c>
      <c r="D1913" s="397"/>
      <c r="E1913" s="397"/>
      <c r="F1913" s="397"/>
      <c r="G1913" s="397"/>
      <c r="H1913" s="398" t="s">
        <v>7038</v>
      </c>
      <c r="I1913" s="394" t="s">
        <v>8290</v>
      </c>
      <c r="J1913" s="1" t="s">
        <v>8099</v>
      </c>
      <c r="K1913" s="58">
        <v>2022</v>
      </c>
      <c r="L1913" s="545" t="s">
        <v>274</v>
      </c>
    </row>
    <row r="1914" spans="1:12" s="86" customFormat="1">
      <c r="A1914" s="397" t="s">
        <v>4502</v>
      </c>
      <c r="C1914" s="400">
        <v>1</v>
      </c>
      <c r="D1914" s="397"/>
      <c r="E1914" s="397"/>
      <c r="F1914" s="397"/>
      <c r="G1914" s="397"/>
      <c r="H1914" s="355" t="s">
        <v>2885</v>
      </c>
      <c r="I1914" s="394" t="s">
        <v>8290</v>
      </c>
      <c r="J1914" s="1" t="s">
        <v>8099</v>
      </c>
      <c r="K1914" s="58">
        <v>2022</v>
      </c>
      <c r="L1914" s="545" t="s">
        <v>274</v>
      </c>
    </row>
    <row r="1915" spans="1:12" s="86" customFormat="1">
      <c r="A1915" s="353" t="s">
        <v>4503</v>
      </c>
      <c r="C1915" s="379">
        <v>1</v>
      </c>
      <c r="D1915" s="1187"/>
      <c r="E1915" s="1187"/>
      <c r="F1915" s="1187"/>
      <c r="G1915" s="1187"/>
      <c r="H1915" s="427" t="s">
        <v>7036</v>
      </c>
      <c r="I1915" s="394" t="s">
        <v>8290</v>
      </c>
      <c r="J1915" s="1" t="s">
        <v>8099</v>
      </c>
      <c r="K1915" s="58">
        <v>2022</v>
      </c>
      <c r="L1915" s="545" t="s">
        <v>274</v>
      </c>
    </row>
    <row r="1916" spans="1:12" s="86" customFormat="1">
      <c r="A1916" s="353" t="s">
        <v>4503</v>
      </c>
      <c r="C1916" s="652">
        <v>2</v>
      </c>
      <c r="D1916" s="1180"/>
      <c r="E1916" s="1180"/>
      <c r="F1916" s="1180"/>
      <c r="G1916" s="1180"/>
      <c r="H1916" s="354" t="s">
        <v>2888</v>
      </c>
      <c r="I1916" s="394" t="s">
        <v>8355</v>
      </c>
      <c r="J1916" s="1" t="s">
        <v>8099</v>
      </c>
      <c r="K1916" s="58">
        <v>2022</v>
      </c>
      <c r="L1916" s="545" t="s">
        <v>8298</v>
      </c>
    </row>
    <row r="1917" spans="1:12" s="86" customFormat="1">
      <c r="A1917" s="353" t="s">
        <v>4503</v>
      </c>
      <c r="C1917" s="652">
        <v>3</v>
      </c>
      <c r="D1917" s="1180"/>
      <c r="E1917" s="1180"/>
      <c r="F1917" s="1180"/>
      <c r="G1917" s="1180"/>
      <c r="H1917" s="354" t="s">
        <v>2889</v>
      </c>
      <c r="I1917" s="394" t="s">
        <v>8355</v>
      </c>
      <c r="J1917" s="1" t="s">
        <v>8099</v>
      </c>
      <c r="K1917" s="58">
        <v>2022</v>
      </c>
      <c r="L1917" s="545" t="s">
        <v>8298</v>
      </c>
    </row>
    <row r="1918" spans="1:12" s="86" customFormat="1">
      <c r="A1918" s="397" t="s">
        <v>2896</v>
      </c>
      <c r="C1918" s="400">
        <v>1</v>
      </c>
      <c r="D1918" s="397"/>
      <c r="E1918" s="397"/>
      <c r="F1918" s="397"/>
      <c r="G1918" s="397"/>
      <c r="H1918" s="398" t="s">
        <v>7040</v>
      </c>
      <c r="I1918" s="394" t="s">
        <v>8290</v>
      </c>
      <c r="J1918" s="1" t="s">
        <v>8099</v>
      </c>
      <c r="K1918" s="58">
        <v>2022</v>
      </c>
      <c r="L1918" s="545" t="s">
        <v>274</v>
      </c>
    </row>
    <row r="1919" spans="1:12" s="86" customFormat="1">
      <c r="A1919" s="397" t="s">
        <v>2899</v>
      </c>
      <c r="C1919" s="400">
        <v>1</v>
      </c>
      <c r="D1919" s="397"/>
      <c r="E1919" s="397"/>
      <c r="F1919" s="397"/>
      <c r="G1919" s="397"/>
      <c r="H1919" s="398" t="s">
        <v>7042</v>
      </c>
      <c r="I1919" s="394" t="s">
        <v>8290</v>
      </c>
      <c r="J1919" s="1" t="s">
        <v>8099</v>
      </c>
      <c r="K1919" s="58">
        <v>2022</v>
      </c>
      <c r="L1919" s="545" t="s">
        <v>274</v>
      </c>
    </row>
    <row r="1920" spans="1:12" s="86" customFormat="1">
      <c r="A1920" s="397" t="s">
        <v>2901</v>
      </c>
      <c r="C1920" s="400">
        <v>1</v>
      </c>
      <c r="D1920" s="397"/>
      <c r="E1920" s="397"/>
      <c r="F1920" s="397"/>
      <c r="G1920" s="397"/>
      <c r="H1920" s="355" t="s">
        <v>2902</v>
      </c>
      <c r="I1920" s="394" t="s">
        <v>8290</v>
      </c>
      <c r="J1920" s="1" t="s">
        <v>8099</v>
      </c>
      <c r="K1920" s="58">
        <v>2022</v>
      </c>
      <c r="L1920" s="545" t="s">
        <v>274</v>
      </c>
    </row>
    <row r="1921" spans="1:12" s="86" customFormat="1">
      <c r="A1921" s="353" t="s">
        <v>2903</v>
      </c>
      <c r="C1921" s="393">
        <v>1</v>
      </c>
      <c r="D1921" s="353"/>
      <c r="E1921" s="353"/>
      <c r="F1921" s="353"/>
      <c r="G1921" s="353"/>
      <c r="H1921" s="354" t="s">
        <v>2902</v>
      </c>
      <c r="I1921" s="394" t="s">
        <v>8290</v>
      </c>
      <c r="J1921" s="1" t="s">
        <v>8099</v>
      </c>
      <c r="K1921" s="58">
        <v>2022</v>
      </c>
      <c r="L1921" s="545" t="s">
        <v>274</v>
      </c>
    </row>
    <row r="1922" spans="1:12" s="86" customFormat="1">
      <c r="A1922" s="397" t="s">
        <v>2905</v>
      </c>
      <c r="C1922" s="400">
        <v>1</v>
      </c>
      <c r="D1922" s="397"/>
      <c r="E1922" s="397"/>
      <c r="F1922" s="397"/>
      <c r="G1922" s="397"/>
      <c r="H1922" s="398" t="s">
        <v>2907</v>
      </c>
      <c r="I1922" s="394" t="s">
        <v>8290</v>
      </c>
      <c r="J1922" s="1" t="s">
        <v>8099</v>
      </c>
      <c r="K1922" s="58">
        <v>2022</v>
      </c>
      <c r="L1922" s="545" t="s">
        <v>274</v>
      </c>
    </row>
    <row r="1923" spans="1:12" s="86" customFormat="1">
      <c r="A1923" s="397" t="s">
        <v>2905</v>
      </c>
      <c r="C1923" s="400">
        <v>2</v>
      </c>
      <c r="D1923" s="397"/>
      <c r="E1923" s="397"/>
      <c r="F1923" s="397"/>
      <c r="G1923" s="397"/>
      <c r="H1923" s="398" t="s">
        <v>2908</v>
      </c>
      <c r="I1923" s="394" t="s">
        <v>8290</v>
      </c>
      <c r="J1923" s="1" t="s">
        <v>8099</v>
      </c>
      <c r="K1923" s="58">
        <v>2022</v>
      </c>
      <c r="L1923" s="545" t="s">
        <v>274</v>
      </c>
    </row>
    <row r="1924" spans="1:12" s="86" customFormat="1">
      <c r="A1924" s="397" t="s">
        <v>2905</v>
      </c>
      <c r="C1924" s="400">
        <v>3</v>
      </c>
      <c r="D1924" s="397"/>
      <c r="E1924" s="397"/>
      <c r="F1924" s="397"/>
      <c r="G1924" s="397"/>
      <c r="H1924" s="398" t="s">
        <v>1137</v>
      </c>
      <c r="I1924" s="394" t="s">
        <v>8290</v>
      </c>
      <c r="J1924" s="1" t="s">
        <v>8099</v>
      </c>
      <c r="K1924" s="58">
        <v>2022</v>
      </c>
      <c r="L1924" s="545" t="s">
        <v>274</v>
      </c>
    </row>
    <row r="1925" spans="1:12" s="86" customFormat="1">
      <c r="A1925" s="397" t="s">
        <v>2905</v>
      </c>
      <c r="C1925" s="400">
        <v>4</v>
      </c>
      <c r="D1925" s="397"/>
      <c r="E1925" s="397"/>
      <c r="F1925" s="397"/>
      <c r="G1925" s="397"/>
      <c r="H1925" s="398" t="s">
        <v>7367</v>
      </c>
      <c r="I1925" s="394" t="s">
        <v>8290</v>
      </c>
      <c r="J1925" s="1" t="s">
        <v>8099</v>
      </c>
      <c r="K1925" s="58">
        <v>2022</v>
      </c>
      <c r="L1925" s="545" t="s">
        <v>274</v>
      </c>
    </row>
    <row r="1926" spans="1:12" s="86" customFormat="1">
      <c r="A1926" s="397" t="s">
        <v>2905</v>
      </c>
      <c r="C1926" s="400">
        <v>5</v>
      </c>
      <c r="D1926" s="397"/>
      <c r="E1926" s="397"/>
      <c r="F1926" s="397"/>
      <c r="G1926" s="397"/>
      <c r="H1926" s="398" t="s">
        <v>7045</v>
      </c>
      <c r="I1926" s="394" t="s">
        <v>8290</v>
      </c>
      <c r="J1926" s="1" t="s">
        <v>8099</v>
      </c>
      <c r="K1926" s="58">
        <v>2022</v>
      </c>
      <c r="L1926" s="545" t="s">
        <v>274</v>
      </c>
    </row>
    <row r="1927" spans="1:12" s="86" customFormat="1">
      <c r="A1927" s="394" t="s">
        <v>2967</v>
      </c>
      <c r="C1927" s="400">
        <v>1</v>
      </c>
      <c r="D1927" s="397"/>
      <c r="E1927" s="397"/>
      <c r="F1927" s="397"/>
      <c r="G1927" s="397"/>
      <c r="H1927" s="398" t="s">
        <v>7084</v>
      </c>
      <c r="I1927" s="394" t="s">
        <v>8355</v>
      </c>
      <c r="J1927" s="1" t="s">
        <v>8099</v>
      </c>
      <c r="K1927" s="58">
        <v>2022</v>
      </c>
      <c r="L1927" s="545" t="s">
        <v>8298</v>
      </c>
    </row>
    <row r="1928" spans="1:12" s="86" customFormat="1">
      <c r="A1928" s="394" t="s">
        <v>2971</v>
      </c>
      <c r="C1928" s="400">
        <v>1</v>
      </c>
      <c r="D1928" s="397"/>
      <c r="E1928" s="397"/>
      <c r="F1928" s="397"/>
      <c r="G1928" s="397"/>
      <c r="H1928" s="398" t="s">
        <v>7086</v>
      </c>
      <c r="I1928" s="394" t="s">
        <v>8355</v>
      </c>
      <c r="J1928" s="1" t="s">
        <v>8099</v>
      </c>
      <c r="K1928" s="58">
        <v>2022</v>
      </c>
      <c r="L1928" s="545" t="s">
        <v>8298</v>
      </c>
    </row>
    <row r="1929" spans="1:12" s="86" customFormat="1">
      <c r="A1929" s="394" t="s">
        <v>2974</v>
      </c>
      <c r="C1929" s="400">
        <v>1</v>
      </c>
      <c r="D1929" s="397"/>
      <c r="E1929" s="397"/>
      <c r="F1929" s="397"/>
      <c r="G1929" s="397"/>
      <c r="H1929" s="398" t="s">
        <v>7088</v>
      </c>
      <c r="I1929" s="394" t="s">
        <v>8355</v>
      </c>
      <c r="J1929" s="1" t="s">
        <v>8099</v>
      </c>
      <c r="K1929" s="58">
        <v>2022</v>
      </c>
      <c r="L1929" s="545" t="s">
        <v>8298</v>
      </c>
    </row>
    <row r="1930" spans="1:12" s="86" customFormat="1">
      <c r="A1930" s="394" t="s">
        <v>2977</v>
      </c>
      <c r="C1930" s="400">
        <v>1</v>
      </c>
      <c r="D1930" s="397"/>
      <c r="E1930" s="397"/>
      <c r="F1930" s="397"/>
      <c r="G1930" s="397"/>
      <c r="H1930" s="398" t="s">
        <v>7090</v>
      </c>
      <c r="I1930" s="394" t="s">
        <v>8355</v>
      </c>
      <c r="J1930" s="1" t="s">
        <v>8099</v>
      </c>
      <c r="K1930" s="58">
        <v>2022</v>
      </c>
      <c r="L1930" s="545" t="s">
        <v>8298</v>
      </c>
    </row>
    <row r="1931" spans="1:12" s="86" customFormat="1">
      <c r="A1931" s="394" t="s">
        <v>2977</v>
      </c>
      <c r="C1931" s="400">
        <v>2</v>
      </c>
      <c r="D1931" s="397"/>
      <c r="E1931" s="397"/>
      <c r="F1931" s="397"/>
      <c r="G1931" s="397"/>
      <c r="H1931" s="398" t="s">
        <v>7858</v>
      </c>
      <c r="I1931" s="394" t="s">
        <v>8355</v>
      </c>
      <c r="J1931" s="1" t="s">
        <v>8099</v>
      </c>
      <c r="K1931" s="58">
        <v>2022</v>
      </c>
      <c r="L1931" s="545" t="s">
        <v>8298</v>
      </c>
    </row>
    <row r="1932" spans="1:12" s="86" customFormat="1">
      <c r="A1932" s="394" t="s">
        <v>2977</v>
      </c>
      <c r="C1932" s="400">
        <v>3</v>
      </c>
      <c r="D1932" s="397"/>
      <c r="E1932" s="397"/>
      <c r="F1932" s="397"/>
      <c r="G1932" s="397"/>
      <c r="H1932" s="398" t="s">
        <v>7859</v>
      </c>
      <c r="I1932" s="394" t="s">
        <v>8355</v>
      </c>
      <c r="J1932" s="1" t="s">
        <v>8099</v>
      </c>
      <c r="K1932" s="58">
        <v>2022</v>
      </c>
      <c r="L1932" s="545" t="s">
        <v>8298</v>
      </c>
    </row>
    <row r="1933" spans="1:12" s="86" customFormat="1">
      <c r="A1933" s="394" t="s">
        <v>2977</v>
      </c>
      <c r="C1933" s="400">
        <v>4</v>
      </c>
      <c r="D1933" s="397"/>
      <c r="E1933" s="397"/>
      <c r="F1933" s="397"/>
      <c r="G1933" s="397"/>
      <c r="H1933" s="398" t="s">
        <v>7860</v>
      </c>
      <c r="I1933" s="394" t="s">
        <v>8355</v>
      </c>
      <c r="J1933" s="1" t="s">
        <v>8099</v>
      </c>
      <c r="K1933" s="58">
        <v>2022</v>
      </c>
      <c r="L1933" s="545" t="s">
        <v>8298</v>
      </c>
    </row>
    <row r="1934" spans="1:12" s="86" customFormat="1">
      <c r="A1934" s="394" t="s">
        <v>2977</v>
      </c>
      <c r="C1934" s="400">
        <v>5</v>
      </c>
      <c r="D1934" s="397"/>
      <c r="E1934" s="397"/>
      <c r="F1934" s="397"/>
      <c r="G1934" s="397"/>
      <c r="H1934" s="398" t="s">
        <v>7861</v>
      </c>
      <c r="I1934" s="394" t="s">
        <v>8355</v>
      </c>
      <c r="J1934" s="1" t="s">
        <v>8099</v>
      </c>
      <c r="K1934" s="58">
        <v>2022</v>
      </c>
      <c r="L1934" s="545" t="s">
        <v>8298</v>
      </c>
    </row>
    <row r="1935" spans="1:12" s="86" customFormat="1">
      <c r="A1935" s="394" t="s">
        <v>3031</v>
      </c>
      <c r="C1935" s="400">
        <v>1</v>
      </c>
      <c r="D1935" s="397"/>
      <c r="E1935" s="397"/>
      <c r="F1935" s="397"/>
      <c r="G1935" s="397"/>
      <c r="H1935" s="398" t="s">
        <v>7096</v>
      </c>
      <c r="I1935" s="386" t="s">
        <v>8370</v>
      </c>
      <c r="J1935" s="1" t="s">
        <v>8099</v>
      </c>
      <c r="K1935" s="58">
        <v>2022</v>
      </c>
      <c r="L1935" s="545" t="s">
        <v>274</v>
      </c>
    </row>
    <row r="1936" spans="1:12" s="86" customFormat="1">
      <c r="A1936" s="397" t="s">
        <v>2624</v>
      </c>
      <c r="C1936" s="400">
        <v>1</v>
      </c>
      <c r="D1936" s="397"/>
      <c r="E1936" s="397"/>
      <c r="F1936" s="397"/>
      <c r="G1936" s="397"/>
      <c r="H1936" s="398" t="s">
        <v>2627</v>
      </c>
      <c r="I1936" s="394" t="s">
        <v>8300</v>
      </c>
      <c r="J1936" s="1" t="s">
        <v>8099</v>
      </c>
      <c r="K1936" s="58">
        <v>2022</v>
      </c>
      <c r="L1936" s="545" t="s">
        <v>274</v>
      </c>
    </row>
    <row r="1937" spans="1:12" s="86" customFormat="1">
      <c r="A1937" s="397" t="s">
        <v>2651</v>
      </c>
      <c r="C1937" s="400">
        <v>1</v>
      </c>
      <c r="D1937" s="397"/>
      <c r="E1937" s="397"/>
      <c r="F1937" s="397"/>
      <c r="G1937" s="397"/>
      <c r="H1937" s="398" t="s">
        <v>1303</v>
      </c>
      <c r="I1937" s="394" t="s">
        <v>8300</v>
      </c>
      <c r="J1937" s="1" t="s">
        <v>8099</v>
      </c>
      <c r="K1937" s="58">
        <v>2022</v>
      </c>
      <c r="L1937" s="545" t="s">
        <v>274</v>
      </c>
    </row>
    <row r="1938" spans="1:12" s="86" customFormat="1">
      <c r="A1938" s="397" t="s">
        <v>2651</v>
      </c>
      <c r="C1938" s="400">
        <v>2</v>
      </c>
      <c r="D1938" s="397"/>
      <c r="E1938" s="397"/>
      <c r="F1938" s="397"/>
      <c r="G1938" s="397"/>
      <c r="H1938" s="398" t="s">
        <v>2484</v>
      </c>
      <c r="I1938" s="394" t="s">
        <v>8300</v>
      </c>
      <c r="J1938" s="1" t="s">
        <v>8099</v>
      </c>
      <c r="K1938" s="58">
        <v>2022</v>
      </c>
      <c r="L1938" s="545" t="s">
        <v>274</v>
      </c>
    </row>
    <row r="1939" spans="1:12" s="86" customFormat="1">
      <c r="A1939" s="397" t="s">
        <v>2651</v>
      </c>
      <c r="C1939" s="400">
        <v>3</v>
      </c>
      <c r="D1939" s="397"/>
      <c r="E1939" s="397"/>
      <c r="F1939" s="397"/>
      <c r="G1939" s="397"/>
      <c r="H1939" s="398" t="s">
        <v>2653</v>
      </c>
      <c r="I1939" s="394" t="s">
        <v>8300</v>
      </c>
      <c r="J1939" s="1" t="s">
        <v>8099</v>
      </c>
      <c r="K1939" s="58">
        <v>2022</v>
      </c>
      <c r="L1939" s="545" t="s">
        <v>274</v>
      </c>
    </row>
    <row r="1940" spans="1:12" s="86" customFormat="1">
      <c r="A1940" s="397" t="s">
        <v>2654</v>
      </c>
      <c r="C1940" s="400">
        <v>1</v>
      </c>
      <c r="D1940" s="397"/>
      <c r="E1940" s="397"/>
      <c r="F1940" s="397"/>
      <c r="G1940" s="397"/>
      <c r="H1940" s="398" t="s">
        <v>2656</v>
      </c>
      <c r="I1940" s="394" t="s">
        <v>8300</v>
      </c>
      <c r="J1940" s="1" t="s">
        <v>8099</v>
      </c>
      <c r="K1940" s="58">
        <v>2022</v>
      </c>
      <c r="L1940" s="545" t="s">
        <v>274</v>
      </c>
    </row>
    <row r="1941" spans="1:12" s="86" customFormat="1">
      <c r="A1941" s="397" t="s">
        <v>2654</v>
      </c>
      <c r="C1941" s="400">
        <v>2</v>
      </c>
      <c r="D1941" s="397"/>
      <c r="E1941" s="397"/>
      <c r="F1941" s="397"/>
      <c r="G1941" s="397"/>
      <c r="H1941" s="398" t="s">
        <v>2657</v>
      </c>
      <c r="I1941" s="394" t="s">
        <v>8300</v>
      </c>
      <c r="J1941" s="1" t="s">
        <v>8099</v>
      </c>
      <c r="K1941" s="58">
        <v>2022</v>
      </c>
      <c r="L1941" s="545" t="s">
        <v>274</v>
      </c>
    </row>
    <row r="1942" spans="1:12" s="86" customFormat="1">
      <c r="A1942" s="397" t="s">
        <v>3034</v>
      </c>
      <c r="C1942" s="400">
        <v>1</v>
      </c>
      <c r="D1942" s="397"/>
      <c r="E1942" s="397"/>
      <c r="F1942" s="397"/>
      <c r="G1942" s="397"/>
      <c r="H1942" s="398" t="s">
        <v>7098</v>
      </c>
      <c r="I1942" s="394" t="s">
        <v>8300</v>
      </c>
      <c r="J1942" s="1" t="s">
        <v>8099</v>
      </c>
      <c r="K1942" s="58">
        <v>2022</v>
      </c>
      <c r="L1942" s="545" t="s">
        <v>274</v>
      </c>
    </row>
    <row r="1943" spans="1:12" s="86" customFormat="1">
      <c r="A1943" s="397" t="s">
        <v>3034</v>
      </c>
      <c r="C1943" s="400">
        <v>2</v>
      </c>
      <c r="D1943" s="397"/>
      <c r="E1943" s="397"/>
      <c r="F1943" s="397"/>
      <c r="G1943" s="397"/>
      <c r="H1943" s="398" t="s">
        <v>7100</v>
      </c>
      <c r="I1943" s="394" t="s">
        <v>8300</v>
      </c>
      <c r="J1943" s="1" t="s">
        <v>8099</v>
      </c>
      <c r="K1943" s="58">
        <v>2022</v>
      </c>
      <c r="L1943" s="545" t="s">
        <v>274</v>
      </c>
    </row>
    <row r="1944" spans="1:12" s="86" customFormat="1">
      <c r="A1944" s="397" t="s">
        <v>3038</v>
      </c>
      <c r="C1944" s="400">
        <v>1</v>
      </c>
      <c r="D1944" s="397"/>
      <c r="E1944" s="397"/>
      <c r="F1944" s="397"/>
      <c r="G1944" s="397"/>
      <c r="H1944" s="398" t="s">
        <v>7429</v>
      </c>
      <c r="I1944" s="386" t="s">
        <v>8371</v>
      </c>
      <c r="J1944" s="1" t="s">
        <v>8099</v>
      </c>
      <c r="K1944" s="58">
        <v>2022</v>
      </c>
      <c r="L1944" s="545" t="s">
        <v>8354</v>
      </c>
    </row>
    <row r="1945" spans="1:12" s="86" customFormat="1">
      <c r="A1945" s="397" t="s">
        <v>3038</v>
      </c>
      <c r="C1945" s="400">
        <v>2</v>
      </c>
      <c r="D1945" s="397"/>
      <c r="E1945" s="397"/>
      <c r="F1945" s="397"/>
      <c r="G1945" s="397"/>
      <c r="H1945" s="398" t="s">
        <v>7430</v>
      </c>
      <c r="I1945" s="386" t="s">
        <v>8371</v>
      </c>
      <c r="J1945" s="1" t="s">
        <v>8099</v>
      </c>
      <c r="K1945" s="58">
        <v>2022</v>
      </c>
      <c r="L1945" s="545" t="s">
        <v>8354</v>
      </c>
    </row>
    <row r="1946" spans="1:12" s="86" customFormat="1">
      <c r="A1946" s="397" t="s">
        <v>3038</v>
      </c>
      <c r="C1946" s="400">
        <v>3</v>
      </c>
      <c r="D1946" s="397"/>
      <c r="E1946" s="397"/>
      <c r="F1946" s="397"/>
      <c r="G1946" s="397"/>
      <c r="H1946" s="398" t="s">
        <v>7369</v>
      </c>
      <c r="I1946" s="386" t="s">
        <v>8371</v>
      </c>
      <c r="J1946" s="1" t="s">
        <v>8099</v>
      </c>
      <c r="K1946" s="58">
        <v>2022</v>
      </c>
      <c r="L1946" s="545" t="s">
        <v>8354</v>
      </c>
    </row>
    <row r="1947" spans="1:12" s="86" customFormat="1">
      <c r="A1947" s="397" t="s">
        <v>3042</v>
      </c>
      <c r="C1947" s="400">
        <v>1</v>
      </c>
      <c r="D1947" s="397"/>
      <c r="E1947" s="397"/>
      <c r="F1947" s="397"/>
      <c r="G1947" s="397"/>
      <c r="H1947" s="13" t="s">
        <v>7370</v>
      </c>
      <c r="I1947" s="394" t="s">
        <v>8342</v>
      </c>
      <c r="J1947" s="1" t="s">
        <v>8099</v>
      </c>
      <c r="K1947" s="58">
        <v>2022</v>
      </c>
      <c r="L1947" s="545" t="s">
        <v>274</v>
      </c>
    </row>
    <row r="1948" spans="1:12" s="86" customFormat="1">
      <c r="A1948" s="397" t="s">
        <v>3042</v>
      </c>
      <c r="C1948" s="400">
        <v>2</v>
      </c>
      <c r="D1948" s="397"/>
      <c r="E1948" s="397"/>
      <c r="F1948" s="397"/>
      <c r="G1948" s="397"/>
      <c r="H1948" s="13" t="s">
        <v>7371</v>
      </c>
      <c r="I1948" s="394" t="s">
        <v>8342</v>
      </c>
      <c r="J1948" s="1" t="s">
        <v>8099</v>
      </c>
      <c r="K1948" s="58">
        <v>2022</v>
      </c>
      <c r="L1948" s="545" t="s">
        <v>274</v>
      </c>
    </row>
    <row r="1949" spans="1:12" s="86" customFormat="1">
      <c r="A1949" s="397" t="s">
        <v>3042</v>
      </c>
      <c r="C1949" s="400">
        <v>3</v>
      </c>
      <c r="D1949" s="397"/>
      <c r="E1949" s="397"/>
      <c r="F1949" s="397"/>
      <c r="G1949" s="397"/>
      <c r="H1949" s="13" t="s">
        <v>7372</v>
      </c>
      <c r="I1949" s="394" t="s">
        <v>8342</v>
      </c>
      <c r="J1949" s="1" t="s">
        <v>8099</v>
      </c>
      <c r="K1949" s="58">
        <v>2022</v>
      </c>
      <c r="L1949" s="545" t="s">
        <v>274</v>
      </c>
    </row>
    <row r="1950" spans="1:12" s="86" customFormat="1">
      <c r="A1950" s="397" t="s">
        <v>3045</v>
      </c>
      <c r="C1950" s="400">
        <v>1</v>
      </c>
      <c r="D1950" s="397"/>
      <c r="E1950" s="397"/>
      <c r="F1950" s="397"/>
      <c r="G1950" s="397"/>
      <c r="H1950" s="398" t="s">
        <v>5704</v>
      </c>
      <c r="I1950" s="394" t="s">
        <v>8342</v>
      </c>
      <c r="J1950" s="1" t="s">
        <v>8099</v>
      </c>
      <c r="K1950" s="58">
        <v>2022</v>
      </c>
      <c r="L1950" s="545" t="s">
        <v>274</v>
      </c>
    </row>
    <row r="1951" spans="1:12" s="86" customFormat="1">
      <c r="A1951" s="397" t="s">
        <v>3045</v>
      </c>
      <c r="C1951" s="400">
        <v>2</v>
      </c>
      <c r="D1951" s="397"/>
      <c r="E1951" s="397"/>
      <c r="F1951" s="397"/>
      <c r="G1951" s="397"/>
      <c r="H1951" s="398" t="s">
        <v>2447</v>
      </c>
      <c r="I1951" s="394" t="s">
        <v>8342</v>
      </c>
      <c r="J1951" s="1" t="s">
        <v>8099</v>
      </c>
      <c r="K1951" s="58">
        <v>2022</v>
      </c>
      <c r="L1951" s="545" t="s">
        <v>274</v>
      </c>
    </row>
    <row r="1952" spans="1:12" s="86" customFormat="1">
      <c r="A1952" s="397" t="s">
        <v>3047</v>
      </c>
      <c r="C1952" s="400">
        <v>1</v>
      </c>
      <c r="D1952" s="397"/>
      <c r="E1952" s="397"/>
      <c r="F1952" s="397"/>
      <c r="G1952" s="397"/>
      <c r="H1952" s="398" t="s">
        <v>7435</v>
      </c>
      <c r="I1952" s="394" t="s">
        <v>8342</v>
      </c>
      <c r="J1952" s="1" t="s">
        <v>8099</v>
      </c>
      <c r="K1952" s="58">
        <v>2022</v>
      </c>
      <c r="L1952" s="545" t="s">
        <v>274</v>
      </c>
    </row>
    <row r="1953" spans="1:12" s="86" customFormat="1">
      <c r="A1953" s="397" t="s">
        <v>3049</v>
      </c>
      <c r="C1953" s="400">
        <v>1</v>
      </c>
      <c r="D1953" s="397"/>
      <c r="E1953" s="397"/>
      <c r="F1953" s="397"/>
      <c r="G1953" s="397"/>
      <c r="H1953" s="398" t="s">
        <v>7373</v>
      </c>
      <c r="I1953" s="394" t="s">
        <v>8342</v>
      </c>
      <c r="J1953" s="1" t="s">
        <v>8099</v>
      </c>
      <c r="K1953" s="58">
        <v>2022</v>
      </c>
      <c r="L1953" s="545" t="s">
        <v>274</v>
      </c>
    </row>
    <row r="1954" spans="1:12" s="86" customFormat="1">
      <c r="A1954" s="397" t="s">
        <v>3049</v>
      </c>
      <c r="C1954" s="400">
        <v>2</v>
      </c>
      <c r="D1954" s="397"/>
      <c r="E1954" s="397"/>
      <c r="F1954" s="397"/>
      <c r="G1954" s="397"/>
      <c r="H1954" s="398" t="s">
        <v>7013</v>
      </c>
      <c r="I1954" s="394" t="s">
        <v>8342</v>
      </c>
      <c r="J1954" s="1" t="s">
        <v>8099</v>
      </c>
      <c r="K1954" s="58">
        <v>2022</v>
      </c>
      <c r="L1954" s="545" t="s">
        <v>274</v>
      </c>
    </row>
    <row r="1955" spans="1:12" s="86" customFormat="1">
      <c r="A1955" s="397" t="s">
        <v>3049</v>
      </c>
      <c r="C1955" s="400">
        <v>3</v>
      </c>
      <c r="D1955" s="397"/>
      <c r="E1955" s="397"/>
      <c r="F1955" s="397"/>
      <c r="G1955" s="397"/>
      <c r="H1955" s="398" t="s">
        <v>7374</v>
      </c>
      <c r="I1955" s="394" t="s">
        <v>8342</v>
      </c>
      <c r="J1955" s="1" t="s">
        <v>8099</v>
      </c>
      <c r="K1955" s="58">
        <v>2022</v>
      </c>
      <c r="L1955" s="545" t="s">
        <v>274</v>
      </c>
    </row>
    <row r="1956" spans="1:12" s="86" customFormat="1">
      <c r="A1956" s="397" t="s">
        <v>3049</v>
      </c>
      <c r="C1956" s="400">
        <v>4</v>
      </c>
      <c r="D1956" s="397"/>
      <c r="E1956" s="397"/>
      <c r="F1956" s="397"/>
      <c r="G1956" s="397"/>
      <c r="H1956" s="398" t="s">
        <v>7375</v>
      </c>
      <c r="I1956" s="394" t="s">
        <v>8342</v>
      </c>
      <c r="J1956" s="1" t="s">
        <v>8099</v>
      </c>
      <c r="K1956" s="58">
        <v>2022</v>
      </c>
      <c r="L1956" s="545" t="s">
        <v>274</v>
      </c>
    </row>
    <row r="1957" spans="1:12" s="86" customFormat="1">
      <c r="A1957" s="397" t="s">
        <v>3102</v>
      </c>
      <c r="C1957" s="400">
        <v>1</v>
      </c>
      <c r="D1957" s="397"/>
      <c r="E1957" s="397"/>
      <c r="F1957" s="400">
        <v>1</v>
      </c>
      <c r="G1957" s="400">
        <v>8</v>
      </c>
      <c r="H1957" s="398" t="s">
        <v>3103</v>
      </c>
      <c r="I1957" s="394" t="s">
        <v>8577</v>
      </c>
      <c r="J1957" s="1" t="s">
        <v>8099</v>
      </c>
      <c r="K1957" s="58">
        <v>2022</v>
      </c>
      <c r="L1957" s="545" t="s">
        <v>8288</v>
      </c>
    </row>
    <row r="1958" spans="1:12" s="86" customFormat="1">
      <c r="A1958" s="416" t="s">
        <v>3102</v>
      </c>
      <c r="C1958" s="417">
        <v>2</v>
      </c>
      <c r="D1958" s="416"/>
      <c r="E1958" s="416"/>
      <c r="F1958" s="417">
        <v>2</v>
      </c>
      <c r="G1958" s="417">
        <v>9</v>
      </c>
      <c r="H1958" s="418" t="s">
        <v>7266</v>
      </c>
      <c r="I1958" s="394" t="s">
        <v>8578</v>
      </c>
      <c r="J1958" s="1" t="s">
        <v>8099</v>
      </c>
      <c r="K1958" s="58">
        <v>2022</v>
      </c>
      <c r="L1958" s="545" t="s">
        <v>8288</v>
      </c>
    </row>
    <row r="1959" spans="1:12" s="86" customFormat="1">
      <c r="A1959" s="416" t="s">
        <v>3102</v>
      </c>
      <c r="C1959" s="417">
        <v>3</v>
      </c>
      <c r="D1959" s="416"/>
      <c r="E1959" s="416"/>
      <c r="F1959" s="417">
        <v>3</v>
      </c>
      <c r="G1959" s="417">
        <v>10</v>
      </c>
      <c r="H1959" s="418" t="s">
        <v>7267</v>
      </c>
      <c r="I1959" s="394" t="s">
        <v>8579</v>
      </c>
      <c r="J1959" s="1" t="s">
        <v>8099</v>
      </c>
      <c r="K1959" s="58">
        <v>2022</v>
      </c>
      <c r="L1959" s="545" t="s">
        <v>8288</v>
      </c>
    </row>
    <row r="1960" spans="1:12" s="86" customFormat="1">
      <c r="A1960" s="416" t="s">
        <v>3102</v>
      </c>
      <c r="C1960" s="417">
        <v>4</v>
      </c>
      <c r="D1960" s="416"/>
      <c r="E1960" s="416"/>
      <c r="F1960" s="417">
        <v>4</v>
      </c>
      <c r="G1960" s="417">
        <v>11</v>
      </c>
      <c r="H1960" s="418" t="s">
        <v>7268</v>
      </c>
      <c r="I1960" s="394" t="s">
        <v>8580</v>
      </c>
      <c r="J1960" s="1" t="s">
        <v>8099</v>
      </c>
      <c r="K1960" s="58">
        <v>2022</v>
      </c>
      <c r="L1960" s="545" t="s">
        <v>8288</v>
      </c>
    </row>
    <row r="1961" spans="1:12" s="86" customFormat="1">
      <c r="A1961" s="416" t="s">
        <v>3102</v>
      </c>
      <c r="C1961" s="417">
        <v>5</v>
      </c>
      <c r="D1961" s="416"/>
      <c r="E1961" s="416"/>
      <c r="F1961" s="417">
        <v>5</v>
      </c>
      <c r="G1961" s="417">
        <v>12</v>
      </c>
      <c r="H1961" s="418" t="s">
        <v>7361</v>
      </c>
      <c r="I1961" s="394" t="s">
        <v>8581</v>
      </c>
      <c r="J1961" s="1" t="s">
        <v>8099</v>
      </c>
      <c r="K1961" s="58">
        <v>2022</v>
      </c>
      <c r="L1961" s="545" t="s">
        <v>8288</v>
      </c>
    </row>
    <row r="1962" spans="1:12" s="86" customFormat="1">
      <c r="A1962" s="416" t="s">
        <v>3102</v>
      </c>
      <c r="C1962" s="417">
        <v>6</v>
      </c>
      <c r="D1962" s="416"/>
      <c r="E1962" s="416"/>
      <c r="F1962" s="417">
        <v>6</v>
      </c>
      <c r="G1962" s="417">
        <v>13</v>
      </c>
      <c r="H1962" s="418" t="s">
        <v>7360</v>
      </c>
      <c r="I1962" s="394" t="s">
        <v>8582</v>
      </c>
      <c r="J1962" s="1" t="s">
        <v>8099</v>
      </c>
      <c r="K1962" s="58">
        <v>2022</v>
      </c>
      <c r="L1962" s="545" t="s">
        <v>8288</v>
      </c>
    </row>
    <row r="1963" spans="1:12" s="86" customFormat="1">
      <c r="A1963" s="416" t="s">
        <v>3102</v>
      </c>
      <c r="C1963" s="417">
        <v>7</v>
      </c>
      <c r="D1963" s="416"/>
      <c r="E1963" s="416"/>
      <c r="F1963" s="417">
        <v>7</v>
      </c>
      <c r="G1963" s="417">
        <v>14</v>
      </c>
      <c r="H1963" s="418" t="s">
        <v>7359</v>
      </c>
      <c r="I1963" s="394" t="s">
        <v>8583</v>
      </c>
      <c r="J1963" s="1" t="s">
        <v>8099</v>
      </c>
      <c r="K1963" s="58">
        <v>2022</v>
      </c>
      <c r="L1963" s="545" t="s">
        <v>8288</v>
      </c>
    </row>
    <row r="1964" spans="1:12" s="86" customFormat="1">
      <c r="A1964" s="397" t="s">
        <v>3102</v>
      </c>
      <c r="C1964" s="400">
        <v>8</v>
      </c>
      <c r="D1964" s="397"/>
      <c r="E1964" s="397"/>
      <c r="F1964" s="397"/>
      <c r="G1964" s="397"/>
      <c r="H1964" s="398" t="s">
        <v>3103</v>
      </c>
      <c r="I1964" s="1" t="s">
        <v>8382</v>
      </c>
      <c r="J1964" s="1" t="s">
        <v>8099</v>
      </c>
      <c r="K1964" s="58">
        <v>2022</v>
      </c>
      <c r="L1964" s="545" t="s">
        <v>7953</v>
      </c>
    </row>
    <row r="1965" spans="1:12" s="86" customFormat="1">
      <c r="A1965" s="680" t="s">
        <v>3102</v>
      </c>
      <c r="C1965" s="681">
        <v>9</v>
      </c>
      <c r="D1965" s="680"/>
      <c r="E1965" s="680"/>
      <c r="F1965" s="680"/>
      <c r="G1965" s="680"/>
      <c r="H1965" s="682" t="s">
        <v>7266</v>
      </c>
      <c r="I1965" s="1" t="s">
        <v>8383</v>
      </c>
      <c r="J1965" s="1" t="s">
        <v>8099</v>
      </c>
      <c r="K1965" s="58">
        <v>2022</v>
      </c>
      <c r="L1965" s="545" t="s">
        <v>7953</v>
      </c>
    </row>
    <row r="1966" spans="1:12" s="86" customFormat="1">
      <c r="A1966" s="680" t="s">
        <v>3102</v>
      </c>
      <c r="C1966" s="681">
        <v>10</v>
      </c>
      <c r="D1966" s="680"/>
      <c r="E1966" s="680"/>
      <c r="F1966" s="680"/>
      <c r="G1966" s="680"/>
      <c r="H1966" s="682" t="s">
        <v>7267</v>
      </c>
      <c r="I1966" s="1" t="s">
        <v>8384</v>
      </c>
      <c r="J1966" s="1" t="s">
        <v>8099</v>
      </c>
      <c r="K1966" s="58">
        <v>2022</v>
      </c>
      <c r="L1966" s="545" t="s">
        <v>7953</v>
      </c>
    </row>
    <row r="1967" spans="1:12" s="86" customFormat="1">
      <c r="A1967" s="680" t="s">
        <v>3102</v>
      </c>
      <c r="C1967" s="681">
        <v>11</v>
      </c>
      <c r="D1967" s="680"/>
      <c r="E1967" s="680"/>
      <c r="F1967" s="680"/>
      <c r="G1967" s="680"/>
      <c r="H1967" s="682" t="s">
        <v>7268</v>
      </c>
      <c r="I1967" s="1" t="s">
        <v>8385</v>
      </c>
      <c r="J1967" s="1" t="s">
        <v>8099</v>
      </c>
      <c r="K1967" s="58">
        <v>2022</v>
      </c>
      <c r="L1967" s="545" t="s">
        <v>7953</v>
      </c>
    </row>
    <row r="1968" spans="1:12" s="86" customFormat="1">
      <c r="A1968" s="680" t="s">
        <v>3102</v>
      </c>
      <c r="C1968" s="681">
        <v>12</v>
      </c>
      <c r="D1968" s="680"/>
      <c r="E1968" s="680"/>
      <c r="F1968" s="680"/>
      <c r="G1968" s="680"/>
      <c r="H1968" s="682" t="s">
        <v>7361</v>
      </c>
      <c r="I1968" s="1" t="s">
        <v>8386</v>
      </c>
      <c r="J1968" s="1" t="s">
        <v>8099</v>
      </c>
      <c r="K1968" s="58">
        <v>2022</v>
      </c>
      <c r="L1968" s="545" t="s">
        <v>7953</v>
      </c>
    </row>
    <row r="1969" spans="1:12" s="86" customFormat="1">
      <c r="A1969" s="680" t="s">
        <v>3102</v>
      </c>
      <c r="C1969" s="681">
        <v>13</v>
      </c>
      <c r="D1969" s="680"/>
      <c r="E1969" s="680"/>
      <c r="F1969" s="680"/>
      <c r="G1969" s="680"/>
      <c r="H1969" s="682" t="s">
        <v>7360</v>
      </c>
      <c r="I1969" s="1" t="s">
        <v>8387</v>
      </c>
      <c r="J1969" s="1" t="s">
        <v>8099</v>
      </c>
      <c r="K1969" s="58">
        <v>2022</v>
      </c>
      <c r="L1969" s="545" t="s">
        <v>7953</v>
      </c>
    </row>
    <row r="1970" spans="1:12" s="86" customFormat="1">
      <c r="A1970" s="680" t="s">
        <v>3102</v>
      </c>
      <c r="C1970" s="681">
        <v>14</v>
      </c>
      <c r="D1970" s="680"/>
      <c r="E1970" s="680"/>
      <c r="F1970" s="680"/>
      <c r="G1970" s="680"/>
      <c r="H1970" s="682" t="s">
        <v>7359</v>
      </c>
      <c r="I1970" s="1" t="s">
        <v>8388</v>
      </c>
      <c r="J1970" s="1" t="s">
        <v>8099</v>
      </c>
      <c r="K1970" s="58">
        <v>2022</v>
      </c>
      <c r="L1970" s="545" t="s">
        <v>7953</v>
      </c>
    </row>
    <row r="1971" spans="1:12" s="86" customFormat="1">
      <c r="A1971" s="397" t="s">
        <v>3104</v>
      </c>
      <c r="C1971" s="400">
        <v>1</v>
      </c>
      <c r="D1971" s="397"/>
      <c r="E1971" s="397"/>
      <c r="F1971" s="400">
        <v>1</v>
      </c>
      <c r="G1971" s="400">
        <v>10</v>
      </c>
      <c r="H1971" s="398" t="s">
        <v>3106</v>
      </c>
      <c r="I1971" s="394" t="s">
        <v>8579</v>
      </c>
      <c r="J1971" s="1" t="s">
        <v>8099</v>
      </c>
      <c r="K1971" s="58">
        <v>2022</v>
      </c>
      <c r="L1971" s="545" t="s">
        <v>8288</v>
      </c>
    </row>
    <row r="1972" spans="1:12" s="86" customFormat="1">
      <c r="A1972" s="397" t="s">
        <v>3104</v>
      </c>
      <c r="C1972" s="400">
        <v>2</v>
      </c>
      <c r="D1972" s="397"/>
      <c r="E1972" s="397"/>
      <c r="F1972" s="400">
        <v>2</v>
      </c>
      <c r="G1972" s="400">
        <v>11</v>
      </c>
      <c r="H1972" s="398" t="s">
        <v>7130</v>
      </c>
      <c r="I1972" s="394" t="s">
        <v>8580</v>
      </c>
      <c r="J1972" s="1" t="s">
        <v>8099</v>
      </c>
      <c r="K1972" s="58">
        <v>2022</v>
      </c>
      <c r="L1972" s="545" t="s">
        <v>8288</v>
      </c>
    </row>
    <row r="1973" spans="1:12" s="86" customFormat="1">
      <c r="A1973" s="397" t="s">
        <v>3104</v>
      </c>
      <c r="C1973" s="400">
        <v>3</v>
      </c>
      <c r="D1973" s="397"/>
      <c r="E1973" s="397"/>
      <c r="F1973" s="400">
        <v>3</v>
      </c>
      <c r="G1973" s="400">
        <v>12</v>
      </c>
      <c r="H1973" s="398" t="s">
        <v>3108</v>
      </c>
      <c r="I1973" s="394" t="s">
        <v>8581</v>
      </c>
      <c r="J1973" s="1" t="s">
        <v>8099</v>
      </c>
      <c r="K1973" s="58">
        <v>2022</v>
      </c>
      <c r="L1973" s="545" t="s">
        <v>8288</v>
      </c>
    </row>
    <row r="1974" spans="1:12" s="86" customFormat="1">
      <c r="A1974" s="397" t="s">
        <v>3104</v>
      </c>
      <c r="C1974" s="400">
        <v>4</v>
      </c>
      <c r="D1974" s="397"/>
      <c r="E1974" s="397"/>
      <c r="F1974" s="400">
        <v>4</v>
      </c>
      <c r="G1974" s="400">
        <v>14</v>
      </c>
      <c r="H1974" s="398" t="s">
        <v>2680</v>
      </c>
      <c r="I1974" s="394" t="s">
        <v>8583</v>
      </c>
      <c r="J1974" s="1" t="s">
        <v>8099</v>
      </c>
      <c r="K1974" s="58">
        <v>2022</v>
      </c>
      <c r="L1974" s="545" t="s">
        <v>8288</v>
      </c>
    </row>
    <row r="1975" spans="1:12" s="86" customFormat="1">
      <c r="A1975" s="397" t="s">
        <v>3104</v>
      </c>
      <c r="C1975" s="400">
        <v>5</v>
      </c>
      <c r="D1975" s="397"/>
      <c r="E1975" s="397"/>
      <c r="F1975" s="400">
        <v>5</v>
      </c>
      <c r="G1975" s="400">
        <v>15</v>
      </c>
      <c r="H1975" s="398" t="s">
        <v>3109</v>
      </c>
      <c r="I1975" s="394" t="s">
        <v>8584</v>
      </c>
      <c r="J1975" s="1" t="s">
        <v>8099</v>
      </c>
      <c r="K1975" s="58">
        <v>2022</v>
      </c>
      <c r="L1975" s="545" t="s">
        <v>8288</v>
      </c>
    </row>
    <row r="1976" spans="1:12" s="86" customFormat="1">
      <c r="A1976" s="397" t="s">
        <v>3104</v>
      </c>
      <c r="C1976" s="400">
        <v>6</v>
      </c>
      <c r="D1976" s="397"/>
      <c r="E1976" s="397"/>
      <c r="F1976" s="400">
        <v>6</v>
      </c>
      <c r="G1976" s="400">
        <v>16</v>
      </c>
      <c r="H1976" s="398" t="s">
        <v>3110</v>
      </c>
      <c r="I1976" s="394" t="s">
        <v>8585</v>
      </c>
      <c r="J1976" s="1" t="s">
        <v>8099</v>
      </c>
      <c r="K1976" s="58">
        <v>2022</v>
      </c>
      <c r="L1976" s="545" t="s">
        <v>8288</v>
      </c>
    </row>
    <row r="1977" spans="1:12" s="86" customFormat="1">
      <c r="A1977" s="397" t="s">
        <v>3104</v>
      </c>
      <c r="C1977" s="400">
        <v>7</v>
      </c>
      <c r="D1977" s="397"/>
      <c r="E1977" s="397"/>
      <c r="F1977" s="400">
        <v>7</v>
      </c>
      <c r="G1977" s="400">
        <v>17</v>
      </c>
      <c r="H1977" s="398" t="s">
        <v>3111</v>
      </c>
      <c r="I1977" s="394" t="s">
        <v>8586</v>
      </c>
      <c r="J1977" s="1" t="s">
        <v>8099</v>
      </c>
      <c r="K1977" s="58">
        <v>2022</v>
      </c>
      <c r="L1977" s="545" t="s">
        <v>8288</v>
      </c>
    </row>
    <row r="1978" spans="1:12" s="86" customFormat="1">
      <c r="A1978" s="397" t="s">
        <v>3104</v>
      </c>
      <c r="C1978" s="400">
        <v>8</v>
      </c>
      <c r="D1978" s="397"/>
      <c r="E1978" s="397"/>
      <c r="F1978" s="400">
        <v>8</v>
      </c>
      <c r="G1978" s="400">
        <v>18</v>
      </c>
      <c r="H1978" s="398" t="s">
        <v>3112</v>
      </c>
      <c r="I1978" s="394" t="s">
        <v>8587</v>
      </c>
      <c r="J1978" s="1" t="s">
        <v>8099</v>
      </c>
      <c r="K1978" s="58">
        <v>2022</v>
      </c>
      <c r="L1978" s="545" t="s">
        <v>8288</v>
      </c>
    </row>
    <row r="1979" spans="1:12" s="86" customFormat="1">
      <c r="A1979" s="397" t="s">
        <v>3104</v>
      </c>
      <c r="C1979" s="400">
        <v>9</v>
      </c>
      <c r="D1979" s="397"/>
      <c r="E1979" s="397"/>
      <c r="F1979" s="400">
        <v>9</v>
      </c>
      <c r="G1979" s="400">
        <v>13</v>
      </c>
      <c r="H1979" s="405" t="s">
        <v>4217</v>
      </c>
      <c r="I1979" s="394" t="s">
        <v>8582</v>
      </c>
      <c r="J1979" s="1" t="s">
        <v>8099</v>
      </c>
      <c r="K1979" s="58">
        <v>2022</v>
      </c>
      <c r="L1979" s="545" t="s">
        <v>8288</v>
      </c>
    </row>
    <row r="1980" spans="1:12" s="86" customFormat="1">
      <c r="A1980" s="397" t="s">
        <v>3104</v>
      </c>
      <c r="C1980" s="400">
        <v>10</v>
      </c>
      <c r="D1980" s="397"/>
      <c r="E1980" s="397"/>
      <c r="F1980" s="397"/>
      <c r="G1980" s="397"/>
      <c r="H1980" s="398" t="s">
        <v>3106</v>
      </c>
      <c r="I1980" s="44" t="s">
        <v>8391</v>
      </c>
      <c r="J1980" s="1" t="s">
        <v>8099</v>
      </c>
      <c r="K1980" s="58">
        <v>2022</v>
      </c>
      <c r="L1980" s="545" t="s">
        <v>7953</v>
      </c>
    </row>
    <row r="1981" spans="1:12" s="86" customFormat="1">
      <c r="A1981" s="397" t="s">
        <v>3104</v>
      </c>
      <c r="C1981" s="400">
        <v>11</v>
      </c>
      <c r="D1981" s="397"/>
      <c r="E1981" s="397"/>
      <c r="F1981" s="397"/>
      <c r="G1981" s="397"/>
      <c r="H1981" s="398" t="s">
        <v>7130</v>
      </c>
      <c r="I1981" s="44" t="s">
        <v>8392</v>
      </c>
      <c r="J1981" s="1" t="s">
        <v>8099</v>
      </c>
      <c r="K1981" s="58">
        <v>2022</v>
      </c>
      <c r="L1981" s="545" t="s">
        <v>7953</v>
      </c>
    </row>
    <row r="1982" spans="1:12" s="86" customFormat="1">
      <c r="A1982" s="397" t="s">
        <v>3104</v>
      </c>
      <c r="C1982" s="400">
        <v>12</v>
      </c>
      <c r="D1982" s="397"/>
      <c r="E1982" s="397"/>
      <c r="F1982" s="397"/>
      <c r="G1982" s="397"/>
      <c r="H1982" s="398" t="s">
        <v>3108</v>
      </c>
      <c r="I1982" s="44" t="s">
        <v>8393</v>
      </c>
      <c r="J1982" s="1" t="s">
        <v>8099</v>
      </c>
      <c r="K1982" s="58">
        <v>2022</v>
      </c>
      <c r="L1982" s="545" t="s">
        <v>7953</v>
      </c>
    </row>
    <row r="1983" spans="1:12" s="86" customFormat="1">
      <c r="A1983" s="397" t="s">
        <v>3104</v>
      </c>
      <c r="C1983" s="400">
        <v>13</v>
      </c>
      <c r="D1983" s="397"/>
      <c r="E1983" s="397"/>
      <c r="F1983" s="397"/>
      <c r="G1983" s="397"/>
      <c r="H1983" s="398" t="s">
        <v>2680</v>
      </c>
      <c r="I1983" s="44" t="s">
        <v>8399</v>
      </c>
      <c r="J1983" s="1" t="s">
        <v>8099</v>
      </c>
      <c r="K1983" s="58">
        <v>2022</v>
      </c>
      <c r="L1983" s="545" t="s">
        <v>7953</v>
      </c>
    </row>
    <row r="1984" spans="1:12" s="86" customFormat="1">
      <c r="A1984" s="397" t="s">
        <v>3104</v>
      </c>
      <c r="C1984" s="400">
        <v>14</v>
      </c>
      <c r="D1984" s="397"/>
      <c r="E1984" s="397"/>
      <c r="F1984" s="397"/>
      <c r="G1984" s="397"/>
      <c r="H1984" s="398" t="s">
        <v>3109</v>
      </c>
      <c r="I1984" s="44" t="s">
        <v>8394</v>
      </c>
      <c r="J1984" s="1" t="s">
        <v>8099</v>
      </c>
      <c r="K1984" s="58">
        <v>2022</v>
      </c>
      <c r="L1984" s="545" t="s">
        <v>7953</v>
      </c>
    </row>
    <row r="1985" spans="1:13" s="86" customFormat="1">
      <c r="A1985" s="397" t="s">
        <v>3104</v>
      </c>
      <c r="C1985" s="400">
        <v>15</v>
      </c>
      <c r="D1985" s="397"/>
      <c r="E1985" s="397"/>
      <c r="F1985" s="397"/>
      <c r="G1985" s="397"/>
      <c r="H1985" s="398" t="s">
        <v>3110</v>
      </c>
      <c r="I1985" s="44" t="s">
        <v>8395</v>
      </c>
      <c r="J1985" s="1" t="s">
        <v>8099</v>
      </c>
      <c r="K1985" s="58">
        <v>2022</v>
      </c>
      <c r="L1985" s="545" t="s">
        <v>7953</v>
      </c>
    </row>
    <row r="1986" spans="1:13" s="86" customFormat="1">
      <c r="A1986" s="397" t="s">
        <v>3104</v>
      </c>
      <c r="C1986" s="400">
        <v>16</v>
      </c>
      <c r="D1986" s="397"/>
      <c r="E1986" s="397"/>
      <c r="F1986" s="397"/>
      <c r="G1986" s="397"/>
      <c r="H1986" s="398" t="s">
        <v>3111</v>
      </c>
      <c r="I1986" s="44" t="s">
        <v>8396</v>
      </c>
      <c r="J1986" s="1" t="s">
        <v>8099</v>
      </c>
      <c r="K1986" s="58">
        <v>2022</v>
      </c>
      <c r="L1986" s="545" t="s">
        <v>7953</v>
      </c>
    </row>
    <row r="1987" spans="1:13" s="86" customFormat="1">
      <c r="A1987" s="397" t="s">
        <v>3104</v>
      </c>
      <c r="C1987" s="400">
        <v>17</v>
      </c>
      <c r="D1987" s="397"/>
      <c r="E1987" s="397"/>
      <c r="F1987" s="397"/>
      <c r="G1987" s="397"/>
      <c r="H1987" s="398" t="s">
        <v>3112</v>
      </c>
      <c r="I1987" s="44" t="s">
        <v>8397</v>
      </c>
      <c r="J1987" s="1" t="s">
        <v>8099</v>
      </c>
      <c r="K1987" s="58">
        <v>2022</v>
      </c>
      <c r="L1987" s="545" t="s">
        <v>7953</v>
      </c>
    </row>
    <row r="1988" spans="1:13" s="86" customFormat="1">
      <c r="A1988" s="397" t="s">
        <v>3104</v>
      </c>
      <c r="C1988" s="400">
        <v>18</v>
      </c>
      <c r="D1988" s="397"/>
      <c r="E1988" s="397"/>
      <c r="F1988" s="397"/>
      <c r="G1988" s="397"/>
      <c r="H1988" s="405" t="s">
        <v>4217</v>
      </c>
      <c r="I1988" s="44" t="s">
        <v>8398</v>
      </c>
      <c r="J1988" s="1" t="s">
        <v>8099</v>
      </c>
      <c r="K1988" s="58">
        <v>2022</v>
      </c>
      <c r="L1988" s="545" t="s">
        <v>7953</v>
      </c>
    </row>
    <row r="1989" spans="1:13" s="86" customFormat="1">
      <c r="A1989" s="397" t="s">
        <v>3113</v>
      </c>
      <c r="C1989" s="400">
        <v>1</v>
      </c>
      <c r="D1989" s="397"/>
      <c r="E1989" s="397"/>
      <c r="F1989" s="397"/>
      <c r="G1989" s="397"/>
      <c r="H1989" s="398" t="s">
        <v>7132</v>
      </c>
      <c r="I1989" s="394" t="s">
        <v>8400</v>
      </c>
      <c r="J1989" s="1" t="s">
        <v>8099</v>
      </c>
      <c r="K1989" s="58">
        <v>2022</v>
      </c>
      <c r="L1989" s="545" t="s">
        <v>274</v>
      </c>
    </row>
    <row r="1990" spans="1:13" s="86" customFormat="1">
      <c r="A1990" s="397" t="s">
        <v>2572</v>
      </c>
      <c r="C1990" s="400">
        <v>1</v>
      </c>
      <c r="D1990" s="397"/>
      <c r="E1990" s="397"/>
      <c r="F1990" s="397"/>
      <c r="G1990" s="397"/>
      <c r="H1990" s="355" t="s">
        <v>918</v>
      </c>
      <c r="I1990" s="394" t="s">
        <v>8292</v>
      </c>
      <c r="J1990" s="1" t="s">
        <v>8099</v>
      </c>
      <c r="K1990" s="58">
        <v>2022</v>
      </c>
      <c r="L1990" s="545" t="s">
        <v>274</v>
      </c>
    </row>
    <row r="1991" spans="1:13" s="86" customFormat="1">
      <c r="A1991" s="397" t="s">
        <v>2574</v>
      </c>
      <c r="C1991" s="400">
        <v>1</v>
      </c>
      <c r="D1991" s="397"/>
      <c r="E1991" s="397"/>
      <c r="F1991" s="397"/>
      <c r="G1991" s="397"/>
      <c r="H1991" s="398" t="s">
        <v>2577</v>
      </c>
      <c r="I1991" s="394" t="s">
        <v>8292</v>
      </c>
      <c r="J1991" s="1" t="s">
        <v>8099</v>
      </c>
      <c r="K1991" s="58">
        <v>2022</v>
      </c>
      <c r="L1991" s="545" t="s">
        <v>274</v>
      </c>
    </row>
    <row r="1992" spans="1:13" s="86" customFormat="1">
      <c r="A1992" s="397" t="s">
        <v>2578</v>
      </c>
      <c r="C1992" s="400">
        <v>1</v>
      </c>
      <c r="D1992" s="397"/>
      <c r="E1992" s="397"/>
      <c r="F1992" s="397"/>
      <c r="G1992" s="397"/>
      <c r="H1992" s="398" t="s">
        <v>67</v>
      </c>
      <c r="I1992" s="394" t="s">
        <v>8292</v>
      </c>
      <c r="J1992" s="1" t="s">
        <v>8099</v>
      </c>
      <c r="K1992" s="58">
        <v>2022</v>
      </c>
      <c r="L1992" s="545" t="s">
        <v>274</v>
      </c>
    </row>
    <row r="1993" spans="1:13" s="86" customFormat="1">
      <c r="A1993" s="397" t="s">
        <v>2578</v>
      </c>
      <c r="C1993" s="400">
        <v>2</v>
      </c>
      <c r="D1993" s="397"/>
      <c r="E1993" s="397"/>
      <c r="F1993" s="397"/>
      <c r="G1993" s="397"/>
      <c r="H1993" s="398" t="s">
        <v>945</v>
      </c>
      <c r="I1993" s="394" t="s">
        <v>8292</v>
      </c>
      <c r="J1993" s="1" t="s">
        <v>8099</v>
      </c>
      <c r="K1993" s="58">
        <v>2022</v>
      </c>
      <c r="L1993" s="545" t="s">
        <v>274</v>
      </c>
    </row>
    <row r="1994" spans="1:13" s="86" customFormat="1">
      <c r="A1994" s="397" t="s">
        <v>2578</v>
      </c>
      <c r="C1994" s="400">
        <v>3</v>
      </c>
      <c r="D1994" s="397"/>
      <c r="E1994" s="397"/>
      <c r="F1994" s="397"/>
      <c r="G1994" s="397"/>
      <c r="H1994" s="398" t="s">
        <v>905</v>
      </c>
      <c r="I1994" s="394" t="s">
        <v>8292</v>
      </c>
      <c r="J1994" s="1" t="s">
        <v>8099</v>
      </c>
      <c r="K1994" s="58">
        <v>2022</v>
      </c>
      <c r="L1994" s="545" t="s">
        <v>274</v>
      </c>
    </row>
    <row r="1995" spans="1:13" s="86" customFormat="1">
      <c r="A1995" s="397" t="s">
        <v>2578</v>
      </c>
      <c r="C1995" s="400">
        <v>4</v>
      </c>
      <c r="D1995" s="397"/>
      <c r="E1995" s="397"/>
      <c r="F1995" s="397"/>
      <c r="G1995" s="397"/>
      <c r="H1995" s="398" t="s">
        <v>918</v>
      </c>
      <c r="I1995" s="394" t="s">
        <v>8292</v>
      </c>
      <c r="J1995" s="1" t="s">
        <v>8099</v>
      </c>
      <c r="K1995" s="58">
        <v>2022</v>
      </c>
      <c r="L1995" s="545" t="s">
        <v>274</v>
      </c>
    </row>
    <row r="1996" spans="1:13" s="86" customFormat="1">
      <c r="A1996" s="353" t="s">
        <v>8432</v>
      </c>
      <c r="C1996" s="393">
        <v>1</v>
      </c>
      <c r="D1996" s="353"/>
      <c r="E1996" s="353"/>
      <c r="F1996" s="353"/>
      <c r="G1996" s="353"/>
      <c r="H1996" s="399" t="s">
        <v>8433</v>
      </c>
      <c r="I1996" s="386" t="s">
        <v>8441</v>
      </c>
      <c r="J1996" s="1" t="s">
        <v>8099</v>
      </c>
      <c r="K1996" s="58">
        <v>2022</v>
      </c>
      <c r="L1996" s="545" t="s">
        <v>4572</v>
      </c>
      <c r="M1996" s="33"/>
    </row>
    <row r="1997" spans="1:13" s="86" customFormat="1">
      <c r="A1997" s="353" t="s">
        <v>8432</v>
      </c>
      <c r="C1997" s="393">
        <v>2</v>
      </c>
      <c r="D1997" s="353"/>
      <c r="E1997" s="353"/>
      <c r="F1997" s="353"/>
      <c r="G1997" s="353"/>
      <c r="H1997" s="399" t="s">
        <v>8434</v>
      </c>
      <c r="I1997" s="386" t="s">
        <v>8442</v>
      </c>
      <c r="J1997" s="1" t="s">
        <v>8099</v>
      </c>
      <c r="K1997" s="58">
        <v>2022</v>
      </c>
      <c r="L1997" s="545" t="s">
        <v>4572</v>
      </c>
      <c r="M1997" s="33"/>
    </row>
    <row r="1998" spans="1:13" s="86" customFormat="1">
      <c r="A1998" s="353" t="s">
        <v>8435</v>
      </c>
      <c r="C1998" s="393">
        <v>1</v>
      </c>
      <c r="D1998" s="353"/>
      <c r="E1998" s="353"/>
      <c r="F1998" s="353"/>
      <c r="G1998" s="353"/>
      <c r="H1998" s="399" t="s">
        <v>8437</v>
      </c>
      <c r="I1998" s="386" t="s">
        <v>8442</v>
      </c>
      <c r="J1998" s="1" t="s">
        <v>8099</v>
      </c>
      <c r="K1998" s="58">
        <v>2022</v>
      </c>
      <c r="L1998" s="545" t="s">
        <v>4572</v>
      </c>
    </row>
    <row r="1999" spans="1:13" s="86" customFormat="1">
      <c r="A1999" s="353" t="s">
        <v>8435</v>
      </c>
      <c r="C1999" s="393">
        <v>2</v>
      </c>
      <c r="D1999" s="353"/>
      <c r="E1999" s="353"/>
      <c r="F1999" s="353"/>
      <c r="G1999" s="353"/>
      <c r="H1999" s="399" t="s">
        <v>8438</v>
      </c>
      <c r="I1999" s="386" t="s">
        <v>8442</v>
      </c>
      <c r="J1999" s="1" t="s">
        <v>8099</v>
      </c>
      <c r="K1999" s="58">
        <v>2022</v>
      </c>
      <c r="L1999" s="545" t="s">
        <v>4572</v>
      </c>
    </row>
    <row r="2000" spans="1:13" s="86" customFormat="1">
      <c r="A2000" s="7" t="s">
        <v>3754</v>
      </c>
      <c r="C2000" s="2">
        <v>4</v>
      </c>
      <c r="D2000" s="353"/>
      <c r="E2000" s="353"/>
      <c r="F2000" s="353"/>
      <c r="G2000" s="353"/>
      <c r="H2000" s="3" t="s">
        <v>8407</v>
      </c>
      <c r="I2000" s="6" t="s">
        <v>8405</v>
      </c>
      <c r="J2000" s="1" t="s">
        <v>8099</v>
      </c>
      <c r="K2000" s="58">
        <v>2022</v>
      </c>
      <c r="L2000" s="545" t="s">
        <v>7953</v>
      </c>
    </row>
    <row r="2001" spans="1:12" s="86" customFormat="1">
      <c r="A2001" s="353" t="s">
        <v>6243</v>
      </c>
      <c r="C2001" s="393">
        <v>13</v>
      </c>
      <c r="D2001" s="353"/>
      <c r="E2001" s="353"/>
      <c r="F2001" s="353"/>
      <c r="G2001" s="353"/>
      <c r="H2001" s="399" t="s">
        <v>8408</v>
      </c>
      <c r="I2001" s="394" t="s">
        <v>8405</v>
      </c>
      <c r="J2001" s="1" t="s">
        <v>8099</v>
      </c>
      <c r="K2001" s="58">
        <v>2022</v>
      </c>
      <c r="L2001" s="545" t="s">
        <v>7953</v>
      </c>
    </row>
    <row r="2002" spans="1:12" s="86" customFormat="1">
      <c r="A2002" s="353" t="s">
        <v>3556</v>
      </c>
      <c r="B2002" s="1"/>
      <c r="C2002" s="393">
        <v>1</v>
      </c>
      <c r="D2002" s="353"/>
      <c r="E2002" s="353"/>
      <c r="F2002" s="353"/>
      <c r="G2002" s="353"/>
      <c r="H2002" s="399" t="s">
        <v>3559</v>
      </c>
      <c r="I2002" s="386" t="s">
        <v>8268</v>
      </c>
      <c r="J2002" s="1" t="s">
        <v>8099</v>
      </c>
      <c r="K2002" s="58">
        <v>2022</v>
      </c>
      <c r="L2002" s="545" t="s">
        <v>285</v>
      </c>
    </row>
    <row r="2003" spans="1:12" s="86" customFormat="1">
      <c r="A2003" s="353" t="s">
        <v>3556</v>
      </c>
      <c r="C2003" s="393">
        <v>2</v>
      </c>
      <c r="D2003" s="353"/>
      <c r="E2003" s="353"/>
      <c r="F2003" s="353"/>
      <c r="G2003" s="353"/>
      <c r="H2003" s="399" t="s">
        <v>2020</v>
      </c>
      <c r="I2003" s="386" t="s">
        <v>8268</v>
      </c>
      <c r="J2003" s="1" t="s">
        <v>8099</v>
      </c>
      <c r="K2003" s="58">
        <v>2022</v>
      </c>
      <c r="L2003" s="545" t="s">
        <v>285</v>
      </c>
    </row>
    <row r="2004" spans="1:12" s="86" customFormat="1">
      <c r="A2004" s="353" t="s">
        <v>3556</v>
      </c>
      <c r="C2004" s="393">
        <v>3</v>
      </c>
      <c r="D2004" s="353"/>
      <c r="E2004" s="353"/>
      <c r="F2004" s="353"/>
      <c r="G2004" s="353"/>
      <c r="H2004" s="399" t="s">
        <v>3561</v>
      </c>
      <c r="I2004" s="386" t="s">
        <v>8268</v>
      </c>
      <c r="J2004" s="1" t="s">
        <v>8099</v>
      </c>
      <c r="K2004" s="58">
        <v>2022</v>
      </c>
      <c r="L2004" s="545" t="s">
        <v>285</v>
      </c>
    </row>
    <row r="2005" spans="1:12" s="86" customFormat="1">
      <c r="A2005" s="353" t="s">
        <v>3644</v>
      </c>
      <c r="C2005" s="393">
        <v>1</v>
      </c>
      <c r="D2005" s="353"/>
      <c r="E2005" s="353"/>
      <c r="F2005" s="353"/>
      <c r="G2005" s="353"/>
      <c r="H2005" s="399" t="s">
        <v>3646</v>
      </c>
      <c r="I2005" s="386" t="s">
        <v>8268</v>
      </c>
      <c r="J2005" s="1" t="s">
        <v>8099</v>
      </c>
      <c r="K2005" s="58">
        <v>2022</v>
      </c>
      <c r="L2005" s="545" t="s">
        <v>285</v>
      </c>
    </row>
    <row r="2006" spans="1:12" s="86" customFormat="1">
      <c r="A2006" s="353" t="s">
        <v>3644</v>
      </c>
      <c r="C2006" s="393">
        <v>2</v>
      </c>
      <c r="D2006" s="353"/>
      <c r="E2006" s="353"/>
      <c r="F2006" s="353"/>
      <c r="G2006" s="353"/>
      <c r="H2006" s="399" t="s">
        <v>3565</v>
      </c>
      <c r="I2006" s="386" t="s">
        <v>8268</v>
      </c>
      <c r="J2006" s="1" t="s">
        <v>8099</v>
      </c>
      <c r="K2006" s="58">
        <v>2022</v>
      </c>
      <c r="L2006" s="545" t="s">
        <v>285</v>
      </c>
    </row>
    <row r="2007" spans="1:12" s="86" customFormat="1">
      <c r="A2007" s="353" t="s">
        <v>7878</v>
      </c>
      <c r="C2007" s="393">
        <v>1</v>
      </c>
      <c r="D2007" s="353"/>
      <c r="E2007" s="353"/>
      <c r="F2007" s="353"/>
      <c r="G2007" s="353"/>
      <c r="H2007" s="399" t="s">
        <v>5092</v>
      </c>
      <c r="I2007" s="386" t="s">
        <v>8268</v>
      </c>
      <c r="J2007" s="1" t="s">
        <v>8099</v>
      </c>
      <c r="K2007" s="58">
        <v>2022</v>
      </c>
      <c r="L2007" s="545" t="s">
        <v>285</v>
      </c>
    </row>
    <row r="2008" spans="1:12" s="86" customFormat="1">
      <c r="A2008" s="353" t="s">
        <v>3654</v>
      </c>
      <c r="C2008" s="393">
        <v>1</v>
      </c>
      <c r="D2008" s="353"/>
      <c r="E2008" s="353"/>
      <c r="F2008" s="353"/>
      <c r="G2008" s="353"/>
      <c r="H2008" s="399">
        <v>3</v>
      </c>
      <c r="I2008" s="386" t="s">
        <v>8268</v>
      </c>
      <c r="J2008" s="1" t="s">
        <v>8099</v>
      </c>
      <c r="K2008" s="58">
        <v>2022</v>
      </c>
      <c r="L2008" s="545" t="s">
        <v>285</v>
      </c>
    </row>
    <row r="2009" spans="1:12" s="86" customFormat="1">
      <c r="A2009" s="386" t="s">
        <v>5504</v>
      </c>
      <c r="C2009" s="393">
        <v>1</v>
      </c>
      <c r="D2009" s="353"/>
      <c r="E2009" s="353"/>
      <c r="F2009" s="353"/>
      <c r="G2009" s="353"/>
      <c r="H2009" s="399" t="s">
        <v>319</v>
      </c>
      <c r="I2009" s="386" t="s">
        <v>8268</v>
      </c>
      <c r="J2009" s="1" t="s">
        <v>8099</v>
      </c>
      <c r="K2009" s="58">
        <v>2022</v>
      </c>
      <c r="L2009" s="545" t="s">
        <v>285</v>
      </c>
    </row>
    <row r="2010" spans="1:12" s="86" customFormat="1">
      <c r="A2010" s="386" t="s">
        <v>5504</v>
      </c>
      <c r="C2010" s="393">
        <v>2</v>
      </c>
      <c r="D2010" s="353"/>
      <c r="E2010" s="353"/>
      <c r="F2010" s="353"/>
      <c r="G2010" s="353"/>
      <c r="H2010" s="399" t="s">
        <v>1530</v>
      </c>
      <c r="I2010" s="386" t="s">
        <v>8268</v>
      </c>
      <c r="J2010" s="1" t="s">
        <v>8099</v>
      </c>
      <c r="K2010" s="58">
        <v>2022</v>
      </c>
      <c r="L2010" s="545" t="s">
        <v>285</v>
      </c>
    </row>
    <row r="2011" spans="1:12" s="86" customFormat="1">
      <c r="A2011" s="386" t="s">
        <v>5504</v>
      </c>
      <c r="C2011" s="393">
        <v>3</v>
      </c>
      <c r="D2011" s="353"/>
      <c r="E2011" s="353"/>
      <c r="F2011" s="353"/>
      <c r="G2011" s="353"/>
      <c r="H2011" s="399" t="s">
        <v>3421</v>
      </c>
      <c r="I2011" s="386" t="s">
        <v>8268</v>
      </c>
      <c r="J2011" s="1" t="s">
        <v>8099</v>
      </c>
      <c r="K2011" s="58">
        <v>2022</v>
      </c>
      <c r="L2011" s="545" t="s">
        <v>285</v>
      </c>
    </row>
    <row r="2012" spans="1:12" s="86" customFormat="1">
      <c r="A2012" s="386" t="s">
        <v>5504</v>
      </c>
      <c r="C2012" s="393">
        <v>4</v>
      </c>
      <c r="D2012" s="353"/>
      <c r="E2012" s="353"/>
      <c r="F2012" s="353"/>
      <c r="G2012" s="353"/>
      <c r="H2012" s="399" t="s">
        <v>3549</v>
      </c>
      <c r="I2012" s="386" t="s">
        <v>8268</v>
      </c>
      <c r="J2012" s="1" t="s">
        <v>8099</v>
      </c>
      <c r="K2012" s="58">
        <v>2022</v>
      </c>
      <c r="L2012" s="545" t="s">
        <v>285</v>
      </c>
    </row>
    <row r="2013" spans="1:12" s="86" customFormat="1">
      <c r="A2013" s="386" t="s">
        <v>5504</v>
      </c>
      <c r="C2013" s="393">
        <v>5</v>
      </c>
      <c r="D2013" s="353"/>
      <c r="E2013" s="353"/>
      <c r="F2013" s="353"/>
      <c r="G2013" s="353"/>
      <c r="H2013" s="399" t="s">
        <v>1602</v>
      </c>
      <c r="I2013" s="386" t="s">
        <v>8268</v>
      </c>
      <c r="J2013" s="1" t="s">
        <v>8099</v>
      </c>
      <c r="K2013" s="58">
        <v>2022</v>
      </c>
      <c r="L2013" s="545" t="s">
        <v>285</v>
      </c>
    </row>
    <row r="2014" spans="1:12" s="86" customFormat="1">
      <c r="A2014" s="353" t="s">
        <v>5896</v>
      </c>
      <c r="C2014" s="393">
        <v>1</v>
      </c>
      <c r="D2014" s="353"/>
      <c r="E2014" s="353"/>
      <c r="F2014" s="353"/>
      <c r="G2014" s="353"/>
      <c r="H2014" s="399" t="s">
        <v>3690</v>
      </c>
      <c r="I2014" s="394" t="s">
        <v>8484</v>
      </c>
      <c r="J2014" s="1" t="s">
        <v>8099</v>
      </c>
      <c r="K2014" s="58">
        <v>2022</v>
      </c>
      <c r="L2014" s="545" t="s">
        <v>4572</v>
      </c>
    </row>
    <row r="2015" spans="1:12" s="86" customFormat="1">
      <c r="A2015" s="353" t="s">
        <v>7910</v>
      </c>
      <c r="C2015" s="393">
        <v>1</v>
      </c>
      <c r="D2015" s="353"/>
      <c r="E2015" s="353"/>
      <c r="F2015" s="393">
        <v>1</v>
      </c>
      <c r="G2015" s="393">
        <v>4</v>
      </c>
      <c r="H2015" s="399" t="s">
        <v>3514</v>
      </c>
      <c r="I2015" s="386" t="s">
        <v>8486</v>
      </c>
      <c r="J2015" s="1" t="s">
        <v>8099</v>
      </c>
      <c r="K2015" s="58">
        <v>2022</v>
      </c>
      <c r="L2015" s="545" t="s">
        <v>8288</v>
      </c>
    </row>
    <row r="2016" spans="1:12" s="86" customFormat="1">
      <c r="A2016" s="353" t="s">
        <v>7910</v>
      </c>
      <c r="C2016" s="393">
        <v>2</v>
      </c>
      <c r="D2016" s="353"/>
      <c r="E2016" s="353"/>
      <c r="F2016" s="393">
        <v>2</v>
      </c>
      <c r="G2016" s="393">
        <v>5</v>
      </c>
      <c r="H2016" s="399" t="s">
        <v>3514</v>
      </c>
      <c r="I2016" s="386" t="s">
        <v>8487</v>
      </c>
      <c r="J2016" s="1" t="s">
        <v>8099</v>
      </c>
      <c r="K2016" s="58">
        <v>2022</v>
      </c>
      <c r="L2016" s="545" t="s">
        <v>8288</v>
      </c>
    </row>
    <row r="2017" spans="1:12" s="86" customFormat="1">
      <c r="A2017" s="353" t="s">
        <v>7910</v>
      </c>
      <c r="C2017" s="393">
        <v>3</v>
      </c>
      <c r="D2017" s="353"/>
      <c r="E2017" s="353"/>
      <c r="F2017" s="393">
        <v>3</v>
      </c>
      <c r="G2017" s="393">
        <v>6</v>
      </c>
      <c r="H2017" s="399" t="s">
        <v>3514</v>
      </c>
      <c r="I2017" s="386" t="s">
        <v>8488</v>
      </c>
      <c r="J2017" s="1" t="s">
        <v>8099</v>
      </c>
      <c r="K2017" s="58">
        <v>2022</v>
      </c>
      <c r="L2017" s="545" t="s">
        <v>8288</v>
      </c>
    </row>
    <row r="2018" spans="1:12" s="86" customFormat="1">
      <c r="A2018" s="353" t="s">
        <v>7910</v>
      </c>
      <c r="C2018" s="393">
        <v>4</v>
      </c>
      <c r="D2018" s="353"/>
      <c r="E2018" s="353"/>
      <c r="F2018" s="353"/>
      <c r="G2018" s="353"/>
      <c r="H2018" s="399" t="s">
        <v>8460</v>
      </c>
      <c r="I2018" s="386" t="s">
        <v>8489</v>
      </c>
      <c r="J2018" s="1" t="s">
        <v>8099</v>
      </c>
      <c r="K2018" s="58">
        <v>2022</v>
      </c>
      <c r="L2018" s="545" t="s">
        <v>7953</v>
      </c>
    </row>
    <row r="2019" spans="1:12" s="86" customFormat="1">
      <c r="A2019" s="353" t="s">
        <v>7910</v>
      </c>
      <c r="C2019" s="393">
        <v>5</v>
      </c>
      <c r="D2019" s="353"/>
      <c r="E2019" s="353"/>
      <c r="F2019" s="353"/>
      <c r="G2019" s="353"/>
      <c r="H2019" s="399" t="s">
        <v>8460</v>
      </c>
      <c r="I2019" s="386" t="s">
        <v>8490</v>
      </c>
      <c r="J2019" s="1" t="s">
        <v>8099</v>
      </c>
      <c r="K2019" s="58">
        <v>2022</v>
      </c>
      <c r="L2019" s="545" t="s">
        <v>7953</v>
      </c>
    </row>
    <row r="2020" spans="1:12" s="86" customFormat="1">
      <c r="A2020" s="353" t="s">
        <v>7910</v>
      </c>
      <c r="C2020" s="393">
        <v>6</v>
      </c>
      <c r="D2020" s="353"/>
      <c r="E2020" s="353"/>
      <c r="F2020" s="353"/>
      <c r="G2020" s="353"/>
      <c r="H2020" s="399" t="s">
        <v>8460</v>
      </c>
      <c r="I2020" s="386" t="s">
        <v>8491</v>
      </c>
      <c r="J2020" s="1" t="s">
        <v>8099</v>
      </c>
      <c r="K2020" s="58">
        <v>2022</v>
      </c>
      <c r="L2020" s="545" t="s">
        <v>7953</v>
      </c>
    </row>
    <row r="2021" spans="1:12" s="86" customFormat="1">
      <c r="A2021" s="353" t="s">
        <v>3340</v>
      </c>
      <c r="C2021" s="393">
        <v>2</v>
      </c>
      <c r="D2021" s="353"/>
      <c r="E2021" s="353"/>
      <c r="F2021" s="353"/>
      <c r="G2021" s="353"/>
      <c r="H2021" s="399" t="s">
        <v>8445</v>
      </c>
      <c r="I2021" s="394" t="s">
        <v>8411</v>
      </c>
      <c r="J2021" s="1" t="s">
        <v>8099</v>
      </c>
      <c r="K2021" s="58">
        <v>2022</v>
      </c>
      <c r="L2021" s="545" t="s">
        <v>7953</v>
      </c>
    </row>
    <row r="2022" spans="1:12" s="86" customFormat="1">
      <c r="A2022" s="353" t="s">
        <v>3515</v>
      </c>
      <c r="C2022" s="393">
        <v>1</v>
      </c>
      <c r="D2022" s="353"/>
      <c r="E2022" s="353"/>
      <c r="F2022" s="393">
        <v>1</v>
      </c>
      <c r="G2022" s="393">
        <v>5</v>
      </c>
      <c r="H2022" s="399" t="s">
        <v>3517</v>
      </c>
      <c r="I2022" s="386" t="s">
        <v>8487</v>
      </c>
      <c r="J2022" s="1" t="s">
        <v>8099</v>
      </c>
      <c r="K2022" s="58">
        <v>2022</v>
      </c>
      <c r="L2022" s="545" t="s">
        <v>8288</v>
      </c>
    </row>
    <row r="2023" spans="1:12" s="86" customFormat="1">
      <c r="A2023" s="353" t="s">
        <v>3515</v>
      </c>
      <c r="C2023" s="393">
        <v>2</v>
      </c>
      <c r="D2023" s="353"/>
      <c r="E2023" s="353"/>
      <c r="F2023" s="393">
        <v>2</v>
      </c>
      <c r="G2023" s="393">
        <v>6</v>
      </c>
      <c r="H2023" s="399" t="s">
        <v>3517</v>
      </c>
      <c r="I2023" s="386" t="s">
        <v>8488</v>
      </c>
      <c r="J2023" s="1" t="s">
        <v>8099</v>
      </c>
      <c r="K2023" s="58">
        <v>2022</v>
      </c>
      <c r="L2023" s="545" t="s">
        <v>8288</v>
      </c>
    </row>
    <row r="2024" spans="1:12" s="86" customFormat="1">
      <c r="A2024" s="353" t="s">
        <v>3515</v>
      </c>
      <c r="C2024" s="393">
        <v>3</v>
      </c>
      <c r="D2024" s="353"/>
      <c r="E2024" s="353"/>
      <c r="F2024" s="393">
        <v>3</v>
      </c>
      <c r="G2024" s="393">
        <v>7</v>
      </c>
      <c r="H2024" s="399" t="s">
        <v>3517</v>
      </c>
      <c r="I2024" s="386" t="s">
        <v>8492</v>
      </c>
      <c r="J2024" s="1" t="s">
        <v>8099</v>
      </c>
      <c r="K2024" s="58">
        <v>2022</v>
      </c>
      <c r="L2024" s="545" t="s">
        <v>8288</v>
      </c>
    </row>
    <row r="2025" spans="1:12" s="86" customFormat="1">
      <c r="A2025" s="353" t="s">
        <v>3515</v>
      </c>
      <c r="C2025" s="393">
        <v>4</v>
      </c>
      <c r="D2025" s="353"/>
      <c r="E2025" s="353"/>
      <c r="F2025" s="393">
        <v>4</v>
      </c>
      <c r="G2025" s="393">
        <v>8</v>
      </c>
      <c r="H2025" s="399" t="s">
        <v>3518</v>
      </c>
      <c r="I2025" s="386" t="s">
        <v>8493</v>
      </c>
      <c r="J2025" s="1" t="s">
        <v>8099</v>
      </c>
      <c r="K2025" s="58">
        <v>2022</v>
      </c>
      <c r="L2025" s="545" t="s">
        <v>8288</v>
      </c>
    </row>
    <row r="2026" spans="1:12" s="86" customFormat="1">
      <c r="A2026" s="353" t="s">
        <v>3515</v>
      </c>
      <c r="C2026" s="393">
        <v>5</v>
      </c>
      <c r="D2026" s="353"/>
      <c r="E2026" s="353"/>
      <c r="F2026" s="353"/>
      <c r="G2026" s="353"/>
      <c r="H2026" s="399" t="s">
        <v>3518</v>
      </c>
      <c r="I2026" s="386" t="s">
        <v>8489</v>
      </c>
      <c r="J2026" s="1" t="s">
        <v>8099</v>
      </c>
      <c r="K2026" s="58">
        <v>2022</v>
      </c>
      <c r="L2026" s="545" t="s">
        <v>7953</v>
      </c>
    </row>
    <row r="2027" spans="1:12" s="86" customFormat="1">
      <c r="A2027" s="353" t="s">
        <v>3515</v>
      </c>
      <c r="C2027" s="393">
        <v>6</v>
      </c>
      <c r="D2027" s="353"/>
      <c r="E2027" s="353"/>
      <c r="F2027" s="353"/>
      <c r="G2027" s="353"/>
      <c r="H2027" s="399" t="s">
        <v>3518</v>
      </c>
      <c r="I2027" s="386" t="s">
        <v>8490</v>
      </c>
      <c r="J2027" s="1" t="s">
        <v>8099</v>
      </c>
      <c r="K2027" s="58">
        <v>2022</v>
      </c>
      <c r="L2027" s="545" t="s">
        <v>7953</v>
      </c>
    </row>
    <row r="2028" spans="1:12" s="86" customFormat="1">
      <c r="A2028" s="353" t="s">
        <v>3515</v>
      </c>
      <c r="C2028" s="393">
        <v>7</v>
      </c>
      <c r="D2028" s="353"/>
      <c r="E2028" s="353"/>
      <c r="F2028" s="353"/>
      <c r="G2028" s="353"/>
      <c r="H2028" s="399" t="s">
        <v>3518</v>
      </c>
      <c r="I2028" s="386" t="s">
        <v>8491</v>
      </c>
      <c r="J2028" s="1" t="s">
        <v>8099</v>
      </c>
      <c r="K2028" s="58">
        <v>2022</v>
      </c>
      <c r="L2028" s="545" t="s">
        <v>7953</v>
      </c>
    </row>
    <row r="2029" spans="1:12" s="86" customFormat="1">
      <c r="A2029" s="353" t="s">
        <v>3515</v>
      </c>
      <c r="C2029" s="393">
        <v>8</v>
      </c>
      <c r="D2029" s="353"/>
      <c r="E2029" s="353"/>
      <c r="F2029" s="353"/>
      <c r="G2029" s="353"/>
      <c r="H2029" s="399" t="s">
        <v>3518</v>
      </c>
      <c r="I2029" s="386" t="s">
        <v>8494</v>
      </c>
      <c r="J2029" s="1" t="s">
        <v>8099</v>
      </c>
      <c r="K2029" s="58">
        <v>2022</v>
      </c>
      <c r="L2029" s="545" t="s">
        <v>7953</v>
      </c>
    </row>
    <row r="2030" spans="1:12" ht="24" customHeight="1">
      <c r="A2030" s="1" t="s">
        <v>8458</v>
      </c>
      <c r="B2030" s="609"/>
      <c r="C2030" s="584"/>
      <c r="D2030" s="1189"/>
      <c r="E2030" s="1189"/>
      <c r="F2030" s="1189"/>
      <c r="G2030" s="1189"/>
      <c r="H2030" s="585"/>
      <c r="I2030" s="642" t="s">
        <v>8072</v>
      </c>
      <c r="J2030" s="383" t="s">
        <v>8024</v>
      </c>
      <c r="K2030" s="58">
        <v>2021</v>
      </c>
      <c r="L2030" s="545" t="s">
        <v>8073</v>
      </c>
    </row>
    <row r="2031" spans="1:12">
      <c r="A2031" s="1" t="s">
        <v>8458</v>
      </c>
      <c r="B2031" s="609"/>
      <c r="C2031" s="584"/>
      <c r="D2031" s="1189"/>
      <c r="E2031" s="1189"/>
      <c r="F2031" s="1189"/>
      <c r="G2031" s="1189"/>
      <c r="H2031" s="585"/>
      <c r="I2031" s="52" t="s">
        <v>8074</v>
      </c>
      <c r="J2031" s="383" t="s">
        <v>8024</v>
      </c>
      <c r="K2031" s="58">
        <v>2021</v>
      </c>
      <c r="L2031" s="545" t="s">
        <v>8073</v>
      </c>
    </row>
    <row r="2032" spans="1:12" s="58" customFormat="1">
      <c r="A2032" s="380" t="s">
        <v>7471</v>
      </c>
      <c r="B2032" s="380"/>
      <c r="C2032" s="381">
        <v>1</v>
      </c>
      <c r="D2032" s="380"/>
      <c r="E2032" s="380"/>
      <c r="F2032" s="380"/>
      <c r="G2032" s="380"/>
      <c r="H2032" s="382" t="s">
        <v>434</v>
      </c>
      <c r="I2032" s="383" t="s">
        <v>7963</v>
      </c>
      <c r="J2032" s="383" t="s">
        <v>8024</v>
      </c>
      <c r="K2032" s="58">
        <v>2021</v>
      </c>
      <c r="L2032" s="542" t="s">
        <v>278</v>
      </c>
    </row>
    <row r="2033" spans="1:12" s="58" customFormat="1">
      <c r="A2033" s="380" t="s">
        <v>7471</v>
      </c>
      <c r="B2033" s="380"/>
      <c r="C2033" s="381">
        <v>2</v>
      </c>
      <c r="D2033" s="380"/>
      <c r="E2033" s="380"/>
      <c r="F2033" s="380"/>
      <c r="G2033" s="380"/>
      <c r="H2033" s="382" t="s">
        <v>434</v>
      </c>
      <c r="I2033" s="383" t="s">
        <v>7963</v>
      </c>
      <c r="J2033" s="383" t="s">
        <v>8024</v>
      </c>
      <c r="K2033" s="58">
        <v>2021</v>
      </c>
      <c r="L2033" s="542" t="s">
        <v>278</v>
      </c>
    </row>
    <row r="2034" spans="1:12" s="58" customFormat="1">
      <c r="A2034" s="380" t="s">
        <v>7471</v>
      </c>
      <c r="B2034" s="380"/>
      <c r="C2034" s="381">
        <v>3</v>
      </c>
      <c r="D2034" s="380"/>
      <c r="E2034" s="380"/>
      <c r="F2034" s="380"/>
      <c r="G2034" s="380"/>
      <c r="H2034" s="382" t="s">
        <v>434</v>
      </c>
      <c r="I2034" s="383" t="s">
        <v>7963</v>
      </c>
      <c r="J2034" s="383" t="s">
        <v>8024</v>
      </c>
      <c r="K2034" s="58">
        <v>2021</v>
      </c>
      <c r="L2034" s="542" t="s">
        <v>278</v>
      </c>
    </row>
    <row r="2035" spans="1:12" s="58" customFormat="1">
      <c r="A2035" s="380" t="s">
        <v>7471</v>
      </c>
      <c r="B2035" s="380"/>
      <c r="C2035" s="381">
        <v>4</v>
      </c>
      <c r="D2035" s="380"/>
      <c r="E2035" s="380"/>
      <c r="F2035" s="380"/>
      <c r="G2035" s="380"/>
      <c r="H2035" s="382" t="s">
        <v>434</v>
      </c>
      <c r="I2035" s="383" t="s">
        <v>7963</v>
      </c>
      <c r="J2035" s="383" t="s">
        <v>8024</v>
      </c>
      <c r="K2035" s="58">
        <v>2021</v>
      </c>
      <c r="L2035" s="542" t="s">
        <v>278</v>
      </c>
    </row>
    <row r="2036" spans="1:12" s="58" customFormat="1">
      <c r="A2036" s="380" t="s">
        <v>7471</v>
      </c>
      <c r="B2036" s="380"/>
      <c r="C2036" s="381">
        <v>5</v>
      </c>
      <c r="D2036" s="380"/>
      <c r="E2036" s="380"/>
      <c r="F2036" s="380"/>
      <c r="G2036" s="380"/>
      <c r="H2036" s="382" t="s">
        <v>434</v>
      </c>
      <c r="I2036" s="383" t="s">
        <v>7963</v>
      </c>
      <c r="J2036" s="383" t="s">
        <v>8024</v>
      </c>
      <c r="K2036" s="58">
        <v>2021</v>
      </c>
      <c r="L2036" s="542" t="s">
        <v>278</v>
      </c>
    </row>
    <row r="2037" spans="1:12" s="58" customFormat="1">
      <c r="A2037" s="380" t="s">
        <v>7471</v>
      </c>
      <c r="B2037" s="380"/>
      <c r="C2037" s="381">
        <v>6</v>
      </c>
      <c r="D2037" s="380"/>
      <c r="E2037" s="380"/>
      <c r="F2037" s="380"/>
      <c r="G2037" s="380"/>
      <c r="H2037" s="382" t="s">
        <v>434</v>
      </c>
      <c r="I2037" s="383" t="s">
        <v>7963</v>
      </c>
      <c r="J2037" s="383" t="s">
        <v>8024</v>
      </c>
      <c r="K2037" s="58">
        <v>2021</v>
      </c>
      <c r="L2037" s="542" t="s">
        <v>278</v>
      </c>
    </row>
    <row r="2038" spans="1:12" s="58" customFormat="1">
      <c r="A2038" s="380" t="s">
        <v>622</v>
      </c>
      <c r="C2038" s="381">
        <v>1</v>
      </c>
      <c r="D2038" s="380"/>
      <c r="E2038" s="380"/>
      <c r="F2038" s="380"/>
      <c r="G2038" s="380"/>
      <c r="H2038" s="382" t="s">
        <v>590</v>
      </c>
      <c r="I2038" s="383" t="s">
        <v>7946</v>
      </c>
      <c r="J2038" s="383" t="s">
        <v>8024</v>
      </c>
      <c r="K2038" s="58">
        <v>2021</v>
      </c>
      <c r="L2038" s="542" t="s">
        <v>7945</v>
      </c>
    </row>
    <row r="2039" spans="1:12" s="58" customFormat="1">
      <c r="A2039" s="380" t="s">
        <v>622</v>
      </c>
      <c r="C2039" s="381">
        <v>2</v>
      </c>
      <c r="D2039" s="380"/>
      <c r="E2039" s="380"/>
      <c r="F2039" s="380"/>
      <c r="G2039" s="380"/>
      <c r="H2039" s="382" t="s">
        <v>583</v>
      </c>
      <c r="I2039" s="383" t="s">
        <v>7946</v>
      </c>
      <c r="J2039" s="383" t="s">
        <v>8024</v>
      </c>
      <c r="K2039" s="58">
        <v>2021</v>
      </c>
      <c r="L2039" s="542" t="s">
        <v>7945</v>
      </c>
    </row>
    <row r="2040" spans="1:12" s="58" customFormat="1">
      <c r="A2040" s="380" t="s">
        <v>622</v>
      </c>
      <c r="C2040" s="381">
        <v>3</v>
      </c>
      <c r="D2040" s="380"/>
      <c r="E2040" s="380"/>
      <c r="F2040" s="380"/>
      <c r="G2040" s="380"/>
      <c r="H2040" s="382" t="s">
        <v>584</v>
      </c>
      <c r="I2040" s="383" t="s">
        <v>7946</v>
      </c>
      <c r="J2040" s="383" t="s">
        <v>8024</v>
      </c>
      <c r="K2040" s="58">
        <v>2021</v>
      </c>
      <c r="L2040" s="542" t="s">
        <v>7945</v>
      </c>
    </row>
    <row r="2041" spans="1:12" s="86" customFormat="1">
      <c r="A2041" s="353" t="s">
        <v>8075</v>
      </c>
      <c r="C2041" s="393">
        <v>1</v>
      </c>
      <c r="D2041" s="353"/>
      <c r="E2041" s="353"/>
      <c r="F2041" s="353"/>
      <c r="G2041" s="353"/>
      <c r="H2041" s="399" t="s">
        <v>8077</v>
      </c>
      <c r="I2041" s="386" t="s">
        <v>8084</v>
      </c>
      <c r="J2041" s="383" t="s">
        <v>8024</v>
      </c>
      <c r="K2041" s="58">
        <v>2021</v>
      </c>
      <c r="L2041" s="542" t="s">
        <v>8081</v>
      </c>
    </row>
    <row r="2042" spans="1:12" s="86" customFormat="1">
      <c r="A2042" s="353" t="s">
        <v>8075</v>
      </c>
      <c r="C2042" s="393">
        <v>2</v>
      </c>
      <c r="D2042" s="353"/>
      <c r="E2042" s="353"/>
      <c r="F2042" s="353"/>
      <c r="G2042" s="353"/>
      <c r="H2042" s="399" t="s">
        <v>8078</v>
      </c>
      <c r="I2042" s="386" t="s">
        <v>8084</v>
      </c>
      <c r="J2042" s="383" t="s">
        <v>8024</v>
      </c>
      <c r="K2042" s="58">
        <v>2021</v>
      </c>
      <c r="L2042" s="542" t="s">
        <v>8081</v>
      </c>
    </row>
    <row r="2043" spans="1:12" s="86" customFormat="1">
      <c r="A2043" s="353" t="s">
        <v>8075</v>
      </c>
      <c r="C2043" s="393">
        <v>3</v>
      </c>
      <c r="D2043" s="353"/>
      <c r="E2043" s="353"/>
      <c r="F2043" s="353"/>
      <c r="G2043" s="353"/>
      <c r="H2043" s="399" t="s">
        <v>8079</v>
      </c>
      <c r="I2043" s="386" t="s">
        <v>8084</v>
      </c>
      <c r="J2043" s="383" t="s">
        <v>8024</v>
      </c>
      <c r="K2043" s="58">
        <v>2021</v>
      </c>
      <c r="L2043" s="542" t="s">
        <v>8081</v>
      </c>
    </row>
    <row r="2044" spans="1:12" s="58" customFormat="1">
      <c r="A2044" s="380" t="s">
        <v>644</v>
      </c>
      <c r="B2044" s="44"/>
      <c r="C2044" s="381">
        <v>1</v>
      </c>
      <c r="D2044" s="380"/>
      <c r="E2044" s="380"/>
      <c r="F2044" s="380"/>
      <c r="G2044" s="380"/>
      <c r="H2044" s="382" t="s">
        <v>590</v>
      </c>
      <c r="I2044" s="383" t="s">
        <v>7966</v>
      </c>
      <c r="J2044" s="383" t="s">
        <v>8024</v>
      </c>
      <c r="K2044" s="58">
        <v>2021</v>
      </c>
      <c r="L2044" s="542" t="s">
        <v>274</v>
      </c>
    </row>
    <row r="2045" spans="1:12" s="58" customFormat="1">
      <c r="A2045" s="380" t="s">
        <v>645</v>
      </c>
      <c r="B2045" s="44"/>
      <c r="C2045" s="381">
        <v>1</v>
      </c>
      <c r="D2045" s="380"/>
      <c r="E2045" s="380"/>
      <c r="F2045" s="380"/>
      <c r="G2045" s="380"/>
      <c r="H2045" s="382" t="s">
        <v>590</v>
      </c>
      <c r="I2045" s="383" t="s">
        <v>7966</v>
      </c>
      <c r="J2045" s="383" t="s">
        <v>8024</v>
      </c>
      <c r="K2045" s="58">
        <v>2021</v>
      </c>
      <c r="L2045" s="542" t="s">
        <v>274</v>
      </c>
    </row>
    <row r="2046" spans="1:12" s="58" customFormat="1">
      <c r="A2046" s="380" t="s">
        <v>646</v>
      </c>
      <c r="B2046" s="44"/>
      <c r="C2046" s="381">
        <v>1</v>
      </c>
      <c r="D2046" s="380"/>
      <c r="E2046" s="380"/>
      <c r="F2046" s="380"/>
      <c r="G2046" s="380"/>
      <c r="H2046" s="382" t="s">
        <v>590</v>
      </c>
      <c r="I2046" s="383" t="s">
        <v>7966</v>
      </c>
      <c r="J2046" s="383" t="s">
        <v>8024</v>
      </c>
      <c r="K2046" s="58">
        <v>2021</v>
      </c>
      <c r="L2046" s="542" t="s">
        <v>274</v>
      </c>
    </row>
    <row r="2047" spans="1:12" s="58" customFormat="1">
      <c r="A2047" s="380" t="s">
        <v>646</v>
      </c>
      <c r="B2047" s="44"/>
      <c r="C2047" s="381">
        <v>2</v>
      </c>
      <c r="D2047" s="380"/>
      <c r="E2047" s="380"/>
      <c r="F2047" s="380"/>
      <c r="G2047" s="380"/>
      <c r="H2047" s="382" t="s">
        <v>583</v>
      </c>
      <c r="I2047" s="383" t="s">
        <v>7966</v>
      </c>
      <c r="J2047" s="383" t="s">
        <v>8024</v>
      </c>
      <c r="K2047" s="58">
        <v>2021</v>
      </c>
      <c r="L2047" s="542" t="s">
        <v>274</v>
      </c>
    </row>
    <row r="2048" spans="1:12" s="58" customFormat="1">
      <c r="A2048" s="380" t="s">
        <v>693</v>
      </c>
      <c r="C2048" s="381">
        <v>1</v>
      </c>
      <c r="D2048" s="380"/>
      <c r="E2048" s="380"/>
      <c r="F2048" s="380"/>
      <c r="G2048" s="380"/>
      <c r="H2048" s="382" t="s">
        <v>604</v>
      </c>
      <c r="I2048" s="383" t="s">
        <v>7968</v>
      </c>
      <c r="J2048" s="383" t="s">
        <v>8024</v>
      </c>
      <c r="K2048" s="58">
        <v>2021</v>
      </c>
      <c r="L2048" s="542" t="s">
        <v>278</v>
      </c>
    </row>
    <row r="2049" spans="1:12" s="58" customFormat="1">
      <c r="A2049" s="380" t="s">
        <v>705</v>
      </c>
      <c r="C2049" s="381">
        <v>10</v>
      </c>
      <c r="D2049" s="380"/>
      <c r="E2049" s="380"/>
      <c r="F2049" s="380"/>
      <c r="G2049" s="380"/>
      <c r="H2049" s="382" t="s">
        <v>711</v>
      </c>
      <c r="I2049" s="383" t="s">
        <v>7969</v>
      </c>
      <c r="J2049" s="383" t="s">
        <v>8024</v>
      </c>
      <c r="K2049" s="58">
        <v>2021</v>
      </c>
      <c r="L2049" s="542" t="s">
        <v>7970</v>
      </c>
    </row>
    <row r="2050" spans="1:12" s="58" customFormat="1">
      <c r="A2050" s="380" t="s">
        <v>705</v>
      </c>
      <c r="C2050" s="381">
        <v>11</v>
      </c>
      <c r="D2050" s="380"/>
      <c r="E2050" s="380"/>
      <c r="F2050" s="380"/>
      <c r="G2050" s="380"/>
      <c r="H2050" s="382" t="s">
        <v>712</v>
      </c>
      <c r="I2050" s="383" t="s">
        <v>7969</v>
      </c>
      <c r="J2050" s="383" t="s">
        <v>8024</v>
      </c>
      <c r="K2050" s="58">
        <v>2021</v>
      </c>
      <c r="L2050" s="542" t="s">
        <v>7970</v>
      </c>
    </row>
    <row r="2051" spans="1:12" s="58" customFormat="1">
      <c r="A2051" s="380" t="s">
        <v>705</v>
      </c>
      <c r="C2051" s="381">
        <v>12</v>
      </c>
      <c r="D2051" s="380"/>
      <c r="E2051" s="380"/>
      <c r="F2051" s="380"/>
      <c r="G2051" s="380"/>
      <c r="H2051" s="382" t="s">
        <v>713</v>
      </c>
      <c r="I2051" s="383" t="s">
        <v>7969</v>
      </c>
      <c r="J2051" s="383" t="s">
        <v>8024</v>
      </c>
      <c r="K2051" s="58">
        <v>2021</v>
      </c>
      <c r="L2051" s="542" t="s">
        <v>7970</v>
      </c>
    </row>
    <row r="2052" spans="1:12" s="58" customFormat="1">
      <c r="A2052" s="380" t="s">
        <v>735</v>
      </c>
      <c r="B2052" s="44"/>
      <c r="C2052" s="381">
        <v>6</v>
      </c>
      <c r="D2052" s="380"/>
      <c r="E2052" s="380"/>
      <c r="F2052" s="380"/>
      <c r="G2052" s="380"/>
      <c r="H2052" s="382" t="s">
        <v>729</v>
      </c>
      <c r="I2052" s="383" t="s">
        <v>7958</v>
      </c>
      <c r="J2052" s="383" t="s">
        <v>8024</v>
      </c>
      <c r="K2052" s="58">
        <v>2021</v>
      </c>
      <c r="L2052" s="542" t="s">
        <v>7953</v>
      </c>
    </row>
    <row r="2053" spans="1:12" s="58" customFormat="1">
      <c r="A2053" s="380" t="s">
        <v>747</v>
      </c>
      <c r="C2053" s="381">
        <v>1</v>
      </c>
      <c r="D2053" s="380"/>
      <c r="E2053" s="380"/>
      <c r="F2053" s="380"/>
      <c r="G2053" s="380"/>
      <c r="H2053" s="382" t="s">
        <v>604</v>
      </c>
      <c r="I2053" s="383" t="s">
        <v>7971</v>
      </c>
      <c r="J2053" s="383" t="s">
        <v>8024</v>
      </c>
      <c r="K2053" s="58">
        <v>2021</v>
      </c>
      <c r="L2053" s="542" t="s">
        <v>278</v>
      </c>
    </row>
    <row r="2054" spans="1:12" s="58" customFormat="1">
      <c r="A2054" s="383" t="s">
        <v>5735</v>
      </c>
      <c r="C2054" s="381">
        <v>11</v>
      </c>
      <c r="D2054" s="380"/>
      <c r="E2054" s="380"/>
      <c r="F2054" s="380"/>
      <c r="G2054" s="380"/>
      <c r="H2054" s="382" t="s">
        <v>711</v>
      </c>
      <c r="I2054" s="383" t="s">
        <v>7969</v>
      </c>
      <c r="J2054" s="383" t="s">
        <v>8024</v>
      </c>
      <c r="K2054" s="58">
        <v>2021</v>
      </c>
      <c r="L2054" s="542" t="s">
        <v>7970</v>
      </c>
    </row>
    <row r="2055" spans="1:12" s="58" customFormat="1">
      <c r="A2055" s="383" t="s">
        <v>5735</v>
      </c>
      <c r="C2055" s="381">
        <v>12</v>
      </c>
      <c r="D2055" s="380"/>
      <c r="E2055" s="380"/>
      <c r="F2055" s="380"/>
      <c r="G2055" s="380"/>
      <c r="H2055" s="382" t="s">
        <v>712</v>
      </c>
      <c r="I2055" s="383" t="s">
        <v>7969</v>
      </c>
      <c r="J2055" s="383" t="s">
        <v>8024</v>
      </c>
      <c r="K2055" s="58">
        <v>2021</v>
      </c>
      <c r="L2055" s="542" t="s">
        <v>7970</v>
      </c>
    </row>
    <row r="2056" spans="1:12" s="58" customFormat="1">
      <c r="A2056" s="383" t="s">
        <v>5735</v>
      </c>
      <c r="C2056" s="381">
        <v>13</v>
      </c>
      <c r="D2056" s="380"/>
      <c r="E2056" s="380"/>
      <c r="F2056" s="380"/>
      <c r="G2056" s="380"/>
      <c r="H2056" s="382" t="s">
        <v>713</v>
      </c>
      <c r="I2056" s="383" t="s">
        <v>7969</v>
      </c>
      <c r="J2056" s="383" t="s">
        <v>8024</v>
      </c>
      <c r="K2056" s="58">
        <v>2021</v>
      </c>
      <c r="L2056" s="542" t="s">
        <v>7970</v>
      </c>
    </row>
    <row r="2057" spans="1:12" s="58" customFormat="1">
      <c r="A2057" s="380" t="s">
        <v>762</v>
      </c>
      <c r="C2057" s="381">
        <v>1</v>
      </c>
      <c r="D2057" s="380"/>
      <c r="E2057" s="380"/>
      <c r="F2057" s="380"/>
      <c r="G2057" s="380"/>
      <c r="H2057" s="382" t="s">
        <v>764</v>
      </c>
      <c r="I2057" s="383" t="s">
        <v>7973</v>
      </c>
      <c r="J2057" s="383" t="s">
        <v>8024</v>
      </c>
      <c r="K2057" s="58">
        <v>2021</v>
      </c>
      <c r="L2057" s="542" t="s">
        <v>278</v>
      </c>
    </row>
    <row r="2058" spans="1:12" s="58" customFormat="1">
      <c r="A2058" s="380" t="s">
        <v>762</v>
      </c>
      <c r="C2058" s="381">
        <v>2</v>
      </c>
      <c r="D2058" s="380"/>
      <c r="E2058" s="380"/>
      <c r="F2058" s="380"/>
      <c r="G2058" s="380"/>
      <c r="H2058" s="382" t="s">
        <v>765</v>
      </c>
      <c r="I2058" s="383" t="s">
        <v>7973</v>
      </c>
      <c r="J2058" s="383" t="s">
        <v>8024</v>
      </c>
      <c r="K2058" s="58">
        <v>2021</v>
      </c>
      <c r="L2058" s="542" t="s">
        <v>278</v>
      </c>
    </row>
    <row r="2059" spans="1:12" s="58" customFormat="1">
      <c r="A2059" s="380" t="s">
        <v>762</v>
      </c>
      <c r="C2059" s="381">
        <v>3</v>
      </c>
      <c r="D2059" s="380"/>
      <c r="E2059" s="380"/>
      <c r="F2059" s="380"/>
      <c r="G2059" s="380"/>
      <c r="H2059" s="382" t="s">
        <v>766</v>
      </c>
      <c r="I2059" s="383" t="s">
        <v>7973</v>
      </c>
      <c r="J2059" s="383" t="s">
        <v>8024</v>
      </c>
      <c r="K2059" s="58">
        <v>2021</v>
      </c>
      <c r="L2059" s="542" t="s">
        <v>278</v>
      </c>
    </row>
    <row r="2060" spans="1:12" s="58" customFormat="1">
      <c r="A2060" s="380" t="s">
        <v>762</v>
      </c>
      <c r="C2060" s="381">
        <v>4</v>
      </c>
      <c r="D2060" s="380"/>
      <c r="E2060" s="380"/>
      <c r="F2060" s="380"/>
      <c r="G2060" s="380"/>
      <c r="H2060" s="382" t="s">
        <v>767</v>
      </c>
      <c r="I2060" s="383" t="s">
        <v>7973</v>
      </c>
      <c r="J2060" s="383" t="s">
        <v>8024</v>
      </c>
      <c r="K2060" s="58">
        <v>2021</v>
      </c>
      <c r="L2060" s="542" t="s">
        <v>278</v>
      </c>
    </row>
    <row r="2061" spans="1:12" s="58" customFormat="1">
      <c r="A2061" s="45" t="s">
        <v>5975</v>
      </c>
      <c r="C2061" s="445">
        <v>1</v>
      </c>
      <c r="D2061" s="444"/>
      <c r="E2061" s="444"/>
      <c r="F2061" s="444"/>
      <c r="G2061" s="444"/>
      <c r="H2061" s="377">
        <v>2</v>
      </c>
      <c r="I2061" s="383" t="s">
        <v>7993</v>
      </c>
      <c r="J2061" s="383" t="s">
        <v>8024</v>
      </c>
      <c r="K2061" s="58">
        <v>2021</v>
      </c>
      <c r="L2061" s="542" t="s">
        <v>278</v>
      </c>
    </row>
    <row r="2062" spans="1:12" s="58" customFormat="1">
      <c r="A2062" s="45" t="s">
        <v>5975</v>
      </c>
      <c r="C2062" s="445">
        <v>2</v>
      </c>
      <c r="D2062" s="444"/>
      <c r="E2062" s="444"/>
      <c r="F2062" s="444"/>
      <c r="G2062" s="444"/>
      <c r="H2062" s="377">
        <v>2</v>
      </c>
      <c r="I2062" s="383" t="s">
        <v>7993</v>
      </c>
      <c r="J2062" s="383" t="s">
        <v>8024</v>
      </c>
      <c r="K2062" s="58">
        <v>2021</v>
      </c>
      <c r="L2062" s="542" t="s">
        <v>278</v>
      </c>
    </row>
    <row r="2063" spans="1:12" s="58" customFormat="1">
      <c r="A2063" s="45" t="s">
        <v>5975</v>
      </c>
      <c r="C2063" s="445">
        <v>3</v>
      </c>
      <c r="D2063" s="444"/>
      <c r="E2063" s="444"/>
      <c r="F2063" s="444"/>
      <c r="G2063" s="444"/>
      <c r="H2063" s="377">
        <v>3</v>
      </c>
      <c r="I2063" s="383" t="s">
        <v>7993</v>
      </c>
      <c r="J2063" s="383" t="s">
        <v>8024</v>
      </c>
      <c r="K2063" s="58">
        <v>2021</v>
      </c>
      <c r="L2063" s="542" t="s">
        <v>278</v>
      </c>
    </row>
    <row r="2064" spans="1:12" s="58" customFormat="1">
      <c r="A2064" s="45" t="s">
        <v>5975</v>
      </c>
      <c r="C2064" s="445">
        <v>4</v>
      </c>
      <c r="D2064" s="444"/>
      <c r="E2064" s="444"/>
      <c r="F2064" s="444"/>
      <c r="G2064" s="444"/>
      <c r="H2064" s="377">
        <v>3</v>
      </c>
      <c r="I2064" s="383" t="s">
        <v>7993</v>
      </c>
      <c r="J2064" s="383" t="s">
        <v>8024</v>
      </c>
      <c r="K2064" s="58">
        <v>2021</v>
      </c>
      <c r="L2064" s="542" t="s">
        <v>278</v>
      </c>
    </row>
    <row r="2065" spans="1:12" s="58" customFormat="1">
      <c r="A2065" s="45" t="s">
        <v>5975</v>
      </c>
      <c r="C2065" s="102">
        <v>5</v>
      </c>
      <c r="D2065" s="444"/>
      <c r="E2065" s="444"/>
      <c r="F2065" s="444"/>
      <c r="G2065" s="444"/>
      <c r="H2065" s="45">
        <v>1</v>
      </c>
      <c r="I2065" s="383" t="s">
        <v>7993</v>
      </c>
      <c r="J2065" s="383" t="s">
        <v>8024</v>
      </c>
      <c r="K2065" s="58">
        <v>2021</v>
      </c>
      <c r="L2065" s="542" t="s">
        <v>278</v>
      </c>
    </row>
    <row r="2066" spans="1:12" s="58" customFormat="1">
      <c r="A2066" s="380" t="s">
        <v>774</v>
      </c>
      <c r="C2066" s="381">
        <v>1</v>
      </c>
      <c r="D2066" s="380"/>
      <c r="E2066" s="380"/>
      <c r="F2066" s="380"/>
      <c r="G2066" s="380"/>
      <c r="H2066" s="382" t="s">
        <v>778</v>
      </c>
      <c r="I2066" s="383" t="s">
        <v>7975</v>
      </c>
      <c r="J2066" s="383" t="s">
        <v>8024</v>
      </c>
      <c r="K2066" s="58">
        <v>2021</v>
      </c>
      <c r="L2066" s="542" t="s">
        <v>274</v>
      </c>
    </row>
    <row r="2067" spans="1:12" s="58" customFormat="1">
      <c r="A2067" s="380" t="s">
        <v>774</v>
      </c>
      <c r="C2067" s="381">
        <v>2</v>
      </c>
      <c r="D2067" s="380"/>
      <c r="E2067" s="380"/>
      <c r="F2067" s="380"/>
      <c r="G2067" s="380"/>
      <c r="H2067" s="382" t="s">
        <v>779</v>
      </c>
      <c r="I2067" s="383" t="s">
        <v>7975</v>
      </c>
      <c r="J2067" s="383" t="s">
        <v>8024</v>
      </c>
      <c r="K2067" s="58">
        <v>2021</v>
      </c>
      <c r="L2067" s="542" t="s">
        <v>274</v>
      </c>
    </row>
    <row r="2068" spans="1:12" s="58" customFormat="1">
      <c r="A2068" s="380" t="s">
        <v>780</v>
      </c>
      <c r="C2068" s="381">
        <v>1</v>
      </c>
      <c r="D2068" s="380"/>
      <c r="E2068" s="380"/>
      <c r="F2068" s="380"/>
      <c r="G2068" s="380"/>
      <c r="H2068" s="382" t="s">
        <v>782</v>
      </c>
      <c r="I2068" s="383" t="s">
        <v>7975</v>
      </c>
      <c r="J2068" s="383" t="s">
        <v>8024</v>
      </c>
      <c r="K2068" s="58">
        <v>2021</v>
      </c>
      <c r="L2068" s="542" t="s">
        <v>274</v>
      </c>
    </row>
    <row r="2069" spans="1:12" s="58" customFormat="1">
      <c r="A2069" s="380" t="s">
        <v>783</v>
      </c>
      <c r="C2069" s="381">
        <v>1</v>
      </c>
      <c r="D2069" s="380"/>
      <c r="E2069" s="380"/>
      <c r="F2069" s="380"/>
      <c r="G2069" s="380"/>
      <c r="H2069" s="382" t="s">
        <v>782</v>
      </c>
      <c r="I2069" s="383" t="s">
        <v>7975</v>
      </c>
      <c r="J2069" s="383" t="s">
        <v>8024</v>
      </c>
      <c r="K2069" s="58">
        <v>2021</v>
      </c>
      <c r="L2069" s="542" t="s">
        <v>274</v>
      </c>
    </row>
    <row r="2070" spans="1:12" s="58" customFormat="1">
      <c r="A2070" s="380" t="s">
        <v>7977</v>
      </c>
      <c r="B2070" s="44"/>
      <c r="C2070" s="381">
        <v>1</v>
      </c>
      <c r="D2070" s="380"/>
      <c r="E2070" s="380"/>
      <c r="F2070" s="380"/>
      <c r="G2070" s="380"/>
      <c r="H2070" s="382" t="s">
        <v>4780</v>
      </c>
      <c r="I2070" s="383" t="s">
        <v>7980</v>
      </c>
      <c r="J2070" s="383" t="s">
        <v>8024</v>
      </c>
      <c r="K2070" s="58">
        <v>2021</v>
      </c>
      <c r="L2070" s="542" t="s">
        <v>4572</v>
      </c>
    </row>
    <row r="2071" spans="1:12" s="58" customFormat="1">
      <c r="A2071" s="380" t="s">
        <v>831</v>
      </c>
      <c r="B2071" s="44"/>
      <c r="C2071" s="381">
        <v>1</v>
      </c>
      <c r="D2071" s="380" t="s">
        <v>831</v>
      </c>
      <c r="E2071" s="380" t="s">
        <v>7977</v>
      </c>
      <c r="F2071" s="381">
        <v>1</v>
      </c>
      <c r="G2071" s="381">
        <v>1</v>
      </c>
      <c r="H2071" s="382" t="s">
        <v>4780</v>
      </c>
      <c r="I2071" s="383" t="s">
        <v>7976</v>
      </c>
      <c r="J2071" s="383" t="s">
        <v>8024</v>
      </c>
      <c r="K2071" s="58">
        <v>2021</v>
      </c>
      <c r="L2071" s="542" t="s">
        <v>7965</v>
      </c>
    </row>
    <row r="2072" spans="1:12" s="58" customFormat="1">
      <c r="A2072" s="380" t="s">
        <v>7669</v>
      </c>
      <c r="C2072" s="381">
        <v>1</v>
      </c>
      <c r="D2072" s="380"/>
      <c r="E2072" s="380"/>
      <c r="F2072" s="380"/>
      <c r="G2072" s="380"/>
      <c r="H2072" s="382" t="s">
        <v>4806</v>
      </c>
      <c r="I2072" s="383" t="s">
        <v>7994</v>
      </c>
      <c r="J2072" s="383" t="s">
        <v>8024</v>
      </c>
      <c r="K2072" s="58">
        <v>2021</v>
      </c>
      <c r="L2072" s="542" t="s">
        <v>278</v>
      </c>
    </row>
    <row r="2073" spans="1:12" s="58" customFormat="1">
      <c r="A2073" s="380" t="s">
        <v>7669</v>
      </c>
      <c r="C2073" s="381">
        <v>2</v>
      </c>
      <c r="D2073" s="380"/>
      <c r="E2073" s="380"/>
      <c r="F2073" s="380"/>
      <c r="G2073" s="380"/>
      <c r="H2073" s="382" t="s">
        <v>3505</v>
      </c>
      <c r="I2073" s="383" t="s">
        <v>7994</v>
      </c>
      <c r="J2073" s="383" t="s">
        <v>8024</v>
      </c>
      <c r="K2073" s="58">
        <v>2021</v>
      </c>
      <c r="L2073" s="542" t="s">
        <v>278</v>
      </c>
    </row>
    <row r="2074" spans="1:12" s="58" customFormat="1">
      <c r="A2074" s="380" t="s">
        <v>7669</v>
      </c>
      <c r="C2074" s="381">
        <v>3</v>
      </c>
      <c r="D2074" s="380"/>
      <c r="E2074" s="380"/>
      <c r="F2074" s="380"/>
      <c r="G2074" s="380"/>
      <c r="H2074" s="382" t="s">
        <v>5097</v>
      </c>
      <c r="I2074" s="383" t="s">
        <v>7994</v>
      </c>
      <c r="J2074" s="383" t="s">
        <v>8024</v>
      </c>
      <c r="K2074" s="58">
        <v>2021</v>
      </c>
      <c r="L2074" s="542" t="s">
        <v>278</v>
      </c>
    </row>
    <row r="2075" spans="1:12" s="58" customFormat="1">
      <c r="A2075" s="380" t="s">
        <v>7669</v>
      </c>
      <c r="C2075" s="381">
        <v>4</v>
      </c>
      <c r="D2075" s="380"/>
      <c r="E2075" s="380"/>
      <c r="F2075" s="380"/>
      <c r="G2075" s="380"/>
      <c r="H2075" s="382" t="s">
        <v>4809</v>
      </c>
      <c r="I2075" s="383" t="s">
        <v>7994</v>
      </c>
      <c r="J2075" s="383" t="s">
        <v>8024</v>
      </c>
      <c r="K2075" s="58">
        <v>2021</v>
      </c>
      <c r="L2075" s="542" t="s">
        <v>278</v>
      </c>
    </row>
    <row r="2076" spans="1:12" s="58" customFormat="1">
      <c r="A2076" s="380" t="s">
        <v>7669</v>
      </c>
      <c r="C2076" s="381">
        <v>5</v>
      </c>
      <c r="D2076" s="380"/>
      <c r="E2076" s="380"/>
      <c r="F2076" s="380"/>
      <c r="G2076" s="380"/>
      <c r="H2076" s="382" t="s">
        <v>5099</v>
      </c>
      <c r="I2076" s="383" t="s">
        <v>7994</v>
      </c>
      <c r="J2076" s="383" t="s">
        <v>8024</v>
      </c>
      <c r="K2076" s="58">
        <v>2021</v>
      </c>
      <c r="L2076" s="542" t="s">
        <v>278</v>
      </c>
    </row>
    <row r="2077" spans="1:12" s="58" customFormat="1">
      <c r="A2077" s="380" t="s">
        <v>7669</v>
      </c>
      <c r="C2077" s="381">
        <v>6</v>
      </c>
      <c r="D2077" s="380"/>
      <c r="E2077" s="380"/>
      <c r="F2077" s="380"/>
      <c r="G2077" s="380"/>
      <c r="H2077" s="382" t="s">
        <v>4813</v>
      </c>
      <c r="I2077" s="383" t="s">
        <v>7994</v>
      </c>
      <c r="J2077" s="383" t="s">
        <v>8024</v>
      </c>
      <c r="K2077" s="58">
        <v>2021</v>
      </c>
      <c r="L2077" s="542" t="s">
        <v>278</v>
      </c>
    </row>
    <row r="2078" spans="1:12" s="58" customFormat="1">
      <c r="A2078" s="380" t="s">
        <v>7669</v>
      </c>
      <c r="C2078" s="381">
        <v>7</v>
      </c>
      <c r="D2078" s="380"/>
      <c r="E2078" s="380"/>
      <c r="F2078" s="380"/>
      <c r="G2078" s="380"/>
      <c r="H2078" s="382" t="s">
        <v>4755</v>
      </c>
      <c r="I2078" s="383" t="s">
        <v>7994</v>
      </c>
      <c r="J2078" s="383" t="s">
        <v>8024</v>
      </c>
      <c r="K2078" s="58">
        <v>2021</v>
      </c>
      <c r="L2078" s="542" t="s">
        <v>278</v>
      </c>
    </row>
    <row r="2079" spans="1:12" s="58" customFormat="1">
      <c r="A2079" s="380" t="s">
        <v>7669</v>
      </c>
      <c r="C2079" s="381">
        <v>8</v>
      </c>
      <c r="D2079" s="380"/>
      <c r="E2079" s="380"/>
      <c r="F2079" s="380"/>
      <c r="G2079" s="380"/>
      <c r="H2079" s="382" t="s">
        <v>4757</v>
      </c>
      <c r="I2079" s="383" t="s">
        <v>7994</v>
      </c>
      <c r="J2079" s="383" t="s">
        <v>8024</v>
      </c>
      <c r="K2079" s="58">
        <v>2021</v>
      </c>
      <c r="L2079" s="542" t="s">
        <v>278</v>
      </c>
    </row>
    <row r="2080" spans="1:12" s="58" customFormat="1">
      <c r="A2080" s="380" t="s">
        <v>7669</v>
      </c>
      <c r="B2080" s="44"/>
      <c r="C2080" s="381">
        <v>9</v>
      </c>
      <c r="D2080" s="380"/>
      <c r="E2080" s="380"/>
      <c r="F2080" s="380"/>
      <c r="G2080" s="380"/>
      <c r="H2080" s="382" t="s">
        <v>4758</v>
      </c>
      <c r="I2080" s="383" t="s">
        <v>7994</v>
      </c>
      <c r="J2080" s="383" t="s">
        <v>8024</v>
      </c>
      <c r="K2080" s="58">
        <v>2021</v>
      </c>
      <c r="L2080" s="542" t="s">
        <v>278</v>
      </c>
    </row>
    <row r="2081" spans="1:12" s="58" customFormat="1">
      <c r="A2081" s="380" t="s">
        <v>956</v>
      </c>
      <c r="C2081" s="381">
        <v>1</v>
      </c>
      <c r="D2081" s="380"/>
      <c r="E2081" s="380"/>
      <c r="F2081" s="380"/>
      <c r="G2081" s="380"/>
      <c r="H2081" s="382" t="s">
        <v>4840</v>
      </c>
      <c r="I2081" s="383" t="s">
        <v>7999</v>
      </c>
      <c r="J2081" s="383" t="s">
        <v>8024</v>
      </c>
      <c r="K2081" s="58">
        <v>2021</v>
      </c>
      <c r="L2081" s="542" t="s">
        <v>274</v>
      </c>
    </row>
    <row r="2082" spans="1:12" s="58" customFormat="1">
      <c r="A2082" s="380" t="s">
        <v>962</v>
      </c>
      <c r="C2082" s="381">
        <v>1</v>
      </c>
      <c r="D2082" s="380"/>
      <c r="E2082" s="380"/>
      <c r="F2082" s="380"/>
      <c r="G2082" s="380"/>
      <c r="H2082" s="382" t="s">
        <v>263</v>
      </c>
      <c r="I2082" s="383" t="s">
        <v>7999</v>
      </c>
      <c r="J2082" s="383" t="s">
        <v>8024</v>
      </c>
      <c r="K2082" s="58">
        <v>2021</v>
      </c>
      <c r="L2082" s="542" t="s">
        <v>274</v>
      </c>
    </row>
    <row r="2083" spans="1:12" s="58" customFormat="1">
      <c r="A2083" s="380" t="s">
        <v>965</v>
      </c>
      <c r="C2083" s="381">
        <v>1</v>
      </c>
      <c r="D2083" s="380"/>
      <c r="E2083" s="380"/>
      <c r="F2083" s="380"/>
      <c r="G2083" s="380"/>
      <c r="H2083" s="382" t="s">
        <v>4843</v>
      </c>
      <c r="I2083" s="383" t="s">
        <v>7999</v>
      </c>
      <c r="J2083" s="383" t="s">
        <v>8024</v>
      </c>
      <c r="K2083" s="58">
        <v>2021</v>
      </c>
      <c r="L2083" s="542" t="s">
        <v>274</v>
      </c>
    </row>
    <row r="2084" spans="1:12" s="58" customFormat="1">
      <c r="A2084" s="380" t="s">
        <v>965</v>
      </c>
      <c r="C2084" s="381">
        <v>2</v>
      </c>
      <c r="D2084" s="380"/>
      <c r="E2084" s="380"/>
      <c r="F2084" s="380"/>
      <c r="G2084" s="380"/>
      <c r="H2084" s="382" t="s">
        <v>4845</v>
      </c>
      <c r="I2084" s="383" t="s">
        <v>7999</v>
      </c>
      <c r="J2084" s="383" t="s">
        <v>8024</v>
      </c>
      <c r="K2084" s="58">
        <v>2021</v>
      </c>
      <c r="L2084" s="542" t="s">
        <v>274</v>
      </c>
    </row>
    <row r="2085" spans="1:12" s="58" customFormat="1">
      <c r="A2085" s="444" t="s">
        <v>965</v>
      </c>
      <c r="C2085" s="445">
        <v>3</v>
      </c>
      <c r="D2085" s="444"/>
      <c r="E2085" s="444"/>
      <c r="F2085" s="444"/>
      <c r="G2085" s="444"/>
      <c r="H2085" s="446" t="s">
        <v>4847</v>
      </c>
      <c r="I2085" s="383" t="s">
        <v>7999</v>
      </c>
      <c r="J2085" s="383" t="s">
        <v>8024</v>
      </c>
      <c r="K2085" s="58">
        <v>2021</v>
      </c>
      <c r="L2085" s="542" t="s">
        <v>274</v>
      </c>
    </row>
    <row r="2086" spans="1:12" s="58" customFormat="1">
      <c r="A2086" s="383" t="s">
        <v>969</v>
      </c>
      <c r="C2086" s="381">
        <v>1</v>
      </c>
      <c r="D2086" s="380"/>
      <c r="E2086" s="380"/>
      <c r="F2086" s="380"/>
      <c r="G2086" s="380"/>
      <c r="H2086" s="382" t="s">
        <v>971</v>
      </c>
      <c r="I2086" s="383" t="s">
        <v>7999</v>
      </c>
      <c r="J2086" s="383" t="s">
        <v>8024</v>
      </c>
      <c r="K2086" s="58">
        <v>2021</v>
      </c>
      <c r="L2086" s="542" t="s">
        <v>274</v>
      </c>
    </row>
    <row r="2087" spans="1:12" s="58" customFormat="1">
      <c r="A2087" s="380" t="s">
        <v>972</v>
      </c>
      <c r="C2087" s="381">
        <v>1</v>
      </c>
      <c r="D2087" s="380"/>
      <c r="E2087" s="380"/>
      <c r="F2087" s="380"/>
      <c r="G2087" s="380"/>
      <c r="H2087" s="382" t="s">
        <v>4849</v>
      </c>
      <c r="I2087" s="383" t="s">
        <v>7999</v>
      </c>
      <c r="J2087" s="383" t="s">
        <v>8024</v>
      </c>
      <c r="K2087" s="58">
        <v>2021</v>
      </c>
      <c r="L2087" s="542" t="s">
        <v>274</v>
      </c>
    </row>
    <row r="2088" spans="1:12" s="58" customFormat="1">
      <c r="A2088" s="383" t="s">
        <v>974</v>
      </c>
      <c r="C2088" s="381">
        <v>1</v>
      </c>
      <c r="D2088" s="380"/>
      <c r="E2088" s="380"/>
      <c r="F2088" s="380"/>
      <c r="G2088" s="380"/>
      <c r="H2088" s="382" t="s">
        <v>976</v>
      </c>
      <c r="I2088" s="383" t="s">
        <v>7999</v>
      </c>
      <c r="J2088" s="383" t="s">
        <v>8024</v>
      </c>
      <c r="K2088" s="58">
        <v>2021</v>
      </c>
      <c r="L2088" s="542" t="s">
        <v>274</v>
      </c>
    </row>
    <row r="2089" spans="1:12" s="58" customFormat="1">
      <c r="A2089" s="380" t="s">
        <v>980</v>
      </c>
      <c r="C2089" s="381">
        <v>1</v>
      </c>
      <c r="D2089" s="380"/>
      <c r="E2089" s="380"/>
      <c r="F2089" s="380"/>
      <c r="G2089" s="380"/>
      <c r="H2089" s="382" t="s">
        <v>4851</v>
      </c>
      <c r="I2089" s="383" t="s">
        <v>7999</v>
      </c>
      <c r="J2089" s="383" t="s">
        <v>8024</v>
      </c>
      <c r="K2089" s="58">
        <v>2021</v>
      </c>
      <c r="L2089" s="542" t="s">
        <v>274</v>
      </c>
    </row>
    <row r="2090" spans="1:12" s="58" customFormat="1">
      <c r="A2090" s="380" t="s">
        <v>980</v>
      </c>
      <c r="C2090" s="381">
        <v>2</v>
      </c>
      <c r="D2090" s="380"/>
      <c r="E2090" s="380"/>
      <c r="F2090" s="380"/>
      <c r="G2090" s="380"/>
      <c r="H2090" s="382" t="s">
        <v>4853</v>
      </c>
      <c r="I2090" s="383" t="s">
        <v>7999</v>
      </c>
      <c r="J2090" s="383" t="s">
        <v>8024</v>
      </c>
      <c r="K2090" s="58">
        <v>2021</v>
      </c>
      <c r="L2090" s="542" t="s">
        <v>274</v>
      </c>
    </row>
    <row r="2091" spans="1:12" s="58" customFormat="1">
      <c r="A2091" s="380" t="s">
        <v>980</v>
      </c>
      <c r="C2091" s="381">
        <v>3</v>
      </c>
      <c r="D2091" s="380"/>
      <c r="E2091" s="380"/>
      <c r="F2091" s="380"/>
      <c r="G2091" s="380"/>
      <c r="H2091" s="382" t="s">
        <v>4855</v>
      </c>
      <c r="I2091" s="383" t="s">
        <v>7999</v>
      </c>
      <c r="J2091" s="383" t="s">
        <v>8024</v>
      </c>
      <c r="K2091" s="58">
        <v>2021</v>
      </c>
      <c r="L2091" s="542" t="s">
        <v>274</v>
      </c>
    </row>
    <row r="2092" spans="1:12" s="58" customFormat="1">
      <c r="A2092" s="380" t="s">
        <v>982</v>
      </c>
      <c r="C2092" s="381">
        <v>1</v>
      </c>
      <c r="D2092" s="380"/>
      <c r="E2092" s="380"/>
      <c r="F2092" s="380"/>
      <c r="G2092" s="380"/>
      <c r="H2092" s="382" t="s">
        <v>6276</v>
      </c>
      <c r="I2092" s="383" t="s">
        <v>7999</v>
      </c>
      <c r="J2092" s="383" t="s">
        <v>8024</v>
      </c>
      <c r="K2092" s="58">
        <v>2021</v>
      </c>
      <c r="L2092" s="542" t="s">
        <v>274</v>
      </c>
    </row>
    <row r="2093" spans="1:12" s="58" customFormat="1">
      <c r="A2093" s="380" t="s">
        <v>982</v>
      </c>
      <c r="C2093" s="381">
        <v>2</v>
      </c>
      <c r="D2093" s="380"/>
      <c r="E2093" s="380"/>
      <c r="F2093" s="380"/>
      <c r="G2093" s="380"/>
      <c r="H2093" s="382" t="s">
        <v>985</v>
      </c>
      <c r="I2093" s="383" t="s">
        <v>7999</v>
      </c>
      <c r="J2093" s="383" t="s">
        <v>8024</v>
      </c>
      <c r="K2093" s="58">
        <v>2021</v>
      </c>
      <c r="L2093" s="542" t="s">
        <v>274</v>
      </c>
    </row>
    <row r="2094" spans="1:12" s="58" customFormat="1">
      <c r="A2094" s="380" t="s">
        <v>982</v>
      </c>
      <c r="C2094" s="381">
        <v>3</v>
      </c>
      <c r="D2094" s="380"/>
      <c r="E2094" s="380"/>
      <c r="F2094" s="380"/>
      <c r="G2094" s="380"/>
      <c r="H2094" s="382" t="s">
        <v>943</v>
      </c>
      <c r="I2094" s="383" t="s">
        <v>7999</v>
      </c>
      <c r="J2094" s="383" t="s">
        <v>8024</v>
      </c>
      <c r="K2094" s="58">
        <v>2021</v>
      </c>
      <c r="L2094" s="542" t="s">
        <v>274</v>
      </c>
    </row>
    <row r="2095" spans="1:12" s="58" customFormat="1">
      <c r="A2095" s="380" t="s">
        <v>982</v>
      </c>
      <c r="C2095" s="381">
        <v>4</v>
      </c>
      <c r="D2095" s="380"/>
      <c r="E2095" s="380"/>
      <c r="F2095" s="380"/>
      <c r="G2095" s="380"/>
      <c r="H2095" s="382" t="s">
        <v>944</v>
      </c>
      <c r="I2095" s="383" t="s">
        <v>7999</v>
      </c>
      <c r="J2095" s="383" t="s">
        <v>8024</v>
      </c>
      <c r="K2095" s="58">
        <v>2021</v>
      </c>
      <c r="L2095" s="542" t="s">
        <v>274</v>
      </c>
    </row>
    <row r="2096" spans="1:12" s="58" customFormat="1">
      <c r="A2096" s="380" t="s">
        <v>982</v>
      </c>
      <c r="C2096" s="381">
        <v>5</v>
      </c>
      <c r="D2096" s="380"/>
      <c r="E2096" s="380"/>
      <c r="F2096" s="380"/>
      <c r="G2096" s="380"/>
      <c r="H2096" s="382" t="s">
        <v>945</v>
      </c>
      <c r="I2096" s="383" t="s">
        <v>7999</v>
      </c>
      <c r="J2096" s="383" t="s">
        <v>8024</v>
      </c>
      <c r="K2096" s="58">
        <v>2021</v>
      </c>
      <c r="L2096" s="542" t="s">
        <v>274</v>
      </c>
    </row>
    <row r="2097" spans="1:12" s="58" customFormat="1">
      <c r="A2097" s="380" t="s">
        <v>982</v>
      </c>
      <c r="C2097" s="381">
        <v>6</v>
      </c>
      <c r="D2097" s="380"/>
      <c r="E2097" s="380"/>
      <c r="F2097" s="380"/>
      <c r="G2097" s="380"/>
      <c r="H2097" s="382" t="s">
        <v>946</v>
      </c>
      <c r="I2097" s="383" t="s">
        <v>7999</v>
      </c>
      <c r="J2097" s="383" t="s">
        <v>8024</v>
      </c>
      <c r="K2097" s="58">
        <v>2021</v>
      </c>
      <c r="L2097" s="542" t="s">
        <v>274</v>
      </c>
    </row>
    <row r="2098" spans="1:12" s="58" customFormat="1">
      <c r="A2098" s="380" t="s">
        <v>982</v>
      </c>
      <c r="C2098" s="381">
        <v>7</v>
      </c>
      <c r="D2098" s="380"/>
      <c r="E2098" s="380"/>
      <c r="F2098" s="380"/>
      <c r="G2098" s="380"/>
      <c r="H2098" s="382" t="s">
        <v>935</v>
      </c>
      <c r="I2098" s="383" t="s">
        <v>7999</v>
      </c>
      <c r="J2098" s="383" t="s">
        <v>8024</v>
      </c>
      <c r="K2098" s="58">
        <v>2021</v>
      </c>
      <c r="L2098" s="542" t="s">
        <v>274</v>
      </c>
    </row>
    <row r="2099" spans="1:12" s="58" customFormat="1">
      <c r="A2099" s="380" t="s">
        <v>982</v>
      </c>
      <c r="C2099" s="381">
        <v>8</v>
      </c>
      <c r="D2099" s="380"/>
      <c r="E2099" s="380"/>
      <c r="F2099" s="380"/>
      <c r="G2099" s="380"/>
      <c r="H2099" s="382" t="s">
        <v>918</v>
      </c>
      <c r="I2099" s="383" t="s">
        <v>7999</v>
      </c>
      <c r="J2099" s="383" t="s">
        <v>8024</v>
      </c>
      <c r="K2099" s="58">
        <v>2021</v>
      </c>
      <c r="L2099" s="542" t="s">
        <v>274</v>
      </c>
    </row>
    <row r="2100" spans="1:12" s="58" customFormat="1">
      <c r="A2100" s="380" t="s">
        <v>982</v>
      </c>
      <c r="C2100" s="381">
        <v>51</v>
      </c>
      <c r="D2100" s="380"/>
      <c r="E2100" s="380"/>
      <c r="F2100" s="380"/>
      <c r="G2100" s="380"/>
      <c r="H2100" s="382" t="s">
        <v>6276</v>
      </c>
      <c r="I2100" s="383" t="s">
        <v>7999</v>
      </c>
      <c r="J2100" s="383" t="s">
        <v>8024</v>
      </c>
      <c r="K2100" s="58">
        <v>2021</v>
      </c>
      <c r="L2100" s="542" t="s">
        <v>274</v>
      </c>
    </row>
    <row r="2101" spans="1:12" s="58" customFormat="1">
      <c r="A2101" s="380" t="s">
        <v>982</v>
      </c>
      <c r="C2101" s="381">
        <v>52</v>
      </c>
      <c r="D2101" s="380"/>
      <c r="E2101" s="380"/>
      <c r="F2101" s="380"/>
      <c r="G2101" s="380"/>
      <c r="H2101" s="382" t="s">
        <v>985</v>
      </c>
      <c r="I2101" s="383" t="s">
        <v>7999</v>
      </c>
      <c r="J2101" s="383" t="s">
        <v>8024</v>
      </c>
      <c r="K2101" s="58">
        <v>2021</v>
      </c>
      <c r="L2101" s="542" t="s">
        <v>274</v>
      </c>
    </row>
    <row r="2102" spans="1:12" s="58" customFormat="1">
      <c r="A2102" s="380" t="s">
        <v>982</v>
      </c>
      <c r="C2102" s="381">
        <v>53</v>
      </c>
      <c r="D2102" s="380"/>
      <c r="E2102" s="380"/>
      <c r="F2102" s="380"/>
      <c r="G2102" s="380"/>
      <c r="H2102" s="382" t="s">
        <v>943</v>
      </c>
      <c r="I2102" s="383" t="s">
        <v>7999</v>
      </c>
      <c r="J2102" s="383" t="s">
        <v>8024</v>
      </c>
      <c r="K2102" s="58">
        <v>2021</v>
      </c>
      <c r="L2102" s="542" t="s">
        <v>274</v>
      </c>
    </row>
    <row r="2103" spans="1:12" s="58" customFormat="1">
      <c r="A2103" s="380" t="s">
        <v>982</v>
      </c>
      <c r="C2103" s="381">
        <v>54</v>
      </c>
      <c r="D2103" s="380"/>
      <c r="E2103" s="380"/>
      <c r="F2103" s="380"/>
      <c r="G2103" s="380"/>
      <c r="H2103" s="382" t="s">
        <v>944</v>
      </c>
      <c r="I2103" s="383" t="s">
        <v>7999</v>
      </c>
      <c r="J2103" s="383" t="s">
        <v>8024</v>
      </c>
      <c r="K2103" s="58">
        <v>2021</v>
      </c>
      <c r="L2103" s="542" t="s">
        <v>274</v>
      </c>
    </row>
    <row r="2104" spans="1:12" s="58" customFormat="1">
      <c r="A2104" s="380" t="s">
        <v>982</v>
      </c>
      <c r="C2104" s="381">
        <v>55</v>
      </c>
      <c r="D2104" s="380"/>
      <c r="E2104" s="380"/>
      <c r="F2104" s="380"/>
      <c r="G2104" s="380"/>
      <c r="H2104" s="382" t="s">
        <v>945</v>
      </c>
      <c r="I2104" s="383" t="s">
        <v>7999</v>
      </c>
      <c r="J2104" s="383" t="s">
        <v>8024</v>
      </c>
      <c r="K2104" s="58">
        <v>2021</v>
      </c>
      <c r="L2104" s="542" t="s">
        <v>274</v>
      </c>
    </row>
    <row r="2105" spans="1:12" s="58" customFormat="1">
      <c r="A2105" s="380" t="s">
        <v>982</v>
      </c>
      <c r="C2105" s="381">
        <v>56</v>
      </c>
      <c r="D2105" s="380"/>
      <c r="E2105" s="380"/>
      <c r="F2105" s="380"/>
      <c r="G2105" s="380"/>
      <c r="H2105" s="382" t="s">
        <v>946</v>
      </c>
      <c r="I2105" s="383" t="s">
        <v>7999</v>
      </c>
      <c r="J2105" s="383" t="s">
        <v>8024</v>
      </c>
      <c r="K2105" s="58">
        <v>2021</v>
      </c>
      <c r="L2105" s="542" t="s">
        <v>274</v>
      </c>
    </row>
    <row r="2106" spans="1:12" s="58" customFormat="1">
      <c r="A2106" s="380" t="s">
        <v>982</v>
      </c>
      <c r="C2106" s="381">
        <v>57</v>
      </c>
      <c r="D2106" s="380"/>
      <c r="E2106" s="380"/>
      <c r="F2106" s="380"/>
      <c r="G2106" s="380"/>
      <c r="H2106" s="382" t="s">
        <v>935</v>
      </c>
      <c r="I2106" s="383" t="s">
        <v>7999</v>
      </c>
      <c r="J2106" s="383" t="s">
        <v>8024</v>
      </c>
      <c r="K2106" s="58">
        <v>2021</v>
      </c>
      <c r="L2106" s="542" t="s">
        <v>274</v>
      </c>
    </row>
    <row r="2107" spans="1:12" s="58" customFormat="1">
      <c r="A2107" s="380" t="s">
        <v>982</v>
      </c>
      <c r="C2107" s="381">
        <v>58</v>
      </c>
      <c r="D2107" s="380"/>
      <c r="E2107" s="380"/>
      <c r="F2107" s="380"/>
      <c r="G2107" s="380"/>
      <c r="H2107" s="382" t="s">
        <v>918</v>
      </c>
      <c r="I2107" s="383" t="s">
        <v>7999</v>
      </c>
      <c r="J2107" s="383" t="s">
        <v>8024</v>
      </c>
      <c r="K2107" s="58">
        <v>2021</v>
      </c>
      <c r="L2107" s="542" t="s">
        <v>274</v>
      </c>
    </row>
    <row r="2108" spans="1:12" s="58" customFormat="1">
      <c r="A2108" s="380" t="s">
        <v>7820</v>
      </c>
      <c r="B2108" s="44"/>
      <c r="C2108" s="381">
        <v>1</v>
      </c>
      <c r="D2108" s="380"/>
      <c r="E2108" s="380"/>
      <c r="F2108" s="380"/>
      <c r="G2108" s="380"/>
      <c r="H2108" s="382" t="s">
        <v>59</v>
      </c>
      <c r="I2108" s="383" t="s">
        <v>7940</v>
      </c>
      <c r="J2108" s="383" t="s">
        <v>8024</v>
      </c>
      <c r="K2108" s="58">
        <v>2021</v>
      </c>
      <c r="L2108" s="542" t="s">
        <v>278</v>
      </c>
    </row>
    <row r="2109" spans="1:12" s="58" customFormat="1">
      <c r="A2109" s="380" t="s">
        <v>7820</v>
      </c>
      <c r="B2109" s="44"/>
      <c r="C2109" s="381">
        <v>2</v>
      </c>
      <c r="D2109" s="380"/>
      <c r="E2109" s="380"/>
      <c r="F2109" s="380"/>
      <c r="G2109" s="380"/>
      <c r="H2109" s="382" t="s">
        <v>60</v>
      </c>
      <c r="I2109" s="383" t="s">
        <v>7940</v>
      </c>
      <c r="J2109" s="383" t="s">
        <v>8024</v>
      </c>
      <c r="K2109" s="58">
        <v>2021</v>
      </c>
      <c r="L2109" s="542" t="s">
        <v>278</v>
      </c>
    </row>
    <row r="2110" spans="1:12" s="58" customFormat="1">
      <c r="A2110" s="380" t="s">
        <v>7820</v>
      </c>
      <c r="B2110" s="44"/>
      <c r="C2110" s="381">
        <v>3</v>
      </c>
      <c r="D2110" s="380"/>
      <c r="E2110" s="380"/>
      <c r="F2110" s="380"/>
      <c r="G2110" s="380"/>
      <c r="H2110" s="382" t="s">
        <v>61</v>
      </c>
      <c r="I2110" s="383" t="s">
        <v>7940</v>
      </c>
      <c r="J2110" s="383" t="s">
        <v>8024</v>
      </c>
      <c r="K2110" s="58">
        <v>2021</v>
      </c>
      <c r="L2110" s="542" t="s">
        <v>278</v>
      </c>
    </row>
    <row r="2111" spans="1:12" s="58" customFormat="1">
      <c r="A2111" s="380" t="s">
        <v>7820</v>
      </c>
      <c r="B2111" s="44"/>
      <c r="C2111" s="381">
        <v>4</v>
      </c>
      <c r="D2111" s="380"/>
      <c r="E2111" s="380"/>
      <c r="F2111" s="380"/>
      <c r="G2111" s="380"/>
      <c r="H2111" s="382" t="s">
        <v>62</v>
      </c>
      <c r="I2111" s="383" t="s">
        <v>7940</v>
      </c>
      <c r="J2111" s="383" t="s">
        <v>8024</v>
      </c>
      <c r="K2111" s="58">
        <v>2021</v>
      </c>
      <c r="L2111" s="542" t="s">
        <v>278</v>
      </c>
    </row>
    <row r="2112" spans="1:12" s="58" customFormat="1">
      <c r="A2112" s="380" t="s">
        <v>7820</v>
      </c>
      <c r="B2112" s="44"/>
      <c r="C2112" s="381">
        <v>5</v>
      </c>
      <c r="D2112" s="380"/>
      <c r="E2112" s="380"/>
      <c r="F2112" s="380"/>
      <c r="G2112" s="380"/>
      <c r="H2112" s="382" t="s">
        <v>63</v>
      </c>
      <c r="I2112" s="383" t="s">
        <v>7940</v>
      </c>
      <c r="J2112" s="383" t="s">
        <v>8024</v>
      </c>
      <c r="K2112" s="58">
        <v>2021</v>
      </c>
      <c r="L2112" s="542" t="s">
        <v>278</v>
      </c>
    </row>
    <row r="2113" spans="1:12" s="58" customFormat="1">
      <c r="A2113" s="380" t="s">
        <v>7820</v>
      </c>
      <c r="B2113" s="44"/>
      <c r="C2113" s="381">
        <v>6</v>
      </c>
      <c r="D2113" s="380"/>
      <c r="E2113" s="380"/>
      <c r="F2113" s="380"/>
      <c r="G2113" s="380"/>
      <c r="H2113" s="382" t="s">
        <v>4517</v>
      </c>
      <c r="I2113" s="383" t="s">
        <v>7940</v>
      </c>
      <c r="J2113" s="383" t="s">
        <v>8024</v>
      </c>
      <c r="K2113" s="58">
        <v>2021</v>
      </c>
      <c r="L2113" s="542" t="s">
        <v>278</v>
      </c>
    </row>
    <row r="2114" spans="1:12" s="58" customFormat="1">
      <c r="A2114" s="380" t="s">
        <v>1449</v>
      </c>
      <c r="C2114" s="381">
        <v>6</v>
      </c>
      <c r="D2114" s="380"/>
      <c r="E2114" s="380"/>
      <c r="F2114" s="380"/>
      <c r="G2114" s="380"/>
      <c r="H2114" s="382" t="s">
        <v>1444</v>
      </c>
      <c r="I2114" s="383" t="s">
        <v>7946</v>
      </c>
      <c r="J2114" s="383" t="s">
        <v>8024</v>
      </c>
      <c r="K2114" s="58">
        <v>2021</v>
      </c>
      <c r="L2114" s="542" t="s">
        <v>7945</v>
      </c>
    </row>
    <row r="2115" spans="1:12" s="58" customFormat="1">
      <c r="A2115" s="380" t="s">
        <v>1449</v>
      </c>
      <c r="C2115" s="381">
        <v>7</v>
      </c>
      <c r="D2115" s="380"/>
      <c r="E2115" s="380"/>
      <c r="F2115" s="380"/>
      <c r="G2115" s="380"/>
      <c r="H2115" s="382" t="s">
        <v>1445</v>
      </c>
      <c r="I2115" s="383" t="s">
        <v>7946</v>
      </c>
      <c r="J2115" s="383" t="s">
        <v>8024</v>
      </c>
      <c r="K2115" s="58">
        <v>2021</v>
      </c>
      <c r="L2115" s="542" t="s">
        <v>7945</v>
      </c>
    </row>
    <row r="2116" spans="1:12" s="58" customFormat="1">
      <c r="A2116" s="380" t="s">
        <v>1449</v>
      </c>
      <c r="C2116" s="381">
        <v>8</v>
      </c>
      <c r="D2116" s="380"/>
      <c r="E2116" s="380"/>
      <c r="F2116" s="380"/>
      <c r="G2116" s="380"/>
      <c r="H2116" s="382" t="s">
        <v>1446</v>
      </c>
      <c r="I2116" s="383" t="s">
        <v>7946</v>
      </c>
      <c r="J2116" s="383" t="s">
        <v>8024</v>
      </c>
      <c r="K2116" s="58">
        <v>2021</v>
      </c>
      <c r="L2116" s="542" t="s">
        <v>7945</v>
      </c>
    </row>
    <row r="2117" spans="1:12" s="58" customFormat="1">
      <c r="A2117" s="380" t="s">
        <v>1449</v>
      </c>
      <c r="C2117" s="381">
        <v>9</v>
      </c>
      <c r="D2117" s="380"/>
      <c r="E2117" s="380"/>
      <c r="F2117" s="380"/>
      <c r="G2117" s="380"/>
      <c r="H2117" s="382" t="s">
        <v>3274</v>
      </c>
      <c r="I2117" s="383" t="s">
        <v>7946</v>
      </c>
      <c r="J2117" s="383" t="s">
        <v>8024</v>
      </c>
      <c r="K2117" s="58">
        <v>2021</v>
      </c>
      <c r="L2117" s="542" t="s">
        <v>7945</v>
      </c>
    </row>
    <row r="2118" spans="1:12" s="58" customFormat="1">
      <c r="A2118" s="380" t="s">
        <v>1449</v>
      </c>
      <c r="C2118" s="381">
        <v>10</v>
      </c>
      <c r="D2118" s="380"/>
      <c r="E2118" s="380"/>
      <c r="F2118" s="380"/>
      <c r="G2118" s="380"/>
      <c r="H2118" s="382" t="s">
        <v>3276</v>
      </c>
      <c r="I2118" s="383" t="s">
        <v>7946</v>
      </c>
      <c r="J2118" s="383" t="s">
        <v>8024</v>
      </c>
      <c r="K2118" s="58">
        <v>2021</v>
      </c>
      <c r="L2118" s="542" t="s">
        <v>7945</v>
      </c>
    </row>
    <row r="2119" spans="1:12" s="58" customFormat="1">
      <c r="A2119" s="380" t="s">
        <v>1049</v>
      </c>
      <c r="C2119" s="381">
        <v>1</v>
      </c>
      <c r="D2119" s="380" t="s">
        <v>1049</v>
      </c>
      <c r="E2119" s="380" t="s">
        <v>8001</v>
      </c>
      <c r="F2119" s="381">
        <v>1</v>
      </c>
      <c r="G2119" s="381">
        <v>1</v>
      </c>
      <c r="H2119" s="382" t="s">
        <v>4883</v>
      </c>
      <c r="I2119" s="383" t="s">
        <v>8002</v>
      </c>
      <c r="J2119" s="383" t="s">
        <v>8024</v>
      </c>
      <c r="K2119" s="58">
        <v>2021</v>
      </c>
      <c r="L2119" s="542" t="s">
        <v>7965</v>
      </c>
    </row>
    <row r="2120" spans="1:12" s="58" customFormat="1">
      <c r="A2120" s="380" t="s">
        <v>1049</v>
      </c>
      <c r="C2120" s="381">
        <v>2</v>
      </c>
      <c r="D2120" s="380" t="s">
        <v>1049</v>
      </c>
      <c r="E2120" s="380" t="s">
        <v>8001</v>
      </c>
      <c r="F2120" s="381">
        <v>2</v>
      </c>
      <c r="G2120" s="381">
        <v>2</v>
      </c>
      <c r="H2120" s="382" t="s">
        <v>4885</v>
      </c>
      <c r="I2120" s="383" t="s">
        <v>8002</v>
      </c>
      <c r="J2120" s="383" t="s">
        <v>8024</v>
      </c>
      <c r="K2120" s="58">
        <v>2021</v>
      </c>
      <c r="L2120" s="542" t="s">
        <v>7965</v>
      </c>
    </row>
    <row r="2121" spans="1:12" s="58" customFormat="1">
      <c r="A2121" s="380" t="s">
        <v>1049</v>
      </c>
      <c r="C2121" s="381">
        <v>3</v>
      </c>
      <c r="D2121" s="380" t="s">
        <v>1049</v>
      </c>
      <c r="E2121" s="380" t="s">
        <v>8001</v>
      </c>
      <c r="F2121" s="381">
        <v>3</v>
      </c>
      <c r="G2121" s="381">
        <v>3</v>
      </c>
      <c r="H2121" s="382" t="s">
        <v>4887</v>
      </c>
      <c r="I2121" s="383" t="s">
        <v>8002</v>
      </c>
      <c r="J2121" s="383" t="s">
        <v>8024</v>
      </c>
      <c r="K2121" s="58">
        <v>2021</v>
      </c>
      <c r="L2121" s="542" t="s">
        <v>7965</v>
      </c>
    </row>
    <row r="2122" spans="1:12" s="58" customFormat="1">
      <c r="A2122" s="380" t="s">
        <v>1049</v>
      </c>
      <c r="C2122" s="381">
        <v>4</v>
      </c>
      <c r="D2122" s="380" t="s">
        <v>1049</v>
      </c>
      <c r="E2122" s="380" t="s">
        <v>8001</v>
      </c>
      <c r="F2122" s="381">
        <v>4</v>
      </c>
      <c r="G2122" s="381">
        <v>4</v>
      </c>
      <c r="H2122" s="382" t="s">
        <v>4889</v>
      </c>
      <c r="I2122" s="383" t="s">
        <v>8002</v>
      </c>
      <c r="J2122" s="383" t="s">
        <v>8024</v>
      </c>
      <c r="K2122" s="58">
        <v>2021</v>
      </c>
      <c r="L2122" s="542" t="s">
        <v>7965</v>
      </c>
    </row>
    <row r="2123" spans="1:12" s="58" customFormat="1">
      <c r="A2123" s="380" t="s">
        <v>1049</v>
      </c>
      <c r="C2123" s="381">
        <v>5</v>
      </c>
      <c r="D2123" s="380" t="s">
        <v>1049</v>
      </c>
      <c r="E2123" s="380" t="s">
        <v>8001</v>
      </c>
      <c r="F2123" s="381">
        <v>5</v>
      </c>
      <c r="G2123" s="381">
        <v>5</v>
      </c>
      <c r="H2123" s="382" t="s">
        <v>4891</v>
      </c>
      <c r="I2123" s="383" t="s">
        <v>8002</v>
      </c>
      <c r="J2123" s="383" t="s">
        <v>8024</v>
      </c>
      <c r="K2123" s="58">
        <v>2021</v>
      </c>
      <c r="L2123" s="542" t="s">
        <v>7965</v>
      </c>
    </row>
    <row r="2124" spans="1:12" s="58" customFormat="1">
      <c r="A2124" s="380" t="s">
        <v>8001</v>
      </c>
      <c r="C2124" s="381">
        <v>6</v>
      </c>
      <c r="D2124" s="380"/>
      <c r="E2124" s="380"/>
      <c r="F2124" s="380"/>
      <c r="G2124" s="380"/>
      <c r="H2124" s="382" t="s">
        <v>4883</v>
      </c>
      <c r="I2124" s="383" t="s">
        <v>8003</v>
      </c>
      <c r="J2124" s="383" t="s">
        <v>8024</v>
      </c>
      <c r="K2124" s="58">
        <v>2021</v>
      </c>
      <c r="L2124" s="542" t="s">
        <v>4572</v>
      </c>
    </row>
    <row r="2125" spans="1:12" s="58" customFormat="1">
      <c r="A2125" s="380" t="s">
        <v>8001</v>
      </c>
      <c r="C2125" s="381">
        <v>7</v>
      </c>
      <c r="D2125" s="380"/>
      <c r="E2125" s="380"/>
      <c r="F2125" s="380"/>
      <c r="G2125" s="380"/>
      <c r="H2125" s="382" t="s">
        <v>4885</v>
      </c>
      <c r="I2125" s="383" t="s">
        <v>8003</v>
      </c>
      <c r="J2125" s="383" t="s">
        <v>8024</v>
      </c>
      <c r="K2125" s="58">
        <v>2021</v>
      </c>
      <c r="L2125" s="542" t="s">
        <v>4572</v>
      </c>
    </row>
    <row r="2126" spans="1:12" s="58" customFormat="1">
      <c r="A2126" s="380" t="s">
        <v>8001</v>
      </c>
      <c r="C2126" s="381">
        <v>8</v>
      </c>
      <c r="D2126" s="380"/>
      <c r="E2126" s="380"/>
      <c r="F2126" s="380"/>
      <c r="G2126" s="380"/>
      <c r="H2126" s="382" t="s">
        <v>4887</v>
      </c>
      <c r="I2126" s="383" t="s">
        <v>8003</v>
      </c>
      <c r="J2126" s="383" t="s">
        <v>8024</v>
      </c>
      <c r="K2126" s="58">
        <v>2021</v>
      </c>
      <c r="L2126" s="542" t="s">
        <v>4572</v>
      </c>
    </row>
    <row r="2127" spans="1:12" s="58" customFormat="1">
      <c r="A2127" s="380" t="s">
        <v>8001</v>
      </c>
      <c r="C2127" s="381">
        <v>9</v>
      </c>
      <c r="D2127" s="380"/>
      <c r="E2127" s="380"/>
      <c r="F2127" s="380"/>
      <c r="G2127" s="380"/>
      <c r="H2127" s="382" t="s">
        <v>4889</v>
      </c>
      <c r="I2127" s="383" t="s">
        <v>8003</v>
      </c>
      <c r="J2127" s="383" t="s">
        <v>8024</v>
      </c>
      <c r="K2127" s="58">
        <v>2021</v>
      </c>
      <c r="L2127" s="542" t="s">
        <v>4572</v>
      </c>
    </row>
    <row r="2128" spans="1:12" s="58" customFormat="1">
      <c r="A2128" s="380" t="s">
        <v>8001</v>
      </c>
      <c r="C2128" s="381">
        <v>10</v>
      </c>
      <c r="D2128" s="380"/>
      <c r="E2128" s="380"/>
      <c r="F2128" s="380"/>
      <c r="G2128" s="380"/>
      <c r="H2128" s="382" t="s">
        <v>4891</v>
      </c>
      <c r="I2128" s="383" t="s">
        <v>8003</v>
      </c>
      <c r="J2128" s="383" t="s">
        <v>8024</v>
      </c>
      <c r="K2128" s="58">
        <v>2021</v>
      </c>
      <c r="L2128" s="542" t="s">
        <v>4572</v>
      </c>
    </row>
    <row r="2129" spans="1:12" s="58" customFormat="1">
      <c r="A2129" s="383" t="s">
        <v>5741</v>
      </c>
      <c r="C2129" s="381">
        <v>1</v>
      </c>
      <c r="D2129" s="380"/>
      <c r="E2129" s="380"/>
      <c r="F2129" s="380"/>
      <c r="G2129" s="380"/>
      <c r="H2129" s="382" t="s">
        <v>1079</v>
      </c>
      <c r="I2129" s="383" t="s">
        <v>8005</v>
      </c>
      <c r="J2129" s="383" t="s">
        <v>8024</v>
      </c>
      <c r="K2129" s="58">
        <v>2021</v>
      </c>
      <c r="L2129" s="542" t="s">
        <v>274</v>
      </c>
    </row>
    <row r="2130" spans="1:12" s="58" customFormat="1">
      <c r="A2130" s="383" t="s">
        <v>5741</v>
      </c>
      <c r="C2130" s="381">
        <v>2</v>
      </c>
      <c r="D2130" s="380"/>
      <c r="E2130" s="380"/>
      <c r="F2130" s="380"/>
      <c r="G2130" s="380"/>
      <c r="H2130" s="382" t="s">
        <v>1080</v>
      </c>
      <c r="I2130" s="383" t="s">
        <v>8005</v>
      </c>
      <c r="J2130" s="383" t="s">
        <v>8024</v>
      </c>
      <c r="K2130" s="58">
        <v>2021</v>
      </c>
      <c r="L2130" s="542" t="s">
        <v>274</v>
      </c>
    </row>
    <row r="2131" spans="1:12" s="58" customFormat="1">
      <c r="A2131" s="383" t="s">
        <v>1304</v>
      </c>
      <c r="C2131" s="381">
        <v>1</v>
      </c>
      <c r="D2131" s="383" t="s">
        <v>1304</v>
      </c>
      <c r="E2131" s="380" t="s">
        <v>8010</v>
      </c>
      <c r="F2131" s="381">
        <v>1</v>
      </c>
      <c r="G2131" s="381">
        <v>1</v>
      </c>
      <c r="H2131" s="382" t="s">
        <v>5132</v>
      </c>
      <c r="I2131" s="383" t="s">
        <v>8012</v>
      </c>
      <c r="J2131" s="383" t="s">
        <v>8024</v>
      </c>
      <c r="K2131" s="58">
        <v>2021</v>
      </c>
      <c r="L2131" s="542" t="s">
        <v>7965</v>
      </c>
    </row>
    <row r="2132" spans="1:12" s="58" customFormat="1">
      <c r="A2132" s="383" t="s">
        <v>8010</v>
      </c>
      <c r="C2132" s="381">
        <v>2</v>
      </c>
      <c r="D2132" s="380"/>
      <c r="E2132" s="380"/>
      <c r="F2132" s="380"/>
      <c r="G2132" s="380"/>
      <c r="H2132" s="382" t="s">
        <v>5132</v>
      </c>
      <c r="I2132" s="383" t="s">
        <v>8013</v>
      </c>
      <c r="J2132" s="383" t="s">
        <v>8024</v>
      </c>
      <c r="K2132" s="58">
        <v>2021</v>
      </c>
      <c r="L2132" s="542" t="s">
        <v>4572</v>
      </c>
    </row>
    <row r="2133" spans="1:12" s="86" customFormat="1">
      <c r="A2133" s="353" t="s">
        <v>1356</v>
      </c>
      <c r="B2133" s="86" t="s">
        <v>58</v>
      </c>
      <c r="C2133" s="393">
        <v>1</v>
      </c>
      <c r="D2133" s="380" t="s">
        <v>1356</v>
      </c>
      <c r="E2133" s="353" t="s">
        <v>8816</v>
      </c>
      <c r="F2133" s="393">
        <v>1</v>
      </c>
      <c r="G2133" s="393">
        <v>1</v>
      </c>
      <c r="H2133" s="399" t="s">
        <v>1353</v>
      </c>
      <c r="I2133" s="386" t="s">
        <v>8087</v>
      </c>
      <c r="J2133" s="386" t="s">
        <v>8024</v>
      </c>
      <c r="K2133" s="58">
        <v>2021</v>
      </c>
      <c r="L2133" s="545" t="s">
        <v>8091</v>
      </c>
    </row>
    <row r="2134" spans="1:12" s="86" customFormat="1">
      <c r="A2134" s="353" t="s">
        <v>1356</v>
      </c>
      <c r="B2134" s="86" t="s">
        <v>58</v>
      </c>
      <c r="C2134" s="393">
        <v>2</v>
      </c>
      <c r="D2134" s="380" t="s">
        <v>1356</v>
      </c>
      <c r="E2134" s="353" t="s">
        <v>8816</v>
      </c>
      <c r="F2134" s="393">
        <v>2</v>
      </c>
      <c r="G2134" s="393">
        <v>2</v>
      </c>
      <c r="H2134" s="399" t="s">
        <v>1354</v>
      </c>
      <c r="I2134" s="386" t="s">
        <v>8087</v>
      </c>
      <c r="J2134" s="386" t="s">
        <v>8024</v>
      </c>
      <c r="K2134" s="58">
        <v>2021</v>
      </c>
      <c r="L2134" s="545" t="s">
        <v>8091</v>
      </c>
    </row>
    <row r="2135" spans="1:12" s="86" customFormat="1">
      <c r="A2135" s="353" t="s">
        <v>1356</v>
      </c>
      <c r="B2135" s="86" t="s">
        <v>58</v>
      </c>
      <c r="C2135" s="393">
        <v>3</v>
      </c>
      <c r="D2135" s="380" t="s">
        <v>1356</v>
      </c>
      <c r="E2135" s="353" t="s">
        <v>8816</v>
      </c>
      <c r="F2135" s="393">
        <v>3</v>
      </c>
      <c r="G2135" s="393">
        <v>3</v>
      </c>
      <c r="H2135" s="399" t="s">
        <v>1355</v>
      </c>
      <c r="I2135" s="386" t="s">
        <v>8087</v>
      </c>
      <c r="J2135" s="386" t="s">
        <v>8024</v>
      </c>
      <c r="K2135" s="58">
        <v>2021</v>
      </c>
      <c r="L2135" s="545" t="s">
        <v>8091</v>
      </c>
    </row>
    <row r="2136" spans="1:12" s="86" customFormat="1">
      <c r="A2136" s="353" t="s">
        <v>1356</v>
      </c>
      <c r="B2136" s="86" t="s">
        <v>58</v>
      </c>
      <c r="C2136" s="393">
        <v>4</v>
      </c>
      <c r="D2136" s="380" t="s">
        <v>1356</v>
      </c>
      <c r="E2136" s="353" t="s">
        <v>8817</v>
      </c>
      <c r="F2136" s="393">
        <v>4</v>
      </c>
      <c r="G2136" s="393">
        <v>4</v>
      </c>
      <c r="H2136" s="399" t="s">
        <v>1012</v>
      </c>
      <c r="I2136" s="386" t="s">
        <v>8092</v>
      </c>
      <c r="J2136" s="386" t="s">
        <v>8024</v>
      </c>
      <c r="K2136" s="58">
        <v>2021</v>
      </c>
      <c r="L2136" s="545" t="s">
        <v>8091</v>
      </c>
    </row>
    <row r="2137" spans="1:12" s="86" customFormat="1">
      <c r="A2137" s="353" t="s">
        <v>1356</v>
      </c>
      <c r="B2137" s="86" t="s">
        <v>58</v>
      </c>
      <c r="C2137" s="393">
        <v>5</v>
      </c>
      <c r="D2137" s="380" t="s">
        <v>1356</v>
      </c>
      <c r="E2137" s="353" t="s">
        <v>8817</v>
      </c>
      <c r="F2137" s="393">
        <v>5</v>
      </c>
      <c r="G2137" s="393">
        <v>5</v>
      </c>
      <c r="H2137" s="399" t="s">
        <v>1013</v>
      </c>
      <c r="I2137" s="386" t="s">
        <v>8092</v>
      </c>
      <c r="J2137" s="386" t="s">
        <v>8024</v>
      </c>
      <c r="K2137" s="58">
        <v>2021</v>
      </c>
      <c r="L2137" s="545" t="s">
        <v>8091</v>
      </c>
    </row>
    <row r="2138" spans="1:12" s="86" customFormat="1">
      <c r="A2138" s="353" t="s">
        <v>1356</v>
      </c>
      <c r="B2138" s="86" t="s">
        <v>58</v>
      </c>
      <c r="C2138" s="393">
        <v>6</v>
      </c>
      <c r="D2138" s="380" t="s">
        <v>1356</v>
      </c>
      <c r="E2138" s="353" t="s">
        <v>8817</v>
      </c>
      <c r="F2138" s="393">
        <v>6</v>
      </c>
      <c r="G2138" s="393">
        <v>6</v>
      </c>
      <c r="H2138" s="399" t="s">
        <v>1014</v>
      </c>
      <c r="I2138" s="386" t="s">
        <v>8092</v>
      </c>
      <c r="J2138" s="386" t="s">
        <v>8024</v>
      </c>
      <c r="K2138" s="58">
        <v>2021</v>
      </c>
      <c r="L2138" s="545" t="s">
        <v>8091</v>
      </c>
    </row>
    <row r="2139" spans="1:12" s="86" customFormat="1">
      <c r="A2139" s="353" t="s">
        <v>1356</v>
      </c>
      <c r="B2139" s="86" t="s">
        <v>58</v>
      </c>
      <c r="C2139" s="393">
        <v>7</v>
      </c>
      <c r="D2139" s="380" t="s">
        <v>1356</v>
      </c>
      <c r="E2139" s="353" t="s">
        <v>8817</v>
      </c>
      <c r="F2139" s="393">
        <v>7</v>
      </c>
      <c r="G2139" s="393">
        <v>7</v>
      </c>
      <c r="H2139" s="399" t="s">
        <v>1015</v>
      </c>
      <c r="I2139" s="386" t="s">
        <v>8092</v>
      </c>
      <c r="J2139" s="386" t="s">
        <v>8024</v>
      </c>
      <c r="K2139" s="58">
        <v>2021</v>
      </c>
      <c r="L2139" s="545" t="s">
        <v>8091</v>
      </c>
    </row>
    <row r="2140" spans="1:12" s="86" customFormat="1">
      <c r="A2140" s="353" t="s">
        <v>1356</v>
      </c>
      <c r="B2140" s="86" t="s">
        <v>58</v>
      </c>
      <c r="C2140" s="393">
        <v>8</v>
      </c>
      <c r="D2140" s="380" t="s">
        <v>1356</v>
      </c>
      <c r="E2140" s="353" t="s">
        <v>8817</v>
      </c>
      <c r="F2140" s="393">
        <v>8</v>
      </c>
      <c r="G2140" s="393">
        <v>8</v>
      </c>
      <c r="H2140" s="399" t="s">
        <v>1016</v>
      </c>
      <c r="I2140" s="386" t="s">
        <v>8092</v>
      </c>
      <c r="J2140" s="386" t="s">
        <v>8024</v>
      </c>
      <c r="K2140" s="58">
        <v>2021</v>
      </c>
      <c r="L2140" s="545" t="s">
        <v>8091</v>
      </c>
    </row>
    <row r="2141" spans="1:12" s="86" customFormat="1">
      <c r="A2141" s="353" t="s">
        <v>1356</v>
      </c>
      <c r="B2141" s="86" t="s">
        <v>58</v>
      </c>
      <c r="C2141" s="393">
        <v>9</v>
      </c>
      <c r="D2141" s="380" t="s">
        <v>1356</v>
      </c>
      <c r="E2141" s="353" t="s">
        <v>8817</v>
      </c>
      <c r="F2141" s="393">
        <v>9</v>
      </c>
      <c r="G2141" s="393">
        <v>9</v>
      </c>
      <c r="H2141" s="399" t="s">
        <v>1017</v>
      </c>
      <c r="I2141" s="386" t="s">
        <v>8092</v>
      </c>
      <c r="J2141" s="386" t="s">
        <v>8024</v>
      </c>
      <c r="K2141" s="58">
        <v>2021</v>
      </c>
      <c r="L2141" s="545" t="s">
        <v>8091</v>
      </c>
    </row>
    <row r="2142" spans="1:12" s="86" customFormat="1">
      <c r="A2142" s="353" t="s">
        <v>1356</v>
      </c>
      <c r="B2142" s="86" t="s">
        <v>58</v>
      </c>
      <c r="C2142" s="393">
        <v>10</v>
      </c>
      <c r="D2142" s="380" t="s">
        <v>1356</v>
      </c>
      <c r="E2142" s="353" t="s">
        <v>8817</v>
      </c>
      <c r="F2142" s="393">
        <v>10</v>
      </c>
      <c r="G2142" s="393">
        <v>10</v>
      </c>
      <c r="H2142" s="399" t="s">
        <v>1018</v>
      </c>
      <c r="I2142" s="386" t="s">
        <v>8092</v>
      </c>
      <c r="J2142" s="386" t="s">
        <v>8024</v>
      </c>
      <c r="K2142" s="58">
        <v>2021</v>
      </c>
      <c r="L2142" s="545" t="s">
        <v>8091</v>
      </c>
    </row>
    <row r="2143" spans="1:12" s="86" customFormat="1">
      <c r="A2143" s="353" t="s">
        <v>1356</v>
      </c>
      <c r="B2143" s="86" t="s">
        <v>58</v>
      </c>
      <c r="C2143" s="393">
        <v>11</v>
      </c>
      <c r="D2143" s="380" t="s">
        <v>1356</v>
      </c>
      <c r="E2143" s="353" t="s">
        <v>8817</v>
      </c>
      <c r="F2143" s="393">
        <v>11</v>
      </c>
      <c r="G2143" s="393">
        <v>11</v>
      </c>
      <c r="H2143" s="399" t="s">
        <v>1019</v>
      </c>
      <c r="I2143" s="386" t="s">
        <v>8092</v>
      </c>
      <c r="J2143" s="386" t="s">
        <v>8024</v>
      </c>
      <c r="K2143" s="58">
        <v>2021</v>
      </c>
      <c r="L2143" s="545" t="s">
        <v>8091</v>
      </c>
    </row>
    <row r="2144" spans="1:12" s="58" customFormat="1">
      <c r="A2144" s="380" t="s">
        <v>7655</v>
      </c>
      <c r="B2144" s="44"/>
      <c r="C2144" s="102">
        <v>1</v>
      </c>
      <c r="D2144" s="444"/>
      <c r="E2144" s="444"/>
      <c r="F2144" s="444"/>
      <c r="G2144" s="444"/>
      <c r="H2144" s="65" t="s">
        <v>7664</v>
      </c>
      <c r="I2144" s="383" t="s">
        <v>7944</v>
      </c>
      <c r="J2144" s="383" t="s">
        <v>8024</v>
      </c>
      <c r="K2144" s="58">
        <v>2021</v>
      </c>
      <c r="L2144" s="542" t="s">
        <v>7945</v>
      </c>
    </row>
    <row r="2145" spans="1:12" s="58" customFormat="1">
      <c r="A2145" s="380" t="s">
        <v>7655</v>
      </c>
      <c r="B2145" s="44"/>
      <c r="C2145" s="102">
        <v>2</v>
      </c>
      <c r="D2145" s="444"/>
      <c r="E2145" s="444"/>
      <c r="F2145" s="444"/>
      <c r="G2145" s="444"/>
      <c r="H2145" s="65" t="s">
        <v>7665</v>
      </c>
      <c r="I2145" s="383" t="s">
        <v>7944</v>
      </c>
      <c r="J2145" s="383" t="s">
        <v>8024</v>
      </c>
      <c r="K2145" s="58">
        <v>2021</v>
      </c>
      <c r="L2145" s="542" t="s">
        <v>7945</v>
      </c>
    </row>
    <row r="2146" spans="1:12" s="58" customFormat="1">
      <c r="A2146" s="380" t="s">
        <v>7793</v>
      </c>
      <c r="C2146" s="381">
        <v>1</v>
      </c>
      <c r="D2146" s="380"/>
      <c r="E2146" s="380"/>
      <c r="F2146" s="380"/>
      <c r="G2146" s="380"/>
      <c r="H2146" s="382" t="s">
        <v>1012</v>
      </c>
      <c r="I2146" s="383" t="s">
        <v>8008</v>
      </c>
      <c r="J2146" s="383" t="s">
        <v>8024</v>
      </c>
      <c r="K2146" s="58">
        <v>2021</v>
      </c>
      <c r="L2146" s="542" t="s">
        <v>274</v>
      </c>
    </row>
    <row r="2147" spans="1:12" s="58" customFormat="1">
      <c r="A2147" s="380" t="s">
        <v>7793</v>
      </c>
      <c r="C2147" s="381">
        <v>2</v>
      </c>
      <c r="D2147" s="380"/>
      <c r="E2147" s="380"/>
      <c r="F2147" s="380"/>
      <c r="G2147" s="380"/>
      <c r="H2147" s="382" t="s">
        <v>1013</v>
      </c>
      <c r="I2147" s="383" t="s">
        <v>8008</v>
      </c>
      <c r="J2147" s="383" t="s">
        <v>8024</v>
      </c>
      <c r="K2147" s="58">
        <v>2021</v>
      </c>
      <c r="L2147" s="542" t="s">
        <v>274</v>
      </c>
    </row>
    <row r="2148" spans="1:12" s="58" customFormat="1">
      <c r="A2148" s="380" t="s">
        <v>7793</v>
      </c>
      <c r="C2148" s="381">
        <v>3</v>
      </c>
      <c r="D2148" s="380"/>
      <c r="E2148" s="380"/>
      <c r="F2148" s="380"/>
      <c r="G2148" s="380"/>
      <c r="H2148" s="382" t="s">
        <v>1014</v>
      </c>
      <c r="I2148" s="383" t="s">
        <v>8008</v>
      </c>
      <c r="J2148" s="383" t="s">
        <v>8024</v>
      </c>
      <c r="K2148" s="58">
        <v>2021</v>
      </c>
      <c r="L2148" s="542" t="s">
        <v>274</v>
      </c>
    </row>
    <row r="2149" spans="1:12" s="58" customFormat="1">
      <c r="A2149" s="380" t="s">
        <v>7793</v>
      </c>
      <c r="C2149" s="381">
        <v>4</v>
      </c>
      <c r="D2149" s="380"/>
      <c r="E2149" s="380"/>
      <c r="F2149" s="380"/>
      <c r="G2149" s="380"/>
      <c r="H2149" s="382" t="s">
        <v>1015</v>
      </c>
      <c r="I2149" s="383" t="s">
        <v>8008</v>
      </c>
      <c r="J2149" s="383" t="s">
        <v>8024</v>
      </c>
      <c r="K2149" s="58">
        <v>2021</v>
      </c>
      <c r="L2149" s="542" t="s">
        <v>274</v>
      </c>
    </row>
    <row r="2150" spans="1:12" s="58" customFormat="1">
      <c r="A2150" s="380" t="s">
        <v>7793</v>
      </c>
      <c r="C2150" s="381">
        <v>5</v>
      </c>
      <c r="D2150" s="380"/>
      <c r="E2150" s="380"/>
      <c r="F2150" s="380"/>
      <c r="G2150" s="380"/>
      <c r="H2150" s="382" t="s">
        <v>1016</v>
      </c>
      <c r="I2150" s="383" t="s">
        <v>8008</v>
      </c>
      <c r="J2150" s="383" t="s">
        <v>8024</v>
      </c>
      <c r="K2150" s="58">
        <v>2021</v>
      </c>
      <c r="L2150" s="542" t="s">
        <v>274</v>
      </c>
    </row>
    <row r="2151" spans="1:12" s="58" customFormat="1">
      <c r="A2151" s="380" t="s">
        <v>7793</v>
      </c>
      <c r="C2151" s="381">
        <v>6</v>
      </c>
      <c r="D2151" s="380"/>
      <c r="E2151" s="380"/>
      <c r="F2151" s="380"/>
      <c r="G2151" s="380"/>
      <c r="H2151" s="382" t="s">
        <v>1017</v>
      </c>
      <c r="I2151" s="383" t="s">
        <v>8008</v>
      </c>
      <c r="J2151" s="383" t="s">
        <v>8024</v>
      </c>
      <c r="K2151" s="58">
        <v>2021</v>
      </c>
      <c r="L2151" s="542" t="s">
        <v>274</v>
      </c>
    </row>
    <row r="2152" spans="1:12" s="58" customFormat="1">
      <c r="A2152" s="380" t="s">
        <v>7793</v>
      </c>
      <c r="C2152" s="381">
        <v>7</v>
      </c>
      <c r="D2152" s="380"/>
      <c r="E2152" s="380"/>
      <c r="F2152" s="380"/>
      <c r="G2152" s="380"/>
      <c r="H2152" s="382" t="s">
        <v>1018</v>
      </c>
      <c r="I2152" s="383" t="s">
        <v>8008</v>
      </c>
      <c r="J2152" s="383" t="s">
        <v>8024</v>
      </c>
      <c r="K2152" s="58">
        <v>2021</v>
      </c>
      <c r="L2152" s="542" t="s">
        <v>274</v>
      </c>
    </row>
    <row r="2153" spans="1:12" s="58" customFormat="1">
      <c r="A2153" s="380" t="s">
        <v>7793</v>
      </c>
      <c r="C2153" s="381">
        <v>8</v>
      </c>
      <c r="D2153" s="380"/>
      <c r="E2153" s="380"/>
      <c r="F2153" s="380"/>
      <c r="G2153" s="380"/>
      <c r="H2153" s="382" t="s">
        <v>1019</v>
      </c>
      <c r="I2153" s="383" t="s">
        <v>8008</v>
      </c>
      <c r="J2153" s="383" t="s">
        <v>8024</v>
      </c>
      <c r="K2153" s="58">
        <v>2021</v>
      </c>
      <c r="L2153" s="542" t="s">
        <v>274</v>
      </c>
    </row>
    <row r="2154" spans="1:12" s="86" customFormat="1">
      <c r="A2154" s="386" t="s">
        <v>7794</v>
      </c>
      <c r="B2154" s="86" t="s">
        <v>58</v>
      </c>
      <c r="C2154" s="393">
        <v>1</v>
      </c>
      <c r="D2154" s="353"/>
      <c r="E2154" s="353"/>
      <c r="F2154" s="353"/>
      <c r="G2154" s="353"/>
      <c r="H2154" s="399" t="s">
        <v>1353</v>
      </c>
      <c r="I2154" s="386" t="s">
        <v>8093</v>
      </c>
      <c r="J2154" s="383" t="s">
        <v>8024</v>
      </c>
      <c r="K2154" s="58">
        <v>2021</v>
      </c>
      <c r="L2154" s="545" t="s">
        <v>8081</v>
      </c>
    </row>
    <row r="2155" spans="1:12" s="86" customFormat="1">
      <c r="A2155" s="386" t="s">
        <v>7794</v>
      </c>
      <c r="B2155" s="86" t="s">
        <v>58</v>
      </c>
      <c r="C2155" s="393">
        <v>2</v>
      </c>
      <c r="D2155" s="353"/>
      <c r="E2155" s="353"/>
      <c r="F2155" s="353"/>
      <c r="G2155" s="353"/>
      <c r="H2155" s="399" t="s">
        <v>1354</v>
      </c>
      <c r="I2155" s="386" t="s">
        <v>8093</v>
      </c>
      <c r="J2155" s="383" t="s">
        <v>8024</v>
      </c>
      <c r="K2155" s="58">
        <v>2021</v>
      </c>
      <c r="L2155" s="545" t="s">
        <v>8081</v>
      </c>
    </row>
    <row r="2156" spans="1:12" s="86" customFormat="1">
      <c r="A2156" s="386" t="s">
        <v>7794</v>
      </c>
      <c r="B2156" s="86" t="s">
        <v>58</v>
      </c>
      <c r="C2156" s="393">
        <v>3</v>
      </c>
      <c r="D2156" s="353"/>
      <c r="E2156" s="353"/>
      <c r="F2156" s="353"/>
      <c r="G2156" s="353"/>
      <c r="H2156" s="399" t="s">
        <v>1355</v>
      </c>
      <c r="I2156" s="386" t="s">
        <v>8093</v>
      </c>
      <c r="J2156" s="383" t="s">
        <v>8024</v>
      </c>
      <c r="K2156" s="58">
        <v>2021</v>
      </c>
      <c r="L2156" s="545" t="s">
        <v>8081</v>
      </c>
    </row>
    <row r="2157" spans="1:12" s="86" customFormat="1">
      <c r="A2157" s="386" t="s">
        <v>7794</v>
      </c>
      <c r="B2157" s="86" t="s">
        <v>58</v>
      </c>
      <c r="C2157" s="393">
        <v>4</v>
      </c>
      <c r="D2157" s="353"/>
      <c r="E2157" s="353"/>
      <c r="F2157" s="353"/>
      <c r="G2157" s="353"/>
      <c r="H2157" s="399" t="s">
        <v>1012</v>
      </c>
      <c r="I2157" s="386" t="s">
        <v>8094</v>
      </c>
      <c r="J2157" s="383" t="s">
        <v>8024</v>
      </c>
      <c r="K2157" s="58">
        <v>2021</v>
      </c>
      <c r="L2157" s="545" t="s">
        <v>8081</v>
      </c>
    </row>
    <row r="2158" spans="1:12" s="86" customFormat="1">
      <c r="A2158" s="386" t="s">
        <v>7794</v>
      </c>
      <c r="B2158" s="86" t="s">
        <v>58</v>
      </c>
      <c r="C2158" s="393">
        <v>5</v>
      </c>
      <c r="D2158" s="353"/>
      <c r="E2158" s="353"/>
      <c r="F2158" s="353"/>
      <c r="G2158" s="353"/>
      <c r="H2158" s="399" t="s">
        <v>1013</v>
      </c>
      <c r="I2158" s="386" t="s">
        <v>8094</v>
      </c>
      <c r="J2158" s="383" t="s">
        <v>8024</v>
      </c>
      <c r="K2158" s="58">
        <v>2021</v>
      </c>
      <c r="L2158" s="545" t="s">
        <v>8081</v>
      </c>
    </row>
    <row r="2159" spans="1:12" s="86" customFormat="1">
      <c r="A2159" s="386" t="s">
        <v>7794</v>
      </c>
      <c r="B2159" s="86" t="s">
        <v>58</v>
      </c>
      <c r="C2159" s="393">
        <v>6</v>
      </c>
      <c r="D2159" s="353"/>
      <c r="E2159" s="353"/>
      <c r="F2159" s="353"/>
      <c r="G2159" s="353"/>
      <c r="H2159" s="399" t="s">
        <v>1014</v>
      </c>
      <c r="I2159" s="386" t="s">
        <v>8094</v>
      </c>
      <c r="J2159" s="383" t="s">
        <v>8024</v>
      </c>
      <c r="K2159" s="58">
        <v>2021</v>
      </c>
      <c r="L2159" s="545" t="s">
        <v>8081</v>
      </c>
    </row>
    <row r="2160" spans="1:12" s="86" customFormat="1">
      <c r="A2160" s="386" t="s">
        <v>7794</v>
      </c>
      <c r="B2160" s="86" t="s">
        <v>58</v>
      </c>
      <c r="C2160" s="393">
        <v>7</v>
      </c>
      <c r="D2160" s="353"/>
      <c r="E2160" s="353"/>
      <c r="F2160" s="353"/>
      <c r="G2160" s="353"/>
      <c r="H2160" s="399" t="s">
        <v>1015</v>
      </c>
      <c r="I2160" s="386" t="s">
        <v>8094</v>
      </c>
      <c r="J2160" s="383" t="s">
        <v>8024</v>
      </c>
      <c r="K2160" s="58">
        <v>2021</v>
      </c>
      <c r="L2160" s="545" t="s">
        <v>8081</v>
      </c>
    </row>
    <row r="2161" spans="1:12" s="86" customFormat="1">
      <c r="A2161" s="386" t="s">
        <v>7794</v>
      </c>
      <c r="B2161" s="86" t="s">
        <v>58</v>
      </c>
      <c r="C2161" s="393">
        <v>8</v>
      </c>
      <c r="D2161" s="353"/>
      <c r="E2161" s="353"/>
      <c r="F2161" s="353"/>
      <c r="G2161" s="353"/>
      <c r="H2161" s="399" t="s">
        <v>1016</v>
      </c>
      <c r="I2161" s="386" t="s">
        <v>8094</v>
      </c>
      <c r="J2161" s="383" t="s">
        <v>8024</v>
      </c>
      <c r="K2161" s="58">
        <v>2021</v>
      </c>
      <c r="L2161" s="545" t="s">
        <v>8081</v>
      </c>
    </row>
    <row r="2162" spans="1:12" s="86" customFormat="1">
      <c r="A2162" s="386" t="s">
        <v>7794</v>
      </c>
      <c r="B2162" s="86" t="s">
        <v>58</v>
      </c>
      <c r="C2162" s="393">
        <v>9</v>
      </c>
      <c r="D2162" s="353"/>
      <c r="E2162" s="353"/>
      <c r="F2162" s="353"/>
      <c r="G2162" s="353"/>
      <c r="H2162" s="399" t="s">
        <v>1017</v>
      </c>
      <c r="I2162" s="386" t="s">
        <v>8094</v>
      </c>
      <c r="J2162" s="383" t="s">
        <v>8024</v>
      </c>
      <c r="K2162" s="58">
        <v>2021</v>
      </c>
      <c r="L2162" s="545" t="s">
        <v>8081</v>
      </c>
    </row>
    <row r="2163" spans="1:12" s="86" customFormat="1">
      <c r="A2163" s="386" t="s">
        <v>7794</v>
      </c>
      <c r="B2163" s="86" t="s">
        <v>58</v>
      </c>
      <c r="C2163" s="393">
        <v>10</v>
      </c>
      <c r="D2163" s="353"/>
      <c r="E2163" s="353"/>
      <c r="F2163" s="353"/>
      <c r="G2163" s="353"/>
      <c r="H2163" s="399" t="s">
        <v>1018</v>
      </c>
      <c r="I2163" s="386" t="s">
        <v>8094</v>
      </c>
      <c r="J2163" s="383" t="s">
        <v>8024</v>
      </c>
      <c r="K2163" s="58">
        <v>2021</v>
      </c>
      <c r="L2163" s="545" t="s">
        <v>8081</v>
      </c>
    </row>
    <row r="2164" spans="1:12" s="86" customFormat="1">
      <c r="A2164" s="386" t="s">
        <v>7794</v>
      </c>
      <c r="B2164" s="86" t="s">
        <v>58</v>
      </c>
      <c r="C2164" s="393">
        <v>11</v>
      </c>
      <c r="D2164" s="353"/>
      <c r="E2164" s="353"/>
      <c r="F2164" s="353"/>
      <c r="G2164" s="353"/>
      <c r="H2164" s="399" t="s">
        <v>1019</v>
      </c>
      <c r="I2164" s="386" t="s">
        <v>8094</v>
      </c>
      <c r="J2164" s="383" t="s">
        <v>8024</v>
      </c>
      <c r="K2164" s="58">
        <v>2021</v>
      </c>
      <c r="L2164" s="545" t="s">
        <v>8081</v>
      </c>
    </row>
    <row r="2165" spans="1:12" s="86" customFormat="1">
      <c r="A2165" s="353" t="s">
        <v>7799</v>
      </c>
      <c r="C2165" s="393">
        <v>1</v>
      </c>
      <c r="D2165" s="353"/>
      <c r="E2165" s="353"/>
      <c r="F2165" s="353"/>
      <c r="G2165" s="353"/>
      <c r="H2165" s="399" t="s">
        <v>1353</v>
      </c>
      <c r="I2165" s="380" t="s">
        <v>8008</v>
      </c>
      <c r="J2165" s="383" t="s">
        <v>8024</v>
      </c>
      <c r="K2165" s="58">
        <v>2021</v>
      </c>
      <c r="L2165" s="542" t="s">
        <v>274</v>
      </c>
    </row>
    <row r="2166" spans="1:12" s="86" customFormat="1">
      <c r="A2166" s="353" t="s">
        <v>7799</v>
      </c>
      <c r="C2166" s="393">
        <v>2</v>
      </c>
      <c r="D2166" s="353"/>
      <c r="E2166" s="353"/>
      <c r="F2166" s="353"/>
      <c r="G2166" s="353"/>
      <c r="H2166" s="399" t="s">
        <v>1354</v>
      </c>
      <c r="I2166" s="380" t="s">
        <v>8008</v>
      </c>
      <c r="J2166" s="383" t="s">
        <v>8024</v>
      </c>
      <c r="K2166" s="58">
        <v>2021</v>
      </c>
      <c r="L2166" s="542" t="s">
        <v>274</v>
      </c>
    </row>
    <row r="2167" spans="1:12" s="86" customFormat="1">
      <c r="A2167" s="353" t="s">
        <v>7799</v>
      </c>
      <c r="C2167" s="393">
        <v>3</v>
      </c>
      <c r="D2167" s="353"/>
      <c r="E2167" s="353"/>
      <c r="F2167" s="353"/>
      <c r="G2167" s="353"/>
      <c r="H2167" s="399" t="s">
        <v>1355</v>
      </c>
      <c r="I2167" s="380" t="s">
        <v>8008</v>
      </c>
      <c r="J2167" s="383" t="s">
        <v>8024</v>
      </c>
      <c r="K2167" s="58">
        <v>2021</v>
      </c>
      <c r="L2167" s="542" t="s">
        <v>274</v>
      </c>
    </row>
    <row r="2168" spans="1:12" s="86" customFormat="1">
      <c r="A2168" s="353" t="s">
        <v>1356</v>
      </c>
      <c r="B2168" s="86" t="s">
        <v>2989</v>
      </c>
      <c r="C2168" s="393">
        <v>12</v>
      </c>
      <c r="D2168" s="353"/>
      <c r="E2168" s="353"/>
      <c r="F2168" s="353"/>
      <c r="G2168" s="353"/>
      <c r="H2168" s="399" t="s">
        <v>1353</v>
      </c>
      <c r="I2168" s="386" t="s">
        <v>8088</v>
      </c>
      <c r="J2168" s="383" t="s">
        <v>8024</v>
      </c>
      <c r="K2168" s="58">
        <v>2021</v>
      </c>
      <c r="L2168" s="542" t="s">
        <v>7953</v>
      </c>
    </row>
    <row r="2169" spans="1:12" s="86" customFormat="1">
      <c r="A2169" s="353" t="s">
        <v>1356</v>
      </c>
      <c r="B2169" s="86" t="s">
        <v>2989</v>
      </c>
      <c r="C2169" s="393">
        <v>13</v>
      </c>
      <c r="D2169" s="353"/>
      <c r="E2169" s="353"/>
      <c r="F2169" s="353"/>
      <c r="G2169" s="353"/>
      <c r="H2169" s="399" t="s">
        <v>1354</v>
      </c>
      <c r="I2169" s="386" t="s">
        <v>8089</v>
      </c>
      <c r="J2169" s="383" t="s">
        <v>8024</v>
      </c>
      <c r="K2169" s="58">
        <v>2021</v>
      </c>
      <c r="L2169" s="542" t="s">
        <v>7953</v>
      </c>
    </row>
    <row r="2170" spans="1:12" s="86" customFormat="1">
      <c r="A2170" s="353" t="s">
        <v>1356</v>
      </c>
      <c r="B2170" s="86" t="s">
        <v>2989</v>
      </c>
      <c r="C2170" s="393">
        <v>14</v>
      </c>
      <c r="D2170" s="353"/>
      <c r="E2170" s="353"/>
      <c r="F2170" s="353"/>
      <c r="G2170" s="353"/>
      <c r="H2170" s="399" t="s">
        <v>1355</v>
      </c>
      <c r="I2170" s="386" t="s">
        <v>8090</v>
      </c>
      <c r="J2170" s="383" t="s">
        <v>8024</v>
      </c>
      <c r="K2170" s="58">
        <v>2021</v>
      </c>
      <c r="L2170" s="542" t="s">
        <v>7953</v>
      </c>
    </row>
    <row r="2171" spans="1:12" s="58" customFormat="1">
      <c r="A2171" s="380" t="s">
        <v>1084</v>
      </c>
      <c r="C2171" s="381">
        <v>1</v>
      </c>
      <c r="D2171" s="380"/>
      <c r="E2171" s="380"/>
      <c r="F2171" s="380"/>
      <c r="G2171" s="380"/>
      <c r="H2171" s="382" t="s">
        <v>4976</v>
      </c>
      <c r="I2171" s="383" t="s">
        <v>8006</v>
      </c>
      <c r="J2171" s="383" t="s">
        <v>8024</v>
      </c>
      <c r="K2171" s="58">
        <v>2021</v>
      </c>
      <c r="L2171" s="542" t="s">
        <v>274</v>
      </c>
    </row>
    <row r="2172" spans="1:12" s="58" customFormat="1">
      <c r="A2172" s="380" t="s">
        <v>1084</v>
      </c>
      <c r="C2172" s="381">
        <v>2</v>
      </c>
      <c r="D2172" s="380"/>
      <c r="E2172" s="380"/>
      <c r="F2172" s="380"/>
      <c r="G2172" s="380"/>
      <c r="H2172" s="382" t="s">
        <v>4978</v>
      </c>
      <c r="I2172" s="383" t="s">
        <v>8006</v>
      </c>
      <c r="J2172" s="383" t="s">
        <v>8024</v>
      </c>
      <c r="K2172" s="58">
        <v>2021</v>
      </c>
      <c r="L2172" s="542" t="s">
        <v>274</v>
      </c>
    </row>
    <row r="2173" spans="1:12" s="58" customFormat="1">
      <c r="A2173" s="380" t="s">
        <v>1084</v>
      </c>
      <c r="C2173" s="381">
        <v>3</v>
      </c>
      <c r="D2173" s="380"/>
      <c r="E2173" s="380"/>
      <c r="F2173" s="380"/>
      <c r="G2173" s="380"/>
      <c r="H2173" s="382" t="s">
        <v>4980</v>
      </c>
      <c r="I2173" s="383" t="s">
        <v>8006</v>
      </c>
      <c r="J2173" s="383" t="s">
        <v>8024</v>
      </c>
      <c r="K2173" s="58">
        <v>2021</v>
      </c>
      <c r="L2173" s="542" t="s">
        <v>274</v>
      </c>
    </row>
    <row r="2174" spans="1:12" s="58" customFormat="1">
      <c r="A2174" s="380" t="s">
        <v>1084</v>
      </c>
      <c r="C2174" s="381">
        <v>4</v>
      </c>
      <c r="D2174" s="380"/>
      <c r="E2174" s="380"/>
      <c r="F2174" s="380"/>
      <c r="G2174" s="380"/>
      <c r="H2174" s="382" t="s">
        <v>1115</v>
      </c>
      <c r="I2174" s="383" t="s">
        <v>8006</v>
      </c>
      <c r="J2174" s="383" t="s">
        <v>8024</v>
      </c>
      <c r="K2174" s="58">
        <v>2021</v>
      </c>
      <c r="L2174" s="542" t="s">
        <v>274</v>
      </c>
    </row>
    <row r="2175" spans="1:12" s="58" customFormat="1">
      <c r="A2175" s="380" t="s">
        <v>1084</v>
      </c>
      <c r="C2175" s="381">
        <v>5</v>
      </c>
      <c r="D2175" s="380"/>
      <c r="E2175" s="380"/>
      <c r="F2175" s="380"/>
      <c r="G2175" s="380"/>
      <c r="H2175" s="382" t="s">
        <v>4983</v>
      </c>
      <c r="I2175" s="383" t="s">
        <v>8006</v>
      </c>
      <c r="J2175" s="383" t="s">
        <v>8024</v>
      </c>
      <c r="K2175" s="58">
        <v>2021</v>
      </c>
      <c r="L2175" s="542" t="s">
        <v>274</v>
      </c>
    </row>
    <row r="2176" spans="1:12" s="58" customFormat="1">
      <c r="A2176" s="380" t="s">
        <v>1084</v>
      </c>
      <c r="C2176" s="381">
        <v>6</v>
      </c>
      <c r="D2176" s="380"/>
      <c r="E2176" s="380"/>
      <c r="F2176" s="380"/>
      <c r="G2176" s="380"/>
      <c r="H2176" s="382" t="s">
        <v>4985</v>
      </c>
      <c r="I2176" s="383" t="s">
        <v>8006</v>
      </c>
      <c r="J2176" s="383" t="s">
        <v>8024</v>
      </c>
      <c r="K2176" s="58">
        <v>2021</v>
      </c>
      <c r="L2176" s="542" t="s">
        <v>274</v>
      </c>
    </row>
    <row r="2177" spans="1:12" s="58" customFormat="1">
      <c r="A2177" s="380" t="s">
        <v>1089</v>
      </c>
      <c r="C2177" s="381">
        <v>1</v>
      </c>
      <c r="D2177" s="380"/>
      <c r="E2177" s="380"/>
      <c r="F2177" s="380"/>
      <c r="G2177" s="380"/>
      <c r="H2177" s="382" t="s">
        <v>4986</v>
      </c>
      <c r="I2177" s="383" t="s">
        <v>8006</v>
      </c>
      <c r="J2177" s="383" t="s">
        <v>8024</v>
      </c>
      <c r="K2177" s="58">
        <v>2021</v>
      </c>
      <c r="L2177" s="542" t="s">
        <v>274</v>
      </c>
    </row>
    <row r="2178" spans="1:12" s="58" customFormat="1">
      <c r="A2178" s="380" t="s">
        <v>1089</v>
      </c>
      <c r="C2178" s="381">
        <v>2</v>
      </c>
      <c r="D2178" s="380"/>
      <c r="E2178" s="380"/>
      <c r="F2178" s="380"/>
      <c r="G2178" s="380"/>
      <c r="H2178" s="382" t="s">
        <v>4989</v>
      </c>
      <c r="I2178" s="383" t="s">
        <v>8006</v>
      </c>
      <c r="J2178" s="383" t="s">
        <v>8024</v>
      </c>
      <c r="K2178" s="58">
        <v>2021</v>
      </c>
      <c r="L2178" s="542" t="s">
        <v>274</v>
      </c>
    </row>
    <row r="2179" spans="1:12" s="58" customFormat="1">
      <c r="A2179" s="380" t="s">
        <v>1089</v>
      </c>
      <c r="C2179" s="381">
        <v>3</v>
      </c>
      <c r="D2179" s="380"/>
      <c r="E2179" s="380"/>
      <c r="F2179" s="380"/>
      <c r="G2179" s="380"/>
      <c r="H2179" s="382" t="s">
        <v>1115</v>
      </c>
      <c r="I2179" s="383" t="s">
        <v>8006</v>
      </c>
      <c r="J2179" s="383" t="s">
        <v>8024</v>
      </c>
      <c r="K2179" s="58">
        <v>2021</v>
      </c>
      <c r="L2179" s="542" t="s">
        <v>274</v>
      </c>
    </row>
    <row r="2180" spans="1:12" s="58" customFormat="1">
      <c r="A2180" s="380" t="s">
        <v>1089</v>
      </c>
      <c r="C2180" s="381">
        <v>51</v>
      </c>
      <c r="D2180" s="380"/>
      <c r="E2180" s="380"/>
      <c r="F2180" s="380"/>
      <c r="G2180" s="380"/>
      <c r="H2180" s="382" t="s">
        <v>4986</v>
      </c>
      <c r="I2180" s="383" t="s">
        <v>8006</v>
      </c>
      <c r="J2180" s="383" t="s">
        <v>8024</v>
      </c>
      <c r="K2180" s="58">
        <v>2021</v>
      </c>
      <c r="L2180" s="542" t="s">
        <v>274</v>
      </c>
    </row>
    <row r="2181" spans="1:12" s="58" customFormat="1">
      <c r="A2181" s="380" t="s">
        <v>1089</v>
      </c>
      <c r="C2181" s="381">
        <v>52</v>
      </c>
      <c r="D2181" s="380"/>
      <c r="E2181" s="380"/>
      <c r="F2181" s="380"/>
      <c r="G2181" s="380"/>
      <c r="H2181" s="382" t="s">
        <v>4989</v>
      </c>
      <c r="I2181" s="383" t="s">
        <v>8006</v>
      </c>
      <c r="J2181" s="383" t="s">
        <v>8024</v>
      </c>
      <c r="K2181" s="58">
        <v>2021</v>
      </c>
      <c r="L2181" s="542" t="s">
        <v>274</v>
      </c>
    </row>
    <row r="2182" spans="1:12" s="58" customFormat="1">
      <c r="A2182" s="380" t="s">
        <v>1089</v>
      </c>
      <c r="C2182" s="381">
        <v>53</v>
      </c>
      <c r="D2182" s="380"/>
      <c r="E2182" s="380"/>
      <c r="F2182" s="380"/>
      <c r="G2182" s="380"/>
      <c r="H2182" s="382" t="s">
        <v>1115</v>
      </c>
      <c r="I2182" s="383" t="s">
        <v>8006</v>
      </c>
      <c r="J2182" s="383" t="s">
        <v>8024</v>
      </c>
      <c r="K2182" s="58">
        <v>2021</v>
      </c>
      <c r="L2182" s="542" t="s">
        <v>274</v>
      </c>
    </row>
    <row r="2183" spans="1:12" s="58" customFormat="1">
      <c r="A2183" s="444" t="s">
        <v>1554</v>
      </c>
      <c r="C2183" s="445">
        <v>1</v>
      </c>
      <c r="D2183" s="444"/>
      <c r="E2183" s="444"/>
      <c r="F2183" s="444"/>
      <c r="G2183" s="444"/>
      <c r="H2183" s="446" t="s">
        <v>7387</v>
      </c>
      <c r="I2183" s="377" t="s">
        <v>7981</v>
      </c>
      <c r="J2183" s="383" t="s">
        <v>8024</v>
      </c>
      <c r="K2183" s="58">
        <v>2021</v>
      </c>
      <c r="L2183" s="542" t="s">
        <v>278</v>
      </c>
    </row>
    <row r="2184" spans="1:12" s="58" customFormat="1">
      <c r="A2184" s="444" t="s">
        <v>1554</v>
      </c>
      <c r="C2184" s="445">
        <v>2</v>
      </c>
      <c r="D2184" s="444"/>
      <c r="E2184" s="444"/>
      <c r="F2184" s="444"/>
      <c r="G2184" s="444"/>
      <c r="H2184" s="446" t="s">
        <v>1557</v>
      </c>
      <c r="I2184" s="377" t="s">
        <v>7981</v>
      </c>
      <c r="J2184" s="383" t="s">
        <v>8024</v>
      </c>
      <c r="K2184" s="58">
        <v>2021</v>
      </c>
      <c r="L2184" s="542" t="s">
        <v>278</v>
      </c>
    </row>
    <row r="2185" spans="1:12" s="58" customFormat="1">
      <c r="A2185" s="444" t="s">
        <v>1554</v>
      </c>
      <c r="C2185" s="445">
        <v>3</v>
      </c>
      <c r="D2185" s="444"/>
      <c r="E2185" s="444"/>
      <c r="F2185" s="444"/>
      <c r="G2185" s="444"/>
      <c r="H2185" s="446" t="s">
        <v>6756</v>
      </c>
      <c r="I2185" s="377" t="s">
        <v>7981</v>
      </c>
      <c r="J2185" s="383" t="s">
        <v>8024</v>
      </c>
      <c r="K2185" s="58">
        <v>2021</v>
      </c>
      <c r="L2185" s="542" t="s">
        <v>278</v>
      </c>
    </row>
    <row r="2186" spans="1:12" s="58" customFormat="1">
      <c r="A2186" s="444" t="s">
        <v>7947</v>
      </c>
      <c r="C2186" s="445">
        <v>1</v>
      </c>
      <c r="D2186" s="444"/>
      <c r="E2186" s="444"/>
      <c r="F2186" s="444"/>
      <c r="G2186" s="444"/>
      <c r="H2186" s="446" t="s">
        <v>7949</v>
      </c>
      <c r="I2186" s="377" t="s">
        <v>7751</v>
      </c>
      <c r="J2186" s="383" t="s">
        <v>8024</v>
      </c>
      <c r="K2186" s="58">
        <v>2021</v>
      </c>
      <c r="L2186" s="542" t="s">
        <v>4572</v>
      </c>
    </row>
    <row r="2187" spans="1:12" s="58" customFormat="1">
      <c r="A2187" s="444" t="s">
        <v>7950</v>
      </c>
      <c r="C2187" s="445">
        <v>1</v>
      </c>
      <c r="D2187" s="444"/>
      <c r="E2187" s="444"/>
      <c r="F2187" s="444"/>
      <c r="G2187" s="444"/>
      <c r="H2187" s="446" t="s">
        <v>7949</v>
      </c>
      <c r="I2187" s="377" t="s">
        <v>7751</v>
      </c>
      <c r="J2187" s="383" t="s">
        <v>8024</v>
      </c>
      <c r="K2187" s="58">
        <v>2021</v>
      </c>
      <c r="L2187" s="542" t="s">
        <v>4572</v>
      </c>
    </row>
    <row r="2188" spans="1:12" s="58" customFormat="1">
      <c r="A2188" s="570" t="s">
        <v>1585</v>
      </c>
      <c r="C2188" s="571">
        <v>1</v>
      </c>
      <c r="D2188" s="1190"/>
      <c r="E2188" s="1190"/>
      <c r="F2188" s="1190"/>
      <c r="G2188" s="1190"/>
      <c r="H2188" s="572" t="s">
        <v>3295</v>
      </c>
      <c r="I2188" s="383" t="s">
        <v>7983</v>
      </c>
      <c r="J2188" s="383" t="s">
        <v>8024</v>
      </c>
      <c r="K2188" s="58">
        <v>2021</v>
      </c>
      <c r="L2188" s="542" t="s">
        <v>274</v>
      </c>
    </row>
    <row r="2189" spans="1:12" s="58" customFormat="1">
      <c r="A2189" s="444" t="s">
        <v>5310</v>
      </c>
      <c r="C2189" s="445">
        <v>1</v>
      </c>
      <c r="D2189" s="444"/>
      <c r="E2189" s="444"/>
      <c r="F2189" s="444"/>
      <c r="G2189" s="444"/>
      <c r="H2189" s="382" t="s">
        <v>6772</v>
      </c>
      <c r="I2189" s="383" t="s">
        <v>7983</v>
      </c>
      <c r="J2189" s="383" t="s">
        <v>8024</v>
      </c>
      <c r="K2189" s="58">
        <v>2021</v>
      </c>
      <c r="L2189" s="542" t="s">
        <v>274</v>
      </c>
    </row>
    <row r="2190" spans="1:12" s="58" customFormat="1">
      <c r="A2190" s="444" t="s">
        <v>1597</v>
      </c>
      <c r="C2190" s="445">
        <v>1</v>
      </c>
      <c r="D2190" s="444"/>
      <c r="E2190" s="444"/>
      <c r="F2190" s="444"/>
      <c r="G2190" s="444"/>
      <c r="H2190" s="446" t="s">
        <v>1584</v>
      </c>
      <c r="I2190" s="383" t="s">
        <v>7983</v>
      </c>
      <c r="J2190" s="383" t="s">
        <v>8024</v>
      </c>
      <c r="K2190" s="58">
        <v>2021</v>
      </c>
      <c r="L2190" s="542" t="s">
        <v>274</v>
      </c>
    </row>
    <row r="2191" spans="1:12" s="58" customFormat="1">
      <c r="A2191" s="444" t="s">
        <v>1597</v>
      </c>
      <c r="C2191" s="445">
        <v>2</v>
      </c>
      <c r="D2191" s="444"/>
      <c r="E2191" s="444"/>
      <c r="F2191" s="444"/>
      <c r="G2191" s="444"/>
      <c r="H2191" s="446" t="s">
        <v>371</v>
      </c>
      <c r="I2191" s="383" t="s">
        <v>7983</v>
      </c>
      <c r="J2191" s="383" t="s">
        <v>8024</v>
      </c>
      <c r="K2191" s="58">
        <v>2021</v>
      </c>
      <c r="L2191" s="542" t="s">
        <v>274</v>
      </c>
    </row>
    <row r="2192" spans="1:12" s="58" customFormat="1">
      <c r="A2192" s="444" t="s">
        <v>5687</v>
      </c>
      <c r="C2192" s="445">
        <v>1</v>
      </c>
      <c r="D2192" s="444"/>
      <c r="E2192" s="444"/>
      <c r="F2192" s="444"/>
      <c r="G2192" s="444"/>
      <c r="H2192" s="446" t="s">
        <v>1584</v>
      </c>
      <c r="I2192" s="383" t="s">
        <v>7983</v>
      </c>
      <c r="J2192" s="383" t="s">
        <v>8024</v>
      </c>
      <c r="K2192" s="58">
        <v>2021</v>
      </c>
      <c r="L2192" s="542" t="s">
        <v>274</v>
      </c>
    </row>
    <row r="2193" spans="1:12" s="58" customFormat="1">
      <c r="A2193" s="444" t="s">
        <v>5687</v>
      </c>
      <c r="C2193" s="445">
        <v>2</v>
      </c>
      <c r="D2193" s="444"/>
      <c r="E2193" s="444"/>
      <c r="F2193" s="444"/>
      <c r="G2193" s="444"/>
      <c r="H2193" s="446" t="s">
        <v>371</v>
      </c>
      <c r="I2193" s="383" t="s">
        <v>7983</v>
      </c>
      <c r="J2193" s="383" t="s">
        <v>8024</v>
      </c>
      <c r="K2193" s="58">
        <v>2021</v>
      </c>
      <c r="L2193" s="542" t="s">
        <v>274</v>
      </c>
    </row>
    <row r="2194" spans="1:12" s="58" customFormat="1">
      <c r="A2194" s="383" t="s">
        <v>7922</v>
      </c>
      <c r="C2194" s="445">
        <v>1</v>
      </c>
      <c r="D2194" s="444"/>
      <c r="E2194" s="444"/>
      <c r="F2194" s="444"/>
      <c r="G2194" s="444"/>
      <c r="H2194" s="535" t="s">
        <v>1515</v>
      </c>
      <c r="I2194" s="377" t="s">
        <v>7995</v>
      </c>
      <c r="J2194" s="383" t="s">
        <v>8024</v>
      </c>
      <c r="K2194" s="58">
        <v>2021</v>
      </c>
      <c r="L2194" s="542" t="s">
        <v>7996</v>
      </c>
    </row>
    <row r="2195" spans="1:12" s="58" customFormat="1">
      <c r="A2195" s="383" t="s">
        <v>7922</v>
      </c>
      <c r="C2195" s="445">
        <v>2</v>
      </c>
      <c r="D2195" s="444"/>
      <c r="E2195" s="444"/>
      <c r="F2195" s="444"/>
      <c r="G2195" s="444"/>
      <c r="H2195" s="535" t="s">
        <v>1626</v>
      </c>
      <c r="I2195" s="377" t="s">
        <v>7995</v>
      </c>
      <c r="J2195" s="383" t="s">
        <v>8024</v>
      </c>
      <c r="K2195" s="58">
        <v>2021</v>
      </c>
      <c r="L2195" s="542" t="s">
        <v>7996</v>
      </c>
    </row>
    <row r="2196" spans="1:12" s="58" customFormat="1">
      <c r="A2196" s="383" t="s">
        <v>7922</v>
      </c>
      <c r="C2196" s="445">
        <v>3</v>
      </c>
      <c r="D2196" s="444"/>
      <c r="E2196" s="444"/>
      <c r="F2196" s="444"/>
      <c r="G2196" s="444"/>
      <c r="H2196" s="535" t="s">
        <v>1627</v>
      </c>
      <c r="I2196" s="377" t="s">
        <v>7995</v>
      </c>
      <c r="J2196" s="383" t="s">
        <v>8024</v>
      </c>
      <c r="K2196" s="58">
        <v>2021</v>
      </c>
      <c r="L2196" s="542" t="s">
        <v>7996</v>
      </c>
    </row>
    <row r="2197" spans="1:12" s="58" customFormat="1">
      <c r="A2197" s="383" t="s">
        <v>7922</v>
      </c>
      <c r="C2197" s="445">
        <v>4</v>
      </c>
      <c r="D2197" s="444"/>
      <c r="E2197" s="444"/>
      <c r="F2197" s="444"/>
      <c r="G2197" s="444"/>
      <c r="H2197" s="535" t="s">
        <v>2535</v>
      </c>
      <c r="I2197" s="377" t="s">
        <v>7995</v>
      </c>
      <c r="J2197" s="383" t="s">
        <v>8024</v>
      </c>
      <c r="K2197" s="58">
        <v>2021</v>
      </c>
      <c r="L2197" s="542" t="s">
        <v>7996</v>
      </c>
    </row>
    <row r="2198" spans="1:12" s="58" customFormat="1">
      <c r="A2198" s="383" t="s">
        <v>7922</v>
      </c>
      <c r="C2198" s="445">
        <v>5</v>
      </c>
      <c r="D2198" s="444"/>
      <c r="E2198" s="444"/>
      <c r="F2198" s="444"/>
      <c r="G2198" s="444"/>
      <c r="H2198" s="499" t="s">
        <v>6629</v>
      </c>
      <c r="I2198" s="377" t="s">
        <v>7995</v>
      </c>
      <c r="J2198" s="383" t="s">
        <v>8024</v>
      </c>
      <c r="K2198" s="58">
        <v>2021</v>
      </c>
      <c r="L2198" s="542" t="s">
        <v>7996</v>
      </c>
    </row>
    <row r="2199" spans="1:12" s="58" customFormat="1">
      <c r="A2199" s="444" t="s">
        <v>8015</v>
      </c>
      <c r="C2199" s="445">
        <v>1</v>
      </c>
      <c r="D2199" s="444"/>
      <c r="E2199" s="444"/>
      <c r="F2199" s="444"/>
      <c r="G2199" s="444"/>
      <c r="H2199" s="446" t="s">
        <v>1692</v>
      </c>
      <c r="I2199" s="377" t="s">
        <v>8017</v>
      </c>
      <c r="J2199" s="383" t="s">
        <v>8024</v>
      </c>
      <c r="K2199" s="58">
        <v>2021</v>
      </c>
      <c r="L2199" s="542" t="s">
        <v>4572</v>
      </c>
    </row>
    <row r="2200" spans="1:12" s="58" customFormat="1">
      <c r="A2200" s="444" t="s">
        <v>8015</v>
      </c>
      <c r="C2200" s="445">
        <v>2</v>
      </c>
      <c r="D2200" s="444"/>
      <c r="E2200" s="444"/>
      <c r="F2200" s="444"/>
      <c r="G2200" s="444"/>
      <c r="H2200" s="446" t="s">
        <v>1675</v>
      </c>
      <c r="I2200" s="377" t="s">
        <v>8017</v>
      </c>
      <c r="J2200" s="383" t="s">
        <v>8024</v>
      </c>
      <c r="K2200" s="58">
        <v>2021</v>
      </c>
      <c r="L2200" s="542" t="s">
        <v>4572</v>
      </c>
    </row>
    <row r="2201" spans="1:12" s="58" customFormat="1">
      <c r="A2201" s="444" t="s">
        <v>8015</v>
      </c>
      <c r="C2201" s="445">
        <v>3</v>
      </c>
      <c r="D2201" s="444"/>
      <c r="E2201" s="444"/>
      <c r="F2201" s="444"/>
      <c r="G2201" s="444"/>
      <c r="H2201" s="446" t="s">
        <v>903</v>
      </c>
      <c r="I2201" s="377" t="s">
        <v>8017</v>
      </c>
      <c r="J2201" s="383" t="s">
        <v>8024</v>
      </c>
      <c r="K2201" s="58">
        <v>2021</v>
      </c>
      <c r="L2201" s="542" t="s">
        <v>4572</v>
      </c>
    </row>
    <row r="2202" spans="1:12" s="58" customFormat="1">
      <c r="A2202" s="444" t="s">
        <v>8015</v>
      </c>
      <c r="C2202" s="445">
        <v>4</v>
      </c>
      <c r="D2202" s="444"/>
      <c r="E2202" s="444"/>
      <c r="F2202" s="444"/>
      <c r="G2202" s="444"/>
      <c r="H2202" s="446" t="s">
        <v>905</v>
      </c>
      <c r="I2202" s="377" t="s">
        <v>8017</v>
      </c>
      <c r="J2202" s="383" t="s">
        <v>8024</v>
      </c>
      <c r="K2202" s="58">
        <v>2021</v>
      </c>
      <c r="L2202" s="542" t="s">
        <v>4572</v>
      </c>
    </row>
    <row r="2203" spans="1:12" s="58" customFormat="1">
      <c r="A2203" s="444" t="s">
        <v>8015</v>
      </c>
      <c r="C2203" s="445">
        <v>5</v>
      </c>
      <c r="D2203" s="444"/>
      <c r="E2203" s="444"/>
      <c r="F2203" s="444"/>
      <c r="G2203" s="444"/>
      <c r="H2203" s="446" t="s">
        <v>906</v>
      </c>
      <c r="I2203" s="377" t="s">
        <v>8017</v>
      </c>
      <c r="J2203" s="383" t="s">
        <v>8024</v>
      </c>
      <c r="K2203" s="58">
        <v>2021</v>
      </c>
      <c r="L2203" s="542" t="s">
        <v>4572</v>
      </c>
    </row>
    <row r="2204" spans="1:12" s="58" customFormat="1">
      <c r="A2204" s="444" t="s">
        <v>8015</v>
      </c>
      <c r="C2204" s="445">
        <v>6</v>
      </c>
      <c r="D2204" s="444"/>
      <c r="E2204" s="444"/>
      <c r="F2204" s="444"/>
      <c r="G2204" s="444"/>
      <c r="H2204" s="446" t="s">
        <v>1685</v>
      </c>
      <c r="I2204" s="377" t="s">
        <v>8017</v>
      </c>
      <c r="J2204" s="383" t="s">
        <v>8024</v>
      </c>
      <c r="K2204" s="58">
        <v>2021</v>
      </c>
      <c r="L2204" s="542" t="s">
        <v>4572</v>
      </c>
    </row>
    <row r="2205" spans="1:12" s="58" customFormat="1">
      <c r="A2205" s="444" t="s">
        <v>8015</v>
      </c>
      <c r="C2205" s="445">
        <v>7</v>
      </c>
      <c r="D2205" s="444"/>
      <c r="E2205" s="444"/>
      <c r="F2205" s="444"/>
      <c r="G2205" s="444"/>
      <c r="H2205" s="446" t="s">
        <v>1686</v>
      </c>
      <c r="I2205" s="377" t="s">
        <v>8017</v>
      </c>
      <c r="J2205" s="383" t="s">
        <v>8024</v>
      </c>
      <c r="K2205" s="58">
        <v>2021</v>
      </c>
      <c r="L2205" s="542" t="s">
        <v>4572</v>
      </c>
    </row>
    <row r="2206" spans="1:12" s="58" customFormat="1">
      <c r="A2206" s="444" t="s">
        <v>8015</v>
      </c>
      <c r="C2206" s="445">
        <v>8</v>
      </c>
      <c r="D2206" s="444"/>
      <c r="E2206" s="444"/>
      <c r="F2206" s="444"/>
      <c r="G2206" s="444"/>
      <c r="H2206" s="446" t="s">
        <v>1687</v>
      </c>
      <c r="I2206" s="377" t="s">
        <v>8017</v>
      </c>
      <c r="J2206" s="383" t="s">
        <v>8024</v>
      </c>
      <c r="K2206" s="58">
        <v>2021</v>
      </c>
      <c r="L2206" s="542" t="s">
        <v>4572</v>
      </c>
    </row>
    <row r="2207" spans="1:12" s="58" customFormat="1">
      <c r="A2207" s="444" t="s">
        <v>8015</v>
      </c>
      <c r="C2207" s="445">
        <v>9</v>
      </c>
      <c r="D2207" s="444"/>
      <c r="E2207" s="444"/>
      <c r="F2207" s="444"/>
      <c r="G2207" s="444"/>
      <c r="H2207" s="446" t="s">
        <v>1688</v>
      </c>
      <c r="I2207" s="377" t="s">
        <v>8017</v>
      </c>
      <c r="J2207" s="383" t="s">
        <v>8024</v>
      </c>
      <c r="K2207" s="58">
        <v>2021</v>
      </c>
      <c r="L2207" s="542" t="s">
        <v>4572</v>
      </c>
    </row>
    <row r="2208" spans="1:12" s="58" customFormat="1">
      <c r="A2208" s="444" t="s">
        <v>8015</v>
      </c>
      <c r="C2208" s="445">
        <v>10</v>
      </c>
      <c r="D2208" s="444"/>
      <c r="E2208" s="444"/>
      <c r="F2208" s="444"/>
      <c r="G2208" s="444"/>
      <c r="H2208" s="446" t="s">
        <v>1689</v>
      </c>
      <c r="I2208" s="377" t="s">
        <v>8017</v>
      </c>
      <c r="J2208" s="383" t="s">
        <v>8024</v>
      </c>
      <c r="K2208" s="58">
        <v>2021</v>
      </c>
      <c r="L2208" s="542" t="s">
        <v>4572</v>
      </c>
    </row>
    <row r="2209" spans="1:12" s="58" customFormat="1">
      <c r="A2209" s="444" t="s">
        <v>8015</v>
      </c>
      <c r="C2209" s="445">
        <v>11</v>
      </c>
      <c r="D2209" s="444"/>
      <c r="E2209" s="444"/>
      <c r="F2209" s="444"/>
      <c r="G2209" s="444"/>
      <c r="H2209" s="446" t="s">
        <v>1690</v>
      </c>
      <c r="I2209" s="377" t="s">
        <v>8017</v>
      </c>
      <c r="J2209" s="383" t="s">
        <v>8024</v>
      </c>
      <c r="K2209" s="58">
        <v>2021</v>
      </c>
      <c r="L2209" s="542" t="s">
        <v>4572</v>
      </c>
    </row>
    <row r="2210" spans="1:12" s="58" customFormat="1">
      <c r="A2210" s="444" t="s">
        <v>8015</v>
      </c>
      <c r="C2210" s="445">
        <v>12</v>
      </c>
      <c r="D2210" s="444"/>
      <c r="E2210" s="444"/>
      <c r="F2210" s="444"/>
      <c r="G2210" s="444"/>
      <c r="H2210" s="446" t="s">
        <v>1691</v>
      </c>
      <c r="I2210" s="377" t="s">
        <v>8017</v>
      </c>
      <c r="J2210" s="383" t="s">
        <v>8024</v>
      </c>
      <c r="K2210" s="58">
        <v>2021</v>
      </c>
      <c r="L2210" s="542" t="s">
        <v>4572</v>
      </c>
    </row>
    <row r="2211" spans="1:12" s="58" customFormat="1">
      <c r="A2211" s="444" t="s">
        <v>1682</v>
      </c>
      <c r="C2211" s="445">
        <v>1</v>
      </c>
      <c r="D2211" s="444" t="s">
        <v>1682</v>
      </c>
      <c r="E2211" s="444" t="s">
        <v>8015</v>
      </c>
      <c r="F2211" s="445">
        <v>1</v>
      </c>
      <c r="G2211" s="445">
        <v>1</v>
      </c>
      <c r="H2211" s="446" t="s">
        <v>1692</v>
      </c>
      <c r="I2211" s="377" t="s">
        <v>8014</v>
      </c>
      <c r="J2211" s="383" t="s">
        <v>8024</v>
      </c>
      <c r="K2211" s="58">
        <v>2021</v>
      </c>
      <c r="L2211" s="542" t="s">
        <v>7965</v>
      </c>
    </row>
    <row r="2212" spans="1:12" s="58" customFormat="1">
      <c r="A2212" s="444" t="s">
        <v>1682</v>
      </c>
      <c r="C2212" s="445">
        <v>2</v>
      </c>
      <c r="D2212" s="444" t="s">
        <v>1682</v>
      </c>
      <c r="E2212" s="444" t="s">
        <v>8015</v>
      </c>
      <c r="F2212" s="445">
        <v>2</v>
      </c>
      <c r="G2212" s="445">
        <v>2</v>
      </c>
      <c r="H2212" s="446" t="s">
        <v>1675</v>
      </c>
      <c r="I2212" s="377" t="s">
        <v>8014</v>
      </c>
      <c r="J2212" s="383" t="s">
        <v>8024</v>
      </c>
      <c r="K2212" s="58">
        <v>2021</v>
      </c>
      <c r="L2212" s="542" t="s">
        <v>7965</v>
      </c>
    </row>
    <row r="2213" spans="1:12" s="58" customFormat="1">
      <c r="A2213" s="444" t="s">
        <v>1682</v>
      </c>
      <c r="C2213" s="445">
        <v>3</v>
      </c>
      <c r="D2213" s="444" t="s">
        <v>1682</v>
      </c>
      <c r="E2213" s="444" t="s">
        <v>8015</v>
      </c>
      <c r="F2213" s="445">
        <v>3</v>
      </c>
      <c r="G2213" s="445">
        <v>3</v>
      </c>
      <c r="H2213" s="446" t="s">
        <v>903</v>
      </c>
      <c r="I2213" s="377" t="s">
        <v>8014</v>
      </c>
      <c r="J2213" s="383" t="s">
        <v>8024</v>
      </c>
      <c r="K2213" s="58">
        <v>2021</v>
      </c>
      <c r="L2213" s="542" t="s">
        <v>7965</v>
      </c>
    </row>
    <row r="2214" spans="1:12" s="58" customFormat="1">
      <c r="A2214" s="444" t="s">
        <v>1682</v>
      </c>
      <c r="C2214" s="445">
        <v>4</v>
      </c>
      <c r="D2214" s="444" t="s">
        <v>1682</v>
      </c>
      <c r="E2214" s="444" t="s">
        <v>8015</v>
      </c>
      <c r="F2214" s="445">
        <v>4</v>
      </c>
      <c r="G2214" s="445">
        <v>4</v>
      </c>
      <c r="H2214" s="446" t="s">
        <v>905</v>
      </c>
      <c r="I2214" s="377" t="s">
        <v>8014</v>
      </c>
      <c r="J2214" s="383" t="s">
        <v>8024</v>
      </c>
      <c r="K2214" s="58">
        <v>2021</v>
      </c>
      <c r="L2214" s="542" t="s">
        <v>7965</v>
      </c>
    </row>
    <row r="2215" spans="1:12" s="58" customFormat="1">
      <c r="A2215" s="444" t="s">
        <v>1682</v>
      </c>
      <c r="C2215" s="445">
        <v>5</v>
      </c>
      <c r="D2215" s="444" t="s">
        <v>1682</v>
      </c>
      <c r="E2215" s="444" t="s">
        <v>8015</v>
      </c>
      <c r="F2215" s="445">
        <v>5</v>
      </c>
      <c r="G2215" s="445">
        <v>5</v>
      </c>
      <c r="H2215" s="446" t="s">
        <v>906</v>
      </c>
      <c r="I2215" s="377" t="s">
        <v>8014</v>
      </c>
      <c r="J2215" s="383" t="s">
        <v>8024</v>
      </c>
      <c r="K2215" s="58">
        <v>2021</v>
      </c>
      <c r="L2215" s="542" t="s">
        <v>7965</v>
      </c>
    </row>
    <row r="2216" spans="1:12" s="58" customFormat="1">
      <c r="A2216" s="444" t="s">
        <v>1682</v>
      </c>
      <c r="C2216" s="445">
        <v>6</v>
      </c>
      <c r="D2216" s="444" t="s">
        <v>1682</v>
      </c>
      <c r="E2216" s="444" t="s">
        <v>8015</v>
      </c>
      <c r="F2216" s="445">
        <v>6</v>
      </c>
      <c r="G2216" s="445">
        <v>6</v>
      </c>
      <c r="H2216" s="446" t="s">
        <v>1685</v>
      </c>
      <c r="I2216" s="377" t="s">
        <v>8014</v>
      </c>
      <c r="J2216" s="383" t="s">
        <v>8024</v>
      </c>
      <c r="K2216" s="58">
        <v>2021</v>
      </c>
      <c r="L2216" s="542" t="s">
        <v>7965</v>
      </c>
    </row>
    <row r="2217" spans="1:12" s="58" customFormat="1">
      <c r="A2217" s="444" t="s">
        <v>1682</v>
      </c>
      <c r="C2217" s="445">
        <v>7</v>
      </c>
      <c r="D2217" s="444" t="s">
        <v>1682</v>
      </c>
      <c r="E2217" s="444" t="s">
        <v>8015</v>
      </c>
      <c r="F2217" s="445">
        <v>7</v>
      </c>
      <c r="G2217" s="445">
        <v>7</v>
      </c>
      <c r="H2217" s="446" t="s">
        <v>1686</v>
      </c>
      <c r="I2217" s="377" t="s">
        <v>8014</v>
      </c>
      <c r="J2217" s="383" t="s">
        <v>8024</v>
      </c>
      <c r="K2217" s="58">
        <v>2021</v>
      </c>
      <c r="L2217" s="542" t="s">
        <v>7965</v>
      </c>
    </row>
    <row r="2218" spans="1:12" s="58" customFormat="1">
      <c r="A2218" s="444" t="s">
        <v>1682</v>
      </c>
      <c r="C2218" s="445">
        <v>8</v>
      </c>
      <c r="D2218" s="444" t="s">
        <v>1682</v>
      </c>
      <c r="E2218" s="444" t="s">
        <v>8015</v>
      </c>
      <c r="F2218" s="445">
        <v>8</v>
      </c>
      <c r="G2218" s="445">
        <v>8</v>
      </c>
      <c r="H2218" s="446" t="s">
        <v>1687</v>
      </c>
      <c r="I2218" s="377" t="s">
        <v>8014</v>
      </c>
      <c r="J2218" s="383" t="s">
        <v>8024</v>
      </c>
      <c r="K2218" s="58">
        <v>2021</v>
      </c>
      <c r="L2218" s="542" t="s">
        <v>7965</v>
      </c>
    </row>
    <row r="2219" spans="1:12" s="58" customFormat="1">
      <c r="A2219" s="444" t="s">
        <v>1682</v>
      </c>
      <c r="C2219" s="445">
        <v>9</v>
      </c>
      <c r="D2219" s="444" t="s">
        <v>1682</v>
      </c>
      <c r="E2219" s="444" t="s">
        <v>8015</v>
      </c>
      <c r="F2219" s="445">
        <v>9</v>
      </c>
      <c r="G2219" s="445">
        <v>9</v>
      </c>
      <c r="H2219" s="446" t="s">
        <v>1688</v>
      </c>
      <c r="I2219" s="377" t="s">
        <v>8014</v>
      </c>
      <c r="J2219" s="383" t="s">
        <v>8024</v>
      </c>
      <c r="K2219" s="58">
        <v>2021</v>
      </c>
      <c r="L2219" s="542" t="s">
        <v>7965</v>
      </c>
    </row>
    <row r="2220" spans="1:12" s="58" customFormat="1">
      <c r="A2220" s="444" t="s">
        <v>1682</v>
      </c>
      <c r="C2220" s="445">
        <v>10</v>
      </c>
      <c r="D2220" s="444" t="s">
        <v>1682</v>
      </c>
      <c r="E2220" s="444" t="s">
        <v>8015</v>
      </c>
      <c r="F2220" s="445">
        <v>10</v>
      </c>
      <c r="G2220" s="445">
        <v>10</v>
      </c>
      <c r="H2220" s="446" t="s">
        <v>1689</v>
      </c>
      <c r="I2220" s="377" t="s">
        <v>8014</v>
      </c>
      <c r="J2220" s="383" t="s">
        <v>8024</v>
      </c>
      <c r="K2220" s="58">
        <v>2021</v>
      </c>
      <c r="L2220" s="542" t="s">
        <v>7965</v>
      </c>
    </row>
    <row r="2221" spans="1:12" s="58" customFormat="1">
      <c r="A2221" s="444" t="s">
        <v>1682</v>
      </c>
      <c r="C2221" s="445">
        <v>11</v>
      </c>
      <c r="D2221" s="444" t="s">
        <v>1682</v>
      </c>
      <c r="E2221" s="444" t="s">
        <v>8015</v>
      </c>
      <c r="F2221" s="445">
        <v>11</v>
      </c>
      <c r="G2221" s="445">
        <v>11</v>
      </c>
      <c r="H2221" s="446" t="s">
        <v>1690</v>
      </c>
      <c r="I2221" s="377" t="s">
        <v>8014</v>
      </c>
      <c r="J2221" s="383" t="s">
        <v>8024</v>
      </c>
      <c r="K2221" s="58">
        <v>2021</v>
      </c>
      <c r="L2221" s="542" t="s">
        <v>7965</v>
      </c>
    </row>
    <row r="2222" spans="1:12" s="58" customFormat="1">
      <c r="A2222" s="444" t="s">
        <v>1682</v>
      </c>
      <c r="C2222" s="445">
        <v>12</v>
      </c>
      <c r="D2222" s="444" t="s">
        <v>1682</v>
      </c>
      <c r="E2222" s="444" t="s">
        <v>8015</v>
      </c>
      <c r="F2222" s="445">
        <v>12</v>
      </c>
      <c r="G2222" s="445">
        <v>12</v>
      </c>
      <c r="H2222" s="446" t="s">
        <v>1691</v>
      </c>
      <c r="I2222" s="377" t="s">
        <v>8014</v>
      </c>
      <c r="J2222" s="383" t="s">
        <v>8024</v>
      </c>
      <c r="K2222" s="58">
        <v>2021</v>
      </c>
      <c r="L2222" s="542" t="s">
        <v>7965</v>
      </c>
    </row>
    <row r="2223" spans="1:12" s="579" customFormat="1">
      <c r="A2223" s="380" t="s">
        <v>1908</v>
      </c>
      <c r="C2223" s="381">
        <v>11</v>
      </c>
      <c r="D2223" s="380"/>
      <c r="E2223" s="380"/>
      <c r="F2223" s="380"/>
      <c r="G2223" s="380"/>
      <c r="H2223" s="382" t="s">
        <v>6902</v>
      </c>
      <c r="I2223" s="634" t="s">
        <v>8018</v>
      </c>
      <c r="J2223" s="383" t="s">
        <v>8024</v>
      </c>
      <c r="K2223" s="58">
        <v>2021</v>
      </c>
      <c r="L2223" s="578" t="s">
        <v>8019</v>
      </c>
    </row>
    <row r="2224" spans="1:12" s="58" customFormat="1">
      <c r="A2224" s="380" t="s">
        <v>2127</v>
      </c>
      <c r="B2224" s="641"/>
      <c r="C2224" s="381">
        <v>1</v>
      </c>
      <c r="D2224" s="380"/>
      <c r="E2224" s="380"/>
      <c r="F2224" s="380"/>
      <c r="G2224" s="380"/>
      <c r="H2224" s="502" t="s">
        <v>1689</v>
      </c>
      <c r="I2224" s="383" t="s">
        <v>8082</v>
      </c>
      <c r="J2224" s="383" t="s">
        <v>8024</v>
      </c>
      <c r="K2224" s="58">
        <v>2021</v>
      </c>
      <c r="L2224" s="542" t="s">
        <v>8083</v>
      </c>
    </row>
    <row r="2225" spans="1:12" s="58" customFormat="1">
      <c r="A2225" s="380" t="s">
        <v>2127</v>
      </c>
      <c r="B2225" s="641"/>
      <c r="C2225" s="381">
        <v>2</v>
      </c>
      <c r="D2225" s="380"/>
      <c r="E2225" s="380"/>
      <c r="F2225" s="380"/>
      <c r="G2225" s="380"/>
      <c r="H2225" s="502" t="s">
        <v>2130</v>
      </c>
      <c r="I2225" s="383" t="s">
        <v>8082</v>
      </c>
      <c r="J2225" s="383" t="s">
        <v>8024</v>
      </c>
      <c r="K2225" s="58">
        <v>2021</v>
      </c>
      <c r="L2225" s="542" t="s">
        <v>8083</v>
      </c>
    </row>
    <row r="2226" spans="1:12" s="58" customFormat="1">
      <c r="A2226" s="380" t="s">
        <v>2127</v>
      </c>
      <c r="B2226" s="641"/>
      <c r="C2226" s="381">
        <v>3</v>
      </c>
      <c r="D2226" s="380"/>
      <c r="E2226" s="380"/>
      <c r="F2226" s="380"/>
      <c r="G2226" s="380"/>
      <c r="H2226" s="382" t="s">
        <v>2131</v>
      </c>
      <c r="I2226" s="383" t="s">
        <v>8082</v>
      </c>
      <c r="J2226" s="383" t="s">
        <v>8024</v>
      </c>
      <c r="K2226" s="58">
        <v>2021</v>
      </c>
      <c r="L2226" s="542" t="s">
        <v>8083</v>
      </c>
    </row>
    <row r="2227" spans="1:12" s="58" customFormat="1">
      <c r="A2227" s="380" t="s">
        <v>2127</v>
      </c>
      <c r="B2227" s="641"/>
      <c r="C2227" s="381">
        <v>4</v>
      </c>
      <c r="D2227" s="380"/>
      <c r="E2227" s="380"/>
      <c r="F2227" s="380"/>
      <c r="G2227" s="380"/>
      <c r="H2227" s="382" t="s">
        <v>2132</v>
      </c>
      <c r="I2227" s="383" t="s">
        <v>8082</v>
      </c>
      <c r="J2227" s="383" t="s">
        <v>8024</v>
      </c>
      <c r="K2227" s="58">
        <v>2021</v>
      </c>
      <c r="L2227" s="542" t="s">
        <v>8083</v>
      </c>
    </row>
    <row r="2228" spans="1:12" s="58" customFormat="1">
      <c r="A2228" s="380" t="s">
        <v>2127</v>
      </c>
      <c r="B2228" s="641"/>
      <c r="C2228" s="381">
        <v>5</v>
      </c>
      <c r="D2228" s="380"/>
      <c r="E2228" s="380"/>
      <c r="F2228" s="380"/>
      <c r="G2228" s="380"/>
      <c r="H2228" s="382" t="s">
        <v>2133</v>
      </c>
      <c r="I2228" s="383" t="s">
        <v>8082</v>
      </c>
      <c r="J2228" s="383" t="s">
        <v>8024</v>
      </c>
      <c r="K2228" s="58">
        <v>2021</v>
      </c>
      <c r="L2228" s="542" t="s">
        <v>8083</v>
      </c>
    </row>
    <row r="2229" spans="1:12" s="58" customFormat="1">
      <c r="A2229" s="380" t="s">
        <v>2127</v>
      </c>
      <c r="B2229" s="641"/>
      <c r="C2229" s="381">
        <v>6</v>
      </c>
      <c r="D2229" s="380"/>
      <c r="E2229" s="380"/>
      <c r="F2229" s="380"/>
      <c r="G2229" s="380"/>
      <c r="H2229" s="382" t="s">
        <v>2134</v>
      </c>
      <c r="I2229" s="383" t="s">
        <v>8082</v>
      </c>
      <c r="J2229" s="383" t="s">
        <v>8024</v>
      </c>
      <c r="K2229" s="58">
        <v>2021</v>
      </c>
      <c r="L2229" s="542" t="s">
        <v>8083</v>
      </c>
    </row>
    <row r="2230" spans="1:12" s="58" customFormat="1">
      <c r="A2230" s="380" t="s">
        <v>2127</v>
      </c>
      <c r="B2230" s="641"/>
      <c r="C2230" s="381">
        <v>7</v>
      </c>
      <c r="D2230" s="380"/>
      <c r="E2230" s="380"/>
      <c r="F2230" s="380"/>
      <c r="G2230" s="380"/>
      <c r="H2230" s="382" t="s">
        <v>2135</v>
      </c>
      <c r="I2230" s="383" t="s">
        <v>8082</v>
      </c>
      <c r="J2230" s="383" t="s">
        <v>8024</v>
      </c>
      <c r="K2230" s="58">
        <v>2021</v>
      </c>
      <c r="L2230" s="542" t="s">
        <v>8083</v>
      </c>
    </row>
    <row r="2231" spans="1:12" s="58" customFormat="1">
      <c r="A2231" s="380" t="s">
        <v>2127</v>
      </c>
      <c r="B2231" s="641"/>
      <c r="C2231" s="381">
        <v>8</v>
      </c>
      <c r="D2231" s="380"/>
      <c r="E2231" s="380"/>
      <c r="F2231" s="380"/>
      <c r="G2231" s="380"/>
      <c r="H2231" s="382" t="s">
        <v>2136</v>
      </c>
      <c r="I2231" s="383" t="s">
        <v>8082</v>
      </c>
      <c r="J2231" s="383" t="s">
        <v>8024</v>
      </c>
      <c r="K2231" s="58">
        <v>2021</v>
      </c>
      <c r="L2231" s="542" t="s">
        <v>8083</v>
      </c>
    </row>
    <row r="2232" spans="1:12" s="58" customFormat="1">
      <c r="A2232" s="380" t="s">
        <v>175</v>
      </c>
      <c r="C2232" s="381">
        <v>4</v>
      </c>
      <c r="D2232" s="380"/>
      <c r="E2232" s="380"/>
      <c r="F2232" s="380"/>
      <c r="G2232" s="380"/>
      <c r="H2232" s="382" t="s">
        <v>7941</v>
      </c>
      <c r="I2232" s="383" t="s">
        <v>7942</v>
      </c>
      <c r="J2232" s="383" t="s">
        <v>8024</v>
      </c>
      <c r="K2232" s="58">
        <v>2021</v>
      </c>
      <c r="L2232" s="542" t="s">
        <v>7953</v>
      </c>
    </row>
    <row r="2233" spans="1:12" s="58" customFormat="1">
      <c r="A2233" s="383" t="s">
        <v>2293</v>
      </c>
      <c r="C2233" s="381">
        <v>1</v>
      </c>
      <c r="D2233" s="380"/>
      <c r="E2233" s="380"/>
      <c r="F2233" s="380"/>
      <c r="G2233" s="380"/>
      <c r="H2233" s="382" t="s">
        <v>7220</v>
      </c>
      <c r="I2233" s="383" t="s">
        <v>7946</v>
      </c>
      <c r="J2233" s="383" t="s">
        <v>8024</v>
      </c>
      <c r="K2233" s="58">
        <v>2021</v>
      </c>
      <c r="L2233" s="542" t="s">
        <v>7945</v>
      </c>
    </row>
    <row r="2234" spans="1:12" s="58" customFormat="1">
      <c r="A2234" s="383" t="s">
        <v>2293</v>
      </c>
      <c r="C2234" s="381">
        <v>2</v>
      </c>
      <c r="D2234" s="380"/>
      <c r="E2234" s="380"/>
      <c r="F2234" s="380"/>
      <c r="G2234" s="380"/>
      <c r="H2234" s="382" t="s">
        <v>263</v>
      </c>
      <c r="I2234" s="383" t="s">
        <v>7946</v>
      </c>
      <c r="J2234" s="383" t="s">
        <v>8024</v>
      </c>
      <c r="K2234" s="58">
        <v>2021</v>
      </c>
      <c r="L2234" s="542" t="s">
        <v>7945</v>
      </c>
    </row>
    <row r="2235" spans="1:12" s="58" customFormat="1">
      <c r="A2235" s="380" t="s">
        <v>2638</v>
      </c>
      <c r="C2235" s="381">
        <v>6</v>
      </c>
      <c r="D2235" s="380"/>
      <c r="E2235" s="380"/>
      <c r="F2235" s="380"/>
      <c r="G2235" s="380"/>
      <c r="H2235" s="377" t="s">
        <v>7954</v>
      </c>
      <c r="I2235" s="382"/>
      <c r="J2235" s="383" t="s">
        <v>8024</v>
      </c>
      <c r="K2235" s="58">
        <v>2021</v>
      </c>
      <c r="L2235" s="542" t="s">
        <v>7955</v>
      </c>
    </row>
    <row r="2236" spans="1:12" s="58" customFormat="1">
      <c r="A2236" s="380" t="s">
        <v>2638</v>
      </c>
      <c r="C2236" s="381">
        <v>7</v>
      </c>
      <c r="D2236" s="380"/>
      <c r="E2236" s="380"/>
      <c r="F2236" s="380"/>
      <c r="G2236" s="380"/>
      <c r="H2236" s="377" t="s">
        <v>7954</v>
      </c>
      <c r="I2236" s="382"/>
      <c r="J2236" s="383" t="s">
        <v>8024</v>
      </c>
      <c r="K2236" s="58">
        <v>2021</v>
      </c>
      <c r="L2236" s="542" t="s">
        <v>7955</v>
      </c>
    </row>
    <row r="2237" spans="1:12" s="58" customFormat="1">
      <c r="A2237" s="380" t="s">
        <v>2638</v>
      </c>
      <c r="C2237" s="381">
        <v>8</v>
      </c>
      <c r="D2237" s="380"/>
      <c r="E2237" s="380"/>
      <c r="F2237" s="380"/>
      <c r="G2237" s="380"/>
      <c r="H2237" s="377" t="s">
        <v>7954</v>
      </c>
      <c r="I2237" s="382"/>
      <c r="J2237" s="383" t="s">
        <v>8024</v>
      </c>
      <c r="K2237" s="58">
        <v>2021</v>
      </c>
      <c r="L2237" s="542" t="s">
        <v>7955</v>
      </c>
    </row>
    <row r="2238" spans="1:12" s="58" customFormat="1">
      <c r="A2238" s="380" t="s">
        <v>2638</v>
      </c>
      <c r="C2238" s="381">
        <v>9</v>
      </c>
      <c r="D2238" s="380"/>
      <c r="E2238" s="380"/>
      <c r="F2238" s="380"/>
      <c r="G2238" s="380"/>
      <c r="H2238" s="377" t="s">
        <v>7954</v>
      </c>
      <c r="I2238" s="382"/>
      <c r="J2238" s="383" t="s">
        <v>8024</v>
      </c>
      <c r="K2238" s="58">
        <v>2021</v>
      </c>
      <c r="L2238" s="542" t="s">
        <v>7955</v>
      </c>
    </row>
    <row r="2239" spans="1:12" s="58" customFormat="1">
      <c r="A2239" s="380" t="s">
        <v>2646</v>
      </c>
      <c r="C2239" s="445">
        <v>2</v>
      </c>
      <c r="D2239" s="444"/>
      <c r="E2239" s="444"/>
      <c r="F2239" s="444"/>
      <c r="G2239" s="444"/>
      <c r="H2239" s="446" t="s">
        <v>7299</v>
      </c>
      <c r="I2239" s="377" t="s">
        <v>7956</v>
      </c>
      <c r="J2239" s="383" t="s">
        <v>8024</v>
      </c>
      <c r="K2239" s="58">
        <v>2021</v>
      </c>
      <c r="L2239" s="542" t="s">
        <v>7945</v>
      </c>
    </row>
    <row r="2240" spans="1:12" s="58" customFormat="1">
      <c r="A2240" s="380" t="s">
        <v>2646</v>
      </c>
      <c r="C2240" s="445">
        <v>3</v>
      </c>
      <c r="D2240" s="444"/>
      <c r="E2240" s="444"/>
      <c r="F2240" s="444"/>
      <c r="G2240" s="444"/>
      <c r="H2240" s="446" t="s">
        <v>7300</v>
      </c>
      <c r="I2240" s="377" t="s">
        <v>7956</v>
      </c>
      <c r="J2240" s="383" t="s">
        <v>8024</v>
      </c>
      <c r="K2240" s="58">
        <v>2021</v>
      </c>
      <c r="L2240" s="542" t="s">
        <v>7945</v>
      </c>
    </row>
    <row r="2241" spans="1:12" s="58" customFormat="1">
      <c r="A2241" s="444" t="s">
        <v>2833</v>
      </c>
      <c r="C2241" s="445">
        <v>1</v>
      </c>
      <c r="D2241" s="444"/>
      <c r="E2241" s="444"/>
      <c r="F2241" s="444"/>
      <c r="G2241" s="444"/>
      <c r="H2241" s="497" t="s">
        <v>2836</v>
      </c>
      <c r="I2241" s="377" t="s">
        <v>7957</v>
      </c>
      <c r="J2241" s="383" t="s">
        <v>8024</v>
      </c>
      <c r="K2241" s="58">
        <v>2021</v>
      </c>
      <c r="L2241" s="542" t="s">
        <v>7945</v>
      </c>
    </row>
    <row r="2242" spans="1:12" s="58" customFormat="1">
      <c r="A2242" s="444" t="s">
        <v>2833</v>
      </c>
      <c r="C2242" s="445">
        <v>2</v>
      </c>
      <c r="D2242" s="444"/>
      <c r="E2242" s="444"/>
      <c r="F2242" s="444"/>
      <c r="G2242" s="444"/>
      <c r="H2242" s="497" t="s">
        <v>2838</v>
      </c>
      <c r="I2242" s="377" t="s">
        <v>7957</v>
      </c>
      <c r="J2242" s="383" t="s">
        <v>8024</v>
      </c>
      <c r="K2242" s="58">
        <v>2021</v>
      </c>
      <c r="L2242" s="542" t="s">
        <v>7945</v>
      </c>
    </row>
    <row r="2243" spans="1:12" s="58" customFormat="1">
      <c r="A2243" s="540" t="s">
        <v>3102</v>
      </c>
      <c r="C2243" s="531">
        <v>2</v>
      </c>
      <c r="D2243" s="540"/>
      <c r="E2243" s="540"/>
      <c r="F2243" s="540"/>
      <c r="G2243" s="540"/>
      <c r="H2243" s="535" t="s">
        <v>7266</v>
      </c>
      <c r="I2243" s="530" t="s">
        <v>7944</v>
      </c>
      <c r="J2243" s="383" t="s">
        <v>8024</v>
      </c>
      <c r="K2243" s="58">
        <v>2021</v>
      </c>
      <c r="L2243" s="542" t="s">
        <v>7945</v>
      </c>
    </row>
    <row r="2244" spans="1:12" s="58" customFormat="1">
      <c r="A2244" s="540" t="s">
        <v>3102</v>
      </c>
      <c r="C2244" s="531">
        <v>3</v>
      </c>
      <c r="D2244" s="540"/>
      <c r="E2244" s="540"/>
      <c r="F2244" s="540"/>
      <c r="G2244" s="540"/>
      <c r="H2244" s="535" t="s">
        <v>7267</v>
      </c>
      <c r="I2244" s="530" t="s">
        <v>7944</v>
      </c>
      <c r="J2244" s="383" t="s">
        <v>8024</v>
      </c>
      <c r="K2244" s="58">
        <v>2021</v>
      </c>
      <c r="L2244" s="542" t="s">
        <v>7945</v>
      </c>
    </row>
    <row r="2245" spans="1:12" s="58" customFormat="1">
      <c r="A2245" s="540" t="s">
        <v>3102</v>
      </c>
      <c r="C2245" s="531">
        <v>4</v>
      </c>
      <c r="D2245" s="540"/>
      <c r="E2245" s="540"/>
      <c r="F2245" s="540"/>
      <c r="G2245" s="540"/>
      <c r="H2245" s="535" t="s">
        <v>7268</v>
      </c>
      <c r="I2245" s="530" t="s">
        <v>7944</v>
      </c>
      <c r="J2245" s="383" t="s">
        <v>8024</v>
      </c>
      <c r="K2245" s="58">
        <v>2021</v>
      </c>
      <c r="L2245" s="542" t="s">
        <v>7945</v>
      </c>
    </row>
    <row r="2246" spans="1:12" s="58" customFormat="1">
      <c r="A2246" s="540" t="s">
        <v>3102</v>
      </c>
      <c r="C2246" s="531">
        <v>5</v>
      </c>
      <c r="D2246" s="540"/>
      <c r="E2246" s="540"/>
      <c r="F2246" s="540"/>
      <c r="G2246" s="540"/>
      <c r="H2246" s="535" t="s">
        <v>7361</v>
      </c>
      <c r="I2246" s="530" t="s">
        <v>7944</v>
      </c>
      <c r="J2246" s="383" t="s">
        <v>8024</v>
      </c>
      <c r="K2246" s="58">
        <v>2021</v>
      </c>
      <c r="L2246" s="542" t="s">
        <v>7945</v>
      </c>
    </row>
    <row r="2247" spans="1:12" s="58" customFormat="1">
      <c r="A2247" s="540" t="s">
        <v>3102</v>
      </c>
      <c r="C2247" s="531">
        <v>6</v>
      </c>
      <c r="D2247" s="540"/>
      <c r="E2247" s="540"/>
      <c r="F2247" s="540"/>
      <c r="G2247" s="540"/>
      <c r="H2247" s="535" t="s">
        <v>7360</v>
      </c>
      <c r="I2247" s="530" t="s">
        <v>7944</v>
      </c>
      <c r="J2247" s="383" t="s">
        <v>8024</v>
      </c>
      <c r="K2247" s="58">
        <v>2021</v>
      </c>
      <c r="L2247" s="542" t="s">
        <v>7945</v>
      </c>
    </row>
    <row r="2248" spans="1:12" s="58" customFormat="1">
      <c r="A2248" s="540" t="s">
        <v>3102</v>
      </c>
      <c r="B2248" s="44"/>
      <c r="C2248" s="531">
        <v>7</v>
      </c>
      <c r="D2248" s="540"/>
      <c r="E2248" s="540"/>
      <c r="F2248" s="540"/>
      <c r="G2248" s="540"/>
      <c r="H2248" s="535" t="s">
        <v>7359</v>
      </c>
      <c r="I2248" s="530" t="s">
        <v>7944</v>
      </c>
      <c r="J2248" s="383" t="s">
        <v>8024</v>
      </c>
      <c r="K2248" s="58">
        <v>2021</v>
      </c>
      <c r="L2248" s="542" t="s">
        <v>7945</v>
      </c>
    </row>
    <row r="2249" spans="1:12" s="58" customFormat="1">
      <c r="A2249" s="383" t="s">
        <v>1191</v>
      </c>
      <c r="C2249" s="381">
        <v>1</v>
      </c>
      <c r="D2249" s="380"/>
      <c r="E2249" s="380"/>
      <c r="F2249" s="380"/>
      <c r="G2249" s="380"/>
      <c r="H2249" s="382" t="s">
        <v>713</v>
      </c>
      <c r="I2249" s="383" t="s">
        <v>7997</v>
      </c>
      <c r="J2249" s="383" t="s">
        <v>8024</v>
      </c>
      <c r="K2249" s="58">
        <v>2021</v>
      </c>
      <c r="L2249" s="542" t="s">
        <v>278</v>
      </c>
    </row>
    <row r="2250" spans="1:12" s="58" customFormat="1">
      <c r="A2250" s="383" t="s">
        <v>1191</v>
      </c>
      <c r="C2250" s="381">
        <v>2</v>
      </c>
      <c r="D2250" s="380"/>
      <c r="E2250" s="380"/>
      <c r="F2250" s="380"/>
      <c r="G2250" s="380"/>
      <c r="H2250" s="382" t="s">
        <v>1193</v>
      </c>
      <c r="I2250" s="383" t="s">
        <v>7997</v>
      </c>
      <c r="J2250" s="383" t="s">
        <v>8024</v>
      </c>
      <c r="K2250" s="58">
        <v>2021</v>
      </c>
      <c r="L2250" s="542" t="s">
        <v>278</v>
      </c>
    </row>
    <row r="2251" spans="1:12" s="58" customFormat="1">
      <c r="A2251" s="383" t="s">
        <v>1191</v>
      </c>
      <c r="C2251" s="381">
        <v>3</v>
      </c>
      <c r="D2251" s="380"/>
      <c r="E2251" s="380"/>
      <c r="F2251" s="380"/>
      <c r="G2251" s="380"/>
      <c r="H2251" s="382" t="s">
        <v>712</v>
      </c>
      <c r="I2251" s="383" t="s">
        <v>7997</v>
      </c>
      <c r="J2251" s="383" t="s">
        <v>8024</v>
      </c>
      <c r="K2251" s="58">
        <v>2021</v>
      </c>
      <c r="L2251" s="542" t="s">
        <v>278</v>
      </c>
    </row>
    <row r="2252" spans="1:12" s="58" customFormat="1">
      <c r="A2252" s="380" t="s">
        <v>3447</v>
      </c>
      <c r="C2252" s="381">
        <v>2</v>
      </c>
      <c r="D2252" s="380"/>
      <c r="E2252" s="380"/>
      <c r="F2252" s="380"/>
      <c r="G2252" s="380"/>
      <c r="H2252" s="382">
        <v>8</v>
      </c>
      <c r="I2252" s="377" t="s">
        <v>7985</v>
      </c>
      <c r="J2252" s="383" t="s">
        <v>8024</v>
      </c>
      <c r="K2252" s="58">
        <v>2021</v>
      </c>
      <c r="L2252" s="542" t="s">
        <v>285</v>
      </c>
    </row>
    <row r="2253" spans="1:12" s="58" customFormat="1">
      <c r="A2253" s="380" t="s">
        <v>3447</v>
      </c>
      <c r="C2253" s="381">
        <v>3</v>
      </c>
      <c r="D2253" s="380"/>
      <c r="E2253" s="380"/>
      <c r="F2253" s="380"/>
      <c r="G2253" s="380"/>
      <c r="H2253" s="382">
        <v>8</v>
      </c>
      <c r="I2253" s="377" t="s">
        <v>7985</v>
      </c>
      <c r="J2253" s="383" t="s">
        <v>8024</v>
      </c>
      <c r="K2253" s="58">
        <v>2021</v>
      </c>
      <c r="L2253" s="542" t="s">
        <v>285</v>
      </c>
    </row>
    <row r="2254" spans="1:12" s="58" customFormat="1">
      <c r="A2254" s="380" t="s">
        <v>3447</v>
      </c>
      <c r="C2254" s="381">
        <v>5</v>
      </c>
      <c r="D2254" s="380"/>
      <c r="E2254" s="380"/>
      <c r="F2254" s="380"/>
      <c r="G2254" s="380"/>
      <c r="H2254" s="382">
        <v>9</v>
      </c>
      <c r="I2254" s="377" t="s">
        <v>7985</v>
      </c>
      <c r="J2254" s="383" t="s">
        <v>8024</v>
      </c>
      <c r="K2254" s="58">
        <v>2021</v>
      </c>
      <c r="L2254" s="542" t="s">
        <v>285</v>
      </c>
    </row>
    <row r="2255" spans="1:12" s="58" customFormat="1">
      <c r="A2255" s="380" t="s">
        <v>3447</v>
      </c>
      <c r="C2255" s="381">
        <v>6</v>
      </c>
      <c r="D2255" s="380"/>
      <c r="E2255" s="380"/>
      <c r="F2255" s="380"/>
      <c r="G2255" s="380"/>
      <c r="H2255" s="382">
        <v>9</v>
      </c>
      <c r="I2255" s="377" t="s">
        <v>7985</v>
      </c>
      <c r="J2255" s="383" t="s">
        <v>8024</v>
      </c>
      <c r="K2255" s="58">
        <v>2021</v>
      </c>
      <c r="L2255" s="542" t="s">
        <v>285</v>
      </c>
    </row>
    <row r="2256" spans="1:12" s="58" customFormat="1">
      <c r="A2256" s="380" t="s">
        <v>3447</v>
      </c>
      <c r="C2256" s="381">
        <v>8</v>
      </c>
      <c r="D2256" s="380"/>
      <c r="E2256" s="380"/>
      <c r="F2256" s="380"/>
      <c r="G2256" s="380"/>
      <c r="H2256" s="382">
        <v>10</v>
      </c>
      <c r="I2256" s="377" t="s">
        <v>7985</v>
      </c>
      <c r="J2256" s="383" t="s">
        <v>8024</v>
      </c>
      <c r="K2256" s="58">
        <v>2021</v>
      </c>
      <c r="L2256" s="542" t="s">
        <v>285</v>
      </c>
    </row>
    <row r="2257" spans="1:12" s="58" customFormat="1">
      <c r="A2257" s="380" t="s">
        <v>3447</v>
      </c>
      <c r="C2257" s="381">
        <v>9</v>
      </c>
      <c r="D2257" s="380"/>
      <c r="E2257" s="380"/>
      <c r="F2257" s="380"/>
      <c r="G2257" s="380"/>
      <c r="H2257" s="382">
        <v>10</v>
      </c>
      <c r="I2257" s="377" t="s">
        <v>7985</v>
      </c>
      <c r="J2257" s="383" t="s">
        <v>8024</v>
      </c>
      <c r="K2257" s="58">
        <v>2021</v>
      </c>
      <c r="L2257" s="542" t="s">
        <v>285</v>
      </c>
    </row>
    <row r="2258" spans="1:12" s="58" customFormat="1">
      <c r="A2258" s="380" t="s">
        <v>3447</v>
      </c>
      <c r="C2258" s="381">
        <v>11</v>
      </c>
      <c r="D2258" s="380"/>
      <c r="E2258" s="380"/>
      <c r="F2258" s="380"/>
      <c r="G2258" s="380"/>
      <c r="H2258" s="382">
        <v>11</v>
      </c>
      <c r="I2258" s="377" t="s">
        <v>7985</v>
      </c>
      <c r="J2258" s="383" t="s">
        <v>8024</v>
      </c>
      <c r="K2258" s="58">
        <v>2021</v>
      </c>
      <c r="L2258" s="542" t="s">
        <v>285</v>
      </c>
    </row>
    <row r="2259" spans="1:12" s="58" customFormat="1">
      <c r="A2259" s="380" t="s">
        <v>3447</v>
      </c>
      <c r="C2259" s="381">
        <v>12</v>
      </c>
      <c r="D2259" s="380"/>
      <c r="E2259" s="380"/>
      <c r="F2259" s="380"/>
      <c r="G2259" s="380"/>
      <c r="H2259" s="382">
        <v>11</v>
      </c>
      <c r="I2259" s="377" t="s">
        <v>7985</v>
      </c>
      <c r="J2259" s="383" t="s">
        <v>8024</v>
      </c>
      <c r="K2259" s="58">
        <v>2021</v>
      </c>
      <c r="L2259" s="542" t="s">
        <v>285</v>
      </c>
    </row>
    <row r="2260" spans="1:12" s="58" customFormat="1">
      <c r="A2260" s="380" t="s">
        <v>3447</v>
      </c>
      <c r="C2260" s="381">
        <v>14</v>
      </c>
      <c r="D2260" s="380"/>
      <c r="E2260" s="380"/>
      <c r="F2260" s="380"/>
      <c r="G2260" s="380"/>
      <c r="H2260" s="382">
        <v>12</v>
      </c>
      <c r="I2260" s="377" t="s">
        <v>7985</v>
      </c>
      <c r="J2260" s="383" t="s">
        <v>8024</v>
      </c>
      <c r="K2260" s="58">
        <v>2021</v>
      </c>
      <c r="L2260" s="542" t="s">
        <v>285</v>
      </c>
    </row>
    <row r="2261" spans="1:12" s="58" customFormat="1">
      <c r="A2261" s="380" t="s">
        <v>3447</v>
      </c>
      <c r="C2261" s="381">
        <v>15</v>
      </c>
      <c r="D2261" s="380"/>
      <c r="E2261" s="380"/>
      <c r="F2261" s="380"/>
      <c r="G2261" s="380"/>
      <c r="H2261" s="382">
        <v>12</v>
      </c>
      <c r="I2261" s="377" t="s">
        <v>7985</v>
      </c>
      <c r="J2261" s="383" t="s">
        <v>8024</v>
      </c>
      <c r="K2261" s="58">
        <v>2021</v>
      </c>
      <c r="L2261" s="542" t="s">
        <v>285</v>
      </c>
    </row>
    <row r="2262" spans="1:12" s="58" customFormat="1">
      <c r="A2262" s="380" t="s">
        <v>3447</v>
      </c>
      <c r="C2262" s="381">
        <v>17</v>
      </c>
      <c r="D2262" s="380"/>
      <c r="E2262" s="380"/>
      <c r="F2262" s="380"/>
      <c r="G2262" s="380"/>
      <c r="H2262" s="382">
        <v>13</v>
      </c>
      <c r="I2262" s="377" t="s">
        <v>7985</v>
      </c>
      <c r="J2262" s="383" t="s">
        <v>8024</v>
      </c>
      <c r="K2262" s="58">
        <v>2021</v>
      </c>
      <c r="L2262" s="542" t="s">
        <v>285</v>
      </c>
    </row>
    <row r="2263" spans="1:12" s="58" customFormat="1">
      <c r="A2263" s="380" t="s">
        <v>3447</v>
      </c>
      <c r="C2263" s="381">
        <v>18</v>
      </c>
      <c r="D2263" s="380"/>
      <c r="E2263" s="380"/>
      <c r="F2263" s="380"/>
      <c r="G2263" s="380"/>
      <c r="H2263" s="382">
        <v>13</v>
      </c>
      <c r="I2263" s="377" t="s">
        <v>7985</v>
      </c>
      <c r="J2263" s="383" t="s">
        <v>8024</v>
      </c>
      <c r="K2263" s="58">
        <v>2021</v>
      </c>
      <c r="L2263" s="542" t="s">
        <v>285</v>
      </c>
    </row>
    <row r="2264" spans="1:12" s="58" customFormat="1">
      <c r="A2264" s="380" t="s">
        <v>3447</v>
      </c>
      <c r="C2264" s="381">
        <v>20</v>
      </c>
      <c r="D2264" s="380"/>
      <c r="E2264" s="380"/>
      <c r="F2264" s="380"/>
      <c r="G2264" s="380"/>
      <c r="H2264" s="382">
        <v>14</v>
      </c>
      <c r="I2264" s="377" t="s">
        <v>7985</v>
      </c>
      <c r="J2264" s="383" t="s">
        <v>8024</v>
      </c>
      <c r="K2264" s="58">
        <v>2021</v>
      </c>
      <c r="L2264" s="542" t="s">
        <v>285</v>
      </c>
    </row>
    <row r="2265" spans="1:12" s="58" customFormat="1">
      <c r="A2265" s="380" t="s">
        <v>3447</v>
      </c>
      <c r="C2265" s="381">
        <v>21</v>
      </c>
      <c r="D2265" s="380"/>
      <c r="E2265" s="380"/>
      <c r="F2265" s="380"/>
      <c r="G2265" s="380"/>
      <c r="H2265" s="382">
        <v>14</v>
      </c>
      <c r="I2265" s="377" t="s">
        <v>7985</v>
      </c>
      <c r="J2265" s="383" t="s">
        <v>8024</v>
      </c>
      <c r="K2265" s="58">
        <v>2021</v>
      </c>
      <c r="L2265" s="542" t="s">
        <v>285</v>
      </c>
    </row>
    <row r="2266" spans="1:12" s="58" customFormat="1">
      <c r="A2266" s="380" t="s">
        <v>5852</v>
      </c>
      <c r="C2266" s="381">
        <v>1</v>
      </c>
      <c r="D2266" s="380"/>
      <c r="E2266" s="380"/>
      <c r="F2266" s="380"/>
      <c r="G2266" s="380"/>
      <c r="H2266" s="382" t="s">
        <v>5092</v>
      </c>
      <c r="I2266" s="377" t="s">
        <v>7985</v>
      </c>
      <c r="J2266" s="383" t="s">
        <v>8024</v>
      </c>
      <c r="K2266" s="58">
        <v>2021</v>
      </c>
      <c r="L2266" s="542" t="s">
        <v>285</v>
      </c>
    </row>
    <row r="2267" spans="1:12" s="58" customFormat="1">
      <c r="A2267" s="380" t="s">
        <v>5852</v>
      </c>
      <c r="C2267" s="381">
        <v>2</v>
      </c>
      <c r="D2267" s="380"/>
      <c r="E2267" s="380"/>
      <c r="F2267" s="380"/>
      <c r="G2267" s="380"/>
      <c r="H2267" s="382" t="s">
        <v>4769</v>
      </c>
      <c r="I2267" s="377" t="s">
        <v>7985</v>
      </c>
      <c r="J2267" s="383" t="s">
        <v>8024</v>
      </c>
      <c r="K2267" s="58">
        <v>2021</v>
      </c>
      <c r="L2267" s="542" t="s">
        <v>285</v>
      </c>
    </row>
    <row r="2268" spans="1:12" s="58" customFormat="1">
      <c r="A2268" s="383" t="s">
        <v>5555</v>
      </c>
      <c r="C2268" s="381">
        <v>1</v>
      </c>
      <c r="D2268" s="380"/>
      <c r="E2268" s="380"/>
      <c r="F2268" s="380"/>
      <c r="G2268" s="380"/>
      <c r="H2268" s="382" t="s">
        <v>3595</v>
      </c>
      <c r="I2268" s="377" t="s">
        <v>7985</v>
      </c>
      <c r="J2268" s="383" t="s">
        <v>8024</v>
      </c>
      <c r="K2268" s="58">
        <v>2021</v>
      </c>
      <c r="L2268" s="542" t="s">
        <v>285</v>
      </c>
    </row>
    <row r="2269" spans="1:12" s="58" customFormat="1">
      <c r="A2269" s="380" t="s">
        <v>3569</v>
      </c>
      <c r="C2269" s="381">
        <v>1</v>
      </c>
      <c r="D2269" s="380"/>
      <c r="E2269" s="380"/>
      <c r="F2269" s="380"/>
      <c r="G2269" s="380"/>
      <c r="H2269" s="382" t="s">
        <v>3571</v>
      </c>
      <c r="I2269" s="377" t="s">
        <v>7985</v>
      </c>
      <c r="J2269" s="383" t="s">
        <v>8024</v>
      </c>
      <c r="K2269" s="58">
        <v>2021</v>
      </c>
      <c r="L2269" s="542" t="s">
        <v>285</v>
      </c>
    </row>
    <row r="2270" spans="1:12" s="58" customFormat="1">
      <c r="A2270" s="380" t="s">
        <v>3569</v>
      </c>
      <c r="C2270" s="381">
        <v>2</v>
      </c>
      <c r="D2270" s="380"/>
      <c r="E2270" s="380"/>
      <c r="F2270" s="380"/>
      <c r="G2270" s="380"/>
      <c r="H2270" s="382" t="s">
        <v>3572</v>
      </c>
      <c r="I2270" s="377" t="s">
        <v>7985</v>
      </c>
      <c r="J2270" s="383" t="s">
        <v>8024</v>
      </c>
      <c r="K2270" s="58">
        <v>2021</v>
      </c>
      <c r="L2270" s="542" t="s">
        <v>285</v>
      </c>
    </row>
    <row r="2271" spans="1:12" s="58" customFormat="1">
      <c r="A2271" s="380" t="s">
        <v>3569</v>
      </c>
      <c r="C2271" s="381">
        <v>3</v>
      </c>
      <c r="D2271" s="380"/>
      <c r="E2271" s="380"/>
      <c r="F2271" s="380"/>
      <c r="G2271" s="380"/>
      <c r="H2271" s="382" t="s">
        <v>3573</v>
      </c>
      <c r="I2271" s="377" t="s">
        <v>7985</v>
      </c>
      <c r="J2271" s="383" t="s">
        <v>8024</v>
      </c>
      <c r="K2271" s="58">
        <v>2021</v>
      </c>
      <c r="L2271" s="542" t="s">
        <v>285</v>
      </c>
    </row>
    <row r="2272" spans="1:12" s="58" customFormat="1">
      <c r="A2272" s="380" t="s">
        <v>4533</v>
      </c>
      <c r="C2272" s="381">
        <v>1</v>
      </c>
      <c r="D2272" s="380"/>
      <c r="E2272" s="380"/>
      <c r="F2272" s="380"/>
      <c r="G2272" s="380"/>
      <c r="H2272" s="382" t="s">
        <v>3577</v>
      </c>
      <c r="I2272" s="377" t="s">
        <v>7985</v>
      </c>
      <c r="J2272" s="383" t="s">
        <v>8024</v>
      </c>
      <c r="K2272" s="58">
        <v>2021</v>
      </c>
      <c r="L2272" s="542" t="s">
        <v>285</v>
      </c>
    </row>
    <row r="2273" spans="1:12" s="58" customFormat="1">
      <c r="A2273" s="380" t="s">
        <v>4533</v>
      </c>
      <c r="C2273" s="381">
        <v>2</v>
      </c>
      <c r="D2273" s="380"/>
      <c r="E2273" s="380"/>
      <c r="F2273" s="380"/>
      <c r="G2273" s="380"/>
      <c r="H2273" s="382" t="s">
        <v>3578</v>
      </c>
      <c r="I2273" s="377" t="s">
        <v>7985</v>
      </c>
      <c r="J2273" s="383" t="s">
        <v>8024</v>
      </c>
      <c r="K2273" s="58">
        <v>2021</v>
      </c>
      <c r="L2273" s="542" t="s">
        <v>285</v>
      </c>
    </row>
    <row r="2274" spans="1:12" s="58" customFormat="1">
      <c r="A2274" s="380" t="s">
        <v>4533</v>
      </c>
      <c r="C2274" s="381">
        <v>3</v>
      </c>
      <c r="D2274" s="380"/>
      <c r="E2274" s="380"/>
      <c r="F2274" s="380"/>
      <c r="G2274" s="380"/>
      <c r="H2274" s="382" t="s">
        <v>3579</v>
      </c>
      <c r="I2274" s="377" t="s">
        <v>7985</v>
      </c>
      <c r="J2274" s="383" t="s">
        <v>8024</v>
      </c>
      <c r="K2274" s="58">
        <v>2021</v>
      </c>
      <c r="L2274" s="542" t="s">
        <v>285</v>
      </c>
    </row>
    <row r="2275" spans="1:12" s="58" customFormat="1">
      <c r="A2275" s="380" t="s">
        <v>4533</v>
      </c>
      <c r="C2275" s="381">
        <v>4</v>
      </c>
      <c r="D2275" s="380"/>
      <c r="E2275" s="380"/>
      <c r="F2275" s="380"/>
      <c r="G2275" s="380"/>
      <c r="H2275" s="382" t="s">
        <v>3580</v>
      </c>
      <c r="I2275" s="377" t="s">
        <v>7985</v>
      </c>
      <c r="J2275" s="383" t="s">
        <v>8024</v>
      </c>
      <c r="K2275" s="58">
        <v>2021</v>
      </c>
      <c r="L2275" s="542" t="s">
        <v>285</v>
      </c>
    </row>
    <row r="2276" spans="1:12" s="58" customFormat="1">
      <c r="A2276" s="380" t="s">
        <v>4533</v>
      </c>
      <c r="C2276" s="507">
        <v>5</v>
      </c>
      <c r="D2276" s="506"/>
      <c r="E2276" s="506"/>
      <c r="F2276" s="506"/>
      <c r="G2276" s="506"/>
      <c r="H2276" s="508" t="s">
        <v>3581</v>
      </c>
      <c r="I2276" s="377" t="s">
        <v>7985</v>
      </c>
      <c r="J2276" s="383" t="s">
        <v>8024</v>
      </c>
      <c r="K2276" s="58">
        <v>2021</v>
      </c>
      <c r="L2276" s="542" t="s">
        <v>285</v>
      </c>
    </row>
    <row r="2277" spans="1:12" s="58" customFormat="1">
      <c r="A2277" s="380" t="s">
        <v>3574</v>
      </c>
      <c r="C2277" s="381">
        <v>1</v>
      </c>
      <c r="D2277" s="380"/>
      <c r="E2277" s="380"/>
      <c r="F2277" s="380"/>
      <c r="G2277" s="380"/>
      <c r="H2277" s="382" t="s">
        <v>3577</v>
      </c>
      <c r="I2277" s="377" t="s">
        <v>7985</v>
      </c>
      <c r="J2277" s="383" t="s">
        <v>8024</v>
      </c>
      <c r="K2277" s="58">
        <v>2021</v>
      </c>
      <c r="L2277" s="542" t="s">
        <v>285</v>
      </c>
    </row>
    <row r="2278" spans="1:12" s="58" customFormat="1">
      <c r="A2278" s="380" t="s">
        <v>3574</v>
      </c>
      <c r="C2278" s="381">
        <v>2</v>
      </c>
      <c r="D2278" s="380"/>
      <c r="E2278" s="380"/>
      <c r="F2278" s="380"/>
      <c r="G2278" s="380"/>
      <c r="H2278" s="382" t="s">
        <v>3578</v>
      </c>
      <c r="I2278" s="377" t="s">
        <v>7985</v>
      </c>
      <c r="J2278" s="383" t="s">
        <v>8024</v>
      </c>
      <c r="K2278" s="58">
        <v>2021</v>
      </c>
      <c r="L2278" s="542" t="s">
        <v>285</v>
      </c>
    </row>
    <row r="2279" spans="1:12" s="58" customFormat="1">
      <c r="A2279" s="380" t="s">
        <v>3574</v>
      </c>
      <c r="C2279" s="381">
        <v>3</v>
      </c>
      <c r="D2279" s="380"/>
      <c r="E2279" s="380"/>
      <c r="F2279" s="380"/>
      <c r="G2279" s="380"/>
      <c r="H2279" s="382" t="s">
        <v>3579</v>
      </c>
      <c r="I2279" s="377" t="s">
        <v>7985</v>
      </c>
      <c r="J2279" s="383" t="s">
        <v>8024</v>
      </c>
      <c r="K2279" s="58">
        <v>2021</v>
      </c>
      <c r="L2279" s="542" t="s">
        <v>285</v>
      </c>
    </row>
    <row r="2280" spans="1:12" s="58" customFormat="1">
      <c r="A2280" s="380" t="s">
        <v>3574</v>
      </c>
      <c r="C2280" s="381">
        <v>4</v>
      </c>
      <c r="D2280" s="380"/>
      <c r="E2280" s="380"/>
      <c r="F2280" s="380"/>
      <c r="G2280" s="380"/>
      <c r="H2280" s="382" t="s">
        <v>3580</v>
      </c>
      <c r="I2280" s="377" t="s">
        <v>7985</v>
      </c>
      <c r="J2280" s="383" t="s">
        <v>8024</v>
      </c>
      <c r="K2280" s="58">
        <v>2021</v>
      </c>
      <c r="L2280" s="542" t="s">
        <v>285</v>
      </c>
    </row>
    <row r="2281" spans="1:12" s="58" customFormat="1">
      <c r="A2281" s="506" t="s">
        <v>3574</v>
      </c>
      <c r="C2281" s="507">
        <v>5</v>
      </c>
      <c r="D2281" s="506"/>
      <c r="E2281" s="506"/>
      <c r="F2281" s="506"/>
      <c r="G2281" s="506"/>
      <c r="H2281" s="508" t="s">
        <v>3581</v>
      </c>
      <c r="I2281" s="377" t="s">
        <v>7985</v>
      </c>
      <c r="J2281" s="383" t="s">
        <v>8024</v>
      </c>
      <c r="K2281" s="58">
        <v>2021</v>
      </c>
      <c r="L2281" s="542" t="s">
        <v>285</v>
      </c>
    </row>
    <row r="2282" spans="1:12" s="58" customFormat="1">
      <c r="A2282" s="380" t="s">
        <v>3582</v>
      </c>
      <c r="C2282" s="381">
        <v>1</v>
      </c>
      <c r="D2282" s="380"/>
      <c r="E2282" s="380"/>
      <c r="F2282" s="380"/>
      <c r="G2282" s="380"/>
      <c r="H2282" s="382" t="s">
        <v>3584</v>
      </c>
      <c r="I2282" s="377" t="s">
        <v>7985</v>
      </c>
      <c r="J2282" s="383" t="s">
        <v>8024</v>
      </c>
      <c r="K2282" s="58">
        <v>2021</v>
      </c>
      <c r="L2282" s="542" t="s">
        <v>285</v>
      </c>
    </row>
    <row r="2283" spans="1:12" s="58" customFormat="1">
      <c r="A2283" s="380" t="s">
        <v>3585</v>
      </c>
      <c r="C2283" s="381">
        <v>1</v>
      </c>
      <c r="D2283" s="380"/>
      <c r="E2283" s="380"/>
      <c r="F2283" s="380"/>
      <c r="G2283" s="380"/>
      <c r="H2283" s="382" t="s">
        <v>3586</v>
      </c>
      <c r="I2283" s="377" t="s">
        <v>7985</v>
      </c>
      <c r="J2283" s="383" t="s">
        <v>8024</v>
      </c>
      <c r="K2283" s="58">
        <v>2021</v>
      </c>
      <c r="L2283" s="542" t="s">
        <v>285</v>
      </c>
    </row>
    <row r="2284" spans="1:12" s="58" customFormat="1">
      <c r="A2284" s="380" t="s">
        <v>3587</v>
      </c>
      <c r="C2284" s="381">
        <v>1</v>
      </c>
      <c r="D2284" s="380"/>
      <c r="E2284" s="380"/>
      <c r="F2284" s="380"/>
      <c r="G2284" s="380"/>
      <c r="H2284" s="382" t="s">
        <v>3589</v>
      </c>
      <c r="I2284" s="377" t="s">
        <v>7985</v>
      </c>
      <c r="J2284" s="383" t="s">
        <v>8024</v>
      </c>
      <c r="K2284" s="58">
        <v>2021</v>
      </c>
      <c r="L2284" s="542" t="s">
        <v>285</v>
      </c>
    </row>
    <row r="2285" spans="1:12" s="58" customFormat="1">
      <c r="A2285" s="380" t="s">
        <v>3590</v>
      </c>
      <c r="C2285" s="381">
        <v>1</v>
      </c>
      <c r="D2285" s="380"/>
      <c r="E2285" s="380"/>
      <c r="F2285" s="380"/>
      <c r="G2285" s="380"/>
      <c r="H2285" s="382" t="s">
        <v>3592</v>
      </c>
      <c r="I2285" s="377" t="s">
        <v>7985</v>
      </c>
      <c r="J2285" s="383" t="s">
        <v>8024</v>
      </c>
      <c r="K2285" s="58">
        <v>2021</v>
      </c>
      <c r="L2285" s="542" t="s">
        <v>285</v>
      </c>
    </row>
    <row r="2286" spans="1:12" s="58" customFormat="1">
      <c r="A2286" s="380" t="s">
        <v>3593</v>
      </c>
      <c r="C2286" s="381">
        <v>1</v>
      </c>
      <c r="D2286" s="380"/>
      <c r="E2286" s="380"/>
      <c r="F2286" s="380"/>
      <c r="G2286" s="380"/>
      <c r="H2286" s="382" t="s">
        <v>3595</v>
      </c>
      <c r="I2286" s="377" t="s">
        <v>7985</v>
      </c>
      <c r="J2286" s="383" t="s">
        <v>8024</v>
      </c>
      <c r="K2286" s="58">
        <v>2021</v>
      </c>
      <c r="L2286" s="542" t="s">
        <v>285</v>
      </c>
    </row>
    <row r="2287" spans="1:12" s="58" customFormat="1">
      <c r="A2287" s="380" t="s">
        <v>3593</v>
      </c>
      <c r="C2287" s="381">
        <v>2</v>
      </c>
      <c r="D2287" s="380"/>
      <c r="E2287" s="380"/>
      <c r="F2287" s="380"/>
      <c r="G2287" s="380"/>
      <c r="H2287" s="382" t="s">
        <v>3596</v>
      </c>
      <c r="I2287" s="377" t="s">
        <v>7985</v>
      </c>
      <c r="J2287" s="383" t="s">
        <v>8024</v>
      </c>
      <c r="K2287" s="58">
        <v>2021</v>
      </c>
      <c r="L2287" s="542" t="s">
        <v>285</v>
      </c>
    </row>
    <row r="2288" spans="1:12" s="58" customFormat="1">
      <c r="A2288" s="380" t="s">
        <v>3593</v>
      </c>
      <c r="C2288" s="381">
        <v>3</v>
      </c>
      <c r="D2288" s="380"/>
      <c r="E2288" s="380"/>
      <c r="F2288" s="380"/>
      <c r="G2288" s="380"/>
      <c r="H2288" s="382" t="s">
        <v>3597</v>
      </c>
      <c r="I2288" s="377" t="s">
        <v>7985</v>
      </c>
      <c r="J2288" s="383" t="s">
        <v>8024</v>
      </c>
      <c r="K2288" s="58">
        <v>2021</v>
      </c>
      <c r="L2288" s="542" t="s">
        <v>285</v>
      </c>
    </row>
    <row r="2289" spans="1:12" s="58" customFormat="1">
      <c r="A2289" s="380" t="s">
        <v>3593</v>
      </c>
      <c r="C2289" s="381">
        <v>4</v>
      </c>
      <c r="D2289" s="380"/>
      <c r="E2289" s="380"/>
      <c r="F2289" s="380"/>
      <c r="G2289" s="380"/>
      <c r="H2289" s="382" t="s">
        <v>3598</v>
      </c>
      <c r="I2289" s="377" t="s">
        <v>7985</v>
      </c>
      <c r="J2289" s="383" t="s">
        <v>8024</v>
      </c>
      <c r="K2289" s="58">
        <v>2021</v>
      </c>
      <c r="L2289" s="542" t="s">
        <v>285</v>
      </c>
    </row>
    <row r="2290" spans="1:12" s="58" customFormat="1">
      <c r="A2290" s="380" t="s">
        <v>7888</v>
      </c>
      <c r="C2290" s="381">
        <v>1</v>
      </c>
      <c r="D2290" s="380"/>
      <c r="E2290" s="380"/>
      <c r="F2290" s="380"/>
      <c r="G2290" s="380"/>
      <c r="H2290" s="382" t="s">
        <v>3572</v>
      </c>
      <c r="I2290" s="377" t="s">
        <v>7985</v>
      </c>
      <c r="J2290" s="383" t="s">
        <v>8024</v>
      </c>
      <c r="K2290" s="58">
        <v>2021</v>
      </c>
      <c r="L2290" s="542" t="s">
        <v>285</v>
      </c>
    </row>
    <row r="2291" spans="1:12" s="58" customFormat="1">
      <c r="A2291" s="380" t="s">
        <v>4534</v>
      </c>
      <c r="C2291" s="381">
        <v>1</v>
      </c>
      <c r="D2291" s="380"/>
      <c r="E2291" s="380"/>
      <c r="F2291" s="380"/>
      <c r="G2291" s="380"/>
      <c r="H2291" s="382" t="s">
        <v>3603</v>
      </c>
      <c r="I2291" s="377" t="s">
        <v>7985</v>
      </c>
      <c r="J2291" s="383" t="s">
        <v>8024</v>
      </c>
      <c r="K2291" s="58">
        <v>2021</v>
      </c>
      <c r="L2291" s="542" t="s">
        <v>285</v>
      </c>
    </row>
    <row r="2292" spans="1:12" s="58" customFormat="1">
      <c r="A2292" s="380" t="s">
        <v>4534</v>
      </c>
      <c r="C2292" s="381">
        <v>2</v>
      </c>
      <c r="D2292" s="380"/>
      <c r="E2292" s="380"/>
      <c r="F2292" s="380"/>
      <c r="G2292" s="380"/>
      <c r="H2292" s="382" t="s">
        <v>3118</v>
      </c>
      <c r="I2292" s="377" t="s">
        <v>7985</v>
      </c>
      <c r="J2292" s="383" t="s">
        <v>8024</v>
      </c>
      <c r="K2292" s="58">
        <v>2021</v>
      </c>
      <c r="L2292" s="542" t="s">
        <v>285</v>
      </c>
    </row>
    <row r="2293" spans="1:12" s="58" customFormat="1">
      <c r="A2293" s="380" t="s">
        <v>4534</v>
      </c>
      <c r="C2293" s="381">
        <v>3</v>
      </c>
      <c r="D2293" s="380"/>
      <c r="E2293" s="380"/>
      <c r="F2293" s="380"/>
      <c r="G2293" s="380"/>
      <c r="H2293" s="382" t="s">
        <v>3604</v>
      </c>
      <c r="I2293" s="377" t="s">
        <v>7985</v>
      </c>
      <c r="J2293" s="383" t="s">
        <v>8024</v>
      </c>
      <c r="K2293" s="58">
        <v>2021</v>
      </c>
      <c r="L2293" s="542" t="s">
        <v>285</v>
      </c>
    </row>
    <row r="2294" spans="1:12" s="58" customFormat="1">
      <c r="A2294" s="380" t="s">
        <v>4534</v>
      </c>
      <c r="C2294" s="381">
        <v>4</v>
      </c>
      <c r="D2294" s="380"/>
      <c r="E2294" s="380"/>
      <c r="F2294" s="380"/>
      <c r="G2294" s="380"/>
      <c r="H2294" s="382" t="s">
        <v>3605</v>
      </c>
      <c r="I2294" s="377" t="s">
        <v>7985</v>
      </c>
      <c r="J2294" s="383" t="s">
        <v>8024</v>
      </c>
      <c r="K2294" s="58">
        <v>2021</v>
      </c>
      <c r="L2294" s="542" t="s">
        <v>285</v>
      </c>
    </row>
    <row r="2295" spans="1:12" s="58" customFormat="1">
      <c r="A2295" s="380" t="s">
        <v>4534</v>
      </c>
      <c r="C2295" s="381">
        <v>5</v>
      </c>
      <c r="D2295" s="380"/>
      <c r="E2295" s="380"/>
      <c r="F2295" s="380"/>
      <c r="G2295" s="380"/>
      <c r="H2295" s="382" t="s">
        <v>2021</v>
      </c>
      <c r="I2295" s="377" t="s">
        <v>7985</v>
      </c>
      <c r="J2295" s="383" t="s">
        <v>8024</v>
      </c>
      <c r="K2295" s="58">
        <v>2021</v>
      </c>
      <c r="L2295" s="542" t="s">
        <v>285</v>
      </c>
    </row>
    <row r="2296" spans="1:12" s="58" customFormat="1">
      <c r="A2296" s="380" t="s">
        <v>3601</v>
      </c>
      <c r="C2296" s="381">
        <v>1</v>
      </c>
      <c r="D2296" s="380"/>
      <c r="E2296" s="380"/>
      <c r="F2296" s="380"/>
      <c r="G2296" s="380"/>
      <c r="H2296" s="382" t="s">
        <v>3603</v>
      </c>
      <c r="I2296" s="377" t="s">
        <v>7985</v>
      </c>
      <c r="J2296" s="383" t="s">
        <v>8024</v>
      </c>
      <c r="K2296" s="58">
        <v>2021</v>
      </c>
      <c r="L2296" s="542" t="s">
        <v>285</v>
      </c>
    </row>
    <row r="2297" spans="1:12" s="58" customFormat="1">
      <c r="A2297" s="380" t="s">
        <v>3601</v>
      </c>
      <c r="C2297" s="381">
        <v>2</v>
      </c>
      <c r="D2297" s="380"/>
      <c r="E2297" s="380"/>
      <c r="F2297" s="380"/>
      <c r="G2297" s="380"/>
      <c r="H2297" s="382" t="s">
        <v>3118</v>
      </c>
      <c r="I2297" s="377" t="s">
        <v>7985</v>
      </c>
      <c r="J2297" s="383" t="s">
        <v>8024</v>
      </c>
      <c r="K2297" s="58">
        <v>2021</v>
      </c>
      <c r="L2297" s="542" t="s">
        <v>285</v>
      </c>
    </row>
    <row r="2298" spans="1:12" s="58" customFormat="1">
      <c r="A2298" s="380" t="s">
        <v>3601</v>
      </c>
      <c r="C2298" s="381">
        <v>3</v>
      </c>
      <c r="D2298" s="380"/>
      <c r="E2298" s="380"/>
      <c r="F2298" s="380"/>
      <c r="G2298" s="380"/>
      <c r="H2298" s="382" t="s">
        <v>3604</v>
      </c>
      <c r="I2298" s="377" t="s">
        <v>7985</v>
      </c>
      <c r="J2298" s="383" t="s">
        <v>8024</v>
      </c>
      <c r="K2298" s="58">
        <v>2021</v>
      </c>
      <c r="L2298" s="542" t="s">
        <v>285</v>
      </c>
    </row>
    <row r="2299" spans="1:12" s="58" customFormat="1">
      <c r="A2299" s="380" t="s">
        <v>3601</v>
      </c>
      <c r="C2299" s="381">
        <v>4</v>
      </c>
      <c r="D2299" s="380"/>
      <c r="E2299" s="380"/>
      <c r="F2299" s="380"/>
      <c r="G2299" s="380"/>
      <c r="H2299" s="382" t="s">
        <v>3605</v>
      </c>
      <c r="I2299" s="377" t="s">
        <v>7985</v>
      </c>
      <c r="J2299" s="383" t="s">
        <v>8024</v>
      </c>
      <c r="K2299" s="58">
        <v>2021</v>
      </c>
      <c r="L2299" s="542" t="s">
        <v>285</v>
      </c>
    </row>
    <row r="2300" spans="1:12" s="58" customFormat="1">
      <c r="A2300" s="380" t="s">
        <v>3601</v>
      </c>
      <c r="C2300" s="381">
        <v>5</v>
      </c>
      <c r="D2300" s="380"/>
      <c r="E2300" s="380"/>
      <c r="F2300" s="380"/>
      <c r="G2300" s="380"/>
      <c r="H2300" s="382" t="s">
        <v>2021</v>
      </c>
      <c r="I2300" s="377" t="s">
        <v>7985</v>
      </c>
      <c r="J2300" s="383" t="s">
        <v>8024</v>
      </c>
      <c r="K2300" s="58">
        <v>2021</v>
      </c>
      <c r="L2300" s="542" t="s">
        <v>285</v>
      </c>
    </row>
    <row r="2301" spans="1:12" s="58" customFormat="1">
      <c r="A2301" s="380" t="s">
        <v>3606</v>
      </c>
      <c r="C2301" s="381">
        <v>1</v>
      </c>
      <c r="D2301" s="380"/>
      <c r="E2301" s="380"/>
      <c r="F2301" s="380"/>
      <c r="G2301" s="380"/>
      <c r="H2301" s="382" t="s">
        <v>3609</v>
      </c>
      <c r="I2301" s="377" t="s">
        <v>7985</v>
      </c>
      <c r="J2301" s="383" t="s">
        <v>8024</v>
      </c>
      <c r="K2301" s="58">
        <v>2021</v>
      </c>
      <c r="L2301" s="542" t="s">
        <v>285</v>
      </c>
    </row>
    <row r="2302" spans="1:12" s="58" customFormat="1">
      <c r="A2302" s="380" t="s">
        <v>3610</v>
      </c>
      <c r="C2302" s="381">
        <v>1</v>
      </c>
      <c r="D2302" s="380"/>
      <c r="E2302" s="380"/>
      <c r="F2302" s="380"/>
      <c r="G2302" s="380"/>
      <c r="H2302" s="382" t="s">
        <v>3612</v>
      </c>
      <c r="I2302" s="377" t="s">
        <v>7985</v>
      </c>
      <c r="J2302" s="383" t="s">
        <v>8024</v>
      </c>
      <c r="K2302" s="58">
        <v>2021</v>
      </c>
      <c r="L2302" s="542" t="s">
        <v>285</v>
      </c>
    </row>
    <row r="2303" spans="1:12" s="58" customFormat="1">
      <c r="A2303" s="380" t="s">
        <v>3613</v>
      </c>
      <c r="C2303" s="381">
        <v>1</v>
      </c>
      <c r="D2303" s="380"/>
      <c r="E2303" s="380"/>
      <c r="F2303" s="380"/>
      <c r="G2303" s="380"/>
      <c r="H2303" s="382" t="s">
        <v>3592</v>
      </c>
      <c r="I2303" s="377" t="s">
        <v>7985</v>
      </c>
      <c r="J2303" s="383" t="s">
        <v>8024</v>
      </c>
      <c r="K2303" s="58">
        <v>2021</v>
      </c>
      <c r="L2303" s="542" t="s">
        <v>285</v>
      </c>
    </row>
    <row r="2304" spans="1:12" s="58" customFormat="1">
      <c r="A2304" s="380" t="s">
        <v>3615</v>
      </c>
      <c r="C2304" s="381">
        <v>1</v>
      </c>
      <c r="D2304" s="380"/>
      <c r="E2304" s="380"/>
      <c r="F2304" s="380"/>
      <c r="G2304" s="380"/>
      <c r="H2304" s="382" t="s">
        <v>3617</v>
      </c>
      <c r="I2304" s="377" t="s">
        <v>7985</v>
      </c>
      <c r="J2304" s="383" t="s">
        <v>8024</v>
      </c>
      <c r="K2304" s="58">
        <v>2021</v>
      </c>
      <c r="L2304" s="542" t="s">
        <v>285</v>
      </c>
    </row>
    <row r="2305" spans="1:12" s="58" customFormat="1">
      <c r="A2305" s="573" t="s">
        <v>3615</v>
      </c>
      <c r="C2305" s="574">
        <v>3</v>
      </c>
      <c r="D2305" s="1191"/>
      <c r="E2305" s="1191"/>
      <c r="F2305" s="1191"/>
      <c r="G2305" s="1191"/>
      <c r="H2305" s="575" t="s">
        <v>3618</v>
      </c>
      <c r="I2305" s="377" t="s">
        <v>7985</v>
      </c>
      <c r="J2305" s="383" t="s">
        <v>8024</v>
      </c>
      <c r="K2305" s="58">
        <v>2021</v>
      </c>
      <c r="L2305" s="542" t="s">
        <v>285</v>
      </c>
    </row>
    <row r="2306" spans="1:12" s="58" customFormat="1">
      <c r="A2306" s="573" t="s">
        <v>3615</v>
      </c>
      <c r="C2306" s="576">
        <v>4</v>
      </c>
      <c r="D2306" s="1192"/>
      <c r="E2306" s="1192"/>
      <c r="F2306" s="1192"/>
      <c r="G2306" s="1192"/>
      <c r="H2306" s="577" t="s">
        <v>3619</v>
      </c>
      <c r="I2306" s="377" t="s">
        <v>7985</v>
      </c>
      <c r="J2306" s="383" t="s">
        <v>8024</v>
      </c>
      <c r="K2306" s="58">
        <v>2021</v>
      </c>
      <c r="L2306" s="542" t="s">
        <v>285</v>
      </c>
    </row>
    <row r="2307" spans="1:12" s="58" customFormat="1">
      <c r="A2307" s="380" t="s">
        <v>3620</v>
      </c>
      <c r="C2307" s="381">
        <v>1</v>
      </c>
      <c r="D2307" s="380"/>
      <c r="E2307" s="380"/>
      <c r="F2307" s="380"/>
      <c r="G2307" s="380"/>
      <c r="H2307" s="382" t="s">
        <v>3622</v>
      </c>
      <c r="I2307" s="377" t="s">
        <v>7985</v>
      </c>
      <c r="J2307" s="383" t="s">
        <v>8024</v>
      </c>
      <c r="K2307" s="58">
        <v>2021</v>
      </c>
      <c r="L2307" s="542" t="s">
        <v>285</v>
      </c>
    </row>
    <row r="2308" spans="1:12" s="58" customFormat="1">
      <c r="A2308" s="380" t="s">
        <v>3620</v>
      </c>
      <c r="C2308" s="381">
        <v>2</v>
      </c>
      <c r="D2308" s="380"/>
      <c r="E2308" s="380"/>
      <c r="F2308" s="380"/>
      <c r="G2308" s="380"/>
      <c r="H2308" s="382" t="s">
        <v>3623</v>
      </c>
      <c r="I2308" s="377" t="s">
        <v>7985</v>
      </c>
      <c r="J2308" s="383" t="s">
        <v>8024</v>
      </c>
      <c r="K2308" s="58">
        <v>2021</v>
      </c>
      <c r="L2308" s="542" t="s">
        <v>285</v>
      </c>
    </row>
    <row r="2309" spans="1:12" s="58" customFormat="1">
      <c r="A2309" s="380" t="s">
        <v>3620</v>
      </c>
      <c r="C2309" s="381">
        <v>3</v>
      </c>
      <c r="D2309" s="380"/>
      <c r="E2309" s="380"/>
      <c r="F2309" s="380"/>
      <c r="G2309" s="380"/>
      <c r="H2309" s="382" t="s">
        <v>3624</v>
      </c>
      <c r="I2309" s="377" t="s">
        <v>7985</v>
      </c>
      <c r="J2309" s="383" t="s">
        <v>8024</v>
      </c>
      <c r="K2309" s="58">
        <v>2021</v>
      </c>
      <c r="L2309" s="542" t="s">
        <v>285</v>
      </c>
    </row>
    <row r="2310" spans="1:12" s="58" customFormat="1">
      <c r="A2310" s="380" t="s">
        <v>3620</v>
      </c>
      <c r="C2310" s="381">
        <v>4</v>
      </c>
      <c r="D2310" s="380"/>
      <c r="E2310" s="380"/>
      <c r="F2310" s="380"/>
      <c r="G2310" s="380"/>
      <c r="H2310" s="382" t="s">
        <v>3625</v>
      </c>
      <c r="I2310" s="377" t="s">
        <v>7985</v>
      </c>
      <c r="J2310" s="383" t="s">
        <v>8024</v>
      </c>
      <c r="K2310" s="58">
        <v>2021</v>
      </c>
      <c r="L2310" s="542" t="s">
        <v>285</v>
      </c>
    </row>
    <row r="2311" spans="1:12" s="58" customFormat="1">
      <c r="A2311" s="380" t="s">
        <v>3620</v>
      </c>
      <c r="C2311" s="381">
        <v>5</v>
      </c>
      <c r="D2311" s="380"/>
      <c r="E2311" s="380"/>
      <c r="F2311" s="380"/>
      <c r="G2311" s="380"/>
      <c r="H2311" s="382" t="s">
        <v>3626</v>
      </c>
      <c r="I2311" s="377" t="s">
        <v>7985</v>
      </c>
      <c r="J2311" s="383" t="s">
        <v>8024</v>
      </c>
      <c r="K2311" s="58">
        <v>2021</v>
      </c>
      <c r="L2311" s="542" t="s">
        <v>285</v>
      </c>
    </row>
    <row r="2312" spans="1:12" s="58" customFormat="1">
      <c r="A2312" s="380" t="s">
        <v>3620</v>
      </c>
      <c r="C2312" s="381">
        <v>6</v>
      </c>
      <c r="D2312" s="380"/>
      <c r="E2312" s="380"/>
      <c r="F2312" s="380"/>
      <c r="G2312" s="380"/>
      <c r="H2312" s="382" t="s">
        <v>3627</v>
      </c>
      <c r="I2312" s="377" t="s">
        <v>7985</v>
      </c>
      <c r="J2312" s="383" t="s">
        <v>8024</v>
      </c>
      <c r="K2312" s="58">
        <v>2021</v>
      </c>
      <c r="L2312" s="542" t="s">
        <v>285</v>
      </c>
    </row>
    <row r="2313" spans="1:12" s="58" customFormat="1">
      <c r="A2313" s="380" t="s">
        <v>3620</v>
      </c>
      <c r="C2313" s="381">
        <v>7</v>
      </c>
      <c r="D2313" s="380"/>
      <c r="E2313" s="380"/>
      <c r="F2313" s="380"/>
      <c r="G2313" s="380"/>
      <c r="H2313" s="382" t="s">
        <v>3628</v>
      </c>
      <c r="I2313" s="377" t="s">
        <v>7985</v>
      </c>
      <c r="J2313" s="383" t="s">
        <v>8024</v>
      </c>
      <c r="K2313" s="58">
        <v>2021</v>
      </c>
      <c r="L2313" s="542" t="s">
        <v>285</v>
      </c>
    </row>
    <row r="2314" spans="1:12" s="58" customFormat="1">
      <c r="A2314" s="380" t="s">
        <v>3620</v>
      </c>
      <c r="C2314" s="381">
        <v>8</v>
      </c>
      <c r="D2314" s="380"/>
      <c r="E2314" s="380"/>
      <c r="F2314" s="380"/>
      <c r="G2314" s="380"/>
      <c r="H2314" s="382" t="s">
        <v>3629</v>
      </c>
      <c r="I2314" s="377" t="s">
        <v>7985</v>
      </c>
      <c r="J2314" s="383" t="s">
        <v>8024</v>
      </c>
      <c r="K2314" s="58">
        <v>2021</v>
      </c>
      <c r="L2314" s="542" t="s">
        <v>285</v>
      </c>
    </row>
    <row r="2315" spans="1:12" s="58" customFormat="1">
      <c r="A2315" s="380" t="s">
        <v>4535</v>
      </c>
      <c r="C2315" s="381">
        <v>1</v>
      </c>
      <c r="D2315" s="380"/>
      <c r="E2315" s="380"/>
      <c r="F2315" s="380"/>
      <c r="G2315" s="380"/>
      <c r="H2315" s="382" t="s">
        <v>3634</v>
      </c>
      <c r="I2315" s="377" t="s">
        <v>7985</v>
      </c>
      <c r="J2315" s="383" t="s">
        <v>8024</v>
      </c>
      <c r="K2315" s="58">
        <v>2021</v>
      </c>
      <c r="L2315" s="542" t="s">
        <v>285</v>
      </c>
    </row>
    <row r="2316" spans="1:12" s="58" customFormat="1">
      <c r="A2316" s="380" t="s">
        <v>4535</v>
      </c>
      <c r="C2316" s="381">
        <v>2</v>
      </c>
      <c r="D2316" s="380"/>
      <c r="E2316" s="380"/>
      <c r="F2316" s="380"/>
      <c r="G2316" s="380"/>
      <c r="H2316" s="382" t="s">
        <v>3635</v>
      </c>
      <c r="I2316" s="377" t="s">
        <v>7985</v>
      </c>
      <c r="J2316" s="383" t="s">
        <v>8024</v>
      </c>
      <c r="K2316" s="58">
        <v>2021</v>
      </c>
      <c r="L2316" s="542" t="s">
        <v>285</v>
      </c>
    </row>
    <row r="2317" spans="1:12" s="58" customFormat="1">
      <c r="A2317" s="380" t="s">
        <v>3632</v>
      </c>
      <c r="C2317" s="381">
        <v>1</v>
      </c>
      <c r="D2317" s="380"/>
      <c r="E2317" s="380"/>
      <c r="F2317" s="380"/>
      <c r="G2317" s="380"/>
      <c r="H2317" s="382" t="s">
        <v>3634</v>
      </c>
      <c r="I2317" s="377" t="s">
        <v>7985</v>
      </c>
      <c r="J2317" s="383" t="s">
        <v>8024</v>
      </c>
      <c r="K2317" s="58">
        <v>2021</v>
      </c>
      <c r="L2317" s="542" t="s">
        <v>285</v>
      </c>
    </row>
    <row r="2318" spans="1:12" s="58" customFormat="1">
      <c r="A2318" s="380" t="s">
        <v>3632</v>
      </c>
      <c r="C2318" s="381">
        <v>2</v>
      </c>
      <c r="D2318" s="380"/>
      <c r="E2318" s="380"/>
      <c r="F2318" s="380"/>
      <c r="G2318" s="380"/>
      <c r="H2318" s="382" t="s">
        <v>3635</v>
      </c>
      <c r="I2318" s="377" t="s">
        <v>7985</v>
      </c>
      <c r="J2318" s="383" t="s">
        <v>8024</v>
      </c>
      <c r="K2318" s="58">
        <v>2021</v>
      </c>
      <c r="L2318" s="542" t="s">
        <v>285</v>
      </c>
    </row>
    <row r="2319" spans="1:12" s="58" customFormat="1">
      <c r="A2319" s="380" t="s">
        <v>3636</v>
      </c>
      <c r="C2319" s="381">
        <v>1</v>
      </c>
      <c r="D2319" s="380"/>
      <c r="E2319" s="380"/>
      <c r="F2319" s="380"/>
      <c r="G2319" s="380"/>
      <c r="H2319" s="382" t="s">
        <v>3638</v>
      </c>
      <c r="I2319" s="377" t="s">
        <v>7985</v>
      </c>
      <c r="J2319" s="383" t="s">
        <v>8024</v>
      </c>
      <c r="K2319" s="58">
        <v>2021</v>
      </c>
      <c r="L2319" s="542" t="s">
        <v>285</v>
      </c>
    </row>
    <row r="2320" spans="1:12" s="58" customFormat="1">
      <c r="A2320" s="380" t="s">
        <v>3630</v>
      </c>
      <c r="C2320" s="381">
        <v>1</v>
      </c>
      <c r="D2320" s="380"/>
      <c r="E2320" s="380"/>
      <c r="F2320" s="380"/>
      <c r="G2320" s="380"/>
      <c r="H2320" s="382" t="s">
        <v>3624</v>
      </c>
      <c r="I2320" s="377" t="s">
        <v>7985</v>
      </c>
      <c r="J2320" s="383" t="s">
        <v>8024</v>
      </c>
      <c r="K2320" s="58">
        <v>2021</v>
      </c>
      <c r="L2320" s="542" t="s">
        <v>285</v>
      </c>
    </row>
    <row r="2321" spans="1:12" s="58" customFormat="1">
      <c r="A2321" s="380" t="s">
        <v>3639</v>
      </c>
      <c r="C2321" s="381">
        <v>1</v>
      </c>
      <c r="D2321" s="380"/>
      <c r="E2321" s="380"/>
      <c r="F2321" s="380"/>
      <c r="G2321" s="380"/>
      <c r="H2321" s="382" t="s">
        <v>3623</v>
      </c>
      <c r="I2321" s="377" t="s">
        <v>7985</v>
      </c>
      <c r="J2321" s="383" t="s">
        <v>8024</v>
      </c>
      <c r="K2321" s="58">
        <v>2021</v>
      </c>
      <c r="L2321" s="542" t="s">
        <v>285</v>
      </c>
    </row>
    <row r="2322" spans="1:12" s="58" customFormat="1">
      <c r="A2322" s="444" t="s">
        <v>3641</v>
      </c>
      <c r="C2322" s="445">
        <v>1</v>
      </c>
      <c r="D2322" s="444"/>
      <c r="E2322" s="444"/>
      <c r="F2322" s="444"/>
      <c r="G2322" s="444"/>
      <c r="H2322" s="446" t="s">
        <v>3643</v>
      </c>
      <c r="I2322" s="383" t="s">
        <v>7986</v>
      </c>
      <c r="J2322" s="383" t="s">
        <v>8024</v>
      </c>
      <c r="K2322" s="58">
        <v>2021</v>
      </c>
      <c r="L2322" s="542" t="s">
        <v>7987</v>
      </c>
    </row>
    <row r="2323" spans="1:12" s="58" customFormat="1">
      <c r="A2323" s="444" t="s">
        <v>3641</v>
      </c>
      <c r="C2323" s="445">
        <v>2</v>
      </c>
      <c r="D2323" s="444"/>
      <c r="E2323" s="444"/>
      <c r="F2323" s="444"/>
      <c r="G2323" s="444"/>
      <c r="H2323" s="446" t="s">
        <v>471</v>
      </c>
      <c r="I2323" s="383" t="s">
        <v>7986</v>
      </c>
      <c r="J2323" s="383" t="s">
        <v>8024</v>
      </c>
      <c r="K2323" s="58">
        <v>2021</v>
      </c>
      <c r="L2323" s="542" t="s">
        <v>7987</v>
      </c>
    </row>
    <row r="2324" spans="1:12" s="58" customFormat="1">
      <c r="A2324" s="444" t="s">
        <v>3641</v>
      </c>
      <c r="C2324" s="445">
        <v>3</v>
      </c>
      <c r="D2324" s="444"/>
      <c r="E2324" s="444"/>
      <c r="F2324" s="444"/>
      <c r="G2324" s="444"/>
      <c r="H2324" s="446" t="s">
        <v>3623</v>
      </c>
      <c r="I2324" s="383" t="s">
        <v>7986</v>
      </c>
      <c r="J2324" s="383" t="s">
        <v>8024</v>
      </c>
      <c r="K2324" s="58">
        <v>2021</v>
      </c>
      <c r="L2324" s="542" t="s">
        <v>7987</v>
      </c>
    </row>
    <row r="2325" spans="1:12" s="58" customFormat="1">
      <c r="A2325" s="380" t="s">
        <v>3678</v>
      </c>
      <c r="C2325" s="381">
        <v>1</v>
      </c>
      <c r="D2325" s="380"/>
      <c r="E2325" s="380"/>
      <c r="F2325" s="380"/>
      <c r="G2325" s="380"/>
      <c r="H2325" s="382" t="s">
        <v>5079</v>
      </c>
      <c r="I2325" s="383" t="s">
        <v>7946</v>
      </c>
      <c r="J2325" s="383" t="s">
        <v>8024</v>
      </c>
      <c r="K2325" s="58">
        <v>2021</v>
      </c>
      <c r="L2325" s="542" t="s">
        <v>7945</v>
      </c>
    </row>
    <row r="2326" spans="1:12" s="58" customFormat="1">
      <c r="A2326" s="380" t="s">
        <v>3886</v>
      </c>
      <c r="C2326" s="381">
        <v>1</v>
      </c>
      <c r="D2326" s="380"/>
      <c r="E2326" s="380"/>
      <c r="F2326" s="380"/>
      <c r="G2326" s="380"/>
      <c r="H2326" s="382" t="s">
        <v>3889</v>
      </c>
      <c r="I2326" s="377" t="s">
        <v>7985</v>
      </c>
      <c r="J2326" s="383" t="s">
        <v>8024</v>
      </c>
      <c r="K2326" s="58">
        <v>2021</v>
      </c>
      <c r="L2326" s="542" t="s">
        <v>285</v>
      </c>
    </row>
    <row r="2327" spans="1:12" s="58" customFormat="1">
      <c r="A2327" s="380" t="s">
        <v>6245</v>
      </c>
      <c r="C2327" s="381">
        <v>1</v>
      </c>
      <c r="D2327" s="380"/>
      <c r="E2327" s="380"/>
      <c r="F2327" s="380"/>
      <c r="G2327" s="380"/>
      <c r="H2327" s="382" t="s">
        <v>3892</v>
      </c>
      <c r="I2327" s="377" t="s">
        <v>7985</v>
      </c>
      <c r="J2327" s="383" t="s">
        <v>8024</v>
      </c>
      <c r="K2327" s="58">
        <v>2021</v>
      </c>
      <c r="L2327" s="542" t="s">
        <v>285</v>
      </c>
    </row>
    <row r="2328" spans="1:12" s="58" customFormat="1">
      <c r="A2328" s="380" t="s">
        <v>6245</v>
      </c>
      <c r="C2328" s="381">
        <v>2</v>
      </c>
      <c r="D2328" s="380"/>
      <c r="E2328" s="380"/>
      <c r="F2328" s="380"/>
      <c r="G2328" s="380"/>
      <c r="H2328" s="382" t="s">
        <v>3894</v>
      </c>
      <c r="I2328" s="377" t="s">
        <v>7985</v>
      </c>
      <c r="J2328" s="383" t="s">
        <v>8024</v>
      </c>
      <c r="K2328" s="58">
        <v>2021</v>
      </c>
      <c r="L2328" s="542" t="s">
        <v>285</v>
      </c>
    </row>
    <row r="2329" spans="1:12" s="58" customFormat="1">
      <c r="A2329" s="380" t="s">
        <v>3893</v>
      </c>
      <c r="C2329" s="381">
        <v>1</v>
      </c>
      <c r="D2329" s="380"/>
      <c r="E2329" s="380"/>
      <c r="F2329" s="380"/>
      <c r="G2329" s="380"/>
      <c r="H2329" s="382" t="s">
        <v>3892</v>
      </c>
      <c r="I2329" s="377" t="s">
        <v>7985</v>
      </c>
      <c r="J2329" s="383" t="s">
        <v>8024</v>
      </c>
      <c r="K2329" s="58">
        <v>2021</v>
      </c>
      <c r="L2329" s="542" t="s">
        <v>285</v>
      </c>
    </row>
    <row r="2330" spans="1:12" s="58" customFormat="1">
      <c r="A2330" s="380" t="s">
        <v>3893</v>
      </c>
      <c r="C2330" s="381">
        <v>2</v>
      </c>
      <c r="D2330" s="380"/>
      <c r="E2330" s="380"/>
      <c r="F2330" s="380"/>
      <c r="G2330" s="380"/>
      <c r="H2330" s="382" t="s">
        <v>3894</v>
      </c>
      <c r="I2330" s="377" t="s">
        <v>7985</v>
      </c>
      <c r="J2330" s="383" t="s">
        <v>8024</v>
      </c>
      <c r="K2330" s="58">
        <v>2021</v>
      </c>
      <c r="L2330" s="542" t="s">
        <v>285</v>
      </c>
    </row>
    <row r="2331" spans="1:12" s="58" customFormat="1">
      <c r="A2331" s="380" t="s">
        <v>3895</v>
      </c>
      <c r="C2331" s="381">
        <v>1</v>
      </c>
      <c r="D2331" s="380"/>
      <c r="E2331" s="380"/>
      <c r="F2331" s="380"/>
      <c r="G2331" s="380"/>
      <c r="H2331" s="382" t="s">
        <v>3898</v>
      </c>
      <c r="I2331" s="377" t="s">
        <v>7985</v>
      </c>
      <c r="J2331" s="383" t="s">
        <v>8024</v>
      </c>
      <c r="K2331" s="58">
        <v>2021</v>
      </c>
      <c r="L2331" s="542" t="s">
        <v>285</v>
      </c>
    </row>
    <row r="2332" spans="1:12" s="58" customFormat="1">
      <c r="A2332" s="380" t="s">
        <v>3899</v>
      </c>
      <c r="C2332" s="381">
        <v>1</v>
      </c>
      <c r="D2332" s="380"/>
      <c r="E2332" s="380"/>
      <c r="F2332" s="380"/>
      <c r="G2332" s="380"/>
      <c r="H2332" s="382" t="s">
        <v>3902</v>
      </c>
      <c r="I2332" s="377" t="s">
        <v>7985</v>
      </c>
      <c r="J2332" s="383" t="s">
        <v>8024</v>
      </c>
      <c r="K2332" s="58">
        <v>2021</v>
      </c>
      <c r="L2332" s="542" t="s">
        <v>285</v>
      </c>
    </row>
    <row r="2333" spans="1:12" s="58" customFormat="1">
      <c r="A2333" s="380" t="s">
        <v>3899</v>
      </c>
      <c r="C2333" s="381">
        <v>2</v>
      </c>
      <c r="D2333" s="380"/>
      <c r="E2333" s="380"/>
      <c r="F2333" s="380"/>
      <c r="G2333" s="380"/>
      <c r="H2333" s="382" t="s">
        <v>3903</v>
      </c>
      <c r="I2333" s="377" t="s">
        <v>7985</v>
      </c>
      <c r="J2333" s="383" t="s">
        <v>8024</v>
      </c>
      <c r="K2333" s="58">
        <v>2021</v>
      </c>
      <c r="L2333" s="542" t="s">
        <v>285</v>
      </c>
    </row>
    <row r="2334" spans="1:12" s="58" customFormat="1">
      <c r="A2334" s="380" t="s">
        <v>3899</v>
      </c>
      <c r="C2334" s="381">
        <v>3</v>
      </c>
      <c r="D2334" s="380"/>
      <c r="E2334" s="380"/>
      <c r="F2334" s="380"/>
      <c r="G2334" s="380"/>
      <c r="H2334" s="382" t="s">
        <v>3904</v>
      </c>
      <c r="I2334" s="377" t="s">
        <v>7985</v>
      </c>
      <c r="J2334" s="383" t="s">
        <v>8024</v>
      </c>
      <c r="K2334" s="58">
        <v>2021</v>
      </c>
      <c r="L2334" s="542" t="s">
        <v>285</v>
      </c>
    </row>
    <row r="2335" spans="1:12" s="58" customFormat="1">
      <c r="A2335" s="380" t="s">
        <v>3899</v>
      </c>
      <c r="C2335" s="381">
        <v>4</v>
      </c>
      <c r="D2335" s="380"/>
      <c r="E2335" s="380"/>
      <c r="F2335" s="380"/>
      <c r="G2335" s="380"/>
      <c r="H2335" s="382" t="s">
        <v>3488</v>
      </c>
      <c r="I2335" s="377" t="s">
        <v>7985</v>
      </c>
      <c r="J2335" s="383" t="s">
        <v>8024</v>
      </c>
      <c r="K2335" s="58">
        <v>2021</v>
      </c>
      <c r="L2335" s="542" t="s">
        <v>285</v>
      </c>
    </row>
    <row r="2336" spans="1:12" s="58" customFormat="1">
      <c r="A2336" s="380" t="s">
        <v>3899</v>
      </c>
      <c r="C2336" s="381">
        <v>5</v>
      </c>
      <c r="D2336" s="380"/>
      <c r="E2336" s="380"/>
      <c r="F2336" s="380"/>
      <c r="G2336" s="380"/>
      <c r="H2336" s="382" t="s">
        <v>3489</v>
      </c>
      <c r="I2336" s="377" t="s">
        <v>7985</v>
      </c>
      <c r="J2336" s="383" t="s">
        <v>8024</v>
      </c>
      <c r="K2336" s="58">
        <v>2021</v>
      </c>
      <c r="L2336" s="542" t="s">
        <v>285</v>
      </c>
    </row>
    <row r="2337" spans="1:12" s="58" customFormat="1">
      <c r="A2337" s="380" t="s">
        <v>3899</v>
      </c>
      <c r="C2337" s="381">
        <v>6</v>
      </c>
      <c r="D2337" s="380"/>
      <c r="E2337" s="380"/>
      <c r="F2337" s="380"/>
      <c r="G2337" s="380"/>
      <c r="H2337" s="382" t="s">
        <v>3905</v>
      </c>
      <c r="I2337" s="377" t="s">
        <v>7985</v>
      </c>
      <c r="J2337" s="383" t="s">
        <v>8024</v>
      </c>
      <c r="K2337" s="58">
        <v>2021</v>
      </c>
      <c r="L2337" s="542" t="s">
        <v>285</v>
      </c>
    </row>
    <row r="2338" spans="1:12" s="58" customFormat="1">
      <c r="A2338" s="380" t="s">
        <v>3899</v>
      </c>
      <c r="C2338" s="498">
        <v>7</v>
      </c>
      <c r="D2338" s="639"/>
      <c r="E2338" s="639"/>
      <c r="F2338" s="639"/>
      <c r="G2338" s="639"/>
      <c r="H2338" s="499" t="s">
        <v>4247</v>
      </c>
      <c r="I2338" s="377" t="s">
        <v>7985</v>
      </c>
      <c r="J2338" s="383" t="s">
        <v>8024</v>
      </c>
      <c r="K2338" s="58">
        <v>2021</v>
      </c>
      <c r="L2338" s="542" t="s">
        <v>285</v>
      </c>
    </row>
    <row r="2339" spans="1:12" s="58" customFormat="1">
      <c r="A2339" s="380" t="s">
        <v>3908</v>
      </c>
      <c r="C2339" s="381">
        <v>1</v>
      </c>
      <c r="D2339" s="380"/>
      <c r="E2339" s="380"/>
      <c r="F2339" s="380"/>
      <c r="G2339" s="380"/>
      <c r="H2339" s="382" t="s">
        <v>3910</v>
      </c>
      <c r="I2339" s="377" t="s">
        <v>7985</v>
      </c>
      <c r="J2339" s="383" t="s">
        <v>8024</v>
      </c>
      <c r="K2339" s="58">
        <v>2021</v>
      </c>
      <c r="L2339" s="542" t="s">
        <v>285</v>
      </c>
    </row>
    <row r="2340" spans="1:12" s="58" customFormat="1">
      <c r="A2340" s="380" t="s">
        <v>3908</v>
      </c>
      <c r="C2340" s="381">
        <v>2</v>
      </c>
      <c r="D2340" s="380"/>
      <c r="E2340" s="380"/>
      <c r="F2340" s="380"/>
      <c r="G2340" s="380"/>
      <c r="H2340" s="382" t="s">
        <v>3911</v>
      </c>
      <c r="I2340" s="377" t="s">
        <v>7985</v>
      </c>
      <c r="J2340" s="383" t="s">
        <v>8024</v>
      </c>
      <c r="K2340" s="58">
        <v>2021</v>
      </c>
      <c r="L2340" s="542" t="s">
        <v>285</v>
      </c>
    </row>
    <row r="2341" spans="1:12" s="58" customFormat="1">
      <c r="A2341" s="380" t="s">
        <v>3908</v>
      </c>
      <c r="C2341" s="381">
        <v>3</v>
      </c>
      <c r="D2341" s="380"/>
      <c r="E2341" s="380"/>
      <c r="F2341" s="380"/>
      <c r="G2341" s="380"/>
      <c r="H2341" s="382" t="s">
        <v>263</v>
      </c>
      <c r="I2341" s="377" t="s">
        <v>7985</v>
      </c>
      <c r="J2341" s="383" t="s">
        <v>8024</v>
      </c>
      <c r="K2341" s="58">
        <v>2021</v>
      </c>
      <c r="L2341" s="542" t="s">
        <v>285</v>
      </c>
    </row>
    <row r="2342" spans="1:12" s="58" customFormat="1">
      <c r="A2342" s="380" t="s">
        <v>3912</v>
      </c>
      <c r="C2342" s="381">
        <v>1</v>
      </c>
      <c r="D2342" s="380"/>
      <c r="E2342" s="380"/>
      <c r="F2342" s="380"/>
      <c r="G2342" s="380"/>
      <c r="H2342" s="382" t="s">
        <v>3914</v>
      </c>
      <c r="I2342" s="377" t="s">
        <v>7985</v>
      </c>
      <c r="J2342" s="383" t="s">
        <v>8024</v>
      </c>
      <c r="K2342" s="58">
        <v>2021</v>
      </c>
      <c r="L2342" s="542" t="s">
        <v>285</v>
      </c>
    </row>
    <row r="2343" spans="1:12" s="58" customFormat="1">
      <c r="A2343" s="380" t="s">
        <v>3915</v>
      </c>
      <c r="C2343" s="381">
        <v>1</v>
      </c>
      <c r="D2343" s="380"/>
      <c r="E2343" s="380"/>
      <c r="F2343" s="380"/>
      <c r="G2343" s="380"/>
      <c r="H2343" s="382" t="s">
        <v>3643</v>
      </c>
      <c r="I2343" s="377" t="s">
        <v>7985</v>
      </c>
      <c r="J2343" s="383" t="s">
        <v>8024</v>
      </c>
      <c r="K2343" s="58">
        <v>2021</v>
      </c>
      <c r="L2343" s="542" t="s">
        <v>285</v>
      </c>
    </row>
    <row r="2344" spans="1:12" s="58" customFormat="1">
      <c r="A2344" s="380" t="s">
        <v>3915</v>
      </c>
      <c r="C2344" s="381">
        <v>2</v>
      </c>
      <c r="D2344" s="380"/>
      <c r="E2344" s="380"/>
      <c r="F2344" s="380"/>
      <c r="G2344" s="380"/>
      <c r="H2344" s="382" t="s">
        <v>471</v>
      </c>
      <c r="I2344" s="377" t="s">
        <v>7985</v>
      </c>
      <c r="J2344" s="383" t="s">
        <v>8024</v>
      </c>
      <c r="K2344" s="58">
        <v>2021</v>
      </c>
      <c r="L2344" s="542" t="s">
        <v>285</v>
      </c>
    </row>
    <row r="2345" spans="1:12" s="58" customFormat="1">
      <c r="A2345" s="380" t="s">
        <v>3915</v>
      </c>
      <c r="C2345" s="381">
        <v>3</v>
      </c>
      <c r="D2345" s="380"/>
      <c r="E2345" s="380"/>
      <c r="F2345" s="380"/>
      <c r="G2345" s="380"/>
      <c r="H2345" s="382" t="s">
        <v>3623</v>
      </c>
      <c r="I2345" s="377" t="s">
        <v>7985</v>
      </c>
      <c r="J2345" s="383" t="s">
        <v>8024</v>
      </c>
      <c r="K2345" s="58">
        <v>2021</v>
      </c>
      <c r="L2345" s="542" t="s">
        <v>285</v>
      </c>
    </row>
    <row r="2346" spans="1:12" s="58" customFormat="1">
      <c r="A2346" s="380" t="s">
        <v>3915</v>
      </c>
      <c r="C2346" s="381">
        <v>4</v>
      </c>
      <c r="D2346" s="380"/>
      <c r="E2346" s="380"/>
      <c r="F2346" s="380"/>
      <c r="G2346" s="380"/>
      <c r="H2346" s="382" t="s">
        <v>3917</v>
      </c>
      <c r="I2346" s="377" t="s">
        <v>7985</v>
      </c>
      <c r="J2346" s="383" t="s">
        <v>8024</v>
      </c>
      <c r="K2346" s="58">
        <v>2021</v>
      </c>
      <c r="L2346" s="542" t="s">
        <v>285</v>
      </c>
    </row>
    <row r="2347" spans="1:12" s="58" customFormat="1">
      <c r="A2347" s="380" t="s">
        <v>7883</v>
      </c>
      <c r="C2347" s="381">
        <v>1</v>
      </c>
      <c r="D2347" s="380"/>
      <c r="E2347" s="380"/>
      <c r="F2347" s="380"/>
      <c r="G2347" s="380"/>
      <c r="H2347" s="382" t="s">
        <v>3484</v>
      </c>
      <c r="I2347" s="377" t="s">
        <v>7985</v>
      </c>
      <c r="J2347" s="383" t="s">
        <v>8024</v>
      </c>
      <c r="K2347" s="58">
        <v>2021</v>
      </c>
      <c r="L2347" s="542" t="s">
        <v>285</v>
      </c>
    </row>
    <row r="2348" spans="1:12" s="58" customFormat="1">
      <c r="A2348" s="380" t="s">
        <v>7883</v>
      </c>
      <c r="C2348" s="381">
        <v>2</v>
      </c>
      <c r="D2348" s="380"/>
      <c r="E2348" s="380"/>
      <c r="F2348" s="380"/>
      <c r="G2348" s="380"/>
      <c r="H2348" s="382" t="s">
        <v>3486</v>
      </c>
      <c r="I2348" s="377" t="s">
        <v>7985</v>
      </c>
      <c r="J2348" s="383" t="s">
        <v>8024</v>
      </c>
      <c r="K2348" s="58">
        <v>2021</v>
      </c>
      <c r="L2348" s="542" t="s">
        <v>285</v>
      </c>
    </row>
    <row r="2349" spans="1:12" s="58" customFormat="1">
      <c r="A2349" s="380" t="s">
        <v>7883</v>
      </c>
      <c r="C2349" s="381">
        <v>3</v>
      </c>
      <c r="D2349" s="380"/>
      <c r="E2349" s="380"/>
      <c r="F2349" s="380"/>
      <c r="G2349" s="380"/>
      <c r="H2349" s="382" t="s">
        <v>3487</v>
      </c>
      <c r="I2349" s="377" t="s">
        <v>7985</v>
      </c>
      <c r="J2349" s="383" t="s">
        <v>8024</v>
      </c>
      <c r="K2349" s="58">
        <v>2021</v>
      </c>
      <c r="L2349" s="542" t="s">
        <v>285</v>
      </c>
    </row>
    <row r="2350" spans="1:12" s="58" customFormat="1">
      <c r="A2350" s="380" t="s">
        <v>7883</v>
      </c>
      <c r="C2350" s="381">
        <v>4</v>
      </c>
      <c r="D2350" s="380"/>
      <c r="E2350" s="380"/>
      <c r="F2350" s="380"/>
      <c r="G2350" s="380"/>
      <c r="H2350" s="382" t="s">
        <v>3488</v>
      </c>
      <c r="I2350" s="377" t="s">
        <v>7985</v>
      </c>
      <c r="J2350" s="383" t="s">
        <v>8024</v>
      </c>
      <c r="K2350" s="58">
        <v>2021</v>
      </c>
      <c r="L2350" s="542" t="s">
        <v>285</v>
      </c>
    </row>
    <row r="2351" spans="1:12" s="58" customFormat="1">
      <c r="A2351" s="380" t="s">
        <v>7883</v>
      </c>
      <c r="C2351" s="381">
        <v>5</v>
      </c>
      <c r="D2351" s="380"/>
      <c r="E2351" s="380"/>
      <c r="F2351" s="380"/>
      <c r="G2351" s="380"/>
      <c r="H2351" s="382" t="s">
        <v>3489</v>
      </c>
      <c r="I2351" s="377" t="s">
        <v>7985</v>
      </c>
      <c r="J2351" s="383" t="s">
        <v>8024</v>
      </c>
      <c r="K2351" s="58">
        <v>2021</v>
      </c>
      <c r="L2351" s="542" t="s">
        <v>285</v>
      </c>
    </row>
    <row r="2352" spans="1:12" s="58" customFormat="1">
      <c r="A2352" s="380" t="s">
        <v>7883</v>
      </c>
      <c r="C2352" s="381">
        <v>6</v>
      </c>
      <c r="D2352" s="380"/>
      <c r="E2352" s="380"/>
      <c r="F2352" s="380"/>
      <c r="G2352" s="380"/>
      <c r="H2352" s="382" t="s">
        <v>3490</v>
      </c>
      <c r="I2352" s="377" t="s">
        <v>7985</v>
      </c>
      <c r="J2352" s="383" t="s">
        <v>8024</v>
      </c>
      <c r="K2352" s="58">
        <v>2021</v>
      </c>
      <c r="L2352" s="542" t="s">
        <v>285</v>
      </c>
    </row>
    <row r="2353" spans="1:12" s="58" customFormat="1">
      <c r="A2353" s="380" t="s">
        <v>7525</v>
      </c>
      <c r="C2353" s="381">
        <v>1</v>
      </c>
      <c r="D2353" s="380"/>
      <c r="E2353" s="380"/>
      <c r="F2353" s="380"/>
      <c r="G2353" s="380"/>
      <c r="H2353" s="382" t="s">
        <v>3478</v>
      </c>
      <c r="I2353" s="377" t="s">
        <v>7985</v>
      </c>
      <c r="J2353" s="383" t="s">
        <v>8024</v>
      </c>
      <c r="K2353" s="58">
        <v>2021</v>
      </c>
      <c r="L2353" s="542" t="s">
        <v>285</v>
      </c>
    </row>
    <row r="2354" spans="1:12" s="58" customFormat="1">
      <c r="A2354" s="380" t="s">
        <v>7525</v>
      </c>
      <c r="C2354" s="381">
        <v>2</v>
      </c>
      <c r="D2354" s="380"/>
      <c r="E2354" s="380"/>
      <c r="F2354" s="380"/>
      <c r="G2354" s="380"/>
      <c r="H2354" s="382" t="s">
        <v>3480</v>
      </c>
      <c r="I2354" s="377" t="s">
        <v>7985</v>
      </c>
      <c r="J2354" s="383" t="s">
        <v>8024</v>
      </c>
      <c r="K2354" s="58">
        <v>2021</v>
      </c>
      <c r="L2354" s="542" t="s">
        <v>285</v>
      </c>
    </row>
    <row r="2355" spans="1:12" s="58" customFormat="1">
      <c r="A2355" s="380" t="s">
        <v>7525</v>
      </c>
      <c r="C2355" s="381">
        <v>3</v>
      </c>
      <c r="D2355" s="380"/>
      <c r="E2355" s="380"/>
      <c r="F2355" s="380"/>
      <c r="G2355" s="380"/>
      <c r="H2355" s="382" t="s">
        <v>3118</v>
      </c>
      <c r="I2355" s="377" t="s">
        <v>7985</v>
      </c>
      <c r="J2355" s="383" t="s">
        <v>8024</v>
      </c>
      <c r="K2355" s="58">
        <v>2021</v>
      </c>
      <c r="L2355" s="542" t="s">
        <v>285</v>
      </c>
    </row>
    <row r="2356" spans="1:12" s="58" customFormat="1">
      <c r="A2356" s="380" t="s">
        <v>7525</v>
      </c>
      <c r="C2356" s="381">
        <v>4</v>
      </c>
      <c r="D2356" s="380"/>
      <c r="E2356" s="380"/>
      <c r="F2356" s="380"/>
      <c r="G2356" s="380"/>
      <c r="H2356" s="382" t="s">
        <v>2690</v>
      </c>
      <c r="I2356" s="377" t="s">
        <v>7985</v>
      </c>
      <c r="J2356" s="383" t="s">
        <v>8024</v>
      </c>
      <c r="K2356" s="58">
        <v>2021</v>
      </c>
      <c r="L2356" s="542" t="s">
        <v>285</v>
      </c>
    </row>
    <row r="2357" spans="1:12" s="58" customFormat="1">
      <c r="A2357" s="380" t="s">
        <v>7525</v>
      </c>
      <c r="C2357" s="381">
        <v>5</v>
      </c>
      <c r="D2357" s="380"/>
      <c r="E2357" s="380"/>
      <c r="F2357" s="380"/>
      <c r="G2357" s="380"/>
      <c r="H2357" s="382" t="s">
        <v>3481</v>
      </c>
      <c r="I2357" s="377" t="s">
        <v>7985</v>
      </c>
      <c r="J2357" s="383" t="s">
        <v>8024</v>
      </c>
      <c r="K2357" s="58">
        <v>2021</v>
      </c>
      <c r="L2357" s="542" t="s">
        <v>285</v>
      </c>
    </row>
    <row r="2358" spans="1:12" s="86" customFormat="1">
      <c r="A2358" s="353" t="s">
        <v>7528</v>
      </c>
      <c r="C2358" s="393">
        <v>1</v>
      </c>
      <c r="D2358" s="353"/>
      <c r="E2358" s="353"/>
      <c r="F2358" s="353"/>
      <c r="G2358" s="353"/>
      <c r="H2358" s="399" t="s">
        <v>3484</v>
      </c>
      <c r="I2358" s="386" t="s">
        <v>7961</v>
      </c>
      <c r="J2358" s="383" t="s">
        <v>8024</v>
      </c>
      <c r="K2358" s="58">
        <v>2021</v>
      </c>
      <c r="L2358" s="545" t="s">
        <v>8081</v>
      </c>
    </row>
    <row r="2359" spans="1:12" s="86" customFormat="1">
      <c r="A2359" s="353" t="s">
        <v>7528</v>
      </c>
      <c r="C2359" s="393">
        <v>2</v>
      </c>
      <c r="D2359" s="353"/>
      <c r="E2359" s="353"/>
      <c r="F2359" s="353"/>
      <c r="G2359" s="353"/>
      <c r="H2359" s="399" t="s">
        <v>3486</v>
      </c>
      <c r="I2359" s="386" t="s">
        <v>7961</v>
      </c>
      <c r="J2359" s="383" t="s">
        <v>8024</v>
      </c>
      <c r="K2359" s="58">
        <v>2021</v>
      </c>
      <c r="L2359" s="545" t="s">
        <v>8081</v>
      </c>
    </row>
    <row r="2360" spans="1:12" s="86" customFormat="1">
      <c r="A2360" s="353" t="s">
        <v>7528</v>
      </c>
      <c r="C2360" s="393">
        <v>3</v>
      </c>
      <c r="D2360" s="353"/>
      <c r="E2360" s="353"/>
      <c r="F2360" s="353"/>
      <c r="G2360" s="353"/>
      <c r="H2360" s="399" t="s">
        <v>3487</v>
      </c>
      <c r="I2360" s="386" t="s">
        <v>7961</v>
      </c>
      <c r="J2360" s="383" t="s">
        <v>8024</v>
      </c>
      <c r="K2360" s="58">
        <v>2021</v>
      </c>
      <c r="L2360" s="545" t="s">
        <v>8081</v>
      </c>
    </row>
    <row r="2361" spans="1:12" s="86" customFormat="1">
      <c r="A2361" s="353" t="s">
        <v>7528</v>
      </c>
      <c r="C2361" s="393">
        <v>4</v>
      </c>
      <c r="D2361" s="353"/>
      <c r="E2361" s="353"/>
      <c r="F2361" s="353"/>
      <c r="G2361" s="353"/>
      <c r="H2361" s="399" t="s">
        <v>3488</v>
      </c>
      <c r="I2361" s="386" t="s">
        <v>7961</v>
      </c>
      <c r="J2361" s="383" t="s">
        <v>8024</v>
      </c>
      <c r="K2361" s="58">
        <v>2021</v>
      </c>
      <c r="L2361" s="545" t="s">
        <v>8081</v>
      </c>
    </row>
    <row r="2362" spans="1:12" s="86" customFormat="1">
      <c r="A2362" s="353" t="s">
        <v>7528</v>
      </c>
      <c r="C2362" s="393">
        <v>5</v>
      </c>
      <c r="D2362" s="353"/>
      <c r="E2362" s="353"/>
      <c r="F2362" s="353"/>
      <c r="G2362" s="353"/>
      <c r="H2362" s="399" t="s">
        <v>3489</v>
      </c>
      <c r="I2362" s="386" t="s">
        <v>7961</v>
      </c>
      <c r="J2362" s="383" t="s">
        <v>8024</v>
      </c>
      <c r="K2362" s="58">
        <v>2021</v>
      </c>
      <c r="L2362" s="545" t="s">
        <v>8081</v>
      </c>
    </row>
    <row r="2363" spans="1:12" s="86" customFormat="1">
      <c r="A2363" s="353" t="s">
        <v>7528</v>
      </c>
      <c r="C2363" s="393">
        <v>6</v>
      </c>
      <c r="D2363" s="353"/>
      <c r="E2363" s="353"/>
      <c r="F2363" s="353"/>
      <c r="G2363" s="353"/>
      <c r="H2363" s="399" t="s">
        <v>3490</v>
      </c>
      <c r="I2363" s="386" t="s">
        <v>7961</v>
      </c>
      <c r="J2363" s="383" t="s">
        <v>8024</v>
      </c>
      <c r="K2363" s="58">
        <v>2021</v>
      </c>
      <c r="L2363" s="545" t="s">
        <v>8081</v>
      </c>
    </row>
    <row r="2364" spans="1:12" s="58" customFormat="1">
      <c r="A2364" s="380" t="s">
        <v>3952</v>
      </c>
      <c r="C2364" s="381">
        <v>1</v>
      </c>
      <c r="D2364" s="380"/>
      <c r="E2364" s="380"/>
      <c r="F2364" s="380"/>
      <c r="G2364" s="380"/>
      <c r="H2364" s="382" t="s">
        <v>327</v>
      </c>
      <c r="I2364" s="377" t="s">
        <v>7985</v>
      </c>
      <c r="J2364" s="383" t="s">
        <v>8024</v>
      </c>
      <c r="K2364" s="58">
        <v>2021</v>
      </c>
      <c r="L2364" s="542" t="s">
        <v>285</v>
      </c>
    </row>
    <row r="2365" spans="1:12" s="58" customFormat="1">
      <c r="A2365" s="380" t="s">
        <v>3952</v>
      </c>
      <c r="C2365" s="381">
        <v>2</v>
      </c>
      <c r="D2365" s="380"/>
      <c r="E2365" s="380"/>
      <c r="F2365" s="380"/>
      <c r="G2365" s="380"/>
      <c r="H2365" s="382" t="s">
        <v>404</v>
      </c>
      <c r="I2365" s="377" t="s">
        <v>7985</v>
      </c>
      <c r="J2365" s="383" t="s">
        <v>8024</v>
      </c>
      <c r="K2365" s="58">
        <v>2021</v>
      </c>
      <c r="L2365" s="542" t="s">
        <v>285</v>
      </c>
    </row>
    <row r="2366" spans="1:12" s="58" customFormat="1">
      <c r="A2366" s="43" t="s">
        <v>7583</v>
      </c>
      <c r="C2366" s="534">
        <v>1</v>
      </c>
      <c r="D2366" s="380"/>
      <c r="E2366" s="380"/>
      <c r="F2366" s="380"/>
      <c r="G2366" s="380"/>
      <c r="H2366" s="74" t="s">
        <v>319</v>
      </c>
      <c r="I2366" s="45" t="s">
        <v>7989</v>
      </c>
      <c r="J2366" s="383" t="s">
        <v>8024</v>
      </c>
      <c r="K2366" s="58">
        <v>2021</v>
      </c>
      <c r="L2366" s="542" t="s">
        <v>7990</v>
      </c>
    </row>
    <row r="2367" spans="1:12" s="58" customFormat="1">
      <c r="A2367" s="43" t="s">
        <v>7583</v>
      </c>
      <c r="C2367" s="534">
        <v>2</v>
      </c>
      <c r="D2367" s="380"/>
      <c r="E2367" s="380"/>
      <c r="F2367" s="380"/>
      <c r="G2367" s="380"/>
      <c r="H2367" s="74" t="s">
        <v>404</v>
      </c>
      <c r="I2367" s="45" t="s">
        <v>7989</v>
      </c>
      <c r="J2367" s="383" t="s">
        <v>8024</v>
      </c>
      <c r="K2367" s="58">
        <v>2021</v>
      </c>
      <c r="L2367" s="542" t="s">
        <v>7990</v>
      </c>
    </row>
    <row r="2368" spans="1:12" s="58" customFormat="1">
      <c r="A2368" s="380" t="s">
        <v>3958</v>
      </c>
      <c r="C2368" s="381">
        <v>1</v>
      </c>
      <c r="D2368" s="380"/>
      <c r="E2368" s="380"/>
      <c r="F2368" s="380"/>
      <c r="G2368" s="380"/>
      <c r="H2368" s="382" t="s">
        <v>1530</v>
      </c>
      <c r="I2368" s="377" t="s">
        <v>7985</v>
      </c>
      <c r="J2368" s="383" t="s">
        <v>8024</v>
      </c>
      <c r="K2368" s="58">
        <v>2021</v>
      </c>
      <c r="L2368" s="542" t="s">
        <v>285</v>
      </c>
    </row>
    <row r="2369" spans="1:12" s="58" customFormat="1">
      <c r="A2369" s="383" t="s">
        <v>5474</v>
      </c>
      <c r="C2369" s="381">
        <v>1</v>
      </c>
      <c r="D2369" s="380"/>
      <c r="E2369" s="380"/>
      <c r="F2369" s="380"/>
      <c r="G2369" s="380"/>
      <c r="H2369" s="382" t="s">
        <v>3555</v>
      </c>
      <c r="I2369" s="377" t="s">
        <v>7985</v>
      </c>
      <c r="J2369" s="383" t="s">
        <v>8024</v>
      </c>
      <c r="K2369" s="58">
        <v>2021</v>
      </c>
      <c r="L2369" s="542" t="s">
        <v>285</v>
      </c>
    </row>
    <row r="2370" spans="1:12" s="58" customFormat="1">
      <c r="A2370" s="383" t="s">
        <v>5494</v>
      </c>
      <c r="C2370" s="381">
        <v>1</v>
      </c>
      <c r="D2370" s="380"/>
      <c r="E2370" s="380"/>
      <c r="F2370" s="380"/>
      <c r="G2370" s="380"/>
      <c r="H2370" s="382" t="s">
        <v>3565</v>
      </c>
      <c r="I2370" s="377" t="s">
        <v>7985</v>
      </c>
      <c r="J2370" s="383" t="s">
        <v>8024</v>
      </c>
      <c r="K2370" s="58">
        <v>2021</v>
      </c>
      <c r="L2370" s="542" t="s">
        <v>285</v>
      </c>
    </row>
    <row r="2371" spans="1:12" s="58" customFormat="1">
      <c r="A2371" s="380" t="s">
        <v>3439</v>
      </c>
      <c r="C2371" s="381">
        <v>2</v>
      </c>
      <c r="D2371" s="380"/>
      <c r="E2371" s="380"/>
      <c r="F2371" s="380"/>
      <c r="G2371" s="380"/>
      <c r="H2371" s="382" t="s">
        <v>3421</v>
      </c>
      <c r="I2371" s="377" t="s">
        <v>7985</v>
      </c>
      <c r="J2371" s="383" t="s">
        <v>8024</v>
      </c>
      <c r="K2371" s="58">
        <v>2021</v>
      </c>
      <c r="L2371" s="542" t="s">
        <v>285</v>
      </c>
    </row>
    <row r="2372" spans="1:12" s="58" customFormat="1">
      <c r="A2372" s="380" t="s">
        <v>3439</v>
      </c>
      <c r="C2372" s="381">
        <v>3</v>
      </c>
      <c r="D2372" s="380"/>
      <c r="E2372" s="380"/>
      <c r="F2372" s="380"/>
      <c r="G2372" s="380"/>
      <c r="H2372" s="382" t="s">
        <v>3421</v>
      </c>
      <c r="I2372" s="377" t="s">
        <v>7985</v>
      </c>
      <c r="J2372" s="383" t="s">
        <v>8024</v>
      </c>
      <c r="K2372" s="58">
        <v>2021</v>
      </c>
      <c r="L2372" s="542" t="s">
        <v>285</v>
      </c>
    </row>
    <row r="2373" spans="1:12" s="58" customFormat="1">
      <c r="A2373" s="380" t="s">
        <v>3439</v>
      </c>
      <c r="C2373" s="381">
        <v>5</v>
      </c>
      <c r="D2373" s="380"/>
      <c r="E2373" s="380"/>
      <c r="F2373" s="380"/>
      <c r="G2373" s="380"/>
      <c r="H2373" s="382" t="s">
        <v>1604</v>
      </c>
      <c r="I2373" s="377" t="s">
        <v>7985</v>
      </c>
      <c r="J2373" s="383" t="s">
        <v>8024</v>
      </c>
      <c r="K2373" s="58">
        <v>2021</v>
      </c>
      <c r="L2373" s="542" t="s">
        <v>285</v>
      </c>
    </row>
    <row r="2374" spans="1:12" s="58" customFormat="1">
      <c r="A2374" s="380" t="s">
        <v>3439</v>
      </c>
      <c r="C2374" s="381">
        <v>6</v>
      </c>
      <c r="D2374" s="380"/>
      <c r="E2374" s="380"/>
      <c r="F2374" s="380"/>
      <c r="G2374" s="380"/>
      <c r="H2374" s="382" t="s">
        <v>1604</v>
      </c>
      <c r="I2374" s="377" t="s">
        <v>7985</v>
      </c>
      <c r="J2374" s="383" t="s">
        <v>8024</v>
      </c>
      <c r="K2374" s="58">
        <v>2021</v>
      </c>
      <c r="L2374" s="542" t="s">
        <v>285</v>
      </c>
    </row>
    <row r="2375" spans="1:12" s="58" customFormat="1">
      <c r="A2375" s="380" t="s">
        <v>3460</v>
      </c>
      <c r="C2375" s="381">
        <v>2</v>
      </c>
      <c r="D2375" s="380"/>
      <c r="E2375" s="380"/>
      <c r="F2375" s="380"/>
      <c r="G2375" s="380"/>
      <c r="H2375" s="382" t="s">
        <v>85</v>
      </c>
      <c r="I2375" s="377" t="s">
        <v>7985</v>
      </c>
      <c r="J2375" s="383" t="s">
        <v>8024</v>
      </c>
      <c r="K2375" s="58">
        <v>2021</v>
      </c>
      <c r="L2375" s="542" t="s">
        <v>285</v>
      </c>
    </row>
    <row r="2376" spans="1:12" s="58" customFormat="1">
      <c r="A2376" s="383" t="s">
        <v>3408</v>
      </c>
      <c r="C2376" s="381">
        <v>1</v>
      </c>
      <c r="D2376" s="380"/>
      <c r="E2376" s="380"/>
      <c r="F2376" s="380"/>
      <c r="G2376" s="380"/>
      <c r="H2376" s="382" t="s">
        <v>327</v>
      </c>
      <c r="I2376" s="386" t="s">
        <v>7998</v>
      </c>
      <c r="J2376" s="383" t="s">
        <v>8024</v>
      </c>
      <c r="K2376" s="58">
        <v>2021</v>
      </c>
      <c r="L2376" s="542" t="s">
        <v>7996</v>
      </c>
    </row>
    <row r="2377" spans="1:12" s="58" customFormat="1">
      <c r="A2377" s="383" t="s">
        <v>3408</v>
      </c>
      <c r="C2377" s="381">
        <v>2</v>
      </c>
      <c r="D2377" s="380"/>
      <c r="E2377" s="380"/>
      <c r="F2377" s="380"/>
      <c r="G2377" s="380"/>
      <c r="H2377" s="382" t="s">
        <v>712</v>
      </c>
      <c r="I2377" s="386" t="s">
        <v>7998</v>
      </c>
      <c r="J2377" s="383" t="s">
        <v>8024</v>
      </c>
      <c r="K2377" s="58">
        <v>2021</v>
      </c>
      <c r="L2377" s="542" t="s">
        <v>7996</v>
      </c>
    </row>
    <row r="2378" spans="1:12" s="58" customFormat="1">
      <c r="A2378" s="383" t="s">
        <v>3408</v>
      </c>
      <c r="C2378" s="381">
        <v>3</v>
      </c>
      <c r="D2378" s="380"/>
      <c r="E2378" s="380"/>
      <c r="F2378" s="380"/>
      <c r="G2378" s="380"/>
      <c r="H2378" s="382" t="s">
        <v>713</v>
      </c>
      <c r="I2378" s="386" t="s">
        <v>7998</v>
      </c>
      <c r="J2378" s="383" t="s">
        <v>8024</v>
      </c>
      <c r="K2378" s="58">
        <v>2021</v>
      </c>
      <c r="L2378" s="542" t="s">
        <v>7996</v>
      </c>
    </row>
    <row r="2379" spans="1:12" s="58" customFormat="1">
      <c r="A2379" s="383" t="s">
        <v>3408</v>
      </c>
      <c r="C2379" s="381">
        <v>4</v>
      </c>
      <c r="D2379" s="380"/>
      <c r="E2379" s="380"/>
      <c r="F2379" s="380"/>
      <c r="G2379" s="380"/>
      <c r="H2379" s="382" t="s">
        <v>3509</v>
      </c>
      <c r="I2379" s="386" t="s">
        <v>7998</v>
      </c>
      <c r="J2379" s="383" t="s">
        <v>8024</v>
      </c>
      <c r="K2379" s="58">
        <v>2021</v>
      </c>
      <c r="L2379" s="542" t="s">
        <v>7996</v>
      </c>
    </row>
    <row r="2380" spans="1:12" s="58" customFormat="1">
      <c r="A2380" s="383" t="s">
        <v>3408</v>
      </c>
      <c r="C2380" s="381">
        <v>5</v>
      </c>
      <c r="D2380" s="380"/>
      <c r="E2380" s="380"/>
      <c r="F2380" s="380"/>
      <c r="G2380" s="380"/>
      <c r="H2380" s="382" t="s">
        <v>3510</v>
      </c>
      <c r="I2380" s="386" t="s">
        <v>7998</v>
      </c>
      <c r="J2380" s="383" t="s">
        <v>8024</v>
      </c>
      <c r="K2380" s="58">
        <v>2021</v>
      </c>
      <c r="L2380" s="542" t="s">
        <v>7996</v>
      </c>
    </row>
    <row r="2381" spans="1:12" s="58" customFormat="1">
      <c r="A2381" s="380" t="s">
        <v>1186</v>
      </c>
      <c r="B2381" s="44"/>
      <c r="C2381" s="381">
        <v>1</v>
      </c>
      <c r="D2381" s="380"/>
      <c r="E2381" s="380"/>
      <c r="F2381" s="380"/>
      <c r="G2381" s="380"/>
      <c r="H2381" s="382" t="s">
        <v>5212</v>
      </c>
      <c r="I2381" s="377" t="s">
        <v>7991</v>
      </c>
      <c r="J2381" s="383" t="s">
        <v>8024</v>
      </c>
      <c r="K2381" s="58">
        <v>2021</v>
      </c>
      <c r="L2381" s="542" t="s">
        <v>278</v>
      </c>
    </row>
    <row r="2382" spans="1:12" s="58" customFormat="1">
      <c r="A2382" s="380" t="s">
        <v>3556</v>
      </c>
      <c r="B2382" s="44"/>
      <c r="C2382" s="381">
        <v>1</v>
      </c>
      <c r="D2382" s="380"/>
      <c r="E2382" s="380"/>
      <c r="F2382" s="380"/>
      <c r="G2382" s="380"/>
      <c r="H2382" s="382" t="s">
        <v>3559</v>
      </c>
      <c r="I2382" s="377" t="s">
        <v>7985</v>
      </c>
      <c r="J2382" s="383" t="s">
        <v>8024</v>
      </c>
      <c r="K2382" s="58">
        <v>2021</v>
      </c>
      <c r="L2382" s="542" t="s">
        <v>285</v>
      </c>
    </row>
    <row r="2383" spans="1:12" s="58" customFormat="1">
      <c r="A2383" s="380" t="s">
        <v>3556</v>
      </c>
      <c r="B2383" s="44"/>
      <c r="C2383" s="381">
        <v>2</v>
      </c>
      <c r="D2383" s="380"/>
      <c r="E2383" s="380"/>
      <c r="F2383" s="380"/>
      <c r="G2383" s="380"/>
      <c r="H2383" s="382" t="s">
        <v>2020</v>
      </c>
      <c r="I2383" s="377" t="s">
        <v>7985</v>
      </c>
      <c r="J2383" s="383" t="s">
        <v>8024</v>
      </c>
      <c r="K2383" s="58">
        <v>2021</v>
      </c>
      <c r="L2383" s="542" t="s">
        <v>285</v>
      </c>
    </row>
    <row r="2384" spans="1:12" s="58" customFormat="1">
      <c r="A2384" s="380" t="s">
        <v>3556</v>
      </c>
      <c r="B2384" s="44"/>
      <c r="C2384" s="381">
        <v>3</v>
      </c>
      <c r="D2384" s="380"/>
      <c r="E2384" s="380"/>
      <c r="F2384" s="380"/>
      <c r="G2384" s="380"/>
      <c r="H2384" s="382" t="s">
        <v>3561</v>
      </c>
      <c r="I2384" s="377" t="s">
        <v>7985</v>
      </c>
      <c r="J2384" s="383" t="s">
        <v>8024</v>
      </c>
      <c r="K2384" s="58">
        <v>2021</v>
      </c>
      <c r="L2384" s="542" t="s">
        <v>285</v>
      </c>
    </row>
    <row r="2385" spans="1:12" s="58" customFormat="1">
      <c r="A2385" s="380" t="s">
        <v>3644</v>
      </c>
      <c r="C2385" s="381">
        <v>1</v>
      </c>
      <c r="D2385" s="380"/>
      <c r="E2385" s="380"/>
      <c r="F2385" s="380"/>
      <c r="G2385" s="380"/>
      <c r="H2385" s="382" t="s">
        <v>3646</v>
      </c>
      <c r="I2385" s="377" t="s">
        <v>7985</v>
      </c>
      <c r="J2385" s="383" t="s">
        <v>8024</v>
      </c>
      <c r="K2385" s="58">
        <v>2021</v>
      </c>
      <c r="L2385" s="542" t="s">
        <v>285</v>
      </c>
    </row>
    <row r="2386" spans="1:12" s="58" customFormat="1">
      <c r="A2386" s="380" t="s">
        <v>3644</v>
      </c>
      <c r="C2386" s="381">
        <v>2</v>
      </c>
      <c r="D2386" s="380"/>
      <c r="E2386" s="380"/>
      <c r="F2386" s="380"/>
      <c r="G2386" s="380"/>
      <c r="H2386" s="382" t="s">
        <v>3565</v>
      </c>
      <c r="I2386" s="377" t="s">
        <v>7985</v>
      </c>
      <c r="J2386" s="383" t="s">
        <v>8024</v>
      </c>
      <c r="K2386" s="58">
        <v>2021</v>
      </c>
      <c r="L2386" s="542" t="s">
        <v>285</v>
      </c>
    </row>
    <row r="2387" spans="1:12" s="58" customFormat="1">
      <c r="A2387" s="380" t="s">
        <v>7878</v>
      </c>
      <c r="C2387" s="381">
        <v>1</v>
      </c>
      <c r="D2387" s="380"/>
      <c r="E2387" s="380"/>
      <c r="F2387" s="380"/>
      <c r="G2387" s="380"/>
      <c r="H2387" s="382" t="s">
        <v>5092</v>
      </c>
      <c r="I2387" s="377" t="s">
        <v>7984</v>
      </c>
      <c r="J2387" s="383" t="s">
        <v>8024</v>
      </c>
      <c r="K2387" s="58">
        <v>2021</v>
      </c>
      <c r="L2387" s="542" t="s">
        <v>285</v>
      </c>
    </row>
    <row r="2388" spans="1:12" s="58" customFormat="1">
      <c r="A2388" s="380" t="s">
        <v>3654</v>
      </c>
      <c r="C2388" s="381">
        <v>1</v>
      </c>
      <c r="D2388" s="380"/>
      <c r="E2388" s="380"/>
      <c r="F2388" s="380"/>
      <c r="G2388" s="380"/>
      <c r="H2388" s="382">
        <v>3</v>
      </c>
      <c r="I2388" s="377" t="s">
        <v>7984</v>
      </c>
      <c r="J2388" s="383" t="s">
        <v>8024</v>
      </c>
      <c r="K2388" s="58">
        <v>2021</v>
      </c>
      <c r="L2388" s="542" t="s">
        <v>285</v>
      </c>
    </row>
    <row r="2389" spans="1:12" s="58" customFormat="1">
      <c r="A2389" s="383" t="s">
        <v>5504</v>
      </c>
      <c r="B2389" s="44"/>
      <c r="C2389" s="381">
        <v>1</v>
      </c>
      <c r="D2389" s="380"/>
      <c r="E2389" s="380"/>
      <c r="F2389" s="380"/>
      <c r="G2389" s="380"/>
      <c r="H2389" s="382" t="s">
        <v>319</v>
      </c>
      <c r="I2389" s="377" t="s">
        <v>7984</v>
      </c>
      <c r="J2389" s="383" t="s">
        <v>8024</v>
      </c>
      <c r="K2389" s="58">
        <v>2021</v>
      </c>
      <c r="L2389" s="542" t="s">
        <v>285</v>
      </c>
    </row>
    <row r="2390" spans="1:12" s="58" customFormat="1">
      <c r="A2390" s="383" t="s">
        <v>5504</v>
      </c>
      <c r="B2390" s="44"/>
      <c r="C2390" s="381">
        <v>2</v>
      </c>
      <c r="D2390" s="380"/>
      <c r="E2390" s="380"/>
      <c r="F2390" s="380"/>
      <c r="G2390" s="380"/>
      <c r="H2390" s="382" t="s">
        <v>1530</v>
      </c>
      <c r="I2390" s="377" t="s">
        <v>7984</v>
      </c>
      <c r="J2390" s="383" t="s">
        <v>8024</v>
      </c>
      <c r="K2390" s="58">
        <v>2021</v>
      </c>
      <c r="L2390" s="542" t="s">
        <v>285</v>
      </c>
    </row>
    <row r="2391" spans="1:12" s="58" customFormat="1">
      <c r="A2391" s="383" t="s">
        <v>5504</v>
      </c>
      <c r="B2391" s="44"/>
      <c r="C2391" s="381">
        <v>3</v>
      </c>
      <c r="D2391" s="380"/>
      <c r="E2391" s="380"/>
      <c r="F2391" s="380"/>
      <c r="G2391" s="380"/>
      <c r="H2391" s="382" t="s">
        <v>3421</v>
      </c>
      <c r="I2391" s="377" t="s">
        <v>7984</v>
      </c>
      <c r="J2391" s="383" t="s">
        <v>8024</v>
      </c>
      <c r="K2391" s="58">
        <v>2021</v>
      </c>
      <c r="L2391" s="542" t="s">
        <v>285</v>
      </c>
    </row>
    <row r="2392" spans="1:12" s="58" customFormat="1">
      <c r="A2392" s="383" t="s">
        <v>5504</v>
      </c>
      <c r="B2392" s="44"/>
      <c r="C2392" s="381">
        <v>4</v>
      </c>
      <c r="D2392" s="380"/>
      <c r="E2392" s="380"/>
      <c r="F2392" s="380"/>
      <c r="G2392" s="380"/>
      <c r="H2392" s="382" t="s">
        <v>3549</v>
      </c>
      <c r="I2392" s="377" t="s">
        <v>7984</v>
      </c>
      <c r="J2392" s="383" t="s">
        <v>8024</v>
      </c>
      <c r="K2392" s="58">
        <v>2021</v>
      </c>
      <c r="L2392" s="542" t="s">
        <v>285</v>
      </c>
    </row>
    <row r="2393" spans="1:12" s="58" customFormat="1">
      <c r="A2393" s="383" t="s">
        <v>5504</v>
      </c>
      <c r="B2393" s="44"/>
      <c r="C2393" s="381">
        <v>5</v>
      </c>
      <c r="D2393" s="380"/>
      <c r="E2393" s="380"/>
      <c r="F2393" s="380"/>
      <c r="G2393" s="380"/>
      <c r="H2393" s="382" t="s">
        <v>1602</v>
      </c>
      <c r="I2393" s="377" t="s">
        <v>7984</v>
      </c>
      <c r="J2393" s="383" t="s">
        <v>8024</v>
      </c>
      <c r="K2393" s="58">
        <v>2021</v>
      </c>
      <c r="L2393" s="542" t="s">
        <v>285</v>
      </c>
    </row>
    <row r="2394" spans="1:12" s="58" customFormat="1">
      <c r="A2394" s="444" t="s">
        <v>3543</v>
      </c>
      <c r="B2394" s="44"/>
      <c r="C2394" s="445">
        <v>1</v>
      </c>
      <c r="D2394" s="444"/>
      <c r="E2394" s="444"/>
      <c r="F2394" s="444"/>
      <c r="G2394" s="444"/>
      <c r="H2394" s="497" t="s">
        <v>3545</v>
      </c>
      <c r="I2394" s="377" t="s">
        <v>7985</v>
      </c>
      <c r="J2394" s="383" t="s">
        <v>8024</v>
      </c>
      <c r="K2394" s="58">
        <v>2021</v>
      </c>
      <c r="L2394" s="542" t="s">
        <v>285</v>
      </c>
    </row>
    <row r="2395" spans="1:12" s="58" customFormat="1">
      <c r="A2395" s="380" t="s">
        <v>3546</v>
      </c>
      <c r="B2395" s="44"/>
      <c r="C2395" s="381">
        <v>1</v>
      </c>
      <c r="D2395" s="380"/>
      <c r="E2395" s="380"/>
      <c r="F2395" s="380"/>
      <c r="G2395" s="380"/>
      <c r="H2395" s="382" t="s">
        <v>316</v>
      </c>
      <c r="I2395" s="377" t="s">
        <v>7985</v>
      </c>
      <c r="J2395" s="383" t="s">
        <v>8024</v>
      </c>
      <c r="K2395" s="58">
        <v>2021</v>
      </c>
      <c r="L2395" s="542" t="s">
        <v>285</v>
      </c>
    </row>
    <row r="2396" spans="1:12" s="58" customFormat="1">
      <c r="A2396" s="380" t="s">
        <v>3546</v>
      </c>
      <c r="B2396" s="44"/>
      <c r="C2396" s="381">
        <v>2</v>
      </c>
      <c r="D2396" s="380"/>
      <c r="E2396" s="380"/>
      <c r="F2396" s="380"/>
      <c r="G2396" s="380"/>
      <c r="H2396" s="382" t="s">
        <v>1530</v>
      </c>
      <c r="I2396" s="377" t="s">
        <v>7985</v>
      </c>
      <c r="J2396" s="383" t="s">
        <v>8024</v>
      </c>
      <c r="K2396" s="58">
        <v>2021</v>
      </c>
      <c r="L2396" s="542" t="s">
        <v>285</v>
      </c>
    </row>
    <row r="2397" spans="1:12" s="58" customFormat="1">
      <c r="A2397" s="380" t="s">
        <v>3546</v>
      </c>
      <c r="B2397" s="44"/>
      <c r="C2397" s="381">
        <v>3</v>
      </c>
      <c r="D2397" s="380"/>
      <c r="E2397" s="380"/>
      <c r="F2397" s="380"/>
      <c r="G2397" s="380"/>
      <c r="H2397" s="382" t="s">
        <v>3421</v>
      </c>
      <c r="I2397" s="377" t="s">
        <v>7985</v>
      </c>
      <c r="J2397" s="383" t="s">
        <v>8024</v>
      </c>
      <c r="K2397" s="58">
        <v>2021</v>
      </c>
      <c r="L2397" s="542" t="s">
        <v>285</v>
      </c>
    </row>
    <row r="2398" spans="1:12" s="58" customFormat="1">
      <c r="A2398" s="380" t="s">
        <v>3546</v>
      </c>
      <c r="B2398" s="44"/>
      <c r="C2398" s="381">
        <v>4</v>
      </c>
      <c r="D2398" s="380"/>
      <c r="E2398" s="380"/>
      <c r="F2398" s="380"/>
      <c r="G2398" s="380"/>
      <c r="H2398" s="382" t="s">
        <v>3549</v>
      </c>
      <c r="I2398" s="377" t="s">
        <v>7985</v>
      </c>
      <c r="J2398" s="383" t="s">
        <v>8024</v>
      </c>
      <c r="K2398" s="58">
        <v>2021</v>
      </c>
      <c r="L2398" s="542" t="s">
        <v>285</v>
      </c>
    </row>
    <row r="2399" spans="1:12" s="58" customFormat="1">
      <c r="A2399" s="380" t="s">
        <v>3546</v>
      </c>
      <c r="B2399" s="44"/>
      <c r="C2399" s="381">
        <v>5</v>
      </c>
      <c r="D2399" s="380"/>
      <c r="E2399" s="380"/>
      <c r="F2399" s="380"/>
      <c r="G2399" s="380"/>
      <c r="H2399" s="382" t="s">
        <v>1603</v>
      </c>
      <c r="I2399" s="377" t="s">
        <v>7985</v>
      </c>
      <c r="J2399" s="383" t="s">
        <v>8024</v>
      </c>
      <c r="K2399" s="58">
        <v>2021</v>
      </c>
      <c r="L2399" s="542" t="s">
        <v>285</v>
      </c>
    </row>
    <row r="2400" spans="1:12" s="58" customFormat="1">
      <c r="A2400" s="380" t="s">
        <v>3550</v>
      </c>
      <c r="B2400" s="44"/>
      <c r="C2400" s="381">
        <v>1</v>
      </c>
      <c r="D2400" s="380"/>
      <c r="E2400" s="380"/>
      <c r="F2400" s="380"/>
      <c r="G2400" s="380"/>
      <c r="H2400" s="382" t="s">
        <v>2040</v>
      </c>
      <c r="I2400" s="377" t="s">
        <v>7985</v>
      </c>
      <c r="J2400" s="383" t="s">
        <v>8024</v>
      </c>
      <c r="K2400" s="58">
        <v>2021</v>
      </c>
      <c r="L2400" s="542" t="s">
        <v>285</v>
      </c>
    </row>
    <row r="2401" spans="1:12" s="58" customFormat="1">
      <c r="A2401" s="383" t="s">
        <v>4004</v>
      </c>
      <c r="C2401" s="381">
        <v>2</v>
      </c>
      <c r="D2401" s="380"/>
      <c r="E2401" s="380"/>
      <c r="F2401" s="380"/>
      <c r="G2401" s="380"/>
      <c r="H2401" s="382" t="s">
        <v>5089</v>
      </c>
      <c r="I2401" s="377" t="s">
        <v>7958</v>
      </c>
      <c r="J2401" s="383" t="s">
        <v>8024</v>
      </c>
      <c r="K2401" s="58">
        <v>2021</v>
      </c>
      <c r="L2401" s="542" t="s">
        <v>7953</v>
      </c>
    </row>
    <row r="2402" spans="1:12" s="58" customFormat="1">
      <c r="A2402" s="383" t="s">
        <v>4019</v>
      </c>
      <c r="C2402" s="381">
        <v>5</v>
      </c>
      <c r="D2402" s="380"/>
      <c r="E2402" s="380"/>
      <c r="F2402" s="380"/>
      <c r="G2402" s="380"/>
      <c r="H2402" s="382" t="s">
        <v>7962</v>
      </c>
      <c r="I2402" s="377" t="s">
        <v>7958</v>
      </c>
      <c r="J2402" s="383" t="s">
        <v>8024</v>
      </c>
      <c r="K2402" s="58">
        <v>2021</v>
      </c>
      <c r="L2402" s="542" t="s">
        <v>7953</v>
      </c>
    </row>
    <row r="2403" spans="1:12" s="58" customFormat="1">
      <c r="A2403" s="380" t="s">
        <v>365</v>
      </c>
      <c r="C2403" s="381">
        <v>1</v>
      </c>
      <c r="D2403" s="380"/>
      <c r="E2403" s="380"/>
      <c r="F2403" s="380"/>
      <c r="G2403" s="380"/>
      <c r="H2403" s="382">
        <v>2</v>
      </c>
      <c r="I2403" s="383" t="s">
        <v>7768</v>
      </c>
      <c r="J2403" s="383" t="s">
        <v>8025</v>
      </c>
      <c r="K2403" s="44">
        <v>2020</v>
      </c>
      <c r="L2403" s="542"/>
    </row>
    <row r="2404" spans="1:12" s="58" customFormat="1">
      <c r="A2404" s="380" t="s">
        <v>365</v>
      </c>
      <c r="C2404" s="381">
        <v>2</v>
      </c>
      <c r="D2404" s="380"/>
      <c r="E2404" s="380"/>
      <c r="F2404" s="380"/>
      <c r="G2404" s="380"/>
      <c r="H2404" s="382">
        <v>3</v>
      </c>
      <c r="I2404" s="383" t="s">
        <v>7768</v>
      </c>
      <c r="J2404" s="383" t="s">
        <v>8025</v>
      </c>
      <c r="K2404" s="44">
        <v>2020</v>
      </c>
      <c r="L2404" s="542"/>
    </row>
    <row r="2405" spans="1:12" s="58" customFormat="1">
      <c r="A2405" s="380" t="s">
        <v>365</v>
      </c>
      <c r="C2405" s="381">
        <v>3</v>
      </c>
      <c r="D2405" s="380"/>
      <c r="E2405" s="380"/>
      <c r="F2405" s="380"/>
      <c r="G2405" s="380"/>
      <c r="H2405" s="382" t="s">
        <v>7306</v>
      </c>
      <c r="I2405" s="383" t="s">
        <v>7768</v>
      </c>
      <c r="J2405" s="383" t="s">
        <v>8025</v>
      </c>
      <c r="K2405" s="44">
        <v>2020</v>
      </c>
      <c r="L2405" s="542"/>
    </row>
    <row r="2406" spans="1:12" s="58" customFormat="1">
      <c r="A2406" s="380" t="s">
        <v>365</v>
      </c>
      <c r="C2406" s="381">
        <v>4</v>
      </c>
      <c r="D2406" s="380"/>
      <c r="E2406" s="380"/>
      <c r="F2406" s="380"/>
      <c r="G2406" s="380"/>
      <c r="H2406" s="382" t="s">
        <v>7306</v>
      </c>
      <c r="I2406" s="383" t="s">
        <v>7768</v>
      </c>
      <c r="J2406" s="383" t="s">
        <v>8025</v>
      </c>
      <c r="K2406" s="44">
        <v>2020</v>
      </c>
      <c r="L2406" s="542"/>
    </row>
    <row r="2407" spans="1:12" s="58" customFormat="1">
      <c r="A2407" s="380" t="s">
        <v>365</v>
      </c>
      <c r="C2407" s="381">
        <v>5</v>
      </c>
      <c r="D2407" s="380"/>
      <c r="E2407" s="380"/>
      <c r="F2407" s="380"/>
      <c r="G2407" s="380"/>
      <c r="H2407" s="382" t="s">
        <v>7306</v>
      </c>
      <c r="I2407" s="383" t="s">
        <v>7768</v>
      </c>
      <c r="J2407" s="383" t="s">
        <v>8025</v>
      </c>
      <c r="K2407" s="44">
        <v>2020</v>
      </c>
      <c r="L2407" s="542"/>
    </row>
    <row r="2408" spans="1:12" s="58" customFormat="1">
      <c r="A2408" s="380" t="s">
        <v>7769</v>
      </c>
      <c r="C2408" s="381">
        <v>1</v>
      </c>
      <c r="D2408" s="380"/>
      <c r="E2408" s="380"/>
      <c r="F2408" s="380"/>
      <c r="G2408" s="380"/>
      <c r="H2408" s="382">
        <v>2</v>
      </c>
      <c r="I2408" s="383" t="s">
        <v>7772</v>
      </c>
      <c r="J2408" s="383" t="s">
        <v>8025</v>
      </c>
      <c r="K2408" s="44">
        <v>2020</v>
      </c>
      <c r="L2408" s="542"/>
    </row>
    <row r="2409" spans="1:12" s="58" customFormat="1">
      <c r="A2409" s="380" t="s">
        <v>7769</v>
      </c>
      <c r="C2409" s="381">
        <v>2</v>
      </c>
      <c r="D2409" s="380"/>
      <c r="E2409" s="380"/>
      <c r="F2409" s="380"/>
      <c r="G2409" s="380"/>
      <c r="H2409" s="382">
        <v>3</v>
      </c>
      <c r="I2409" s="383" t="s">
        <v>7772</v>
      </c>
      <c r="J2409" s="383" t="s">
        <v>8025</v>
      </c>
      <c r="K2409" s="44">
        <v>2020</v>
      </c>
      <c r="L2409" s="542"/>
    </row>
    <row r="2410" spans="1:12" s="58" customFormat="1">
      <c r="A2410" s="380" t="s">
        <v>7769</v>
      </c>
      <c r="C2410" s="381">
        <v>3</v>
      </c>
      <c r="D2410" s="380"/>
      <c r="E2410" s="380"/>
      <c r="F2410" s="380"/>
      <c r="G2410" s="380"/>
      <c r="H2410" s="382" t="s">
        <v>7306</v>
      </c>
      <c r="I2410" s="383" t="s">
        <v>7772</v>
      </c>
      <c r="J2410" s="383" t="s">
        <v>8025</v>
      </c>
      <c r="K2410" s="44">
        <v>2020</v>
      </c>
      <c r="L2410" s="542"/>
    </row>
    <row r="2411" spans="1:12" s="58" customFormat="1">
      <c r="A2411" s="380" t="s">
        <v>7769</v>
      </c>
      <c r="C2411" s="381">
        <v>4</v>
      </c>
      <c r="D2411" s="380"/>
      <c r="E2411" s="380"/>
      <c r="F2411" s="380"/>
      <c r="G2411" s="380"/>
      <c r="H2411" s="382" t="s">
        <v>7306</v>
      </c>
      <c r="I2411" s="383" t="s">
        <v>7772</v>
      </c>
      <c r="J2411" s="383" t="s">
        <v>8025</v>
      </c>
      <c r="K2411" s="44">
        <v>2020</v>
      </c>
      <c r="L2411" s="542"/>
    </row>
    <row r="2412" spans="1:12" s="58" customFormat="1">
      <c r="A2412" s="380" t="s">
        <v>7769</v>
      </c>
      <c r="C2412" s="381">
        <v>5</v>
      </c>
      <c r="D2412" s="380"/>
      <c r="E2412" s="380"/>
      <c r="F2412" s="380"/>
      <c r="G2412" s="380"/>
      <c r="H2412" s="382" t="s">
        <v>7306</v>
      </c>
      <c r="I2412" s="383" t="s">
        <v>7772</v>
      </c>
      <c r="J2412" s="383" t="s">
        <v>8025</v>
      </c>
      <c r="K2412" s="44">
        <v>2020</v>
      </c>
      <c r="L2412" s="542"/>
    </row>
    <row r="2413" spans="1:12" s="58" customFormat="1">
      <c r="A2413" s="380" t="s">
        <v>7669</v>
      </c>
      <c r="B2413" s="44"/>
      <c r="C2413" s="381">
        <v>8</v>
      </c>
      <c r="D2413" s="380"/>
      <c r="E2413" s="380"/>
      <c r="F2413" s="380"/>
      <c r="G2413" s="380"/>
      <c r="H2413" s="382" t="s">
        <v>4757</v>
      </c>
      <c r="I2413" s="639" t="s">
        <v>7774</v>
      </c>
      <c r="J2413" s="383" t="s">
        <v>8025</v>
      </c>
      <c r="K2413" s="44">
        <v>2020</v>
      </c>
      <c r="L2413" s="542"/>
    </row>
    <row r="2414" spans="1:12" s="58" customFormat="1">
      <c r="A2414" s="380" t="s">
        <v>7669</v>
      </c>
      <c r="B2414" s="44"/>
      <c r="C2414" s="381">
        <v>9</v>
      </c>
      <c r="D2414" s="380"/>
      <c r="E2414" s="380"/>
      <c r="F2414" s="380"/>
      <c r="G2414" s="380"/>
      <c r="H2414" s="382" t="s">
        <v>4758</v>
      </c>
      <c r="I2414" s="639" t="s">
        <v>7774</v>
      </c>
      <c r="J2414" s="383" t="s">
        <v>8025</v>
      </c>
      <c r="K2414" s="44">
        <v>2020</v>
      </c>
      <c r="L2414" s="542"/>
    </row>
    <row r="2415" spans="1:12" s="58" customFormat="1">
      <c r="A2415" s="380" t="s">
        <v>856</v>
      </c>
      <c r="C2415" s="381">
        <v>8</v>
      </c>
      <c r="D2415" s="380"/>
      <c r="E2415" s="380"/>
      <c r="F2415" s="380"/>
      <c r="G2415" s="380"/>
      <c r="H2415" s="382" t="s">
        <v>4757</v>
      </c>
      <c r="I2415" s="380" t="s">
        <v>7915</v>
      </c>
      <c r="J2415" s="383" t="s">
        <v>8025</v>
      </c>
      <c r="K2415" s="44">
        <v>2020</v>
      </c>
      <c r="L2415" s="542"/>
    </row>
    <row r="2416" spans="1:12" s="58" customFormat="1">
      <c r="A2416" s="380" t="s">
        <v>856</v>
      </c>
      <c r="C2416" s="381">
        <v>9</v>
      </c>
      <c r="D2416" s="380"/>
      <c r="E2416" s="380"/>
      <c r="F2416" s="380"/>
      <c r="G2416" s="380"/>
      <c r="H2416" s="382" t="s">
        <v>4758</v>
      </c>
      <c r="I2416" s="380" t="s">
        <v>7915</v>
      </c>
      <c r="J2416" s="383" t="s">
        <v>8025</v>
      </c>
      <c r="K2416" s="44">
        <v>2020</v>
      </c>
      <c r="L2416" s="542"/>
    </row>
    <row r="2417" spans="1:12" s="58" customFormat="1">
      <c r="A2417" s="380" t="s">
        <v>772</v>
      </c>
      <c r="B2417" s="44"/>
      <c r="C2417" s="381">
        <v>8</v>
      </c>
      <c r="D2417" s="380"/>
      <c r="E2417" s="380"/>
      <c r="F2417" s="380"/>
      <c r="G2417" s="380"/>
      <c r="H2417" s="382" t="s">
        <v>4757</v>
      </c>
      <c r="I2417" s="639" t="s">
        <v>7774</v>
      </c>
      <c r="J2417" s="383" t="s">
        <v>8025</v>
      </c>
      <c r="K2417" s="44">
        <v>2020</v>
      </c>
      <c r="L2417" s="542"/>
    </row>
    <row r="2418" spans="1:12" s="58" customFormat="1">
      <c r="A2418" s="380" t="s">
        <v>772</v>
      </c>
      <c r="B2418" s="44"/>
      <c r="C2418" s="381">
        <v>9</v>
      </c>
      <c r="D2418" s="380"/>
      <c r="E2418" s="380"/>
      <c r="F2418" s="380"/>
      <c r="G2418" s="380"/>
      <c r="H2418" s="382" t="s">
        <v>4758</v>
      </c>
      <c r="I2418" s="639" t="s">
        <v>7774</v>
      </c>
      <c r="J2418" s="383" t="s">
        <v>8025</v>
      </c>
      <c r="K2418" s="44">
        <v>2020</v>
      </c>
      <c r="L2418" s="542"/>
    </row>
    <row r="2419" spans="1:12" s="58" customFormat="1">
      <c r="A2419" s="380" t="s">
        <v>7781</v>
      </c>
      <c r="C2419" s="381">
        <v>1</v>
      </c>
      <c r="D2419" s="380"/>
      <c r="E2419" s="380"/>
      <c r="F2419" s="380"/>
      <c r="G2419" s="380"/>
      <c r="H2419" s="382" t="s">
        <v>4939</v>
      </c>
      <c r="I2419" s="383" t="s">
        <v>7785</v>
      </c>
      <c r="J2419" s="383" t="s">
        <v>8025</v>
      </c>
      <c r="K2419" s="44">
        <v>2020</v>
      </c>
      <c r="L2419" s="542"/>
    </row>
    <row r="2420" spans="1:12" s="58" customFormat="1">
      <c r="A2420" s="380" t="s">
        <v>1042</v>
      </c>
      <c r="B2420" s="44"/>
      <c r="C2420" s="381">
        <v>1</v>
      </c>
      <c r="D2420" s="380"/>
      <c r="E2420" s="380"/>
      <c r="F2420" s="380"/>
      <c r="G2420" s="380"/>
      <c r="H2420" s="382" t="s">
        <v>4874</v>
      </c>
      <c r="I2420" s="383" t="s">
        <v>7775</v>
      </c>
      <c r="J2420" s="383" t="s">
        <v>8025</v>
      </c>
      <c r="K2420" s="44">
        <v>2020</v>
      </c>
      <c r="L2420" s="542"/>
    </row>
    <row r="2421" spans="1:12" s="58" customFormat="1">
      <c r="A2421" s="380" t="s">
        <v>1042</v>
      </c>
      <c r="B2421" s="44"/>
      <c r="C2421" s="381">
        <v>2</v>
      </c>
      <c r="D2421" s="380"/>
      <c r="E2421" s="380"/>
      <c r="F2421" s="380"/>
      <c r="G2421" s="380"/>
      <c r="H2421" s="382" t="s">
        <v>4876</v>
      </c>
      <c r="I2421" s="383" t="s">
        <v>7775</v>
      </c>
      <c r="J2421" s="383" t="s">
        <v>8025</v>
      </c>
      <c r="K2421" s="44">
        <v>2020</v>
      </c>
      <c r="L2421" s="542"/>
    </row>
    <row r="2422" spans="1:12" s="58" customFormat="1">
      <c r="A2422" s="380" t="s">
        <v>1042</v>
      </c>
      <c r="B2422" s="44"/>
      <c r="C2422" s="381">
        <v>3</v>
      </c>
      <c r="D2422" s="380"/>
      <c r="E2422" s="380"/>
      <c r="F2422" s="380"/>
      <c r="G2422" s="380"/>
      <c r="H2422" s="382" t="s">
        <v>4878</v>
      </c>
      <c r="I2422" s="383" t="s">
        <v>7775</v>
      </c>
      <c r="J2422" s="383" t="s">
        <v>8025</v>
      </c>
      <c r="K2422" s="44">
        <v>2020</v>
      </c>
      <c r="L2422" s="542"/>
    </row>
    <row r="2423" spans="1:12" s="58" customFormat="1">
      <c r="A2423" s="380" t="s">
        <v>1070</v>
      </c>
      <c r="B2423" s="383"/>
      <c r="C2423" s="381">
        <v>1</v>
      </c>
      <c r="D2423" s="380"/>
      <c r="E2423" s="380"/>
      <c r="F2423" s="380"/>
      <c r="G2423" s="380"/>
      <c r="H2423" s="382" t="s">
        <v>4939</v>
      </c>
      <c r="I2423" s="383" t="s">
        <v>7780</v>
      </c>
      <c r="J2423" s="383" t="s">
        <v>8025</v>
      </c>
      <c r="K2423" s="44">
        <v>2020</v>
      </c>
      <c r="L2423" s="542"/>
    </row>
    <row r="2424" spans="1:12" s="58" customFormat="1">
      <c r="A2424" s="383" t="s">
        <v>5741</v>
      </c>
      <c r="B2424" s="44"/>
      <c r="C2424" s="381">
        <v>1</v>
      </c>
      <c r="D2424" s="380"/>
      <c r="E2424" s="380"/>
      <c r="F2424" s="380"/>
      <c r="G2424" s="380"/>
      <c r="H2424" s="382" t="s">
        <v>1079</v>
      </c>
      <c r="I2424" s="383" t="s">
        <v>7788</v>
      </c>
      <c r="J2424" s="383" t="s">
        <v>8025</v>
      </c>
      <c r="K2424" s="44">
        <v>2020</v>
      </c>
      <c r="L2424" s="542"/>
    </row>
    <row r="2425" spans="1:12" s="58" customFormat="1">
      <c r="A2425" s="383" t="s">
        <v>5741</v>
      </c>
      <c r="B2425" s="44"/>
      <c r="C2425" s="381">
        <v>2</v>
      </c>
      <c r="D2425" s="380"/>
      <c r="E2425" s="380"/>
      <c r="F2425" s="380"/>
      <c r="G2425" s="380"/>
      <c r="H2425" s="382" t="s">
        <v>1080</v>
      </c>
      <c r="I2425" s="383" t="s">
        <v>7788</v>
      </c>
      <c r="J2425" s="383" t="s">
        <v>8025</v>
      </c>
      <c r="K2425" s="44">
        <v>2020</v>
      </c>
      <c r="L2425" s="542"/>
    </row>
    <row r="2426" spans="1:12" s="58" customFormat="1">
      <c r="A2426" s="380" t="s">
        <v>7776</v>
      </c>
      <c r="C2426" s="381">
        <v>1</v>
      </c>
      <c r="D2426" s="380"/>
      <c r="E2426" s="380"/>
      <c r="F2426" s="380"/>
      <c r="G2426" s="380"/>
      <c r="H2426" s="382" t="s">
        <v>4874</v>
      </c>
      <c r="I2426" s="383" t="s">
        <v>7779</v>
      </c>
      <c r="J2426" s="383" t="s">
        <v>8025</v>
      </c>
      <c r="K2426" s="44">
        <v>2020</v>
      </c>
      <c r="L2426" s="542"/>
    </row>
    <row r="2427" spans="1:12" s="58" customFormat="1">
      <c r="A2427" s="380" t="s">
        <v>7776</v>
      </c>
      <c r="C2427" s="381">
        <v>2</v>
      </c>
      <c r="D2427" s="380"/>
      <c r="E2427" s="380"/>
      <c r="F2427" s="380"/>
      <c r="G2427" s="380"/>
      <c r="H2427" s="382" t="s">
        <v>4876</v>
      </c>
      <c r="I2427" s="383" t="s">
        <v>7779</v>
      </c>
      <c r="J2427" s="383" t="s">
        <v>8025</v>
      </c>
      <c r="K2427" s="44">
        <v>2020</v>
      </c>
      <c r="L2427" s="542"/>
    </row>
    <row r="2428" spans="1:12" s="58" customFormat="1">
      <c r="A2428" s="380" t="s">
        <v>7776</v>
      </c>
      <c r="C2428" s="381">
        <v>3</v>
      </c>
      <c r="D2428" s="380"/>
      <c r="E2428" s="380"/>
      <c r="F2428" s="380"/>
      <c r="G2428" s="380"/>
      <c r="H2428" s="382" t="s">
        <v>4878</v>
      </c>
      <c r="I2428" s="383" t="s">
        <v>7779</v>
      </c>
      <c r="J2428" s="383" t="s">
        <v>8025</v>
      </c>
      <c r="K2428" s="44">
        <v>2020</v>
      </c>
      <c r="L2428" s="542"/>
    </row>
    <row r="2429" spans="1:12" s="58" customFormat="1">
      <c r="A2429" s="380" t="s">
        <v>7793</v>
      </c>
      <c r="C2429" s="381">
        <v>1</v>
      </c>
      <c r="D2429" s="380"/>
      <c r="E2429" s="380"/>
      <c r="F2429" s="380"/>
      <c r="G2429" s="380"/>
      <c r="H2429" s="382" t="s">
        <v>1012</v>
      </c>
      <c r="I2429" s="383" t="s">
        <v>7797</v>
      </c>
      <c r="J2429" s="383" t="s">
        <v>8025</v>
      </c>
      <c r="K2429" s="44">
        <v>2020</v>
      </c>
      <c r="L2429" s="542"/>
    </row>
    <row r="2430" spans="1:12" s="58" customFormat="1">
      <c r="A2430" s="380" t="s">
        <v>7793</v>
      </c>
      <c r="C2430" s="381">
        <v>2</v>
      </c>
      <c r="D2430" s="380"/>
      <c r="E2430" s="380"/>
      <c r="F2430" s="380"/>
      <c r="G2430" s="380"/>
      <c r="H2430" s="382" t="s">
        <v>1013</v>
      </c>
      <c r="I2430" s="383" t="s">
        <v>7797</v>
      </c>
      <c r="J2430" s="383" t="s">
        <v>8025</v>
      </c>
      <c r="K2430" s="44">
        <v>2020</v>
      </c>
      <c r="L2430" s="542"/>
    </row>
    <row r="2431" spans="1:12" s="58" customFormat="1">
      <c r="A2431" s="380" t="s">
        <v>7793</v>
      </c>
      <c r="C2431" s="381">
        <v>3</v>
      </c>
      <c r="D2431" s="380"/>
      <c r="E2431" s="380"/>
      <c r="F2431" s="380"/>
      <c r="G2431" s="380"/>
      <c r="H2431" s="382" t="s">
        <v>1014</v>
      </c>
      <c r="I2431" s="383" t="s">
        <v>7797</v>
      </c>
      <c r="J2431" s="383" t="s">
        <v>8025</v>
      </c>
      <c r="K2431" s="44">
        <v>2020</v>
      </c>
      <c r="L2431" s="542"/>
    </row>
    <row r="2432" spans="1:12" s="58" customFormat="1">
      <c r="A2432" s="380" t="s">
        <v>7793</v>
      </c>
      <c r="C2432" s="381">
        <v>4</v>
      </c>
      <c r="D2432" s="380"/>
      <c r="E2432" s="380"/>
      <c r="F2432" s="380"/>
      <c r="G2432" s="380"/>
      <c r="H2432" s="382" t="s">
        <v>1015</v>
      </c>
      <c r="I2432" s="383" t="s">
        <v>7797</v>
      </c>
      <c r="J2432" s="383" t="s">
        <v>8025</v>
      </c>
      <c r="K2432" s="44">
        <v>2020</v>
      </c>
      <c r="L2432" s="542"/>
    </row>
    <row r="2433" spans="1:12" s="58" customFormat="1">
      <c r="A2433" s="380" t="s">
        <v>7793</v>
      </c>
      <c r="C2433" s="381">
        <v>5</v>
      </c>
      <c r="D2433" s="380"/>
      <c r="E2433" s="380"/>
      <c r="F2433" s="380"/>
      <c r="G2433" s="380"/>
      <c r="H2433" s="382" t="s">
        <v>1016</v>
      </c>
      <c r="I2433" s="383" t="s">
        <v>7797</v>
      </c>
      <c r="J2433" s="383" t="s">
        <v>8025</v>
      </c>
      <c r="K2433" s="44">
        <v>2020</v>
      </c>
      <c r="L2433" s="542"/>
    </row>
    <row r="2434" spans="1:12" s="58" customFormat="1">
      <c r="A2434" s="380" t="s">
        <v>7793</v>
      </c>
      <c r="C2434" s="381">
        <v>6</v>
      </c>
      <c r="D2434" s="380"/>
      <c r="E2434" s="380"/>
      <c r="F2434" s="380"/>
      <c r="G2434" s="380"/>
      <c r="H2434" s="382" t="s">
        <v>1017</v>
      </c>
      <c r="I2434" s="383" t="s">
        <v>7797</v>
      </c>
      <c r="J2434" s="383" t="s">
        <v>8025</v>
      </c>
      <c r="K2434" s="44">
        <v>2020</v>
      </c>
      <c r="L2434" s="542"/>
    </row>
    <row r="2435" spans="1:12" s="58" customFormat="1">
      <c r="A2435" s="380" t="s">
        <v>7793</v>
      </c>
      <c r="C2435" s="381">
        <v>7</v>
      </c>
      <c r="D2435" s="380"/>
      <c r="E2435" s="380"/>
      <c r="F2435" s="380"/>
      <c r="G2435" s="380"/>
      <c r="H2435" s="382" t="s">
        <v>1018</v>
      </c>
      <c r="I2435" s="383" t="s">
        <v>7797</v>
      </c>
      <c r="J2435" s="383" t="s">
        <v>8025</v>
      </c>
      <c r="K2435" s="44">
        <v>2020</v>
      </c>
      <c r="L2435" s="542"/>
    </row>
    <row r="2436" spans="1:12" s="58" customFormat="1">
      <c r="A2436" s="380" t="s">
        <v>7793</v>
      </c>
      <c r="C2436" s="381">
        <v>8</v>
      </c>
      <c r="D2436" s="380"/>
      <c r="E2436" s="380"/>
      <c r="F2436" s="380"/>
      <c r="G2436" s="380"/>
      <c r="H2436" s="382" t="s">
        <v>1019</v>
      </c>
      <c r="I2436" s="383" t="s">
        <v>7797</v>
      </c>
      <c r="J2436" s="383" t="s">
        <v>8025</v>
      </c>
      <c r="K2436" s="44">
        <v>2020</v>
      </c>
      <c r="L2436" s="542"/>
    </row>
    <row r="2437" spans="1:12" s="58" customFormat="1">
      <c r="A2437" s="380" t="s">
        <v>4219</v>
      </c>
      <c r="B2437" s="44"/>
      <c r="C2437" s="381">
        <v>1</v>
      </c>
      <c r="D2437" s="380"/>
      <c r="E2437" s="380"/>
      <c r="F2437" s="380"/>
      <c r="G2437" s="380"/>
      <c r="H2437" s="382" t="s">
        <v>905</v>
      </c>
      <c r="I2437" s="383" t="s">
        <v>7789</v>
      </c>
      <c r="J2437" s="383" t="s">
        <v>8025</v>
      </c>
      <c r="K2437" s="44">
        <v>2020</v>
      </c>
      <c r="L2437" s="542"/>
    </row>
    <row r="2438" spans="1:12" s="58" customFormat="1">
      <c r="A2438" s="380" t="s">
        <v>4219</v>
      </c>
      <c r="B2438" s="44"/>
      <c r="C2438" s="381">
        <v>2</v>
      </c>
      <c r="D2438" s="380"/>
      <c r="E2438" s="380"/>
      <c r="F2438" s="380"/>
      <c r="G2438" s="380"/>
      <c r="H2438" s="382" t="s">
        <v>906</v>
      </c>
      <c r="I2438" s="383" t="s">
        <v>7789</v>
      </c>
      <c r="J2438" s="383" t="s">
        <v>8025</v>
      </c>
      <c r="K2438" s="44">
        <v>2020</v>
      </c>
      <c r="L2438" s="542"/>
    </row>
    <row r="2439" spans="1:12" s="58" customFormat="1">
      <c r="A2439" s="380" t="s">
        <v>122</v>
      </c>
      <c r="B2439" s="44"/>
      <c r="C2439" s="381">
        <v>3</v>
      </c>
      <c r="D2439" s="380"/>
      <c r="E2439" s="380"/>
      <c r="F2439" s="380"/>
      <c r="G2439" s="380"/>
      <c r="H2439" s="382" t="s">
        <v>905</v>
      </c>
      <c r="I2439" s="383" t="s">
        <v>7791</v>
      </c>
      <c r="J2439" s="383" t="s">
        <v>8025</v>
      </c>
      <c r="K2439" s="44">
        <v>2020</v>
      </c>
      <c r="L2439" s="542"/>
    </row>
    <row r="2440" spans="1:12" s="58" customFormat="1">
      <c r="A2440" s="380" t="s">
        <v>122</v>
      </c>
      <c r="B2440" s="44"/>
      <c r="C2440" s="381">
        <v>4</v>
      </c>
      <c r="D2440" s="380"/>
      <c r="E2440" s="380"/>
      <c r="F2440" s="380"/>
      <c r="G2440" s="380"/>
      <c r="H2440" s="382" t="s">
        <v>906</v>
      </c>
      <c r="I2440" s="383" t="s">
        <v>7791</v>
      </c>
      <c r="J2440" s="383" t="s">
        <v>8025</v>
      </c>
      <c r="K2440" s="44">
        <v>2020</v>
      </c>
      <c r="L2440" s="542"/>
    </row>
    <row r="2441" spans="1:12" s="58" customFormat="1">
      <c r="A2441" s="380" t="s">
        <v>7799</v>
      </c>
      <c r="C2441" s="381">
        <v>1</v>
      </c>
      <c r="D2441" s="380"/>
      <c r="E2441" s="380"/>
      <c r="F2441" s="380"/>
      <c r="G2441" s="380"/>
      <c r="H2441" s="382" t="s">
        <v>1353</v>
      </c>
      <c r="I2441" s="383" t="s">
        <v>7802</v>
      </c>
      <c r="J2441" s="383" t="s">
        <v>8025</v>
      </c>
      <c r="K2441" s="44">
        <v>2020</v>
      </c>
      <c r="L2441" s="542"/>
    </row>
    <row r="2442" spans="1:12" s="58" customFormat="1">
      <c r="A2442" s="380" t="s">
        <v>7799</v>
      </c>
      <c r="C2442" s="381">
        <v>2</v>
      </c>
      <c r="D2442" s="380"/>
      <c r="E2442" s="380"/>
      <c r="F2442" s="380"/>
      <c r="G2442" s="380"/>
      <c r="H2442" s="382" t="s">
        <v>1354</v>
      </c>
      <c r="I2442" s="383" t="s">
        <v>7802</v>
      </c>
      <c r="J2442" s="383" t="s">
        <v>8025</v>
      </c>
      <c r="K2442" s="44">
        <v>2020</v>
      </c>
      <c r="L2442" s="542"/>
    </row>
    <row r="2443" spans="1:12" s="58" customFormat="1">
      <c r="A2443" s="380" t="s">
        <v>7799</v>
      </c>
      <c r="C2443" s="381">
        <v>3</v>
      </c>
      <c r="D2443" s="380"/>
      <c r="E2443" s="380"/>
      <c r="F2443" s="380"/>
      <c r="G2443" s="380"/>
      <c r="H2443" s="382" t="s">
        <v>1355</v>
      </c>
      <c r="I2443" s="383" t="s">
        <v>7802</v>
      </c>
      <c r="J2443" s="383" t="s">
        <v>8025</v>
      </c>
      <c r="K2443" s="44">
        <v>2020</v>
      </c>
      <c r="L2443" s="542"/>
    </row>
    <row r="2444" spans="1:12" s="58" customFormat="1">
      <c r="A2444" s="380" t="s">
        <v>1348</v>
      </c>
      <c r="B2444" s="44"/>
      <c r="C2444" s="381">
        <v>1</v>
      </c>
      <c r="D2444" s="380"/>
      <c r="E2444" s="380"/>
      <c r="F2444" s="380"/>
      <c r="G2444" s="380"/>
      <c r="H2444" s="382" t="s">
        <v>1012</v>
      </c>
      <c r="I2444" s="383" t="s">
        <v>7792</v>
      </c>
      <c r="J2444" s="383" t="s">
        <v>8025</v>
      </c>
      <c r="K2444" s="44">
        <v>2020</v>
      </c>
      <c r="L2444" s="542"/>
    </row>
    <row r="2445" spans="1:12" s="58" customFormat="1">
      <c r="A2445" s="380" t="s">
        <v>1348</v>
      </c>
      <c r="B2445" s="44"/>
      <c r="C2445" s="381">
        <v>2</v>
      </c>
      <c r="D2445" s="380"/>
      <c r="E2445" s="380"/>
      <c r="F2445" s="380"/>
      <c r="G2445" s="380"/>
      <c r="H2445" s="382" t="s">
        <v>1013</v>
      </c>
      <c r="I2445" s="383" t="s">
        <v>7792</v>
      </c>
      <c r="J2445" s="383" t="s">
        <v>8025</v>
      </c>
      <c r="K2445" s="44">
        <v>2020</v>
      </c>
      <c r="L2445" s="542"/>
    </row>
    <row r="2446" spans="1:12" s="58" customFormat="1">
      <c r="A2446" s="380" t="s">
        <v>1348</v>
      </c>
      <c r="B2446" s="44"/>
      <c r="C2446" s="381">
        <v>3</v>
      </c>
      <c r="D2446" s="380"/>
      <c r="E2446" s="380"/>
      <c r="F2446" s="380"/>
      <c r="G2446" s="380"/>
      <c r="H2446" s="382" t="s">
        <v>1014</v>
      </c>
      <c r="I2446" s="383" t="s">
        <v>7792</v>
      </c>
      <c r="J2446" s="383" t="s">
        <v>8025</v>
      </c>
      <c r="K2446" s="44">
        <v>2020</v>
      </c>
      <c r="L2446" s="542"/>
    </row>
    <row r="2447" spans="1:12" s="58" customFormat="1">
      <c r="A2447" s="380" t="s">
        <v>1348</v>
      </c>
      <c r="B2447" s="44"/>
      <c r="C2447" s="381">
        <v>4</v>
      </c>
      <c r="D2447" s="380"/>
      <c r="E2447" s="380"/>
      <c r="F2447" s="380"/>
      <c r="G2447" s="380"/>
      <c r="H2447" s="382" t="s">
        <v>1015</v>
      </c>
      <c r="I2447" s="383" t="s">
        <v>7792</v>
      </c>
      <c r="J2447" s="383" t="s">
        <v>8025</v>
      </c>
      <c r="K2447" s="44">
        <v>2020</v>
      </c>
      <c r="L2447" s="542"/>
    </row>
    <row r="2448" spans="1:12" s="58" customFormat="1">
      <c r="A2448" s="380" t="s">
        <v>1348</v>
      </c>
      <c r="B2448" s="44"/>
      <c r="C2448" s="381">
        <v>5</v>
      </c>
      <c r="D2448" s="380"/>
      <c r="E2448" s="380"/>
      <c r="F2448" s="380"/>
      <c r="G2448" s="380"/>
      <c r="H2448" s="382" t="s">
        <v>1016</v>
      </c>
      <c r="I2448" s="383" t="s">
        <v>7792</v>
      </c>
      <c r="J2448" s="383" t="s">
        <v>8025</v>
      </c>
      <c r="K2448" s="44">
        <v>2020</v>
      </c>
      <c r="L2448" s="542"/>
    </row>
    <row r="2449" spans="1:12" s="58" customFormat="1">
      <c r="A2449" s="380" t="s">
        <v>1348</v>
      </c>
      <c r="B2449" s="44"/>
      <c r="C2449" s="381">
        <v>6</v>
      </c>
      <c r="D2449" s="380"/>
      <c r="E2449" s="380"/>
      <c r="F2449" s="380"/>
      <c r="G2449" s="380"/>
      <c r="H2449" s="382" t="s">
        <v>1017</v>
      </c>
      <c r="I2449" s="383" t="s">
        <v>7792</v>
      </c>
      <c r="J2449" s="383" t="s">
        <v>8025</v>
      </c>
      <c r="K2449" s="44">
        <v>2020</v>
      </c>
      <c r="L2449" s="542"/>
    </row>
    <row r="2450" spans="1:12" s="58" customFormat="1">
      <c r="A2450" s="380" t="s">
        <v>1348</v>
      </c>
      <c r="B2450" s="44"/>
      <c r="C2450" s="381">
        <v>7</v>
      </c>
      <c r="D2450" s="380"/>
      <c r="E2450" s="380"/>
      <c r="F2450" s="380"/>
      <c r="G2450" s="380"/>
      <c r="H2450" s="382" t="s">
        <v>1018</v>
      </c>
      <c r="I2450" s="383" t="s">
        <v>7792</v>
      </c>
      <c r="J2450" s="383" t="s">
        <v>8025</v>
      </c>
      <c r="K2450" s="44">
        <v>2020</v>
      </c>
      <c r="L2450" s="542"/>
    </row>
    <row r="2451" spans="1:12" s="58" customFormat="1">
      <c r="A2451" s="380" t="s">
        <v>1348</v>
      </c>
      <c r="B2451" s="44"/>
      <c r="C2451" s="381">
        <v>8</v>
      </c>
      <c r="D2451" s="380"/>
      <c r="E2451" s="380"/>
      <c r="F2451" s="380"/>
      <c r="G2451" s="380"/>
      <c r="H2451" s="382" t="s">
        <v>1019</v>
      </c>
      <c r="I2451" s="383" t="s">
        <v>7792</v>
      </c>
      <c r="J2451" s="383" t="s">
        <v>8025</v>
      </c>
      <c r="K2451" s="44">
        <v>2020</v>
      </c>
      <c r="L2451" s="542"/>
    </row>
    <row r="2452" spans="1:12" s="58" customFormat="1">
      <c r="A2452" s="380" t="s">
        <v>1350</v>
      </c>
      <c r="B2452" s="44"/>
      <c r="C2452" s="381">
        <v>1</v>
      </c>
      <c r="D2452" s="380"/>
      <c r="E2452" s="380"/>
      <c r="F2452" s="380"/>
      <c r="G2452" s="380"/>
      <c r="H2452" s="382" t="s">
        <v>1353</v>
      </c>
      <c r="I2452" s="383" t="s">
        <v>7798</v>
      </c>
      <c r="J2452" s="383" t="s">
        <v>8025</v>
      </c>
      <c r="K2452" s="44">
        <v>2020</v>
      </c>
      <c r="L2452" s="542"/>
    </row>
    <row r="2453" spans="1:12" s="58" customFormat="1">
      <c r="A2453" s="380" t="s">
        <v>1350</v>
      </c>
      <c r="B2453" s="44"/>
      <c r="C2453" s="381">
        <v>2</v>
      </c>
      <c r="D2453" s="380"/>
      <c r="E2453" s="380"/>
      <c r="F2453" s="380"/>
      <c r="G2453" s="380"/>
      <c r="H2453" s="382" t="s">
        <v>1354</v>
      </c>
      <c r="I2453" s="383" t="s">
        <v>7798</v>
      </c>
      <c r="J2453" s="383" t="s">
        <v>8025</v>
      </c>
      <c r="K2453" s="44">
        <v>2020</v>
      </c>
      <c r="L2453" s="542"/>
    </row>
    <row r="2454" spans="1:12" s="58" customFormat="1">
      <c r="A2454" s="380" t="s">
        <v>1350</v>
      </c>
      <c r="B2454" s="44"/>
      <c r="C2454" s="381">
        <v>3</v>
      </c>
      <c r="D2454" s="380"/>
      <c r="E2454" s="380"/>
      <c r="F2454" s="380"/>
      <c r="G2454" s="380"/>
      <c r="H2454" s="382" t="s">
        <v>1355</v>
      </c>
      <c r="I2454" s="383" t="s">
        <v>7798</v>
      </c>
      <c r="J2454" s="383" t="s">
        <v>8025</v>
      </c>
      <c r="K2454" s="44">
        <v>2020</v>
      </c>
      <c r="L2454" s="542"/>
    </row>
    <row r="2455" spans="1:12" s="58" customFormat="1">
      <c r="A2455" s="380" t="s">
        <v>1382</v>
      </c>
      <c r="C2455" s="381">
        <v>1</v>
      </c>
      <c r="D2455" s="380"/>
      <c r="E2455" s="380"/>
      <c r="F2455" s="380"/>
      <c r="G2455" s="380"/>
      <c r="H2455" s="382" t="s">
        <v>1421</v>
      </c>
      <c r="I2455" s="383" t="s">
        <v>7923</v>
      </c>
      <c r="J2455" s="383" t="s">
        <v>8025</v>
      </c>
      <c r="K2455" s="44">
        <v>2020</v>
      </c>
      <c r="L2455" s="542"/>
    </row>
    <row r="2456" spans="1:12" s="58" customFormat="1">
      <c r="A2456" s="380" t="s">
        <v>1382</v>
      </c>
      <c r="C2456" s="381">
        <v>2</v>
      </c>
      <c r="D2456" s="380"/>
      <c r="E2456" s="380"/>
      <c r="F2456" s="380"/>
      <c r="G2456" s="380"/>
      <c r="H2456" s="382" t="s">
        <v>1297</v>
      </c>
      <c r="I2456" s="383" t="s">
        <v>7923</v>
      </c>
      <c r="J2456" s="383" t="s">
        <v>8025</v>
      </c>
      <c r="K2456" s="44">
        <v>2020</v>
      </c>
      <c r="L2456" s="542"/>
    </row>
    <row r="2457" spans="1:12" s="58" customFormat="1">
      <c r="A2457" s="380" t="s">
        <v>1382</v>
      </c>
      <c r="C2457" s="381">
        <v>3</v>
      </c>
      <c r="D2457" s="380"/>
      <c r="E2457" s="380"/>
      <c r="F2457" s="380"/>
      <c r="G2457" s="380"/>
      <c r="H2457" s="382" t="s">
        <v>1294</v>
      </c>
      <c r="I2457" s="383" t="s">
        <v>7923</v>
      </c>
      <c r="J2457" s="383" t="s">
        <v>8025</v>
      </c>
      <c r="K2457" s="44">
        <v>2020</v>
      </c>
      <c r="L2457" s="542"/>
    </row>
    <row r="2458" spans="1:12" s="58" customFormat="1">
      <c r="A2458" s="43" t="s">
        <v>1387</v>
      </c>
      <c r="C2458" s="534">
        <v>1</v>
      </c>
      <c r="D2458" s="380"/>
      <c r="E2458" s="380"/>
      <c r="F2458" s="380"/>
      <c r="G2458" s="380"/>
      <c r="H2458" s="74" t="s">
        <v>4509</v>
      </c>
      <c r="I2458" s="44" t="s">
        <v>7924</v>
      </c>
      <c r="J2458" s="383" t="s">
        <v>8025</v>
      </c>
      <c r="K2458" s="44">
        <v>2020</v>
      </c>
      <c r="L2458" s="542"/>
    </row>
    <row r="2459" spans="1:12" s="58" customFormat="1">
      <c r="A2459" s="43" t="s">
        <v>1387</v>
      </c>
      <c r="C2459" s="534">
        <v>2</v>
      </c>
      <c r="D2459" s="380"/>
      <c r="E2459" s="380"/>
      <c r="F2459" s="380"/>
      <c r="G2459" s="380"/>
      <c r="H2459" s="74" t="s">
        <v>1422</v>
      </c>
      <c r="I2459" s="44" t="s">
        <v>7924</v>
      </c>
      <c r="J2459" s="383" t="s">
        <v>8025</v>
      </c>
      <c r="K2459" s="44">
        <v>2020</v>
      </c>
      <c r="L2459" s="542"/>
    </row>
    <row r="2460" spans="1:12" s="58" customFormat="1">
      <c r="A2460" s="380" t="s">
        <v>1392</v>
      </c>
      <c r="C2460" s="381">
        <v>1</v>
      </c>
      <c r="D2460" s="380"/>
      <c r="E2460" s="380"/>
      <c r="F2460" s="380"/>
      <c r="G2460" s="380"/>
      <c r="H2460" s="382" t="s">
        <v>1421</v>
      </c>
      <c r="I2460" s="383" t="s">
        <v>7925</v>
      </c>
      <c r="J2460" s="383" t="s">
        <v>8025</v>
      </c>
      <c r="K2460" s="44">
        <v>2020</v>
      </c>
      <c r="L2460" s="542"/>
    </row>
    <row r="2461" spans="1:12" s="58" customFormat="1">
      <c r="A2461" s="380" t="s">
        <v>1392</v>
      </c>
      <c r="C2461" s="381">
        <v>2</v>
      </c>
      <c r="D2461" s="380"/>
      <c r="E2461" s="380"/>
      <c r="F2461" s="380"/>
      <c r="G2461" s="380"/>
      <c r="H2461" s="382" t="s">
        <v>1297</v>
      </c>
      <c r="I2461" s="383" t="s">
        <v>7925</v>
      </c>
      <c r="J2461" s="383" t="s">
        <v>8025</v>
      </c>
      <c r="K2461" s="44">
        <v>2020</v>
      </c>
      <c r="L2461" s="542"/>
    </row>
    <row r="2462" spans="1:12" s="58" customFormat="1">
      <c r="A2462" s="380" t="s">
        <v>1392</v>
      </c>
      <c r="C2462" s="381">
        <v>3</v>
      </c>
      <c r="D2462" s="380"/>
      <c r="E2462" s="380"/>
      <c r="F2462" s="380"/>
      <c r="G2462" s="380"/>
      <c r="H2462" s="382" t="s">
        <v>1294</v>
      </c>
      <c r="I2462" s="383" t="s">
        <v>7925</v>
      </c>
      <c r="J2462" s="383" t="s">
        <v>8025</v>
      </c>
      <c r="K2462" s="44">
        <v>2020</v>
      </c>
      <c r="L2462" s="542"/>
    </row>
    <row r="2463" spans="1:12" s="58" customFormat="1">
      <c r="A2463" s="380" t="s">
        <v>1395</v>
      </c>
      <c r="C2463" s="381">
        <v>1</v>
      </c>
      <c r="D2463" s="380"/>
      <c r="E2463" s="380"/>
      <c r="F2463" s="380"/>
      <c r="G2463" s="380"/>
      <c r="H2463" s="382" t="s">
        <v>4418</v>
      </c>
      <c r="I2463" s="383" t="s">
        <v>7926</v>
      </c>
      <c r="J2463" s="383" t="s">
        <v>8025</v>
      </c>
      <c r="K2463" s="44">
        <v>2020</v>
      </c>
      <c r="L2463" s="542"/>
    </row>
    <row r="2464" spans="1:12" s="58" customFormat="1">
      <c r="A2464" s="380" t="s">
        <v>1395</v>
      </c>
      <c r="C2464" s="381">
        <v>2</v>
      </c>
      <c r="D2464" s="380"/>
      <c r="E2464" s="380"/>
      <c r="F2464" s="380"/>
      <c r="G2464" s="380"/>
      <c r="H2464" s="382" t="s">
        <v>4513</v>
      </c>
      <c r="I2464" s="383" t="s">
        <v>7926</v>
      </c>
      <c r="J2464" s="383" t="s">
        <v>8025</v>
      </c>
      <c r="K2464" s="44">
        <v>2020</v>
      </c>
      <c r="L2464" s="542"/>
    </row>
    <row r="2465" spans="1:12" s="58" customFormat="1">
      <c r="A2465" s="380" t="s">
        <v>1395</v>
      </c>
      <c r="C2465" s="381">
        <v>3</v>
      </c>
      <c r="D2465" s="380"/>
      <c r="E2465" s="380"/>
      <c r="F2465" s="380"/>
      <c r="G2465" s="380"/>
      <c r="H2465" s="382" t="s">
        <v>4514</v>
      </c>
      <c r="I2465" s="383" t="s">
        <v>7926</v>
      </c>
      <c r="J2465" s="383" t="s">
        <v>8025</v>
      </c>
      <c r="K2465" s="44">
        <v>2020</v>
      </c>
      <c r="L2465" s="542"/>
    </row>
    <row r="2466" spans="1:12" s="58" customFormat="1">
      <c r="A2466" s="380" t="s">
        <v>1395</v>
      </c>
      <c r="C2466" s="381">
        <v>4</v>
      </c>
      <c r="D2466" s="380"/>
      <c r="E2466" s="380"/>
      <c r="F2466" s="380"/>
      <c r="G2466" s="380"/>
      <c r="H2466" s="382" t="s">
        <v>4515</v>
      </c>
      <c r="I2466" s="383" t="s">
        <v>7926</v>
      </c>
      <c r="J2466" s="383" t="s">
        <v>8025</v>
      </c>
      <c r="K2466" s="44">
        <v>2020</v>
      </c>
      <c r="L2466" s="542"/>
    </row>
    <row r="2467" spans="1:12" s="58" customFormat="1">
      <c r="A2467" s="380" t="s">
        <v>1395</v>
      </c>
      <c r="C2467" s="381">
        <v>5</v>
      </c>
      <c r="D2467" s="380"/>
      <c r="E2467" s="380"/>
      <c r="F2467" s="380"/>
      <c r="G2467" s="380"/>
      <c r="H2467" s="382" t="s">
        <v>4516</v>
      </c>
      <c r="I2467" s="383" t="s">
        <v>7926</v>
      </c>
      <c r="J2467" s="383" t="s">
        <v>8025</v>
      </c>
      <c r="K2467" s="44">
        <v>2020</v>
      </c>
      <c r="L2467" s="542"/>
    </row>
    <row r="2468" spans="1:12" s="58" customFormat="1">
      <c r="A2468" s="380" t="s">
        <v>1399</v>
      </c>
      <c r="C2468" s="381">
        <v>1</v>
      </c>
      <c r="D2468" s="380"/>
      <c r="E2468" s="380"/>
      <c r="F2468" s="380"/>
      <c r="G2468" s="380"/>
      <c r="H2468" s="382" t="s">
        <v>1297</v>
      </c>
      <c r="I2468" s="383" t="s">
        <v>7927</v>
      </c>
      <c r="J2468" s="383" t="s">
        <v>8025</v>
      </c>
      <c r="K2468" s="44">
        <v>2020</v>
      </c>
      <c r="L2468" s="542"/>
    </row>
    <row r="2469" spans="1:12" s="58" customFormat="1">
      <c r="A2469" s="380" t="s">
        <v>1399</v>
      </c>
      <c r="C2469" s="381">
        <v>2</v>
      </c>
      <c r="D2469" s="380"/>
      <c r="E2469" s="380"/>
      <c r="F2469" s="380"/>
      <c r="G2469" s="380"/>
      <c r="H2469" s="382" t="s">
        <v>1294</v>
      </c>
      <c r="I2469" s="383" t="s">
        <v>7927</v>
      </c>
      <c r="J2469" s="383" t="s">
        <v>8025</v>
      </c>
      <c r="K2469" s="44">
        <v>2020</v>
      </c>
      <c r="L2469" s="542"/>
    </row>
    <row r="2470" spans="1:12" s="58" customFormat="1">
      <c r="A2470" s="380" t="s">
        <v>1402</v>
      </c>
      <c r="C2470" s="381">
        <v>1</v>
      </c>
      <c r="D2470" s="380"/>
      <c r="E2470" s="380"/>
      <c r="F2470" s="380"/>
      <c r="G2470" s="380"/>
      <c r="H2470" s="382" t="s">
        <v>60</v>
      </c>
      <c r="I2470" s="383" t="s">
        <v>7928</v>
      </c>
      <c r="J2470" s="383" t="s">
        <v>8025</v>
      </c>
      <c r="K2470" s="44">
        <v>2020</v>
      </c>
      <c r="L2470" s="542"/>
    </row>
    <row r="2471" spans="1:12" s="58" customFormat="1">
      <c r="A2471" s="380" t="s">
        <v>1402</v>
      </c>
      <c r="C2471" s="381">
        <v>2</v>
      </c>
      <c r="D2471" s="380"/>
      <c r="E2471" s="380"/>
      <c r="F2471" s="380"/>
      <c r="G2471" s="380"/>
      <c r="H2471" s="382" t="s">
        <v>61</v>
      </c>
      <c r="I2471" s="383" t="s">
        <v>7928</v>
      </c>
      <c r="J2471" s="383" t="s">
        <v>8025</v>
      </c>
      <c r="K2471" s="44">
        <v>2020</v>
      </c>
      <c r="L2471" s="542"/>
    </row>
    <row r="2472" spans="1:12" s="58" customFormat="1">
      <c r="A2472" s="380" t="s">
        <v>1405</v>
      </c>
      <c r="C2472" s="381">
        <v>1</v>
      </c>
      <c r="D2472" s="380"/>
      <c r="E2472" s="380"/>
      <c r="F2472" s="380"/>
      <c r="G2472" s="380"/>
      <c r="H2472" s="382" t="s">
        <v>59</v>
      </c>
      <c r="I2472" s="383" t="s">
        <v>7929</v>
      </c>
      <c r="J2472" s="383" t="s">
        <v>8025</v>
      </c>
      <c r="K2472" s="44">
        <v>2020</v>
      </c>
      <c r="L2472" s="542"/>
    </row>
    <row r="2473" spans="1:12" s="58" customFormat="1">
      <c r="A2473" s="380" t="s">
        <v>1405</v>
      </c>
      <c r="C2473" s="381">
        <v>2</v>
      </c>
      <c r="D2473" s="380"/>
      <c r="E2473" s="380"/>
      <c r="F2473" s="380"/>
      <c r="G2473" s="380"/>
      <c r="H2473" s="382" t="s">
        <v>60</v>
      </c>
      <c r="I2473" s="383" t="s">
        <v>7929</v>
      </c>
      <c r="J2473" s="383" t="s">
        <v>8025</v>
      </c>
      <c r="K2473" s="44">
        <v>2020</v>
      </c>
      <c r="L2473" s="542"/>
    </row>
    <row r="2474" spans="1:12" s="58" customFormat="1">
      <c r="A2474" s="380" t="s">
        <v>1405</v>
      </c>
      <c r="C2474" s="381">
        <v>3</v>
      </c>
      <c r="D2474" s="380"/>
      <c r="E2474" s="380"/>
      <c r="F2474" s="380"/>
      <c r="G2474" s="380"/>
      <c r="H2474" s="382" t="s">
        <v>61</v>
      </c>
      <c r="I2474" s="383" t="s">
        <v>7929</v>
      </c>
      <c r="J2474" s="383" t="s">
        <v>8025</v>
      </c>
      <c r="K2474" s="44">
        <v>2020</v>
      </c>
      <c r="L2474" s="542"/>
    </row>
    <row r="2475" spans="1:12" s="58" customFormat="1">
      <c r="A2475" s="380" t="s">
        <v>1405</v>
      </c>
      <c r="C2475" s="381">
        <v>4</v>
      </c>
      <c r="D2475" s="380"/>
      <c r="E2475" s="380"/>
      <c r="F2475" s="380"/>
      <c r="G2475" s="380"/>
      <c r="H2475" s="382" t="s">
        <v>62</v>
      </c>
      <c r="I2475" s="383" t="s">
        <v>7929</v>
      </c>
      <c r="J2475" s="383" t="s">
        <v>8025</v>
      </c>
      <c r="K2475" s="44">
        <v>2020</v>
      </c>
      <c r="L2475" s="542"/>
    </row>
    <row r="2476" spans="1:12" s="58" customFormat="1">
      <c r="A2476" s="380" t="s">
        <v>1405</v>
      </c>
      <c r="C2476" s="381">
        <v>5</v>
      </c>
      <c r="D2476" s="380"/>
      <c r="E2476" s="380"/>
      <c r="F2476" s="380"/>
      <c r="G2476" s="380"/>
      <c r="H2476" s="382" t="s">
        <v>63</v>
      </c>
      <c r="I2476" s="383" t="s">
        <v>7929</v>
      </c>
      <c r="J2476" s="383" t="s">
        <v>8025</v>
      </c>
      <c r="K2476" s="44">
        <v>2020</v>
      </c>
      <c r="L2476" s="542"/>
    </row>
    <row r="2477" spans="1:12" s="58" customFormat="1">
      <c r="A2477" s="380" t="s">
        <v>1405</v>
      </c>
      <c r="C2477" s="381">
        <v>6</v>
      </c>
      <c r="D2477" s="380"/>
      <c r="E2477" s="380"/>
      <c r="F2477" s="380"/>
      <c r="G2477" s="380"/>
      <c r="H2477" s="382" t="s">
        <v>4517</v>
      </c>
      <c r="I2477" s="383" t="s">
        <v>7929</v>
      </c>
      <c r="J2477" s="383" t="s">
        <v>8025</v>
      </c>
      <c r="K2477" s="44">
        <v>2020</v>
      </c>
      <c r="L2477" s="542"/>
    </row>
    <row r="2478" spans="1:12" s="58" customFormat="1">
      <c r="A2478" s="43" t="s">
        <v>1408</v>
      </c>
      <c r="C2478" s="534">
        <v>1</v>
      </c>
      <c r="D2478" s="380"/>
      <c r="E2478" s="380"/>
      <c r="F2478" s="380"/>
      <c r="G2478" s="380"/>
      <c r="H2478" s="74" t="s">
        <v>60</v>
      </c>
      <c r="I2478" s="44" t="s">
        <v>7935</v>
      </c>
      <c r="J2478" s="383" t="s">
        <v>8025</v>
      </c>
      <c r="K2478" s="44">
        <v>2020</v>
      </c>
      <c r="L2478" s="542"/>
    </row>
    <row r="2479" spans="1:12" s="58" customFormat="1">
      <c r="A2479" s="380" t="s">
        <v>7804</v>
      </c>
      <c r="B2479" s="44"/>
      <c r="C2479" s="381">
        <v>1</v>
      </c>
      <c r="D2479" s="380"/>
      <c r="E2479" s="380"/>
      <c r="F2479" s="380"/>
      <c r="G2479" s="380"/>
      <c r="H2479" s="382" t="s">
        <v>1421</v>
      </c>
      <c r="I2479" s="383" t="s">
        <v>7807</v>
      </c>
      <c r="J2479" s="383" t="s">
        <v>8025</v>
      </c>
      <c r="K2479" s="44">
        <v>2020</v>
      </c>
      <c r="L2479" s="542"/>
    </row>
    <row r="2480" spans="1:12" s="58" customFormat="1">
      <c r="A2480" s="380" t="s">
        <v>7804</v>
      </c>
      <c r="B2480" s="44"/>
      <c r="C2480" s="381">
        <v>2</v>
      </c>
      <c r="D2480" s="380"/>
      <c r="E2480" s="380"/>
      <c r="F2480" s="380"/>
      <c r="G2480" s="380"/>
      <c r="H2480" s="382" t="s">
        <v>1297</v>
      </c>
      <c r="I2480" s="383" t="s">
        <v>7807</v>
      </c>
      <c r="J2480" s="383" t="s">
        <v>8025</v>
      </c>
      <c r="K2480" s="44">
        <v>2020</v>
      </c>
      <c r="L2480" s="542"/>
    </row>
    <row r="2481" spans="1:12" s="58" customFormat="1">
      <c r="A2481" s="380" t="s">
        <v>7804</v>
      </c>
      <c r="B2481" s="44"/>
      <c r="C2481" s="381">
        <v>3</v>
      </c>
      <c r="D2481" s="380"/>
      <c r="E2481" s="380"/>
      <c r="F2481" s="380"/>
      <c r="G2481" s="380"/>
      <c r="H2481" s="382" t="s">
        <v>1294</v>
      </c>
      <c r="I2481" s="383" t="s">
        <v>7807</v>
      </c>
      <c r="J2481" s="383" t="s">
        <v>8025</v>
      </c>
      <c r="K2481" s="44">
        <v>2020</v>
      </c>
      <c r="L2481" s="542"/>
    </row>
    <row r="2482" spans="1:12" s="58" customFormat="1">
      <c r="A2482" s="380" t="s">
        <v>7813</v>
      </c>
      <c r="C2482" s="381">
        <v>1</v>
      </c>
      <c r="D2482" s="380"/>
      <c r="E2482" s="380"/>
      <c r="F2482" s="380"/>
      <c r="G2482" s="380"/>
      <c r="H2482" s="382" t="s">
        <v>4509</v>
      </c>
      <c r="I2482" s="383" t="s">
        <v>7807</v>
      </c>
      <c r="J2482" s="383" t="s">
        <v>8025</v>
      </c>
      <c r="K2482" s="44">
        <v>2020</v>
      </c>
      <c r="L2482" s="542"/>
    </row>
    <row r="2483" spans="1:12" s="58" customFormat="1">
      <c r="A2483" s="380" t="s">
        <v>7813</v>
      </c>
      <c r="C2483" s="381">
        <v>2</v>
      </c>
      <c r="D2483" s="380"/>
      <c r="E2483" s="380"/>
      <c r="F2483" s="380"/>
      <c r="G2483" s="380"/>
      <c r="H2483" s="382" t="s">
        <v>1422</v>
      </c>
      <c r="I2483" s="383" t="s">
        <v>7807</v>
      </c>
      <c r="J2483" s="383" t="s">
        <v>8025</v>
      </c>
      <c r="K2483" s="44">
        <v>2020</v>
      </c>
      <c r="L2483" s="542"/>
    </row>
    <row r="2484" spans="1:12" s="58" customFormat="1">
      <c r="A2484" s="380" t="s">
        <v>7808</v>
      </c>
      <c r="B2484" s="44"/>
      <c r="C2484" s="381">
        <v>1</v>
      </c>
      <c r="D2484" s="380"/>
      <c r="E2484" s="380"/>
      <c r="F2484" s="380"/>
      <c r="G2484" s="380"/>
      <c r="H2484" s="382" t="s">
        <v>1421</v>
      </c>
      <c r="I2484" s="383" t="s">
        <v>7807</v>
      </c>
      <c r="J2484" s="383" t="s">
        <v>8025</v>
      </c>
      <c r="K2484" s="44">
        <v>2020</v>
      </c>
      <c r="L2484" s="542"/>
    </row>
    <row r="2485" spans="1:12" s="58" customFormat="1">
      <c r="A2485" s="380" t="s">
        <v>7808</v>
      </c>
      <c r="B2485" s="44"/>
      <c r="C2485" s="381">
        <v>2</v>
      </c>
      <c r="D2485" s="380"/>
      <c r="E2485" s="380"/>
      <c r="F2485" s="380"/>
      <c r="G2485" s="380"/>
      <c r="H2485" s="382" t="s">
        <v>1297</v>
      </c>
      <c r="I2485" s="383" t="s">
        <v>7807</v>
      </c>
      <c r="J2485" s="383" t="s">
        <v>8025</v>
      </c>
      <c r="K2485" s="44">
        <v>2020</v>
      </c>
      <c r="L2485" s="542"/>
    </row>
    <row r="2486" spans="1:12" s="58" customFormat="1">
      <c r="A2486" s="380" t="s">
        <v>7808</v>
      </c>
      <c r="B2486" s="44"/>
      <c r="C2486" s="381">
        <v>3</v>
      </c>
      <c r="D2486" s="380"/>
      <c r="E2486" s="380"/>
      <c r="F2486" s="380"/>
      <c r="G2486" s="380"/>
      <c r="H2486" s="382" t="s">
        <v>1294</v>
      </c>
      <c r="I2486" s="383" t="s">
        <v>7807</v>
      </c>
      <c r="J2486" s="383" t="s">
        <v>8025</v>
      </c>
      <c r="K2486" s="44">
        <v>2020</v>
      </c>
      <c r="L2486" s="542"/>
    </row>
    <row r="2487" spans="1:12" s="58" customFormat="1">
      <c r="A2487" s="380" t="s">
        <v>7811</v>
      </c>
      <c r="B2487" s="44"/>
      <c r="C2487" s="381">
        <v>1</v>
      </c>
      <c r="D2487" s="380"/>
      <c r="E2487" s="380"/>
      <c r="F2487" s="380"/>
      <c r="G2487" s="380"/>
      <c r="H2487" s="382" t="s">
        <v>4418</v>
      </c>
      <c r="I2487" s="383" t="s">
        <v>7807</v>
      </c>
      <c r="J2487" s="383" t="s">
        <v>8025</v>
      </c>
      <c r="K2487" s="44">
        <v>2020</v>
      </c>
      <c r="L2487" s="542"/>
    </row>
    <row r="2488" spans="1:12" s="58" customFormat="1">
      <c r="A2488" s="380" t="s">
        <v>7811</v>
      </c>
      <c r="B2488" s="44"/>
      <c r="C2488" s="381">
        <v>2</v>
      </c>
      <c r="D2488" s="380"/>
      <c r="E2488" s="380"/>
      <c r="F2488" s="380"/>
      <c r="G2488" s="380"/>
      <c r="H2488" s="382" t="s">
        <v>4513</v>
      </c>
      <c r="I2488" s="383" t="s">
        <v>7807</v>
      </c>
      <c r="J2488" s="383" t="s">
        <v>8025</v>
      </c>
      <c r="K2488" s="44">
        <v>2020</v>
      </c>
      <c r="L2488" s="542"/>
    </row>
    <row r="2489" spans="1:12" s="58" customFormat="1">
      <c r="A2489" s="380" t="s">
        <v>7811</v>
      </c>
      <c r="B2489" s="44"/>
      <c r="C2489" s="381">
        <v>3</v>
      </c>
      <c r="D2489" s="380"/>
      <c r="E2489" s="380"/>
      <c r="F2489" s="380"/>
      <c r="G2489" s="380"/>
      <c r="H2489" s="382" t="s">
        <v>4514</v>
      </c>
      <c r="I2489" s="383" t="s">
        <v>7807</v>
      </c>
      <c r="J2489" s="383" t="s">
        <v>8025</v>
      </c>
      <c r="K2489" s="44">
        <v>2020</v>
      </c>
      <c r="L2489" s="542"/>
    </row>
    <row r="2490" spans="1:12" s="58" customFormat="1">
      <c r="A2490" s="380" t="s">
        <v>7811</v>
      </c>
      <c r="B2490" s="44"/>
      <c r="C2490" s="381">
        <v>4</v>
      </c>
      <c r="D2490" s="380"/>
      <c r="E2490" s="380"/>
      <c r="F2490" s="380"/>
      <c r="G2490" s="380"/>
      <c r="H2490" s="382" t="s">
        <v>4515</v>
      </c>
      <c r="I2490" s="383" t="s">
        <v>7807</v>
      </c>
      <c r="J2490" s="383" t="s">
        <v>8025</v>
      </c>
      <c r="K2490" s="44">
        <v>2020</v>
      </c>
      <c r="L2490" s="542"/>
    </row>
    <row r="2491" spans="1:12" s="58" customFormat="1">
      <c r="A2491" s="380" t="s">
        <v>7811</v>
      </c>
      <c r="B2491" s="44"/>
      <c r="C2491" s="381">
        <v>5</v>
      </c>
      <c r="D2491" s="380"/>
      <c r="E2491" s="380"/>
      <c r="F2491" s="380"/>
      <c r="G2491" s="380"/>
      <c r="H2491" s="382" t="s">
        <v>4516</v>
      </c>
      <c r="I2491" s="383" t="s">
        <v>7807</v>
      </c>
      <c r="J2491" s="383" t="s">
        <v>8025</v>
      </c>
      <c r="K2491" s="44">
        <v>2020</v>
      </c>
      <c r="L2491" s="542"/>
    </row>
    <row r="2492" spans="1:12" s="58" customFormat="1">
      <c r="A2492" s="380" t="s">
        <v>7815</v>
      </c>
      <c r="C2492" s="381">
        <v>1</v>
      </c>
      <c r="D2492" s="380"/>
      <c r="E2492" s="380"/>
      <c r="F2492" s="380"/>
      <c r="G2492" s="380"/>
      <c r="H2492" s="382" t="s">
        <v>1297</v>
      </c>
      <c r="I2492" s="383" t="s">
        <v>7807</v>
      </c>
      <c r="J2492" s="383" t="s">
        <v>8025</v>
      </c>
      <c r="K2492" s="44">
        <v>2020</v>
      </c>
      <c r="L2492" s="542"/>
    </row>
    <row r="2493" spans="1:12" s="58" customFormat="1">
      <c r="A2493" s="380" t="s">
        <v>7815</v>
      </c>
      <c r="C2493" s="381">
        <v>2</v>
      </c>
      <c r="D2493" s="380"/>
      <c r="E2493" s="380"/>
      <c r="F2493" s="380"/>
      <c r="G2493" s="380"/>
      <c r="H2493" s="382" t="s">
        <v>1294</v>
      </c>
      <c r="I2493" s="383" t="s">
        <v>7807</v>
      </c>
      <c r="J2493" s="383" t="s">
        <v>8025</v>
      </c>
      <c r="K2493" s="44">
        <v>2020</v>
      </c>
      <c r="L2493" s="542"/>
    </row>
    <row r="2494" spans="1:12" s="58" customFormat="1">
      <c r="A2494" s="380" t="s">
        <v>7818</v>
      </c>
      <c r="C2494" s="381">
        <v>1</v>
      </c>
      <c r="D2494" s="380"/>
      <c r="E2494" s="380"/>
      <c r="F2494" s="380"/>
      <c r="G2494" s="380"/>
      <c r="H2494" s="382" t="s">
        <v>60</v>
      </c>
      <c r="I2494" s="383" t="s">
        <v>7807</v>
      </c>
      <c r="J2494" s="383" t="s">
        <v>8025</v>
      </c>
      <c r="K2494" s="44">
        <v>2020</v>
      </c>
      <c r="L2494" s="542"/>
    </row>
    <row r="2495" spans="1:12" s="58" customFormat="1">
      <c r="A2495" s="380" t="s">
        <v>7818</v>
      </c>
      <c r="C2495" s="381">
        <v>2</v>
      </c>
      <c r="D2495" s="380"/>
      <c r="E2495" s="380"/>
      <c r="F2495" s="380"/>
      <c r="G2495" s="380"/>
      <c r="H2495" s="382" t="s">
        <v>61</v>
      </c>
      <c r="I2495" s="383" t="s">
        <v>7807</v>
      </c>
      <c r="J2495" s="383" t="s">
        <v>8025</v>
      </c>
      <c r="K2495" s="44">
        <v>2020</v>
      </c>
      <c r="L2495" s="542"/>
    </row>
    <row r="2496" spans="1:12" s="58" customFormat="1">
      <c r="A2496" s="380" t="s">
        <v>7820</v>
      </c>
      <c r="C2496" s="381">
        <v>1</v>
      </c>
      <c r="D2496" s="380"/>
      <c r="E2496" s="380"/>
      <c r="F2496" s="380"/>
      <c r="G2496" s="380"/>
      <c r="H2496" s="382" t="s">
        <v>59</v>
      </c>
      <c r="I2496" s="383" t="s">
        <v>7807</v>
      </c>
      <c r="J2496" s="383" t="s">
        <v>8025</v>
      </c>
      <c r="K2496" s="44">
        <v>2020</v>
      </c>
      <c r="L2496" s="542"/>
    </row>
    <row r="2497" spans="1:12" s="58" customFormat="1">
      <c r="A2497" s="380" t="s">
        <v>7820</v>
      </c>
      <c r="C2497" s="381">
        <v>2</v>
      </c>
      <c r="D2497" s="380"/>
      <c r="E2497" s="380"/>
      <c r="F2497" s="380"/>
      <c r="G2497" s="380"/>
      <c r="H2497" s="382" t="s">
        <v>60</v>
      </c>
      <c r="I2497" s="383" t="s">
        <v>7807</v>
      </c>
      <c r="J2497" s="383" t="s">
        <v>8025</v>
      </c>
      <c r="K2497" s="44">
        <v>2020</v>
      </c>
      <c r="L2497" s="542"/>
    </row>
    <row r="2498" spans="1:12" s="58" customFormat="1">
      <c r="A2498" s="380" t="s">
        <v>7820</v>
      </c>
      <c r="C2498" s="381">
        <v>3</v>
      </c>
      <c r="D2498" s="380"/>
      <c r="E2498" s="380"/>
      <c r="F2498" s="380"/>
      <c r="G2498" s="380"/>
      <c r="H2498" s="382" t="s">
        <v>61</v>
      </c>
      <c r="I2498" s="383" t="s">
        <v>7807</v>
      </c>
      <c r="J2498" s="383" t="s">
        <v>8025</v>
      </c>
      <c r="K2498" s="44">
        <v>2020</v>
      </c>
      <c r="L2498" s="542"/>
    </row>
    <row r="2499" spans="1:12" s="58" customFormat="1">
      <c r="A2499" s="380" t="s">
        <v>7820</v>
      </c>
      <c r="C2499" s="381">
        <v>4</v>
      </c>
      <c r="D2499" s="380"/>
      <c r="E2499" s="380"/>
      <c r="F2499" s="380"/>
      <c r="G2499" s="380"/>
      <c r="H2499" s="382" t="s">
        <v>62</v>
      </c>
      <c r="I2499" s="383" t="s">
        <v>7807</v>
      </c>
      <c r="J2499" s="383" t="s">
        <v>8025</v>
      </c>
      <c r="K2499" s="44">
        <v>2020</v>
      </c>
      <c r="L2499" s="542"/>
    </row>
    <row r="2500" spans="1:12" s="58" customFormat="1">
      <c r="A2500" s="380" t="s">
        <v>7820</v>
      </c>
      <c r="C2500" s="381">
        <v>5</v>
      </c>
      <c r="D2500" s="380"/>
      <c r="E2500" s="380"/>
      <c r="F2500" s="380"/>
      <c r="G2500" s="380"/>
      <c r="H2500" s="382" t="s">
        <v>63</v>
      </c>
      <c r="I2500" s="383" t="s">
        <v>7807</v>
      </c>
      <c r="J2500" s="383" t="s">
        <v>8025</v>
      </c>
      <c r="K2500" s="44">
        <v>2020</v>
      </c>
      <c r="L2500" s="542"/>
    </row>
    <row r="2501" spans="1:12" s="58" customFormat="1">
      <c r="A2501" s="380" t="s">
        <v>7820</v>
      </c>
      <c r="C2501" s="381">
        <v>6</v>
      </c>
      <c r="D2501" s="380"/>
      <c r="E2501" s="380"/>
      <c r="F2501" s="380"/>
      <c r="G2501" s="380"/>
      <c r="H2501" s="382" t="s">
        <v>4517</v>
      </c>
      <c r="I2501" s="383" t="s">
        <v>7807</v>
      </c>
      <c r="J2501" s="383" t="s">
        <v>8025</v>
      </c>
      <c r="K2501" s="44">
        <v>2020</v>
      </c>
      <c r="L2501" s="542"/>
    </row>
    <row r="2502" spans="1:12" s="58" customFormat="1">
      <c r="A2502" s="43" t="s">
        <v>7803</v>
      </c>
      <c r="C2502" s="534">
        <v>1</v>
      </c>
      <c r="D2502" s="380"/>
      <c r="E2502" s="380"/>
      <c r="F2502" s="380"/>
      <c r="G2502" s="380"/>
      <c r="H2502" s="74" t="s">
        <v>60</v>
      </c>
      <c r="I2502" s="44" t="s">
        <v>7937</v>
      </c>
      <c r="J2502" s="383" t="s">
        <v>8025</v>
      </c>
      <c r="K2502" s="44">
        <v>2020</v>
      </c>
      <c r="L2502" s="542"/>
    </row>
    <row r="2503" spans="1:12" s="384" customFormat="1">
      <c r="A2503" s="380" t="s">
        <v>1451</v>
      </c>
      <c r="C2503" s="381">
        <v>1</v>
      </c>
      <c r="D2503" s="380"/>
      <c r="E2503" s="380"/>
      <c r="F2503" s="380"/>
      <c r="G2503" s="380"/>
      <c r="H2503" s="382" t="s">
        <v>1453</v>
      </c>
      <c r="I2503" s="383" t="s">
        <v>7931</v>
      </c>
      <c r="J2503" s="383" t="s">
        <v>8025</v>
      </c>
      <c r="K2503" s="44">
        <v>2020</v>
      </c>
      <c r="L2503" s="543"/>
    </row>
    <row r="2504" spans="1:12" s="384" customFormat="1">
      <c r="A2504" s="380" t="s">
        <v>1451</v>
      </c>
      <c r="C2504" s="381">
        <v>2</v>
      </c>
      <c r="D2504" s="380"/>
      <c r="E2504" s="380"/>
      <c r="F2504" s="380"/>
      <c r="G2504" s="380"/>
      <c r="H2504" s="382" t="s">
        <v>1454</v>
      </c>
      <c r="I2504" s="383" t="s">
        <v>7931</v>
      </c>
      <c r="J2504" s="383" t="s">
        <v>8025</v>
      </c>
      <c r="K2504" s="44">
        <v>2020</v>
      </c>
      <c r="L2504" s="543"/>
    </row>
    <row r="2505" spans="1:12" s="384" customFormat="1">
      <c r="A2505" s="380" t="s">
        <v>1451</v>
      </c>
      <c r="C2505" s="381">
        <v>3</v>
      </c>
      <c r="D2505" s="380"/>
      <c r="E2505" s="380"/>
      <c r="F2505" s="380"/>
      <c r="G2505" s="380"/>
      <c r="H2505" s="382" t="s">
        <v>1455</v>
      </c>
      <c r="I2505" s="383" t="s">
        <v>7931</v>
      </c>
      <c r="J2505" s="383" t="s">
        <v>8025</v>
      </c>
      <c r="K2505" s="44">
        <v>2020</v>
      </c>
      <c r="L2505" s="543"/>
    </row>
    <row r="2506" spans="1:12" s="384" customFormat="1">
      <c r="A2506" s="380" t="s">
        <v>1451</v>
      </c>
      <c r="C2506" s="381">
        <v>4</v>
      </c>
      <c r="D2506" s="380"/>
      <c r="E2506" s="380"/>
      <c r="F2506" s="380"/>
      <c r="G2506" s="380"/>
      <c r="H2506" s="382" t="s">
        <v>1456</v>
      </c>
      <c r="I2506" s="383" t="s">
        <v>7931</v>
      </c>
      <c r="J2506" s="383" t="s">
        <v>8025</v>
      </c>
      <c r="K2506" s="44">
        <v>2020</v>
      </c>
      <c r="L2506" s="543"/>
    </row>
    <row r="2507" spans="1:12" s="384" customFormat="1">
      <c r="A2507" s="380" t="s">
        <v>7930</v>
      </c>
      <c r="C2507" s="381">
        <v>1</v>
      </c>
      <c r="D2507" s="380"/>
      <c r="E2507" s="380"/>
      <c r="F2507" s="380"/>
      <c r="G2507" s="380"/>
      <c r="H2507" s="382" t="s">
        <v>1453</v>
      </c>
      <c r="I2507" s="383" t="s">
        <v>7932</v>
      </c>
      <c r="J2507" s="383" t="s">
        <v>8025</v>
      </c>
      <c r="K2507" s="44">
        <v>2020</v>
      </c>
      <c r="L2507" s="543"/>
    </row>
    <row r="2508" spans="1:12" s="384" customFormat="1">
      <c r="A2508" s="380" t="s">
        <v>7930</v>
      </c>
      <c r="C2508" s="381">
        <v>2</v>
      </c>
      <c r="D2508" s="380"/>
      <c r="E2508" s="380"/>
      <c r="F2508" s="380"/>
      <c r="G2508" s="380"/>
      <c r="H2508" s="382" t="s">
        <v>1454</v>
      </c>
      <c r="I2508" s="383" t="s">
        <v>7932</v>
      </c>
      <c r="J2508" s="383" t="s">
        <v>8025</v>
      </c>
      <c r="K2508" s="44">
        <v>2020</v>
      </c>
      <c r="L2508" s="543"/>
    </row>
    <row r="2509" spans="1:12" s="384" customFormat="1">
      <c r="A2509" s="380" t="s">
        <v>7930</v>
      </c>
      <c r="C2509" s="381">
        <v>3</v>
      </c>
      <c r="D2509" s="380"/>
      <c r="E2509" s="380"/>
      <c r="F2509" s="380"/>
      <c r="G2509" s="380"/>
      <c r="H2509" s="382" t="s">
        <v>1455</v>
      </c>
      <c r="I2509" s="383" t="s">
        <v>7932</v>
      </c>
      <c r="J2509" s="383" t="s">
        <v>8025</v>
      </c>
      <c r="K2509" s="44">
        <v>2020</v>
      </c>
      <c r="L2509" s="543"/>
    </row>
    <row r="2510" spans="1:12" s="384" customFormat="1">
      <c r="A2510" s="380" t="s">
        <v>7930</v>
      </c>
      <c r="C2510" s="381">
        <v>4</v>
      </c>
      <c r="D2510" s="380"/>
      <c r="E2510" s="380"/>
      <c r="F2510" s="380"/>
      <c r="G2510" s="380"/>
      <c r="H2510" s="382" t="s">
        <v>1456</v>
      </c>
      <c r="I2510" s="383" t="s">
        <v>7932</v>
      </c>
      <c r="J2510" s="383" t="s">
        <v>8025</v>
      </c>
      <c r="K2510" s="44">
        <v>2020</v>
      </c>
      <c r="L2510" s="543"/>
    </row>
    <row r="2511" spans="1:12" s="58" customFormat="1">
      <c r="A2511" s="444" t="s">
        <v>1619</v>
      </c>
      <c r="C2511" s="445">
        <v>1</v>
      </c>
      <c r="D2511" s="444"/>
      <c r="E2511" s="444"/>
      <c r="F2511" s="444"/>
      <c r="G2511" s="444"/>
      <c r="H2511" s="446" t="s">
        <v>6748</v>
      </c>
      <c r="I2511" s="377" t="s">
        <v>7824</v>
      </c>
      <c r="J2511" s="383" t="s">
        <v>8025</v>
      </c>
      <c r="K2511" s="44">
        <v>2020</v>
      </c>
      <c r="L2511" s="542"/>
    </row>
    <row r="2512" spans="1:12" s="58" customFormat="1">
      <c r="A2512" s="444" t="s">
        <v>1619</v>
      </c>
      <c r="C2512" s="445">
        <v>2</v>
      </c>
      <c r="D2512" s="444"/>
      <c r="E2512" s="444"/>
      <c r="F2512" s="444"/>
      <c r="G2512" s="444"/>
      <c r="H2512" s="446" t="s">
        <v>7388</v>
      </c>
      <c r="I2512" s="377" t="s">
        <v>7824</v>
      </c>
      <c r="J2512" s="383" t="s">
        <v>8025</v>
      </c>
      <c r="K2512" s="44">
        <v>2020</v>
      </c>
      <c r="L2512" s="542"/>
    </row>
    <row r="2513" spans="1:12" s="58" customFormat="1">
      <c r="A2513" s="444" t="s">
        <v>1619</v>
      </c>
      <c r="C2513" s="445">
        <v>3</v>
      </c>
      <c r="D2513" s="444"/>
      <c r="E2513" s="444"/>
      <c r="F2513" s="444"/>
      <c r="G2513" s="444"/>
      <c r="H2513" s="446" t="s">
        <v>59</v>
      </c>
      <c r="I2513" s="377" t="s">
        <v>7824</v>
      </c>
      <c r="J2513" s="383" t="s">
        <v>8025</v>
      </c>
      <c r="K2513" s="44">
        <v>2020</v>
      </c>
      <c r="L2513" s="542"/>
    </row>
    <row r="2514" spans="1:12" s="529" customFormat="1">
      <c r="A2514" s="444" t="s">
        <v>1619</v>
      </c>
      <c r="C2514" s="445">
        <v>4</v>
      </c>
      <c r="D2514" s="444"/>
      <c r="E2514" s="444"/>
      <c r="F2514" s="444"/>
      <c r="G2514" s="444"/>
      <c r="H2514" s="446" t="s">
        <v>6748</v>
      </c>
      <c r="I2514" s="377" t="s">
        <v>7824</v>
      </c>
      <c r="J2514" s="383" t="s">
        <v>8025</v>
      </c>
      <c r="K2514" s="44">
        <v>2020</v>
      </c>
      <c r="L2514" s="544"/>
    </row>
    <row r="2515" spans="1:12" s="529" customFormat="1">
      <c r="A2515" s="444" t="s">
        <v>1619</v>
      </c>
      <c r="C2515" s="445">
        <v>5</v>
      </c>
      <c r="D2515" s="444"/>
      <c r="E2515" s="444"/>
      <c r="F2515" s="444"/>
      <c r="G2515" s="444"/>
      <c r="H2515" s="446" t="s">
        <v>2513</v>
      </c>
      <c r="I2515" s="377" t="s">
        <v>7824</v>
      </c>
      <c r="J2515" s="383" t="s">
        <v>8025</v>
      </c>
      <c r="K2515" s="44">
        <v>2020</v>
      </c>
      <c r="L2515" s="544"/>
    </row>
    <row r="2516" spans="1:12" s="58" customFormat="1">
      <c r="A2516" s="444" t="s">
        <v>1619</v>
      </c>
      <c r="C2516" s="445">
        <v>6</v>
      </c>
      <c r="D2516" s="444"/>
      <c r="E2516" s="444"/>
      <c r="F2516" s="444"/>
      <c r="G2516" s="444"/>
      <c r="H2516" s="446" t="s">
        <v>1516</v>
      </c>
      <c r="I2516" s="377" t="s">
        <v>7824</v>
      </c>
      <c r="J2516" s="383" t="s">
        <v>8025</v>
      </c>
      <c r="K2516" s="44">
        <v>2020</v>
      </c>
      <c r="L2516" s="542"/>
    </row>
    <row r="2517" spans="1:12" s="58" customFormat="1">
      <c r="A2517" s="444" t="s">
        <v>1619</v>
      </c>
      <c r="C2517" s="445">
        <v>7</v>
      </c>
      <c r="D2517" s="444"/>
      <c r="E2517" s="444"/>
      <c r="F2517" s="444"/>
      <c r="G2517" s="444"/>
      <c r="H2517" s="446" t="s">
        <v>1515</v>
      </c>
      <c r="I2517" s="377" t="s">
        <v>7824</v>
      </c>
      <c r="J2517" s="383" t="s">
        <v>8025</v>
      </c>
      <c r="K2517" s="44">
        <v>2020</v>
      </c>
      <c r="L2517" s="542"/>
    </row>
    <row r="2518" spans="1:12" s="58" customFormat="1">
      <c r="A2518" s="444" t="s">
        <v>1619</v>
      </c>
      <c r="C2518" s="445">
        <v>8</v>
      </c>
      <c r="D2518" s="444"/>
      <c r="E2518" s="444"/>
      <c r="F2518" s="444"/>
      <c r="G2518" s="444"/>
      <c r="H2518" s="446" t="s">
        <v>6629</v>
      </c>
      <c r="I2518" s="377" t="s">
        <v>7824</v>
      </c>
      <c r="J2518" s="383" t="s">
        <v>8025</v>
      </c>
      <c r="K2518" s="44">
        <v>2020</v>
      </c>
      <c r="L2518" s="542"/>
    </row>
    <row r="2519" spans="1:12" s="58" customFormat="1">
      <c r="A2519" s="444" t="s">
        <v>7825</v>
      </c>
      <c r="C2519" s="445">
        <v>1</v>
      </c>
      <c r="D2519" s="444"/>
      <c r="E2519" s="444"/>
      <c r="F2519" s="444"/>
      <c r="G2519" s="444"/>
      <c r="H2519" s="446" t="s">
        <v>6748</v>
      </c>
      <c r="I2519" s="377" t="s">
        <v>7829</v>
      </c>
      <c r="J2519" s="383" t="s">
        <v>8025</v>
      </c>
      <c r="K2519" s="44">
        <v>2020</v>
      </c>
      <c r="L2519" s="542"/>
    </row>
    <row r="2520" spans="1:12" s="58" customFormat="1">
      <c r="A2520" s="444" t="s">
        <v>7825</v>
      </c>
      <c r="C2520" s="445">
        <v>2</v>
      </c>
      <c r="D2520" s="444"/>
      <c r="E2520" s="444"/>
      <c r="F2520" s="444"/>
      <c r="G2520" s="444"/>
      <c r="H2520" s="446" t="s">
        <v>7388</v>
      </c>
      <c r="I2520" s="377" t="s">
        <v>7829</v>
      </c>
      <c r="J2520" s="383" t="s">
        <v>8025</v>
      </c>
      <c r="K2520" s="44">
        <v>2020</v>
      </c>
      <c r="L2520" s="542"/>
    </row>
    <row r="2521" spans="1:12" s="58" customFormat="1">
      <c r="A2521" s="444" t="s">
        <v>7825</v>
      </c>
      <c r="C2521" s="445">
        <v>3</v>
      </c>
      <c r="D2521" s="444"/>
      <c r="E2521" s="444"/>
      <c r="F2521" s="444"/>
      <c r="G2521" s="444"/>
      <c r="H2521" s="446" t="s">
        <v>59</v>
      </c>
      <c r="I2521" s="377" t="s">
        <v>7829</v>
      </c>
      <c r="J2521" s="383" t="s">
        <v>8025</v>
      </c>
      <c r="K2521" s="44">
        <v>2020</v>
      </c>
      <c r="L2521" s="542"/>
    </row>
    <row r="2522" spans="1:12" s="58" customFormat="1">
      <c r="A2522" s="444" t="s">
        <v>7825</v>
      </c>
      <c r="C2522" s="445">
        <v>4</v>
      </c>
      <c r="D2522" s="444"/>
      <c r="E2522" s="444"/>
      <c r="F2522" s="444"/>
      <c r="G2522" s="444"/>
      <c r="H2522" s="446" t="s">
        <v>6748</v>
      </c>
      <c r="I2522" s="377" t="s">
        <v>7829</v>
      </c>
      <c r="J2522" s="383" t="s">
        <v>8025</v>
      </c>
      <c r="K2522" s="44">
        <v>2020</v>
      </c>
      <c r="L2522" s="542"/>
    </row>
    <row r="2523" spans="1:12" s="58" customFormat="1">
      <c r="A2523" s="444" t="s">
        <v>7825</v>
      </c>
      <c r="C2523" s="445">
        <v>5</v>
      </c>
      <c r="D2523" s="444"/>
      <c r="E2523" s="444"/>
      <c r="F2523" s="444"/>
      <c r="G2523" s="444"/>
      <c r="H2523" s="446" t="s">
        <v>2513</v>
      </c>
      <c r="I2523" s="377" t="s">
        <v>7829</v>
      </c>
      <c r="J2523" s="383" t="s">
        <v>8025</v>
      </c>
      <c r="K2523" s="44">
        <v>2020</v>
      </c>
      <c r="L2523" s="542"/>
    </row>
    <row r="2524" spans="1:12" s="58" customFormat="1">
      <c r="A2524" s="444" t="s">
        <v>7825</v>
      </c>
      <c r="C2524" s="445">
        <v>6</v>
      </c>
      <c r="D2524" s="444"/>
      <c r="E2524" s="444"/>
      <c r="F2524" s="444"/>
      <c r="G2524" s="444"/>
      <c r="H2524" s="446" t="s">
        <v>1516</v>
      </c>
      <c r="I2524" s="377" t="s">
        <v>7829</v>
      </c>
      <c r="J2524" s="383" t="s">
        <v>8025</v>
      </c>
      <c r="K2524" s="44">
        <v>2020</v>
      </c>
      <c r="L2524" s="542"/>
    </row>
    <row r="2525" spans="1:12" s="58" customFormat="1">
      <c r="A2525" s="444" t="s">
        <v>7825</v>
      </c>
      <c r="C2525" s="445">
        <v>7</v>
      </c>
      <c r="D2525" s="444"/>
      <c r="E2525" s="444"/>
      <c r="F2525" s="444"/>
      <c r="G2525" s="444"/>
      <c r="H2525" s="446" t="s">
        <v>1515</v>
      </c>
      <c r="I2525" s="377" t="s">
        <v>7829</v>
      </c>
      <c r="J2525" s="383" t="s">
        <v>8025</v>
      </c>
      <c r="K2525" s="44">
        <v>2020</v>
      </c>
      <c r="L2525" s="542"/>
    </row>
    <row r="2526" spans="1:12" s="58" customFormat="1">
      <c r="A2526" s="444" t="s">
        <v>7825</v>
      </c>
      <c r="C2526" s="445">
        <v>8</v>
      </c>
      <c r="D2526" s="444"/>
      <c r="E2526" s="444"/>
      <c r="F2526" s="444"/>
      <c r="G2526" s="444"/>
      <c r="H2526" s="446" t="s">
        <v>6629</v>
      </c>
      <c r="I2526" s="377" t="s">
        <v>7829</v>
      </c>
      <c r="J2526" s="383" t="s">
        <v>8025</v>
      </c>
      <c r="K2526" s="44">
        <v>2020</v>
      </c>
      <c r="L2526" s="542"/>
    </row>
    <row r="2527" spans="1:12" s="58" customFormat="1">
      <c r="A2527" s="383" t="s">
        <v>7922</v>
      </c>
      <c r="C2527" s="445">
        <v>1</v>
      </c>
      <c r="D2527" s="444"/>
      <c r="E2527" s="444"/>
      <c r="F2527" s="444"/>
      <c r="G2527" s="444"/>
      <c r="H2527" s="535" t="s">
        <v>1515</v>
      </c>
      <c r="I2527" s="377" t="s">
        <v>7934</v>
      </c>
      <c r="J2527" s="383" t="s">
        <v>8025</v>
      </c>
      <c r="K2527" s="44">
        <v>2020</v>
      </c>
      <c r="L2527" s="542"/>
    </row>
    <row r="2528" spans="1:12" s="58" customFormat="1">
      <c r="A2528" s="383" t="s">
        <v>7922</v>
      </c>
      <c r="C2528" s="445">
        <v>2</v>
      </c>
      <c r="D2528" s="444"/>
      <c r="E2528" s="444"/>
      <c r="F2528" s="444"/>
      <c r="G2528" s="444"/>
      <c r="H2528" s="535" t="s">
        <v>1626</v>
      </c>
      <c r="I2528" s="377" t="s">
        <v>7934</v>
      </c>
      <c r="J2528" s="383" t="s">
        <v>8025</v>
      </c>
      <c r="K2528" s="44">
        <v>2020</v>
      </c>
      <c r="L2528" s="542"/>
    </row>
    <row r="2529" spans="1:12" s="58" customFormat="1">
      <c r="A2529" s="383" t="s">
        <v>7922</v>
      </c>
      <c r="C2529" s="445">
        <v>3</v>
      </c>
      <c r="D2529" s="444"/>
      <c r="E2529" s="444"/>
      <c r="F2529" s="444"/>
      <c r="G2529" s="444"/>
      <c r="H2529" s="535" t="s">
        <v>1627</v>
      </c>
      <c r="I2529" s="377" t="s">
        <v>7934</v>
      </c>
      <c r="J2529" s="383" t="s">
        <v>8025</v>
      </c>
      <c r="K2529" s="44">
        <v>2020</v>
      </c>
      <c r="L2529" s="542"/>
    </row>
    <row r="2530" spans="1:12" s="58" customFormat="1">
      <c r="A2530" s="383" t="s">
        <v>7922</v>
      </c>
      <c r="C2530" s="445">
        <v>4</v>
      </c>
      <c r="D2530" s="444"/>
      <c r="E2530" s="444"/>
      <c r="F2530" s="444"/>
      <c r="G2530" s="444"/>
      <c r="H2530" s="535" t="s">
        <v>2535</v>
      </c>
      <c r="I2530" s="377" t="s">
        <v>7934</v>
      </c>
      <c r="J2530" s="383" t="s">
        <v>8025</v>
      </c>
      <c r="K2530" s="44">
        <v>2020</v>
      </c>
      <c r="L2530" s="542"/>
    </row>
    <row r="2531" spans="1:12" s="58" customFormat="1">
      <c r="A2531" s="383" t="s">
        <v>7922</v>
      </c>
      <c r="C2531" s="445">
        <v>5</v>
      </c>
      <c r="D2531" s="444"/>
      <c r="E2531" s="444"/>
      <c r="F2531" s="444"/>
      <c r="G2531" s="444"/>
      <c r="H2531" s="499" t="s">
        <v>6629</v>
      </c>
      <c r="I2531" s="377" t="s">
        <v>7934</v>
      </c>
      <c r="J2531" s="383" t="s">
        <v>8025</v>
      </c>
      <c r="K2531" s="44">
        <v>2020</v>
      </c>
      <c r="L2531" s="542"/>
    </row>
    <row r="2532" spans="1:12" s="58" customFormat="1">
      <c r="A2532" s="380" t="s">
        <v>7830</v>
      </c>
      <c r="C2532" s="381">
        <v>1</v>
      </c>
      <c r="D2532" s="380"/>
      <c r="E2532" s="380"/>
      <c r="F2532" s="380"/>
      <c r="G2532" s="380"/>
      <c r="H2532" s="382" t="s">
        <v>3527</v>
      </c>
      <c r="I2532" s="151" t="s">
        <v>7832</v>
      </c>
      <c r="J2532" s="383" t="s">
        <v>8025</v>
      </c>
      <c r="K2532" s="44">
        <v>2020</v>
      </c>
      <c r="L2532" s="542"/>
    </row>
    <row r="2533" spans="1:12" s="58" customFormat="1">
      <c r="A2533" s="380" t="s">
        <v>7830</v>
      </c>
      <c r="C2533" s="381">
        <v>2</v>
      </c>
      <c r="D2533" s="380"/>
      <c r="E2533" s="380"/>
      <c r="F2533" s="380"/>
      <c r="G2533" s="380"/>
      <c r="H2533" s="382" t="s">
        <v>3528</v>
      </c>
      <c r="I2533" s="151" t="s">
        <v>7832</v>
      </c>
      <c r="J2533" s="383" t="s">
        <v>8025</v>
      </c>
      <c r="K2533" s="44">
        <v>2020</v>
      </c>
      <c r="L2533" s="542"/>
    </row>
    <row r="2534" spans="1:12" s="58" customFormat="1">
      <c r="A2534" s="530" t="s">
        <v>1705</v>
      </c>
      <c r="C2534" s="531">
        <v>4</v>
      </c>
      <c r="D2534" s="540"/>
      <c r="E2534" s="540"/>
      <c r="F2534" s="540"/>
      <c r="G2534" s="540"/>
      <c r="H2534" s="532" t="s">
        <v>7834</v>
      </c>
      <c r="I2534" s="377" t="s">
        <v>7839</v>
      </c>
      <c r="J2534" s="383" t="s">
        <v>8025</v>
      </c>
      <c r="K2534" s="44">
        <v>2020</v>
      </c>
      <c r="L2534" s="542"/>
    </row>
    <row r="2535" spans="1:12" s="58" customFormat="1">
      <c r="A2535" s="530" t="s">
        <v>1705</v>
      </c>
      <c r="C2535" s="531">
        <v>5</v>
      </c>
      <c r="D2535" s="540"/>
      <c r="E2535" s="540"/>
      <c r="F2535" s="540"/>
      <c r="G2535" s="540"/>
      <c r="H2535" s="532" t="s">
        <v>7835</v>
      </c>
      <c r="I2535" s="377" t="s">
        <v>7839</v>
      </c>
      <c r="J2535" s="383" t="s">
        <v>8025</v>
      </c>
      <c r="K2535" s="44">
        <v>2020</v>
      </c>
      <c r="L2535" s="542"/>
    </row>
    <row r="2536" spans="1:12" s="58" customFormat="1">
      <c r="A2536" s="530" t="s">
        <v>1705</v>
      </c>
      <c r="C2536" s="531">
        <v>6</v>
      </c>
      <c r="D2536" s="540"/>
      <c r="E2536" s="540"/>
      <c r="F2536" s="540"/>
      <c r="G2536" s="540"/>
      <c r="H2536" s="532" t="s">
        <v>7836</v>
      </c>
      <c r="I2536" s="377" t="s">
        <v>7839</v>
      </c>
      <c r="J2536" s="383" t="s">
        <v>8025</v>
      </c>
      <c r="K2536" s="44">
        <v>2020</v>
      </c>
      <c r="L2536" s="542"/>
    </row>
    <row r="2537" spans="1:12" s="58" customFormat="1">
      <c r="A2537" s="530" t="s">
        <v>1705</v>
      </c>
      <c r="C2537" s="531">
        <v>7</v>
      </c>
      <c r="D2537" s="540"/>
      <c r="E2537" s="540"/>
      <c r="F2537" s="540"/>
      <c r="G2537" s="540"/>
      <c r="H2537" s="532" t="s">
        <v>7837</v>
      </c>
      <c r="I2537" s="377" t="s">
        <v>7839</v>
      </c>
      <c r="J2537" s="383" t="s">
        <v>8025</v>
      </c>
      <c r="K2537" s="44">
        <v>2020</v>
      </c>
      <c r="L2537" s="542"/>
    </row>
    <row r="2538" spans="1:12" s="58" customFormat="1">
      <c r="A2538" s="530" t="s">
        <v>1705</v>
      </c>
      <c r="C2538" s="531">
        <v>8</v>
      </c>
      <c r="D2538" s="540"/>
      <c r="E2538" s="540"/>
      <c r="F2538" s="540"/>
      <c r="G2538" s="540"/>
      <c r="H2538" s="532" t="s">
        <v>7838</v>
      </c>
      <c r="I2538" s="377" t="s">
        <v>7839</v>
      </c>
      <c r="J2538" s="383" t="s">
        <v>8025</v>
      </c>
      <c r="K2538" s="44">
        <v>2020</v>
      </c>
      <c r="L2538" s="542"/>
    </row>
    <row r="2539" spans="1:12" s="58" customFormat="1">
      <c r="A2539" s="383" t="s">
        <v>7840</v>
      </c>
      <c r="C2539" s="381">
        <v>1</v>
      </c>
      <c r="D2539" s="380"/>
      <c r="E2539" s="380"/>
      <c r="F2539" s="380"/>
      <c r="G2539" s="380"/>
      <c r="H2539" s="533" t="s">
        <v>7842</v>
      </c>
      <c r="I2539" s="151" t="s">
        <v>7853</v>
      </c>
      <c r="J2539" s="383" t="s">
        <v>8025</v>
      </c>
      <c r="K2539" s="44">
        <v>2020</v>
      </c>
      <c r="L2539" s="542"/>
    </row>
    <row r="2540" spans="1:12" s="58" customFormat="1">
      <c r="A2540" s="383" t="s">
        <v>7840</v>
      </c>
      <c r="C2540" s="381">
        <v>2</v>
      </c>
      <c r="D2540" s="380"/>
      <c r="E2540" s="380"/>
      <c r="F2540" s="380"/>
      <c r="G2540" s="380"/>
      <c r="H2540" s="533" t="s">
        <v>7843</v>
      </c>
      <c r="I2540" s="151" t="s">
        <v>7853</v>
      </c>
      <c r="J2540" s="383" t="s">
        <v>8025</v>
      </c>
      <c r="K2540" s="44">
        <v>2020</v>
      </c>
      <c r="L2540" s="542"/>
    </row>
    <row r="2541" spans="1:12" s="58" customFormat="1">
      <c r="A2541" s="383" t="s">
        <v>7840</v>
      </c>
      <c r="C2541" s="381">
        <v>3</v>
      </c>
      <c r="D2541" s="380"/>
      <c r="E2541" s="380"/>
      <c r="F2541" s="380"/>
      <c r="G2541" s="380"/>
      <c r="H2541" s="533" t="s">
        <v>7845</v>
      </c>
      <c r="I2541" s="151" t="s">
        <v>7853</v>
      </c>
      <c r="J2541" s="383" t="s">
        <v>8025</v>
      </c>
      <c r="K2541" s="44">
        <v>2020</v>
      </c>
      <c r="L2541" s="542"/>
    </row>
    <row r="2542" spans="1:12" s="58" customFormat="1">
      <c r="A2542" s="383" t="s">
        <v>7840</v>
      </c>
      <c r="C2542" s="381">
        <v>4</v>
      </c>
      <c r="D2542" s="380"/>
      <c r="E2542" s="380"/>
      <c r="F2542" s="380"/>
      <c r="G2542" s="380"/>
      <c r="H2542" s="533" t="s">
        <v>7844</v>
      </c>
      <c r="I2542" s="151" t="s">
        <v>7853</v>
      </c>
      <c r="J2542" s="383" t="s">
        <v>8025</v>
      </c>
      <c r="K2542" s="44">
        <v>2020</v>
      </c>
      <c r="L2542" s="542"/>
    </row>
    <row r="2543" spans="1:12" s="58" customFormat="1">
      <c r="A2543" s="380" t="s">
        <v>1908</v>
      </c>
      <c r="B2543" s="44"/>
      <c r="C2543" s="381">
        <v>11</v>
      </c>
      <c r="D2543" s="380"/>
      <c r="E2543" s="380"/>
      <c r="F2543" s="380"/>
      <c r="G2543" s="380"/>
      <c r="H2543" s="382" t="s">
        <v>6902</v>
      </c>
      <c r="I2543" s="634" t="s">
        <v>7766</v>
      </c>
      <c r="J2543" s="383" t="s">
        <v>8025</v>
      </c>
      <c r="K2543" s="44">
        <v>2020</v>
      </c>
      <c r="L2543" s="542"/>
    </row>
    <row r="2544" spans="1:12" s="58" customFormat="1" ht="24">
      <c r="A2544" s="380" t="s">
        <v>2109</v>
      </c>
      <c r="C2544" s="381">
        <v>16</v>
      </c>
      <c r="D2544" s="380"/>
      <c r="E2544" s="380"/>
      <c r="F2544" s="380"/>
      <c r="G2544" s="380"/>
      <c r="H2544" s="382" t="s">
        <v>7847</v>
      </c>
      <c r="I2544" s="151" t="s">
        <v>7916</v>
      </c>
      <c r="J2544" s="383" t="s">
        <v>8025</v>
      </c>
      <c r="K2544" s="44">
        <v>2020</v>
      </c>
      <c r="L2544" s="542"/>
    </row>
    <row r="2545" spans="1:12" s="58" customFormat="1">
      <c r="A2545" s="380" t="s">
        <v>2504</v>
      </c>
      <c r="B2545" s="383"/>
      <c r="C2545" s="381">
        <v>2</v>
      </c>
      <c r="D2545" s="380"/>
      <c r="E2545" s="380"/>
      <c r="F2545" s="380"/>
      <c r="G2545" s="380"/>
      <c r="H2545" s="382" t="s">
        <v>4418</v>
      </c>
      <c r="I2545" s="151" t="s">
        <v>7774</v>
      </c>
      <c r="J2545" s="383" t="s">
        <v>8025</v>
      </c>
      <c r="K2545" s="44">
        <v>2020</v>
      </c>
      <c r="L2545" s="542"/>
    </row>
    <row r="2546" spans="1:12" s="58" customFormat="1">
      <c r="A2546" s="380" t="s">
        <v>7849</v>
      </c>
      <c r="C2546" s="498">
        <v>1</v>
      </c>
      <c r="D2546" s="639"/>
      <c r="E2546" s="639"/>
      <c r="F2546" s="639"/>
      <c r="G2546" s="639"/>
      <c r="H2546" s="499" t="s">
        <v>7851</v>
      </c>
      <c r="I2546" s="151" t="s">
        <v>7853</v>
      </c>
      <c r="J2546" s="383" t="s">
        <v>8025</v>
      </c>
      <c r="K2546" s="44">
        <v>2020</v>
      </c>
      <c r="L2546" s="542"/>
    </row>
    <row r="2547" spans="1:12" s="58" customFormat="1">
      <c r="A2547" s="380" t="s">
        <v>7849</v>
      </c>
      <c r="C2547" s="498">
        <v>2</v>
      </c>
      <c r="D2547" s="639"/>
      <c r="E2547" s="639"/>
      <c r="F2547" s="639"/>
      <c r="G2547" s="639"/>
      <c r="H2547" s="499" t="s">
        <v>7852</v>
      </c>
      <c r="I2547" s="151" t="s">
        <v>7853</v>
      </c>
      <c r="J2547" s="383" t="s">
        <v>8025</v>
      </c>
      <c r="K2547" s="44">
        <v>2020</v>
      </c>
      <c r="L2547" s="542"/>
    </row>
    <row r="2548" spans="1:12" s="58" customFormat="1">
      <c r="A2548" s="380" t="s">
        <v>2638</v>
      </c>
      <c r="B2548" s="44"/>
      <c r="C2548" s="381">
        <v>6</v>
      </c>
      <c r="D2548" s="380"/>
      <c r="E2548" s="380"/>
      <c r="F2548" s="380"/>
      <c r="G2548" s="380"/>
      <c r="H2548" s="382" t="s">
        <v>7302</v>
      </c>
      <c r="I2548" s="377" t="s">
        <v>7767</v>
      </c>
      <c r="J2548" s="383" t="s">
        <v>8025</v>
      </c>
      <c r="K2548" s="44">
        <v>2020</v>
      </c>
      <c r="L2548" s="542"/>
    </row>
    <row r="2549" spans="1:12" s="58" customFormat="1">
      <c r="A2549" s="380" t="s">
        <v>2638</v>
      </c>
      <c r="B2549" s="44"/>
      <c r="C2549" s="381">
        <v>7</v>
      </c>
      <c r="D2549" s="380"/>
      <c r="E2549" s="380"/>
      <c r="F2549" s="380"/>
      <c r="G2549" s="380"/>
      <c r="H2549" s="382" t="s">
        <v>7303</v>
      </c>
      <c r="I2549" s="377" t="s">
        <v>7767</v>
      </c>
      <c r="J2549" s="383" t="s">
        <v>8025</v>
      </c>
      <c r="K2549" s="44">
        <v>2020</v>
      </c>
      <c r="L2549" s="542"/>
    </row>
    <row r="2550" spans="1:12" s="58" customFormat="1">
      <c r="A2550" s="380" t="s">
        <v>2638</v>
      </c>
      <c r="B2550" s="44"/>
      <c r="C2550" s="381">
        <v>8</v>
      </c>
      <c r="D2550" s="380"/>
      <c r="E2550" s="380"/>
      <c r="F2550" s="380"/>
      <c r="G2550" s="380"/>
      <c r="H2550" s="382" t="s">
        <v>5706</v>
      </c>
      <c r="I2550" s="377" t="s">
        <v>7767</v>
      </c>
      <c r="J2550" s="383" t="s">
        <v>8025</v>
      </c>
      <c r="K2550" s="44">
        <v>2020</v>
      </c>
      <c r="L2550" s="542"/>
    </row>
    <row r="2551" spans="1:12" s="58" customFormat="1">
      <c r="A2551" s="380" t="s">
        <v>2638</v>
      </c>
      <c r="B2551" s="44"/>
      <c r="C2551" s="381">
        <v>9</v>
      </c>
      <c r="D2551" s="380"/>
      <c r="E2551" s="380"/>
      <c r="F2551" s="380"/>
      <c r="G2551" s="380"/>
      <c r="H2551" s="382" t="s">
        <v>7304</v>
      </c>
      <c r="I2551" s="377" t="s">
        <v>7767</v>
      </c>
      <c r="J2551" s="383" t="s">
        <v>8025</v>
      </c>
      <c r="K2551" s="44">
        <v>2020</v>
      </c>
      <c r="L2551" s="542"/>
    </row>
    <row r="2552" spans="1:12" s="58" customFormat="1">
      <c r="A2552" s="377" t="s">
        <v>2977</v>
      </c>
      <c r="C2552" s="445">
        <v>2</v>
      </c>
      <c r="D2552" s="444"/>
      <c r="E2552" s="444"/>
      <c r="F2552" s="444"/>
      <c r="G2552" s="444"/>
      <c r="H2552" s="446" t="s">
        <v>7858</v>
      </c>
      <c r="I2552" s="377" t="s">
        <v>7862</v>
      </c>
      <c r="J2552" s="383" t="s">
        <v>8025</v>
      </c>
      <c r="K2552" s="44">
        <v>2020</v>
      </c>
      <c r="L2552" s="542"/>
    </row>
    <row r="2553" spans="1:12" s="58" customFormat="1">
      <c r="A2553" s="377" t="s">
        <v>2977</v>
      </c>
      <c r="C2553" s="445">
        <v>3</v>
      </c>
      <c r="D2553" s="444"/>
      <c r="E2553" s="444"/>
      <c r="F2553" s="444"/>
      <c r="G2553" s="444"/>
      <c r="H2553" s="446" t="s">
        <v>7859</v>
      </c>
      <c r="I2553" s="377" t="s">
        <v>7862</v>
      </c>
      <c r="J2553" s="383" t="s">
        <v>8025</v>
      </c>
      <c r="K2553" s="44">
        <v>2020</v>
      </c>
      <c r="L2553" s="542"/>
    </row>
    <row r="2554" spans="1:12" s="58" customFormat="1">
      <c r="A2554" s="377" t="s">
        <v>2977</v>
      </c>
      <c r="B2554" s="44"/>
      <c r="C2554" s="445">
        <v>4</v>
      </c>
      <c r="D2554" s="444"/>
      <c r="E2554" s="444"/>
      <c r="F2554" s="444"/>
      <c r="G2554" s="444"/>
      <c r="H2554" s="446" t="s">
        <v>7860</v>
      </c>
      <c r="I2554" s="377" t="s">
        <v>7862</v>
      </c>
      <c r="J2554" s="383" t="s">
        <v>8025</v>
      </c>
      <c r="K2554" s="44">
        <v>2020</v>
      </c>
      <c r="L2554" s="542"/>
    </row>
    <row r="2555" spans="1:12" s="58" customFormat="1">
      <c r="A2555" s="377" t="s">
        <v>2977</v>
      </c>
      <c r="B2555" s="44"/>
      <c r="C2555" s="445">
        <v>5</v>
      </c>
      <c r="D2555" s="444"/>
      <c r="E2555" s="444"/>
      <c r="F2555" s="444"/>
      <c r="G2555" s="444"/>
      <c r="H2555" s="446" t="s">
        <v>7861</v>
      </c>
      <c r="I2555" s="377" t="s">
        <v>7862</v>
      </c>
      <c r="J2555" s="383" t="s">
        <v>8025</v>
      </c>
      <c r="K2555" s="44">
        <v>2020</v>
      </c>
      <c r="L2555" s="542"/>
    </row>
    <row r="2556" spans="1:12" s="58" customFormat="1" ht="24">
      <c r="A2556" s="380" t="s">
        <v>3073</v>
      </c>
      <c r="B2556" s="44"/>
      <c r="C2556" s="381">
        <v>3</v>
      </c>
      <c r="D2556" s="380"/>
      <c r="E2556" s="380"/>
      <c r="F2556" s="380"/>
      <c r="G2556" s="380"/>
      <c r="H2556" s="382" t="s">
        <v>3054</v>
      </c>
      <c r="I2556" s="151" t="s">
        <v>7917</v>
      </c>
      <c r="J2556" s="383" t="s">
        <v>8025</v>
      </c>
      <c r="K2556" s="44">
        <v>2020</v>
      </c>
      <c r="L2556" s="542"/>
    </row>
    <row r="2557" spans="1:12" s="58" customFormat="1" ht="24">
      <c r="A2557" s="380" t="s">
        <v>3117</v>
      </c>
      <c r="B2557" s="44"/>
      <c r="C2557" s="381">
        <v>25</v>
      </c>
      <c r="D2557" s="380"/>
      <c r="E2557" s="380"/>
      <c r="F2557" s="380"/>
      <c r="G2557" s="380"/>
      <c r="H2557" s="382" t="s">
        <v>7863</v>
      </c>
      <c r="I2557" s="151" t="s">
        <v>7918</v>
      </c>
      <c r="J2557" s="383" t="s">
        <v>8025</v>
      </c>
      <c r="K2557" s="44">
        <v>2020</v>
      </c>
      <c r="L2557" s="542"/>
    </row>
    <row r="2558" spans="1:12" s="58" customFormat="1">
      <c r="A2558" s="380" t="s">
        <v>3117</v>
      </c>
      <c r="B2558" s="44"/>
      <c r="C2558" s="498">
        <v>26</v>
      </c>
      <c r="D2558" s="639"/>
      <c r="E2558" s="639"/>
      <c r="F2558" s="639"/>
      <c r="G2558" s="639"/>
      <c r="H2558" s="499" t="s">
        <v>7864</v>
      </c>
      <c r="I2558" s="377" t="s">
        <v>7866</v>
      </c>
      <c r="J2558" s="383" t="s">
        <v>8025</v>
      </c>
      <c r="K2558" s="44">
        <v>2020</v>
      </c>
      <c r="L2558" s="542"/>
    </row>
    <row r="2559" spans="1:12" s="58" customFormat="1">
      <c r="A2559" s="380" t="s">
        <v>3117</v>
      </c>
      <c r="B2559" s="44"/>
      <c r="C2559" s="498">
        <v>27</v>
      </c>
      <c r="D2559" s="639"/>
      <c r="E2559" s="639"/>
      <c r="F2559" s="639"/>
      <c r="G2559" s="639"/>
      <c r="H2559" s="499" t="s">
        <v>7865</v>
      </c>
      <c r="I2559" s="377" t="s">
        <v>7866</v>
      </c>
      <c r="J2559" s="383" t="s">
        <v>8025</v>
      </c>
      <c r="K2559" s="44">
        <v>2020</v>
      </c>
      <c r="L2559" s="542"/>
    </row>
    <row r="2560" spans="1:12" s="58" customFormat="1">
      <c r="A2560" s="380" t="s">
        <v>7868</v>
      </c>
      <c r="B2560" s="44"/>
      <c r="C2560" s="381">
        <v>1</v>
      </c>
      <c r="D2560" s="380"/>
      <c r="E2560" s="380"/>
      <c r="F2560" s="380"/>
      <c r="G2560" s="380"/>
      <c r="H2560" s="382" t="s">
        <v>7870</v>
      </c>
      <c r="I2560" s="151" t="s">
        <v>7853</v>
      </c>
      <c r="J2560" s="383" t="s">
        <v>8025</v>
      </c>
      <c r="K2560" s="44">
        <v>2020</v>
      </c>
      <c r="L2560" s="542"/>
    </row>
    <row r="2561" spans="1:12" s="58" customFormat="1">
      <c r="A2561" s="380" t="s">
        <v>1165</v>
      </c>
      <c r="B2561" s="44"/>
      <c r="C2561" s="381">
        <v>3</v>
      </c>
      <c r="D2561" s="380"/>
      <c r="E2561" s="380"/>
      <c r="F2561" s="380"/>
      <c r="G2561" s="380"/>
      <c r="H2561" s="382" t="s">
        <v>7872</v>
      </c>
      <c r="I2561" s="151" t="s">
        <v>7774</v>
      </c>
      <c r="J2561" s="383" t="s">
        <v>8025</v>
      </c>
      <c r="K2561" s="44">
        <v>2020</v>
      </c>
      <c r="L2561" s="542"/>
    </row>
    <row r="2562" spans="1:12" s="58" customFormat="1">
      <c r="A2562" s="380" t="s">
        <v>7873</v>
      </c>
      <c r="B2562" s="44"/>
      <c r="C2562" s="381">
        <v>1</v>
      </c>
      <c r="D2562" s="380"/>
      <c r="E2562" s="380"/>
      <c r="F2562" s="380"/>
      <c r="G2562" s="380"/>
      <c r="H2562" s="382" t="s">
        <v>7875</v>
      </c>
      <c r="I2562" s="151" t="s">
        <v>7853</v>
      </c>
      <c r="J2562" s="383" t="s">
        <v>8025</v>
      </c>
      <c r="K2562" s="44">
        <v>2020</v>
      </c>
      <c r="L2562" s="542"/>
    </row>
    <row r="2563" spans="1:12" s="58" customFormat="1">
      <c r="A2563" s="380" t="s">
        <v>3389</v>
      </c>
      <c r="B2563" s="383"/>
      <c r="C2563" s="381">
        <v>4</v>
      </c>
      <c r="D2563" s="380"/>
      <c r="E2563" s="380"/>
      <c r="F2563" s="380"/>
      <c r="G2563" s="380"/>
      <c r="H2563" s="382" t="s">
        <v>7876</v>
      </c>
      <c r="I2563" s="380" t="s">
        <v>7919</v>
      </c>
      <c r="J2563" s="383" t="s">
        <v>8025</v>
      </c>
      <c r="K2563" s="44">
        <v>2020</v>
      </c>
      <c r="L2563" s="542"/>
    </row>
    <row r="2564" spans="1:12" s="58" customFormat="1">
      <c r="A2564" s="380" t="s">
        <v>3700</v>
      </c>
      <c r="B2564" s="640"/>
      <c r="C2564" s="381">
        <v>2</v>
      </c>
      <c r="D2564" s="380"/>
      <c r="E2564" s="380"/>
      <c r="F2564" s="380"/>
      <c r="G2564" s="380"/>
      <c r="H2564" s="382" t="s">
        <v>5092</v>
      </c>
      <c r="I2564" s="383" t="s">
        <v>7877</v>
      </c>
      <c r="J2564" s="383" t="s">
        <v>8025</v>
      </c>
      <c r="K2564" s="44">
        <v>2020</v>
      </c>
      <c r="L2564" s="542"/>
    </row>
    <row r="2565" spans="1:12" s="58" customFormat="1">
      <c r="A2565" s="380" t="s">
        <v>3482</v>
      </c>
      <c r="B2565" s="44"/>
      <c r="C2565" s="381">
        <v>1</v>
      </c>
      <c r="D2565" s="380"/>
      <c r="E2565" s="380"/>
      <c r="F2565" s="380"/>
      <c r="G2565" s="380"/>
      <c r="H2565" s="382" t="s">
        <v>3484</v>
      </c>
      <c r="I2565" s="383" t="s">
        <v>7882</v>
      </c>
      <c r="J2565" s="383" t="s">
        <v>8025</v>
      </c>
      <c r="K2565" s="44">
        <v>2020</v>
      </c>
      <c r="L2565" s="542"/>
    </row>
    <row r="2566" spans="1:12" s="58" customFormat="1">
      <c r="A2566" s="380" t="s">
        <v>3482</v>
      </c>
      <c r="B2566" s="44"/>
      <c r="C2566" s="381">
        <v>2</v>
      </c>
      <c r="D2566" s="380"/>
      <c r="E2566" s="380"/>
      <c r="F2566" s="380"/>
      <c r="G2566" s="380"/>
      <c r="H2566" s="382" t="s">
        <v>3486</v>
      </c>
      <c r="I2566" s="383" t="s">
        <v>7882</v>
      </c>
      <c r="J2566" s="383" t="s">
        <v>8025</v>
      </c>
      <c r="K2566" s="44">
        <v>2020</v>
      </c>
      <c r="L2566" s="542"/>
    </row>
    <row r="2567" spans="1:12" s="58" customFormat="1">
      <c r="A2567" s="380" t="s">
        <v>3482</v>
      </c>
      <c r="B2567" s="44"/>
      <c r="C2567" s="381">
        <v>3</v>
      </c>
      <c r="D2567" s="380"/>
      <c r="E2567" s="380"/>
      <c r="F2567" s="380"/>
      <c r="G2567" s="380"/>
      <c r="H2567" s="382" t="s">
        <v>3487</v>
      </c>
      <c r="I2567" s="383" t="s">
        <v>7882</v>
      </c>
      <c r="J2567" s="383" t="s">
        <v>8025</v>
      </c>
      <c r="K2567" s="44">
        <v>2020</v>
      </c>
      <c r="L2567" s="542"/>
    </row>
    <row r="2568" spans="1:12" s="58" customFormat="1">
      <c r="A2568" s="380" t="s">
        <v>3482</v>
      </c>
      <c r="B2568" s="44"/>
      <c r="C2568" s="381">
        <v>4</v>
      </c>
      <c r="D2568" s="380"/>
      <c r="E2568" s="380"/>
      <c r="F2568" s="380"/>
      <c r="G2568" s="380"/>
      <c r="H2568" s="382" t="s">
        <v>3488</v>
      </c>
      <c r="I2568" s="383" t="s">
        <v>7882</v>
      </c>
      <c r="J2568" s="383" t="s">
        <v>8025</v>
      </c>
      <c r="K2568" s="44">
        <v>2020</v>
      </c>
      <c r="L2568" s="542"/>
    </row>
    <row r="2569" spans="1:12" s="58" customFormat="1">
      <c r="A2569" s="380" t="s">
        <v>3482</v>
      </c>
      <c r="B2569" s="44"/>
      <c r="C2569" s="381">
        <v>5</v>
      </c>
      <c r="D2569" s="380"/>
      <c r="E2569" s="380"/>
      <c r="F2569" s="380"/>
      <c r="G2569" s="380"/>
      <c r="H2569" s="382" t="s">
        <v>3489</v>
      </c>
      <c r="I2569" s="383" t="s">
        <v>7882</v>
      </c>
      <c r="J2569" s="383" t="s">
        <v>8025</v>
      </c>
      <c r="K2569" s="44">
        <v>2020</v>
      </c>
      <c r="L2569" s="542"/>
    </row>
    <row r="2570" spans="1:12" s="58" customFormat="1">
      <c r="A2570" s="380" t="s">
        <v>3482</v>
      </c>
      <c r="B2570" s="44"/>
      <c r="C2570" s="381">
        <v>6</v>
      </c>
      <c r="D2570" s="380"/>
      <c r="E2570" s="380"/>
      <c r="F2570" s="380"/>
      <c r="G2570" s="380"/>
      <c r="H2570" s="382" t="s">
        <v>3490</v>
      </c>
      <c r="I2570" s="383" t="s">
        <v>7882</v>
      </c>
      <c r="J2570" s="383" t="s">
        <v>8025</v>
      </c>
      <c r="K2570" s="44">
        <v>2020</v>
      </c>
      <c r="L2570" s="542"/>
    </row>
    <row r="2571" spans="1:12" s="58" customFormat="1">
      <c r="A2571" s="380" t="s">
        <v>7891</v>
      </c>
      <c r="C2571" s="381">
        <v>1</v>
      </c>
      <c r="D2571" s="380"/>
      <c r="E2571" s="380"/>
      <c r="F2571" s="380"/>
      <c r="G2571" s="380"/>
      <c r="H2571" s="382" t="s">
        <v>3713</v>
      </c>
      <c r="I2571" s="377" t="s">
        <v>7893</v>
      </c>
      <c r="J2571" s="383" t="s">
        <v>8025</v>
      </c>
      <c r="K2571" s="44">
        <v>2020</v>
      </c>
      <c r="L2571" s="542"/>
    </row>
    <row r="2572" spans="1:12" s="58" customFormat="1">
      <c r="A2572" s="380" t="s">
        <v>7891</v>
      </c>
      <c r="C2572" s="381">
        <v>2</v>
      </c>
      <c r="D2572" s="380"/>
      <c r="E2572" s="380"/>
      <c r="F2572" s="380"/>
      <c r="G2572" s="380"/>
      <c r="H2572" s="382" t="s">
        <v>3714</v>
      </c>
      <c r="I2572" s="377" t="s">
        <v>7893</v>
      </c>
      <c r="J2572" s="383" t="s">
        <v>8025</v>
      </c>
      <c r="K2572" s="44">
        <v>2020</v>
      </c>
      <c r="L2572" s="542"/>
    </row>
    <row r="2573" spans="1:12" s="58" customFormat="1">
      <c r="A2573" s="380" t="s">
        <v>7891</v>
      </c>
      <c r="C2573" s="381">
        <v>3</v>
      </c>
      <c r="D2573" s="380"/>
      <c r="E2573" s="380"/>
      <c r="F2573" s="380"/>
      <c r="G2573" s="380"/>
      <c r="H2573" s="382" t="s">
        <v>3491</v>
      </c>
      <c r="I2573" s="377" t="s">
        <v>7893</v>
      </c>
      <c r="J2573" s="383" t="s">
        <v>8025</v>
      </c>
      <c r="K2573" s="44">
        <v>2020</v>
      </c>
      <c r="L2573" s="542"/>
    </row>
    <row r="2574" spans="1:12" s="58" customFormat="1">
      <c r="A2574" s="380" t="s">
        <v>7891</v>
      </c>
      <c r="C2574" s="381">
        <v>4</v>
      </c>
      <c r="D2574" s="380"/>
      <c r="E2574" s="380"/>
      <c r="F2574" s="380"/>
      <c r="G2574" s="380"/>
      <c r="H2574" s="382" t="s">
        <v>3715</v>
      </c>
      <c r="I2574" s="377" t="s">
        <v>7893</v>
      </c>
      <c r="J2574" s="383" t="s">
        <v>8025</v>
      </c>
      <c r="K2574" s="44">
        <v>2020</v>
      </c>
      <c r="L2574" s="542"/>
    </row>
    <row r="2575" spans="1:12" s="58" customFormat="1" ht="36">
      <c r="A2575" s="380" t="s">
        <v>5856</v>
      </c>
      <c r="B2575" s="383"/>
      <c r="C2575" s="381">
        <v>1</v>
      </c>
      <c r="D2575" s="380"/>
      <c r="E2575" s="380"/>
      <c r="F2575" s="380"/>
      <c r="G2575" s="380"/>
      <c r="H2575" s="382" t="s">
        <v>3944</v>
      </c>
      <c r="I2575" s="151" t="s">
        <v>7920</v>
      </c>
      <c r="J2575" s="383" t="s">
        <v>8025</v>
      </c>
      <c r="K2575" s="44">
        <v>2020</v>
      </c>
      <c r="L2575" s="542"/>
    </row>
    <row r="2576" spans="1:12" s="58" customFormat="1">
      <c r="A2576" s="380" t="s">
        <v>3599</v>
      </c>
      <c r="B2576" s="44"/>
      <c r="C2576" s="381">
        <v>1</v>
      </c>
      <c r="D2576" s="380"/>
      <c r="E2576" s="380"/>
      <c r="F2576" s="380"/>
      <c r="G2576" s="380"/>
      <c r="H2576" s="382" t="s">
        <v>3572</v>
      </c>
      <c r="I2576" s="383" t="s">
        <v>7889</v>
      </c>
      <c r="J2576" s="383" t="s">
        <v>8025</v>
      </c>
      <c r="K2576" s="44">
        <v>2020</v>
      </c>
      <c r="L2576" s="542"/>
    </row>
    <row r="2577" spans="1:12" s="58" customFormat="1">
      <c r="A2577" s="380" t="s">
        <v>7888</v>
      </c>
      <c r="B2577" s="44"/>
      <c r="C2577" s="381">
        <v>1</v>
      </c>
      <c r="D2577" s="380"/>
      <c r="E2577" s="380"/>
      <c r="F2577" s="380"/>
      <c r="G2577" s="380"/>
      <c r="H2577" s="382" t="s">
        <v>3572</v>
      </c>
      <c r="I2577" s="383" t="s">
        <v>7889</v>
      </c>
      <c r="J2577" s="383" t="s">
        <v>8025</v>
      </c>
      <c r="K2577" s="44">
        <v>2020</v>
      </c>
      <c r="L2577" s="542"/>
    </row>
    <row r="2578" spans="1:12" s="58" customFormat="1">
      <c r="A2578" s="380" t="s">
        <v>7895</v>
      </c>
      <c r="B2578" s="383"/>
      <c r="C2578" s="381">
        <v>1</v>
      </c>
      <c r="D2578" s="380"/>
      <c r="E2578" s="380"/>
      <c r="F2578" s="380"/>
      <c r="G2578" s="380"/>
      <c r="H2578" s="382" t="s">
        <v>3927</v>
      </c>
      <c r="I2578" s="377" t="s">
        <v>7899</v>
      </c>
      <c r="J2578" s="383" t="s">
        <v>8025</v>
      </c>
      <c r="K2578" s="44">
        <v>2020</v>
      </c>
      <c r="L2578" s="542"/>
    </row>
    <row r="2579" spans="1:12" s="58" customFormat="1">
      <c r="A2579" s="380" t="s">
        <v>3710</v>
      </c>
      <c r="B2579" s="44"/>
      <c r="C2579" s="381">
        <v>1</v>
      </c>
      <c r="D2579" s="380"/>
      <c r="E2579" s="380"/>
      <c r="F2579" s="380"/>
      <c r="G2579" s="380"/>
      <c r="H2579" s="382" t="s">
        <v>3713</v>
      </c>
      <c r="I2579" s="377" t="s">
        <v>7890</v>
      </c>
      <c r="J2579" s="383" t="s">
        <v>8025</v>
      </c>
      <c r="K2579" s="44">
        <v>2020</v>
      </c>
      <c r="L2579" s="542"/>
    </row>
    <row r="2580" spans="1:12" s="58" customFormat="1">
      <c r="A2580" s="380" t="s">
        <v>3710</v>
      </c>
      <c r="B2580" s="44"/>
      <c r="C2580" s="381">
        <v>2</v>
      </c>
      <c r="D2580" s="380"/>
      <c r="E2580" s="380"/>
      <c r="F2580" s="380"/>
      <c r="G2580" s="380"/>
      <c r="H2580" s="382" t="s">
        <v>3714</v>
      </c>
      <c r="I2580" s="377" t="s">
        <v>7890</v>
      </c>
      <c r="J2580" s="383" t="s">
        <v>8025</v>
      </c>
      <c r="K2580" s="44">
        <v>2020</v>
      </c>
      <c r="L2580" s="542"/>
    </row>
    <row r="2581" spans="1:12" s="58" customFormat="1">
      <c r="A2581" s="380" t="s">
        <v>3710</v>
      </c>
      <c r="B2581" s="44"/>
      <c r="C2581" s="381">
        <v>3</v>
      </c>
      <c r="D2581" s="380"/>
      <c r="E2581" s="380"/>
      <c r="F2581" s="380"/>
      <c r="G2581" s="380"/>
      <c r="H2581" s="382" t="s">
        <v>3491</v>
      </c>
      <c r="I2581" s="377" t="s">
        <v>7890</v>
      </c>
      <c r="J2581" s="383" t="s">
        <v>8025</v>
      </c>
      <c r="K2581" s="44">
        <v>2020</v>
      </c>
      <c r="L2581" s="542"/>
    </row>
    <row r="2582" spans="1:12" s="58" customFormat="1">
      <c r="A2582" s="380" t="s">
        <v>3710</v>
      </c>
      <c r="B2582" s="44"/>
      <c r="C2582" s="381">
        <v>4</v>
      </c>
      <c r="D2582" s="380"/>
      <c r="E2582" s="380"/>
      <c r="F2582" s="380"/>
      <c r="G2582" s="380"/>
      <c r="H2582" s="382" t="s">
        <v>3715</v>
      </c>
      <c r="I2582" s="377" t="s">
        <v>7890</v>
      </c>
      <c r="J2582" s="383" t="s">
        <v>8025</v>
      </c>
      <c r="K2582" s="44">
        <v>2020</v>
      </c>
      <c r="L2582" s="542"/>
    </row>
    <row r="2583" spans="1:12" s="58" customFormat="1">
      <c r="A2583" s="380" t="s">
        <v>3925</v>
      </c>
      <c r="B2583" s="44"/>
      <c r="C2583" s="381">
        <v>1</v>
      </c>
      <c r="D2583" s="380"/>
      <c r="E2583" s="380"/>
      <c r="F2583" s="380"/>
      <c r="G2583" s="380"/>
      <c r="H2583" s="382" t="s">
        <v>3927</v>
      </c>
      <c r="I2583" s="377" t="s">
        <v>7894</v>
      </c>
      <c r="J2583" s="383" t="s">
        <v>8025</v>
      </c>
      <c r="K2583" s="44">
        <v>2020</v>
      </c>
      <c r="L2583" s="542"/>
    </row>
    <row r="2584" spans="1:12" s="58" customFormat="1">
      <c r="A2584" s="380" t="s">
        <v>7883</v>
      </c>
      <c r="C2584" s="381">
        <v>1</v>
      </c>
      <c r="D2584" s="380"/>
      <c r="E2584" s="380"/>
      <c r="F2584" s="380"/>
      <c r="G2584" s="380"/>
      <c r="H2584" s="382" t="s">
        <v>3484</v>
      </c>
      <c r="I2584" s="383" t="s">
        <v>7886</v>
      </c>
      <c r="J2584" s="383" t="s">
        <v>8025</v>
      </c>
      <c r="K2584" s="44">
        <v>2020</v>
      </c>
      <c r="L2584" s="542"/>
    </row>
    <row r="2585" spans="1:12" s="58" customFormat="1">
      <c r="A2585" s="380" t="s">
        <v>7883</v>
      </c>
      <c r="C2585" s="381">
        <v>2</v>
      </c>
      <c r="D2585" s="380"/>
      <c r="E2585" s="380"/>
      <c r="F2585" s="380"/>
      <c r="G2585" s="380"/>
      <c r="H2585" s="382" t="s">
        <v>3486</v>
      </c>
      <c r="I2585" s="383" t="s">
        <v>7886</v>
      </c>
      <c r="J2585" s="383" t="s">
        <v>8025</v>
      </c>
      <c r="K2585" s="44">
        <v>2020</v>
      </c>
      <c r="L2585" s="542"/>
    </row>
    <row r="2586" spans="1:12" s="58" customFormat="1">
      <c r="A2586" s="380" t="s">
        <v>7883</v>
      </c>
      <c r="C2586" s="381">
        <v>3</v>
      </c>
      <c r="D2586" s="380"/>
      <c r="E2586" s="380"/>
      <c r="F2586" s="380"/>
      <c r="G2586" s="380"/>
      <c r="H2586" s="382" t="s">
        <v>3487</v>
      </c>
      <c r="I2586" s="383" t="s">
        <v>7886</v>
      </c>
      <c r="J2586" s="383" t="s">
        <v>8025</v>
      </c>
      <c r="K2586" s="44">
        <v>2020</v>
      </c>
      <c r="L2586" s="542"/>
    </row>
    <row r="2587" spans="1:12" s="58" customFormat="1">
      <c r="A2587" s="380" t="s">
        <v>7883</v>
      </c>
      <c r="B2587" s="44"/>
      <c r="C2587" s="381">
        <v>4</v>
      </c>
      <c r="D2587" s="380"/>
      <c r="E2587" s="380"/>
      <c r="F2587" s="380"/>
      <c r="G2587" s="380"/>
      <c r="H2587" s="382" t="s">
        <v>3488</v>
      </c>
      <c r="I2587" s="383" t="s">
        <v>7886</v>
      </c>
      <c r="J2587" s="383" t="s">
        <v>8025</v>
      </c>
      <c r="K2587" s="44">
        <v>2020</v>
      </c>
      <c r="L2587" s="542"/>
    </row>
    <row r="2588" spans="1:12" s="58" customFormat="1">
      <c r="A2588" s="380" t="s">
        <v>7883</v>
      </c>
      <c r="B2588" s="44"/>
      <c r="C2588" s="381">
        <v>5</v>
      </c>
      <c r="D2588" s="380"/>
      <c r="E2588" s="380"/>
      <c r="F2588" s="380"/>
      <c r="G2588" s="380"/>
      <c r="H2588" s="382" t="s">
        <v>3489</v>
      </c>
      <c r="I2588" s="383" t="s">
        <v>7886</v>
      </c>
      <c r="J2588" s="383" t="s">
        <v>8025</v>
      </c>
      <c r="K2588" s="44">
        <v>2020</v>
      </c>
      <c r="L2588" s="542"/>
    </row>
    <row r="2589" spans="1:12" s="58" customFormat="1">
      <c r="A2589" s="380" t="s">
        <v>7883</v>
      </c>
      <c r="B2589" s="44"/>
      <c r="C2589" s="381">
        <v>6</v>
      </c>
      <c r="D2589" s="380"/>
      <c r="E2589" s="380"/>
      <c r="F2589" s="380"/>
      <c r="G2589" s="380"/>
      <c r="H2589" s="382" t="s">
        <v>3490</v>
      </c>
      <c r="I2589" s="383" t="s">
        <v>7886</v>
      </c>
      <c r="J2589" s="383" t="s">
        <v>8025</v>
      </c>
      <c r="K2589" s="44">
        <v>2020</v>
      </c>
      <c r="L2589" s="542"/>
    </row>
    <row r="2590" spans="1:12" s="58" customFormat="1">
      <c r="A2590" s="380" t="s">
        <v>7900</v>
      </c>
      <c r="B2590" s="640"/>
      <c r="C2590" s="381">
        <v>1</v>
      </c>
      <c r="D2590" s="380"/>
      <c r="E2590" s="380"/>
      <c r="F2590" s="380"/>
      <c r="G2590" s="380"/>
      <c r="H2590" s="382" t="s">
        <v>7902</v>
      </c>
      <c r="I2590" s="151" t="s">
        <v>7853</v>
      </c>
      <c r="J2590" s="383" t="s">
        <v>8025</v>
      </c>
      <c r="K2590" s="44">
        <v>2020</v>
      </c>
      <c r="L2590" s="542"/>
    </row>
    <row r="2591" spans="1:12" s="58" customFormat="1">
      <c r="A2591" s="380" t="s">
        <v>7878</v>
      </c>
      <c r="B2591" s="44"/>
      <c r="C2591" s="381">
        <v>1</v>
      </c>
      <c r="D2591" s="380"/>
      <c r="E2591" s="380"/>
      <c r="F2591" s="380"/>
      <c r="G2591" s="380"/>
      <c r="H2591" s="382" t="s">
        <v>5092</v>
      </c>
      <c r="I2591" s="383" t="s">
        <v>7881</v>
      </c>
      <c r="J2591" s="383" t="s">
        <v>8025</v>
      </c>
      <c r="K2591" s="44">
        <v>2020</v>
      </c>
      <c r="L2591" s="542"/>
    </row>
    <row r="2592" spans="1:12" s="58" customFormat="1">
      <c r="A2592" s="380" t="s">
        <v>7904</v>
      </c>
      <c r="C2592" s="381">
        <v>1</v>
      </c>
      <c r="D2592" s="380"/>
      <c r="E2592" s="380"/>
      <c r="F2592" s="380"/>
      <c r="G2592" s="380"/>
      <c r="H2592" s="382" t="s">
        <v>3803</v>
      </c>
      <c r="I2592" s="377" t="s">
        <v>7908</v>
      </c>
      <c r="J2592" s="383" t="s">
        <v>8025</v>
      </c>
      <c r="K2592" s="44">
        <v>2020</v>
      </c>
      <c r="L2592" s="542"/>
    </row>
    <row r="2593" spans="1:12" s="58" customFormat="1">
      <c r="A2593" s="380" t="s">
        <v>7904</v>
      </c>
      <c r="C2593" s="381">
        <v>2</v>
      </c>
      <c r="D2593" s="380"/>
      <c r="E2593" s="380"/>
      <c r="F2593" s="380"/>
      <c r="G2593" s="380"/>
      <c r="H2593" s="382" t="s">
        <v>3804</v>
      </c>
      <c r="I2593" s="377" t="s">
        <v>7908</v>
      </c>
      <c r="J2593" s="383" t="s">
        <v>8025</v>
      </c>
      <c r="K2593" s="44">
        <v>2020</v>
      </c>
      <c r="L2593" s="542"/>
    </row>
    <row r="2594" spans="1:12" s="58" customFormat="1">
      <c r="A2594" s="380" t="s">
        <v>7904</v>
      </c>
      <c r="C2594" s="381">
        <v>3</v>
      </c>
      <c r="D2594" s="380"/>
      <c r="E2594" s="380"/>
      <c r="F2594" s="380"/>
      <c r="G2594" s="380"/>
      <c r="H2594" s="382" t="s">
        <v>2446</v>
      </c>
      <c r="I2594" s="377" t="s">
        <v>7908</v>
      </c>
      <c r="J2594" s="383" t="s">
        <v>8025</v>
      </c>
      <c r="K2594" s="44">
        <v>2020</v>
      </c>
      <c r="L2594" s="542"/>
    </row>
    <row r="2595" spans="1:12" s="58" customFormat="1">
      <c r="A2595" s="380" t="s">
        <v>7904</v>
      </c>
      <c r="C2595" s="381">
        <v>4</v>
      </c>
      <c r="D2595" s="380"/>
      <c r="E2595" s="380"/>
      <c r="F2595" s="380"/>
      <c r="G2595" s="380"/>
      <c r="H2595" s="382" t="s">
        <v>3805</v>
      </c>
      <c r="I2595" s="377" t="s">
        <v>7908</v>
      </c>
      <c r="J2595" s="383" t="s">
        <v>8025</v>
      </c>
      <c r="K2595" s="44">
        <v>2020</v>
      </c>
      <c r="L2595" s="542"/>
    </row>
    <row r="2596" spans="1:12" s="58" customFormat="1">
      <c r="A2596" s="380" t="s">
        <v>7904</v>
      </c>
      <c r="C2596" s="381">
        <v>5</v>
      </c>
      <c r="D2596" s="380"/>
      <c r="E2596" s="380"/>
      <c r="F2596" s="380"/>
      <c r="G2596" s="380"/>
      <c r="H2596" s="382" t="s">
        <v>3806</v>
      </c>
      <c r="I2596" s="377" t="s">
        <v>7908</v>
      </c>
      <c r="J2596" s="383" t="s">
        <v>8025</v>
      </c>
      <c r="K2596" s="44">
        <v>2020</v>
      </c>
      <c r="L2596" s="542"/>
    </row>
    <row r="2597" spans="1:12" s="58" customFormat="1">
      <c r="A2597" s="380" t="s">
        <v>7904</v>
      </c>
      <c r="C2597" s="381">
        <v>6</v>
      </c>
      <c r="D2597" s="380"/>
      <c r="E2597" s="380"/>
      <c r="F2597" s="380"/>
      <c r="G2597" s="380"/>
      <c r="H2597" s="382" t="s">
        <v>3807</v>
      </c>
      <c r="I2597" s="377" t="s">
        <v>7908</v>
      </c>
      <c r="J2597" s="383" t="s">
        <v>8025</v>
      </c>
      <c r="K2597" s="44">
        <v>2020</v>
      </c>
      <c r="L2597" s="542"/>
    </row>
    <row r="2598" spans="1:12" s="58" customFormat="1">
      <c r="A2598" s="380" t="s">
        <v>3801</v>
      </c>
      <c r="B2598" s="44"/>
      <c r="C2598" s="381">
        <v>1</v>
      </c>
      <c r="D2598" s="380"/>
      <c r="E2598" s="380"/>
      <c r="F2598" s="380"/>
      <c r="G2598" s="380"/>
      <c r="H2598" s="382" t="s">
        <v>3803</v>
      </c>
      <c r="I2598" s="377" t="s">
        <v>7903</v>
      </c>
      <c r="J2598" s="383" t="s">
        <v>8025</v>
      </c>
      <c r="K2598" s="44">
        <v>2020</v>
      </c>
      <c r="L2598" s="542"/>
    </row>
    <row r="2599" spans="1:12" s="58" customFormat="1">
      <c r="A2599" s="380" t="s">
        <v>3801</v>
      </c>
      <c r="B2599" s="44"/>
      <c r="C2599" s="381">
        <v>2</v>
      </c>
      <c r="D2599" s="380"/>
      <c r="E2599" s="380"/>
      <c r="F2599" s="380"/>
      <c r="G2599" s="380"/>
      <c r="H2599" s="382" t="s">
        <v>3804</v>
      </c>
      <c r="I2599" s="377" t="s">
        <v>7903</v>
      </c>
      <c r="J2599" s="383" t="s">
        <v>8025</v>
      </c>
      <c r="K2599" s="44">
        <v>2020</v>
      </c>
      <c r="L2599" s="542"/>
    </row>
    <row r="2600" spans="1:12" s="58" customFormat="1">
      <c r="A2600" s="380" t="s">
        <v>3801</v>
      </c>
      <c r="B2600" s="44"/>
      <c r="C2600" s="381">
        <v>3</v>
      </c>
      <c r="D2600" s="380"/>
      <c r="E2600" s="380"/>
      <c r="F2600" s="380"/>
      <c r="G2600" s="380"/>
      <c r="H2600" s="382" t="s">
        <v>2446</v>
      </c>
      <c r="I2600" s="377" t="s">
        <v>7903</v>
      </c>
      <c r="J2600" s="383" t="s">
        <v>8025</v>
      </c>
      <c r="K2600" s="44">
        <v>2020</v>
      </c>
      <c r="L2600" s="542"/>
    </row>
    <row r="2601" spans="1:12" s="58" customFormat="1">
      <c r="A2601" s="380" t="s">
        <v>3801</v>
      </c>
      <c r="B2601" s="44"/>
      <c r="C2601" s="381">
        <v>4</v>
      </c>
      <c r="D2601" s="380"/>
      <c r="E2601" s="380"/>
      <c r="F2601" s="380"/>
      <c r="G2601" s="380"/>
      <c r="H2601" s="382" t="s">
        <v>3805</v>
      </c>
      <c r="I2601" s="377" t="s">
        <v>7903</v>
      </c>
      <c r="J2601" s="383" t="s">
        <v>8025</v>
      </c>
      <c r="K2601" s="44">
        <v>2020</v>
      </c>
      <c r="L2601" s="542"/>
    </row>
    <row r="2602" spans="1:12" s="58" customFormat="1">
      <c r="A2602" s="380" t="s">
        <v>3801</v>
      </c>
      <c r="B2602" s="44"/>
      <c r="C2602" s="381">
        <v>5</v>
      </c>
      <c r="D2602" s="380"/>
      <c r="E2602" s="380"/>
      <c r="F2602" s="380"/>
      <c r="G2602" s="380"/>
      <c r="H2602" s="382" t="s">
        <v>3806</v>
      </c>
      <c r="I2602" s="377" t="s">
        <v>7903</v>
      </c>
      <c r="J2602" s="383" t="s">
        <v>8025</v>
      </c>
      <c r="K2602" s="44">
        <v>2020</v>
      </c>
      <c r="L2602" s="542"/>
    </row>
    <row r="2603" spans="1:12" s="58" customFormat="1">
      <c r="A2603" s="380" t="s">
        <v>3801</v>
      </c>
      <c r="B2603" s="44"/>
      <c r="C2603" s="381">
        <v>6</v>
      </c>
      <c r="D2603" s="380"/>
      <c r="E2603" s="380"/>
      <c r="F2603" s="380"/>
      <c r="G2603" s="380"/>
      <c r="H2603" s="382" t="s">
        <v>3807</v>
      </c>
      <c r="I2603" s="377" t="s">
        <v>7903</v>
      </c>
      <c r="J2603" s="383" t="s">
        <v>8025</v>
      </c>
      <c r="K2603" s="44">
        <v>2020</v>
      </c>
      <c r="L2603" s="542"/>
    </row>
    <row r="2604" spans="1:12" s="58" customFormat="1">
      <c r="A2604" s="380" t="s">
        <v>7910</v>
      </c>
      <c r="C2604" s="381">
        <v>1</v>
      </c>
      <c r="D2604" s="380"/>
      <c r="E2604" s="380"/>
      <c r="F2604" s="380"/>
      <c r="G2604" s="380"/>
      <c r="H2604" s="382" t="s">
        <v>3514</v>
      </c>
      <c r="I2604" s="383" t="s">
        <v>7914</v>
      </c>
      <c r="J2604" s="383" t="s">
        <v>8025</v>
      </c>
      <c r="K2604" s="44">
        <v>2020</v>
      </c>
      <c r="L2604" s="542"/>
    </row>
    <row r="2605" spans="1:12" s="58" customFormat="1">
      <c r="A2605" s="380" t="s">
        <v>7910</v>
      </c>
      <c r="C2605" s="381">
        <v>2</v>
      </c>
      <c r="D2605" s="380"/>
      <c r="E2605" s="380"/>
      <c r="F2605" s="380"/>
      <c r="G2605" s="380"/>
      <c r="H2605" s="382" t="s">
        <v>3514</v>
      </c>
      <c r="I2605" s="383" t="s">
        <v>7914</v>
      </c>
      <c r="J2605" s="383" t="s">
        <v>8025</v>
      </c>
      <c r="K2605" s="44">
        <v>2020</v>
      </c>
      <c r="L2605" s="542"/>
    </row>
    <row r="2606" spans="1:12" s="58" customFormat="1">
      <c r="A2606" s="380" t="s">
        <v>7910</v>
      </c>
      <c r="C2606" s="381">
        <v>3</v>
      </c>
      <c r="D2606" s="380"/>
      <c r="E2606" s="380"/>
      <c r="F2606" s="380"/>
      <c r="G2606" s="380"/>
      <c r="H2606" s="382" t="s">
        <v>3514</v>
      </c>
      <c r="I2606" s="383" t="s">
        <v>7914</v>
      </c>
      <c r="J2606" s="383" t="s">
        <v>8025</v>
      </c>
      <c r="K2606" s="44">
        <v>2020</v>
      </c>
      <c r="L2606" s="542"/>
    </row>
    <row r="2607" spans="1:12" s="58" customFormat="1">
      <c r="A2607" s="380" t="s">
        <v>3511</v>
      </c>
      <c r="B2607" s="44"/>
      <c r="C2607" s="381">
        <v>1</v>
      </c>
      <c r="D2607" s="380"/>
      <c r="E2607" s="380"/>
      <c r="F2607" s="380"/>
      <c r="G2607" s="380"/>
      <c r="H2607" s="382" t="s">
        <v>3514</v>
      </c>
      <c r="I2607" s="383" t="s">
        <v>7909</v>
      </c>
      <c r="J2607" s="383" t="s">
        <v>8025</v>
      </c>
      <c r="K2607" s="44">
        <v>2020</v>
      </c>
      <c r="L2607" s="542"/>
    </row>
    <row r="2608" spans="1:12" s="58" customFormat="1">
      <c r="A2608" s="380" t="s">
        <v>3511</v>
      </c>
      <c r="B2608" s="44"/>
      <c r="C2608" s="381">
        <v>2</v>
      </c>
      <c r="D2608" s="380"/>
      <c r="E2608" s="380"/>
      <c r="F2608" s="380"/>
      <c r="G2608" s="380"/>
      <c r="H2608" s="382" t="s">
        <v>3514</v>
      </c>
      <c r="I2608" s="383" t="s">
        <v>7909</v>
      </c>
      <c r="J2608" s="383" t="s">
        <v>8025</v>
      </c>
      <c r="K2608" s="44">
        <v>2020</v>
      </c>
      <c r="L2608" s="542"/>
    </row>
    <row r="2609" spans="1:12" s="58" customFormat="1">
      <c r="A2609" s="380" t="s">
        <v>3511</v>
      </c>
      <c r="B2609" s="44"/>
      <c r="C2609" s="381">
        <v>3</v>
      </c>
      <c r="D2609" s="380"/>
      <c r="E2609" s="380"/>
      <c r="F2609" s="380"/>
      <c r="G2609" s="380"/>
      <c r="H2609" s="382" t="s">
        <v>3514</v>
      </c>
      <c r="I2609" s="383" t="s">
        <v>7909</v>
      </c>
      <c r="J2609" s="383" t="s">
        <v>8025</v>
      </c>
      <c r="K2609" s="44">
        <v>2020</v>
      </c>
      <c r="L2609" s="542"/>
    </row>
    <row r="2610" spans="1:12" s="58" customFormat="1" ht="36">
      <c r="A2610" s="383" t="s">
        <v>4019</v>
      </c>
      <c r="B2610" s="44"/>
      <c r="C2610" s="381">
        <v>4</v>
      </c>
      <c r="D2610" s="380"/>
      <c r="E2610" s="380"/>
      <c r="F2610" s="380"/>
      <c r="G2610" s="380"/>
      <c r="H2610" s="382" t="s">
        <v>713</v>
      </c>
      <c r="I2610" s="151" t="s">
        <v>7921</v>
      </c>
      <c r="J2610" s="383" t="s">
        <v>8025</v>
      </c>
      <c r="K2610" s="44">
        <v>2020</v>
      </c>
      <c r="L2610" s="542"/>
    </row>
    <row r="2611" spans="1:12" ht="63.75">
      <c r="A2611" s="1" t="s">
        <v>8458</v>
      </c>
      <c r="B2611" s="86"/>
      <c r="C2611" s="86"/>
      <c r="D2611" s="546"/>
      <c r="E2611" s="546"/>
      <c r="F2611" s="546"/>
      <c r="G2611" s="353"/>
      <c r="H2611" s="86"/>
      <c r="I2611" s="596" t="s">
        <v>7750</v>
      </c>
      <c r="J2611" s="394" t="s">
        <v>8026</v>
      </c>
      <c r="K2611" s="58">
        <v>2019</v>
      </c>
    </row>
    <row r="2612" spans="1:12" s="58" customFormat="1">
      <c r="A2612" s="380" t="s">
        <v>384</v>
      </c>
      <c r="C2612" s="381">
        <v>1</v>
      </c>
      <c r="D2612" s="380"/>
      <c r="E2612" s="380"/>
      <c r="F2612" s="380"/>
      <c r="G2612" s="380"/>
      <c r="H2612" s="382" t="s">
        <v>387</v>
      </c>
      <c r="I2612" s="383" t="s">
        <v>7469</v>
      </c>
      <c r="J2612" s="394" t="s">
        <v>8026</v>
      </c>
      <c r="K2612" s="58">
        <v>2019</v>
      </c>
      <c r="L2612" s="542"/>
    </row>
    <row r="2613" spans="1:12" s="58" customFormat="1">
      <c r="A2613" s="380" t="s">
        <v>384</v>
      </c>
      <c r="C2613" s="381">
        <v>2</v>
      </c>
      <c r="D2613" s="380"/>
      <c r="E2613" s="380"/>
      <c r="F2613" s="380"/>
      <c r="G2613" s="380"/>
      <c r="H2613" s="382" t="s">
        <v>387</v>
      </c>
      <c r="I2613" s="383" t="s">
        <v>7469</v>
      </c>
      <c r="J2613" s="394" t="s">
        <v>8026</v>
      </c>
      <c r="K2613" s="58">
        <v>2019</v>
      </c>
      <c r="L2613" s="542"/>
    </row>
    <row r="2614" spans="1:12" s="58" customFormat="1">
      <c r="A2614" s="380" t="s">
        <v>384</v>
      </c>
      <c r="C2614" s="381">
        <v>3</v>
      </c>
      <c r="D2614" s="380"/>
      <c r="E2614" s="380"/>
      <c r="F2614" s="380"/>
      <c r="G2614" s="380"/>
      <c r="H2614" s="382" t="s">
        <v>387</v>
      </c>
      <c r="I2614" s="383" t="s">
        <v>7469</v>
      </c>
      <c r="J2614" s="394" t="s">
        <v>8026</v>
      </c>
      <c r="K2614" s="58">
        <v>2019</v>
      </c>
      <c r="L2614" s="542"/>
    </row>
    <row r="2615" spans="1:12" s="58" customFormat="1">
      <c r="A2615" s="380" t="s">
        <v>384</v>
      </c>
      <c r="C2615" s="381">
        <v>4</v>
      </c>
      <c r="D2615" s="380"/>
      <c r="E2615" s="380"/>
      <c r="F2615" s="380"/>
      <c r="G2615" s="380"/>
      <c r="H2615" s="382" t="s">
        <v>387</v>
      </c>
      <c r="I2615" s="383" t="s">
        <v>7469</v>
      </c>
      <c r="J2615" s="394" t="s">
        <v>8026</v>
      </c>
      <c r="K2615" s="58">
        <v>2019</v>
      </c>
      <c r="L2615" s="542"/>
    </row>
    <row r="2616" spans="1:12" s="58" customFormat="1">
      <c r="A2616" s="380" t="s">
        <v>384</v>
      </c>
      <c r="C2616" s="381">
        <v>5</v>
      </c>
      <c r="D2616" s="380"/>
      <c r="E2616" s="380"/>
      <c r="F2616" s="380"/>
      <c r="G2616" s="380"/>
      <c r="H2616" s="382" t="s">
        <v>387</v>
      </c>
      <c r="I2616" s="383" t="s">
        <v>7469</v>
      </c>
      <c r="J2616" s="394" t="s">
        <v>8026</v>
      </c>
      <c r="K2616" s="58">
        <v>2019</v>
      </c>
      <c r="L2616" s="542"/>
    </row>
    <row r="2617" spans="1:12" s="58" customFormat="1">
      <c r="A2617" s="380" t="s">
        <v>431</v>
      </c>
      <c r="C2617" s="381">
        <v>1</v>
      </c>
      <c r="D2617" s="380"/>
      <c r="E2617" s="380"/>
      <c r="F2617" s="380"/>
      <c r="G2617" s="380"/>
      <c r="H2617" s="382" t="s">
        <v>434</v>
      </c>
      <c r="I2617" s="383" t="s">
        <v>7470</v>
      </c>
      <c r="J2617" s="394" t="s">
        <v>8026</v>
      </c>
      <c r="K2617" s="58">
        <v>2019</v>
      </c>
      <c r="L2617" s="542"/>
    </row>
    <row r="2618" spans="1:12" s="58" customFormat="1">
      <c r="A2618" s="380" t="s">
        <v>431</v>
      </c>
      <c r="C2618" s="381">
        <v>2</v>
      </c>
      <c r="D2618" s="380"/>
      <c r="E2618" s="380"/>
      <c r="F2618" s="380"/>
      <c r="G2618" s="380"/>
      <c r="H2618" s="382" t="s">
        <v>434</v>
      </c>
      <c r="I2618" s="383" t="s">
        <v>7470</v>
      </c>
      <c r="J2618" s="394" t="s">
        <v>8026</v>
      </c>
      <c r="K2618" s="58">
        <v>2019</v>
      </c>
      <c r="L2618" s="542"/>
    </row>
    <row r="2619" spans="1:12" s="58" customFormat="1">
      <c r="A2619" s="380" t="s">
        <v>431</v>
      </c>
      <c r="C2619" s="381">
        <v>3</v>
      </c>
      <c r="D2619" s="380"/>
      <c r="E2619" s="380"/>
      <c r="F2619" s="380"/>
      <c r="G2619" s="380"/>
      <c r="H2619" s="382" t="s">
        <v>434</v>
      </c>
      <c r="I2619" s="383" t="s">
        <v>7470</v>
      </c>
      <c r="J2619" s="394" t="s">
        <v>8026</v>
      </c>
      <c r="K2619" s="58">
        <v>2019</v>
      </c>
      <c r="L2619" s="542"/>
    </row>
    <row r="2620" spans="1:12" s="58" customFormat="1">
      <c r="A2620" s="380" t="s">
        <v>431</v>
      </c>
      <c r="C2620" s="381">
        <v>4</v>
      </c>
      <c r="D2620" s="380"/>
      <c r="E2620" s="380"/>
      <c r="F2620" s="380"/>
      <c r="G2620" s="380"/>
      <c r="H2620" s="382" t="s">
        <v>434</v>
      </c>
      <c r="I2620" s="383" t="s">
        <v>7470</v>
      </c>
      <c r="J2620" s="394" t="s">
        <v>8026</v>
      </c>
      <c r="K2620" s="58">
        <v>2019</v>
      </c>
      <c r="L2620" s="542"/>
    </row>
    <row r="2621" spans="1:12" s="58" customFormat="1">
      <c r="A2621" s="380" t="s">
        <v>431</v>
      </c>
      <c r="C2621" s="381">
        <v>5</v>
      </c>
      <c r="D2621" s="380"/>
      <c r="E2621" s="380"/>
      <c r="F2621" s="380"/>
      <c r="G2621" s="380"/>
      <c r="H2621" s="382" t="s">
        <v>434</v>
      </c>
      <c r="I2621" s="383" t="s">
        <v>7470</v>
      </c>
      <c r="J2621" s="394" t="s">
        <v>8026</v>
      </c>
      <c r="K2621" s="58">
        <v>2019</v>
      </c>
      <c r="L2621" s="542"/>
    </row>
    <row r="2622" spans="1:12" s="58" customFormat="1">
      <c r="A2622" s="380" t="s">
        <v>431</v>
      </c>
      <c r="C2622" s="381">
        <v>6</v>
      </c>
      <c r="D2622" s="380"/>
      <c r="E2622" s="380"/>
      <c r="F2622" s="380"/>
      <c r="G2622" s="380"/>
      <c r="H2622" s="382" t="s">
        <v>434</v>
      </c>
      <c r="I2622" s="383" t="s">
        <v>7470</v>
      </c>
      <c r="J2622" s="394" t="s">
        <v>8026</v>
      </c>
      <c r="K2622" s="58">
        <v>2019</v>
      </c>
      <c r="L2622" s="542"/>
    </row>
    <row r="2623" spans="1:12" s="58" customFormat="1">
      <c r="A2623" s="380" t="s">
        <v>7471</v>
      </c>
      <c r="C2623" s="381">
        <v>1</v>
      </c>
      <c r="D2623" s="380"/>
      <c r="E2623" s="380"/>
      <c r="F2623" s="380"/>
      <c r="G2623" s="380"/>
      <c r="H2623" s="382" t="s">
        <v>434</v>
      </c>
      <c r="I2623" s="383" t="s">
        <v>7473</v>
      </c>
      <c r="J2623" s="394" t="s">
        <v>8026</v>
      </c>
      <c r="K2623" s="58">
        <v>2019</v>
      </c>
      <c r="L2623" s="542"/>
    </row>
    <row r="2624" spans="1:12" s="58" customFormat="1">
      <c r="A2624" s="380" t="s">
        <v>7471</v>
      </c>
      <c r="C2624" s="381">
        <v>2</v>
      </c>
      <c r="D2624" s="380"/>
      <c r="E2624" s="380"/>
      <c r="F2624" s="380"/>
      <c r="G2624" s="380"/>
      <c r="H2624" s="382" t="s">
        <v>434</v>
      </c>
      <c r="I2624" s="383" t="s">
        <v>7473</v>
      </c>
      <c r="J2624" s="394" t="s">
        <v>8026</v>
      </c>
      <c r="K2624" s="58">
        <v>2019</v>
      </c>
      <c r="L2624" s="542"/>
    </row>
    <row r="2625" spans="1:12" s="58" customFormat="1">
      <c r="A2625" s="380" t="s">
        <v>7471</v>
      </c>
      <c r="C2625" s="381">
        <v>3</v>
      </c>
      <c r="D2625" s="380"/>
      <c r="E2625" s="380"/>
      <c r="F2625" s="380"/>
      <c r="G2625" s="380"/>
      <c r="H2625" s="382" t="s">
        <v>434</v>
      </c>
      <c r="I2625" s="383" t="s">
        <v>7473</v>
      </c>
      <c r="J2625" s="394" t="s">
        <v>8026</v>
      </c>
      <c r="K2625" s="58">
        <v>2019</v>
      </c>
      <c r="L2625" s="542"/>
    </row>
    <row r="2626" spans="1:12" s="58" customFormat="1">
      <c r="A2626" s="380" t="s">
        <v>7471</v>
      </c>
      <c r="C2626" s="381">
        <v>4</v>
      </c>
      <c r="D2626" s="380"/>
      <c r="E2626" s="380"/>
      <c r="F2626" s="380"/>
      <c r="G2626" s="380"/>
      <c r="H2626" s="382" t="s">
        <v>434</v>
      </c>
      <c r="I2626" s="383" t="s">
        <v>7473</v>
      </c>
      <c r="J2626" s="394" t="s">
        <v>8026</v>
      </c>
      <c r="K2626" s="58">
        <v>2019</v>
      </c>
      <c r="L2626" s="542"/>
    </row>
    <row r="2627" spans="1:12" s="58" customFormat="1">
      <c r="A2627" s="380" t="s">
        <v>7471</v>
      </c>
      <c r="C2627" s="381">
        <v>5</v>
      </c>
      <c r="D2627" s="380"/>
      <c r="E2627" s="380"/>
      <c r="F2627" s="380"/>
      <c r="G2627" s="380"/>
      <c r="H2627" s="382" t="s">
        <v>434</v>
      </c>
      <c r="I2627" s="383" t="s">
        <v>7473</v>
      </c>
      <c r="J2627" s="394" t="s">
        <v>8026</v>
      </c>
      <c r="K2627" s="58">
        <v>2019</v>
      </c>
      <c r="L2627" s="542"/>
    </row>
    <row r="2628" spans="1:12" s="58" customFormat="1">
      <c r="A2628" s="380" t="s">
        <v>7471</v>
      </c>
      <c r="C2628" s="381">
        <v>6</v>
      </c>
      <c r="D2628" s="380"/>
      <c r="E2628" s="380"/>
      <c r="F2628" s="380"/>
      <c r="G2628" s="380"/>
      <c r="H2628" s="382" t="s">
        <v>434</v>
      </c>
      <c r="I2628" s="383" t="s">
        <v>7473</v>
      </c>
      <c r="J2628" s="394" t="s">
        <v>8026</v>
      </c>
      <c r="K2628" s="58">
        <v>2019</v>
      </c>
      <c r="L2628" s="542"/>
    </row>
    <row r="2629" spans="1:12" s="58" customFormat="1">
      <c r="A2629" s="380" t="s">
        <v>7466</v>
      </c>
      <c r="C2629" s="381">
        <v>1</v>
      </c>
      <c r="D2629" s="380"/>
      <c r="E2629" s="380"/>
      <c r="F2629" s="380"/>
      <c r="G2629" s="380"/>
      <c r="H2629" s="382" t="s">
        <v>387</v>
      </c>
      <c r="I2629" s="383" t="s">
        <v>7467</v>
      </c>
      <c r="J2629" s="394" t="s">
        <v>8026</v>
      </c>
      <c r="K2629" s="58">
        <v>2019</v>
      </c>
      <c r="L2629" s="542"/>
    </row>
    <row r="2630" spans="1:12" s="58" customFormat="1">
      <c r="A2630" s="380" t="s">
        <v>7466</v>
      </c>
      <c r="C2630" s="381">
        <v>2</v>
      </c>
      <c r="D2630" s="380"/>
      <c r="E2630" s="380"/>
      <c r="F2630" s="380"/>
      <c r="G2630" s="380"/>
      <c r="H2630" s="382" t="s">
        <v>387</v>
      </c>
      <c r="I2630" s="383" t="s">
        <v>7467</v>
      </c>
      <c r="J2630" s="394" t="s">
        <v>8026</v>
      </c>
      <c r="K2630" s="58">
        <v>2019</v>
      </c>
      <c r="L2630" s="542"/>
    </row>
    <row r="2631" spans="1:12" s="58" customFormat="1">
      <c r="A2631" s="380" t="s">
        <v>7466</v>
      </c>
      <c r="C2631" s="381">
        <v>3</v>
      </c>
      <c r="D2631" s="380"/>
      <c r="E2631" s="380"/>
      <c r="F2631" s="380"/>
      <c r="G2631" s="380"/>
      <c r="H2631" s="382" t="s">
        <v>387</v>
      </c>
      <c r="I2631" s="383" t="s">
        <v>7467</v>
      </c>
      <c r="J2631" s="394" t="s">
        <v>8026</v>
      </c>
      <c r="K2631" s="58">
        <v>2019</v>
      </c>
      <c r="L2631" s="542"/>
    </row>
    <row r="2632" spans="1:12" s="58" customFormat="1">
      <c r="A2632" s="380" t="s">
        <v>7466</v>
      </c>
      <c r="C2632" s="381">
        <v>4</v>
      </c>
      <c r="D2632" s="380"/>
      <c r="E2632" s="380"/>
      <c r="F2632" s="380"/>
      <c r="G2632" s="380"/>
      <c r="H2632" s="382" t="s">
        <v>387</v>
      </c>
      <c r="I2632" s="383" t="s">
        <v>7467</v>
      </c>
      <c r="J2632" s="394" t="s">
        <v>8026</v>
      </c>
      <c r="K2632" s="58">
        <v>2019</v>
      </c>
      <c r="L2632" s="542"/>
    </row>
    <row r="2633" spans="1:12" s="58" customFormat="1">
      <c r="A2633" s="380" t="s">
        <v>7466</v>
      </c>
      <c r="C2633" s="381">
        <v>5</v>
      </c>
      <c r="D2633" s="380"/>
      <c r="E2633" s="380"/>
      <c r="F2633" s="380"/>
      <c r="G2633" s="380"/>
      <c r="H2633" s="382" t="s">
        <v>387</v>
      </c>
      <c r="I2633" s="383" t="s">
        <v>7467</v>
      </c>
      <c r="J2633" s="394" t="s">
        <v>8026</v>
      </c>
      <c r="K2633" s="58">
        <v>2019</v>
      </c>
      <c r="L2633" s="542"/>
    </row>
    <row r="2634" spans="1:12" s="58" customFormat="1">
      <c r="A2634" s="380" t="s">
        <v>640</v>
      </c>
      <c r="C2634" s="381">
        <v>3</v>
      </c>
      <c r="D2634" s="380"/>
      <c r="E2634" s="380"/>
      <c r="F2634" s="380"/>
      <c r="G2634" s="380"/>
      <c r="H2634" s="382" t="s">
        <v>642</v>
      </c>
      <c r="I2634" s="383" t="s">
        <v>7667</v>
      </c>
      <c r="J2634" s="394" t="s">
        <v>8026</v>
      </c>
      <c r="K2634" s="58">
        <v>2019</v>
      </c>
      <c r="L2634" s="542"/>
    </row>
    <row r="2635" spans="1:12" s="58" customFormat="1">
      <c r="A2635" s="380" t="s">
        <v>640</v>
      </c>
      <c r="C2635" s="381">
        <v>4</v>
      </c>
      <c r="D2635" s="380"/>
      <c r="E2635" s="380"/>
      <c r="F2635" s="380"/>
      <c r="G2635" s="380"/>
      <c r="H2635" s="382" t="s">
        <v>642</v>
      </c>
      <c r="I2635" s="44" t="s">
        <v>7668</v>
      </c>
      <c r="J2635" s="394" t="s">
        <v>8026</v>
      </c>
      <c r="K2635" s="58">
        <v>2019</v>
      </c>
      <c r="L2635" s="542"/>
    </row>
    <row r="2636" spans="1:12" s="58" customFormat="1">
      <c r="A2636" s="380" t="s">
        <v>640</v>
      </c>
      <c r="C2636" s="381">
        <v>5</v>
      </c>
      <c r="D2636" s="380"/>
      <c r="E2636" s="380"/>
      <c r="F2636" s="380"/>
      <c r="G2636" s="380"/>
      <c r="H2636" s="382" t="s">
        <v>643</v>
      </c>
      <c r="I2636" s="383" t="s">
        <v>7667</v>
      </c>
      <c r="J2636" s="394" t="s">
        <v>8026</v>
      </c>
      <c r="K2636" s="58">
        <v>2019</v>
      </c>
      <c r="L2636" s="542"/>
    </row>
    <row r="2637" spans="1:12" s="58" customFormat="1">
      <c r="A2637" s="380" t="s">
        <v>640</v>
      </c>
      <c r="C2637" s="381">
        <v>6</v>
      </c>
      <c r="D2637" s="380"/>
      <c r="E2637" s="380"/>
      <c r="F2637" s="380"/>
      <c r="G2637" s="380"/>
      <c r="H2637" s="382" t="s">
        <v>643</v>
      </c>
      <c r="I2637" s="637" t="s">
        <v>7624</v>
      </c>
      <c r="J2637" s="394" t="s">
        <v>8026</v>
      </c>
      <c r="K2637" s="58">
        <v>2019</v>
      </c>
      <c r="L2637" s="542"/>
    </row>
    <row r="2638" spans="1:12" s="58" customFormat="1">
      <c r="A2638" s="380" t="s">
        <v>7475</v>
      </c>
      <c r="C2638" s="381">
        <v>1</v>
      </c>
      <c r="D2638" s="380"/>
      <c r="E2638" s="380"/>
      <c r="F2638" s="380"/>
      <c r="G2638" s="380"/>
      <c r="H2638" s="382" t="s">
        <v>608</v>
      </c>
      <c r="I2638" s="383" t="s">
        <v>7479</v>
      </c>
      <c r="J2638" s="394" t="s">
        <v>8026</v>
      </c>
      <c r="K2638" s="58">
        <v>2019</v>
      </c>
      <c r="L2638" s="542"/>
    </row>
    <row r="2639" spans="1:12" s="58" customFormat="1">
      <c r="A2639" s="380" t="s">
        <v>609</v>
      </c>
      <c r="C2639" s="381">
        <v>1</v>
      </c>
      <c r="D2639" s="380"/>
      <c r="E2639" s="380"/>
      <c r="F2639" s="380"/>
      <c r="G2639" s="380"/>
      <c r="H2639" s="382" t="s">
        <v>608</v>
      </c>
      <c r="I2639" s="383" t="s">
        <v>7474</v>
      </c>
      <c r="J2639" s="394" t="s">
        <v>8026</v>
      </c>
      <c r="K2639" s="58">
        <v>2019</v>
      </c>
      <c r="L2639" s="542"/>
    </row>
    <row r="2640" spans="1:12" s="58" customFormat="1">
      <c r="A2640" s="380" t="s">
        <v>695</v>
      </c>
      <c r="C2640" s="381">
        <v>1</v>
      </c>
      <c r="D2640" s="380"/>
      <c r="E2640" s="380"/>
      <c r="F2640" s="380"/>
      <c r="G2640" s="380"/>
      <c r="H2640" s="382" t="s">
        <v>598</v>
      </c>
      <c r="I2640" s="383" t="s">
        <v>7483</v>
      </c>
      <c r="J2640" s="394" t="s">
        <v>8026</v>
      </c>
      <c r="K2640" s="58">
        <v>2019</v>
      </c>
      <c r="L2640" s="542"/>
    </row>
    <row r="2641" spans="1:12" s="58" customFormat="1">
      <c r="A2641" s="380" t="s">
        <v>695</v>
      </c>
      <c r="C2641" s="381">
        <v>2</v>
      </c>
      <c r="D2641" s="380"/>
      <c r="E2641" s="380"/>
      <c r="F2641" s="380"/>
      <c r="G2641" s="380"/>
      <c r="H2641" s="382" t="s">
        <v>599</v>
      </c>
      <c r="I2641" s="383" t="s">
        <v>7483</v>
      </c>
      <c r="J2641" s="394" t="s">
        <v>8026</v>
      </c>
      <c r="K2641" s="58">
        <v>2019</v>
      </c>
      <c r="L2641" s="542"/>
    </row>
    <row r="2642" spans="1:12" s="58" customFormat="1">
      <c r="A2642" s="380" t="s">
        <v>705</v>
      </c>
      <c r="C2642" s="381">
        <v>7</v>
      </c>
      <c r="D2642" s="380"/>
      <c r="E2642" s="380"/>
      <c r="F2642" s="380"/>
      <c r="G2642" s="380"/>
      <c r="H2642" s="382" t="s">
        <v>711</v>
      </c>
      <c r="I2642" s="383" t="s">
        <v>7659</v>
      </c>
      <c r="J2642" s="394" t="s">
        <v>8026</v>
      </c>
      <c r="K2642" s="58">
        <v>2019</v>
      </c>
      <c r="L2642" s="542"/>
    </row>
    <row r="2643" spans="1:12" s="58" customFormat="1">
      <c r="A2643" s="380" t="s">
        <v>705</v>
      </c>
      <c r="C2643" s="381">
        <v>8</v>
      </c>
      <c r="D2643" s="380"/>
      <c r="E2643" s="380"/>
      <c r="F2643" s="380"/>
      <c r="G2643" s="380"/>
      <c r="H2643" s="382" t="s">
        <v>712</v>
      </c>
      <c r="I2643" s="383" t="s">
        <v>7659</v>
      </c>
      <c r="J2643" s="394" t="s">
        <v>8026</v>
      </c>
      <c r="K2643" s="58">
        <v>2019</v>
      </c>
      <c r="L2643" s="542"/>
    </row>
    <row r="2644" spans="1:12" s="58" customFormat="1">
      <c r="A2644" s="380" t="s">
        <v>705</v>
      </c>
      <c r="C2644" s="381">
        <v>9</v>
      </c>
      <c r="D2644" s="380"/>
      <c r="E2644" s="380"/>
      <c r="F2644" s="380"/>
      <c r="G2644" s="380"/>
      <c r="H2644" s="382" t="s">
        <v>713</v>
      </c>
      <c r="I2644" s="383" t="s">
        <v>7659</v>
      </c>
      <c r="J2644" s="394" t="s">
        <v>8026</v>
      </c>
      <c r="K2644" s="58">
        <v>2019</v>
      </c>
      <c r="L2644" s="542"/>
    </row>
    <row r="2645" spans="1:12" s="58" customFormat="1">
      <c r="A2645" s="380" t="s">
        <v>705</v>
      </c>
      <c r="C2645" s="381">
        <v>10</v>
      </c>
      <c r="D2645" s="380"/>
      <c r="E2645" s="380"/>
      <c r="F2645" s="380"/>
      <c r="G2645" s="380"/>
      <c r="H2645" s="382" t="s">
        <v>711</v>
      </c>
      <c r="I2645" s="383" t="s">
        <v>7660</v>
      </c>
      <c r="J2645" s="394" t="s">
        <v>8026</v>
      </c>
      <c r="K2645" s="58">
        <v>2019</v>
      </c>
      <c r="L2645" s="542"/>
    </row>
    <row r="2646" spans="1:12" s="58" customFormat="1">
      <c r="A2646" s="380" t="s">
        <v>705</v>
      </c>
      <c r="C2646" s="381">
        <v>11</v>
      </c>
      <c r="D2646" s="380"/>
      <c r="E2646" s="380"/>
      <c r="F2646" s="380"/>
      <c r="G2646" s="380"/>
      <c r="H2646" s="382" t="s">
        <v>712</v>
      </c>
      <c r="I2646" s="383" t="s">
        <v>7661</v>
      </c>
      <c r="J2646" s="394" t="s">
        <v>8026</v>
      </c>
      <c r="K2646" s="58">
        <v>2019</v>
      </c>
      <c r="L2646" s="542"/>
    </row>
    <row r="2647" spans="1:12" s="58" customFormat="1">
      <c r="A2647" s="380" t="s">
        <v>705</v>
      </c>
      <c r="C2647" s="381">
        <v>12</v>
      </c>
      <c r="D2647" s="380"/>
      <c r="E2647" s="380"/>
      <c r="F2647" s="380"/>
      <c r="G2647" s="380"/>
      <c r="H2647" s="382" t="s">
        <v>713</v>
      </c>
      <c r="I2647" s="383" t="s">
        <v>7662</v>
      </c>
      <c r="J2647" s="394" t="s">
        <v>8026</v>
      </c>
      <c r="K2647" s="58">
        <v>2019</v>
      </c>
      <c r="L2647" s="542"/>
    </row>
    <row r="2648" spans="1:12" s="58" customFormat="1">
      <c r="A2648" s="380" t="s">
        <v>7484</v>
      </c>
      <c r="C2648" s="381">
        <v>1</v>
      </c>
      <c r="D2648" s="380"/>
      <c r="E2648" s="380"/>
      <c r="F2648" s="380"/>
      <c r="G2648" s="380"/>
      <c r="H2648" s="382" t="s">
        <v>598</v>
      </c>
      <c r="I2648" s="383" t="s">
        <v>7487</v>
      </c>
      <c r="J2648" s="394" t="s">
        <v>8026</v>
      </c>
      <c r="K2648" s="58">
        <v>2019</v>
      </c>
      <c r="L2648" s="542"/>
    </row>
    <row r="2649" spans="1:12" s="58" customFormat="1">
      <c r="A2649" s="380" t="s">
        <v>7484</v>
      </c>
      <c r="C2649" s="381">
        <v>2</v>
      </c>
      <c r="D2649" s="380"/>
      <c r="E2649" s="380"/>
      <c r="F2649" s="380"/>
      <c r="G2649" s="380"/>
      <c r="H2649" s="382" t="s">
        <v>599</v>
      </c>
      <c r="I2649" s="383" t="s">
        <v>7487</v>
      </c>
      <c r="J2649" s="394" t="s">
        <v>8026</v>
      </c>
      <c r="K2649" s="58">
        <v>2019</v>
      </c>
      <c r="L2649" s="542"/>
    </row>
    <row r="2650" spans="1:12" s="58" customFormat="1">
      <c r="A2650" s="383" t="s">
        <v>5735</v>
      </c>
      <c r="C2650" s="381">
        <v>7</v>
      </c>
      <c r="D2650" s="380"/>
      <c r="E2650" s="380"/>
      <c r="F2650" s="380"/>
      <c r="G2650" s="380"/>
      <c r="H2650" s="382" t="s">
        <v>711</v>
      </c>
      <c r="I2650" s="383" t="s">
        <v>7659</v>
      </c>
      <c r="J2650" s="394" t="s">
        <v>8026</v>
      </c>
      <c r="K2650" s="58">
        <v>2019</v>
      </c>
      <c r="L2650" s="542"/>
    </row>
    <row r="2651" spans="1:12" s="58" customFormat="1">
      <c r="A2651" s="383" t="s">
        <v>5735</v>
      </c>
      <c r="C2651" s="381">
        <v>8</v>
      </c>
      <c r="D2651" s="380"/>
      <c r="E2651" s="380"/>
      <c r="F2651" s="380"/>
      <c r="G2651" s="380"/>
      <c r="H2651" s="382" t="s">
        <v>712</v>
      </c>
      <c r="I2651" s="383" t="s">
        <v>7659</v>
      </c>
      <c r="J2651" s="394" t="s">
        <v>8026</v>
      </c>
      <c r="K2651" s="58">
        <v>2019</v>
      </c>
      <c r="L2651" s="542"/>
    </row>
    <row r="2652" spans="1:12" s="58" customFormat="1">
      <c r="A2652" s="383" t="s">
        <v>5735</v>
      </c>
      <c r="C2652" s="381">
        <v>9</v>
      </c>
      <c r="D2652" s="380"/>
      <c r="E2652" s="380"/>
      <c r="F2652" s="380"/>
      <c r="G2652" s="380"/>
      <c r="H2652" s="382" t="s">
        <v>713</v>
      </c>
      <c r="I2652" s="383" t="s">
        <v>7659</v>
      </c>
      <c r="J2652" s="394" t="s">
        <v>8026</v>
      </c>
      <c r="K2652" s="58">
        <v>2019</v>
      </c>
      <c r="L2652" s="542"/>
    </row>
    <row r="2653" spans="1:12" s="58" customFormat="1">
      <c r="A2653" s="383" t="s">
        <v>5735</v>
      </c>
      <c r="C2653" s="381">
        <v>11</v>
      </c>
      <c r="D2653" s="380"/>
      <c r="E2653" s="380"/>
      <c r="F2653" s="380"/>
      <c r="G2653" s="380"/>
      <c r="H2653" s="382" t="s">
        <v>711</v>
      </c>
      <c r="I2653" s="383" t="s">
        <v>7660</v>
      </c>
      <c r="J2653" s="394" t="s">
        <v>8026</v>
      </c>
      <c r="K2653" s="58">
        <v>2019</v>
      </c>
      <c r="L2653" s="542"/>
    </row>
    <row r="2654" spans="1:12" s="58" customFormat="1">
      <c r="A2654" s="383" t="s">
        <v>5735</v>
      </c>
      <c r="C2654" s="381">
        <v>12</v>
      </c>
      <c r="D2654" s="380"/>
      <c r="E2654" s="380"/>
      <c r="F2654" s="380"/>
      <c r="G2654" s="380"/>
      <c r="H2654" s="382" t="s">
        <v>712</v>
      </c>
      <c r="I2654" s="383" t="s">
        <v>7661</v>
      </c>
      <c r="J2654" s="394" t="s">
        <v>8026</v>
      </c>
      <c r="K2654" s="58">
        <v>2019</v>
      </c>
      <c r="L2654" s="542"/>
    </row>
    <row r="2655" spans="1:12" s="58" customFormat="1">
      <c r="A2655" s="383" t="s">
        <v>5735</v>
      </c>
      <c r="C2655" s="381">
        <v>13</v>
      </c>
      <c r="D2655" s="380"/>
      <c r="E2655" s="380"/>
      <c r="F2655" s="380"/>
      <c r="G2655" s="380"/>
      <c r="H2655" s="382" t="s">
        <v>713</v>
      </c>
      <c r="I2655" s="383" t="s">
        <v>7662</v>
      </c>
      <c r="J2655" s="394" t="s">
        <v>8026</v>
      </c>
      <c r="K2655" s="58">
        <v>2019</v>
      </c>
      <c r="L2655" s="542"/>
    </row>
    <row r="2656" spans="1:12" s="58" customFormat="1">
      <c r="A2656" s="45" t="s">
        <v>5975</v>
      </c>
      <c r="C2656" s="516">
        <v>1</v>
      </c>
      <c r="D2656" s="1193"/>
      <c r="E2656" s="1193"/>
      <c r="F2656" s="1193"/>
      <c r="G2656" s="1193"/>
      <c r="H2656" s="517">
        <v>2</v>
      </c>
      <c r="I2656" s="6" t="s">
        <v>7641</v>
      </c>
      <c r="J2656" s="394" t="s">
        <v>8026</v>
      </c>
      <c r="K2656" s="58">
        <v>2019</v>
      </c>
      <c r="L2656" s="542"/>
    </row>
    <row r="2657" spans="1:12" s="58" customFormat="1">
      <c r="A2657" s="45" t="s">
        <v>5975</v>
      </c>
      <c r="C2657" s="516">
        <v>2</v>
      </c>
      <c r="D2657" s="1193"/>
      <c r="E2657" s="1193"/>
      <c r="F2657" s="1193"/>
      <c r="G2657" s="1193"/>
      <c r="H2657" s="517">
        <v>2</v>
      </c>
      <c r="I2657" s="6" t="s">
        <v>7641</v>
      </c>
      <c r="J2657" s="394" t="s">
        <v>8026</v>
      </c>
      <c r="K2657" s="58">
        <v>2019</v>
      </c>
      <c r="L2657" s="542"/>
    </row>
    <row r="2658" spans="1:12" s="58" customFormat="1">
      <c r="A2658" s="45" t="s">
        <v>5975</v>
      </c>
      <c r="C2658" s="516">
        <v>3</v>
      </c>
      <c r="D2658" s="1193"/>
      <c r="E2658" s="1193"/>
      <c r="F2658" s="1193"/>
      <c r="G2658" s="1193"/>
      <c r="H2658" s="517">
        <v>3</v>
      </c>
      <c r="I2658" s="6" t="s">
        <v>7641</v>
      </c>
      <c r="J2658" s="394" t="s">
        <v>8026</v>
      </c>
      <c r="K2658" s="58">
        <v>2019</v>
      </c>
      <c r="L2658" s="542"/>
    </row>
    <row r="2659" spans="1:12" s="58" customFormat="1">
      <c r="A2659" s="45" t="s">
        <v>5975</v>
      </c>
      <c r="C2659" s="516">
        <v>4</v>
      </c>
      <c r="D2659" s="1193"/>
      <c r="E2659" s="1193"/>
      <c r="F2659" s="1193"/>
      <c r="G2659" s="1193"/>
      <c r="H2659" s="517">
        <v>3</v>
      </c>
      <c r="I2659" s="6" t="s">
        <v>7641</v>
      </c>
      <c r="J2659" s="394" t="s">
        <v>8026</v>
      </c>
      <c r="K2659" s="58">
        <v>2019</v>
      </c>
      <c r="L2659" s="542"/>
    </row>
    <row r="2660" spans="1:12" s="58" customFormat="1">
      <c r="A2660" s="45" t="s">
        <v>5975</v>
      </c>
      <c r="C2660" s="12">
        <v>5</v>
      </c>
      <c r="D2660" s="397"/>
      <c r="E2660" s="397"/>
      <c r="F2660" s="397"/>
      <c r="G2660" s="397"/>
      <c r="H2660" s="6">
        <v>1</v>
      </c>
      <c r="I2660" s="6" t="s">
        <v>7641</v>
      </c>
      <c r="J2660" s="394" t="s">
        <v>8026</v>
      </c>
      <c r="K2660" s="58">
        <v>2019</v>
      </c>
      <c r="L2660" s="542"/>
    </row>
    <row r="2661" spans="1:12" s="58" customFormat="1">
      <c r="A2661" s="380" t="s">
        <v>4034</v>
      </c>
      <c r="C2661" s="381">
        <v>1</v>
      </c>
      <c r="D2661" s="380"/>
      <c r="E2661" s="380"/>
      <c r="F2661" s="380"/>
      <c r="G2661" s="380"/>
      <c r="H2661" s="382" t="s">
        <v>4036</v>
      </c>
      <c r="I2661" s="383" t="s">
        <v>7602</v>
      </c>
      <c r="J2661" s="394" t="s">
        <v>8026</v>
      </c>
      <c r="K2661" s="58">
        <v>2019</v>
      </c>
      <c r="L2661" s="542"/>
    </row>
    <row r="2662" spans="1:12" s="58" customFormat="1">
      <c r="A2662" s="380" t="s">
        <v>4037</v>
      </c>
      <c r="C2662" s="381">
        <v>1</v>
      </c>
      <c r="D2662" s="380"/>
      <c r="E2662" s="380"/>
      <c r="F2662" s="380"/>
      <c r="G2662" s="380"/>
      <c r="H2662" s="382" t="s">
        <v>4039</v>
      </c>
      <c r="I2662" s="383" t="s">
        <v>7604</v>
      </c>
      <c r="J2662" s="394" t="s">
        <v>8026</v>
      </c>
      <c r="K2662" s="58">
        <v>2019</v>
      </c>
      <c r="L2662" s="542"/>
    </row>
    <row r="2663" spans="1:12" s="58" customFormat="1">
      <c r="A2663" s="380" t="s">
        <v>4037</v>
      </c>
      <c r="C2663" s="381">
        <v>2</v>
      </c>
      <c r="D2663" s="380"/>
      <c r="E2663" s="380"/>
      <c r="F2663" s="380"/>
      <c r="G2663" s="380"/>
      <c r="H2663" s="382" t="s">
        <v>4036</v>
      </c>
      <c r="I2663" s="383" t="s">
        <v>7604</v>
      </c>
      <c r="J2663" s="394" t="s">
        <v>8026</v>
      </c>
      <c r="K2663" s="58">
        <v>2019</v>
      </c>
      <c r="L2663" s="542"/>
    </row>
    <row r="2664" spans="1:12" s="58" customFormat="1">
      <c r="A2664" s="380" t="s">
        <v>4037</v>
      </c>
      <c r="C2664" s="381">
        <v>3</v>
      </c>
      <c r="D2664" s="380"/>
      <c r="E2664" s="380"/>
      <c r="F2664" s="380"/>
      <c r="G2664" s="380"/>
      <c r="H2664" s="382" t="s">
        <v>4040</v>
      </c>
      <c r="I2664" s="383" t="s">
        <v>7604</v>
      </c>
      <c r="J2664" s="394" t="s">
        <v>8026</v>
      </c>
      <c r="K2664" s="58">
        <v>2019</v>
      </c>
      <c r="L2664" s="542"/>
    </row>
    <row r="2665" spans="1:12" s="58" customFormat="1">
      <c r="A2665" s="380" t="s">
        <v>4037</v>
      </c>
      <c r="C2665" s="381">
        <v>4</v>
      </c>
      <c r="D2665" s="380"/>
      <c r="E2665" s="380"/>
      <c r="F2665" s="380"/>
      <c r="G2665" s="380"/>
      <c r="H2665" s="382" t="s">
        <v>4041</v>
      </c>
      <c r="I2665" s="383" t="s">
        <v>7604</v>
      </c>
      <c r="J2665" s="394" t="s">
        <v>8026</v>
      </c>
      <c r="K2665" s="58">
        <v>2019</v>
      </c>
      <c r="L2665" s="542"/>
    </row>
    <row r="2666" spans="1:12" s="58" customFormat="1">
      <c r="A2666" s="380" t="s">
        <v>7669</v>
      </c>
      <c r="C2666" s="381">
        <v>1</v>
      </c>
      <c r="D2666" s="380"/>
      <c r="E2666" s="380"/>
      <c r="F2666" s="380"/>
      <c r="G2666" s="380"/>
      <c r="H2666" s="382" t="s">
        <v>4806</v>
      </c>
      <c r="I2666" s="383" t="s">
        <v>7671</v>
      </c>
      <c r="J2666" s="394" t="s">
        <v>8026</v>
      </c>
      <c r="K2666" s="58">
        <v>2019</v>
      </c>
      <c r="L2666" s="542"/>
    </row>
    <row r="2667" spans="1:12" s="58" customFormat="1">
      <c r="A2667" s="380" t="s">
        <v>7669</v>
      </c>
      <c r="C2667" s="381">
        <v>2</v>
      </c>
      <c r="D2667" s="380"/>
      <c r="E2667" s="380"/>
      <c r="F2667" s="380"/>
      <c r="G2667" s="380"/>
      <c r="H2667" s="382" t="s">
        <v>3505</v>
      </c>
      <c r="I2667" s="383" t="s">
        <v>7671</v>
      </c>
      <c r="J2667" s="394" t="s">
        <v>8026</v>
      </c>
      <c r="K2667" s="58">
        <v>2019</v>
      </c>
      <c r="L2667" s="542"/>
    </row>
    <row r="2668" spans="1:12" s="58" customFormat="1">
      <c r="A2668" s="380" t="s">
        <v>7669</v>
      </c>
      <c r="C2668" s="381">
        <v>3</v>
      </c>
      <c r="D2668" s="380"/>
      <c r="E2668" s="380"/>
      <c r="F2668" s="380"/>
      <c r="G2668" s="380"/>
      <c r="H2668" s="382" t="s">
        <v>5097</v>
      </c>
      <c r="I2668" s="383" t="s">
        <v>7671</v>
      </c>
      <c r="J2668" s="394" t="s">
        <v>8026</v>
      </c>
      <c r="K2668" s="58">
        <v>2019</v>
      </c>
      <c r="L2668" s="542"/>
    </row>
    <row r="2669" spans="1:12" s="58" customFormat="1">
      <c r="A2669" s="380" t="s">
        <v>7669</v>
      </c>
      <c r="C2669" s="381">
        <v>4</v>
      </c>
      <c r="D2669" s="380"/>
      <c r="E2669" s="380"/>
      <c r="F2669" s="380"/>
      <c r="G2669" s="380"/>
      <c r="H2669" s="382" t="s">
        <v>4809</v>
      </c>
      <c r="I2669" s="383" t="s">
        <v>7671</v>
      </c>
      <c r="J2669" s="394" t="s">
        <v>8026</v>
      </c>
      <c r="K2669" s="58">
        <v>2019</v>
      </c>
      <c r="L2669" s="542"/>
    </row>
    <row r="2670" spans="1:12" s="58" customFormat="1">
      <c r="A2670" s="380" t="s">
        <v>7669</v>
      </c>
      <c r="C2670" s="381">
        <v>5</v>
      </c>
      <c r="D2670" s="380"/>
      <c r="E2670" s="380"/>
      <c r="F2670" s="380"/>
      <c r="G2670" s="380"/>
      <c r="H2670" s="382" t="s">
        <v>5099</v>
      </c>
      <c r="I2670" s="383" t="s">
        <v>7671</v>
      </c>
      <c r="J2670" s="394" t="s">
        <v>8026</v>
      </c>
      <c r="K2670" s="58">
        <v>2019</v>
      </c>
      <c r="L2670" s="542"/>
    </row>
    <row r="2671" spans="1:12" s="58" customFormat="1">
      <c r="A2671" s="380" t="s">
        <v>7669</v>
      </c>
      <c r="C2671" s="381">
        <v>6</v>
      </c>
      <c r="D2671" s="380"/>
      <c r="E2671" s="380"/>
      <c r="F2671" s="380"/>
      <c r="G2671" s="380"/>
      <c r="H2671" s="382" t="s">
        <v>4813</v>
      </c>
      <c r="I2671" s="383" t="s">
        <v>7671</v>
      </c>
      <c r="J2671" s="394" t="s">
        <v>8026</v>
      </c>
      <c r="K2671" s="58">
        <v>2019</v>
      </c>
      <c r="L2671" s="542"/>
    </row>
    <row r="2672" spans="1:12" s="58" customFormat="1">
      <c r="A2672" s="380" t="s">
        <v>7669</v>
      </c>
      <c r="C2672" s="381">
        <v>7</v>
      </c>
      <c r="D2672" s="380"/>
      <c r="E2672" s="380"/>
      <c r="F2672" s="380"/>
      <c r="G2672" s="380"/>
      <c r="H2672" s="382" t="s">
        <v>4755</v>
      </c>
      <c r="I2672" s="383" t="s">
        <v>7671</v>
      </c>
      <c r="J2672" s="394" t="s">
        <v>8026</v>
      </c>
      <c r="K2672" s="58">
        <v>2019</v>
      </c>
      <c r="L2672" s="542"/>
    </row>
    <row r="2673" spans="1:12" s="58" customFormat="1">
      <c r="A2673" s="380" t="s">
        <v>772</v>
      </c>
      <c r="C2673" s="381">
        <v>1</v>
      </c>
      <c r="D2673" s="380"/>
      <c r="E2673" s="380"/>
      <c r="F2673" s="380"/>
      <c r="G2673" s="380"/>
      <c r="H2673" s="382" t="s">
        <v>4806</v>
      </c>
      <c r="I2673" s="383" t="s">
        <v>7671</v>
      </c>
      <c r="J2673" s="394" t="s">
        <v>8026</v>
      </c>
      <c r="K2673" s="58">
        <v>2019</v>
      </c>
      <c r="L2673" s="542"/>
    </row>
    <row r="2674" spans="1:12" s="58" customFormat="1">
      <c r="A2674" s="380" t="s">
        <v>772</v>
      </c>
      <c r="C2674" s="381">
        <v>2</v>
      </c>
      <c r="D2674" s="380"/>
      <c r="E2674" s="380"/>
      <c r="F2674" s="380"/>
      <c r="G2674" s="380"/>
      <c r="H2674" s="382" t="s">
        <v>3505</v>
      </c>
      <c r="I2674" s="383" t="s">
        <v>7671</v>
      </c>
      <c r="J2674" s="394" t="s">
        <v>8026</v>
      </c>
      <c r="K2674" s="58">
        <v>2019</v>
      </c>
      <c r="L2674" s="542"/>
    </row>
    <row r="2675" spans="1:12" s="58" customFormat="1">
      <c r="A2675" s="380" t="s">
        <v>772</v>
      </c>
      <c r="C2675" s="381">
        <v>3</v>
      </c>
      <c r="D2675" s="380"/>
      <c r="E2675" s="380"/>
      <c r="F2675" s="380"/>
      <c r="G2675" s="380"/>
      <c r="H2675" s="382" t="s">
        <v>5097</v>
      </c>
      <c r="I2675" s="383" t="s">
        <v>7671</v>
      </c>
      <c r="J2675" s="394" t="s">
        <v>8026</v>
      </c>
      <c r="K2675" s="58">
        <v>2019</v>
      </c>
      <c r="L2675" s="542"/>
    </row>
    <row r="2676" spans="1:12" s="58" customFormat="1">
      <c r="A2676" s="380" t="s">
        <v>772</v>
      </c>
      <c r="C2676" s="381">
        <v>4</v>
      </c>
      <c r="D2676" s="380"/>
      <c r="E2676" s="380"/>
      <c r="F2676" s="380"/>
      <c r="G2676" s="380"/>
      <c r="H2676" s="382" t="s">
        <v>4809</v>
      </c>
      <c r="I2676" s="383" t="s">
        <v>7671</v>
      </c>
      <c r="J2676" s="394" t="s">
        <v>8026</v>
      </c>
      <c r="K2676" s="58">
        <v>2019</v>
      </c>
      <c r="L2676" s="542"/>
    </row>
    <row r="2677" spans="1:12" s="58" customFormat="1">
      <c r="A2677" s="380" t="s">
        <v>772</v>
      </c>
      <c r="C2677" s="381">
        <v>5</v>
      </c>
      <c r="D2677" s="380"/>
      <c r="E2677" s="380"/>
      <c r="F2677" s="380"/>
      <c r="G2677" s="380"/>
      <c r="H2677" s="382" t="s">
        <v>5099</v>
      </c>
      <c r="I2677" s="383" t="s">
        <v>7671</v>
      </c>
      <c r="J2677" s="394" t="s">
        <v>8026</v>
      </c>
      <c r="K2677" s="58">
        <v>2019</v>
      </c>
      <c r="L2677" s="542"/>
    </row>
    <row r="2678" spans="1:12" s="58" customFormat="1">
      <c r="A2678" s="380" t="s">
        <v>772</v>
      </c>
      <c r="C2678" s="381">
        <v>6</v>
      </c>
      <c r="D2678" s="380"/>
      <c r="E2678" s="380"/>
      <c r="F2678" s="380"/>
      <c r="G2678" s="380"/>
      <c r="H2678" s="382" t="s">
        <v>4813</v>
      </c>
      <c r="I2678" s="383" t="s">
        <v>7671</v>
      </c>
      <c r="J2678" s="394" t="s">
        <v>8026</v>
      </c>
      <c r="K2678" s="58">
        <v>2019</v>
      </c>
      <c r="L2678" s="542"/>
    </row>
    <row r="2679" spans="1:12" s="58" customFormat="1">
      <c r="A2679" s="380" t="s">
        <v>772</v>
      </c>
      <c r="C2679" s="381">
        <v>7</v>
      </c>
      <c r="D2679" s="380"/>
      <c r="E2679" s="380"/>
      <c r="F2679" s="380"/>
      <c r="G2679" s="380"/>
      <c r="H2679" s="382" t="s">
        <v>4755</v>
      </c>
      <c r="I2679" s="383" t="s">
        <v>7671</v>
      </c>
      <c r="J2679" s="394" t="s">
        <v>8026</v>
      </c>
      <c r="K2679" s="58">
        <v>2019</v>
      </c>
      <c r="L2679" s="542"/>
    </row>
    <row r="2680" spans="1:12" s="58" customFormat="1">
      <c r="A2680" s="380" t="s">
        <v>7655</v>
      </c>
      <c r="B2680" s="44"/>
      <c r="C2680" s="102">
        <v>1</v>
      </c>
      <c r="D2680" s="444"/>
      <c r="E2680" s="444"/>
      <c r="F2680" s="444"/>
      <c r="G2680" s="444"/>
      <c r="H2680" s="65" t="s">
        <v>7664</v>
      </c>
      <c r="I2680" s="383" t="s">
        <v>7641</v>
      </c>
      <c r="J2680" s="394" t="s">
        <v>8026</v>
      </c>
      <c r="K2680" s="58">
        <v>2019</v>
      </c>
      <c r="L2680" s="542"/>
    </row>
    <row r="2681" spans="1:12" s="58" customFormat="1">
      <c r="A2681" s="380" t="s">
        <v>7655</v>
      </c>
      <c r="B2681" s="44"/>
      <c r="C2681" s="102">
        <v>2</v>
      </c>
      <c r="D2681" s="444"/>
      <c r="E2681" s="444"/>
      <c r="F2681" s="444"/>
      <c r="G2681" s="444"/>
      <c r="H2681" s="65" t="s">
        <v>7665</v>
      </c>
      <c r="I2681" s="383" t="s">
        <v>7641</v>
      </c>
      <c r="J2681" s="394" t="s">
        <v>8026</v>
      </c>
      <c r="K2681" s="58">
        <v>2019</v>
      </c>
      <c r="L2681" s="542"/>
    </row>
    <row r="2682" spans="1:12" s="58" customFormat="1">
      <c r="A2682" s="380" t="s">
        <v>7489</v>
      </c>
      <c r="C2682" s="381">
        <v>1</v>
      </c>
      <c r="D2682" s="380"/>
      <c r="E2682" s="380"/>
      <c r="F2682" s="380"/>
      <c r="G2682" s="380"/>
      <c r="H2682" s="382" t="s">
        <v>3232</v>
      </c>
      <c r="I2682" s="383" t="s">
        <v>7492</v>
      </c>
      <c r="J2682" s="394" t="s">
        <v>8026</v>
      </c>
      <c r="K2682" s="58">
        <v>2019</v>
      </c>
      <c r="L2682" s="542"/>
    </row>
    <row r="2683" spans="1:12" s="58" customFormat="1">
      <c r="A2683" s="380" t="s">
        <v>1292</v>
      </c>
      <c r="C2683" s="381">
        <v>6</v>
      </c>
      <c r="D2683" s="380"/>
      <c r="E2683" s="380"/>
      <c r="F2683" s="380"/>
      <c r="G2683" s="380"/>
      <c r="H2683" s="382" t="s">
        <v>4231</v>
      </c>
      <c r="I2683" s="383" t="s">
        <v>7625</v>
      </c>
      <c r="J2683" s="394" t="s">
        <v>8026</v>
      </c>
      <c r="K2683" s="58">
        <v>2019</v>
      </c>
      <c r="L2683" s="542"/>
    </row>
    <row r="2684" spans="1:12" s="58" customFormat="1">
      <c r="A2684" s="380" t="s">
        <v>1292</v>
      </c>
      <c r="B2684" s="44"/>
      <c r="C2684" s="381">
        <v>9</v>
      </c>
      <c r="D2684" s="380"/>
      <c r="E2684" s="380"/>
      <c r="F2684" s="380"/>
      <c r="G2684" s="380"/>
      <c r="H2684" s="382" t="s">
        <v>4231</v>
      </c>
      <c r="I2684" s="383" t="s">
        <v>7672</v>
      </c>
      <c r="J2684" s="394" t="s">
        <v>8026</v>
      </c>
      <c r="K2684" s="58">
        <v>2019</v>
      </c>
      <c r="L2684" s="542"/>
    </row>
    <row r="2685" spans="1:12" s="58" customFormat="1">
      <c r="A2685" s="380" t="s">
        <v>5285</v>
      </c>
      <c r="C2685" s="381">
        <v>1</v>
      </c>
      <c r="D2685" s="380"/>
      <c r="E2685" s="380"/>
      <c r="F2685" s="380"/>
      <c r="G2685" s="380"/>
      <c r="H2685" s="382" t="s">
        <v>3232</v>
      </c>
      <c r="I2685" s="383" t="s">
        <v>7488</v>
      </c>
      <c r="J2685" s="394" t="s">
        <v>8026</v>
      </c>
      <c r="K2685" s="58">
        <v>2019</v>
      </c>
      <c r="L2685" s="542"/>
    </row>
    <row r="2686" spans="1:12" s="58" customFormat="1">
      <c r="A2686" s="380" t="s">
        <v>1341</v>
      </c>
      <c r="C2686" s="381">
        <v>1</v>
      </c>
      <c r="D2686" s="380"/>
      <c r="E2686" s="380"/>
      <c r="F2686" s="380"/>
      <c r="G2686" s="380"/>
      <c r="H2686" s="382" t="s">
        <v>110</v>
      </c>
      <c r="I2686" s="383" t="s">
        <v>7493</v>
      </c>
      <c r="J2686" s="394" t="s">
        <v>8026</v>
      </c>
      <c r="K2686" s="58">
        <v>2019</v>
      </c>
      <c r="L2686" s="542"/>
    </row>
    <row r="2687" spans="1:12" s="58" customFormat="1">
      <c r="A2687" s="380" t="s">
        <v>1341</v>
      </c>
      <c r="C2687" s="381">
        <v>2</v>
      </c>
      <c r="D2687" s="380"/>
      <c r="E2687" s="380"/>
      <c r="F2687" s="380"/>
      <c r="G2687" s="380"/>
      <c r="H2687" s="382" t="s">
        <v>4234</v>
      </c>
      <c r="I2687" s="383" t="s">
        <v>7493</v>
      </c>
      <c r="J2687" s="394" t="s">
        <v>8026</v>
      </c>
      <c r="K2687" s="58">
        <v>2019</v>
      </c>
      <c r="L2687" s="542"/>
    </row>
    <row r="2688" spans="1:12" s="58" customFormat="1">
      <c r="A2688" s="380" t="s">
        <v>1341</v>
      </c>
      <c r="C2688" s="381">
        <v>3</v>
      </c>
      <c r="D2688" s="380"/>
      <c r="E2688" s="380"/>
      <c r="F2688" s="380"/>
      <c r="G2688" s="380"/>
      <c r="H2688" s="382" t="s">
        <v>3271</v>
      </c>
      <c r="I2688" s="383" t="s">
        <v>7493</v>
      </c>
      <c r="J2688" s="394" t="s">
        <v>8026</v>
      </c>
      <c r="K2688" s="58">
        <v>2019</v>
      </c>
      <c r="L2688" s="542"/>
    </row>
    <row r="2689" spans="1:12" s="58" customFormat="1">
      <c r="A2689" s="380" t="s">
        <v>1341</v>
      </c>
      <c r="C2689" s="381">
        <v>4</v>
      </c>
      <c r="D2689" s="380"/>
      <c r="E2689" s="380"/>
      <c r="F2689" s="380"/>
      <c r="G2689" s="380"/>
      <c r="H2689" s="382" t="s">
        <v>3272</v>
      </c>
      <c r="I2689" s="383" t="s">
        <v>7493</v>
      </c>
      <c r="J2689" s="394" t="s">
        <v>8026</v>
      </c>
      <c r="K2689" s="58">
        <v>2019</v>
      </c>
      <c r="L2689" s="542"/>
    </row>
    <row r="2690" spans="1:12" s="58" customFormat="1">
      <c r="A2690" s="380" t="s">
        <v>1341</v>
      </c>
      <c r="C2690" s="381">
        <v>5</v>
      </c>
      <c r="D2690" s="380"/>
      <c r="E2690" s="380"/>
      <c r="F2690" s="380"/>
      <c r="G2690" s="380"/>
      <c r="H2690" s="382" t="s">
        <v>3274</v>
      </c>
      <c r="I2690" s="383" t="s">
        <v>7493</v>
      </c>
      <c r="J2690" s="394" t="s">
        <v>8026</v>
      </c>
      <c r="K2690" s="58">
        <v>2019</v>
      </c>
      <c r="L2690" s="542"/>
    </row>
    <row r="2691" spans="1:12" s="58" customFormat="1">
      <c r="A2691" s="380" t="s">
        <v>1341</v>
      </c>
      <c r="C2691" s="381">
        <v>6</v>
      </c>
      <c r="D2691" s="380"/>
      <c r="E2691" s="380"/>
      <c r="F2691" s="380"/>
      <c r="G2691" s="380"/>
      <c r="H2691" s="382" t="s">
        <v>3276</v>
      </c>
      <c r="I2691" s="383" t="s">
        <v>7493</v>
      </c>
      <c r="J2691" s="394" t="s">
        <v>8026</v>
      </c>
      <c r="K2691" s="58">
        <v>2019</v>
      </c>
      <c r="L2691" s="542"/>
    </row>
    <row r="2692" spans="1:12" s="58" customFormat="1">
      <c r="A2692" s="380" t="s">
        <v>1341</v>
      </c>
      <c r="C2692" s="381">
        <v>7</v>
      </c>
      <c r="D2692" s="380"/>
      <c r="E2692" s="380"/>
      <c r="F2692" s="380"/>
      <c r="G2692" s="380"/>
      <c r="H2692" s="382" t="s">
        <v>976</v>
      </c>
      <c r="I2692" s="383" t="s">
        <v>7493</v>
      </c>
      <c r="J2692" s="394" t="s">
        <v>8026</v>
      </c>
      <c r="K2692" s="58">
        <v>2019</v>
      </c>
      <c r="L2692" s="542"/>
    </row>
    <row r="2693" spans="1:12" s="58" customFormat="1">
      <c r="A2693" s="380" t="s">
        <v>1341</v>
      </c>
      <c r="C2693" s="381">
        <v>8</v>
      </c>
      <c r="D2693" s="380"/>
      <c r="E2693" s="380"/>
      <c r="F2693" s="380"/>
      <c r="G2693" s="380"/>
      <c r="H2693" s="382" t="s">
        <v>3279</v>
      </c>
      <c r="I2693" s="383" t="s">
        <v>7493</v>
      </c>
      <c r="J2693" s="394" t="s">
        <v>8026</v>
      </c>
      <c r="K2693" s="58">
        <v>2019</v>
      </c>
      <c r="L2693" s="542"/>
    </row>
    <row r="2694" spans="1:12" s="58" customFormat="1">
      <c r="A2694" s="380" t="s">
        <v>1341</v>
      </c>
      <c r="C2694" s="381">
        <v>9</v>
      </c>
      <c r="D2694" s="380"/>
      <c r="E2694" s="380"/>
      <c r="F2694" s="380"/>
      <c r="G2694" s="380"/>
      <c r="H2694" s="382" t="s">
        <v>3259</v>
      </c>
      <c r="I2694" s="383" t="s">
        <v>7493</v>
      </c>
      <c r="J2694" s="394" t="s">
        <v>8026</v>
      </c>
      <c r="K2694" s="58">
        <v>2019</v>
      </c>
      <c r="L2694" s="542"/>
    </row>
    <row r="2695" spans="1:12" s="58" customFormat="1">
      <c r="A2695" s="380" t="s">
        <v>1341</v>
      </c>
      <c r="C2695" s="381">
        <v>10</v>
      </c>
      <c r="D2695" s="380"/>
      <c r="E2695" s="380"/>
      <c r="F2695" s="380"/>
      <c r="G2695" s="380"/>
      <c r="H2695" s="382" t="s">
        <v>1332</v>
      </c>
      <c r="I2695" s="383" t="s">
        <v>7493</v>
      </c>
      <c r="J2695" s="394" t="s">
        <v>8026</v>
      </c>
      <c r="K2695" s="58">
        <v>2019</v>
      </c>
      <c r="L2695" s="542"/>
    </row>
    <row r="2696" spans="1:12" s="58" customFormat="1">
      <c r="A2696" s="380" t="s">
        <v>1341</v>
      </c>
      <c r="C2696" s="381">
        <v>11</v>
      </c>
      <c r="D2696" s="380"/>
      <c r="E2696" s="380"/>
      <c r="F2696" s="380"/>
      <c r="G2696" s="380"/>
      <c r="H2696" s="382" t="s">
        <v>4235</v>
      </c>
      <c r="I2696" s="383" t="s">
        <v>7493</v>
      </c>
      <c r="J2696" s="394" t="s">
        <v>8026</v>
      </c>
      <c r="K2696" s="58">
        <v>2019</v>
      </c>
      <c r="L2696" s="542"/>
    </row>
    <row r="2697" spans="1:12" s="58" customFormat="1">
      <c r="A2697" s="380" t="s">
        <v>1341</v>
      </c>
      <c r="C2697" s="381">
        <v>12</v>
      </c>
      <c r="D2697" s="380"/>
      <c r="E2697" s="380"/>
      <c r="F2697" s="380"/>
      <c r="G2697" s="380"/>
      <c r="H2697" s="382" t="s">
        <v>3282</v>
      </c>
      <c r="I2697" s="383" t="s">
        <v>7493</v>
      </c>
      <c r="J2697" s="394" t="s">
        <v>8026</v>
      </c>
      <c r="K2697" s="58">
        <v>2019</v>
      </c>
      <c r="L2697" s="542"/>
    </row>
    <row r="2698" spans="1:12" s="58" customFormat="1">
      <c r="A2698" s="380" t="s">
        <v>1341</v>
      </c>
      <c r="C2698" s="381">
        <v>13</v>
      </c>
      <c r="D2698" s="380"/>
      <c r="E2698" s="380"/>
      <c r="F2698" s="380"/>
      <c r="G2698" s="380"/>
      <c r="H2698" s="382" t="s">
        <v>3284</v>
      </c>
      <c r="I2698" s="383" t="s">
        <v>7493</v>
      </c>
      <c r="J2698" s="394" t="s">
        <v>8026</v>
      </c>
      <c r="K2698" s="58">
        <v>2019</v>
      </c>
      <c r="L2698" s="542"/>
    </row>
    <row r="2699" spans="1:12" s="58" customFormat="1">
      <c r="A2699" s="380" t="s">
        <v>6283</v>
      </c>
      <c r="C2699" s="381">
        <v>1</v>
      </c>
      <c r="D2699" s="380"/>
      <c r="E2699" s="380"/>
      <c r="F2699" s="380"/>
      <c r="G2699" s="380"/>
      <c r="H2699" s="382" t="s">
        <v>3285</v>
      </c>
      <c r="I2699" s="383" t="s">
        <v>7495</v>
      </c>
      <c r="J2699" s="394" t="s">
        <v>8026</v>
      </c>
      <c r="K2699" s="58">
        <v>2019</v>
      </c>
      <c r="L2699" s="542"/>
    </row>
    <row r="2700" spans="1:12" s="58" customFormat="1">
      <c r="A2700" s="380" t="s">
        <v>6283</v>
      </c>
      <c r="C2700" s="381">
        <v>2</v>
      </c>
      <c r="D2700" s="380"/>
      <c r="E2700" s="380"/>
      <c r="F2700" s="380"/>
      <c r="G2700" s="380"/>
      <c r="H2700" s="382" t="s">
        <v>3286</v>
      </c>
      <c r="I2700" s="383" t="s">
        <v>7495</v>
      </c>
      <c r="J2700" s="394" t="s">
        <v>8026</v>
      </c>
      <c r="K2700" s="58">
        <v>2019</v>
      </c>
      <c r="L2700" s="542"/>
    </row>
    <row r="2701" spans="1:12" s="58" customFormat="1">
      <c r="A2701" s="380" t="s">
        <v>6283</v>
      </c>
      <c r="C2701" s="381">
        <v>3</v>
      </c>
      <c r="D2701" s="380"/>
      <c r="E2701" s="380"/>
      <c r="F2701" s="380"/>
      <c r="G2701" s="380"/>
      <c r="H2701" s="382" t="s">
        <v>3287</v>
      </c>
      <c r="I2701" s="383" t="s">
        <v>7495</v>
      </c>
      <c r="J2701" s="394" t="s">
        <v>8026</v>
      </c>
      <c r="K2701" s="58">
        <v>2019</v>
      </c>
      <c r="L2701" s="542"/>
    </row>
    <row r="2702" spans="1:12" s="58" customFormat="1">
      <c r="A2702" s="380" t="s">
        <v>6283</v>
      </c>
      <c r="C2702" s="381">
        <v>4</v>
      </c>
      <c r="D2702" s="380"/>
      <c r="E2702" s="380"/>
      <c r="F2702" s="380"/>
      <c r="G2702" s="380"/>
      <c r="H2702" s="382" t="s">
        <v>3288</v>
      </c>
      <c r="I2702" s="383" t="s">
        <v>7495</v>
      </c>
      <c r="J2702" s="394" t="s">
        <v>8026</v>
      </c>
      <c r="K2702" s="58">
        <v>2019</v>
      </c>
      <c r="L2702" s="542"/>
    </row>
    <row r="2703" spans="1:12" s="58" customFormat="1">
      <c r="A2703" s="380" t="s">
        <v>1449</v>
      </c>
      <c r="C2703" s="381">
        <v>6</v>
      </c>
      <c r="D2703" s="380"/>
      <c r="E2703" s="380"/>
      <c r="F2703" s="380"/>
      <c r="G2703" s="380"/>
      <c r="H2703" s="382" t="s">
        <v>1444</v>
      </c>
      <c r="I2703" s="383" t="s">
        <v>7663</v>
      </c>
      <c r="J2703" s="394" t="s">
        <v>8026</v>
      </c>
      <c r="K2703" s="58">
        <v>2019</v>
      </c>
      <c r="L2703" s="542"/>
    </row>
    <row r="2704" spans="1:12" s="58" customFormat="1">
      <c r="A2704" s="380" t="s">
        <v>1449</v>
      </c>
      <c r="C2704" s="381">
        <v>7</v>
      </c>
      <c r="D2704" s="380"/>
      <c r="E2704" s="380"/>
      <c r="F2704" s="380"/>
      <c r="G2704" s="380"/>
      <c r="H2704" s="382" t="s">
        <v>1445</v>
      </c>
      <c r="I2704" s="383" t="s">
        <v>7663</v>
      </c>
      <c r="J2704" s="394" t="s">
        <v>8026</v>
      </c>
      <c r="K2704" s="58">
        <v>2019</v>
      </c>
      <c r="L2704" s="542"/>
    </row>
    <row r="2705" spans="1:12" s="58" customFormat="1">
      <c r="A2705" s="380" t="s">
        <v>1449</v>
      </c>
      <c r="C2705" s="381">
        <v>8</v>
      </c>
      <c r="D2705" s="380"/>
      <c r="E2705" s="380"/>
      <c r="F2705" s="380"/>
      <c r="G2705" s="380"/>
      <c r="H2705" s="382" t="s">
        <v>1446</v>
      </c>
      <c r="I2705" s="383" t="s">
        <v>7663</v>
      </c>
      <c r="J2705" s="394" t="s">
        <v>8026</v>
      </c>
      <c r="K2705" s="58">
        <v>2019</v>
      </c>
      <c r="L2705" s="542"/>
    </row>
    <row r="2706" spans="1:12" s="58" customFormat="1">
      <c r="A2706" s="380" t="s">
        <v>1449</v>
      </c>
      <c r="C2706" s="381">
        <v>9</v>
      </c>
      <c r="D2706" s="380"/>
      <c r="E2706" s="380"/>
      <c r="F2706" s="380"/>
      <c r="G2706" s="380"/>
      <c r="H2706" s="382" t="s">
        <v>3274</v>
      </c>
      <c r="I2706" s="383" t="s">
        <v>7663</v>
      </c>
      <c r="J2706" s="394" t="s">
        <v>8026</v>
      </c>
      <c r="K2706" s="58">
        <v>2019</v>
      </c>
      <c r="L2706" s="542"/>
    </row>
    <row r="2707" spans="1:12" s="58" customFormat="1">
      <c r="A2707" s="380" t="s">
        <v>1449</v>
      </c>
      <c r="C2707" s="381">
        <v>10</v>
      </c>
      <c r="D2707" s="380"/>
      <c r="E2707" s="380"/>
      <c r="F2707" s="380"/>
      <c r="G2707" s="380"/>
      <c r="H2707" s="382" t="s">
        <v>3276</v>
      </c>
      <c r="I2707" s="383" t="s">
        <v>7663</v>
      </c>
      <c r="J2707" s="394" t="s">
        <v>8026</v>
      </c>
      <c r="K2707" s="58">
        <v>2019</v>
      </c>
      <c r="L2707" s="542"/>
    </row>
    <row r="2708" spans="1:12" s="58" customFormat="1">
      <c r="A2708" s="380" t="s">
        <v>1693</v>
      </c>
      <c r="C2708" s="381">
        <v>1</v>
      </c>
      <c r="D2708" s="380"/>
      <c r="E2708" s="380"/>
      <c r="F2708" s="380"/>
      <c r="G2708" s="380"/>
      <c r="H2708" s="382" t="s">
        <v>1675</v>
      </c>
      <c r="I2708" s="383" t="s">
        <v>7496</v>
      </c>
      <c r="J2708" s="394" t="s">
        <v>8026</v>
      </c>
      <c r="K2708" s="58">
        <v>2019</v>
      </c>
      <c r="L2708" s="542"/>
    </row>
    <row r="2709" spans="1:12" s="58" customFormat="1">
      <c r="A2709" s="380" t="s">
        <v>1693</v>
      </c>
      <c r="C2709" s="381">
        <v>2</v>
      </c>
      <c r="D2709" s="380"/>
      <c r="E2709" s="380"/>
      <c r="F2709" s="380"/>
      <c r="G2709" s="380"/>
      <c r="H2709" s="382" t="s">
        <v>903</v>
      </c>
      <c r="I2709" s="383" t="s">
        <v>7496</v>
      </c>
      <c r="J2709" s="394" t="s">
        <v>8026</v>
      </c>
      <c r="K2709" s="58">
        <v>2019</v>
      </c>
      <c r="L2709" s="542"/>
    </row>
    <row r="2710" spans="1:12" s="58" customFormat="1">
      <c r="A2710" s="380" t="s">
        <v>1693</v>
      </c>
      <c r="C2710" s="381">
        <v>3</v>
      </c>
      <c r="D2710" s="380"/>
      <c r="E2710" s="380"/>
      <c r="F2710" s="380"/>
      <c r="G2710" s="380"/>
      <c r="H2710" s="382" t="s">
        <v>905</v>
      </c>
      <c r="I2710" s="383" t="s">
        <v>7496</v>
      </c>
      <c r="J2710" s="394" t="s">
        <v>8026</v>
      </c>
      <c r="K2710" s="58">
        <v>2019</v>
      </c>
      <c r="L2710" s="542"/>
    </row>
    <row r="2711" spans="1:12" s="58" customFormat="1">
      <c r="A2711" s="380" t="s">
        <v>1693</v>
      </c>
      <c r="C2711" s="381">
        <v>4</v>
      </c>
      <c r="D2711" s="380"/>
      <c r="E2711" s="380"/>
      <c r="F2711" s="380"/>
      <c r="G2711" s="380"/>
      <c r="H2711" s="382" t="s">
        <v>906</v>
      </c>
      <c r="I2711" s="383" t="s">
        <v>7496</v>
      </c>
      <c r="J2711" s="394" t="s">
        <v>8026</v>
      </c>
      <c r="K2711" s="58">
        <v>2019</v>
      </c>
      <c r="L2711" s="542"/>
    </row>
    <row r="2712" spans="1:12" s="58" customFormat="1">
      <c r="A2712" s="380" t="s">
        <v>1693</v>
      </c>
      <c r="C2712" s="381">
        <v>5</v>
      </c>
      <c r="D2712" s="380"/>
      <c r="E2712" s="380"/>
      <c r="F2712" s="380"/>
      <c r="G2712" s="380"/>
      <c r="H2712" s="382" t="s">
        <v>1685</v>
      </c>
      <c r="I2712" s="383" t="s">
        <v>7496</v>
      </c>
      <c r="J2712" s="394" t="s">
        <v>8026</v>
      </c>
      <c r="K2712" s="58">
        <v>2019</v>
      </c>
      <c r="L2712" s="542"/>
    </row>
    <row r="2713" spans="1:12" s="58" customFormat="1">
      <c r="A2713" s="380" t="s">
        <v>1693</v>
      </c>
      <c r="C2713" s="381">
        <v>6</v>
      </c>
      <c r="D2713" s="380"/>
      <c r="E2713" s="380"/>
      <c r="F2713" s="380"/>
      <c r="G2713" s="380"/>
      <c r="H2713" s="382" t="s">
        <v>1686</v>
      </c>
      <c r="I2713" s="383" t="s">
        <v>7496</v>
      </c>
      <c r="J2713" s="394" t="s">
        <v>8026</v>
      </c>
      <c r="K2713" s="58">
        <v>2019</v>
      </c>
      <c r="L2713" s="542"/>
    </row>
    <row r="2714" spans="1:12" s="58" customFormat="1">
      <c r="A2714" s="380" t="s">
        <v>1693</v>
      </c>
      <c r="C2714" s="381">
        <v>7</v>
      </c>
      <c r="D2714" s="380"/>
      <c r="E2714" s="380"/>
      <c r="F2714" s="380"/>
      <c r="G2714" s="380"/>
      <c r="H2714" s="382" t="s">
        <v>1687</v>
      </c>
      <c r="I2714" s="383" t="s">
        <v>7496</v>
      </c>
      <c r="J2714" s="394" t="s">
        <v>8026</v>
      </c>
      <c r="K2714" s="58">
        <v>2019</v>
      </c>
      <c r="L2714" s="542"/>
    </row>
    <row r="2715" spans="1:12" s="58" customFormat="1">
      <c r="A2715" s="380" t="s">
        <v>1693</v>
      </c>
      <c r="C2715" s="381">
        <v>8</v>
      </c>
      <c r="D2715" s="380"/>
      <c r="E2715" s="380"/>
      <c r="F2715" s="380"/>
      <c r="G2715" s="380"/>
      <c r="H2715" s="382" t="s">
        <v>1688</v>
      </c>
      <c r="I2715" s="383" t="s">
        <v>7496</v>
      </c>
      <c r="J2715" s="394" t="s">
        <v>8026</v>
      </c>
      <c r="K2715" s="58">
        <v>2019</v>
      </c>
      <c r="L2715" s="542"/>
    </row>
    <row r="2716" spans="1:12" s="58" customFormat="1">
      <c r="A2716" s="380" t="s">
        <v>1693</v>
      </c>
      <c r="C2716" s="381">
        <v>9</v>
      </c>
      <c r="D2716" s="380"/>
      <c r="E2716" s="380"/>
      <c r="F2716" s="380"/>
      <c r="G2716" s="380"/>
      <c r="H2716" s="382" t="s">
        <v>1689</v>
      </c>
      <c r="I2716" s="383" t="s">
        <v>7496</v>
      </c>
      <c r="J2716" s="394" t="s">
        <v>8026</v>
      </c>
      <c r="K2716" s="58">
        <v>2019</v>
      </c>
      <c r="L2716" s="542"/>
    </row>
    <row r="2717" spans="1:12" s="58" customFormat="1">
      <c r="A2717" s="380" t="s">
        <v>1693</v>
      </c>
      <c r="C2717" s="381">
        <v>10</v>
      </c>
      <c r="D2717" s="380"/>
      <c r="E2717" s="380"/>
      <c r="F2717" s="380"/>
      <c r="G2717" s="380"/>
      <c r="H2717" s="382" t="s">
        <v>1690</v>
      </c>
      <c r="I2717" s="383" t="s">
        <v>7496</v>
      </c>
      <c r="J2717" s="394" t="s">
        <v>8026</v>
      </c>
      <c r="K2717" s="58">
        <v>2019</v>
      </c>
      <c r="L2717" s="542"/>
    </row>
    <row r="2718" spans="1:12" s="58" customFormat="1">
      <c r="A2718" s="380" t="s">
        <v>1693</v>
      </c>
      <c r="C2718" s="381">
        <v>11</v>
      </c>
      <c r="D2718" s="380"/>
      <c r="E2718" s="380"/>
      <c r="F2718" s="380"/>
      <c r="G2718" s="380"/>
      <c r="H2718" s="382" t="s">
        <v>1691</v>
      </c>
      <c r="I2718" s="383" t="s">
        <v>7496</v>
      </c>
      <c r="J2718" s="394" t="s">
        <v>8026</v>
      </c>
      <c r="K2718" s="58">
        <v>2019</v>
      </c>
      <c r="L2718" s="542"/>
    </row>
    <row r="2719" spans="1:12" s="58" customFormat="1">
      <c r="A2719" s="380" t="s">
        <v>1693</v>
      </c>
      <c r="C2719" s="381">
        <v>12</v>
      </c>
      <c r="D2719" s="380"/>
      <c r="E2719" s="380"/>
      <c r="F2719" s="380"/>
      <c r="G2719" s="380"/>
      <c r="H2719" s="382" t="s">
        <v>1692</v>
      </c>
      <c r="I2719" s="383" t="s">
        <v>7496</v>
      </c>
      <c r="J2719" s="394" t="s">
        <v>8026</v>
      </c>
      <c r="K2719" s="58">
        <v>2019</v>
      </c>
      <c r="L2719" s="542"/>
    </row>
    <row r="2720" spans="1:12" s="58" customFormat="1">
      <c r="A2720" s="380" t="s">
        <v>1709</v>
      </c>
      <c r="C2720" s="381">
        <v>2</v>
      </c>
      <c r="D2720" s="380"/>
      <c r="E2720" s="380"/>
      <c r="F2720" s="380"/>
      <c r="G2720" s="380"/>
      <c r="H2720" s="382" t="s">
        <v>7627</v>
      </c>
      <c r="I2720" s="383" t="s">
        <v>7626</v>
      </c>
      <c r="J2720" s="394" t="s">
        <v>8026</v>
      </c>
      <c r="K2720" s="58">
        <v>2019</v>
      </c>
      <c r="L2720" s="542"/>
    </row>
    <row r="2721" spans="1:12" s="58" customFormat="1">
      <c r="A2721" s="380" t="s">
        <v>1709</v>
      </c>
      <c r="C2721" s="381">
        <v>4</v>
      </c>
      <c r="D2721" s="380"/>
      <c r="E2721" s="380"/>
      <c r="F2721" s="380"/>
      <c r="G2721" s="380"/>
      <c r="H2721" s="382" t="s">
        <v>7443</v>
      </c>
      <c r="I2721" s="638" t="s">
        <v>7666</v>
      </c>
      <c r="J2721" s="394" t="s">
        <v>8026</v>
      </c>
      <c r="K2721" s="58">
        <v>2019</v>
      </c>
      <c r="L2721" s="542"/>
    </row>
    <row r="2722" spans="1:12" s="58" customFormat="1">
      <c r="A2722" s="380" t="s">
        <v>1815</v>
      </c>
      <c r="C2722" s="381">
        <v>5</v>
      </c>
      <c r="D2722" s="380"/>
      <c r="E2722" s="380"/>
      <c r="F2722" s="380"/>
      <c r="G2722" s="380"/>
      <c r="H2722" s="382" t="s">
        <v>7628</v>
      </c>
      <c r="I2722" s="383" t="s">
        <v>7645</v>
      </c>
      <c r="J2722" s="394" t="s">
        <v>8026</v>
      </c>
      <c r="K2722" s="58">
        <v>2019</v>
      </c>
      <c r="L2722" s="542"/>
    </row>
    <row r="2723" spans="1:12" s="58" customFormat="1">
      <c r="A2723" s="380" t="s">
        <v>1857</v>
      </c>
      <c r="C2723" s="381">
        <v>1</v>
      </c>
      <c r="D2723" s="380"/>
      <c r="E2723" s="380"/>
      <c r="F2723" s="380"/>
      <c r="G2723" s="380"/>
      <c r="H2723" s="382" t="s">
        <v>1590</v>
      </c>
      <c r="I2723" s="631" t="s">
        <v>7463</v>
      </c>
      <c r="J2723" s="394" t="s">
        <v>8026</v>
      </c>
      <c r="K2723" s="58">
        <v>2019</v>
      </c>
      <c r="L2723" s="542"/>
    </row>
    <row r="2724" spans="1:12" s="58" customFormat="1">
      <c r="A2724" s="380" t="s">
        <v>1857</v>
      </c>
      <c r="C2724" s="381">
        <v>2</v>
      </c>
      <c r="D2724" s="380"/>
      <c r="E2724" s="380"/>
      <c r="F2724" s="380"/>
      <c r="G2724" s="380"/>
      <c r="H2724" s="382" t="s">
        <v>6870</v>
      </c>
      <c r="I2724" s="631" t="s">
        <v>7463</v>
      </c>
      <c r="J2724" s="394" t="s">
        <v>8026</v>
      </c>
      <c r="K2724" s="58">
        <v>2019</v>
      </c>
      <c r="L2724" s="542"/>
    </row>
    <row r="2725" spans="1:12" s="58" customFormat="1">
      <c r="A2725" s="380" t="s">
        <v>1857</v>
      </c>
      <c r="C2725" s="381">
        <v>3</v>
      </c>
      <c r="D2725" s="380"/>
      <c r="E2725" s="380"/>
      <c r="F2725" s="380"/>
      <c r="G2725" s="380"/>
      <c r="H2725" s="382" t="s">
        <v>6871</v>
      </c>
      <c r="I2725" s="631" t="s">
        <v>7463</v>
      </c>
      <c r="J2725" s="394" t="s">
        <v>8026</v>
      </c>
      <c r="K2725" s="58">
        <v>2019</v>
      </c>
      <c r="L2725" s="542"/>
    </row>
    <row r="2726" spans="1:12" s="58" customFormat="1">
      <c r="A2726" s="380" t="s">
        <v>1857</v>
      </c>
      <c r="C2726" s="381">
        <v>4</v>
      </c>
      <c r="D2726" s="380"/>
      <c r="E2726" s="380"/>
      <c r="F2726" s="380"/>
      <c r="G2726" s="380"/>
      <c r="H2726" s="382" t="s">
        <v>2066</v>
      </c>
      <c r="I2726" s="631" t="s">
        <v>7463</v>
      </c>
      <c r="J2726" s="394" t="s">
        <v>8026</v>
      </c>
      <c r="K2726" s="58">
        <v>2019</v>
      </c>
      <c r="L2726" s="542"/>
    </row>
    <row r="2727" spans="1:12" s="58" customFormat="1">
      <c r="A2727" s="380" t="s">
        <v>1857</v>
      </c>
      <c r="C2727" s="381">
        <v>5</v>
      </c>
      <c r="D2727" s="380"/>
      <c r="E2727" s="380"/>
      <c r="F2727" s="380"/>
      <c r="G2727" s="380"/>
      <c r="H2727" s="382" t="s">
        <v>6872</v>
      </c>
      <c r="I2727" s="631" t="s">
        <v>7463</v>
      </c>
      <c r="J2727" s="394" t="s">
        <v>8026</v>
      </c>
      <c r="K2727" s="58">
        <v>2019</v>
      </c>
      <c r="L2727" s="542"/>
    </row>
    <row r="2728" spans="1:12" s="58" customFormat="1">
      <c r="A2728" s="444" t="s">
        <v>1857</v>
      </c>
      <c r="C2728" s="445">
        <v>6</v>
      </c>
      <c r="D2728" s="444"/>
      <c r="E2728" s="444"/>
      <c r="F2728" s="444"/>
      <c r="G2728" s="444"/>
      <c r="H2728" s="446" t="s">
        <v>6220</v>
      </c>
      <c r="I2728" s="631" t="s">
        <v>7463</v>
      </c>
      <c r="J2728" s="394" t="s">
        <v>8026</v>
      </c>
      <c r="K2728" s="58">
        <v>2019</v>
      </c>
      <c r="L2728" s="542"/>
    </row>
    <row r="2729" spans="1:12" s="58" customFormat="1">
      <c r="A2729" s="380" t="s">
        <v>1961</v>
      </c>
      <c r="C2729" s="381">
        <v>1</v>
      </c>
      <c r="D2729" s="380"/>
      <c r="E2729" s="380"/>
      <c r="F2729" s="380"/>
      <c r="G2729" s="380"/>
      <c r="H2729" s="382" t="s">
        <v>1962</v>
      </c>
      <c r="I2729" s="380" t="s">
        <v>7678</v>
      </c>
      <c r="J2729" s="394" t="s">
        <v>8026</v>
      </c>
      <c r="K2729" s="58">
        <v>2019</v>
      </c>
      <c r="L2729" s="542"/>
    </row>
    <row r="2730" spans="1:12" s="58" customFormat="1">
      <c r="A2730" s="380" t="s">
        <v>1961</v>
      </c>
      <c r="C2730" s="381">
        <v>2</v>
      </c>
      <c r="D2730" s="380"/>
      <c r="E2730" s="380"/>
      <c r="F2730" s="380"/>
      <c r="G2730" s="380"/>
      <c r="H2730" s="382" t="s">
        <v>1578</v>
      </c>
      <c r="I2730" s="380" t="s">
        <v>7678</v>
      </c>
      <c r="J2730" s="394" t="s">
        <v>8026</v>
      </c>
      <c r="K2730" s="58">
        <v>2019</v>
      </c>
      <c r="L2730" s="542"/>
    </row>
    <row r="2731" spans="1:12" s="58" customFormat="1">
      <c r="A2731" s="380" t="s">
        <v>1961</v>
      </c>
      <c r="C2731" s="381">
        <v>3</v>
      </c>
      <c r="D2731" s="380"/>
      <c r="E2731" s="380"/>
      <c r="F2731" s="380"/>
      <c r="G2731" s="380"/>
      <c r="H2731" s="382" t="s">
        <v>1575</v>
      </c>
      <c r="I2731" s="380" t="s">
        <v>7678</v>
      </c>
      <c r="J2731" s="394" t="s">
        <v>8026</v>
      </c>
      <c r="K2731" s="58">
        <v>2019</v>
      </c>
      <c r="L2731" s="542"/>
    </row>
    <row r="2732" spans="1:12" s="58" customFormat="1">
      <c r="A2732" s="380" t="s">
        <v>1961</v>
      </c>
      <c r="C2732" s="381">
        <v>4</v>
      </c>
      <c r="D2732" s="380"/>
      <c r="E2732" s="380"/>
      <c r="F2732" s="380"/>
      <c r="G2732" s="380"/>
      <c r="H2732" s="382" t="s">
        <v>1963</v>
      </c>
      <c r="I2732" s="380" t="s">
        <v>7678</v>
      </c>
      <c r="J2732" s="394" t="s">
        <v>8026</v>
      </c>
      <c r="K2732" s="58">
        <v>2019</v>
      </c>
      <c r="L2732" s="542"/>
    </row>
    <row r="2733" spans="1:12" s="58" customFormat="1">
      <c r="A2733" s="380" t="s">
        <v>7673</v>
      </c>
      <c r="C2733" s="381">
        <v>1</v>
      </c>
      <c r="D2733" s="380"/>
      <c r="E2733" s="380"/>
      <c r="F2733" s="380"/>
      <c r="G2733" s="380"/>
      <c r="H2733" s="382" t="s">
        <v>1962</v>
      </c>
      <c r="I2733" s="380" t="s">
        <v>7676</v>
      </c>
      <c r="J2733" s="394" t="s">
        <v>8026</v>
      </c>
      <c r="K2733" s="58">
        <v>2019</v>
      </c>
      <c r="L2733" s="542"/>
    </row>
    <row r="2734" spans="1:12" s="58" customFormat="1">
      <c r="A2734" s="380" t="s">
        <v>7673</v>
      </c>
      <c r="B2734" s="44"/>
      <c r="C2734" s="381">
        <v>2</v>
      </c>
      <c r="D2734" s="380"/>
      <c r="E2734" s="380"/>
      <c r="F2734" s="380"/>
      <c r="G2734" s="380"/>
      <c r="H2734" s="382" t="s">
        <v>1578</v>
      </c>
      <c r="I2734" s="380" t="s">
        <v>7676</v>
      </c>
      <c r="J2734" s="394" t="s">
        <v>8026</v>
      </c>
      <c r="K2734" s="58">
        <v>2019</v>
      </c>
      <c r="L2734" s="542"/>
    </row>
    <row r="2735" spans="1:12" s="58" customFormat="1">
      <c r="A2735" s="380" t="s">
        <v>7673</v>
      </c>
      <c r="B2735" s="44"/>
      <c r="C2735" s="381">
        <v>3</v>
      </c>
      <c r="D2735" s="380"/>
      <c r="E2735" s="380"/>
      <c r="F2735" s="380"/>
      <c r="G2735" s="380"/>
      <c r="H2735" s="382" t="s">
        <v>1575</v>
      </c>
      <c r="I2735" s="380" t="s">
        <v>7676</v>
      </c>
      <c r="J2735" s="394" t="s">
        <v>8026</v>
      </c>
      <c r="K2735" s="58">
        <v>2019</v>
      </c>
      <c r="L2735" s="542"/>
    </row>
    <row r="2736" spans="1:12" s="58" customFormat="1">
      <c r="A2736" s="380" t="s">
        <v>7673</v>
      </c>
      <c r="B2736" s="44"/>
      <c r="C2736" s="381">
        <v>4</v>
      </c>
      <c r="D2736" s="380"/>
      <c r="E2736" s="380"/>
      <c r="F2736" s="380"/>
      <c r="G2736" s="380"/>
      <c r="H2736" s="382" t="s">
        <v>1963</v>
      </c>
      <c r="I2736" s="380" t="s">
        <v>7676</v>
      </c>
      <c r="J2736" s="394" t="s">
        <v>8026</v>
      </c>
      <c r="K2736" s="58">
        <v>2019</v>
      </c>
      <c r="L2736" s="542"/>
    </row>
    <row r="2737" spans="1:12" s="58" customFormat="1">
      <c r="A2737" s="380" t="s">
        <v>7608</v>
      </c>
      <c r="C2737" s="381">
        <v>1</v>
      </c>
      <c r="D2737" s="380"/>
      <c r="E2737" s="380"/>
      <c r="F2737" s="380"/>
      <c r="G2737" s="380"/>
      <c r="H2737" s="382" t="s">
        <v>7610</v>
      </c>
      <c r="I2737" s="45" t="s">
        <v>7643</v>
      </c>
      <c r="J2737" s="394" t="s">
        <v>8026</v>
      </c>
      <c r="K2737" s="58">
        <v>2019</v>
      </c>
      <c r="L2737" s="542"/>
    </row>
    <row r="2738" spans="1:12" s="58" customFormat="1">
      <c r="A2738" s="380" t="s">
        <v>7608</v>
      </c>
      <c r="C2738" s="381">
        <v>2</v>
      </c>
      <c r="D2738" s="380"/>
      <c r="E2738" s="380"/>
      <c r="F2738" s="380"/>
      <c r="G2738" s="380"/>
      <c r="H2738" s="382" t="s">
        <v>7611</v>
      </c>
      <c r="I2738" s="45" t="s">
        <v>7643</v>
      </c>
      <c r="J2738" s="394" t="s">
        <v>8026</v>
      </c>
      <c r="K2738" s="58">
        <v>2019</v>
      </c>
      <c r="L2738" s="542"/>
    </row>
    <row r="2739" spans="1:12" s="58" customFormat="1">
      <c r="A2739" s="380" t="s">
        <v>7608</v>
      </c>
      <c r="C2739" s="381">
        <v>3</v>
      </c>
      <c r="D2739" s="380"/>
      <c r="E2739" s="380"/>
      <c r="F2739" s="380"/>
      <c r="G2739" s="380"/>
      <c r="H2739" s="382" t="s">
        <v>7612</v>
      </c>
      <c r="I2739" s="45" t="s">
        <v>7643</v>
      </c>
      <c r="J2739" s="394" t="s">
        <v>8026</v>
      </c>
      <c r="K2739" s="58">
        <v>2019</v>
      </c>
      <c r="L2739" s="542"/>
    </row>
    <row r="2740" spans="1:12" s="58" customFormat="1">
      <c r="A2740" s="380" t="s">
        <v>7608</v>
      </c>
      <c r="C2740" s="381">
        <v>4</v>
      </c>
      <c r="D2740" s="380"/>
      <c r="E2740" s="380"/>
      <c r="F2740" s="380"/>
      <c r="G2740" s="380"/>
      <c r="H2740" s="382" t="s">
        <v>7613</v>
      </c>
      <c r="I2740" s="45" t="s">
        <v>7643</v>
      </c>
      <c r="J2740" s="394" t="s">
        <v>8026</v>
      </c>
      <c r="K2740" s="58">
        <v>2019</v>
      </c>
      <c r="L2740" s="542"/>
    </row>
    <row r="2741" spans="1:12" s="58" customFormat="1">
      <c r="A2741" s="380" t="s">
        <v>7608</v>
      </c>
      <c r="C2741" s="381">
        <v>5</v>
      </c>
      <c r="D2741" s="380"/>
      <c r="E2741" s="380"/>
      <c r="F2741" s="380"/>
      <c r="G2741" s="380"/>
      <c r="H2741" s="382" t="s">
        <v>7614</v>
      </c>
      <c r="I2741" s="45" t="s">
        <v>7643</v>
      </c>
      <c r="J2741" s="394" t="s">
        <v>8026</v>
      </c>
      <c r="K2741" s="58">
        <v>2019</v>
      </c>
      <c r="L2741" s="542"/>
    </row>
    <row r="2742" spans="1:12" s="58" customFormat="1">
      <c r="A2742" s="380" t="s">
        <v>7608</v>
      </c>
      <c r="C2742" s="381">
        <v>6</v>
      </c>
      <c r="D2742" s="380"/>
      <c r="E2742" s="380"/>
      <c r="F2742" s="380"/>
      <c r="G2742" s="380"/>
      <c r="H2742" s="382" t="s">
        <v>7615</v>
      </c>
      <c r="I2742" s="45" t="s">
        <v>7643</v>
      </c>
      <c r="J2742" s="394" t="s">
        <v>8026</v>
      </c>
      <c r="K2742" s="58">
        <v>2019</v>
      </c>
      <c r="L2742" s="542"/>
    </row>
    <row r="2743" spans="1:12" s="58" customFormat="1">
      <c r="A2743" s="380" t="s">
        <v>7608</v>
      </c>
      <c r="C2743" s="381">
        <v>7</v>
      </c>
      <c r="D2743" s="380"/>
      <c r="E2743" s="380"/>
      <c r="F2743" s="380"/>
      <c r="G2743" s="380"/>
      <c r="H2743" s="382" t="s">
        <v>7616</v>
      </c>
      <c r="I2743" s="45" t="s">
        <v>7643</v>
      </c>
      <c r="J2743" s="394" t="s">
        <v>8026</v>
      </c>
      <c r="K2743" s="58">
        <v>2019</v>
      </c>
      <c r="L2743" s="542"/>
    </row>
    <row r="2744" spans="1:12" s="58" customFormat="1">
      <c r="A2744" s="380" t="s">
        <v>7608</v>
      </c>
      <c r="C2744" s="381">
        <v>8</v>
      </c>
      <c r="D2744" s="380"/>
      <c r="E2744" s="380"/>
      <c r="F2744" s="380"/>
      <c r="G2744" s="380"/>
      <c r="H2744" s="382" t="s">
        <v>7617</v>
      </c>
      <c r="I2744" s="45" t="s">
        <v>7643</v>
      </c>
      <c r="J2744" s="394" t="s">
        <v>8026</v>
      </c>
      <c r="K2744" s="58">
        <v>2019</v>
      </c>
      <c r="L2744" s="542"/>
    </row>
    <row r="2745" spans="1:12" s="58" customFormat="1">
      <c r="A2745" s="380" t="s">
        <v>7608</v>
      </c>
      <c r="C2745" s="381">
        <v>9</v>
      </c>
      <c r="D2745" s="380"/>
      <c r="E2745" s="380"/>
      <c r="F2745" s="380"/>
      <c r="G2745" s="380"/>
      <c r="H2745" s="382" t="s">
        <v>7618</v>
      </c>
      <c r="I2745" s="45" t="s">
        <v>7643</v>
      </c>
      <c r="J2745" s="394" t="s">
        <v>8026</v>
      </c>
      <c r="K2745" s="58">
        <v>2019</v>
      </c>
      <c r="L2745" s="542"/>
    </row>
    <row r="2746" spans="1:12" s="58" customFormat="1">
      <c r="A2746" s="380" t="s">
        <v>7608</v>
      </c>
      <c r="C2746" s="381">
        <v>10</v>
      </c>
      <c r="D2746" s="380"/>
      <c r="E2746" s="380"/>
      <c r="F2746" s="380"/>
      <c r="G2746" s="380"/>
      <c r="H2746" s="382" t="s">
        <v>7619</v>
      </c>
      <c r="I2746" s="45" t="s">
        <v>7643</v>
      </c>
      <c r="J2746" s="394" t="s">
        <v>8026</v>
      </c>
      <c r="K2746" s="58">
        <v>2019</v>
      </c>
      <c r="L2746" s="542"/>
    </row>
    <row r="2747" spans="1:12" s="58" customFormat="1">
      <c r="A2747" s="380" t="s">
        <v>2381</v>
      </c>
      <c r="C2747" s="381">
        <v>9</v>
      </c>
      <c r="D2747" s="380"/>
      <c r="E2747" s="380"/>
      <c r="F2747" s="380"/>
      <c r="G2747" s="380"/>
      <c r="H2747" s="382" t="s">
        <v>7607</v>
      </c>
      <c r="I2747" s="383" t="s">
        <v>7644</v>
      </c>
      <c r="J2747" s="394" t="s">
        <v>8026</v>
      </c>
      <c r="K2747" s="58">
        <v>2019</v>
      </c>
      <c r="L2747" s="542"/>
    </row>
    <row r="2748" spans="1:12" s="58" customFormat="1">
      <c r="A2748" s="444" t="s">
        <v>7629</v>
      </c>
      <c r="C2748" s="381">
        <v>1</v>
      </c>
      <c r="D2748" s="380"/>
      <c r="E2748" s="380"/>
      <c r="F2748" s="380"/>
      <c r="G2748" s="380"/>
      <c r="H2748" s="382" t="s">
        <v>7631</v>
      </c>
      <c r="I2748" s="383" t="s">
        <v>7751</v>
      </c>
      <c r="J2748" s="394" t="s">
        <v>8026</v>
      </c>
      <c r="K2748" s="58">
        <v>2019</v>
      </c>
      <c r="L2748" s="542"/>
    </row>
    <row r="2749" spans="1:12" s="58" customFormat="1">
      <c r="A2749" s="444" t="s">
        <v>7629</v>
      </c>
      <c r="C2749" s="381">
        <v>2</v>
      </c>
      <c r="D2749" s="380"/>
      <c r="E2749" s="380"/>
      <c r="F2749" s="380"/>
      <c r="G2749" s="380"/>
      <c r="H2749" s="382" t="s">
        <v>7632</v>
      </c>
      <c r="I2749" s="383" t="s">
        <v>7751</v>
      </c>
      <c r="J2749" s="394" t="s">
        <v>8026</v>
      </c>
      <c r="K2749" s="58">
        <v>2019</v>
      </c>
      <c r="L2749" s="542"/>
    </row>
    <row r="2750" spans="1:12" s="58" customFormat="1">
      <c r="A2750" s="444" t="s">
        <v>7629</v>
      </c>
      <c r="C2750" s="381">
        <v>3</v>
      </c>
      <c r="D2750" s="380"/>
      <c r="E2750" s="380"/>
      <c r="F2750" s="380"/>
      <c r="G2750" s="380"/>
      <c r="H2750" s="382" t="s">
        <v>7633</v>
      </c>
      <c r="I2750" s="383" t="s">
        <v>7751</v>
      </c>
      <c r="J2750" s="394" t="s">
        <v>8026</v>
      </c>
      <c r="K2750" s="58">
        <v>2019</v>
      </c>
      <c r="L2750" s="542"/>
    </row>
    <row r="2751" spans="1:12" s="58" customFormat="1">
      <c r="A2751" s="444" t="s">
        <v>7629</v>
      </c>
      <c r="C2751" s="381">
        <v>4</v>
      </c>
      <c r="D2751" s="380"/>
      <c r="E2751" s="380"/>
      <c r="F2751" s="380"/>
      <c r="G2751" s="380"/>
      <c r="H2751" s="382" t="s">
        <v>7634</v>
      </c>
      <c r="I2751" s="383" t="s">
        <v>7751</v>
      </c>
      <c r="J2751" s="394" t="s">
        <v>8026</v>
      </c>
      <c r="K2751" s="58">
        <v>2019</v>
      </c>
      <c r="L2751" s="542"/>
    </row>
    <row r="2752" spans="1:12" s="58" customFormat="1">
      <c r="A2752" s="444" t="s">
        <v>2560</v>
      </c>
      <c r="C2752" s="445">
        <v>1</v>
      </c>
      <c r="D2752" s="444"/>
      <c r="E2752" s="444"/>
      <c r="F2752" s="444"/>
      <c r="G2752" s="444"/>
      <c r="H2752" s="497" t="s">
        <v>2562</v>
      </c>
      <c r="I2752" s="377" t="s">
        <v>7646</v>
      </c>
      <c r="J2752" s="394" t="s">
        <v>8026</v>
      </c>
      <c r="K2752" s="58">
        <v>2019</v>
      </c>
      <c r="L2752" s="542"/>
    </row>
    <row r="2753" spans="1:12" s="58" customFormat="1">
      <c r="A2753" s="444" t="s">
        <v>2560</v>
      </c>
      <c r="C2753" s="445">
        <v>2</v>
      </c>
      <c r="D2753" s="444"/>
      <c r="E2753" s="444"/>
      <c r="F2753" s="444"/>
      <c r="G2753" s="444"/>
      <c r="H2753" s="497" t="s">
        <v>2563</v>
      </c>
      <c r="I2753" s="377" t="s">
        <v>7646</v>
      </c>
      <c r="J2753" s="394" t="s">
        <v>8026</v>
      </c>
      <c r="K2753" s="58">
        <v>2019</v>
      </c>
      <c r="L2753" s="542"/>
    </row>
    <row r="2754" spans="1:12" s="58" customFormat="1">
      <c r="A2754" s="444" t="s">
        <v>2560</v>
      </c>
      <c r="C2754" s="445">
        <v>3</v>
      </c>
      <c r="D2754" s="444"/>
      <c r="E2754" s="444"/>
      <c r="F2754" s="444"/>
      <c r="G2754" s="444"/>
      <c r="H2754" s="497" t="s">
        <v>2564</v>
      </c>
      <c r="I2754" s="377" t="s">
        <v>7646</v>
      </c>
      <c r="J2754" s="394" t="s">
        <v>8026</v>
      </c>
      <c r="K2754" s="58">
        <v>2019</v>
      </c>
      <c r="L2754" s="542"/>
    </row>
    <row r="2755" spans="1:12" s="58" customFormat="1">
      <c r="A2755" s="444" t="s">
        <v>2560</v>
      </c>
      <c r="C2755" s="445">
        <v>4</v>
      </c>
      <c r="D2755" s="444"/>
      <c r="E2755" s="444"/>
      <c r="F2755" s="444"/>
      <c r="G2755" s="444"/>
      <c r="H2755" s="497" t="s">
        <v>2565</v>
      </c>
      <c r="I2755" s="377" t="s">
        <v>7646</v>
      </c>
      <c r="J2755" s="394" t="s">
        <v>8026</v>
      </c>
      <c r="K2755" s="58">
        <v>2019</v>
      </c>
      <c r="L2755" s="542"/>
    </row>
    <row r="2756" spans="1:12" s="58" customFormat="1">
      <c r="A2756" s="380" t="s">
        <v>2584</v>
      </c>
      <c r="B2756" s="44"/>
      <c r="C2756" s="66">
        <v>4</v>
      </c>
      <c r="D2756" s="1194"/>
      <c r="E2756" s="1194"/>
      <c r="F2756" s="1194"/>
      <c r="G2756" s="1194"/>
      <c r="H2756" s="382" t="s">
        <v>7636</v>
      </c>
      <c r="I2756" s="380" t="s">
        <v>7637</v>
      </c>
      <c r="J2756" s="394" t="s">
        <v>8026</v>
      </c>
      <c r="K2756" s="58">
        <v>2019</v>
      </c>
      <c r="L2756" s="542"/>
    </row>
    <row r="2757" spans="1:12" s="58" customFormat="1">
      <c r="A2757" s="444" t="s">
        <v>3019</v>
      </c>
      <c r="C2757" s="445">
        <v>3</v>
      </c>
      <c r="D2757" s="444"/>
      <c r="E2757" s="444"/>
      <c r="F2757" s="444"/>
      <c r="G2757" s="444"/>
      <c r="H2757" s="446" t="s">
        <v>7622</v>
      </c>
      <c r="I2757" s="377" t="s">
        <v>7642</v>
      </c>
      <c r="J2757" s="394" t="s">
        <v>8026</v>
      </c>
      <c r="K2757" s="58">
        <v>2019</v>
      </c>
      <c r="L2757" s="542"/>
    </row>
    <row r="2758" spans="1:12" s="58" customFormat="1">
      <c r="A2758" s="444" t="s">
        <v>3117</v>
      </c>
      <c r="C2758" s="445">
        <v>1</v>
      </c>
      <c r="D2758" s="444"/>
      <c r="E2758" s="444"/>
      <c r="F2758" s="444"/>
      <c r="G2758" s="444"/>
      <c r="H2758" s="446" t="s">
        <v>3118</v>
      </c>
      <c r="I2758" s="377" t="s">
        <v>7499</v>
      </c>
      <c r="J2758" s="394" t="s">
        <v>8026</v>
      </c>
      <c r="K2758" s="58">
        <v>2019</v>
      </c>
      <c r="L2758" s="542"/>
    </row>
    <row r="2759" spans="1:12" s="58" customFormat="1">
      <c r="A2759" s="444" t="s">
        <v>3117</v>
      </c>
      <c r="C2759" s="445">
        <v>2</v>
      </c>
      <c r="D2759" s="444"/>
      <c r="E2759" s="444"/>
      <c r="F2759" s="444"/>
      <c r="G2759" s="444"/>
      <c r="H2759" s="446" t="s">
        <v>3119</v>
      </c>
      <c r="I2759" s="377" t="s">
        <v>7499</v>
      </c>
      <c r="J2759" s="394" t="s">
        <v>8026</v>
      </c>
      <c r="K2759" s="58">
        <v>2019</v>
      </c>
      <c r="L2759" s="542"/>
    </row>
    <row r="2760" spans="1:12" s="58" customFormat="1">
      <c r="A2760" s="444" t="s">
        <v>3117</v>
      </c>
      <c r="C2760" s="445">
        <v>3</v>
      </c>
      <c r="D2760" s="444"/>
      <c r="E2760" s="444"/>
      <c r="F2760" s="444"/>
      <c r="G2760" s="444"/>
      <c r="H2760" s="446" t="s">
        <v>3120</v>
      </c>
      <c r="I2760" s="377" t="s">
        <v>7499</v>
      </c>
      <c r="J2760" s="394" t="s">
        <v>8026</v>
      </c>
      <c r="K2760" s="58">
        <v>2019</v>
      </c>
      <c r="L2760" s="542"/>
    </row>
    <row r="2761" spans="1:12" s="58" customFormat="1">
      <c r="A2761" s="444" t="s">
        <v>3117</v>
      </c>
      <c r="C2761" s="445">
        <v>4</v>
      </c>
      <c r="D2761" s="444"/>
      <c r="E2761" s="444"/>
      <c r="F2761" s="444"/>
      <c r="G2761" s="444"/>
      <c r="H2761" s="446" t="s">
        <v>3121</v>
      </c>
      <c r="I2761" s="377" t="s">
        <v>7499</v>
      </c>
      <c r="J2761" s="394" t="s">
        <v>8026</v>
      </c>
      <c r="K2761" s="58">
        <v>2019</v>
      </c>
      <c r="L2761" s="542"/>
    </row>
    <row r="2762" spans="1:12" s="58" customFormat="1">
      <c r="A2762" s="444" t="s">
        <v>3117</v>
      </c>
      <c r="C2762" s="445">
        <v>5</v>
      </c>
      <c r="D2762" s="444"/>
      <c r="E2762" s="444"/>
      <c r="F2762" s="444"/>
      <c r="G2762" s="444"/>
      <c r="H2762" s="446" t="s">
        <v>3122</v>
      </c>
      <c r="I2762" s="377" t="s">
        <v>7499</v>
      </c>
      <c r="J2762" s="394" t="s">
        <v>8026</v>
      </c>
      <c r="K2762" s="58">
        <v>2019</v>
      </c>
      <c r="L2762" s="542"/>
    </row>
    <row r="2763" spans="1:12" s="58" customFormat="1">
      <c r="A2763" s="444" t="s">
        <v>3117</v>
      </c>
      <c r="C2763" s="445">
        <v>6</v>
      </c>
      <c r="D2763" s="444"/>
      <c r="E2763" s="444"/>
      <c r="F2763" s="444"/>
      <c r="G2763" s="444"/>
      <c r="H2763" s="446" t="s">
        <v>3123</v>
      </c>
      <c r="I2763" s="377" t="s">
        <v>7499</v>
      </c>
      <c r="J2763" s="394" t="s">
        <v>8026</v>
      </c>
      <c r="K2763" s="58">
        <v>2019</v>
      </c>
      <c r="L2763" s="542"/>
    </row>
    <row r="2764" spans="1:12" s="58" customFormat="1">
      <c r="A2764" s="444" t="s">
        <v>3117</v>
      </c>
      <c r="C2764" s="445">
        <v>7</v>
      </c>
      <c r="D2764" s="444"/>
      <c r="E2764" s="444"/>
      <c r="F2764" s="444"/>
      <c r="G2764" s="444"/>
      <c r="H2764" s="446" t="s">
        <v>3124</v>
      </c>
      <c r="I2764" s="377" t="s">
        <v>7499</v>
      </c>
      <c r="J2764" s="394" t="s">
        <v>8026</v>
      </c>
      <c r="K2764" s="58">
        <v>2019</v>
      </c>
      <c r="L2764" s="542"/>
    </row>
    <row r="2765" spans="1:12" s="58" customFormat="1">
      <c r="A2765" s="444" t="s">
        <v>3117</v>
      </c>
      <c r="C2765" s="445">
        <v>8</v>
      </c>
      <c r="D2765" s="444"/>
      <c r="E2765" s="444"/>
      <c r="F2765" s="444"/>
      <c r="G2765" s="444"/>
      <c r="H2765" s="446" t="s">
        <v>243</v>
      </c>
      <c r="I2765" s="377" t="s">
        <v>7499</v>
      </c>
      <c r="J2765" s="394" t="s">
        <v>8026</v>
      </c>
      <c r="K2765" s="58">
        <v>2019</v>
      </c>
      <c r="L2765" s="542"/>
    </row>
    <row r="2766" spans="1:12" s="58" customFormat="1">
      <c r="A2766" s="444" t="s">
        <v>3117</v>
      </c>
      <c r="C2766" s="445">
        <v>9</v>
      </c>
      <c r="D2766" s="444"/>
      <c r="E2766" s="444"/>
      <c r="F2766" s="444"/>
      <c r="G2766" s="444"/>
      <c r="H2766" s="446" t="s">
        <v>3125</v>
      </c>
      <c r="I2766" s="377" t="s">
        <v>7499</v>
      </c>
      <c r="J2766" s="394" t="s">
        <v>8026</v>
      </c>
      <c r="K2766" s="58">
        <v>2019</v>
      </c>
      <c r="L2766" s="542"/>
    </row>
    <row r="2767" spans="1:12" s="58" customFormat="1">
      <c r="A2767" s="444" t="s">
        <v>3117</v>
      </c>
      <c r="C2767" s="445">
        <v>10</v>
      </c>
      <c r="D2767" s="444"/>
      <c r="E2767" s="444"/>
      <c r="F2767" s="444"/>
      <c r="G2767" s="444"/>
      <c r="H2767" s="446" t="s">
        <v>3126</v>
      </c>
      <c r="I2767" s="377" t="s">
        <v>7499</v>
      </c>
      <c r="J2767" s="394" t="s">
        <v>8026</v>
      </c>
      <c r="K2767" s="58">
        <v>2019</v>
      </c>
      <c r="L2767" s="542"/>
    </row>
    <row r="2768" spans="1:12" s="58" customFormat="1">
      <c r="A2768" s="444" t="s">
        <v>3117</v>
      </c>
      <c r="C2768" s="445">
        <v>11</v>
      </c>
      <c r="D2768" s="444"/>
      <c r="E2768" s="444"/>
      <c r="F2768" s="444"/>
      <c r="G2768" s="444"/>
      <c r="H2768" s="446" t="s">
        <v>7137</v>
      </c>
      <c r="I2768" s="377" t="s">
        <v>7499</v>
      </c>
      <c r="J2768" s="394" t="s">
        <v>8026</v>
      </c>
      <c r="K2768" s="58">
        <v>2019</v>
      </c>
      <c r="L2768" s="542"/>
    </row>
    <row r="2769" spans="1:12" s="58" customFormat="1">
      <c r="A2769" s="444" t="s">
        <v>3117</v>
      </c>
      <c r="C2769" s="445">
        <v>12</v>
      </c>
      <c r="D2769" s="444"/>
      <c r="E2769" s="444"/>
      <c r="F2769" s="444"/>
      <c r="G2769" s="444"/>
      <c r="H2769" s="446" t="s">
        <v>7138</v>
      </c>
      <c r="I2769" s="377" t="s">
        <v>7499</v>
      </c>
      <c r="J2769" s="394" t="s">
        <v>8026</v>
      </c>
      <c r="K2769" s="58">
        <v>2019</v>
      </c>
      <c r="L2769" s="542"/>
    </row>
    <row r="2770" spans="1:12" s="58" customFormat="1">
      <c r="A2770" s="444" t="s">
        <v>3117</v>
      </c>
      <c r="C2770" s="445">
        <v>13</v>
      </c>
      <c r="D2770" s="444"/>
      <c r="E2770" s="444"/>
      <c r="F2770" s="444"/>
      <c r="G2770" s="444"/>
      <c r="H2770" s="446" t="s">
        <v>7139</v>
      </c>
      <c r="I2770" s="377" t="s">
        <v>7499</v>
      </c>
      <c r="J2770" s="394" t="s">
        <v>8026</v>
      </c>
      <c r="K2770" s="58">
        <v>2019</v>
      </c>
      <c r="L2770" s="542"/>
    </row>
    <row r="2771" spans="1:12" s="58" customFormat="1">
      <c r="A2771" s="444" t="s">
        <v>3117</v>
      </c>
      <c r="C2771" s="445">
        <v>14</v>
      </c>
      <c r="D2771" s="444"/>
      <c r="E2771" s="444"/>
      <c r="F2771" s="444"/>
      <c r="G2771" s="444"/>
      <c r="H2771" s="446" t="s">
        <v>7376</v>
      </c>
      <c r="I2771" s="377" t="s">
        <v>7499</v>
      </c>
      <c r="J2771" s="394" t="s">
        <v>8026</v>
      </c>
      <c r="K2771" s="58">
        <v>2019</v>
      </c>
      <c r="L2771" s="542"/>
    </row>
    <row r="2772" spans="1:12" s="58" customFormat="1">
      <c r="A2772" s="444" t="s">
        <v>3117</v>
      </c>
      <c r="C2772" s="445">
        <v>15</v>
      </c>
      <c r="D2772" s="444"/>
      <c r="E2772" s="444"/>
      <c r="F2772" s="444"/>
      <c r="G2772" s="444"/>
      <c r="H2772" s="446" t="s">
        <v>3127</v>
      </c>
      <c r="I2772" s="377" t="s">
        <v>7499</v>
      </c>
      <c r="J2772" s="394" t="s">
        <v>8026</v>
      </c>
      <c r="K2772" s="58">
        <v>2019</v>
      </c>
      <c r="L2772" s="542"/>
    </row>
    <row r="2773" spans="1:12" s="58" customFormat="1">
      <c r="A2773" s="444" t="s">
        <v>3117</v>
      </c>
      <c r="C2773" s="445">
        <v>16</v>
      </c>
      <c r="D2773" s="444"/>
      <c r="E2773" s="444"/>
      <c r="F2773" s="444"/>
      <c r="G2773" s="444"/>
      <c r="H2773" s="446" t="s">
        <v>7141</v>
      </c>
      <c r="I2773" s="377" t="s">
        <v>7499</v>
      </c>
      <c r="J2773" s="394" t="s">
        <v>8026</v>
      </c>
      <c r="K2773" s="58">
        <v>2019</v>
      </c>
      <c r="L2773" s="542"/>
    </row>
    <row r="2774" spans="1:12" s="58" customFormat="1">
      <c r="A2774" s="444" t="s">
        <v>3117</v>
      </c>
      <c r="C2774" s="445">
        <v>17</v>
      </c>
      <c r="D2774" s="444"/>
      <c r="E2774" s="444"/>
      <c r="F2774" s="444"/>
      <c r="G2774" s="444"/>
      <c r="H2774" s="446" t="s">
        <v>3128</v>
      </c>
      <c r="I2774" s="377" t="s">
        <v>7499</v>
      </c>
      <c r="J2774" s="394" t="s">
        <v>8026</v>
      </c>
      <c r="K2774" s="58">
        <v>2019</v>
      </c>
      <c r="L2774" s="542"/>
    </row>
    <row r="2775" spans="1:12" s="58" customFormat="1">
      <c r="A2775" s="444" t="s">
        <v>3117</v>
      </c>
      <c r="C2775" s="445">
        <v>18</v>
      </c>
      <c r="D2775" s="444"/>
      <c r="E2775" s="444"/>
      <c r="F2775" s="444"/>
      <c r="G2775" s="444"/>
      <c r="H2775" s="446" t="s">
        <v>3129</v>
      </c>
      <c r="I2775" s="377" t="s">
        <v>7499</v>
      </c>
      <c r="J2775" s="394" t="s">
        <v>8026</v>
      </c>
      <c r="K2775" s="58">
        <v>2019</v>
      </c>
      <c r="L2775" s="542"/>
    </row>
    <row r="2776" spans="1:12" s="58" customFormat="1">
      <c r="A2776" s="444" t="s">
        <v>3117</v>
      </c>
      <c r="C2776" s="445">
        <v>19</v>
      </c>
      <c r="D2776" s="444"/>
      <c r="E2776" s="444"/>
      <c r="F2776" s="444"/>
      <c r="G2776" s="444"/>
      <c r="H2776" s="446" t="s">
        <v>7143</v>
      </c>
      <c r="I2776" s="377" t="s">
        <v>7499</v>
      </c>
      <c r="J2776" s="394" t="s">
        <v>8026</v>
      </c>
      <c r="K2776" s="58">
        <v>2019</v>
      </c>
      <c r="L2776" s="542"/>
    </row>
    <row r="2777" spans="1:12" s="58" customFormat="1">
      <c r="A2777" s="444" t="s">
        <v>3117</v>
      </c>
      <c r="C2777" s="445">
        <v>20</v>
      </c>
      <c r="D2777" s="444"/>
      <c r="E2777" s="444"/>
      <c r="F2777" s="444"/>
      <c r="G2777" s="444"/>
      <c r="H2777" s="446" t="s">
        <v>3130</v>
      </c>
      <c r="I2777" s="377" t="s">
        <v>7499</v>
      </c>
      <c r="J2777" s="394" t="s">
        <v>8026</v>
      </c>
      <c r="K2777" s="58">
        <v>2019</v>
      </c>
      <c r="L2777" s="542"/>
    </row>
    <row r="2778" spans="1:12" s="58" customFormat="1">
      <c r="A2778" s="444" t="s">
        <v>3117</v>
      </c>
      <c r="C2778" s="445">
        <v>21</v>
      </c>
      <c r="D2778" s="444"/>
      <c r="E2778" s="444"/>
      <c r="F2778" s="444"/>
      <c r="G2778" s="444"/>
      <c r="H2778" s="446" t="s">
        <v>3131</v>
      </c>
      <c r="I2778" s="377" t="s">
        <v>7499</v>
      </c>
      <c r="J2778" s="394" t="s">
        <v>8026</v>
      </c>
      <c r="K2778" s="58">
        <v>2019</v>
      </c>
      <c r="L2778" s="542"/>
    </row>
    <row r="2779" spans="1:12" s="58" customFormat="1">
      <c r="A2779" s="444" t="s">
        <v>3117</v>
      </c>
      <c r="C2779" s="445">
        <v>22</v>
      </c>
      <c r="D2779" s="444"/>
      <c r="E2779" s="444"/>
      <c r="F2779" s="444"/>
      <c r="G2779" s="444"/>
      <c r="H2779" s="446" t="s">
        <v>3132</v>
      </c>
      <c r="I2779" s="377" t="s">
        <v>7499</v>
      </c>
      <c r="J2779" s="394" t="s">
        <v>8026</v>
      </c>
      <c r="K2779" s="58">
        <v>2019</v>
      </c>
      <c r="L2779" s="542"/>
    </row>
    <row r="2780" spans="1:12" s="58" customFormat="1">
      <c r="A2780" s="444" t="s">
        <v>3117</v>
      </c>
      <c r="C2780" s="445">
        <v>23</v>
      </c>
      <c r="D2780" s="444"/>
      <c r="E2780" s="444"/>
      <c r="F2780" s="444"/>
      <c r="G2780" s="444"/>
      <c r="H2780" s="446" t="s">
        <v>3133</v>
      </c>
      <c r="I2780" s="377" t="s">
        <v>7499</v>
      </c>
      <c r="J2780" s="394" t="s">
        <v>8026</v>
      </c>
      <c r="K2780" s="58">
        <v>2019</v>
      </c>
      <c r="L2780" s="542"/>
    </row>
    <row r="2781" spans="1:12" s="58" customFormat="1">
      <c r="A2781" s="380" t="s">
        <v>3117</v>
      </c>
      <c r="C2781" s="498">
        <v>24</v>
      </c>
      <c r="D2781" s="639"/>
      <c r="E2781" s="639"/>
      <c r="F2781" s="639"/>
      <c r="G2781" s="639"/>
      <c r="H2781" s="499" t="s">
        <v>4529</v>
      </c>
      <c r="I2781" s="377" t="s">
        <v>7499</v>
      </c>
      <c r="J2781" s="394" t="s">
        <v>8026</v>
      </c>
      <c r="K2781" s="58">
        <v>2019</v>
      </c>
      <c r="L2781" s="542"/>
    </row>
    <row r="2782" spans="1:12" s="58" customFormat="1">
      <c r="A2782" s="377" t="s">
        <v>3157</v>
      </c>
      <c r="B2782" s="44"/>
      <c r="C2782" s="445">
        <v>1</v>
      </c>
      <c r="D2782" s="444"/>
      <c r="E2782" s="444"/>
      <c r="F2782" s="444"/>
      <c r="G2782" s="444"/>
      <c r="H2782" s="446" t="s">
        <v>3324</v>
      </c>
      <c r="I2782" s="383" t="s">
        <v>7647</v>
      </c>
      <c r="J2782" s="394" t="s">
        <v>8026</v>
      </c>
      <c r="K2782" s="58">
        <v>2019</v>
      </c>
      <c r="L2782" s="542"/>
    </row>
    <row r="2783" spans="1:12" s="58" customFormat="1">
      <c r="A2783" s="383" t="s">
        <v>3176</v>
      </c>
      <c r="B2783" s="44"/>
      <c r="C2783" s="381">
        <v>6</v>
      </c>
      <c r="D2783" s="380"/>
      <c r="E2783" s="380"/>
      <c r="F2783" s="380"/>
      <c r="G2783" s="380"/>
      <c r="H2783" s="382" t="s">
        <v>7038</v>
      </c>
      <c r="I2783" s="383" t="s">
        <v>7648</v>
      </c>
      <c r="J2783" s="394" t="s">
        <v>8026</v>
      </c>
      <c r="K2783" s="58">
        <v>2019</v>
      </c>
      <c r="L2783" s="542"/>
    </row>
    <row r="2784" spans="1:12" s="58" customFormat="1">
      <c r="A2784" s="380" t="s">
        <v>1169</v>
      </c>
      <c r="B2784" s="44"/>
      <c r="C2784" s="381">
        <v>1</v>
      </c>
      <c r="D2784" s="380"/>
      <c r="E2784" s="380"/>
      <c r="F2784" s="380"/>
      <c r="G2784" s="380"/>
      <c r="H2784" s="382" t="s">
        <v>1151</v>
      </c>
      <c r="I2784" s="383" t="s">
        <v>7649</v>
      </c>
      <c r="J2784" s="394" t="s">
        <v>8026</v>
      </c>
      <c r="K2784" s="58">
        <v>2019</v>
      </c>
      <c r="L2784" s="542"/>
    </row>
    <row r="2785" spans="1:12" s="58" customFormat="1">
      <c r="A2785" s="380" t="s">
        <v>1173</v>
      </c>
      <c r="B2785" s="44"/>
      <c r="C2785" s="381">
        <v>1</v>
      </c>
      <c r="D2785" s="380"/>
      <c r="E2785" s="380"/>
      <c r="F2785" s="380"/>
      <c r="G2785" s="380"/>
      <c r="H2785" s="382" t="s">
        <v>1175</v>
      </c>
      <c r="I2785" s="383" t="s">
        <v>7650</v>
      </c>
      <c r="J2785" s="394" t="s">
        <v>8026</v>
      </c>
      <c r="K2785" s="58">
        <v>2019</v>
      </c>
      <c r="L2785" s="542"/>
    </row>
    <row r="2786" spans="1:12" s="58" customFormat="1">
      <c r="A2786" s="380" t="s">
        <v>1173</v>
      </c>
      <c r="B2786" s="44"/>
      <c r="C2786" s="381">
        <v>2</v>
      </c>
      <c r="D2786" s="380"/>
      <c r="E2786" s="380"/>
      <c r="F2786" s="380"/>
      <c r="G2786" s="380"/>
      <c r="H2786" s="382" t="s">
        <v>400</v>
      </c>
      <c r="I2786" s="383" t="s">
        <v>7650</v>
      </c>
      <c r="J2786" s="394" t="s">
        <v>8026</v>
      </c>
      <c r="K2786" s="58">
        <v>2019</v>
      </c>
      <c r="L2786" s="542"/>
    </row>
    <row r="2787" spans="1:12" s="58" customFormat="1">
      <c r="A2787" s="377" t="s">
        <v>4210</v>
      </c>
      <c r="C2787" s="445">
        <v>1</v>
      </c>
      <c r="D2787" s="444"/>
      <c r="E2787" s="444"/>
      <c r="F2787" s="444"/>
      <c r="G2787" s="444"/>
      <c r="H2787" s="446" t="s">
        <v>4215</v>
      </c>
      <c r="I2787" s="383" t="s">
        <v>7679</v>
      </c>
      <c r="J2787" s="394" t="s">
        <v>8026</v>
      </c>
      <c r="K2787" s="58">
        <v>2019</v>
      </c>
      <c r="L2787" s="542"/>
    </row>
    <row r="2788" spans="1:12" s="58" customFormat="1">
      <c r="A2788" s="380" t="s">
        <v>3352</v>
      </c>
      <c r="C2788" s="381">
        <v>1</v>
      </c>
      <c r="D2788" s="380"/>
      <c r="E2788" s="380"/>
      <c r="F2788" s="380"/>
      <c r="G2788" s="380"/>
      <c r="H2788" s="382" t="s">
        <v>3354</v>
      </c>
      <c r="I2788" s="383" t="s">
        <v>7515</v>
      </c>
      <c r="J2788" s="394" t="s">
        <v>8026</v>
      </c>
      <c r="K2788" s="58">
        <v>2019</v>
      </c>
      <c r="L2788" s="542"/>
    </row>
    <row r="2789" spans="1:12" s="58" customFormat="1">
      <c r="A2789" s="380" t="s">
        <v>3352</v>
      </c>
      <c r="C2789" s="381">
        <v>2</v>
      </c>
      <c r="D2789" s="380"/>
      <c r="E2789" s="380"/>
      <c r="F2789" s="380"/>
      <c r="G2789" s="380"/>
      <c r="H2789" s="382" t="s">
        <v>3355</v>
      </c>
      <c r="I2789" s="383" t="s">
        <v>7515</v>
      </c>
      <c r="J2789" s="394" t="s">
        <v>8026</v>
      </c>
      <c r="K2789" s="58">
        <v>2019</v>
      </c>
      <c r="L2789" s="542"/>
    </row>
    <row r="2790" spans="1:12" s="58" customFormat="1">
      <c r="A2790" s="380" t="s">
        <v>3356</v>
      </c>
      <c r="C2790" s="381">
        <v>1</v>
      </c>
      <c r="D2790" s="380"/>
      <c r="E2790" s="380"/>
      <c r="F2790" s="380"/>
      <c r="G2790" s="380"/>
      <c r="H2790" s="382" t="s">
        <v>3358</v>
      </c>
      <c r="I2790" s="383" t="s">
        <v>7515</v>
      </c>
      <c r="J2790" s="394" t="s">
        <v>8026</v>
      </c>
      <c r="K2790" s="58">
        <v>2019</v>
      </c>
      <c r="L2790" s="542"/>
    </row>
    <row r="2791" spans="1:12" s="58" customFormat="1">
      <c r="A2791" s="380" t="s">
        <v>3356</v>
      </c>
      <c r="B2791" s="44"/>
      <c r="C2791" s="381">
        <v>2</v>
      </c>
      <c r="D2791" s="380"/>
      <c r="E2791" s="380"/>
      <c r="F2791" s="380"/>
      <c r="G2791" s="380"/>
      <c r="H2791" s="382" t="s">
        <v>3359</v>
      </c>
      <c r="I2791" s="383" t="s">
        <v>7515</v>
      </c>
      <c r="J2791" s="394" t="s">
        <v>8026</v>
      </c>
      <c r="K2791" s="58">
        <v>2019</v>
      </c>
      <c r="L2791" s="542"/>
    </row>
    <row r="2792" spans="1:12" s="58" customFormat="1">
      <c r="A2792" s="380" t="s">
        <v>3356</v>
      </c>
      <c r="B2792" s="44"/>
      <c r="C2792" s="381">
        <v>3</v>
      </c>
      <c r="D2792" s="380"/>
      <c r="E2792" s="380"/>
      <c r="F2792" s="380"/>
      <c r="G2792" s="380"/>
      <c r="H2792" s="382" t="s">
        <v>3360</v>
      </c>
      <c r="I2792" s="383" t="s">
        <v>7515</v>
      </c>
      <c r="J2792" s="394" t="s">
        <v>8026</v>
      </c>
      <c r="K2792" s="58">
        <v>2019</v>
      </c>
      <c r="L2792" s="542"/>
    </row>
    <row r="2793" spans="1:12" s="58" customFormat="1">
      <c r="A2793" s="380" t="s">
        <v>3361</v>
      </c>
      <c r="C2793" s="381">
        <v>1</v>
      </c>
      <c r="D2793" s="380"/>
      <c r="E2793" s="380"/>
      <c r="F2793" s="380"/>
      <c r="G2793" s="380"/>
      <c r="H2793" s="382" t="s">
        <v>3363</v>
      </c>
      <c r="I2793" s="383" t="s">
        <v>7515</v>
      </c>
      <c r="J2793" s="394" t="s">
        <v>8026</v>
      </c>
      <c r="K2793" s="58">
        <v>2019</v>
      </c>
      <c r="L2793" s="542"/>
    </row>
    <row r="2794" spans="1:12" s="58" customFormat="1">
      <c r="A2794" s="380" t="s">
        <v>3361</v>
      </c>
      <c r="C2794" s="381">
        <v>2</v>
      </c>
      <c r="D2794" s="380"/>
      <c r="E2794" s="380"/>
      <c r="F2794" s="380"/>
      <c r="G2794" s="380"/>
      <c r="H2794" s="382" t="s">
        <v>3013</v>
      </c>
      <c r="I2794" s="383" t="s">
        <v>7515</v>
      </c>
      <c r="J2794" s="394" t="s">
        <v>8026</v>
      </c>
      <c r="K2794" s="58">
        <v>2019</v>
      </c>
      <c r="L2794" s="542"/>
    </row>
    <row r="2795" spans="1:12" s="58" customFormat="1">
      <c r="A2795" s="380" t="s">
        <v>3361</v>
      </c>
      <c r="C2795" s="381">
        <v>3</v>
      </c>
      <c r="D2795" s="380"/>
      <c r="E2795" s="380"/>
      <c r="F2795" s="380"/>
      <c r="G2795" s="380"/>
      <c r="H2795" s="382" t="s">
        <v>3365</v>
      </c>
      <c r="I2795" s="383" t="s">
        <v>7515</v>
      </c>
      <c r="J2795" s="394" t="s">
        <v>8026</v>
      </c>
      <c r="K2795" s="58">
        <v>2019</v>
      </c>
      <c r="L2795" s="542"/>
    </row>
    <row r="2796" spans="1:12" s="58" customFormat="1">
      <c r="A2796" s="380" t="s">
        <v>3364</v>
      </c>
      <c r="B2796" s="44"/>
      <c r="C2796" s="381">
        <v>1</v>
      </c>
      <c r="D2796" s="380"/>
      <c r="E2796" s="380"/>
      <c r="F2796" s="380"/>
      <c r="G2796" s="380"/>
      <c r="H2796" s="382" t="s">
        <v>3363</v>
      </c>
      <c r="I2796" s="383" t="s">
        <v>7519</v>
      </c>
      <c r="J2796" s="394" t="s">
        <v>8026</v>
      </c>
      <c r="K2796" s="58">
        <v>2019</v>
      </c>
      <c r="L2796" s="542"/>
    </row>
    <row r="2797" spans="1:12" s="58" customFormat="1">
      <c r="A2797" s="380" t="s">
        <v>3364</v>
      </c>
      <c r="B2797" s="44"/>
      <c r="C2797" s="381">
        <v>2</v>
      </c>
      <c r="D2797" s="380"/>
      <c r="E2797" s="380"/>
      <c r="F2797" s="380"/>
      <c r="G2797" s="380"/>
      <c r="H2797" s="382" t="s">
        <v>3013</v>
      </c>
      <c r="I2797" s="383" t="s">
        <v>7519</v>
      </c>
      <c r="J2797" s="394" t="s">
        <v>8026</v>
      </c>
      <c r="K2797" s="58">
        <v>2019</v>
      </c>
      <c r="L2797" s="542"/>
    </row>
    <row r="2798" spans="1:12" s="58" customFormat="1">
      <c r="A2798" s="380" t="s">
        <v>3364</v>
      </c>
      <c r="B2798" s="44"/>
      <c r="C2798" s="381">
        <v>3</v>
      </c>
      <c r="D2798" s="380"/>
      <c r="E2798" s="380"/>
      <c r="F2798" s="380"/>
      <c r="G2798" s="380"/>
      <c r="H2798" s="382" t="s">
        <v>3365</v>
      </c>
      <c r="I2798" s="383" t="s">
        <v>7519</v>
      </c>
      <c r="J2798" s="394" t="s">
        <v>8026</v>
      </c>
      <c r="K2798" s="58">
        <v>2019</v>
      </c>
      <c r="L2798" s="542"/>
    </row>
    <row r="2799" spans="1:12" s="58" customFormat="1">
      <c r="A2799" s="380" t="s">
        <v>3366</v>
      </c>
      <c r="B2799" s="44"/>
      <c r="C2799" s="381">
        <v>1</v>
      </c>
      <c r="D2799" s="380"/>
      <c r="E2799" s="380"/>
      <c r="F2799" s="380"/>
      <c r="G2799" s="380"/>
      <c r="H2799" s="382" t="s">
        <v>3368</v>
      </c>
      <c r="I2799" s="383" t="s">
        <v>7515</v>
      </c>
      <c r="J2799" s="394" t="s">
        <v>8026</v>
      </c>
      <c r="K2799" s="58">
        <v>2019</v>
      </c>
      <c r="L2799" s="542"/>
    </row>
    <row r="2800" spans="1:12" s="58" customFormat="1">
      <c r="A2800" s="380" t="s">
        <v>3366</v>
      </c>
      <c r="B2800" s="44"/>
      <c r="C2800" s="381">
        <v>2</v>
      </c>
      <c r="D2800" s="380"/>
      <c r="E2800" s="380"/>
      <c r="F2800" s="380"/>
      <c r="G2800" s="380"/>
      <c r="H2800" s="382" t="s">
        <v>3369</v>
      </c>
      <c r="I2800" s="383" t="s">
        <v>7515</v>
      </c>
      <c r="J2800" s="394" t="s">
        <v>8026</v>
      </c>
      <c r="K2800" s="58">
        <v>2019</v>
      </c>
      <c r="L2800" s="542"/>
    </row>
    <row r="2801" spans="1:14" s="58" customFormat="1">
      <c r="A2801" s="380" t="s">
        <v>3370</v>
      </c>
      <c r="B2801" s="44"/>
      <c r="C2801" s="381">
        <v>1</v>
      </c>
      <c r="D2801" s="380"/>
      <c r="E2801" s="380"/>
      <c r="F2801" s="380"/>
      <c r="G2801" s="380"/>
      <c r="H2801" s="382" t="s">
        <v>3373</v>
      </c>
      <c r="I2801" s="383" t="s">
        <v>7515</v>
      </c>
      <c r="J2801" s="394" t="s">
        <v>8026</v>
      </c>
      <c r="K2801" s="58">
        <v>2019</v>
      </c>
      <c r="L2801" s="542"/>
    </row>
    <row r="2802" spans="1:14" s="58" customFormat="1">
      <c r="A2802" s="380" t="s">
        <v>3374</v>
      </c>
      <c r="C2802" s="381">
        <v>1</v>
      </c>
      <c r="D2802" s="380"/>
      <c r="E2802" s="380"/>
      <c r="F2802" s="380"/>
      <c r="G2802" s="380"/>
      <c r="H2802" s="382" t="s">
        <v>3377</v>
      </c>
      <c r="I2802" s="383" t="s">
        <v>7515</v>
      </c>
      <c r="J2802" s="394" t="s">
        <v>8026</v>
      </c>
      <c r="K2802" s="58">
        <v>2019</v>
      </c>
      <c r="L2802" s="542"/>
    </row>
    <row r="2803" spans="1:14" s="58" customFormat="1">
      <c r="A2803" s="380" t="s">
        <v>3378</v>
      </c>
      <c r="B2803" s="44"/>
      <c r="C2803" s="381">
        <v>1</v>
      </c>
      <c r="D2803" s="380"/>
      <c r="E2803" s="380"/>
      <c r="F2803" s="380"/>
      <c r="G2803" s="380"/>
      <c r="H2803" s="382" t="s">
        <v>3380</v>
      </c>
      <c r="I2803" s="383" t="s">
        <v>7515</v>
      </c>
      <c r="J2803" s="394" t="s">
        <v>8026</v>
      </c>
      <c r="K2803" s="58">
        <v>2019</v>
      </c>
      <c r="L2803" s="542"/>
    </row>
    <row r="2804" spans="1:14" s="58" customFormat="1">
      <c r="A2804" s="380" t="s">
        <v>3381</v>
      </c>
      <c r="B2804" s="44"/>
      <c r="C2804" s="381">
        <v>1</v>
      </c>
      <c r="D2804" s="380"/>
      <c r="E2804" s="380"/>
      <c r="F2804" s="380"/>
      <c r="G2804" s="380"/>
      <c r="H2804" s="382" t="s">
        <v>3383</v>
      </c>
      <c r="I2804" s="383" t="s">
        <v>7515</v>
      </c>
      <c r="J2804" s="394" t="s">
        <v>8026</v>
      </c>
      <c r="K2804" s="58">
        <v>2019</v>
      </c>
      <c r="L2804" s="542"/>
    </row>
    <row r="2805" spans="1:14" s="58" customFormat="1">
      <c r="A2805" s="380" t="s">
        <v>3384</v>
      </c>
      <c r="B2805" s="44"/>
      <c r="C2805" s="381">
        <v>1</v>
      </c>
      <c r="D2805" s="380"/>
      <c r="E2805" s="380"/>
      <c r="F2805" s="380"/>
      <c r="G2805" s="380"/>
      <c r="H2805" s="382" t="s">
        <v>3387</v>
      </c>
      <c r="I2805" s="383" t="s">
        <v>7515</v>
      </c>
      <c r="J2805" s="394" t="s">
        <v>8026</v>
      </c>
      <c r="K2805" s="58">
        <v>2019</v>
      </c>
      <c r="L2805" s="542"/>
    </row>
    <row r="2806" spans="1:14" s="58" customFormat="1">
      <c r="A2806" s="380" t="s">
        <v>3384</v>
      </c>
      <c r="B2806" s="44"/>
      <c r="C2806" s="381">
        <v>2</v>
      </c>
      <c r="D2806" s="380"/>
      <c r="E2806" s="380"/>
      <c r="F2806" s="380"/>
      <c r="G2806" s="380"/>
      <c r="H2806" s="382" t="s">
        <v>3388</v>
      </c>
      <c r="I2806" s="383" t="s">
        <v>7515</v>
      </c>
      <c r="J2806" s="394" t="s">
        <v>8026</v>
      </c>
      <c r="K2806" s="58">
        <v>2019</v>
      </c>
      <c r="L2806" s="542"/>
    </row>
    <row r="2807" spans="1:14" s="58" customFormat="1">
      <c r="A2807" s="380" t="s">
        <v>3389</v>
      </c>
      <c r="B2807" s="44"/>
      <c r="C2807" s="381">
        <v>1</v>
      </c>
      <c r="D2807" s="380"/>
      <c r="E2807" s="380"/>
      <c r="F2807" s="380"/>
      <c r="G2807" s="380"/>
      <c r="H2807" s="382" t="s">
        <v>3391</v>
      </c>
      <c r="I2807" s="383" t="s">
        <v>7515</v>
      </c>
      <c r="J2807" s="394" t="s">
        <v>8026</v>
      </c>
      <c r="K2807" s="58">
        <v>2019</v>
      </c>
      <c r="L2807" s="542"/>
    </row>
    <row r="2808" spans="1:14" s="58" customFormat="1">
      <c r="A2808" s="380" t="s">
        <v>3389</v>
      </c>
      <c r="B2808" s="44"/>
      <c r="C2808" s="381">
        <v>2</v>
      </c>
      <c r="D2808" s="380"/>
      <c r="E2808" s="380"/>
      <c r="F2808" s="380"/>
      <c r="G2808" s="380"/>
      <c r="H2808" s="382" t="s">
        <v>3392</v>
      </c>
      <c r="I2808" s="383" t="s">
        <v>7515</v>
      </c>
      <c r="J2808" s="394" t="s">
        <v>8026</v>
      </c>
      <c r="K2808" s="58">
        <v>2019</v>
      </c>
      <c r="L2808" s="542"/>
    </row>
    <row r="2809" spans="1:14" s="58" customFormat="1">
      <c r="A2809" s="380" t="s">
        <v>3389</v>
      </c>
      <c r="B2809" s="44"/>
      <c r="C2809" s="381">
        <v>3</v>
      </c>
      <c r="D2809" s="380"/>
      <c r="E2809" s="380"/>
      <c r="F2809" s="380"/>
      <c r="G2809" s="380"/>
      <c r="H2809" s="382" t="s">
        <v>3393</v>
      </c>
      <c r="I2809" s="383" t="s">
        <v>7515</v>
      </c>
      <c r="J2809" s="394" t="s">
        <v>8026</v>
      </c>
      <c r="K2809" s="58">
        <v>2019</v>
      </c>
      <c r="L2809" s="542"/>
    </row>
    <row r="2810" spans="1:14" s="58" customFormat="1">
      <c r="A2810" s="380" t="s">
        <v>3394</v>
      </c>
      <c r="B2810" s="44"/>
      <c r="C2810" s="381">
        <v>1</v>
      </c>
      <c r="D2810" s="380"/>
      <c r="E2810" s="380"/>
      <c r="F2810" s="380"/>
      <c r="G2810" s="380"/>
      <c r="H2810" s="502">
        <v>20</v>
      </c>
      <c r="I2810" s="383" t="s">
        <v>7515</v>
      </c>
      <c r="J2810" s="394" t="s">
        <v>8026</v>
      </c>
      <c r="K2810" s="58">
        <v>2019</v>
      </c>
      <c r="L2810" s="542"/>
    </row>
    <row r="2811" spans="1:14" s="58" customFormat="1">
      <c r="A2811" s="380" t="s">
        <v>3394</v>
      </c>
      <c r="B2811" s="44"/>
      <c r="C2811" s="381">
        <v>2</v>
      </c>
      <c r="D2811" s="380"/>
      <c r="E2811" s="380"/>
      <c r="F2811" s="380"/>
      <c r="G2811" s="380"/>
      <c r="H2811" s="502">
        <v>35</v>
      </c>
      <c r="I2811" s="383" t="s">
        <v>7515</v>
      </c>
      <c r="J2811" s="394" t="s">
        <v>8026</v>
      </c>
      <c r="K2811" s="58">
        <v>2019</v>
      </c>
      <c r="L2811" s="542"/>
    </row>
    <row r="2812" spans="1:14" s="58" customFormat="1">
      <c r="A2812" s="380" t="s">
        <v>3394</v>
      </c>
      <c r="B2812" s="44"/>
      <c r="C2812" s="381">
        <v>3</v>
      </c>
      <c r="D2812" s="380"/>
      <c r="E2812" s="380"/>
      <c r="F2812" s="380"/>
      <c r="G2812" s="380"/>
      <c r="H2812" s="502">
        <v>70</v>
      </c>
      <c r="I2812" s="383" t="s">
        <v>7515</v>
      </c>
      <c r="J2812" s="394" t="s">
        <v>8026</v>
      </c>
      <c r="K2812" s="58">
        <v>2019</v>
      </c>
      <c r="L2812" s="542"/>
    </row>
    <row r="2813" spans="1:14" s="58" customFormat="1">
      <c r="A2813" s="444" t="s">
        <v>4205</v>
      </c>
      <c r="C2813" s="445">
        <v>1</v>
      </c>
      <c r="D2813" s="444"/>
      <c r="E2813" s="444"/>
      <c r="F2813" s="444"/>
      <c r="G2813" s="444"/>
      <c r="H2813" s="446" t="s">
        <v>4206</v>
      </c>
      <c r="I2813" s="383" t="s">
        <v>7515</v>
      </c>
      <c r="J2813" s="394" t="s">
        <v>8026</v>
      </c>
      <c r="K2813" s="58">
        <v>2019</v>
      </c>
      <c r="L2813" s="542"/>
    </row>
    <row r="2814" spans="1:14" s="58" customFormat="1">
      <c r="A2814" s="380" t="s">
        <v>3403</v>
      </c>
      <c r="B2814" s="44"/>
      <c r="C2814" s="381">
        <v>1</v>
      </c>
      <c r="D2814" s="380"/>
      <c r="E2814" s="380"/>
      <c r="F2814" s="380"/>
      <c r="G2814" s="380"/>
      <c r="H2814" s="382" t="s">
        <v>3326</v>
      </c>
      <c r="I2814" s="383" t="s">
        <v>7515</v>
      </c>
      <c r="J2814" s="394" t="s">
        <v>8026</v>
      </c>
      <c r="K2814" s="58">
        <v>2019</v>
      </c>
      <c r="L2814" s="542"/>
    </row>
    <row r="2815" spans="1:14" s="58" customFormat="1">
      <c r="A2815" s="503" t="s">
        <v>3404</v>
      </c>
      <c r="C2815" s="523">
        <v>1</v>
      </c>
      <c r="D2815" s="544"/>
      <c r="E2815" s="544"/>
      <c r="F2815" s="544"/>
      <c r="G2815" s="380"/>
      <c r="H2815" s="505" t="s">
        <v>5046</v>
      </c>
      <c r="I2815" s="386" t="s">
        <v>7680</v>
      </c>
      <c r="J2815" s="394" t="s">
        <v>8026</v>
      </c>
      <c r="K2815" s="58">
        <v>2019</v>
      </c>
      <c r="L2815" s="542"/>
      <c r="N2815" s="58" t="s">
        <v>7521</v>
      </c>
    </row>
    <row r="2816" spans="1:14" s="58" customFormat="1">
      <c r="A2816" s="377" t="s">
        <v>4530</v>
      </c>
      <c r="C2816" s="523">
        <v>1</v>
      </c>
      <c r="D2816" s="544"/>
      <c r="E2816" s="544"/>
      <c r="F2816" s="544"/>
      <c r="G2816" s="380"/>
      <c r="H2816" s="497" t="s">
        <v>5047</v>
      </c>
      <c r="I2816" s="386" t="s">
        <v>7681</v>
      </c>
      <c r="J2816" s="394" t="s">
        <v>8026</v>
      </c>
      <c r="K2816" s="58">
        <v>2019</v>
      </c>
      <c r="L2816" s="542"/>
    </row>
    <row r="2817" spans="1:12" s="58" customFormat="1">
      <c r="A2817" s="377" t="s">
        <v>4210</v>
      </c>
      <c r="C2817" s="445">
        <v>2</v>
      </c>
      <c r="D2817" s="444"/>
      <c r="E2817" s="444"/>
      <c r="F2817" s="444"/>
      <c r="G2817" s="444"/>
      <c r="H2817" s="446" t="s">
        <v>4215</v>
      </c>
      <c r="I2817" s="383" t="s">
        <v>7682</v>
      </c>
      <c r="J2817" s="394" t="s">
        <v>8026</v>
      </c>
      <c r="K2817" s="58">
        <v>2019</v>
      </c>
      <c r="L2817" s="542"/>
    </row>
    <row r="2818" spans="1:12" s="58" customFormat="1">
      <c r="A2818" s="380" t="s">
        <v>1239</v>
      </c>
      <c r="C2818" s="381">
        <v>1</v>
      </c>
      <c r="D2818" s="380"/>
      <c r="E2818" s="380"/>
      <c r="F2818" s="380"/>
      <c r="G2818" s="380"/>
      <c r="H2818" s="382" t="s">
        <v>1242</v>
      </c>
      <c r="I2818" s="386" t="s">
        <v>7514</v>
      </c>
      <c r="J2818" s="394" t="s">
        <v>8026</v>
      </c>
      <c r="K2818" s="58">
        <v>2019</v>
      </c>
      <c r="L2818" s="542"/>
    </row>
    <row r="2819" spans="1:12" s="58" customFormat="1">
      <c r="A2819" s="380" t="s">
        <v>1239</v>
      </c>
      <c r="C2819" s="381">
        <v>2</v>
      </c>
      <c r="D2819" s="380"/>
      <c r="E2819" s="380"/>
      <c r="F2819" s="380"/>
      <c r="G2819" s="380"/>
      <c r="H2819" s="382" t="s">
        <v>1242</v>
      </c>
      <c r="I2819" s="386" t="s">
        <v>7514</v>
      </c>
      <c r="J2819" s="394" t="s">
        <v>8026</v>
      </c>
      <c r="K2819" s="58">
        <v>2019</v>
      </c>
      <c r="L2819" s="542"/>
    </row>
    <row r="2820" spans="1:12" s="58" customFormat="1">
      <c r="A2820" s="380" t="s">
        <v>1239</v>
      </c>
      <c r="C2820" s="381">
        <v>3</v>
      </c>
      <c r="D2820" s="380"/>
      <c r="E2820" s="380"/>
      <c r="F2820" s="380"/>
      <c r="G2820" s="380"/>
      <c r="H2820" s="382" t="s">
        <v>1242</v>
      </c>
      <c r="I2820" s="386" t="s">
        <v>7514</v>
      </c>
      <c r="J2820" s="394" t="s">
        <v>8026</v>
      </c>
      <c r="K2820" s="58">
        <v>2019</v>
      </c>
      <c r="L2820" s="542"/>
    </row>
    <row r="2821" spans="1:12" s="58" customFormat="1">
      <c r="A2821" s="380" t="s">
        <v>1239</v>
      </c>
      <c r="C2821" s="381">
        <v>4</v>
      </c>
      <c r="D2821" s="380"/>
      <c r="E2821" s="380"/>
      <c r="F2821" s="380"/>
      <c r="G2821" s="380"/>
      <c r="H2821" s="382" t="s">
        <v>1242</v>
      </c>
      <c r="I2821" s="386" t="s">
        <v>7514</v>
      </c>
      <c r="J2821" s="394" t="s">
        <v>8026</v>
      </c>
      <c r="K2821" s="58">
        <v>2019</v>
      </c>
      <c r="L2821" s="542"/>
    </row>
    <row r="2822" spans="1:12" s="58" customFormat="1">
      <c r="A2822" s="380" t="s">
        <v>1239</v>
      </c>
      <c r="C2822" s="381">
        <v>5</v>
      </c>
      <c r="D2822" s="380"/>
      <c r="E2822" s="380"/>
      <c r="F2822" s="380"/>
      <c r="G2822" s="380"/>
      <c r="H2822" s="382" t="s">
        <v>1242</v>
      </c>
      <c r="I2822" s="386" t="s">
        <v>7514</v>
      </c>
      <c r="J2822" s="394" t="s">
        <v>8026</v>
      </c>
      <c r="K2822" s="58">
        <v>2019</v>
      </c>
      <c r="L2822" s="542"/>
    </row>
    <row r="2823" spans="1:12" s="58" customFormat="1">
      <c r="A2823" s="380" t="s">
        <v>1243</v>
      </c>
      <c r="C2823" s="381">
        <v>1</v>
      </c>
      <c r="D2823" s="380"/>
      <c r="E2823" s="380"/>
      <c r="F2823" s="380"/>
      <c r="G2823" s="380"/>
      <c r="H2823" s="382" t="s">
        <v>2741</v>
      </c>
      <c r="I2823" s="383" t="s">
        <v>7514</v>
      </c>
      <c r="J2823" s="394" t="s">
        <v>8026</v>
      </c>
      <c r="K2823" s="58">
        <v>2019</v>
      </c>
      <c r="L2823" s="542"/>
    </row>
    <row r="2824" spans="1:12" s="58" customFormat="1">
      <c r="A2824" s="380" t="s">
        <v>1243</v>
      </c>
      <c r="C2824" s="381">
        <v>2</v>
      </c>
      <c r="D2824" s="380"/>
      <c r="E2824" s="380"/>
      <c r="F2824" s="380"/>
      <c r="G2824" s="380"/>
      <c r="H2824" s="382" t="s">
        <v>2741</v>
      </c>
      <c r="I2824" s="383" t="s">
        <v>7514</v>
      </c>
      <c r="J2824" s="394" t="s">
        <v>8026</v>
      </c>
      <c r="K2824" s="58">
        <v>2019</v>
      </c>
      <c r="L2824" s="542"/>
    </row>
    <row r="2825" spans="1:12" s="58" customFormat="1">
      <c r="A2825" s="380" t="s">
        <v>1243</v>
      </c>
      <c r="C2825" s="381">
        <v>3</v>
      </c>
      <c r="D2825" s="380"/>
      <c r="E2825" s="380"/>
      <c r="F2825" s="380"/>
      <c r="G2825" s="380"/>
      <c r="H2825" s="382" t="s">
        <v>3120</v>
      </c>
      <c r="I2825" s="383" t="s">
        <v>7514</v>
      </c>
      <c r="J2825" s="394" t="s">
        <v>8026</v>
      </c>
      <c r="K2825" s="58">
        <v>2019</v>
      </c>
      <c r="L2825" s="542"/>
    </row>
    <row r="2826" spans="1:12" s="58" customFormat="1">
      <c r="A2826" s="380" t="s">
        <v>1243</v>
      </c>
      <c r="C2826" s="381">
        <v>4</v>
      </c>
      <c r="D2826" s="380"/>
      <c r="E2826" s="380"/>
      <c r="F2826" s="380"/>
      <c r="G2826" s="380"/>
      <c r="H2826" s="382" t="s">
        <v>3120</v>
      </c>
      <c r="I2826" s="383" t="s">
        <v>7514</v>
      </c>
      <c r="J2826" s="394" t="s">
        <v>8026</v>
      </c>
      <c r="K2826" s="58">
        <v>2019</v>
      </c>
      <c r="L2826" s="542"/>
    </row>
    <row r="2827" spans="1:12" s="58" customFormat="1">
      <c r="A2827" s="383" t="s">
        <v>3329</v>
      </c>
      <c r="C2827" s="445">
        <v>1</v>
      </c>
      <c r="D2827" s="444"/>
      <c r="E2827" s="444"/>
      <c r="F2827" s="444"/>
      <c r="G2827" s="444"/>
      <c r="H2827" s="446" t="s">
        <v>3331</v>
      </c>
      <c r="I2827" s="383" t="s">
        <v>7514</v>
      </c>
      <c r="J2827" s="394" t="s">
        <v>8026</v>
      </c>
      <c r="K2827" s="58">
        <v>2019</v>
      </c>
      <c r="L2827" s="542"/>
    </row>
    <row r="2828" spans="1:12" s="58" customFormat="1">
      <c r="A2828" s="380" t="s">
        <v>3329</v>
      </c>
      <c r="C2828" s="498">
        <v>2</v>
      </c>
      <c r="D2828" s="639"/>
      <c r="E2828" s="639"/>
      <c r="F2828" s="639"/>
      <c r="G2828" s="639"/>
      <c r="H2828" s="499" t="s">
        <v>3332</v>
      </c>
      <c r="I2828" s="383" t="s">
        <v>7514</v>
      </c>
      <c r="J2828" s="394" t="s">
        <v>8026</v>
      </c>
      <c r="K2828" s="58">
        <v>2019</v>
      </c>
      <c r="L2828" s="542"/>
    </row>
    <row r="2829" spans="1:12" s="58" customFormat="1">
      <c r="A2829" s="380" t="s">
        <v>3397</v>
      </c>
      <c r="B2829" s="44"/>
      <c r="C2829" s="381">
        <v>1</v>
      </c>
      <c r="D2829" s="380"/>
      <c r="E2829" s="380"/>
      <c r="F2829" s="380"/>
      <c r="G2829" s="380"/>
      <c r="H2829" s="382" t="s">
        <v>3399</v>
      </c>
      <c r="I2829" s="383" t="s">
        <v>7520</v>
      </c>
      <c r="J2829" s="394" t="s">
        <v>8026</v>
      </c>
      <c r="K2829" s="58">
        <v>2019</v>
      </c>
      <c r="L2829" s="542"/>
    </row>
    <row r="2830" spans="1:12" s="58" customFormat="1">
      <c r="A2830" s="503" t="s">
        <v>3397</v>
      </c>
      <c r="B2830" s="44"/>
      <c r="C2830" s="504">
        <v>2</v>
      </c>
      <c r="D2830" s="1184"/>
      <c r="E2830" s="1184"/>
      <c r="F2830" s="1184"/>
      <c r="G2830" s="1184"/>
      <c r="H2830" s="505" t="s">
        <v>3400</v>
      </c>
      <c r="I2830" s="383" t="s">
        <v>7520</v>
      </c>
      <c r="J2830" s="394" t="s">
        <v>8026</v>
      </c>
      <c r="K2830" s="58">
        <v>2019</v>
      </c>
      <c r="L2830" s="542"/>
    </row>
    <row r="2831" spans="1:12" s="58" customFormat="1">
      <c r="A2831" s="503" t="s">
        <v>3397</v>
      </c>
      <c r="B2831" s="44"/>
      <c r="C2831" s="504">
        <v>3</v>
      </c>
      <c r="D2831" s="1184"/>
      <c r="E2831" s="1184"/>
      <c r="F2831" s="1184"/>
      <c r="G2831" s="1184"/>
      <c r="H2831" s="505" t="s">
        <v>3401</v>
      </c>
      <c r="I2831" s="383" t="s">
        <v>7520</v>
      </c>
      <c r="J2831" s="394" t="s">
        <v>8026</v>
      </c>
      <c r="K2831" s="58">
        <v>2019</v>
      </c>
      <c r="L2831" s="542"/>
    </row>
    <row r="2832" spans="1:12" s="58" customFormat="1">
      <c r="A2832" s="503" t="s">
        <v>3397</v>
      </c>
      <c r="B2832" s="44"/>
      <c r="C2832" s="504">
        <v>4</v>
      </c>
      <c r="D2832" s="1184"/>
      <c r="E2832" s="1184"/>
      <c r="F2832" s="1184"/>
      <c r="G2832" s="1184"/>
      <c r="H2832" s="505" t="s">
        <v>3402</v>
      </c>
      <c r="I2832" s="383" t="s">
        <v>7520</v>
      </c>
      <c r="J2832" s="394" t="s">
        <v>8026</v>
      </c>
      <c r="K2832" s="58">
        <v>2019</v>
      </c>
      <c r="L2832" s="542"/>
    </row>
    <row r="2833" spans="1:12" s="58" customFormat="1">
      <c r="A2833" s="383" t="s">
        <v>1191</v>
      </c>
      <c r="B2833" s="44"/>
      <c r="C2833" s="381">
        <v>1</v>
      </c>
      <c r="D2833" s="380"/>
      <c r="E2833" s="380"/>
      <c r="F2833" s="380"/>
      <c r="G2833" s="380"/>
      <c r="H2833" s="382" t="s">
        <v>713</v>
      </c>
      <c r="I2833" s="383" t="s">
        <v>7502</v>
      </c>
      <c r="J2833" s="394" t="s">
        <v>8026</v>
      </c>
      <c r="K2833" s="58">
        <v>2019</v>
      </c>
      <c r="L2833" s="542"/>
    </row>
    <row r="2834" spans="1:12" s="58" customFormat="1">
      <c r="A2834" s="383" t="s">
        <v>1191</v>
      </c>
      <c r="B2834" s="44"/>
      <c r="C2834" s="381">
        <v>2</v>
      </c>
      <c r="D2834" s="380"/>
      <c r="E2834" s="380"/>
      <c r="F2834" s="380"/>
      <c r="G2834" s="380"/>
      <c r="H2834" s="382" t="s">
        <v>1193</v>
      </c>
      <c r="I2834" s="383" t="s">
        <v>7502</v>
      </c>
      <c r="J2834" s="394" t="s">
        <v>8026</v>
      </c>
      <c r="K2834" s="58">
        <v>2019</v>
      </c>
      <c r="L2834" s="542"/>
    </row>
    <row r="2835" spans="1:12" s="58" customFormat="1">
      <c r="A2835" s="383" t="s">
        <v>1191</v>
      </c>
      <c r="B2835" s="44"/>
      <c r="C2835" s="381">
        <v>3</v>
      </c>
      <c r="D2835" s="380"/>
      <c r="E2835" s="380"/>
      <c r="F2835" s="380"/>
      <c r="G2835" s="380"/>
      <c r="H2835" s="382" t="s">
        <v>712</v>
      </c>
      <c r="I2835" s="383" t="s">
        <v>7502</v>
      </c>
      <c r="J2835" s="394" t="s">
        <v>8026</v>
      </c>
      <c r="K2835" s="58">
        <v>2019</v>
      </c>
      <c r="L2835" s="542"/>
    </row>
    <row r="2836" spans="1:12" s="58" customFormat="1">
      <c r="A2836" s="380" t="s">
        <v>1210</v>
      </c>
      <c r="B2836" s="44"/>
      <c r="C2836" s="381">
        <v>1</v>
      </c>
      <c r="D2836" s="380"/>
      <c r="E2836" s="380"/>
      <c r="F2836" s="380"/>
      <c r="G2836" s="380"/>
      <c r="H2836" s="382" t="s">
        <v>381</v>
      </c>
      <c r="I2836" s="383" t="s">
        <v>7501</v>
      </c>
      <c r="J2836" s="394" t="s">
        <v>8026</v>
      </c>
      <c r="K2836" s="58">
        <v>2019</v>
      </c>
      <c r="L2836" s="542"/>
    </row>
    <row r="2837" spans="1:12" s="58" customFormat="1">
      <c r="A2837" s="380" t="s">
        <v>1210</v>
      </c>
      <c r="B2837" s="44"/>
      <c r="C2837" s="381">
        <v>2</v>
      </c>
      <c r="D2837" s="380"/>
      <c r="E2837" s="380"/>
      <c r="F2837" s="380"/>
      <c r="G2837" s="380"/>
      <c r="H2837" s="382" t="s">
        <v>7505</v>
      </c>
      <c r="I2837" s="383" t="s">
        <v>7504</v>
      </c>
      <c r="J2837" s="394" t="s">
        <v>8026</v>
      </c>
      <c r="K2837" s="58">
        <v>2019</v>
      </c>
      <c r="L2837" s="542"/>
    </row>
    <row r="2838" spans="1:12" s="58" customFormat="1">
      <c r="A2838" s="380" t="s">
        <v>1235</v>
      </c>
      <c r="B2838" s="44"/>
      <c r="C2838" s="381">
        <v>1</v>
      </c>
      <c r="D2838" s="380"/>
      <c r="E2838" s="380"/>
      <c r="F2838" s="380"/>
      <c r="G2838" s="380"/>
      <c r="H2838" s="382" t="s">
        <v>5706</v>
      </c>
      <c r="I2838" s="383" t="s">
        <v>7501</v>
      </c>
      <c r="J2838" s="394" t="s">
        <v>8026</v>
      </c>
      <c r="K2838" s="58">
        <v>2019</v>
      </c>
      <c r="L2838" s="542"/>
    </row>
    <row r="2839" spans="1:12" s="58" customFormat="1">
      <c r="A2839" s="383" t="s">
        <v>4346</v>
      </c>
      <c r="C2839" s="381">
        <v>1</v>
      </c>
      <c r="D2839" s="380"/>
      <c r="E2839" s="380"/>
      <c r="F2839" s="380"/>
      <c r="G2839" s="380"/>
      <c r="H2839" s="382" t="s">
        <v>5048</v>
      </c>
      <c r="I2839" s="377" t="s">
        <v>7683</v>
      </c>
      <c r="J2839" s="394" t="s">
        <v>8026</v>
      </c>
      <c r="K2839" s="58">
        <v>2019</v>
      </c>
      <c r="L2839" s="542"/>
    </row>
    <row r="2840" spans="1:12" s="58" customFormat="1">
      <c r="A2840" s="383" t="s">
        <v>4346</v>
      </c>
      <c r="C2840" s="381">
        <v>2</v>
      </c>
      <c r="D2840" s="380"/>
      <c r="E2840" s="380"/>
      <c r="F2840" s="380"/>
      <c r="G2840" s="380"/>
      <c r="H2840" s="382" t="s">
        <v>5049</v>
      </c>
      <c r="I2840" s="377" t="s">
        <v>7683</v>
      </c>
      <c r="J2840" s="394" t="s">
        <v>8026</v>
      </c>
      <c r="K2840" s="58">
        <v>2019</v>
      </c>
      <c r="L2840" s="542"/>
    </row>
    <row r="2841" spans="1:12" s="58" customFormat="1">
      <c r="A2841" s="380" t="s">
        <v>3415</v>
      </c>
      <c r="C2841" s="381">
        <v>1</v>
      </c>
      <c r="D2841" s="380"/>
      <c r="E2841" s="380"/>
      <c r="F2841" s="380"/>
      <c r="G2841" s="380"/>
      <c r="H2841" s="382" t="s">
        <v>3418</v>
      </c>
      <c r="I2841" s="377" t="s">
        <v>7683</v>
      </c>
      <c r="J2841" s="394" t="s">
        <v>8026</v>
      </c>
      <c r="K2841" s="58">
        <v>2019</v>
      </c>
      <c r="L2841" s="542"/>
    </row>
    <row r="2842" spans="1:12" s="58" customFormat="1">
      <c r="A2842" s="380" t="s">
        <v>3415</v>
      </c>
      <c r="C2842" s="381">
        <v>2</v>
      </c>
      <c r="D2842" s="380"/>
      <c r="E2842" s="380"/>
      <c r="F2842" s="380"/>
      <c r="G2842" s="380"/>
      <c r="H2842" s="382" t="s">
        <v>3418</v>
      </c>
      <c r="I2842" s="377" t="s">
        <v>7683</v>
      </c>
      <c r="J2842" s="394" t="s">
        <v>8026</v>
      </c>
      <c r="K2842" s="58">
        <v>2019</v>
      </c>
      <c r="L2842" s="542"/>
    </row>
    <row r="2843" spans="1:12" s="58" customFormat="1">
      <c r="A2843" s="380" t="s">
        <v>3419</v>
      </c>
      <c r="C2843" s="381">
        <v>1</v>
      </c>
      <c r="D2843" s="380"/>
      <c r="E2843" s="380"/>
      <c r="F2843" s="380"/>
      <c r="G2843" s="380"/>
      <c r="H2843" s="382" t="s">
        <v>3421</v>
      </c>
      <c r="I2843" s="377" t="s">
        <v>7684</v>
      </c>
      <c r="J2843" s="394" t="s">
        <v>8026</v>
      </c>
      <c r="K2843" s="58">
        <v>2019</v>
      </c>
      <c r="L2843" s="542"/>
    </row>
    <row r="2844" spans="1:12" s="58" customFormat="1">
      <c r="A2844" s="380" t="s">
        <v>3419</v>
      </c>
      <c r="C2844" s="381">
        <v>2</v>
      </c>
      <c r="D2844" s="380"/>
      <c r="E2844" s="380"/>
      <c r="F2844" s="380"/>
      <c r="G2844" s="380"/>
      <c r="H2844" s="382" t="s">
        <v>399</v>
      </c>
      <c r="I2844" s="377" t="s">
        <v>7684</v>
      </c>
      <c r="J2844" s="394" t="s">
        <v>8026</v>
      </c>
      <c r="K2844" s="58">
        <v>2019</v>
      </c>
      <c r="L2844" s="542"/>
    </row>
    <row r="2845" spans="1:12" s="58" customFormat="1">
      <c r="A2845" s="380" t="s">
        <v>3419</v>
      </c>
      <c r="C2845" s="381">
        <v>3</v>
      </c>
      <c r="D2845" s="380"/>
      <c r="E2845" s="380"/>
      <c r="F2845" s="380"/>
      <c r="G2845" s="380"/>
      <c r="H2845" s="382" t="s">
        <v>985</v>
      </c>
      <c r="I2845" s="377" t="s">
        <v>7684</v>
      </c>
      <c r="J2845" s="394" t="s">
        <v>8026</v>
      </c>
      <c r="K2845" s="58">
        <v>2019</v>
      </c>
      <c r="L2845" s="542"/>
    </row>
    <row r="2846" spans="1:12" s="58" customFormat="1">
      <c r="A2846" s="380" t="s">
        <v>3419</v>
      </c>
      <c r="C2846" s="381">
        <v>4</v>
      </c>
      <c r="D2846" s="380"/>
      <c r="E2846" s="380"/>
      <c r="F2846" s="380"/>
      <c r="G2846" s="380"/>
      <c r="H2846" s="382" t="s">
        <v>3422</v>
      </c>
      <c r="I2846" s="377" t="s">
        <v>7684</v>
      </c>
      <c r="J2846" s="394" t="s">
        <v>8026</v>
      </c>
      <c r="K2846" s="58">
        <v>2019</v>
      </c>
      <c r="L2846" s="542"/>
    </row>
    <row r="2847" spans="1:12" s="58" customFormat="1">
      <c r="A2847" s="380" t="s">
        <v>3419</v>
      </c>
      <c r="C2847" s="381">
        <v>5</v>
      </c>
      <c r="D2847" s="380"/>
      <c r="E2847" s="380"/>
      <c r="F2847" s="380"/>
      <c r="G2847" s="380"/>
      <c r="H2847" s="382" t="s">
        <v>3423</v>
      </c>
      <c r="I2847" s="377" t="s">
        <v>7684</v>
      </c>
      <c r="J2847" s="394" t="s">
        <v>8026</v>
      </c>
      <c r="K2847" s="58">
        <v>2019</v>
      </c>
      <c r="L2847" s="542"/>
    </row>
    <row r="2848" spans="1:12" s="58" customFormat="1">
      <c r="A2848" s="380" t="s">
        <v>3419</v>
      </c>
      <c r="C2848" s="381">
        <v>6</v>
      </c>
      <c r="D2848" s="380"/>
      <c r="E2848" s="380"/>
      <c r="F2848" s="380"/>
      <c r="G2848" s="380"/>
      <c r="H2848" s="382" t="s">
        <v>3424</v>
      </c>
      <c r="I2848" s="377" t="s">
        <v>7684</v>
      </c>
      <c r="J2848" s="394" t="s">
        <v>8026</v>
      </c>
      <c r="K2848" s="58">
        <v>2019</v>
      </c>
      <c r="L2848" s="542"/>
    </row>
    <row r="2849" spans="1:12" s="58" customFormat="1">
      <c r="A2849" s="380" t="s">
        <v>3435</v>
      </c>
      <c r="C2849" s="381">
        <v>1</v>
      </c>
      <c r="D2849" s="380"/>
      <c r="E2849" s="380"/>
      <c r="F2849" s="380"/>
      <c r="G2849" s="380"/>
      <c r="H2849" s="382" t="s">
        <v>1510</v>
      </c>
      <c r="I2849" s="377" t="s">
        <v>7684</v>
      </c>
      <c r="J2849" s="394" t="s">
        <v>8026</v>
      </c>
      <c r="K2849" s="58">
        <v>2019</v>
      </c>
      <c r="L2849" s="542"/>
    </row>
    <row r="2850" spans="1:12" s="58" customFormat="1">
      <c r="A2850" s="380" t="s">
        <v>3435</v>
      </c>
      <c r="C2850" s="381">
        <v>2</v>
      </c>
      <c r="D2850" s="380"/>
      <c r="E2850" s="380"/>
      <c r="F2850" s="380"/>
      <c r="G2850" s="380"/>
      <c r="H2850" s="382" t="s">
        <v>985</v>
      </c>
      <c r="I2850" s="377" t="s">
        <v>7684</v>
      </c>
      <c r="J2850" s="394" t="s">
        <v>8026</v>
      </c>
      <c r="K2850" s="58">
        <v>2019</v>
      </c>
      <c r="L2850" s="542"/>
    </row>
    <row r="2851" spans="1:12" s="58" customFormat="1">
      <c r="A2851" s="380" t="s">
        <v>3437</v>
      </c>
      <c r="C2851" s="381">
        <v>1</v>
      </c>
      <c r="D2851" s="380"/>
      <c r="E2851" s="380"/>
      <c r="F2851" s="380"/>
      <c r="G2851" s="380"/>
      <c r="H2851" s="382">
        <v>8</v>
      </c>
      <c r="I2851" s="377" t="s">
        <v>7684</v>
      </c>
      <c r="J2851" s="394" t="s">
        <v>8026</v>
      </c>
      <c r="K2851" s="58">
        <v>2019</v>
      </c>
      <c r="L2851" s="542"/>
    </row>
    <row r="2852" spans="1:12" s="58" customFormat="1">
      <c r="A2852" s="380" t="s">
        <v>3437</v>
      </c>
      <c r="C2852" s="381">
        <v>2</v>
      </c>
      <c r="D2852" s="380"/>
      <c r="E2852" s="380"/>
      <c r="F2852" s="380"/>
      <c r="G2852" s="380"/>
      <c r="H2852" s="382">
        <v>9</v>
      </c>
      <c r="I2852" s="377" t="s">
        <v>7684</v>
      </c>
      <c r="J2852" s="394" t="s">
        <v>8026</v>
      </c>
      <c r="K2852" s="58">
        <v>2019</v>
      </c>
      <c r="L2852" s="542"/>
    </row>
    <row r="2853" spans="1:12" s="58" customFormat="1">
      <c r="A2853" s="380" t="s">
        <v>3437</v>
      </c>
      <c r="C2853" s="381">
        <v>3</v>
      </c>
      <c r="D2853" s="380"/>
      <c r="E2853" s="380"/>
      <c r="F2853" s="380"/>
      <c r="G2853" s="380"/>
      <c r="H2853" s="382">
        <v>10</v>
      </c>
      <c r="I2853" s="377" t="s">
        <v>7684</v>
      </c>
      <c r="J2853" s="394" t="s">
        <v>8026</v>
      </c>
      <c r="K2853" s="58">
        <v>2019</v>
      </c>
      <c r="L2853" s="542"/>
    </row>
    <row r="2854" spans="1:12" s="58" customFormat="1">
      <c r="A2854" s="380" t="s">
        <v>3437</v>
      </c>
      <c r="C2854" s="381">
        <v>4</v>
      </c>
      <c r="D2854" s="380"/>
      <c r="E2854" s="380"/>
      <c r="F2854" s="380"/>
      <c r="G2854" s="380"/>
      <c r="H2854" s="382">
        <v>11</v>
      </c>
      <c r="I2854" s="377" t="s">
        <v>7684</v>
      </c>
      <c r="J2854" s="394" t="s">
        <v>8026</v>
      </c>
      <c r="K2854" s="58">
        <v>2019</v>
      </c>
      <c r="L2854" s="542"/>
    </row>
    <row r="2855" spans="1:12" s="58" customFormat="1">
      <c r="A2855" s="380" t="s">
        <v>3437</v>
      </c>
      <c r="C2855" s="381">
        <v>5</v>
      </c>
      <c r="D2855" s="380"/>
      <c r="E2855" s="380"/>
      <c r="F2855" s="380"/>
      <c r="G2855" s="380"/>
      <c r="H2855" s="382">
        <v>12</v>
      </c>
      <c r="I2855" s="377" t="s">
        <v>7684</v>
      </c>
      <c r="J2855" s="394" t="s">
        <v>8026</v>
      </c>
      <c r="K2855" s="58">
        <v>2019</v>
      </c>
      <c r="L2855" s="542"/>
    </row>
    <row r="2856" spans="1:12" s="58" customFormat="1">
      <c r="A2856" s="380" t="s">
        <v>3447</v>
      </c>
      <c r="C2856" s="381">
        <v>1</v>
      </c>
      <c r="D2856" s="380"/>
      <c r="E2856" s="380"/>
      <c r="F2856" s="380"/>
      <c r="G2856" s="380"/>
      <c r="H2856" s="382">
        <v>8</v>
      </c>
      <c r="I2856" s="377" t="s">
        <v>7684</v>
      </c>
      <c r="J2856" s="394" t="s">
        <v>8026</v>
      </c>
      <c r="K2856" s="58">
        <v>2019</v>
      </c>
      <c r="L2856" s="542"/>
    </row>
    <row r="2857" spans="1:12" s="58" customFormat="1">
      <c r="A2857" s="380" t="s">
        <v>3447</v>
      </c>
      <c r="C2857" s="381">
        <v>2</v>
      </c>
      <c r="D2857" s="380"/>
      <c r="E2857" s="380"/>
      <c r="F2857" s="380"/>
      <c r="G2857" s="380"/>
      <c r="H2857" s="382">
        <v>8</v>
      </c>
      <c r="I2857" s="377" t="s">
        <v>7684</v>
      </c>
      <c r="J2857" s="394" t="s">
        <v>8026</v>
      </c>
      <c r="K2857" s="58">
        <v>2019</v>
      </c>
      <c r="L2857" s="542"/>
    </row>
    <row r="2858" spans="1:12" s="58" customFormat="1">
      <c r="A2858" s="380" t="s">
        <v>3447</v>
      </c>
      <c r="C2858" s="381">
        <v>3</v>
      </c>
      <c r="D2858" s="380"/>
      <c r="E2858" s="380"/>
      <c r="F2858" s="380"/>
      <c r="G2858" s="380"/>
      <c r="H2858" s="382">
        <v>8</v>
      </c>
      <c r="I2858" s="377" t="s">
        <v>7684</v>
      </c>
      <c r="J2858" s="394" t="s">
        <v>8026</v>
      </c>
      <c r="K2858" s="58">
        <v>2019</v>
      </c>
      <c r="L2858" s="542"/>
    </row>
    <row r="2859" spans="1:12" s="58" customFormat="1">
      <c r="A2859" s="380" t="s">
        <v>3447</v>
      </c>
      <c r="C2859" s="381">
        <v>4</v>
      </c>
      <c r="D2859" s="380"/>
      <c r="E2859" s="380"/>
      <c r="F2859" s="380"/>
      <c r="G2859" s="380"/>
      <c r="H2859" s="382">
        <v>9</v>
      </c>
      <c r="I2859" s="377" t="s">
        <v>7684</v>
      </c>
      <c r="J2859" s="394" t="s">
        <v>8026</v>
      </c>
      <c r="K2859" s="58">
        <v>2019</v>
      </c>
      <c r="L2859" s="542"/>
    </row>
    <row r="2860" spans="1:12" s="58" customFormat="1">
      <c r="A2860" s="380" t="s">
        <v>3447</v>
      </c>
      <c r="C2860" s="381">
        <v>5</v>
      </c>
      <c r="D2860" s="380"/>
      <c r="E2860" s="380"/>
      <c r="F2860" s="380"/>
      <c r="G2860" s="380"/>
      <c r="H2860" s="382">
        <v>9</v>
      </c>
      <c r="I2860" s="377" t="s">
        <v>7684</v>
      </c>
      <c r="J2860" s="394" t="s">
        <v>8026</v>
      </c>
      <c r="K2860" s="58">
        <v>2019</v>
      </c>
      <c r="L2860" s="542"/>
    </row>
    <row r="2861" spans="1:12" s="58" customFormat="1">
      <c r="A2861" s="380" t="s">
        <v>3447</v>
      </c>
      <c r="C2861" s="381">
        <v>6</v>
      </c>
      <c r="D2861" s="380"/>
      <c r="E2861" s="380"/>
      <c r="F2861" s="380"/>
      <c r="G2861" s="380"/>
      <c r="H2861" s="382">
        <v>9</v>
      </c>
      <c r="I2861" s="377" t="s">
        <v>7684</v>
      </c>
      <c r="J2861" s="394" t="s">
        <v>8026</v>
      </c>
      <c r="K2861" s="58">
        <v>2019</v>
      </c>
      <c r="L2861" s="542"/>
    </row>
    <row r="2862" spans="1:12" s="58" customFormat="1">
      <c r="A2862" s="380" t="s">
        <v>3447</v>
      </c>
      <c r="C2862" s="381">
        <v>7</v>
      </c>
      <c r="D2862" s="380"/>
      <c r="E2862" s="380"/>
      <c r="F2862" s="380"/>
      <c r="G2862" s="380"/>
      <c r="H2862" s="382">
        <v>10</v>
      </c>
      <c r="I2862" s="377" t="s">
        <v>7684</v>
      </c>
      <c r="J2862" s="394" t="s">
        <v>8026</v>
      </c>
      <c r="K2862" s="58">
        <v>2019</v>
      </c>
      <c r="L2862" s="542"/>
    </row>
    <row r="2863" spans="1:12" s="58" customFormat="1">
      <c r="A2863" s="380" t="s">
        <v>3447</v>
      </c>
      <c r="C2863" s="381">
        <v>8</v>
      </c>
      <c r="D2863" s="380"/>
      <c r="E2863" s="380"/>
      <c r="F2863" s="380"/>
      <c r="G2863" s="380"/>
      <c r="H2863" s="382">
        <v>10</v>
      </c>
      <c r="I2863" s="377" t="s">
        <v>7684</v>
      </c>
      <c r="J2863" s="394" t="s">
        <v>8026</v>
      </c>
      <c r="K2863" s="58">
        <v>2019</v>
      </c>
      <c r="L2863" s="542"/>
    </row>
    <row r="2864" spans="1:12" s="58" customFormat="1">
      <c r="A2864" s="380" t="s">
        <v>3447</v>
      </c>
      <c r="C2864" s="381">
        <v>9</v>
      </c>
      <c r="D2864" s="380"/>
      <c r="E2864" s="380"/>
      <c r="F2864" s="380"/>
      <c r="G2864" s="380"/>
      <c r="H2864" s="382">
        <v>10</v>
      </c>
      <c r="I2864" s="377" t="s">
        <v>7684</v>
      </c>
      <c r="J2864" s="394" t="s">
        <v>8026</v>
      </c>
      <c r="K2864" s="58">
        <v>2019</v>
      </c>
      <c r="L2864" s="542"/>
    </row>
    <row r="2865" spans="1:12" s="58" customFormat="1">
      <c r="A2865" s="380" t="s">
        <v>3447</v>
      </c>
      <c r="C2865" s="381">
        <v>10</v>
      </c>
      <c r="D2865" s="380"/>
      <c r="E2865" s="380"/>
      <c r="F2865" s="380"/>
      <c r="G2865" s="380"/>
      <c r="H2865" s="382">
        <v>11</v>
      </c>
      <c r="I2865" s="377" t="s">
        <v>7684</v>
      </c>
      <c r="J2865" s="394" t="s">
        <v>8026</v>
      </c>
      <c r="K2865" s="58">
        <v>2019</v>
      </c>
      <c r="L2865" s="542"/>
    </row>
    <row r="2866" spans="1:12" s="58" customFormat="1">
      <c r="A2866" s="380" t="s">
        <v>3447</v>
      </c>
      <c r="C2866" s="381">
        <v>11</v>
      </c>
      <c r="D2866" s="380"/>
      <c r="E2866" s="380"/>
      <c r="F2866" s="380"/>
      <c r="G2866" s="380"/>
      <c r="H2866" s="382">
        <v>11</v>
      </c>
      <c r="I2866" s="377" t="s">
        <v>7684</v>
      </c>
      <c r="J2866" s="394" t="s">
        <v>8026</v>
      </c>
      <c r="K2866" s="58">
        <v>2019</v>
      </c>
      <c r="L2866" s="542"/>
    </row>
    <row r="2867" spans="1:12" s="58" customFormat="1">
      <c r="A2867" s="380" t="s">
        <v>3447</v>
      </c>
      <c r="C2867" s="381">
        <v>12</v>
      </c>
      <c r="D2867" s="380"/>
      <c r="E2867" s="380"/>
      <c r="F2867" s="380"/>
      <c r="G2867" s="380"/>
      <c r="H2867" s="382">
        <v>11</v>
      </c>
      <c r="I2867" s="377" t="s">
        <v>7684</v>
      </c>
      <c r="J2867" s="394" t="s">
        <v>8026</v>
      </c>
      <c r="K2867" s="58">
        <v>2019</v>
      </c>
      <c r="L2867" s="542"/>
    </row>
    <row r="2868" spans="1:12" s="58" customFormat="1">
      <c r="A2868" s="380" t="s">
        <v>3447</v>
      </c>
      <c r="C2868" s="381">
        <v>13</v>
      </c>
      <c r="D2868" s="380"/>
      <c r="E2868" s="380"/>
      <c r="F2868" s="380"/>
      <c r="G2868" s="380"/>
      <c r="H2868" s="382">
        <v>12</v>
      </c>
      <c r="I2868" s="377" t="s">
        <v>7684</v>
      </c>
      <c r="J2868" s="394" t="s">
        <v>8026</v>
      </c>
      <c r="K2868" s="58">
        <v>2019</v>
      </c>
      <c r="L2868" s="542"/>
    </row>
    <row r="2869" spans="1:12" s="58" customFormat="1">
      <c r="A2869" s="380" t="s">
        <v>3447</v>
      </c>
      <c r="C2869" s="381">
        <v>14</v>
      </c>
      <c r="D2869" s="380"/>
      <c r="E2869" s="380"/>
      <c r="F2869" s="380"/>
      <c r="G2869" s="380"/>
      <c r="H2869" s="382">
        <v>12</v>
      </c>
      <c r="I2869" s="377" t="s">
        <v>7684</v>
      </c>
      <c r="J2869" s="394" t="s">
        <v>8026</v>
      </c>
      <c r="K2869" s="58">
        <v>2019</v>
      </c>
      <c r="L2869" s="542"/>
    </row>
    <row r="2870" spans="1:12" s="58" customFormat="1">
      <c r="A2870" s="380" t="s">
        <v>3447</v>
      </c>
      <c r="C2870" s="381">
        <v>15</v>
      </c>
      <c r="D2870" s="380"/>
      <c r="E2870" s="380"/>
      <c r="F2870" s="380"/>
      <c r="G2870" s="380"/>
      <c r="H2870" s="382">
        <v>12</v>
      </c>
      <c r="I2870" s="377" t="s">
        <v>7684</v>
      </c>
      <c r="J2870" s="394" t="s">
        <v>8026</v>
      </c>
      <c r="K2870" s="58">
        <v>2019</v>
      </c>
      <c r="L2870" s="542"/>
    </row>
    <row r="2871" spans="1:12" s="58" customFormat="1">
      <c r="A2871" s="380" t="s">
        <v>3447</v>
      </c>
      <c r="C2871" s="381">
        <v>16</v>
      </c>
      <c r="D2871" s="380"/>
      <c r="E2871" s="380"/>
      <c r="F2871" s="380"/>
      <c r="G2871" s="380"/>
      <c r="H2871" s="382">
        <v>13</v>
      </c>
      <c r="I2871" s="377" t="s">
        <v>7684</v>
      </c>
      <c r="J2871" s="394" t="s">
        <v>8026</v>
      </c>
      <c r="K2871" s="58">
        <v>2019</v>
      </c>
      <c r="L2871" s="542"/>
    </row>
    <row r="2872" spans="1:12" s="58" customFormat="1">
      <c r="A2872" s="380" t="s">
        <v>3447</v>
      </c>
      <c r="C2872" s="381">
        <v>17</v>
      </c>
      <c r="D2872" s="380"/>
      <c r="E2872" s="380"/>
      <c r="F2872" s="380"/>
      <c r="G2872" s="380"/>
      <c r="H2872" s="382">
        <v>13</v>
      </c>
      <c r="I2872" s="377" t="s">
        <v>7684</v>
      </c>
      <c r="J2872" s="394" t="s">
        <v>8026</v>
      </c>
      <c r="K2872" s="58">
        <v>2019</v>
      </c>
      <c r="L2872" s="542"/>
    </row>
    <row r="2873" spans="1:12" s="58" customFormat="1">
      <c r="A2873" s="380" t="s">
        <v>3447</v>
      </c>
      <c r="C2873" s="381">
        <v>18</v>
      </c>
      <c r="D2873" s="380"/>
      <c r="E2873" s="380"/>
      <c r="F2873" s="380"/>
      <c r="G2873" s="380"/>
      <c r="H2873" s="382">
        <v>13</v>
      </c>
      <c r="I2873" s="377" t="s">
        <v>7684</v>
      </c>
      <c r="J2873" s="394" t="s">
        <v>8026</v>
      </c>
      <c r="K2873" s="58">
        <v>2019</v>
      </c>
      <c r="L2873" s="542"/>
    </row>
    <row r="2874" spans="1:12" s="58" customFormat="1">
      <c r="A2874" s="380" t="s">
        <v>3447</v>
      </c>
      <c r="C2874" s="381">
        <v>19</v>
      </c>
      <c r="D2874" s="380"/>
      <c r="E2874" s="380"/>
      <c r="F2874" s="380"/>
      <c r="G2874" s="380"/>
      <c r="H2874" s="382">
        <v>14</v>
      </c>
      <c r="I2874" s="377" t="s">
        <v>7684</v>
      </c>
      <c r="J2874" s="394" t="s">
        <v>8026</v>
      </c>
      <c r="K2874" s="58">
        <v>2019</v>
      </c>
      <c r="L2874" s="542"/>
    </row>
    <row r="2875" spans="1:12" s="58" customFormat="1">
      <c r="A2875" s="380" t="s">
        <v>3447</v>
      </c>
      <c r="C2875" s="381">
        <v>20</v>
      </c>
      <c r="D2875" s="380"/>
      <c r="E2875" s="380"/>
      <c r="F2875" s="380"/>
      <c r="G2875" s="380"/>
      <c r="H2875" s="382">
        <v>14</v>
      </c>
      <c r="I2875" s="377" t="s">
        <v>7684</v>
      </c>
      <c r="J2875" s="394" t="s">
        <v>8026</v>
      </c>
      <c r="K2875" s="58">
        <v>2019</v>
      </c>
      <c r="L2875" s="542"/>
    </row>
    <row r="2876" spans="1:12" s="58" customFormat="1">
      <c r="A2876" s="380" t="s">
        <v>3447</v>
      </c>
      <c r="C2876" s="381">
        <v>21</v>
      </c>
      <c r="D2876" s="380"/>
      <c r="E2876" s="380"/>
      <c r="F2876" s="380"/>
      <c r="G2876" s="380"/>
      <c r="H2876" s="382">
        <v>14</v>
      </c>
      <c r="I2876" s="377" t="s">
        <v>7684</v>
      </c>
      <c r="J2876" s="394" t="s">
        <v>8026</v>
      </c>
      <c r="K2876" s="58">
        <v>2019</v>
      </c>
      <c r="L2876" s="542"/>
    </row>
    <row r="2877" spans="1:12" s="58" customFormat="1">
      <c r="A2877" s="444" t="s">
        <v>3449</v>
      </c>
      <c r="C2877" s="381">
        <v>1</v>
      </c>
      <c r="D2877" s="380"/>
      <c r="E2877" s="380"/>
      <c r="F2877" s="380"/>
      <c r="G2877" s="380"/>
      <c r="H2877" s="382" t="s">
        <v>5050</v>
      </c>
      <c r="I2877" s="377" t="s">
        <v>7684</v>
      </c>
      <c r="J2877" s="394" t="s">
        <v>8026</v>
      </c>
      <c r="K2877" s="58">
        <v>2019</v>
      </c>
      <c r="L2877" s="542"/>
    </row>
    <row r="2878" spans="1:12" s="58" customFormat="1">
      <c r="A2878" s="380" t="s">
        <v>3452</v>
      </c>
      <c r="C2878" s="381">
        <v>1</v>
      </c>
      <c r="D2878" s="380"/>
      <c r="E2878" s="380"/>
      <c r="F2878" s="380"/>
      <c r="G2878" s="380"/>
      <c r="H2878" s="382" t="s">
        <v>4249</v>
      </c>
      <c r="I2878" s="377" t="s">
        <v>7684</v>
      </c>
      <c r="J2878" s="394" t="s">
        <v>8026</v>
      </c>
      <c r="K2878" s="58">
        <v>2019</v>
      </c>
      <c r="L2878" s="542"/>
    </row>
    <row r="2879" spans="1:12" s="58" customFormat="1">
      <c r="A2879" s="380" t="s">
        <v>3452</v>
      </c>
      <c r="C2879" s="381">
        <v>2</v>
      </c>
      <c r="D2879" s="380"/>
      <c r="E2879" s="380"/>
      <c r="F2879" s="380"/>
      <c r="G2879" s="380"/>
      <c r="H2879" s="382" t="s">
        <v>5052</v>
      </c>
      <c r="I2879" s="377" t="s">
        <v>7684</v>
      </c>
      <c r="J2879" s="394" t="s">
        <v>8026</v>
      </c>
      <c r="K2879" s="58">
        <v>2019</v>
      </c>
      <c r="L2879" s="542"/>
    </row>
    <row r="2880" spans="1:12" s="58" customFormat="1">
      <c r="A2880" s="380" t="s">
        <v>3456</v>
      </c>
      <c r="C2880" s="381">
        <v>1</v>
      </c>
      <c r="D2880" s="380"/>
      <c r="E2880" s="380"/>
      <c r="F2880" s="380"/>
      <c r="G2880" s="380"/>
      <c r="H2880" s="382" t="s">
        <v>1591</v>
      </c>
      <c r="I2880" s="377" t="s">
        <v>7683</v>
      </c>
      <c r="J2880" s="394" t="s">
        <v>8026</v>
      </c>
      <c r="K2880" s="58">
        <v>2019</v>
      </c>
      <c r="L2880" s="542"/>
    </row>
    <row r="2881" spans="1:18" s="58" customFormat="1">
      <c r="A2881" s="380" t="s">
        <v>5852</v>
      </c>
      <c r="C2881" s="381">
        <v>1</v>
      </c>
      <c r="D2881" s="380"/>
      <c r="E2881" s="380"/>
      <c r="F2881" s="380"/>
      <c r="G2881" s="380"/>
      <c r="H2881" s="382" t="s">
        <v>5092</v>
      </c>
      <c r="I2881" s="383" t="s">
        <v>7523</v>
      </c>
      <c r="J2881" s="394" t="s">
        <v>8026</v>
      </c>
      <c r="K2881" s="58">
        <v>2019</v>
      </c>
      <c r="L2881" s="542"/>
    </row>
    <row r="2882" spans="1:18" s="58" customFormat="1">
      <c r="A2882" s="380" t="s">
        <v>5852</v>
      </c>
      <c r="C2882" s="381">
        <v>2</v>
      </c>
      <c r="D2882" s="380"/>
      <c r="E2882" s="380"/>
      <c r="F2882" s="380"/>
      <c r="G2882" s="380"/>
      <c r="H2882" s="382" t="s">
        <v>4769</v>
      </c>
      <c r="I2882" s="383" t="s">
        <v>7523</v>
      </c>
      <c r="J2882" s="394" t="s">
        <v>8026</v>
      </c>
      <c r="K2882" s="58">
        <v>2019</v>
      </c>
      <c r="L2882" s="542"/>
    </row>
    <row r="2883" spans="1:18" s="58" customFormat="1">
      <c r="A2883" s="380" t="s">
        <v>3476</v>
      </c>
      <c r="C2883" s="381">
        <v>1</v>
      </c>
      <c r="D2883" s="380"/>
      <c r="E2883" s="380"/>
      <c r="F2883" s="380"/>
      <c r="G2883" s="380"/>
      <c r="H2883" s="382" t="s">
        <v>3478</v>
      </c>
      <c r="I2883" s="383" t="s">
        <v>7524</v>
      </c>
      <c r="J2883" s="394" t="s">
        <v>8026</v>
      </c>
      <c r="K2883" s="58">
        <v>2019</v>
      </c>
      <c r="L2883" s="542"/>
    </row>
    <row r="2884" spans="1:18" s="58" customFormat="1">
      <c r="A2884" s="380" t="s">
        <v>3476</v>
      </c>
      <c r="C2884" s="381">
        <v>2</v>
      </c>
      <c r="D2884" s="380"/>
      <c r="E2884" s="380"/>
      <c r="F2884" s="380"/>
      <c r="G2884" s="380"/>
      <c r="H2884" s="382" t="s">
        <v>3480</v>
      </c>
      <c r="I2884" s="383" t="s">
        <v>7524</v>
      </c>
      <c r="J2884" s="394" t="s">
        <v>8026</v>
      </c>
      <c r="K2884" s="58">
        <v>2019</v>
      </c>
      <c r="L2884" s="542"/>
    </row>
    <row r="2885" spans="1:18" s="58" customFormat="1">
      <c r="A2885" s="380" t="s">
        <v>3476</v>
      </c>
      <c r="C2885" s="381">
        <v>3</v>
      </c>
      <c r="D2885" s="380"/>
      <c r="E2885" s="380"/>
      <c r="F2885" s="380"/>
      <c r="G2885" s="380"/>
      <c r="H2885" s="382" t="s">
        <v>3118</v>
      </c>
      <c r="I2885" s="383" t="s">
        <v>7524</v>
      </c>
      <c r="J2885" s="394" t="s">
        <v>8026</v>
      </c>
      <c r="K2885" s="58">
        <v>2019</v>
      </c>
      <c r="L2885" s="542"/>
    </row>
    <row r="2886" spans="1:18" s="58" customFormat="1">
      <c r="A2886" s="380" t="s">
        <v>3476</v>
      </c>
      <c r="C2886" s="381">
        <v>4</v>
      </c>
      <c r="D2886" s="380"/>
      <c r="E2886" s="380"/>
      <c r="F2886" s="380"/>
      <c r="G2886" s="380"/>
      <c r="H2886" s="382" t="s">
        <v>2690</v>
      </c>
      <c r="I2886" s="383" t="s">
        <v>7524</v>
      </c>
      <c r="J2886" s="394" t="s">
        <v>8026</v>
      </c>
      <c r="K2886" s="58">
        <v>2019</v>
      </c>
      <c r="L2886" s="542"/>
    </row>
    <row r="2887" spans="1:18" s="58" customFormat="1">
      <c r="A2887" s="380" t="s">
        <v>3476</v>
      </c>
      <c r="C2887" s="381">
        <v>5</v>
      </c>
      <c r="D2887" s="380"/>
      <c r="E2887" s="380"/>
      <c r="F2887" s="380"/>
      <c r="G2887" s="380"/>
      <c r="H2887" s="382" t="s">
        <v>3481</v>
      </c>
      <c r="I2887" s="383" t="s">
        <v>7524</v>
      </c>
      <c r="J2887" s="394" t="s">
        <v>8026</v>
      </c>
      <c r="K2887" s="58">
        <v>2019</v>
      </c>
      <c r="L2887" s="542"/>
    </row>
    <row r="2888" spans="1:18" s="58" customFormat="1">
      <c r="A2888" s="380" t="s">
        <v>3492</v>
      </c>
      <c r="C2888" s="381">
        <v>1</v>
      </c>
      <c r="D2888" s="380"/>
      <c r="E2888" s="380"/>
      <c r="F2888" s="380"/>
      <c r="G2888" s="380"/>
      <c r="H2888" s="382" t="s">
        <v>7739</v>
      </c>
      <c r="I2888" s="383" t="s">
        <v>7740</v>
      </c>
      <c r="J2888" s="394" t="s">
        <v>8026</v>
      </c>
      <c r="K2888" s="58">
        <v>2019</v>
      </c>
      <c r="L2888" s="542"/>
    </row>
    <row r="2889" spans="1:18" s="58" customFormat="1">
      <c r="A2889" s="380" t="s">
        <v>3574</v>
      </c>
      <c r="B2889" s="44"/>
      <c r="C2889" s="381">
        <v>1</v>
      </c>
      <c r="D2889" s="380"/>
      <c r="E2889" s="380"/>
      <c r="F2889" s="380"/>
      <c r="G2889" s="380"/>
      <c r="H2889" s="382" t="s">
        <v>3577</v>
      </c>
      <c r="I2889" s="383" t="s">
        <v>7532</v>
      </c>
      <c r="J2889" s="394" t="s">
        <v>8026</v>
      </c>
      <c r="K2889" s="58">
        <v>2019</v>
      </c>
      <c r="L2889" s="542"/>
    </row>
    <row r="2890" spans="1:18" s="58" customFormat="1">
      <c r="A2890" s="380" t="s">
        <v>3574</v>
      </c>
      <c r="B2890" s="44"/>
      <c r="C2890" s="381">
        <v>2</v>
      </c>
      <c r="D2890" s="380"/>
      <c r="E2890" s="380"/>
      <c r="F2890" s="380"/>
      <c r="G2890" s="380"/>
      <c r="H2890" s="382" t="s">
        <v>3578</v>
      </c>
      <c r="I2890" s="383" t="s">
        <v>7532</v>
      </c>
      <c r="J2890" s="394" t="s">
        <v>8026</v>
      </c>
      <c r="K2890" s="58">
        <v>2019</v>
      </c>
      <c r="L2890" s="542"/>
    </row>
    <row r="2891" spans="1:18" s="58" customFormat="1">
      <c r="A2891" s="380" t="s">
        <v>3574</v>
      </c>
      <c r="B2891" s="44"/>
      <c r="C2891" s="381">
        <v>3</v>
      </c>
      <c r="D2891" s="380"/>
      <c r="E2891" s="380"/>
      <c r="F2891" s="380"/>
      <c r="G2891" s="380"/>
      <c r="H2891" s="382" t="s">
        <v>3579</v>
      </c>
      <c r="I2891" s="383" t="s">
        <v>7532</v>
      </c>
      <c r="J2891" s="394" t="s">
        <v>8026</v>
      </c>
      <c r="K2891" s="58">
        <v>2019</v>
      </c>
      <c r="L2891" s="542"/>
    </row>
    <row r="2892" spans="1:18" s="58" customFormat="1">
      <c r="A2892" s="380" t="s">
        <v>3574</v>
      </c>
      <c r="B2892" s="44"/>
      <c r="C2892" s="381">
        <v>4</v>
      </c>
      <c r="D2892" s="380"/>
      <c r="E2892" s="380"/>
      <c r="F2892" s="380"/>
      <c r="G2892" s="380"/>
      <c r="H2892" s="382" t="s">
        <v>3580</v>
      </c>
      <c r="I2892" s="383" t="s">
        <v>7532</v>
      </c>
      <c r="J2892" s="394" t="s">
        <v>8026</v>
      </c>
      <c r="K2892" s="58">
        <v>2019</v>
      </c>
      <c r="L2892" s="542"/>
      <c r="R2892" s="58" t="s">
        <v>7533</v>
      </c>
    </row>
    <row r="2893" spans="1:18" s="58" customFormat="1">
      <c r="A2893" s="506" t="s">
        <v>3574</v>
      </c>
      <c r="B2893" s="44"/>
      <c r="C2893" s="507">
        <v>5</v>
      </c>
      <c r="D2893" s="506"/>
      <c r="E2893" s="506"/>
      <c r="F2893" s="506"/>
      <c r="G2893" s="506"/>
      <c r="H2893" s="508" t="s">
        <v>3581</v>
      </c>
      <c r="I2893" s="383" t="s">
        <v>7532</v>
      </c>
      <c r="J2893" s="394" t="s">
        <v>8026</v>
      </c>
      <c r="K2893" s="58">
        <v>2019</v>
      </c>
      <c r="L2893" s="542"/>
    </row>
    <row r="2894" spans="1:18" s="58" customFormat="1">
      <c r="A2894" s="380" t="s">
        <v>3601</v>
      </c>
      <c r="C2894" s="381">
        <v>1</v>
      </c>
      <c r="D2894" s="380"/>
      <c r="E2894" s="380"/>
      <c r="F2894" s="380"/>
      <c r="G2894" s="380"/>
      <c r="H2894" s="382" t="s">
        <v>3603</v>
      </c>
      <c r="I2894" s="383" t="s">
        <v>7535</v>
      </c>
      <c r="J2894" s="394" t="s">
        <v>8026</v>
      </c>
      <c r="K2894" s="58">
        <v>2019</v>
      </c>
      <c r="L2894" s="542"/>
    </row>
    <row r="2895" spans="1:18" s="58" customFormat="1">
      <c r="A2895" s="380" t="s">
        <v>3601</v>
      </c>
      <c r="C2895" s="381">
        <v>2</v>
      </c>
      <c r="D2895" s="380"/>
      <c r="E2895" s="380"/>
      <c r="F2895" s="380"/>
      <c r="G2895" s="380"/>
      <c r="H2895" s="382" t="s">
        <v>3118</v>
      </c>
      <c r="I2895" s="383" t="s">
        <v>7535</v>
      </c>
      <c r="J2895" s="394" t="s">
        <v>8026</v>
      </c>
      <c r="K2895" s="58">
        <v>2019</v>
      </c>
      <c r="L2895" s="542"/>
    </row>
    <row r="2896" spans="1:18" s="58" customFormat="1">
      <c r="A2896" s="380" t="s">
        <v>3601</v>
      </c>
      <c r="C2896" s="381">
        <v>3</v>
      </c>
      <c r="D2896" s="380"/>
      <c r="E2896" s="380"/>
      <c r="F2896" s="380"/>
      <c r="G2896" s="380"/>
      <c r="H2896" s="382" t="s">
        <v>3604</v>
      </c>
      <c r="I2896" s="383" t="s">
        <v>7535</v>
      </c>
      <c r="J2896" s="394" t="s">
        <v>8026</v>
      </c>
      <c r="K2896" s="58">
        <v>2019</v>
      </c>
      <c r="L2896" s="542"/>
    </row>
    <row r="2897" spans="1:12" s="58" customFormat="1">
      <c r="A2897" s="380" t="s">
        <v>3601</v>
      </c>
      <c r="C2897" s="381">
        <v>4</v>
      </c>
      <c r="D2897" s="380"/>
      <c r="E2897" s="380"/>
      <c r="F2897" s="380"/>
      <c r="G2897" s="380"/>
      <c r="H2897" s="382" t="s">
        <v>3605</v>
      </c>
      <c r="I2897" s="383" t="s">
        <v>7535</v>
      </c>
      <c r="J2897" s="394" t="s">
        <v>8026</v>
      </c>
      <c r="K2897" s="58">
        <v>2019</v>
      </c>
      <c r="L2897" s="542"/>
    </row>
    <row r="2898" spans="1:12" s="58" customFormat="1">
      <c r="A2898" s="380" t="s">
        <v>3601</v>
      </c>
      <c r="C2898" s="381">
        <v>5</v>
      </c>
      <c r="D2898" s="380"/>
      <c r="E2898" s="380"/>
      <c r="F2898" s="380"/>
      <c r="G2898" s="380"/>
      <c r="H2898" s="382" t="s">
        <v>2021</v>
      </c>
      <c r="I2898" s="383" t="s">
        <v>7535</v>
      </c>
      <c r="J2898" s="394" t="s">
        <v>8026</v>
      </c>
      <c r="K2898" s="58">
        <v>2019</v>
      </c>
      <c r="L2898" s="542"/>
    </row>
    <row r="2899" spans="1:12" s="58" customFormat="1">
      <c r="A2899" s="380" t="s">
        <v>3632</v>
      </c>
      <c r="C2899" s="381">
        <v>1</v>
      </c>
      <c r="D2899" s="380"/>
      <c r="E2899" s="380"/>
      <c r="F2899" s="380"/>
      <c r="G2899" s="380"/>
      <c r="H2899" s="382" t="s">
        <v>3634</v>
      </c>
      <c r="I2899" s="383" t="s">
        <v>7537</v>
      </c>
      <c r="J2899" s="394" t="s">
        <v>8026</v>
      </c>
      <c r="K2899" s="58">
        <v>2019</v>
      </c>
      <c r="L2899" s="542"/>
    </row>
    <row r="2900" spans="1:12" s="58" customFormat="1">
      <c r="A2900" s="380" t="s">
        <v>3632</v>
      </c>
      <c r="C2900" s="381">
        <v>2</v>
      </c>
      <c r="D2900" s="380"/>
      <c r="E2900" s="380"/>
      <c r="F2900" s="380"/>
      <c r="G2900" s="380"/>
      <c r="H2900" s="382" t="s">
        <v>3635</v>
      </c>
      <c r="I2900" s="383" t="s">
        <v>7537</v>
      </c>
      <c r="J2900" s="394" t="s">
        <v>8026</v>
      </c>
      <c r="K2900" s="58">
        <v>2019</v>
      </c>
      <c r="L2900" s="542"/>
    </row>
    <row r="2901" spans="1:12" s="58" customFormat="1" ht="12.75" customHeight="1">
      <c r="A2901" s="380" t="s">
        <v>4541</v>
      </c>
      <c r="C2901" s="381">
        <v>1</v>
      </c>
      <c r="D2901" s="380"/>
      <c r="E2901" s="380"/>
      <c r="F2901" s="380"/>
      <c r="G2901" s="380"/>
      <c r="H2901" s="382" t="s">
        <v>7538</v>
      </c>
      <c r="I2901" s="394" t="s">
        <v>7685</v>
      </c>
      <c r="J2901" s="394" t="s">
        <v>8026</v>
      </c>
      <c r="K2901" s="58">
        <v>2019</v>
      </c>
      <c r="L2901" s="542"/>
    </row>
    <row r="2902" spans="1:12" s="58" customFormat="1">
      <c r="A2902" s="380" t="s">
        <v>4541</v>
      </c>
      <c r="C2902" s="381">
        <v>3</v>
      </c>
      <c r="D2902" s="380"/>
      <c r="E2902" s="380"/>
      <c r="F2902" s="380"/>
      <c r="G2902" s="380"/>
      <c r="H2902" s="382" t="s">
        <v>7539</v>
      </c>
      <c r="I2902" s="394" t="s">
        <v>7686</v>
      </c>
      <c r="J2902" s="394" t="s">
        <v>8026</v>
      </c>
      <c r="K2902" s="58">
        <v>2019</v>
      </c>
      <c r="L2902" s="542"/>
    </row>
    <row r="2903" spans="1:12" s="58" customFormat="1">
      <c r="A2903" s="380" t="s">
        <v>4541</v>
      </c>
      <c r="C2903" s="381">
        <v>4</v>
      </c>
      <c r="D2903" s="380"/>
      <c r="E2903" s="380"/>
      <c r="F2903" s="380"/>
      <c r="G2903" s="380"/>
      <c r="H2903" s="382" t="s">
        <v>7540</v>
      </c>
      <c r="I2903" s="394" t="s">
        <v>7687</v>
      </c>
      <c r="J2903" s="394" t="s">
        <v>8026</v>
      </c>
      <c r="K2903" s="58">
        <v>2019</v>
      </c>
      <c r="L2903" s="542"/>
    </row>
    <row r="2904" spans="1:12" s="58" customFormat="1">
      <c r="A2904" s="380" t="s">
        <v>4541</v>
      </c>
      <c r="C2904" s="381">
        <v>5</v>
      </c>
      <c r="D2904" s="380"/>
      <c r="E2904" s="380"/>
      <c r="F2904" s="380"/>
      <c r="G2904" s="380"/>
      <c r="H2904" s="382" t="s">
        <v>7541</v>
      </c>
      <c r="I2904" s="394" t="s">
        <v>7688</v>
      </c>
      <c r="J2904" s="394" t="s">
        <v>8026</v>
      </c>
      <c r="K2904" s="58">
        <v>2019</v>
      </c>
      <c r="L2904" s="542"/>
    </row>
    <row r="2905" spans="1:12" s="58" customFormat="1">
      <c r="A2905" s="380" t="s">
        <v>4541</v>
      </c>
      <c r="C2905" s="381">
        <v>6</v>
      </c>
      <c r="D2905" s="380"/>
      <c r="E2905" s="380"/>
      <c r="F2905" s="380"/>
      <c r="G2905" s="380"/>
      <c r="H2905" s="382" t="s">
        <v>7542</v>
      </c>
      <c r="I2905" s="394" t="s">
        <v>7689</v>
      </c>
      <c r="J2905" s="394" t="s">
        <v>8026</v>
      </c>
      <c r="K2905" s="58">
        <v>2019</v>
      </c>
      <c r="L2905" s="542"/>
    </row>
    <row r="2906" spans="1:12" s="58" customFormat="1">
      <c r="A2906" s="380" t="s">
        <v>4541</v>
      </c>
      <c r="C2906" s="381">
        <v>7</v>
      </c>
      <c r="D2906" s="380"/>
      <c r="E2906" s="380"/>
      <c r="F2906" s="380"/>
      <c r="G2906" s="380"/>
      <c r="H2906" s="382" t="s">
        <v>7543</v>
      </c>
      <c r="I2906" s="394" t="s">
        <v>7690</v>
      </c>
      <c r="J2906" s="394" t="s">
        <v>8026</v>
      </c>
      <c r="K2906" s="58">
        <v>2019</v>
      </c>
      <c r="L2906" s="542"/>
    </row>
    <row r="2907" spans="1:12" s="58" customFormat="1">
      <c r="A2907" s="380" t="s">
        <v>4541</v>
      </c>
      <c r="C2907" s="381">
        <v>8</v>
      </c>
      <c r="D2907" s="380"/>
      <c r="E2907" s="380"/>
      <c r="F2907" s="380"/>
      <c r="G2907" s="380"/>
      <c r="H2907" s="382" t="s">
        <v>7544</v>
      </c>
      <c r="I2907" s="394" t="s">
        <v>7691</v>
      </c>
      <c r="J2907" s="394" t="s">
        <v>8026</v>
      </c>
      <c r="K2907" s="58">
        <v>2019</v>
      </c>
      <c r="L2907" s="542"/>
    </row>
    <row r="2908" spans="1:12" s="58" customFormat="1">
      <c r="A2908" s="380" t="s">
        <v>4541</v>
      </c>
      <c r="C2908" s="381">
        <v>9</v>
      </c>
      <c r="D2908" s="380"/>
      <c r="E2908" s="380"/>
      <c r="F2908" s="380"/>
      <c r="G2908" s="380"/>
      <c r="H2908" s="382" t="s">
        <v>7545</v>
      </c>
      <c r="I2908" s="394" t="s">
        <v>7692</v>
      </c>
      <c r="J2908" s="394" t="s">
        <v>8026</v>
      </c>
      <c r="K2908" s="58">
        <v>2019</v>
      </c>
      <c r="L2908" s="542"/>
    </row>
    <row r="2909" spans="1:12" s="58" customFormat="1">
      <c r="A2909" s="380" t="s">
        <v>4541</v>
      </c>
      <c r="C2909" s="381">
        <v>10</v>
      </c>
      <c r="D2909" s="380"/>
      <c r="E2909" s="380"/>
      <c r="F2909" s="380"/>
      <c r="G2909" s="380"/>
      <c r="H2909" s="382" t="s">
        <v>7546</v>
      </c>
      <c r="I2909" s="394" t="s">
        <v>7693</v>
      </c>
      <c r="J2909" s="394" t="s">
        <v>8026</v>
      </c>
      <c r="K2909" s="58">
        <v>2019</v>
      </c>
      <c r="L2909" s="542"/>
    </row>
    <row r="2910" spans="1:12" s="58" customFormat="1">
      <c r="A2910" s="380" t="s">
        <v>4541</v>
      </c>
      <c r="C2910" s="381">
        <v>11</v>
      </c>
      <c r="D2910" s="380"/>
      <c r="E2910" s="380"/>
      <c r="F2910" s="380"/>
      <c r="G2910" s="380"/>
      <c r="H2910" s="382" t="s">
        <v>7547</v>
      </c>
      <c r="I2910" s="394" t="s">
        <v>7694</v>
      </c>
      <c r="J2910" s="394" t="s">
        <v>8026</v>
      </c>
      <c r="K2910" s="58">
        <v>2019</v>
      </c>
      <c r="L2910" s="542"/>
    </row>
    <row r="2911" spans="1:12" s="58" customFormat="1">
      <c r="A2911" s="380" t="s">
        <v>4541</v>
      </c>
      <c r="C2911" s="381">
        <v>12</v>
      </c>
      <c r="D2911" s="380"/>
      <c r="E2911" s="380"/>
      <c r="F2911" s="380"/>
      <c r="G2911" s="380"/>
      <c r="H2911" s="382" t="s">
        <v>7548</v>
      </c>
      <c r="I2911" s="394" t="s">
        <v>7695</v>
      </c>
      <c r="J2911" s="394" t="s">
        <v>8026</v>
      </c>
      <c r="K2911" s="58">
        <v>2019</v>
      </c>
      <c r="L2911" s="542"/>
    </row>
    <row r="2912" spans="1:12" s="58" customFormat="1">
      <c r="A2912" s="380" t="s">
        <v>3699</v>
      </c>
      <c r="C2912" s="381">
        <v>1</v>
      </c>
      <c r="D2912" s="380"/>
      <c r="E2912" s="380"/>
      <c r="F2912" s="380"/>
      <c r="G2912" s="380"/>
      <c r="H2912" s="382" t="s">
        <v>7741</v>
      </c>
      <c r="I2912" s="377" t="s">
        <v>7742</v>
      </c>
      <c r="J2912" s="394" t="s">
        <v>8026</v>
      </c>
      <c r="K2912" s="58">
        <v>2019</v>
      </c>
      <c r="L2912" s="542"/>
    </row>
    <row r="2913" spans="1:12" s="58" customFormat="1">
      <c r="A2913" s="380" t="s">
        <v>4495</v>
      </c>
      <c r="C2913" s="381">
        <v>1</v>
      </c>
      <c r="D2913" s="380"/>
      <c r="E2913" s="380"/>
      <c r="F2913" s="380"/>
      <c r="G2913" s="380"/>
      <c r="H2913" s="382" t="s">
        <v>7549</v>
      </c>
      <c r="I2913" s="394" t="s">
        <v>7696</v>
      </c>
      <c r="J2913" s="394" t="s">
        <v>8026</v>
      </c>
      <c r="K2913" s="58">
        <v>2019</v>
      </c>
      <c r="L2913" s="542"/>
    </row>
    <row r="2914" spans="1:12" s="58" customFormat="1">
      <c r="A2914" s="380" t="s">
        <v>4495</v>
      </c>
      <c r="C2914" s="381">
        <v>2</v>
      </c>
      <c r="D2914" s="380"/>
      <c r="E2914" s="380"/>
      <c r="F2914" s="380"/>
      <c r="G2914" s="380"/>
      <c r="H2914" s="382" t="s">
        <v>7550</v>
      </c>
      <c r="I2914" s="394" t="s">
        <v>7697</v>
      </c>
      <c r="J2914" s="394" t="s">
        <v>8026</v>
      </c>
      <c r="K2914" s="58">
        <v>2019</v>
      </c>
      <c r="L2914" s="542"/>
    </row>
    <row r="2915" spans="1:12" s="58" customFormat="1">
      <c r="A2915" s="380" t="s">
        <v>3744</v>
      </c>
      <c r="C2915" s="381">
        <v>3</v>
      </c>
      <c r="D2915" s="380"/>
      <c r="E2915" s="380"/>
      <c r="F2915" s="380"/>
      <c r="G2915" s="380"/>
      <c r="H2915" s="382" t="s">
        <v>7552</v>
      </c>
      <c r="I2915" s="377" t="s">
        <v>7551</v>
      </c>
      <c r="J2915" s="394" t="s">
        <v>8026</v>
      </c>
      <c r="K2915" s="58">
        <v>2019</v>
      </c>
      <c r="L2915" s="542"/>
    </row>
    <row r="2916" spans="1:12" s="58" customFormat="1">
      <c r="A2916" s="380" t="s">
        <v>3818</v>
      </c>
      <c r="C2916" s="381">
        <v>1</v>
      </c>
      <c r="D2916" s="380"/>
      <c r="E2916" s="380"/>
      <c r="F2916" s="380"/>
      <c r="G2916" s="380"/>
      <c r="H2916" s="382" t="s">
        <v>7553</v>
      </c>
      <c r="I2916" s="377" t="s">
        <v>7698</v>
      </c>
      <c r="J2916" s="394" t="s">
        <v>8026</v>
      </c>
      <c r="K2916" s="58">
        <v>2019</v>
      </c>
      <c r="L2916" s="542"/>
    </row>
    <row r="2917" spans="1:12" s="58" customFormat="1">
      <c r="A2917" s="380" t="s">
        <v>3818</v>
      </c>
      <c r="C2917" s="381">
        <v>2</v>
      </c>
      <c r="D2917" s="380"/>
      <c r="E2917" s="380"/>
      <c r="F2917" s="380"/>
      <c r="G2917" s="380"/>
      <c r="H2917" s="382" t="s">
        <v>7554</v>
      </c>
      <c r="I2917" s="377" t="s">
        <v>7699</v>
      </c>
      <c r="J2917" s="394" t="s">
        <v>8026</v>
      </c>
      <c r="K2917" s="58">
        <v>2019</v>
      </c>
      <c r="L2917" s="542"/>
    </row>
    <row r="2918" spans="1:12" s="58" customFormat="1">
      <c r="A2918" s="380" t="s">
        <v>6242</v>
      </c>
      <c r="C2918" s="381">
        <v>1</v>
      </c>
      <c r="D2918" s="380"/>
      <c r="E2918" s="380"/>
      <c r="F2918" s="380"/>
      <c r="G2918" s="380"/>
      <c r="H2918" s="382" t="s">
        <v>7555</v>
      </c>
      <c r="I2918" s="377" t="s">
        <v>7700</v>
      </c>
      <c r="J2918" s="394" t="s">
        <v>8026</v>
      </c>
      <c r="K2918" s="58">
        <v>2019</v>
      </c>
      <c r="L2918" s="542"/>
    </row>
    <row r="2919" spans="1:12" s="58" customFormat="1">
      <c r="A2919" s="380" t="s">
        <v>3826</v>
      </c>
      <c r="C2919" s="381">
        <v>1</v>
      </c>
      <c r="D2919" s="380"/>
      <c r="E2919" s="380"/>
      <c r="F2919" s="380"/>
      <c r="G2919" s="380"/>
      <c r="H2919" s="382" t="s">
        <v>7555</v>
      </c>
      <c r="I2919" s="353" t="s">
        <v>7701</v>
      </c>
      <c r="J2919" s="394" t="s">
        <v>8026</v>
      </c>
      <c r="K2919" s="58">
        <v>2019</v>
      </c>
      <c r="L2919" s="542"/>
    </row>
    <row r="2920" spans="1:12" s="58" customFormat="1">
      <c r="A2920" s="380" t="s">
        <v>3829</v>
      </c>
      <c r="C2920" s="381">
        <v>1</v>
      </c>
      <c r="D2920" s="380"/>
      <c r="E2920" s="380"/>
      <c r="F2920" s="380"/>
      <c r="G2920" s="380"/>
      <c r="H2920" s="382" t="s">
        <v>5062</v>
      </c>
      <c r="I2920" s="383" t="s">
        <v>7557</v>
      </c>
      <c r="J2920" s="394" t="s">
        <v>8026</v>
      </c>
      <c r="K2920" s="58">
        <v>2019</v>
      </c>
      <c r="L2920" s="542"/>
    </row>
    <row r="2921" spans="1:12" s="58" customFormat="1">
      <c r="A2921" s="380" t="s">
        <v>3829</v>
      </c>
      <c r="C2921" s="381">
        <v>2</v>
      </c>
      <c r="D2921" s="380"/>
      <c r="E2921" s="380"/>
      <c r="F2921" s="380"/>
      <c r="G2921" s="380"/>
      <c r="H2921" s="382" t="s">
        <v>5063</v>
      </c>
      <c r="I2921" s="383" t="s">
        <v>7557</v>
      </c>
      <c r="J2921" s="394" t="s">
        <v>8026</v>
      </c>
      <c r="K2921" s="58">
        <v>2019</v>
      </c>
      <c r="L2921" s="542"/>
    </row>
    <row r="2922" spans="1:12" s="58" customFormat="1">
      <c r="A2922" s="380" t="s">
        <v>3829</v>
      </c>
      <c r="C2922" s="381">
        <v>3</v>
      </c>
      <c r="D2922" s="380"/>
      <c r="E2922" s="380"/>
      <c r="F2922" s="380"/>
      <c r="G2922" s="380"/>
      <c r="H2922" s="382" t="s">
        <v>5064</v>
      </c>
      <c r="I2922" s="383" t="s">
        <v>7557</v>
      </c>
      <c r="J2922" s="394" t="s">
        <v>8026</v>
      </c>
      <c r="K2922" s="58">
        <v>2019</v>
      </c>
      <c r="L2922" s="542"/>
    </row>
    <row r="2923" spans="1:12" s="58" customFormat="1">
      <c r="A2923" s="380" t="s">
        <v>3829</v>
      </c>
      <c r="C2923" s="381">
        <v>4</v>
      </c>
      <c r="D2923" s="380"/>
      <c r="E2923" s="380"/>
      <c r="F2923" s="380"/>
      <c r="G2923" s="380"/>
      <c r="H2923" s="382" t="s">
        <v>5065</v>
      </c>
      <c r="I2923" s="383" t="s">
        <v>7557</v>
      </c>
      <c r="J2923" s="394" t="s">
        <v>8026</v>
      </c>
      <c r="K2923" s="58">
        <v>2019</v>
      </c>
      <c r="L2923" s="542"/>
    </row>
    <row r="2924" spans="1:12" s="58" customFormat="1">
      <c r="A2924" s="380" t="s">
        <v>3829</v>
      </c>
      <c r="C2924" s="381">
        <v>5</v>
      </c>
      <c r="D2924" s="380"/>
      <c r="E2924" s="380"/>
      <c r="F2924" s="380"/>
      <c r="G2924" s="380"/>
      <c r="H2924" s="382" t="s">
        <v>5066</v>
      </c>
      <c r="I2924" s="383" t="s">
        <v>7557</v>
      </c>
      <c r="J2924" s="394" t="s">
        <v>8026</v>
      </c>
      <c r="K2924" s="58">
        <v>2019</v>
      </c>
      <c r="L2924" s="542"/>
    </row>
    <row r="2925" spans="1:12" s="58" customFormat="1">
      <c r="A2925" s="380" t="s">
        <v>3829</v>
      </c>
      <c r="C2925" s="381">
        <v>6</v>
      </c>
      <c r="D2925" s="380"/>
      <c r="E2925" s="380"/>
      <c r="F2925" s="380"/>
      <c r="G2925" s="380"/>
      <c r="H2925" s="382" t="s">
        <v>5067</v>
      </c>
      <c r="I2925" s="383" t="s">
        <v>7557</v>
      </c>
      <c r="J2925" s="394" t="s">
        <v>8026</v>
      </c>
      <c r="K2925" s="58">
        <v>2019</v>
      </c>
      <c r="L2925" s="542"/>
    </row>
    <row r="2926" spans="1:12" s="58" customFormat="1">
      <c r="A2926" s="380" t="s">
        <v>3831</v>
      </c>
      <c r="B2926" s="44"/>
      <c r="C2926" s="381">
        <v>1</v>
      </c>
      <c r="D2926" s="380"/>
      <c r="E2926" s="380"/>
      <c r="F2926" s="380"/>
      <c r="G2926" s="380"/>
      <c r="H2926" s="382" t="s">
        <v>5066</v>
      </c>
      <c r="I2926" s="377" t="s">
        <v>7558</v>
      </c>
      <c r="J2926" s="394" t="s">
        <v>8026</v>
      </c>
      <c r="K2926" s="58">
        <v>2019</v>
      </c>
      <c r="L2926" s="542"/>
    </row>
    <row r="2927" spans="1:12" s="58" customFormat="1">
      <c r="A2927" s="380" t="s">
        <v>6243</v>
      </c>
      <c r="C2927" s="381">
        <v>1</v>
      </c>
      <c r="D2927" s="380"/>
      <c r="E2927" s="380"/>
      <c r="F2927" s="380"/>
      <c r="G2927" s="380"/>
      <c r="H2927" s="382" t="s">
        <v>7538</v>
      </c>
      <c r="I2927" s="394" t="s">
        <v>7702</v>
      </c>
      <c r="J2927" s="394" t="s">
        <v>8026</v>
      </c>
      <c r="K2927" s="58">
        <v>2019</v>
      </c>
      <c r="L2927" s="542"/>
    </row>
    <row r="2928" spans="1:12" s="58" customFormat="1">
      <c r="A2928" s="380" t="s">
        <v>6243</v>
      </c>
      <c r="C2928" s="381">
        <v>3</v>
      </c>
      <c r="D2928" s="380"/>
      <c r="E2928" s="380"/>
      <c r="F2928" s="380"/>
      <c r="G2928" s="380"/>
      <c r="H2928" s="382" t="s">
        <v>7539</v>
      </c>
      <c r="I2928" s="394" t="s">
        <v>7703</v>
      </c>
      <c r="J2928" s="394" t="s">
        <v>8026</v>
      </c>
      <c r="K2928" s="58">
        <v>2019</v>
      </c>
      <c r="L2928" s="542"/>
    </row>
    <row r="2929" spans="1:12" s="58" customFormat="1">
      <c r="A2929" s="380" t="s">
        <v>6243</v>
      </c>
      <c r="C2929" s="381">
        <v>4</v>
      </c>
      <c r="D2929" s="380"/>
      <c r="E2929" s="380"/>
      <c r="F2929" s="380"/>
      <c r="G2929" s="380"/>
      <c r="H2929" s="382" t="s">
        <v>7540</v>
      </c>
      <c r="I2929" s="394" t="s">
        <v>7704</v>
      </c>
      <c r="J2929" s="394" t="s">
        <v>8026</v>
      </c>
      <c r="K2929" s="58">
        <v>2019</v>
      </c>
      <c r="L2929" s="542"/>
    </row>
    <row r="2930" spans="1:12" s="58" customFormat="1">
      <c r="A2930" s="380" t="s">
        <v>6243</v>
      </c>
      <c r="C2930" s="381">
        <v>5</v>
      </c>
      <c r="D2930" s="380"/>
      <c r="E2930" s="380"/>
      <c r="F2930" s="380"/>
      <c r="G2930" s="380"/>
      <c r="H2930" s="382" t="s">
        <v>7541</v>
      </c>
      <c r="I2930" s="394" t="s">
        <v>7705</v>
      </c>
      <c r="J2930" s="394" t="s">
        <v>8026</v>
      </c>
      <c r="K2930" s="58">
        <v>2019</v>
      </c>
      <c r="L2930" s="542"/>
    </row>
    <row r="2931" spans="1:12" s="58" customFormat="1">
      <c r="A2931" s="380" t="s">
        <v>6243</v>
      </c>
      <c r="C2931" s="381">
        <v>6</v>
      </c>
      <c r="D2931" s="380"/>
      <c r="E2931" s="380"/>
      <c r="F2931" s="380"/>
      <c r="G2931" s="380"/>
      <c r="H2931" s="382" t="s">
        <v>7542</v>
      </c>
      <c r="I2931" s="394" t="s">
        <v>7706</v>
      </c>
      <c r="J2931" s="394" t="s">
        <v>8026</v>
      </c>
      <c r="K2931" s="58">
        <v>2019</v>
      </c>
      <c r="L2931" s="542"/>
    </row>
    <row r="2932" spans="1:12" s="58" customFormat="1">
      <c r="A2932" s="380" t="s">
        <v>6243</v>
      </c>
      <c r="B2932" s="44"/>
      <c r="C2932" s="381">
        <v>7</v>
      </c>
      <c r="D2932" s="380"/>
      <c r="E2932" s="380"/>
      <c r="F2932" s="380"/>
      <c r="G2932" s="380"/>
      <c r="H2932" s="382" t="s">
        <v>7543</v>
      </c>
      <c r="I2932" s="394" t="s">
        <v>7707</v>
      </c>
      <c r="J2932" s="394" t="s">
        <v>8026</v>
      </c>
      <c r="K2932" s="58">
        <v>2019</v>
      </c>
      <c r="L2932" s="542"/>
    </row>
    <row r="2933" spans="1:12" s="58" customFormat="1">
      <c r="A2933" s="380" t="s">
        <v>6243</v>
      </c>
      <c r="B2933" s="44"/>
      <c r="C2933" s="381">
        <v>8</v>
      </c>
      <c r="D2933" s="380"/>
      <c r="E2933" s="380"/>
      <c r="F2933" s="380"/>
      <c r="G2933" s="380"/>
      <c r="H2933" s="382" t="s">
        <v>7564</v>
      </c>
      <c r="I2933" s="394" t="s">
        <v>7708</v>
      </c>
      <c r="J2933" s="394" t="s">
        <v>8026</v>
      </c>
      <c r="K2933" s="58">
        <v>2019</v>
      </c>
      <c r="L2933" s="542"/>
    </row>
    <row r="2934" spans="1:12" s="58" customFormat="1">
      <c r="A2934" s="380" t="s">
        <v>6243</v>
      </c>
      <c r="B2934" s="44"/>
      <c r="C2934" s="381">
        <v>9</v>
      </c>
      <c r="D2934" s="380"/>
      <c r="E2934" s="380"/>
      <c r="F2934" s="380"/>
      <c r="G2934" s="380"/>
      <c r="H2934" s="382" t="s">
        <v>7545</v>
      </c>
      <c r="I2934" s="394" t="s">
        <v>7709</v>
      </c>
      <c r="J2934" s="394" t="s">
        <v>8026</v>
      </c>
      <c r="K2934" s="58">
        <v>2019</v>
      </c>
      <c r="L2934" s="542"/>
    </row>
    <row r="2935" spans="1:12" s="58" customFormat="1">
      <c r="A2935" s="380" t="s">
        <v>6243</v>
      </c>
      <c r="B2935" s="44"/>
      <c r="C2935" s="381">
        <v>10</v>
      </c>
      <c r="D2935" s="380"/>
      <c r="E2935" s="380"/>
      <c r="F2935" s="380"/>
      <c r="G2935" s="380"/>
      <c r="H2935" s="382" t="s">
        <v>7546</v>
      </c>
      <c r="I2935" s="394" t="s">
        <v>7710</v>
      </c>
      <c r="J2935" s="394" t="s">
        <v>8026</v>
      </c>
      <c r="K2935" s="58">
        <v>2019</v>
      </c>
      <c r="L2935" s="542"/>
    </row>
    <row r="2936" spans="1:12" s="58" customFormat="1">
      <c r="A2936" s="380" t="s">
        <v>6243</v>
      </c>
      <c r="C2936" s="381">
        <v>11</v>
      </c>
      <c r="D2936" s="380"/>
      <c r="E2936" s="380"/>
      <c r="F2936" s="380"/>
      <c r="G2936" s="380"/>
      <c r="H2936" s="382" t="s">
        <v>7547</v>
      </c>
      <c r="I2936" s="394" t="s">
        <v>7711</v>
      </c>
      <c r="J2936" s="394" t="s">
        <v>8026</v>
      </c>
      <c r="K2936" s="58">
        <v>2019</v>
      </c>
      <c r="L2936" s="542"/>
    </row>
    <row r="2937" spans="1:12" s="58" customFormat="1">
      <c r="A2937" s="380" t="s">
        <v>6243</v>
      </c>
      <c r="C2937" s="381">
        <v>12</v>
      </c>
      <c r="D2937" s="380"/>
      <c r="E2937" s="380"/>
      <c r="F2937" s="380"/>
      <c r="G2937" s="380"/>
      <c r="H2937" s="382" t="s">
        <v>7548</v>
      </c>
      <c r="I2937" s="394" t="s">
        <v>7712</v>
      </c>
      <c r="J2937" s="394" t="s">
        <v>8026</v>
      </c>
      <c r="K2937" s="58">
        <v>2019</v>
      </c>
      <c r="L2937" s="542"/>
    </row>
    <row r="2938" spans="1:12" s="58" customFormat="1">
      <c r="A2938" s="380" t="s">
        <v>3836</v>
      </c>
      <c r="C2938" s="381">
        <v>1</v>
      </c>
      <c r="D2938" s="380"/>
      <c r="E2938" s="380"/>
      <c r="F2938" s="380"/>
      <c r="G2938" s="380"/>
      <c r="H2938" s="382" t="s">
        <v>7538</v>
      </c>
      <c r="I2938" s="394" t="s">
        <v>7713</v>
      </c>
      <c r="J2938" s="394" t="s">
        <v>8026</v>
      </c>
      <c r="K2938" s="58">
        <v>2019</v>
      </c>
      <c r="L2938" s="542"/>
    </row>
    <row r="2939" spans="1:12" s="58" customFormat="1">
      <c r="A2939" s="380" t="s">
        <v>3836</v>
      </c>
      <c r="C2939" s="381">
        <v>3</v>
      </c>
      <c r="D2939" s="380"/>
      <c r="E2939" s="380"/>
      <c r="F2939" s="380"/>
      <c r="G2939" s="380"/>
      <c r="H2939" s="382" t="s">
        <v>7539</v>
      </c>
      <c r="I2939" s="394" t="s">
        <v>7714</v>
      </c>
      <c r="J2939" s="394" t="s">
        <v>8026</v>
      </c>
      <c r="K2939" s="58">
        <v>2019</v>
      </c>
      <c r="L2939" s="542"/>
    </row>
    <row r="2940" spans="1:12" s="58" customFormat="1">
      <c r="A2940" s="380" t="s">
        <v>3836</v>
      </c>
      <c r="C2940" s="381">
        <v>4</v>
      </c>
      <c r="D2940" s="380"/>
      <c r="E2940" s="380"/>
      <c r="F2940" s="380"/>
      <c r="G2940" s="380"/>
      <c r="H2940" s="382" t="s">
        <v>7540</v>
      </c>
      <c r="I2940" s="394" t="s">
        <v>7715</v>
      </c>
      <c r="J2940" s="394" t="s">
        <v>8026</v>
      </c>
      <c r="K2940" s="58">
        <v>2019</v>
      </c>
      <c r="L2940" s="542"/>
    </row>
    <row r="2941" spans="1:12" s="58" customFormat="1">
      <c r="A2941" s="380" t="s">
        <v>3836</v>
      </c>
      <c r="C2941" s="381">
        <v>5</v>
      </c>
      <c r="D2941" s="380"/>
      <c r="E2941" s="380"/>
      <c r="F2941" s="380"/>
      <c r="G2941" s="380"/>
      <c r="H2941" s="382" t="s">
        <v>7541</v>
      </c>
      <c r="I2941" s="394" t="s">
        <v>7716</v>
      </c>
      <c r="J2941" s="394" t="s">
        <v>8026</v>
      </c>
      <c r="K2941" s="58">
        <v>2019</v>
      </c>
      <c r="L2941" s="542"/>
    </row>
    <row r="2942" spans="1:12" s="58" customFormat="1">
      <c r="A2942" s="380" t="s">
        <v>3836</v>
      </c>
      <c r="C2942" s="381">
        <v>6</v>
      </c>
      <c r="D2942" s="380"/>
      <c r="E2942" s="380"/>
      <c r="F2942" s="380"/>
      <c r="G2942" s="380"/>
      <c r="H2942" s="382" t="s">
        <v>7542</v>
      </c>
      <c r="I2942" s="394" t="s">
        <v>7717</v>
      </c>
      <c r="J2942" s="394" t="s">
        <v>8026</v>
      </c>
      <c r="K2942" s="58">
        <v>2019</v>
      </c>
      <c r="L2942" s="542"/>
    </row>
    <row r="2943" spans="1:12" s="58" customFormat="1">
      <c r="A2943" s="380" t="s">
        <v>3836</v>
      </c>
      <c r="C2943" s="381">
        <v>7</v>
      </c>
      <c r="D2943" s="380"/>
      <c r="E2943" s="380"/>
      <c r="F2943" s="380"/>
      <c r="G2943" s="380"/>
      <c r="H2943" s="382" t="s">
        <v>7543</v>
      </c>
      <c r="I2943" s="394" t="s">
        <v>7718</v>
      </c>
      <c r="J2943" s="394" t="s">
        <v>8026</v>
      </c>
      <c r="K2943" s="58">
        <v>2019</v>
      </c>
      <c r="L2943" s="542"/>
    </row>
    <row r="2944" spans="1:12" s="58" customFormat="1">
      <c r="A2944" s="380" t="s">
        <v>3836</v>
      </c>
      <c r="C2944" s="381">
        <v>8</v>
      </c>
      <c r="D2944" s="380"/>
      <c r="E2944" s="380"/>
      <c r="F2944" s="380"/>
      <c r="G2944" s="380"/>
      <c r="H2944" s="382" t="s">
        <v>7564</v>
      </c>
      <c r="I2944" s="394" t="s">
        <v>7719</v>
      </c>
      <c r="J2944" s="394" t="s">
        <v>8026</v>
      </c>
      <c r="K2944" s="58">
        <v>2019</v>
      </c>
      <c r="L2944" s="542"/>
    </row>
    <row r="2945" spans="1:12" s="58" customFormat="1">
      <c r="A2945" s="380" t="s">
        <v>3836</v>
      </c>
      <c r="C2945" s="381">
        <v>9</v>
      </c>
      <c r="D2945" s="380"/>
      <c r="E2945" s="380"/>
      <c r="F2945" s="380"/>
      <c r="G2945" s="380"/>
      <c r="H2945" s="382" t="s">
        <v>7545</v>
      </c>
      <c r="I2945" s="394" t="s">
        <v>7720</v>
      </c>
      <c r="J2945" s="394" t="s">
        <v>8026</v>
      </c>
      <c r="K2945" s="58">
        <v>2019</v>
      </c>
      <c r="L2945" s="542"/>
    </row>
    <row r="2946" spans="1:12" s="58" customFormat="1">
      <c r="A2946" s="380" t="s">
        <v>3836</v>
      </c>
      <c r="C2946" s="381">
        <v>10</v>
      </c>
      <c r="D2946" s="380"/>
      <c r="E2946" s="380"/>
      <c r="F2946" s="380"/>
      <c r="G2946" s="380"/>
      <c r="H2946" s="382" t="s">
        <v>7546</v>
      </c>
      <c r="I2946" s="394" t="s">
        <v>7721</v>
      </c>
      <c r="J2946" s="394" t="s">
        <v>8026</v>
      </c>
      <c r="K2946" s="58">
        <v>2019</v>
      </c>
      <c r="L2946" s="542"/>
    </row>
    <row r="2947" spans="1:12" s="58" customFormat="1">
      <c r="A2947" s="380" t="s">
        <v>3836</v>
      </c>
      <c r="C2947" s="381">
        <v>11</v>
      </c>
      <c r="D2947" s="380"/>
      <c r="E2947" s="380"/>
      <c r="F2947" s="380"/>
      <c r="G2947" s="380"/>
      <c r="H2947" s="382" t="s">
        <v>7547</v>
      </c>
      <c r="I2947" s="394" t="s">
        <v>7722</v>
      </c>
      <c r="J2947" s="394" t="s">
        <v>8026</v>
      </c>
      <c r="K2947" s="58">
        <v>2019</v>
      </c>
      <c r="L2947" s="542"/>
    </row>
    <row r="2948" spans="1:12" s="58" customFormat="1">
      <c r="A2948" s="380" t="s">
        <v>3836</v>
      </c>
      <c r="C2948" s="381">
        <v>12</v>
      </c>
      <c r="D2948" s="380"/>
      <c r="E2948" s="380"/>
      <c r="F2948" s="380"/>
      <c r="G2948" s="380"/>
      <c r="H2948" s="382" t="s">
        <v>7548</v>
      </c>
      <c r="I2948" s="394" t="s">
        <v>7723</v>
      </c>
      <c r="J2948" s="394" t="s">
        <v>8026</v>
      </c>
      <c r="K2948" s="58">
        <v>2019</v>
      </c>
      <c r="L2948" s="542"/>
    </row>
    <row r="2949" spans="1:12" s="58" customFormat="1">
      <c r="A2949" s="380" t="s">
        <v>3849</v>
      </c>
      <c r="C2949" s="381">
        <v>1</v>
      </c>
      <c r="D2949" s="380"/>
      <c r="E2949" s="380"/>
      <c r="F2949" s="380"/>
      <c r="G2949" s="380"/>
      <c r="H2949" s="382" t="s">
        <v>7566</v>
      </c>
      <c r="I2949" s="394" t="s">
        <v>7724</v>
      </c>
      <c r="J2949" s="394" t="s">
        <v>8026</v>
      </c>
      <c r="K2949" s="58">
        <v>2019</v>
      </c>
      <c r="L2949" s="542"/>
    </row>
    <row r="2950" spans="1:12" s="58" customFormat="1">
      <c r="A2950" s="380" t="s">
        <v>6244</v>
      </c>
      <c r="C2950" s="381">
        <v>1</v>
      </c>
      <c r="D2950" s="380"/>
      <c r="E2950" s="380"/>
      <c r="F2950" s="380"/>
      <c r="G2950" s="380"/>
      <c r="H2950" s="382" t="s">
        <v>7567</v>
      </c>
      <c r="I2950" s="394" t="s">
        <v>7725</v>
      </c>
      <c r="J2950" s="394" t="s">
        <v>8026</v>
      </c>
      <c r="K2950" s="58">
        <v>2019</v>
      </c>
      <c r="L2950" s="542"/>
    </row>
    <row r="2951" spans="1:12" s="58" customFormat="1">
      <c r="A2951" s="380" t="s">
        <v>6244</v>
      </c>
      <c r="C2951" s="381">
        <v>2</v>
      </c>
      <c r="D2951" s="380"/>
      <c r="E2951" s="380"/>
      <c r="F2951" s="380"/>
      <c r="G2951" s="380"/>
      <c r="H2951" s="382" t="s">
        <v>7568</v>
      </c>
      <c r="I2951" s="394" t="s">
        <v>7726</v>
      </c>
      <c r="J2951" s="394" t="s">
        <v>8026</v>
      </c>
      <c r="K2951" s="58">
        <v>2019</v>
      </c>
      <c r="L2951" s="542"/>
    </row>
    <row r="2952" spans="1:12" s="58" customFormat="1">
      <c r="A2952" s="380" t="s">
        <v>6244</v>
      </c>
      <c r="C2952" s="381">
        <v>3</v>
      </c>
      <c r="D2952" s="380"/>
      <c r="E2952" s="380"/>
      <c r="F2952" s="380"/>
      <c r="G2952" s="380"/>
      <c r="H2952" s="382" t="s">
        <v>7569</v>
      </c>
      <c r="I2952" s="394" t="s">
        <v>7727</v>
      </c>
      <c r="J2952" s="394" t="s">
        <v>8026</v>
      </c>
      <c r="K2952" s="58">
        <v>2019</v>
      </c>
      <c r="L2952" s="542"/>
    </row>
    <row r="2953" spans="1:12" s="58" customFormat="1">
      <c r="A2953" s="380" t="s">
        <v>6244</v>
      </c>
      <c r="C2953" s="381">
        <v>4</v>
      </c>
      <c r="D2953" s="380"/>
      <c r="E2953" s="380"/>
      <c r="F2953" s="380"/>
      <c r="G2953" s="380"/>
      <c r="H2953" s="382" t="s">
        <v>7570</v>
      </c>
      <c r="I2953" s="394" t="s">
        <v>7728</v>
      </c>
      <c r="J2953" s="394" t="s">
        <v>8026</v>
      </c>
      <c r="K2953" s="58">
        <v>2019</v>
      </c>
      <c r="L2953" s="542"/>
    </row>
    <row r="2954" spans="1:12" s="58" customFormat="1">
      <c r="A2954" s="380" t="s">
        <v>6244</v>
      </c>
      <c r="C2954" s="381">
        <v>5</v>
      </c>
      <c r="D2954" s="380"/>
      <c r="E2954" s="380"/>
      <c r="F2954" s="380"/>
      <c r="G2954" s="380"/>
      <c r="H2954" s="382" t="s">
        <v>7562</v>
      </c>
      <c r="I2954" s="394" t="s">
        <v>7729</v>
      </c>
      <c r="J2954" s="394" t="s">
        <v>8026</v>
      </c>
      <c r="K2954" s="58">
        <v>2019</v>
      </c>
      <c r="L2954" s="542"/>
    </row>
    <row r="2955" spans="1:12" s="58" customFormat="1">
      <c r="A2955" s="380" t="s">
        <v>6244</v>
      </c>
      <c r="C2955" s="381">
        <v>6</v>
      </c>
      <c r="D2955" s="380"/>
      <c r="E2955" s="380"/>
      <c r="F2955" s="380"/>
      <c r="G2955" s="380"/>
      <c r="H2955" s="382" t="s">
        <v>7571</v>
      </c>
      <c r="I2955" s="394" t="s">
        <v>7730</v>
      </c>
      <c r="J2955" s="394" t="s">
        <v>8026</v>
      </c>
      <c r="K2955" s="58">
        <v>2019</v>
      </c>
      <c r="L2955" s="542"/>
    </row>
    <row r="2956" spans="1:12" s="58" customFormat="1">
      <c r="A2956" s="380" t="s">
        <v>7464</v>
      </c>
      <c r="C2956" s="381">
        <v>1</v>
      </c>
      <c r="D2956" s="380"/>
      <c r="E2956" s="380"/>
      <c r="F2956" s="380"/>
      <c r="G2956" s="380"/>
      <c r="H2956" s="399" t="s">
        <v>7567</v>
      </c>
      <c r="I2956" s="383" t="s">
        <v>7465</v>
      </c>
      <c r="J2956" s="394" t="s">
        <v>8026</v>
      </c>
      <c r="K2956" s="58">
        <v>2019</v>
      </c>
      <c r="L2956" s="542"/>
    </row>
    <row r="2957" spans="1:12" s="58" customFormat="1">
      <c r="A2957" s="380" t="s">
        <v>7464</v>
      </c>
      <c r="C2957" s="381">
        <v>2</v>
      </c>
      <c r="D2957" s="380"/>
      <c r="E2957" s="380"/>
      <c r="F2957" s="380"/>
      <c r="G2957" s="380"/>
      <c r="H2957" s="399" t="s">
        <v>7568</v>
      </c>
      <c r="I2957" s="383" t="s">
        <v>7465</v>
      </c>
      <c r="J2957" s="394" t="s">
        <v>8026</v>
      </c>
      <c r="K2957" s="58">
        <v>2019</v>
      </c>
      <c r="L2957" s="542"/>
    </row>
    <row r="2958" spans="1:12" s="58" customFormat="1">
      <c r="A2958" s="380" t="s">
        <v>7464</v>
      </c>
      <c r="C2958" s="381">
        <v>3</v>
      </c>
      <c r="D2958" s="380"/>
      <c r="E2958" s="380"/>
      <c r="F2958" s="380"/>
      <c r="G2958" s="380"/>
      <c r="H2958" s="399" t="s">
        <v>7569</v>
      </c>
      <c r="I2958" s="383" t="s">
        <v>7465</v>
      </c>
      <c r="J2958" s="394" t="s">
        <v>8026</v>
      </c>
      <c r="K2958" s="58">
        <v>2019</v>
      </c>
      <c r="L2958" s="542"/>
    </row>
    <row r="2959" spans="1:12" s="58" customFormat="1">
      <c r="A2959" s="380" t="s">
        <v>7464</v>
      </c>
      <c r="C2959" s="381">
        <v>4</v>
      </c>
      <c r="D2959" s="380"/>
      <c r="E2959" s="380"/>
      <c r="F2959" s="380"/>
      <c r="G2959" s="380"/>
      <c r="H2959" s="399" t="s">
        <v>7570</v>
      </c>
      <c r="I2959" s="383" t="s">
        <v>7465</v>
      </c>
      <c r="J2959" s="394" t="s">
        <v>8026</v>
      </c>
      <c r="K2959" s="58">
        <v>2019</v>
      </c>
      <c r="L2959" s="542"/>
    </row>
    <row r="2960" spans="1:12" s="58" customFormat="1">
      <c r="A2960" s="380" t="s">
        <v>7464</v>
      </c>
      <c r="B2960" s="44"/>
      <c r="C2960" s="381">
        <v>5</v>
      </c>
      <c r="D2960" s="380"/>
      <c r="E2960" s="380"/>
      <c r="F2960" s="380"/>
      <c r="G2960" s="380"/>
      <c r="H2960" s="399" t="s">
        <v>7562</v>
      </c>
      <c r="I2960" s="383" t="s">
        <v>7465</v>
      </c>
      <c r="J2960" s="394" t="s">
        <v>8026</v>
      </c>
      <c r="K2960" s="58">
        <v>2019</v>
      </c>
      <c r="L2960" s="542"/>
    </row>
    <row r="2961" spans="1:12" s="58" customFormat="1">
      <c r="A2961" s="380" t="s">
        <v>7464</v>
      </c>
      <c r="B2961" s="44"/>
      <c r="C2961" s="381">
        <v>6</v>
      </c>
      <c r="D2961" s="380"/>
      <c r="E2961" s="380"/>
      <c r="F2961" s="380"/>
      <c r="G2961" s="380"/>
      <c r="H2961" s="399" t="s">
        <v>7571</v>
      </c>
      <c r="I2961" s="383" t="s">
        <v>7465</v>
      </c>
      <c r="J2961" s="394" t="s">
        <v>8026</v>
      </c>
      <c r="K2961" s="58">
        <v>2019</v>
      </c>
      <c r="L2961" s="542"/>
    </row>
    <row r="2962" spans="1:12" s="58" customFormat="1">
      <c r="A2962" s="380" t="s">
        <v>7559</v>
      </c>
      <c r="C2962" s="381">
        <v>1</v>
      </c>
      <c r="D2962" s="380"/>
      <c r="E2962" s="380"/>
      <c r="F2962" s="380"/>
      <c r="G2962" s="380"/>
      <c r="H2962" s="382" t="s">
        <v>7562</v>
      </c>
      <c r="I2962" s="636" t="s">
        <v>7563</v>
      </c>
      <c r="J2962" s="394" t="s">
        <v>8026</v>
      </c>
      <c r="K2962" s="58">
        <v>2019</v>
      </c>
      <c r="L2962" s="542"/>
    </row>
    <row r="2963" spans="1:12" s="58" customFormat="1">
      <c r="A2963" s="380" t="s">
        <v>4544</v>
      </c>
      <c r="C2963" s="381">
        <v>1</v>
      </c>
      <c r="D2963" s="380"/>
      <c r="E2963" s="380"/>
      <c r="F2963" s="380"/>
      <c r="G2963" s="380"/>
      <c r="H2963" s="382" t="s">
        <v>7574</v>
      </c>
      <c r="I2963" s="377" t="s">
        <v>7731</v>
      </c>
      <c r="J2963" s="394" t="s">
        <v>8026</v>
      </c>
      <c r="K2963" s="58">
        <v>2019</v>
      </c>
      <c r="L2963" s="542"/>
    </row>
    <row r="2964" spans="1:12" s="58" customFormat="1">
      <c r="A2964" s="380" t="s">
        <v>3893</v>
      </c>
      <c r="C2964" s="381">
        <v>1</v>
      </c>
      <c r="D2964" s="380"/>
      <c r="E2964" s="380"/>
      <c r="F2964" s="380"/>
      <c r="G2964" s="380"/>
      <c r="H2964" s="382" t="s">
        <v>3892</v>
      </c>
      <c r="I2964" s="377" t="s">
        <v>7576</v>
      </c>
      <c r="J2964" s="394" t="s">
        <v>8026</v>
      </c>
      <c r="K2964" s="58">
        <v>2019</v>
      </c>
      <c r="L2964" s="542"/>
    </row>
    <row r="2965" spans="1:12" s="58" customFormat="1">
      <c r="A2965" s="380" t="s">
        <v>3893</v>
      </c>
      <c r="C2965" s="381">
        <v>2</v>
      </c>
      <c r="D2965" s="380"/>
      <c r="E2965" s="380"/>
      <c r="F2965" s="380"/>
      <c r="G2965" s="380"/>
      <c r="H2965" s="382" t="s">
        <v>3894</v>
      </c>
      <c r="I2965" s="377" t="s">
        <v>7576</v>
      </c>
      <c r="J2965" s="394" t="s">
        <v>8026</v>
      </c>
      <c r="K2965" s="58">
        <v>2019</v>
      </c>
      <c r="L2965" s="542"/>
    </row>
    <row r="2966" spans="1:12" s="58" customFormat="1">
      <c r="A2966" s="380" t="s">
        <v>3932</v>
      </c>
      <c r="C2966" s="381">
        <v>1</v>
      </c>
      <c r="D2966" s="380"/>
      <c r="E2966" s="380"/>
      <c r="F2966" s="380"/>
      <c r="G2966" s="380"/>
      <c r="H2966" s="382" t="s">
        <v>7577</v>
      </c>
      <c r="I2966" s="394" t="s">
        <v>7732</v>
      </c>
      <c r="J2966" s="394" t="s">
        <v>8026</v>
      </c>
      <c r="K2966" s="58">
        <v>2019</v>
      </c>
      <c r="L2966" s="542"/>
    </row>
    <row r="2967" spans="1:12" s="58" customFormat="1">
      <c r="A2967" s="380" t="s">
        <v>3932</v>
      </c>
      <c r="C2967" s="381">
        <v>2</v>
      </c>
      <c r="D2967" s="380"/>
      <c r="E2967" s="380"/>
      <c r="F2967" s="380"/>
      <c r="G2967" s="380"/>
      <c r="H2967" s="382" t="s">
        <v>7578</v>
      </c>
      <c r="I2967" s="394" t="s">
        <v>7733</v>
      </c>
      <c r="J2967" s="394" t="s">
        <v>8026</v>
      </c>
      <c r="K2967" s="58">
        <v>2019</v>
      </c>
      <c r="L2967" s="542"/>
    </row>
    <row r="2968" spans="1:12" s="58" customFormat="1">
      <c r="A2968" s="380" t="s">
        <v>3932</v>
      </c>
      <c r="C2968" s="381">
        <v>3</v>
      </c>
      <c r="D2968" s="380"/>
      <c r="E2968" s="380"/>
      <c r="F2968" s="380"/>
      <c r="G2968" s="380"/>
      <c r="H2968" s="382" t="s">
        <v>7579</v>
      </c>
      <c r="I2968" s="394" t="s">
        <v>7734</v>
      </c>
      <c r="J2968" s="394" t="s">
        <v>8026</v>
      </c>
      <c r="K2968" s="58">
        <v>2019</v>
      </c>
      <c r="L2968" s="542"/>
    </row>
    <row r="2969" spans="1:12" s="58" customFormat="1">
      <c r="A2969" s="380" t="s">
        <v>3932</v>
      </c>
      <c r="C2969" s="381">
        <v>4</v>
      </c>
      <c r="D2969" s="380"/>
      <c r="E2969" s="380"/>
      <c r="F2969" s="380"/>
      <c r="G2969" s="380"/>
      <c r="H2969" s="382" t="s">
        <v>7580</v>
      </c>
      <c r="I2969" s="394" t="s">
        <v>7735</v>
      </c>
      <c r="J2969" s="394" t="s">
        <v>8026</v>
      </c>
      <c r="K2969" s="58">
        <v>2019</v>
      </c>
      <c r="L2969" s="542"/>
    </row>
    <row r="2970" spans="1:12" s="58" customFormat="1">
      <c r="A2970" s="380" t="s">
        <v>3932</v>
      </c>
      <c r="C2970" s="381">
        <v>5</v>
      </c>
      <c r="D2970" s="380"/>
      <c r="E2970" s="380"/>
      <c r="F2970" s="380"/>
      <c r="G2970" s="380"/>
      <c r="H2970" s="382" t="s">
        <v>7581</v>
      </c>
      <c r="I2970" s="394" t="s">
        <v>7736</v>
      </c>
      <c r="J2970" s="394" t="s">
        <v>8026</v>
      </c>
      <c r="K2970" s="58">
        <v>2019</v>
      </c>
      <c r="L2970" s="542"/>
    </row>
    <row r="2971" spans="1:12" s="58" customFormat="1">
      <c r="A2971" s="380" t="s">
        <v>3932</v>
      </c>
      <c r="C2971" s="381">
        <v>6</v>
      </c>
      <c r="D2971" s="380"/>
      <c r="E2971" s="380"/>
      <c r="F2971" s="380"/>
      <c r="G2971" s="380"/>
      <c r="H2971" s="382" t="s">
        <v>7582</v>
      </c>
      <c r="I2971" s="394" t="s">
        <v>7737</v>
      </c>
      <c r="J2971" s="394" t="s">
        <v>8026</v>
      </c>
      <c r="K2971" s="58">
        <v>2019</v>
      </c>
      <c r="L2971" s="542"/>
    </row>
    <row r="2972" spans="1:12" s="58" customFormat="1">
      <c r="A2972" s="380" t="s">
        <v>7525</v>
      </c>
      <c r="C2972" s="381">
        <v>1</v>
      </c>
      <c r="D2972" s="380"/>
      <c r="E2972" s="380"/>
      <c r="F2972" s="380"/>
      <c r="G2972" s="380"/>
      <c r="H2972" s="382" t="s">
        <v>3478</v>
      </c>
      <c r="I2972" s="383" t="s">
        <v>7526</v>
      </c>
      <c r="J2972" s="394" t="s">
        <v>8026</v>
      </c>
      <c r="K2972" s="58">
        <v>2019</v>
      </c>
      <c r="L2972" s="542"/>
    </row>
    <row r="2973" spans="1:12" s="58" customFormat="1">
      <c r="A2973" s="380" t="s">
        <v>7525</v>
      </c>
      <c r="C2973" s="381">
        <v>2</v>
      </c>
      <c r="D2973" s="380"/>
      <c r="E2973" s="380"/>
      <c r="F2973" s="380"/>
      <c r="G2973" s="380"/>
      <c r="H2973" s="382" t="s">
        <v>3480</v>
      </c>
      <c r="I2973" s="383" t="s">
        <v>7526</v>
      </c>
      <c r="J2973" s="394" t="s">
        <v>8026</v>
      </c>
      <c r="K2973" s="58">
        <v>2019</v>
      </c>
      <c r="L2973" s="542"/>
    </row>
    <row r="2974" spans="1:12" s="58" customFormat="1">
      <c r="A2974" s="380" t="s">
        <v>7525</v>
      </c>
      <c r="C2974" s="381">
        <v>3</v>
      </c>
      <c r="D2974" s="380"/>
      <c r="E2974" s="380"/>
      <c r="F2974" s="380"/>
      <c r="G2974" s="380"/>
      <c r="H2974" s="382" t="s">
        <v>3118</v>
      </c>
      <c r="I2974" s="383" t="s">
        <v>7526</v>
      </c>
      <c r="J2974" s="394" t="s">
        <v>8026</v>
      </c>
      <c r="K2974" s="58">
        <v>2019</v>
      </c>
      <c r="L2974" s="542"/>
    </row>
    <row r="2975" spans="1:12" s="58" customFormat="1">
      <c r="A2975" s="380" t="s">
        <v>7525</v>
      </c>
      <c r="C2975" s="381">
        <v>4</v>
      </c>
      <c r="D2975" s="380"/>
      <c r="E2975" s="380"/>
      <c r="F2975" s="380"/>
      <c r="G2975" s="380"/>
      <c r="H2975" s="382" t="s">
        <v>2690</v>
      </c>
      <c r="I2975" s="383" t="s">
        <v>7526</v>
      </c>
      <c r="J2975" s="394" t="s">
        <v>8026</v>
      </c>
      <c r="K2975" s="58">
        <v>2019</v>
      </c>
      <c r="L2975" s="542"/>
    </row>
    <row r="2976" spans="1:12" s="58" customFormat="1">
      <c r="A2976" s="380" t="s">
        <v>7525</v>
      </c>
      <c r="C2976" s="381">
        <v>5</v>
      </c>
      <c r="D2976" s="380"/>
      <c r="E2976" s="380"/>
      <c r="F2976" s="380"/>
      <c r="G2976" s="380"/>
      <c r="H2976" s="382" t="s">
        <v>3481</v>
      </c>
      <c r="I2976" s="383" t="s">
        <v>7526</v>
      </c>
      <c r="J2976" s="394" t="s">
        <v>8026</v>
      </c>
      <c r="K2976" s="58">
        <v>2019</v>
      </c>
      <c r="L2976" s="542"/>
    </row>
    <row r="2977" spans="1:12" s="58" customFormat="1">
      <c r="A2977" s="380" t="s">
        <v>6606</v>
      </c>
      <c r="C2977" s="381">
        <v>3</v>
      </c>
      <c r="D2977" s="380"/>
      <c r="E2977" s="380"/>
      <c r="F2977" s="380"/>
      <c r="G2977" s="380"/>
      <c r="H2977" s="382" t="s">
        <v>5083</v>
      </c>
      <c r="I2977" s="377" t="s">
        <v>7638</v>
      </c>
      <c r="J2977" s="394" t="s">
        <v>8026</v>
      </c>
      <c r="K2977" s="58">
        <v>2019</v>
      </c>
      <c r="L2977" s="542"/>
    </row>
    <row r="2978" spans="1:12" s="58" customFormat="1">
      <c r="A2978" s="380" t="s">
        <v>6606</v>
      </c>
      <c r="C2978" s="381">
        <v>4</v>
      </c>
      <c r="D2978" s="380"/>
      <c r="E2978" s="380"/>
      <c r="F2978" s="380"/>
      <c r="G2978" s="380"/>
      <c r="H2978" s="382" t="s">
        <v>5084</v>
      </c>
      <c r="I2978" s="377" t="s">
        <v>7638</v>
      </c>
      <c r="J2978" s="394" t="s">
        <v>8026</v>
      </c>
      <c r="K2978" s="58">
        <v>2019</v>
      </c>
      <c r="L2978" s="542"/>
    </row>
    <row r="2979" spans="1:12" s="58" customFormat="1">
      <c r="A2979" s="380" t="s">
        <v>6606</v>
      </c>
      <c r="C2979" s="520">
        <v>5</v>
      </c>
      <c r="D2979" s="1195"/>
      <c r="E2979" s="1195"/>
      <c r="F2979" s="1195"/>
      <c r="G2979" s="1195"/>
      <c r="H2979" s="521" t="s">
        <v>3944</v>
      </c>
      <c r="I2979" s="377" t="s">
        <v>7638</v>
      </c>
      <c r="J2979" s="394" t="s">
        <v>8026</v>
      </c>
      <c r="K2979" s="58">
        <v>2019</v>
      </c>
      <c r="L2979" s="542"/>
    </row>
    <row r="2980" spans="1:12" s="58" customFormat="1">
      <c r="A2980" s="380" t="s">
        <v>6606</v>
      </c>
      <c r="C2980" s="381">
        <v>6</v>
      </c>
      <c r="D2980" s="380"/>
      <c r="E2980" s="380"/>
      <c r="F2980" s="380"/>
      <c r="G2980" s="380"/>
      <c r="H2980" s="382" t="s">
        <v>5083</v>
      </c>
      <c r="I2980" s="377" t="s">
        <v>7765</v>
      </c>
      <c r="J2980" s="394" t="s">
        <v>8026</v>
      </c>
      <c r="K2980" s="58">
        <v>2019</v>
      </c>
      <c r="L2980" s="542"/>
    </row>
    <row r="2981" spans="1:12" s="58" customFormat="1">
      <c r="A2981" s="380" t="s">
        <v>6606</v>
      </c>
      <c r="C2981" s="381">
        <v>7</v>
      </c>
      <c r="D2981" s="380"/>
      <c r="E2981" s="380"/>
      <c r="F2981" s="380"/>
      <c r="G2981" s="380"/>
      <c r="H2981" s="382" t="s">
        <v>5084</v>
      </c>
      <c r="I2981" s="377" t="s">
        <v>7765</v>
      </c>
      <c r="J2981" s="394" t="s">
        <v>8026</v>
      </c>
      <c r="K2981" s="58">
        <v>2019</v>
      </c>
      <c r="L2981" s="542"/>
    </row>
    <row r="2982" spans="1:12" s="58" customFormat="1">
      <c r="A2982" s="380" t="s">
        <v>6606</v>
      </c>
      <c r="C2982" s="520">
        <v>8</v>
      </c>
      <c r="D2982" s="1195"/>
      <c r="E2982" s="1195"/>
      <c r="F2982" s="1195"/>
      <c r="G2982" s="1195"/>
      <c r="H2982" s="521" t="s">
        <v>3944</v>
      </c>
      <c r="I2982" s="377" t="s">
        <v>7765</v>
      </c>
      <c r="J2982" s="394" t="s">
        <v>8026</v>
      </c>
      <c r="K2982" s="58">
        <v>2019</v>
      </c>
      <c r="L2982" s="542"/>
    </row>
    <row r="2983" spans="1:12" s="58" customFormat="1">
      <c r="A2983" s="380" t="s">
        <v>3955</v>
      </c>
      <c r="C2983" s="381">
        <v>1</v>
      </c>
      <c r="D2983" s="380"/>
      <c r="E2983" s="380"/>
      <c r="F2983" s="380"/>
      <c r="G2983" s="380"/>
      <c r="H2983" s="382" t="s">
        <v>319</v>
      </c>
      <c r="I2983" s="377" t="s">
        <v>7584</v>
      </c>
      <c r="J2983" s="394" t="s">
        <v>8026</v>
      </c>
      <c r="K2983" s="58">
        <v>2019</v>
      </c>
      <c r="L2983" s="542"/>
    </row>
    <row r="2984" spans="1:12" s="58" customFormat="1">
      <c r="A2984" s="380" t="s">
        <v>3955</v>
      </c>
      <c r="C2984" s="381">
        <v>2</v>
      </c>
      <c r="D2984" s="380"/>
      <c r="E2984" s="380"/>
      <c r="F2984" s="380"/>
      <c r="G2984" s="380"/>
      <c r="H2984" s="382" t="s">
        <v>404</v>
      </c>
      <c r="I2984" s="377" t="s">
        <v>7584</v>
      </c>
      <c r="J2984" s="394" t="s">
        <v>8026</v>
      </c>
      <c r="K2984" s="58">
        <v>2019</v>
      </c>
      <c r="L2984" s="542"/>
    </row>
    <row r="2985" spans="1:12" s="58" customFormat="1">
      <c r="A2985" s="380" t="s">
        <v>7583</v>
      </c>
      <c r="C2985" s="381">
        <v>1</v>
      </c>
      <c r="D2985" s="380"/>
      <c r="E2985" s="380"/>
      <c r="F2985" s="380"/>
      <c r="G2985" s="380"/>
      <c r="H2985" s="382" t="s">
        <v>319</v>
      </c>
      <c r="I2985" s="377" t="s">
        <v>7585</v>
      </c>
      <c r="J2985" s="394" t="s">
        <v>8026</v>
      </c>
      <c r="K2985" s="58">
        <v>2019</v>
      </c>
      <c r="L2985" s="542"/>
    </row>
    <row r="2986" spans="1:12" s="58" customFormat="1">
      <c r="A2986" s="380" t="s">
        <v>7583</v>
      </c>
      <c r="C2986" s="381">
        <v>2</v>
      </c>
      <c r="D2986" s="380"/>
      <c r="E2986" s="380"/>
      <c r="F2986" s="380"/>
      <c r="G2986" s="380"/>
      <c r="H2986" s="382" t="s">
        <v>404</v>
      </c>
      <c r="I2986" s="377" t="s">
        <v>7585</v>
      </c>
      <c r="J2986" s="394" t="s">
        <v>8026</v>
      </c>
      <c r="K2986" s="58">
        <v>2019</v>
      </c>
      <c r="L2986" s="542"/>
    </row>
    <row r="2987" spans="1:12" s="58" customFormat="1">
      <c r="A2987" s="383" t="s">
        <v>3408</v>
      </c>
      <c r="C2987" s="381">
        <v>1</v>
      </c>
      <c r="D2987" s="380"/>
      <c r="E2987" s="380"/>
      <c r="F2987" s="380"/>
      <c r="G2987" s="380"/>
      <c r="H2987" s="382" t="s">
        <v>327</v>
      </c>
      <c r="I2987" s="383" t="s">
        <v>7586</v>
      </c>
      <c r="J2987" s="394" t="s">
        <v>8026</v>
      </c>
      <c r="K2987" s="58">
        <v>2019</v>
      </c>
      <c r="L2987" s="542"/>
    </row>
    <row r="2988" spans="1:12" s="58" customFormat="1">
      <c r="A2988" s="383" t="s">
        <v>3408</v>
      </c>
      <c r="C2988" s="381">
        <v>2</v>
      </c>
      <c r="D2988" s="380"/>
      <c r="E2988" s="380"/>
      <c r="F2988" s="380"/>
      <c r="G2988" s="380"/>
      <c r="H2988" s="382" t="s">
        <v>712</v>
      </c>
      <c r="I2988" s="383" t="s">
        <v>7586</v>
      </c>
      <c r="J2988" s="394" t="s">
        <v>8026</v>
      </c>
      <c r="K2988" s="58">
        <v>2019</v>
      </c>
      <c r="L2988" s="542"/>
    </row>
    <row r="2989" spans="1:12" s="58" customFormat="1">
      <c r="A2989" s="383" t="s">
        <v>3408</v>
      </c>
      <c r="C2989" s="381">
        <v>3</v>
      </c>
      <c r="D2989" s="380"/>
      <c r="E2989" s="380"/>
      <c r="F2989" s="380"/>
      <c r="G2989" s="380"/>
      <c r="H2989" s="382" t="s">
        <v>713</v>
      </c>
      <c r="I2989" s="383" t="s">
        <v>7586</v>
      </c>
      <c r="J2989" s="394" t="s">
        <v>8026</v>
      </c>
      <c r="K2989" s="58">
        <v>2019</v>
      </c>
      <c r="L2989" s="542"/>
    </row>
    <row r="2990" spans="1:12" s="58" customFormat="1">
      <c r="A2990" s="383" t="s">
        <v>3408</v>
      </c>
      <c r="C2990" s="381">
        <v>4</v>
      </c>
      <c r="D2990" s="380"/>
      <c r="E2990" s="380"/>
      <c r="F2990" s="380"/>
      <c r="G2990" s="380"/>
      <c r="H2990" s="382" t="s">
        <v>3509</v>
      </c>
      <c r="I2990" s="383" t="s">
        <v>7586</v>
      </c>
      <c r="J2990" s="394" t="s">
        <v>8026</v>
      </c>
      <c r="K2990" s="58">
        <v>2019</v>
      </c>
      <c r="L2990" s="542"/>
    </row>
    <row r="2991" spans="1:12" s="58" customFormat="1">
      <c r="A2991" s="383" t="s">
        <v>3408</v>
      </c>
      <c r="C2991" s="381">
        <v>5</v>
      </c>
      <c r="D2991" s="380"/>
      <c r="E2991" s="380"/>
      <c r="F2991" s="380"/>
      <c r="G2991" s="380"/>
      <c r="H2991" s="382" t="s">
        <v>3510</v>
      </c>
      <c r="I2991" s="383" t="s">
        <v>7586</v>
      </c>
      <c r="J2991" s="394" t="s">
        <v>8026</v>
      </c>
      <c r="K2991" s="58">
        <v>2019</v>
      </c>
      <c r="L2991" s="542"/>
    </row>
    <row r="2992" spans="1:12" s="58" customFormat="1">
      <c r="A2992" s="380" t="s">
        <v>1213</v>
      </c>
      <c r="B2992" s="44"/>
      <c r="C2992" s="381">
        <v>1</v>
      </c>
      <c r="D2992" s="380"/>
      <c r="E2992" s="380"/>
      <c r="F2992" s="380"/>
      <c r="G2992" s="380"/>
      <c r="H2992" s="382" t="s">
        <v>5707</v>
      </c>
      <c r="I2992" s="383" t="s">
        <v>7507</v>
      </c>
      <c r="J2992" s="394" t="s">
        <v>8026</v>
      </c>
      <c r="K2992" s="58">
        <v>2019</v>
      </c>
      <c r="L2992" s="542"/>
    </row>
    <row r="2993" spans="1:12" s="58" customFormat="1">
      <c r="A2993" s="380" t="s">
        <v>1215</v>
      </c>
      <c r="B2993" s="44"/>
      <c r="C2993" s="381">
        <v>1</v>
      </c>
      <c r="D2993" s="380"/>
      <c r="E2993" s="380"/>
      <c r="F2993" s="380"/>
      <c r="G2993" s="380"/>
      <c r="H2993" s="382" t="s">
        <v>5707</v>
      </c>
      <c r="I2993" s="383" t="s">
        <v>7507</v>
      </c>
      <c r="J2993" s="394" t="s">
        <v>8026</v>
      </c>
      <c r="K2993" s="58">
        <v>2019</v>
      </c>
      <c r="L2993" s="542"/>
    </row>
    <row r="2994" spans="1:12" s="58" customFormat="1">
      <c r="A2994" s="380" t="s">
        <v>1215</v>
      </c>
      <c r="B2994" s="44"/>
      <c r="C2994" s="381">
        <v>2</v>
      </c>
      <c r="D2994" s="380"/>
      <c r="E2994" s="380"/>
      <c r="F2994" s="380"/>
      <c r="G2994" s="380"/>
      <c r="H2994" s="382" t="s">
        <v>712</v>
      </c>
      <c r="I2994" s="383" t="s">
        <v>7507</v>
      </c>
      <c r="J2994" s="394" t="s">
        <v>8026</v>
      </c>
      <c r="K2994" s="58">
        <v>2019</v>
      </c>
      <c r="L2994" s="542"/>
    </row>
    <row r="2995" spans="1:12" s="58" customFormat="1">
      <c r="A2995" s="383" t="s">
        <v>1194</v>
      </c>
      <c r="B2995" s="44"/>
      <c r="C2995" s="381">
        <v>1</v>
      </c>
      <c r="D2995" s="380"/>
      <c r="E2995" s="380"/>
      <c r="F2995" s="380"/>
      <c r="G2995" s="380"/>
      <c r="H2995" s="500" t="s">
        <v>1197</v>
      </c>
      <c r="I2995" s="383" t="s">
        <v>7510</v>
      </c>
      <c r="J2995" s="394" t="s">
        <v>8026</v>
      </c>
      <c r="K2995" s="58">
        <v>2019</v>
      </c>
      <c r="L2995" s="542"/>
    </row>
    <row r="2996" spans="1:12" s="58" customFormat="1">
      <c r="A2996" s="383" t="s">
        <v>1194</v>
      </c>
      <c r="B2996" s="44"/>
      <c r="C2996" s="381">
        <v>2</v>
      </c>
      <c r="D2996" s="380"/>
      <c r="E2996" s="380"/>
      <c r="F2996" s="380"/>
      <c r="G2996" s="380"/>
      <c r="H2996" s="500" t="s">
        <v>1198</v>
      </c>
      <c r="I2996" s="383" t="s">
        <v>7510</v>
      </c>
      <c r="J2996" s="394" t="s">
        <v>8026</v>
      </c>
      <c r="K2996" s="58">
        <v>2019</v>
      </c>
      <c r="L2996" s="542"/>
    </row>
    <row r="2997" spans="1:12" s="58" customFormat="1">
      <c r="A2997" s="383" t="s">
        <v>1199</v>
      </c>
      <c r="B2997" s="44"/>
      <c r="C2997" s="381">
        <v>1</v>
      </c>
      <c r="D2997" s="380"/>
      <c r="E2997" s="380"/>
      <c r="F2997" s="380"/>
      <c r="G2997" s="380"/>
      <c r="H2997" s="382" t="s">
        <v>1201</v>
      </c>
      <c r="I2997" s="383" t="s">
        <v>7510</v>
      </c>
      <c r="J2997" s="394" t="s">
        <v>8026</v>
      </c>
      <c r="K2997" s="58">
        <v>2019</v>
      </c>
      <c r="L2997" s="542"/>
    </row>
    <row r="2998" spans="1:12" s="58" customFormat="1">
      <c r="A2998" s="383" t="s">
        <v>1202</v>
      </c>
      <c r="B2998" s="44"/>
      <c r="C2998" s="381">
        <v>1</v>
      </c>
      <c r="D2998" s="380"/>
      <c r="E2998" s="380"/>
      <c r="F2998" s="380"/>
      <c r="G2998" s="380"/>
      <c r="H2998" s="382" t="s">
        <v>1204</v>
      </c>
      <c r="I2998" s="383" t="s">
        <v>7510</v>
      </c>
      <c r="J2998" s="394" t="s">
        <v>8026</v>
      </c>
      <c r="K2998" s="58">
        <v>2019</v>
      </c>
      <c r="L2998" s="542"/>
    </row>
    <row r="2999" spans="1:12" s="58" customFormat="1">
      <c r="A2999" s="383" t="s">
        <v>1202</v>
      </c>
      <c r="C2999" s="381">
        <v>2</v>
      </c>
      <c r="D2999" s="380"/>
      <c r="E2999" s="380"/>
      <c r="F2999" s="380"/>
      <c r="G2999" s="380"/>
      <c r="H2999" s="382" t="s">
        <v>1205</v>
      </c>
      <c r="I2999" s="383" t="s">
        <v>7510</v>
      </c>
      <c r="J2999" s="394" t="s">
        <v>8026</v>
      </c>
      <c r="K2999" s="58">
        <v>2019</v>
      </c>
      <c r="L2999" s="542"/>
    </row>
    <row r="3000" spans="1:12" s="58" customFormat="1">
      <c r="A3000" s="383" t="s">
        <v>1202</v>
      </c>
      <c r="C3000" s="381">
        <v>3</v>
      </c>
      <c r="D3000" s="380"/>
      <c r="E3000" s="380"/>
      <c r="F3000" s="380"/>
      <c r="G3000" s="380"/>
      <c r="H3000" s="382" t="s">
        <v>1206</v>
      </c>
      <c r="I3000" s="383" t="s">
        <v>7510</v>
      </c>
      <c r="J3000" s="394" t="s">
        <v>8026</v>
      </c>
      <c r="K3000" s="58">
        <v>2019</v>
      </c>
      <c r="L3000" s="542"/>
    </row>
    <row r="3001" spans="1:12" s="58" customFormat="1">
      <c r="A3001" s="383" t="s">
        <v>1202</v>
      </c>
      <c r="C3001" s="381">
        <v>4</v>
      </c>
      <c r="D3001" s="380"/>
      <c r="E3001" s="380"/>
      <c r="F3001" s="380"/>
      <c r="G3001" s="380"/>
      <c r="H3001" s="382" t="s">
        <v>1207</v>
      </c>
      <c r="I3001" s="383" t="s">
        <v>7510</v>
      </c>
      <c r="J3001" s="394" t="s">
        <v>8026</v>
      </c>
      <c r="K3001" s="58">
        <v>2019</v>
      </c>
      <c r="L3001" s="542"/>
    </row>
    <row r="3002" spans="1:12" s="58" customFormat="1">
      <c r="A3002" s="380" t="s">
        <v>1219</v>
      </c>
      <c r="B3002" s="44"/>
      <c r="C3002" s="501">
        <v>1</v>
      </c>
      <c r="D3002" s="1194"/>
      <c r="E3002" s="1194"/>
      <c r="F3002" s="1194"/>
      <c r="G3002" s="1194"/>
      <c r="H3002" s="382" t="s">
        <v>4345</v>
      </c>
      <c r="I3002" s="383" t="s">
        <v>7510</v>
      </c>
      <c r="J3002" s="394" t="s">
        <v>8026</v>
      </c>
      <c r="K3002" s="58">
        <v>2019</v>
      </c>
      <c r="L3002" s="542"/>
    </row>
    <row r="3003" spans="1:12">
      <c r="A3003" s="380" t="s">
        <v>1223</v>
      </c>
      <c r="C3003" s="393">
        <v>1</v>
      </c>
      <c r="D3003" s="353"/>
      <c r="E3003" s="353"/>
      <c r="F3003" s="353"/>
      <c r="G3003" s="353"/>
      <c r="H3003" s="399" t="s">
        <v>1226</v>
      </c>
      <c r="I3003" s="386" t="s">
        <v>7510</v>
      </c>
      <c r="J3003" s="394" t="s">
        <v>8026</v>
      </c>
      <c r="K3003" s="58">
        <v>2019</v>
      </c>
    </row>
    <row r="3004" spans="1:12">
      <c r="A3004" s="380" t="s">
        <v>1223</v>
      </c>
      <c r="C3004" s="393">
        <v>2</v>
      </c>
      <c r="D3004" s="353"/>
      <c r="E3004" s="353"/>
      <c r="F3004" s="353"/>
      <c r="G3004" s="353"/>
      <c r="H3004" s="399" t="s">
        <v>1227</v>
      </c>
      <c r="I3004" s="386" t="s">
        <v>7510</v>
      </c>
      <c r="J3004" s="394" t="s">
        <v>8026</v>
      </c>
      <c r="K3004" s="58">
        <v>2019</v>
      </c>
    </row>
    <row r="3005" spans="1:12" s="58" customFormat="1">
      <c r="A3005" s="380" t="s">
        <v>1228</v>
      </c>
      <c r="C3005" s="381">
        <v>1</v>
      </c>
      <c r="D3005" s="380"/>
      <c r="E3005" s="380"/>
      <c r="F3005" s="380"/>
      <c r="G3005" s="380"/>
      <c r="H3005" s="382" t="s">
        <v>1227</v>
      </c>
      <c r="I3005" s="383" t="s">
        <v>7510</v>
      </c>
      <c r="J3005" s="394" t="s">
        <v>8026</v>
      </c>
      <c r="K3005" s="58">
        <v>2019</v>
      </c>
      <c r="L3005" s="542"/>
    </row>
    <row r="3006" spans="1:12" s="58" customFormat="1">
      <c r="A3006" s="380" t="s">
        <v>1228</v>
      </c>
      <c r="C3006" s="381">
        <v>2</v>
      </c>
      <c r="D3006" s="380"/>
      <c r="E3006" s="380"/>
      <c r="F3006" s="380"/>
      <c r="G3006" s="380"/>
      <c r="H3006" s="382" t="s">
        <v>1230</v>
      </c>
      <c r="I3006" s="383" t="s">
        <v>7510</v>
      </c>
      <c r="J3006" s="394" t="s">
        <v>8026</v>
      </c>
      <c r="K3006" s="58">
        <v>2019</v>
      </c>
      <c r="L3006" s="542"/>
    </row>
    <row r="3007" spans="1:12" s="58" customFormat="1">
      <c r="A3007" s="380" t="s">
        <v>1228</v>
      </c>
      <c r="C3007" s="381">
        <v>3</v>
      </c>
      <c r="D3007" s="380"/>
      <c r="E3007" s="380"/>
      <c r="F3007" s="380"/>
      <c r="G3007" s="380"/>
      <c r="H3007" s="382" t="s">
        <v>1231</v>
      </c>
      <c r="I3007" s="383" t="s">
        <v>7510</v>
      </c>
      <c r="J3007" s="394" t="s">
        <v>8026</v>
      </c>
      <c r="K3007" s="58">
        <v>2019</v>
      </c>
      <c r="L3007" s="542"/>
    </row>
    <row r="3008" spans="1:12" s="58" customFormat="1">
      <c r="A3008" s="380" t="s">
        <v>1228</v>
      </c>
      <c r="C3008" s="381">
        <v>4</v>
      </c>
      <c r="D3008" s="380"/>
      <c r="E3008" s="380"/>
      <c r="F3008" s="380"/>
      <c r="G3008" s="380"/>
      <c r="H3008" s="382" t="s">
        <v>1232</v>
      </c>
      <c r="I3008" s="383" t="s">
        <v>7510</v>
      </c>
      <c r="J3008" s="394" t="s">
        <v>8026</v>
      </c>
      <c r="K3008" s="58">
        <v>2019</v>
      </c>
      <c r="L3008" s="542"/>
    </row>
    <row r="3009" spans="1:12" s="58" customFormat="1">
      <c r="A3009" s="380" t="s">
        <v>1228</v>
      </c>
      <c r="C3009" s="381">
        <v>5</v>
      </c>
      <c r="D3009" s="380"/>
      <c r="E3009" s="380"/>
      <c r="F3009" s="380"/>
      <c r="G3009" s="380"/>
      <c r="H3009" s="382" t="s">
        <v>1233</v>
      </c>
      <c r="I3009" s="383" t="s">
        <v>7510</v>
      </c>
      <c r="J3009" s="394" t="s">
        <v>8026</v>
      </c>
      <c r="K3009" s="58">
        <v>2019</v>
      </c>
      <c r="L3009" s="542"/>
    </row>
    <row r="3010" spans="1:12" s="58" customFormat="1">
      <c r="A3010" s="380" t="s">
        <v>1228</v>
      </c>
      <c r="C3010" s="445">
        <v>6</v>
      </c>
      <c r="D3010" s="444"/>
      <c r="E3010" s="444"/>
      <c r="F3010" s="444"/>
      <c r="G3010" s="444"/>
      <c r="H3010" s="499" t="s">
        <v>5214</v>
      </c>
      <c r="I3010" s="383" t="s">
        <v>7510</v>
      </c>
      <c r="J3010" s="394" t="s">
        <v>8026</v>
      </c>
      <c r="K3010" s="58">
        <v>2019</v>
      </c>
      <c r="L3010" s="542"/>
    </row>
    <row r="3011" spans="1:12" s="58" customFormat="1">
      <c r="A3011" s="380" t="s">
        <v>3556</v>
      </c>
      <c r="C3011" s="381">
        <v>1</v>
      </c>
      <c r="D3011" s="380"/>
      <c r="E3011" s="380"/>
      <c r="F3011" s="380"/>
      <c r="G3011" s="380"/>
      <c r="H3011" s="382" t="s">
        <v>3559</v>
      </c>
      <c r="I3011" s="377" t="s">
        <v>7589</v>
      </c>
      <c r="J3011" s="394" t="s">
        <v>8026</v>
      </c>
      <c r="K3011" s="58">
        <v>2019</v>
      </c>
      <c r="L3011" s="542"/>
    </row>
    <row r="3012" spans="1:12" s="58" customFormat="1">
      <c r="A3012" s="380" t="s">
        <v>3556</v>
      </c>
      <c r="C3012" s="381">
        <v>2</v>
      </c>
      <c r="D3012" s="380"/>
      <c r="E3012" s="380"/>
      <c r="F3012" s="380"/>
      <c r="G3012" s="380"/>
      <c r="H3012" s="382" t="s">
        <v>2020</v>
      </c>
      <c r="I3012" s="377" t="s">
        <v>7589</v>
      </c>
      <c r="J3012" s="394" t="s">
        <v>8026</v>
      </c>
      <c r="K3012" s="58">
        <v>2019</v>
      </c>
      <c r="L3012" s="542"/>
    </row>
    <row r="3013" spans="1:12" s="58" customFormat="1">
      <c r="A3013" s="380" t="s">
        <v>3556</v>
      </c>
      <c r="C3013" s="381">
        <v>3</v>
      </c>
      <c r="D3013" s="380"/>
      <c r="E3013" s="380"/>
      <c r="F3013" s="380"/>
      <c r="G3013" s="380"/>
      <c r="H3013" s="382" t="s">
        <v>3561</v>
      </c>
      <c r="I3013" s="377" t="s">
        <v>7589</v>
      </c>
      <c r="J3013" s="394" t="s">
        <v>8026</v>
      </c>
      <c r="K3013" s="58">
        <v>2019</v>
      </c>
      <c r="L3013" s="542"/>
    </row>
    <row r="3014" spans="1:12" s="58" customFormat="1">
      <c r="A3014" s="380" t="s">
        <v>3657</v>
      </c>
      <c r="C3014" s="381">
        <v>1</v>
      </c>
      <c r="D3014" s="380"/>
      <c r="E3014" s="380"/>
      <c r="F3014" s="380"/>
      <c r="G3014" s="380"/>
      <c r="H3014" s="382" t="s">
        <v>3660</v>
      </c>
      <c r="I3014" s="377" t="s">
        <v>7589</v>
      </c>
      <c r="J3014" s="394" t="s">
        <v>8026</v>
      </c>
      <c r="K3014" s="58">
        <v>2019</v>
      </c>
      <c r="L3014" s="542"/>
    </row>
    <row r="3015" spans="1:12" s="58" customFormat="1">
      <c r="A3015" s="380" t="s">
        <v>4536</v>
      </c>
      <c r="C3015" s="381">
        <v>1</v>
      </c>
      <c r="D3015" s="380"/>
      <c r="E3015" s="380"/>
      <c r="F3015" s="380"/>
      <c r="G3015" s="380"/>
      <c r="H3015" s="382" t="s">
        <v>3666</v>
      </c>
      <c r="I3015" s="377" t="s">
        <v>7589</v>
      </c>
      <c r="J3015" s="394" t="s">
        <v>8026</v>
      </c>
      <c r="K3015" s="58">
        <v>2019</v>
      </c>
      <c r="L3015" s="542"/>
    </row>
    <row r="3016" spans="1:12" s="58" customFormat="1">
      <c r="A3016" s="380" t="s">
        <v>3681</v>
      </c>
      <c r="C3016" s="381">
        <v>1</v>
      </c>
      <c r="D3016" s="380"/>
      <c r="E3016" s="380"/>
      <c r="F3016" s="380"/>
      <c r="G3016" s="380"/>
      <c r="H3016" s="382" t="s">
        <v>3683</v>
      </c>
      <c r="I3016" s="377" t="s">
        <v>7589</v>
      </c>
      <c r="J3016" s="394" t="s">
        <v>8026</v>
      </c>
      <c r="K3016" s="58">
        <v>2019</v>
      </c>
      <c r="L3016" s="542"/>
    </row>
    <row r="3017" spans="1:12" s="58" customFormat="1">
      <c r="A3017" s="380" t="s">
        <v>3684</v>
      </c>
      <c r="C3017" s="381">
        <v>1</v>
      </c>
      <c r="D3017" s="380"/>
      <c r="E3017" s="380"/>
      <c r="F3017" s="380"/>
      <c r="G3017" s="380"/>
      <c r="H3017" s="382" t="s">
        <v>3686</v>
      </c>
      <c r="I3017" s="377" t="s">
        <v>7589</v>
      </c>
      <c r="J3017" s="394" t="s">
        <v>8026</v>
      </c>
      <c r="K3017" s="58">
        <v>2019</v>
      </c>
      <c r="L3017" s="542"/>
    </row>
    <row r="3018" spans="1:12" s="58" customFormat="1">
      <c r="A3018" s="509" t="s">
        <v>3684</v>
      </c>
      <c r="C3018" s="381">
        <v>2</v>
      </c>
      <c r="D3018" s="380"/>
      <c r="E3018" s="380"/>
      <c r="F3018" s="380"/>
      <c r="G3018" s="380"/>
      <c r="H3018" s="510" t="s">
        <v>3687</v>
      </c>
      <c r="I3018" s="377" t="s">
        <v>7589</v>
      </c>
      <c r="J3018" s="394" t="s">
        <v>8026</v>
      </c>
      <c r="K3018" s="58">
        <v>2019</v>
      </c>
      <c r="L3018" s="542"/>
    </row>
    <row r="3019" spans="1:12" s="58" customFormat="1">
      <c r="A3019" s="380" t="s">
        <v>3688</v>
      </c>
      <c r="C3019" s="381">
        <v>1</v>
      </c>
      <c r="D3019" s="380"/>
      <c r="E3019" s="380"/>
      <c r="F3019" s="380"/>
      <c r="G3019" s="380"/>
      <c r="H3019" s="382" t="s">
        <v>3690</v>
      </c>
      <c r="I3019" s="377" t="s">
        <v>7589</v>
      </c>
      <c r="J3019" s="394" t="s">
        <v>8026</v>
      </c>
      <c r="K3019" s="58">
        <v>2019</v>
      </c>
      <c r="L3019" s="542"/>
    </row>
    <row r="3020" spans="1:12" s="58" customFormat="1">
      <c r="A3020" s="380" t="s">
        <v>3691</v>
      </c>
      <c r="C3020" s="381">
        <v>1</v>
      </c>
      <c r="D3020" s="380"/>
      <c r="E3020" s="380"/>
      <c r="F3020" s="380"/>
      <c r="G3020" s="380"/>
      <c r="H3020" s="382" t="s">
        <v>3029</v>
      </c>
      <c r="I3020" s="377" t="s">
        <v>7592</v>
      </c>
      <c r="J3020" s="394" t="s">
        <v>8026</v>
      </c>
      <c r="K3020" s="58">
        <v>2019</v>
      </c>
      <c r="L3020" s="542"/>
    </row>
    <row r="3021" spans="1:12" s="58" customFormat="1">
      <c r="A3021" s="511" t="s">
        <v>3691</v>
      </c>
      <c r="C3021" s="381">
        <v>2</v>
      </c>
      <c r="D3021" s="380"/>
      <c r="E3021" s="380"/>
      <c r="F3021" s="380"/>
      <c r="G3021" s="380"/>
      <c r="H3021" s="512" t="s">
        <v>3692</v>
      </c>
      <c r="I3021" s="377" t="s">
        <v>7592</v>
      </c>
      <c r="J3021" s="394" t="s">
        <v>8026</v>
      </c>
      <c r="K3021" s="58">
        <v>2019</v>
      </c>
      <c r="L3021" s="542"/>
    </row>
    <row r="3022" spans="1:12" s="58" customFormat="1">
      <c r="A3022" s="380" t="s">
        <v>3693</v>
      </c>
      <c r="C3022" s="381">
        <v>1</v>
      </c>
      <c r="D3022" s="380"/>
      <c r="E3022" s="380"/>
      <c r="F3022" s="380"/>
      <c r="G3022" s="380"/>
      <c r="H3022" s="382" t="s">
        <v>1962</v>
      </c>
      <c r="I3022" s="377" t="s">
        <v>7589</v>
      </c>
      <c r="J3022" s="394" t="s">
        <v>8026</v>
      </c>
      <c r="K3022" s="58">
        <v>2019</v>
      </c>
      <c r="L3022" s="542"/>
    </row>
    <row r="3023" spans="1:12" s="58" customFormat="1">
      <c r="A3023" s="380" t="s">
        <v>3693</v>
      </c>
      <c r="C3023" s="381">
        <v>2</v>
      </c>
      <c r="D3023" s="380"/>
      <c r="E3023" s="380"/>
      <c r="F3023" s="380"/>
      <c r="G3023" s="380"/>
      <c r="H3023" s="382" t="s">
        <v>3695</v>
      </c>
      <c r="I3023" s="377" t="s">
        <v>7589</v>
      </c>
      <c r="J3023" s="394" t="s">
        <v>8026</v>
      </c>
      <c r="K3023" s="58">
        <v>2019</v>
      </c>
      <c r="L3023" s="542"/>
    </row>
    <row r="3024" spans="1:12" s="58" customFormat="1">
      <c r="A3024" s="380" t="s">
        <v>3696</v>
      </c>
      <c r="C3024" s="381">
        <v>1</v>
      </c>
      <c r="D3024" s="380"/>
      <c r="E3024" s="380"/>
      <c r="F3024" s="380"/>
      <c r="G3024" s="380"/>
      <c r="H3024" s="382" t="s">
        <v>535</v>
      </c>
      <c r="I3024" s="377" t="s">
        <v>7589</v>
      </c>
      <c r="J3024" s="394" t="s">
        <v>8026</v>
      </c>
      <c r="K3024" s="58">
        <v>2019</v>
      </c>
      <c r="L3024" s="542"/>
    </row>
    <row r="3025" spans="1:12" s="58" customFormat="1">
      <c r="A3025" s="380" t="s">
        <v>3696</v>
      </c>
      <c r="C3025" s="381">
        <v>2</v>
      </c>
      <c r="D3025" s="380"/>
      <c r="E3025" s="380"/>
      <c r="F3025" s="380"/>
      <c r="G3025" s="380"/>
      <c r="H3025" s="382" t="s">
        <v>3690</v>
      </c>
      <c r="I3025" s="377" t="s">
        <v>7589</v>
      </c>
      <c r="J3025" s="394" t="s">
        <v>8026</v>
      </c>
      <c r="K3025" s="58">
        <v>2019</v>
      </c>
      <c r="L3025" s="542"/>
    </row>
    <row r="3026" spans="1:12" s="58" customFormat="1">
      <c r="A3026" s="380" t="s">
        <v>3772</v>
      </c>
      <c r="C3026" s="381">
        <v>1</v>
      </c>
      <c r="D3026" s="380"/>
      <c r="E3026" s="380"/>
      <c r="F3026" s="380"/>
      <c r="G3026" s="380"/>
      <c r="H3026" s="382" t="s">
        <v>3774</v>
      </c>
      <c r="I3026" s="377" t="s">
        <v>7589</v>
      </c>
      <c r="J3026" s="394" t="s">
        <v>8026</v>
      </c>
      <c r="K3026" s="58">
        <v>2019</v>
      </c>
      <c r="L3026" s="542"/>
    </row>
    <row r="3027" spans="1:12" s="58" customFormat="1">
      <c r="A3027" s="380" t="s">
        <v>3772</v>
      </c>
      <c r="C3027" s="381">
        <v>2</v>
      </c>
      <c r="D3027" s="380"/>
      <c r="E3027" s="380"/>
      <c r="F3027" s="380"/>
      <c r="G3027" s="380"/>
      <c r="H3027" s="382" t="s">
        <v>2021</v>
      </c>
      <c r="I3027" s="377" t="s">
        <v>7589</v>
      </c>
      <c r="J3027" s="394" t="s">
        <v>8026</v>
      </c>
      <c r="K3027" s="58">
        <v>2019</v>
      </c>
      <c r="L3027" s="542"/>
    </row>
    <row r="3028" spans="1:12" s="58" customFormat="1">
      <c r="A3028" s="380" t="s">
        <v>3772</v>
      </c>
      <c r="C3028" s="381">
        <v>3</v>
      </c>
      <c r="D3028" s="380"/>
      <c r="E3028" s="380"/>
      <c r="F3028" s="380"/>
      <c r="G3028" s="380"/>
      <c r="H3028" s="382" t="s">
        <v>3775</v>
      </c>
      <c r="I3028" s="377" t="s">
        <v>7589</v>
      </c>
      <c r="J3028" s="394" t="s">
        <v>8026</v>
      </c>
      <c r="K3028" s="58">
        <v>2019</v>
      </c>
      <c r="L3028" s="542"/>
    </row>
    <row r="3029" spans="1:12" s="58" customFormat="1">
      <c r="A3029" s="380" t="s">
        <v>3772</v>
      </c>
      <c r="C3029" s="381">
        <v>4</v>
      </c>
      <c r="D3029" s="380"/>
      <c r="E3029" s="380"/>
      <c r="F3029" s="380"/>
      <c r="G3029" s="380"/>
      <c r="H3029" s="382" t="s">
        <v>3776</v>
      </c>
      <c r="I3029" s="377" t="s">
        <v>7589</v>
      </c>
      <c r="J3029" s="394" t="s">
        <v>8026</v>
      </c>
      <c r="K3029" s="58">
        <v>2019</v>
      </c>
      <c r="L3029" s="542"/>
    </row>
    <row r="3030" spans="1:12" s="58" customFormat="1">
      <c r="A3030" s="380" t="s">
        <v>3777</v>
      </c>
      <c r="C3030" s="381">
        <v>1</v>
      </c>
      <c r="D3030" s="380"/>
      <c r="E3030" s="380"/>
      <c r="F3030" s="380"/>
      <c r="G3030" s="380"/>
      <c r="H3030" s="382" t="s">
        <v>3779</v>
      </c>
      <c r="I3030" s="377" t="s">
        <v>7589</v>
      </c>
      <c r="J3030" s="394" t="s">
        <v>8026</v>
      </c>
      <c r="K3030" s="58">
        <v>2019</v>
      </c>
      <c r="L3030" s="542"/>
    </row>
    <row r="3031" spans="1:12" s="58" customFormat="1">
      <c r="A3031" s="380" t="s">
        <v>3777</v>
      </c>
      <c r="C3031" s="381">
        <v>2</v>
      </c>
      <c r="D3031" s="380"/>
      <c r="E3031" s="380"/>
      <c r="F3031" s="380"/>
      <c r="G3031" s="380"/>
      <c r="H3031" s="382" t="s">
        <v>2021</v>
      </c>
      <c r="I3031" s="377" t="s">
        <v>7589</v>
      </c>
      <c r="J3031" s="394" t="s">
        <v>8026</v>
      </c>
      <c r="K3031" s="58">
        <v>2019</v>
      </c>
      <c r="L3031" s="542"/>
    </row>
    <row r="3032" spans="1:12" s="58" customFormat="1">
      <c r="A3032" s="380" t="s">
        <v>3777</v>
      </c>
      <c r="C3032" s="381">
        <v>3</v>
      </c>
      <c r="D3032" s="380"/>
      <c r="E3032" s="380"/>
      <c r="F3032" s="380"/>
      <c r="G3032" s="380"/>
      <c r="H3032" s="382" t="s">
        <v>3780</v>
      </c>
      <c r="I3032" s="377" t="s">
        <v>7589</v>
      </c>
      <c r="J3032" s="394" t="s">
        <v>8026</v>
      </c>
      <c r="K3032" s="58">
        <v>2019</v>
      </c>
      <c r="L3032" s="542"/>
    </row>
    <row r="3033" spans="1:12" s="58" customFormat="1">
      <c r="A3033" s="380" t="s">
        <v>3777</v>
      </c>
      <c r="C3033" s="381">
        <v>4</v>
      </c>
      <c r="D3033" s="380"/>
      <c r="E3033" s="380"/>
      <c r="F3033" s="380"/>
      <c r="G3033" s="380"/>
      <c r="H3033" s="382" t="s">
        <v>2446</v>
      </c>
      <c r="I3033" s="377" t="s">
        <v>7589</v>
      </c>
      <c r="J3033" s="394" t="s">
        <v>8026</v>
      </c>
      <c r="K3033" s="58">
        <v>2019</v>
      </c>
      <c r="L3033" s="542"/>
    </row>
    <row r="3034" spans="1:12" s="58" customFormat="1">
      <c r="A3034" s="380" t="s">
        <v>3777</v>
      </c>
      <c r="C3034" s="381">
        <v>5</v>
      </c>
      <c r="D3034" s="380"/>
      <c r="E3034" s="380"/>
      <c r="F3034" s="380"/>
      <c r="G3034" s="380"/>
      <c r="H3034" s="382" t="s">
        <v>3781</v>
      </c>
      <c r="I3034" s="377" t="s">
        <v>7589</v>
      </c>
      <c r="J3034" s="394" t="s">
        <v>8026</v>
      </c>
      <c r="K3034" s="58">
        <v>2019</v>
      </c>
      <c r="L3034" s="542"/>
    </row>
    <row r="3035" spans="1:12" s="58" customFormat="1">
      <c r="A3035" s="380" t="s">
        <v>3777</v>
      </c>
      <c r="C3035" s="381">
        <v>6</v>
      </c>
      <c r="D3035" s="380"/>
      <c r="E3035" s="380"/>
      <c r="F3035" s="380"/>
      <c r="G3035" s="380"/>
      <c r="H3035" s="382" t="s">
        <v>3782</v>
      </c>
      <c r="I3035" s="377" t="s">
        <v>7589</v>
      </c>
      <c r="J3035" s="394" t="s">
        <v>8026</v>
      </c>
      <c r="K3035" s="58">
        <v>2019</v>
      </c>
      <c r="L3035" s="542"/>
    </row>
    <row r="3036" spans="1:12" s="58" customFormat="1">
      <c r="A3036" s="380" t="s">
        <v>3783</v>
      </c>
      <c r="C3036" s="381">
        <v>1</v>
      </c>
      <c r="D3036" s="380"/>
      <c r="E3036" s="380"/>
      <c r="F3036" s="380"/>
      <c r="G3036" s="380"/>
      <c r="H3036" s="382" t="s">
        <v>3786</v>
      </c>
      <c r="I3036" s="377" t="s">
        <v>7589</v>
      </c>
      <c r="J3036" s="394" t="s">
        <v>8026</v>
      </c>
      <c r="K3036" s="58">
        <v>2019</v>
      </c>
      <c r="L3036" s="542"/>
    </row>
    <row r="3037" spans="1:12" s="58" customFormat="1">
      <c r="A3037" s="380" t="s">
        <v>3783</v>
      </c>
      <c r="C3037" s="381">
        <v>2</v>
      </c>
      <c r="D3037" s="380"/>
      <c r="E3037" s="380"/>
      <c r="F3037" s="380"/>
      <c r="G3037" s="380"/>
      <c r="H3037" s="382" t="s">
        <v>3787</v>
      </c>
      <c r="I3037" s="377" t="s">
        <v>7589</v>
      </c>
      <c r="J3037" s="394" t="s">
        <v>8026</v>
      </c>
      <c r="K3037" s="58">
        <v>2019</v>
      </c>
      <c r="L3037" s="542"/>
    </row>
    <row r="3038" spans="1:12" s="58" customFormat="1">
      <c r="A3038" s="380" t="s">
        <v>3783</v>
      </c>
      <c r="C3038" s="381">
        <v>3</v>
      </c>
      <c r="D3038" s="380"/>
      <c r="E3038" s="380"/>
      <c r="F3038" s="380"/>
      <c r="G3038" s="380"/>
      <c r="H3038" s="382" t="s">
        <v>3788</v>
      </c>
      <c r="I3038" s="377" t="s">
        <v>7589</v>
      </c>
      <c r="J3038" s="394" t="s">
        <v>8026</v>
      </c>
      <c r="K3038" s="58">
        <v>2019</v>
      </c>
      <c r="L3038" s="542"/>
    </row>
    <row r="3039" spans="1:12" s="58" customFormat="1">
      <c r="A3039" s="380" t="s">
        <v>3783</v>
      </c>
      <c r="C3039" s="381">
        <v>4</v>
      </c>
      <c r="D3039" s="380"/>
      <c r="E3039" s="380"/>
      <c r="F3039" s="380"/>
      <c r="G3039" s="380"/>
      <c r="H3039" s="382" t="s">
        <v>3789</v>
      </c>
      <c r="I3039" s="377" t="s">
        <v>7589</v>
      </c>
      <c r="J3039" s="394" t="s">
        <v>8026</v>
      </c>
      <c r="K3039" s="58">
        <v>2019</v>
      </c>
      <c r="L3039" s="542"/>
    </row>
    <row r="3040" spans="1:12" s="58" customFormat="1">
      <c r="A3040" s="380" t="s">
        <v>3790</v>
      </c>
      <c r="C3040" s="381">
        <v>1</v>
      </c>
      <c r="D3040" s="380"/>
      <c r="E3040" s="380"/>
      <c r="F3040" s="380"/>
      <c r="G3040" s="380"/>
      <c r="H3040" s="382" t="s">
        <v>3792</v>
      </c>
      <c r="I3040" s="377" t="s">
        <v>7589</v>
      </c>
      <c r="J3040" s="394" t="s">
        <v>8026</v>
      </c>
      <c r="K3040" s="58">
        <v>2019</v>
      </c>
      <c r="L3040" s="542"/>
    </row>
    <row r="3041" spans="1:12" s="58" customFormat="1">
      <c r="A3041" s="380" t="s">
        <v>3790</v>
      </c>
      <c r="C3041" s="381">
        <v>2</v>
      </c>
      <c r="D3041" s="380"/>
      <c r="E3041" s="380"/>
      <c r="F3041" s="380"/>
      <c r="G3041" s="380"/>
      <c r="H3041" s="382" t="s">
        <v>3793</v>
      </c>
      <c r="I3041" s="377" t="s">
        <v>7589</v>
      </c>
      <c r="J3041" s="394" t="s">
        <v>8026</v>
      </c>
      <c r="K3041" s="58">
        <v>2019</v>
      </c>
      <c r="L3041" s="542"/>
    </row>
    <row r="3042" spans="1:12" s="58" customFormat="1">
      <c r="A3042" s="380" t="s">
        <v>3794</v>
      </c>
      <c r="C3042" s="381">
        <v>1</v>
      </c>
      <c r="D3042" s="380"/>
      <c r="E3042" s="380"/>
      <c r="F3042" s="380"/>
      <c r="G3042" s="380"/>
      <c r="H3042" s="382" t="s">
        <v>3797</v>
      </c>
      <c r="I3042" s="377" t="s">
        <v>7589</v>
      </c>
      <c r="J3042" s="394" t="s">
        <v>8026</v>
      </c>
      <c r="K3042" s="58">
        <v>2019</v>
      </c>
      <c r="L3042" s="542"/>
    </row>
    <row r="3043" spans="1:12" s="58" customFormat="1">
      <c r="A3043" s="380" t="s">
        <v>3798</v>
      </c>
      <c r="C3043" s="381">
        <v>1</v>
      </c>
      <c r="D3043" s="380"/>
      <c r="E3043" s="380"/>
      <c r="F3043" s="380"/>
      <c r="G3043" s="380"/>
      <c r="H3043" s="382" t="s">
        <v>1721</v>
      </c>
      <c r="I3043" s="377" t="s">
        <v>7589</v>
      </c>
      <c r="J3043" s="394" t="s">
        <v>8026</v>
      </c>
      <c r="K3043" s="58">
        <v>2019</v>
      </c>
      <c r="L3043" s="542"/>
    </row>
    <row r="3044" spans="1:12" s="58" customFormat="1">
      <c r="A3044" s="380" t="s">
        <v>3801</v>
      </c>
      <c r="C3044" s="381">
        <v>1</v>
      </c>
      <c r="D3044" s="380"/>
      <c r="E3044" s="380"/>
      <c r="F3044" s="380"/>
      <c r="G3044" s="380"/>
      <c r="H3044" s="382" t="s">
        <v>3803</v>
      </c>
      <c r="I3044" s="377" t="s">
        <v>7589</v>
      </c>
      <c r="J3044" s="394" t="s">
        <v>8026</v>
      </c>
      <c r="K3044" s="58">
        <v>2019</v>
      </c>
      <c r="L3044" s="542"/>
    </row>
    <row r="3045" spans="1:12" s="58" customFormat="1">
      <c r="A3045" s="380" t="s">
        <v>3801</v>
      </c>
      <c r="C3045" s="381">
        <v>2</v>
      </c>
      <c r="D3045" s="380"/>
      <c r="E3045" s="380"/>
      <c r="F3045" s="380"/>
      <c r="G3045" s="380"/>
      <c r="H3045" s="382" t="s">
        <v>3804</v>
      </c>
      <c r="I3045" s="377" t="s">
        <v>7589</v>
      </c>
      <c r="J3045" s="394" t="s">
        <v>8026</v>
      </c>
      <c r="K3045" s="58">
        <v>2019</v>
      </c>
      <c r="L3045" s="542"/>
    </row>
    <row r="3046" spans="1:12" s="58" customFormat="1">
      <c r="A3046" s="380" t="s">
        <v>3801</v>
      </c>
      <c r="C3046" s="381">
        <v>3</v>
      </c>
      <c r="D3046" s="380"/>
      <c r="E3046" s="380"/>
      <c r="F3046" s="380"/>
      <c r="G3046" s="380"/>
      <c r="H3046" s="382" t="s">
        <v>2446</v>
      </c>
      <c r="I3046" s="377" t="s">
        <v>7589</v>
      </c>
      <c r="J3046" s="394" t="s">
        <v>8026</v>
      </c>
      <c r="K3046" s="58">
        <v>2019</v>
      </c>
      <c r="L3046" s="542"/>
    </row>
    <row r="3047" spans="1:12" s="58" customFormat="1">
      <c r="A3047" s="380" t="s">
        <v>3801</v>
      </c>
      <c r="C3047" s="381">
        <v>4</v>
      </c>
      <c r="D3047" s="380"/>
      <c r="E3047" s="380"/>
      <c r="F3047" s="380"/>
      <c r="G3047" s="380"/>
      <c r="H3047" s="382" t="s">
        <v>3805</v>
      </c>
      <c r="I3047" s="377" t="s">
        <v>7589</v>
      </c>
      <c r="J3047" s="394" t="s">
        <v>8026</v>
      </c>
      <c r="K3047" s="58">
        <v>2019</v>
      </c>
      <c r="L3047" s="542"/>
    </row>
    <row r="3048" spans="1:12" s="58" customFormat="1">
      <c r="A3048" s="380" t="s">
        <v>3801</v>
      </c>
      <c r="C3048" s="381">
        <v>5</v>
      </c>
      <c r="D3048" s="380"/>
      <c r="E3048" s="380"/>
      <c r="F3048" s="380"/>
      <c r="G3048" s="380"/>
      <c r="H3048" s="382" t="s">
        <v>3806</v>
      </c>
      <c r="I3048" s="377" t="s">
        <v>7589</v>
      </c>
      <c r="J3048" s="394" t="s">
        <v>8026</v>
      </c>
      <c r="K3048" s="58">
        <v>2019</v>
      </c>
      <c r="L3048" s="542"/>
    </row>
    <row r="3049" spans="1:12" s="58" customFormat="1">
      <c r="A3049" s="380" t="s">
        <v>3801</v>
      </c>
      <c r="C3049" s="381">
        <v>6</v>
      </c>
      <c r="D3049" s="380"/>
      <c r="E3049" s="380"/>
      <c r="F3049" s="380"/>
      <c r="G3049" s="380"/>
      <c r="H3049" s="382" t="s">
        <v>3807</v>
      </c>
      <c r="I3049" s="377" t="s">
        <v>7589</v>
      </c>
      <c r="J3049" s="394" t="s">
        <v>8026</v>
      </c>
      <c r="K3049" s="58">
        <v>2019</v>
      </c>
      <c r="L3049" s="542"/>
    </row>
    <row r="3050" spans="1:12" s="58" customFormat="1">
      <c r="A3050" s="380" t="s">
        <v>3808</v>
      </c>
      <c r="C3050" s="381">
        <v>1</v>
      </c>
      <c r="D3050" s="380"/>
      <c r="E3050" s="380"/>
      <c r="F3050" s="380"/>
      <c r="G3050" s="380"/>
      <c r="H3050" s="382" t="s">
        <v>3811</v>
      </c>
      <c r="I3050" s="377" t="s">
        <v>7589</v>
      </c>
      <c r="J3050" s="394" t="s">
        <v>8026</v>
      </c>
      <c r="K3050" s="58">
        <v>2019</v>
      </c>
      <c r="L3050" s="542"/>
    </row>
    <row r="3051" spans="1:12" s="58" customFormat="1">
      <c r="A3051" s="380" t="s">
        <v>3808</v>
      </c>
      <c r="C3051" s="381">
        <v>2</v>
      </c>
      <c r="D3051" s="380"/>
      <c r="E3051" s="380"/>
      <c r="F3051" s="380"/>
      <c r="G3051" s="380"/>
      <c r="H3051" s="382" t="s">
        <v>3812</v>
      </c>
      <c r="I3051" s="377" t="s">
        <v>7589</v>
      </c>
      <c r="J3051" s="394" t="s">
        <v>8026</v>
      </c>
      <c r="K3051" s="58">
        <v>2019</v>
      </c>
      <c r="L3051" s="542"/>
    </row>
    <row r="3052" spans="1:12" s="58" customFormat="1">
      <c r="A3052" s="380" t="s">
        <v>3808</v>
      </c>
      <c r="C3052" s="381">
        <v>3</v>
      </c>
      <c r="D3052" s="380"/>
      <c r="E3052" s="380"/>
      <c r="F3052" s="380"/>
      <c r="G3052" s="380"/>
      <c r="H3052" s="382" t="s">
        <v>3779</v>
      </c>
      <c r="I3052" s="377" t="s">
        <v>7589</v>
      </c>
      <c r="J3052" s="394" t="s">
        <v>8026</v>
      </c>
      <c r="K3052" s="58">
        <v>2019</v>
      </c>
      <c r="L3052" s="542"/>
    </row>
    <row r="3053" spans="1:12" s="58" customFormat="1">
      <c r="A3053" s="380" t="s">
        <v>3813</v>
      </c>
      <c r="C3053" s="381">
        <v>1</v>
      </c>
      <c r="D3053" s="380"/>
      <c r="E3053" s="380"/>
      <c r="F3053" s="380"/>
      <c r="G3053" s="380"/>
      <c r="H3053" s="382" t="s">
        <v>3815</v>
      </c>
      <c r="I3053" s="377" t="s">
        <v>7589</v>
      </c>
      <c r="J3053" s="394" t="s">
        <v>8026</v>
      </c>
      <c r="K3053" s="58">
        <v>2019</v>
      </c>
      <c r="L3053" s="542"/>
    </row>
    <row r="3054" spans="1:12" s="58" customFormat="1">
      <c r="A3054" s="380" t="s">
        <v>3813</v>
      </c>
      <c r="C3054" s="381">
        <v>2</v>
      </c>
      <c r="D3054" s="380"/>
      <c r="E3054" s="380"/>
      <c r="F3054" s="380"/>
      <c r="G3054" s="380"/>
      <c r="H3054" s="382" t="s">
        <v>3816</v>
      </c>
      <c r="I3054" s="377" t="s">
        <v>7589</v>
      </c>
      <c r="J3054" s="394" t="s">
        <v>8026</v>
      </c>
      <c r="K3054" s="58">
        <v>2019</v>
      </c>
      <c r="L3054" s="542"/>
    </row>
    <row r="3055" spans="1:12" s="58" customFormat="1">
      <c r="A3055" s="380" t="s">
        <v>3813</v>
      </c>
      <c r="C3055" s="381">
        <v>3</v>
      </c>
      <c r="D3055" s="380"/>
      <c r="E3055" s="380"/>
      <c r="F3055" s="380"/>
      <c r="G3055" s="380"/>
      <c r="H3055" s="382" t="s">
        <v>3817</v>
      </c>
      <c r="I3055" s="377" t="s">
        <v>7589</v>
      </c>
      <c r="J3055" s="394" t="s">
        <v>8026</v>
      </c>
      <c r="K3055" s="58">
        <v>2019</v>
      </c>
      <c r="L3055" s="542"/>
    </row>
    <row r="3056" spans="1:12" s="58" customFormat="1">
      <c r="A3056" s="380" t="s">
        <v>3813</v>
      </c>
      <c r="C3056" s="381">
        <v>4</v>
      </c>
      <c r="D3056" s="380"/>
      <c r="E3056" s="380"/>
      <c r="F3056" s="380"/>
      <c r="G3056" s="380"/>
      <c r="H3056" s="382" t="s">
        <v>2855</v>
      </c>
      <c r="I3056" s="377" t="s">
        <v>7589</v>
      </c>
      <c r="J3056" s="394" t="s">
        <v>8026</v>
      </c>
      <c r="K3056" s="58">
        <v>2019</v>
      </c>
      <c r="L3056" s="542"/>
    </row>
    <row r="3057" spans="1:12" s="58" customFormat="1">
      <c r="A3057" s="380" t="s">
        <v>3869</v>
      </c>
      <c r="C3057" s="381">
        <v>1</v>
      </c>
      <c r="D3057" s="380"/>
      <c r="E3057" s="380"/>
      <c r="F3057" s="380"/>
      <c r="G3057" s="380"/>
      <c r="H3057" s="382" t="s">
        <v>1574</v>
      </c>
      <c r="I3057" s="377" t="s">
        <v>7589</v>
      </c>
      <c r="J3057" s="394" t="s">
        <v>8026</v>
      </c>
      <c r="K3057" s="58">
        <v>2019</v>
      </c>
      <c r="L3057" s="542"/>
    </row>
    <row r="3058" spans="1:12" s="58" customFormat="1">
      <c r="A3058" s="380" t="s">
        <v>3869</v>
      </c>
      <c r="C3058" s="381">
        <v>2</v>
      </c>
      <c r="D3058" s="380"/>
      <c r="E3058" s="380"/>
      <c r="F3058" s="380"/>
      <c r="G3058" s="380"/>
      <c r="H3058" s="382" t="s">
        <v>3872</v>
      </c>
      <c r="I3058" s="377" t="s">
        <v>7589</v>
      </c>
      <c r="J3058" s="394" t="s">
        <v>8026</v>
      </c>
      <c r="K3058" s="58">
        <v>2019</v>
      </c>
      <c r="L3058" s="542"/>
    </row>
    <row r="3059" spans="1:12" s="58" customFormat="1">
      <c r="A3059" s="383" t="s">
        <v>3873</v>
      </c>
      <c r="C3059" s="381">
        <v>1</v>
      </c>
      <c r="D3059" s="380"/>
      <c r="E3059" s="380"/>
      <c r="F3059" s="380"/>
      <c r="G3059" s="380"/>
      <c r="H3059" s="382" t="s">
        <v>4252</v>
      </c>
      <c r="I3059" s="377" t="s">
        <v>7593</v>
      </c>
      <c r="J3059" s="394" t="s">
        <v>8026</v>
      </c>
      <c r="K3059" s="58">
        <v>2019</v>
      </c>
      <c r="L3059" s="542"/>
    </row>
    <row r="3060" spans="1:12" s="58" customFormat="1">
      <c r="A3060" s="380" t="s">
        <v>3876</v>
      </c>
      <c r="C3060" s="381">
        <v>1</v>
      </c>
      <c r="D3060" s="380"/>
      <c r="E3060" s="380"/>
      <c r="F3060" s="380"/>
      <c r="G3060" s="380"/>
      <c r="H3060" s="382" t="s">
        <v>1962</v>
      </c>
      <c r="I3060" s="377" t="s">
        <v>7589</v>
      </c>
      <c r="J3060" s="394" t="s">
        <v>8026</v>
      </c>
      <c r="K3060" s="58">
        <v>2019</v>
      </c>
      <c r="L3060" s="542"/>
    </row>
    <row r="3061" spans="1:12" s="58" customFormat="1">
      <c r="A3061" s="380" t="s">
        <v>3934</v>
      </c>
      <c r="C3061" s="381">
        <v>1</v>
      </c>
      <c r="D3061" s="380"/>
      <c r="E3061" s="380"/>
      <c r="F3061" s="380"/>
      <c r="G3061" s="380"/>
      <c r="H3061" s="382" t="s">
        <v>3811</v>
      </c>
      <c r="I3061" s="377" t="s">
        <v>7589</v>
      </c>
      <c r="J3061" s="394" t="s">
        <v>8026</v>
      </c>
      <c r="K3061" s="58">
        <v>2019</v>
      </c>
      <c r="L3061" s="542"/>
    </row>
    <row r="3062" spans="1:12" s="58" customFormat="1">
      <c r="A3062" s="380" t="s">
        <v>3934</v>
      </c>
      <c r="C3062" s="381">
        <v>2</v>
      </c>
      <c r="D3062" s="380"/>
      <c r="E3062" s="380"/>
      <c r="F3062" s="380"/>
      <c r="G3062" s="380"/>
      <c r="H3062" s="382" t="s">
        <v>3937</v>
      </c>
      <c r="I3062" s="377" t="s">
        <v>7589</v>
      </c>
      <c r="J3062" s="394" t="s">
        <v>8026</v>
      </c>
      <c r="K3062" s="58">
        <v>2019</v>
      </c>
      <c r="L3062" s="542"/>
    </row>
    <row r="3063" spans="1:12" s="58" customFormat="1">
      <c r="A3063" s="380" t="s">
        <v>3934</v>
      </c>
      <c r="C3063" s="381">
        <v>3</v>
      </c>
      <c r="D3063" s="380"/>
      <c r="E3063" s="380"/>
      <c r="F3063" s="380"/>
      <c r="G3063" s="380"/>
      <c r="H3063" s="382" t="s">
        <v>3938</v>
      </c>
      <c r="I3063" s="377" t="s">
        <v>7589</v>
      </c>
      <c r="J3063" s="394" t="s">
        <v>8026</v>
      </c>
      <c r="K3063" s="58">
        <v>2019</v>
      </c>
      <c r="L3063" s="542"/>
    </row>
    <row r="3064" spans="1:12" s="58" customFormat="1">
      <c r="A3064" s="380" t="s">
        <v>4251</v>
      </c>
      <c r="C3064" s="381">
        <v>1</v>
      </c>
      <c r="D3064" s="380"/>
      <c r="E3064" s="380"/>
      <c r="F3064" s="380"/>
      <c r="G3064" s="380"/>
      <c r="H3064" s="382" t="s">
        <v>3336</v>
      </c>
      <c r="I3064" s="377" t="s">
        <v>7588</v>
      </c>
      <c r="J3064" s="394" t="s">
        <v>8026</v>
      </c>
      <c r="K3064" s="58">
        <v>2019</v>
      </c>
      <c r="L3064" s="542"/>
    </row>
    <row r="3065" spans="1:12" s="58" customFormat="1">
      <c r="A3065" s="380" t="s">
        <v>4251</v>
      </c>
      <c r="C3065" s="381">
        <v>2</v>
      </c>
      <c r="D3065" s="380"/>
      <c r="E3065" s="380"/>
      <c r="F3065" s="380"/>
      <c r="G3065" s="380"/>
      <c r="H3065" s="499" t="s">
        <v>3339</v>
      </c>
      <c r="I3065" s="377" t="s">
        <v>7588</v>
      </c>
      <c r="J3065" s="394" t="s">
        <v>8026</v>
      </c>
      <c r="K3065" s="58">
        <v>2019</v>
      </c>
      <c r="L3065" s="542"/>
    </row>
    <row r="3066" spans="1:12" s="58" customFormat="1">
      <c r="A3066" s="380" t="s">
        <v>4251</v>
      </c>
      <c r="C3066" s="381">
        <v>3</v>
      </c>
      <c r="D3066" s="380"/>
      <c r="E3066" s="380"/>
      <c r="F3066" s="380"/>
      <c r="G3066" s="380"/>
      <c r="H3066" s="499" t="s">
        <v>6228</v>
      </c>
      <c r="I3066" s="377" t="s">
        <v>7588</v>
      </c>
      <c r="J3066" s="394" t="s">
        <v>8026</v>
      </c>
      <c r="K3066" s="58">
        <v>2019</v>
      </c>
      <c r="L3066" s="542"/>
    </row>
    <row r="3067" spans="1:12" s="58" customFormat="1">
      <c r="A3067" s="380" t="s">
        <v>4251</v>
      </c>
      <c r="C3067" s="381">
        <v>4</v>
      </c>
      <c r="D3067" s="380"/>
      <c r="E3067" s="380"/>
      <c r="F3067" s="380"/>
      <c r="G3067" s="380"/>
      <c r="H3067" s="499" t="s">
        <v>6229</v>
      </c>
      <c r="I3067" s="377" t="s">
        <v>7588</v>
      </c>
      <c r="J3067" s="394" t="s">
        <v>8026</v>
      </c>
      <c r="K3067" s="58">
        <v>2019</v>
      </c>
      <c r="L3067" s="542"/>
    </row>
    <row r="3068" spans="1:12" s="58" customFormat="1">
      <c r="A3068" s="380" t="s">
        <v>3340</v>
      </c>
      <c r="C3068" s="381">
        <v>1</v>
      </c>
      <c r="D3068" s="380"/>
      <c r="E3068" s="380"/>
      <c r="F3068" s="380"/>
      <c r="G3068" s="380"/>
      <c r="H3068" s="382" t="s">
        <v>3343</v>
      </c>
      <c r="I3068" s="377" t="s">
        <v>7588</v>
      </c>
      <c r="J3068" s="394" t="s">
        <v>8026</v>
      </c>
      <c r="K3068" s="58">
        <v>2019</v>
      </c>
      <c r="L3068" s="542"/>
    </row>
    <row r="3069" spans="1:12" s="58" customFormat="1">
      <c r="A3069" s="380" t="s">
        <v>3344</v>
      </c>
      <c r="C3069" s="381">
        <v>1</v>
      </c>
      <c r="D3069" s="380"/>
      <c r="E3069" s="380"/>
      <c r="F3069" s="380"/>
      <c r="G3069" s="380"/>
      <c r="H3069" s="382" t="s">
        <v>3347</v>
      </c>
      <c r="I3069" s="377" t="s">
        <v>7588</v>
      </c>
      <c r="J3069" s="394" t="s">
        <v>8026</v>
      </c>
      <c r="K3069" s="58">
        <v>2019</v>
      </c>
      <c r="L3069" s="542"/>
    </row>
    <row r="3070" spans="1:12" s="58" customFormat="1">
      <c r="A3070" s="380" t="s">
        <v>3348</v>
      </c>
      <c r="C3070" s="381">
        <v>1</v>
      </c>
      <c r="D3070" s="380"/>
      <c r="E3070" s="380"/>
      <c r="F3070" s="380"/>
      <c r="G3070" s="380"/>
      <c r="H3070" s="382" t="s">
        <v>3350</v>
      </c>
      <c r="I3070" s="377" t="s">
        <v>7588</v>
      </c>
      <c r="J3070" s="394" t="s">
        <v>8026</v>
      </c>
      <c r="K3070" s="58">
        <v>2019</v>
      </c>
      <c r="L3070" s="542"/>
    </row>
    <row r="3071" spans="1:12" s="58" customFormat="1">
      <c r="A3071" s="380" t="s">
        <v>3348</v>
      </c>
      <c r="C3071" s="381">
        <v>2</v>
      </c>
      <c r="D3071" s="380"/>
      <c r="E3071" s="380"/>
      <c r="F3071" s="380"/>
      <c r="G3071" s="380"/>
      <c r="H3071" s="382" t="s">
        <v>6230</v>
      </c>
      <c r="I3071" s="377" t="s">
        <v>7588</v>
      </c>
      <c r="J3071" s="394" t="s">
        <v>8026</v>
      </c>
      <c r="K3071" s="58">
        <v>2019</v>
      </c>
      <c r="L3071" s="542"/>
    </row>
    <row r="3072" spans="1:12" s="58" customFormat="1">
      <c r="A3072" s="380" t="s">
        <v>3502</v>
      </c>
      <c r="C3072" s="381">
        <v>1</v>
      </c>
      <c r="D3072" s="380"/>
      <c r="E3072" s="380"/>
      <c r="F3072" s="380"/>
      <c r="G3072" s="380"/>
      <c r="H3072" s="382" t="s">
        <v>3505</v>
      </c>
      <c r="I3072" s="377" t="s">
        <v>7651</v>
      </c>
      <c r="J3072" s="394" t="s">
        <v>8026</v>
      </c>
      <c r="K3072" s="58">
        <v>2019</v>
      </c>
      <c r="L3072" s="542"/>
    </row>
    <row r="3073" spans="1:12" s="58" customFormat="1">
      <c r="A3073" s="380" t="s">
        <v>3502</v>
      </c>
      <c r="C3073" s="381">
        <v>2</v>
      </c>
      <c r="D3073" s="380"/>
      <c r="E3073" s="380"/>
      <c r="F3073" s="380"/>
      <c r="G3073" s="380"/>
      <c r="H3073" s="382" t="s">
        <v>3505</v>
      </c>
      <c r="I3073" s="377" t="s">
        <v>7651</v>
      </c>
      <c r="J3073" s="394" t="s">
        <v>8026</v>
      </c>
      <c r="K3073" s="58">
        <v>2019</v>
      </c>
      <c r="L3073" s="542"/>
    </row>
    <row r="3074" spans="1:12" s="58" customFormat="1">
      <c r="A3074" s="380" t="s">
        <v>3502</v>
      </c>
      <c r="C3074" s="381">
        <v>3</v>
      </c>
      <c r="D3074" s="380"/>
      <c r="E3074" s="380"/>
      <c r="F3074" s="380"/>
      <c r="G3074" s="380"/>
      <c r="H3074" s="382" t="s">
        <v>3505</v>
      </c>
      <c r="I3074" s="377" t="s">
        <v>7651</v>
      </c>
      <c r="J3074" s="394" t="s">
        <v>8026</v>
      </c>
      <c r="K3074" s="58">
        <v>2019</v>
      </c>
      <c r="L3074" s="542"/>
    </row>
    <row r="3075" spans="1:12" s="58" customFormat="1">
      <c r="A3075" s="380" t="s">
        <v>3502</v>
      </c>
      <c r="C3075" s="381">
        <v>4</v>
      </c>
      <c r="D3075" s="380"/>
      <c r="E3075" s="380"/>
      <c r="F3075" s="380"/>
      <c r="G3075" s="380"/>
      <c r="H3075" s="382" t="s">
        <v>3506</v>
      </c>
      <c r="I3075" s="377" t="s">
        <v>7651</v>
      </c>
      <c r="J3075" s="394" t="s">
        <v>8026</v>
      </c>
      <c r="K3075" s="58">
        <v>2019</v>
      </c>
      <c r="L3075" s="542"/>
    </row>
    <row r="3076" spans="1:12" s="58" customFormat="1">
      <c r="A3076" s="380" t="s">
        <v>3502</v>
      </c>
      <c r="C3076" s="381">
        <v>8</v>
      </c>
      <c r="D3076" s="380"/>
      <c r="E3076" s="380"/>
      <c r="F3076" s="380"/>
      <c r="G3076" s="380"/>
      <c r="H3076" s="382" t="s">
        <v>3506</v>
      </c>
      <c r="I3076" s="377" t="s">
        <v>7651</v>
      </c>
      <c r="J3076" s="394" t="s">
        <v>8026</v>
      </c>
      <c r="K3076" s="58">
        <v>2019</v>
      </c>
      <c r="L3076" s="542"/>
    </row>
    <row r="3077" spans="1:12" s="58" customFormat="1">
      <c r="A3077" s="380" t="s">
        <v>3502</v>
      </c>
      <c r="C3077" s="381">
        <v>9</v>
      </c>
      <c r="D3077" s="380"/>
      <c r="E3077" s="380"/>
      <c r="F3077" s="380"/>
      <c r="G3077" s="380"/>
      <c r="H3077" s="382" t="s">
        <v>3506</v>
      </c>
      <c r="I3077" s="377" t="s">
        <v>7651</v>
      </c>
      <c r="J3077" s="394" t="s">
        <v>8026</v>
      </c>
      <c r="K3077" s="58">
        <v>2019</v>
      </c>
      <c r="L3077" s="542"/>
    </row>
    <row r="3078" spans="1:12" s="58" customFormat="1">
      <c r="A3078" s="380" t="s">
        <v>3502</v>
      </c>
      <c r="C3078" s="381">
        <v>10</v>
      </c>
      <c r="D3078" s="380"/>
      <c r="E3078" s="380"/>
      <c r="F3078" s="380"/>
      <c r="G3078" s="380"/>
      <c r="H3078" s="382" t="s">
        <v>3506</v>
      </c>
      <c r="I3078" s="377" t="s">
        <v>7651</v>
      </c>
      <c r="J3078" s="394" t="s">
        <v>8026</v>
      </c>
      <c r="K3078" s="58">
        <v>2019</v>
      </c>
      <c r="L3078" s="542"/>
    </row>
    <row r="3079" spans="1:12" s="58" customFormat="1">
      <c r="A3079" s="380" t="s">
        <v>3511</v>
      </c>
      <c r="C3079" s="381">
        <v>1</v>
      </c>
      <c r="D3079" s="380"/>
      <c r="E3079" s="380"/>
      <c r="F3079" s="380"/>
      <c r="G3079" s="380"/>
      <c r="H3079" s="382" t="s">
        <v>3514</v>
      </c>
      <c r="I3079" s="383" t="s">
        <v>7522</v>
      </c>
      <c r="J3079" s="394" t="s">
        <v>8026</v>
      </c>
      <c r="K3079" s="58">
        <v>2019</v>
      </c>
      <c r="L3079" s="542"/>
    </row>
    <row r="3080" spans="1:12" s="58" customFormat="1">
      <c r="A3080" s="380" t="s">
        <v>3511</v>
      </c>
      <c r="C3080" s="381">
        <v>2</v>
      </c>
      <c r="D3080" s="380"/>
      <c r="E3080" s="380"/>
      <c r="F3080" s="380"/>
      <c r="G3080" s="380"/>
      <c r="H3080" s="382" t="s">
        <v>3514</v>
      </c>
      <c r="I3080" s="383" t="s">
        <v>7522</v>
      </c>
      <c r="J3080" s="394" t="s">
        <v>8026</v>
      </c>
      <c r="K3080" s="58">
        <v>2019</v>
      </c>
      <c r="L3080" s="542"/>
    </row>
    <row r="3081" spans="1:12" s="58" customFormat="1">
      <c r="A3081" s="380" t="s">
        <v>3511</v>
      </c>
      <c r="C3081" s="381">
        <v>3</v>
      </c>
      <c r="D3081" s="380"/>
      <c r="E3081" s="380"/>
      <c r="F3081" s="380"/>
      <c r="G3081" s="380"/>
      <c r="H3081" s="382" t="s">
        <v>3514</v>
      </c>
      <c r="I3081" s="383" t="s">
        <v>7522</v>
      </c>
      <c r="J3081" s="394" t="s">
        <v>8026</v>
      </c>
      <c r="K3081" s="58">
        <v>2019</v>
      </c>
      <c r="L3081" s="542"/>
    </row>
    <row r="3082" spans="1:12" s="58" customFormat="1">
      <c r="A3082" s="380" t="s">
        <v>3515</v>
      </c>
      <c r="C3082" s="381">
        <v>1</v>
      </c>
      <c r="D3082" s="380"/>
      <c r="E3082" s="380"/>
      <c r="F3082" s="380"/>
      <c r="G3082" s="380"/>
      <c r="H3082" s="382" t="s">
        <v>3517</v>
      </c>
      <c r="I3082" s="383" t="s">
        <v>7522</v>
      </c>
      <c r="J3082" s="394" t="s">
        <v>8026</v>
      </c>
      <c r="K3082" s="58">
        <v>2019</v>
      </c>
      <c r="L3082" s="542"/>
    </row>
    <row r="3083" spans="1:12" s="58" customFormat="1">
      <c r="A3083" s="380" t="s">
        <v>3515</v>
      </c>
      <c r="C3083" s="381">
        <v>2</v>
      </c>
      <c r="D3083" s="380"/>
      <c r="E3083" s="380"/>
      <c r="F3083" s="380"/>
      <c r="G3083" s="380"/>
      <c r="H3083" s="382" t="s">
        <v>3517</v>
      </c>
      <c r="I3083" s="383" t="s">
        <v>7522</v>
      </c>
      <c r="J3083" s="394" t="s">
        <v>8026</v>
      </c>
      <c r="K3083" s="58">
        <v>2019</v>
      </c>
      <c r="L3083" s="542"/>
    </row>
    <row r="3084" spans="1:12" s="58" customFormat="1">
      <c r="A3084" s="380" t="s">
        <v>3515</v>
      </c>
      <c r="C3084" s="381">
        <v>3</v>
      </c>
      <c r="D3084" s="380"/>
      <c r="E3084" s="380"/>
      <c r="F3084" s="380"/>
      <c r="G3084" s="380"/>
      <c r="H3084" s="382" t="s">
        <v>3517</v>
      </c>
      <c r="I3084" s="383" t="s">
        <v>7522</v>
      </c>
      <c r="J3084" s="394" t="s">
        <v>8026</v>
      </c>
      <c r="K3084" s="58">
        <v>2019</v>
      </c>
      <c r="L3084" s="542"/>
    </row>
    <row r="3085" spans="1:12" s="58" customFormat="1">
      <c r="A3085" s="380" t="s">
        <v>3515</v>
      </c>
      <c r="C3085" s="381">
        <v>4</v>
      </c>
      <c r="D3085" s="380"/>
      <c r="E3085" s="380"/>
      <c r="F3085" s="380"/>
      <c r="G3085" s="380"/>
      <c r="H3085" s="382" t="s">
        <v>3518</v>
      </c>
      <c r="I3085" s="383" t="s">
        <v>7522</v>
      </c>
      <c r="J3085" s="394" t="s">
        <v>8026</v>
      </c>
      <c r="K3085" s="58">
        <v>2019</v>
      </c>
      <c r="L3085" s="542"/>
    </row>
    <row r="3086" spans="1:12" s="58" customFormat="1">
      <c r="A3086" s="380" t="s">
        <v>6268</v>
      </c>
      <c r="C3086" s="381">
        <v>1</v>
      </c>
      <c r="D3086" s="380"/>
      <c r="E3086" s="380"/>
      <c r="F3086" s="380"/>
      <c r="G3086" s="380"/>
      <c r="H3086" s="382" t="s">
        <v>712</v>
      </c>
      <c r="I3086" s="377" t="s">
        <v>7738</v>
      </c>
      <c r="J3086" s="394" t="s">
        <v>8026</v>
      </c>
      <c r="K3086" s="58">
        <v>2019</v>
      </c>
      <c r="L3086" s="542"/>
    </row>
    <row r="3087" spans="1:12" s="58" customFormat="1">
      <c r="A3087" s="383" t="s">
        <v>3444</v>
      </c>
      <c r="C3087" s="381">
        <v>1</v>
      </c>
      <c r="D3087" s="380"/>
      <c r="E3087" s="380"/>
      <c r="F3087" s="380"/>
      <c r="G3087" s="380"/>
      <c r="H3087" s="382" t="s">
        <v>3446</v>
      </c>
      <c r="I3087" s="377" t="s">
        <v>7652</v>
      </c>
      <c r="J3087" s="394" t="s">
        <v>8026</v>
      </c>
      <c r="K3087" s="58">
        <v>2019</v>
      </c>
      <c r="L3087" s="542"/>
    </row>
    <row r="3088" spans="1:12" s="58" customFormat="1">
      <c r="A3088" s="380" t="s">
        <v>4253</v>
      </c>
      <c r="B3088" s="44"/>
      <c r="C3088" s="381">
        <v>1</v>
      </c>
      <c r="D3088" s="380"/>
      <c r="E3088" s="380"/>
      <c r="F3088" s="380"/>
      <c r="G3088" s="380"/>
      <c r="H3088" s="382" t="s">
        <v>5085</v>
      </c>
      <c r="I3088" s="377" t="s">
        <v>7596</v>
      </c>
      <c r="J3088" s="394" t="s">
        <v>8026</v>
      </c>
      <c r="K3088" s="58">
        <v>2019</v>
      </c>
      <c r="L3088" s="542"/>
    </row>
    <row r="3089" spans="1:12" s="58" customFormat="1">
      <c r="A3089" s="383" t="s">
        <v>4026</v>
      </c>
      <c r="C3089" s="381">
        <v>1</v>
      </c>
      <c r="D3089" s="380"/>
      <c r="E3089" s="380"/>
      <c r="F3089" s="380"/>
      <c r="G3089" s="380"/>
      <c r="H3089" s="382" t="s">
        <v>4028</v>
      </c>
      <c r="I3089" s="383" t="s">
        <v>7601</v>
      </c>
      <c r="J3089" s="394" t="s">
        <v>8026</v>
      </c>
      <c r="K3089" s="58">
        <v>2019</v>
      </c>
      <c r="L3089" s="542"/>
    </row>
    <row r="3090" spans="1:12" s="58" customFormat="1">
      <c r="A3090" s="383" t="s">
        <v>4019</v>
      </c>
      <c r="C3090" s="381">
        <v>1</v>
      </c>
      <c r="D3090" s="380"/>
      <c r="E3090" s="380"/>
      <c r="F3090" s="380"/>
      <c r="G3090" s="380"/>
      <c r="H3090" s="522" t="s">
        <v>2190</v>
      </c>
      <c r="I3090" s="377" t="s">
        <v>7640</v>
      </c>
      <c r="J3090" s="394" t="s">
        <v>8026</v>
      </c>
      <c r="K3090" s="58">
        <v>2019</v>
      </c>
      <c r="L3090" s="542"/>
    </row>
    <row r="3091" spans="1:12" s="58" customFormat="1">
      <c r="A3091" s="383" t="s">
        <v>4019</v>
      </c>
      <c r="C3091" s="381">
        <v>2</v>
      </c>
      <c r="D3091" s="380"/>
      <c r="E3091" s="380"/>
      <c r="F3091" s="380"/>
      <c r="G3091" s="380"/>
      <c r="H3091" s="522" t="s">
        <v>5090</v>
      </c>
      <c r="I3091" s="377" t="s">
        <v>7640</v>
      </c>
      <c r="J3091" s="394" t="s">
        <v>8026</v>
      </c>
      <c r="K3091" s="58">
        <v>2019</v>
      </c>
      <c r="L3091" s="542"/>
    </row>
    <row r="3092" spans="1:12" s="58" customFormat="1">
      <c r="A3092" s="383" t="s">
        <v>4019</v>
      </c>
      <c r="C3092" s="381">
        <v>3</v>
      </c>
      <c r="D3092" s="380"/>
      <c r="E3092" s="380"/>
      <c r="F3092" s="380"/>
      <c r="G3092" s="380"/>
      <c r="H3092" s="382" t="s">
        <v>4018</v>
      </c>
      <c r="I3092" s="377" t="s">
        <v>7640</v>
      </c>
      <c r="J3092" s="394" t="s">
        <v>8026</v>
      </c>
      <c r="K3092" s="58">
        <v>2019</v>
      </c>
      <c r="L3092" s="542"/>
    </row>
    <row r="3093" spans="1:12" s="58" customFormat="1">
      <c r="A3093" s="513" t="s">
        <v>4059</v>
      </c>
      <c r="C3093" s="514">
        <v>1</v>
      </c>
      <c r="D3093" s="1196"/>
      <c r="E3093" s="1196"/>
      <c r="F3093" s="1196"/>
      <c r="G3093" s="1196"/>
      <c r="H3093" s="515" t="s">
        <v>4060</v>
      </c>
      <c r="I3093" s="513" t="s">
        <v>7653</v>
      </c>
      <c r="J3093" s="394" t="s">
        <v>8026</v>
      </c>
      <c r="K3093" s="58">
        <v>2019</v>
      </c>
      <c r="L3093" s="542"/>
    </row>
    <row r="3094" spans="1:12" s="58" customFormat="1">
      <c r="A3094" s="380" t="s">
        <v>4077</v>
      </c>
      <c r="C3094" s="381">
        <v>1</v>
      </c>
      <c r="D3094" s="380"/>
      <c r="E3094" s="380"/>
      <c r="F3094" s="380"/>
      <c r="G3094" s="380"/>
      <c r="H3094" s="382" t="s">
        <v>1544</v>
      </c>
      <c r="I3094" s="377" t="s">
        <v>7654</v>
      </c>
      <c r="J3094" s="394" t="s">
        <v>8026</v>
      </c>
      <c r="K3094" s="58">
        <v>2019</v>
      </c>
      <c r="L3094" s="542"/>
    </row>
    <row r="3095" spans="1:12" s="58" customFormat="1">
      <c r="A3095" s="380" t="s">
        <v>4077</v>
      </c>
      <c r="C3095" s="381">
        <v>2</v>
      </c>
      <c r="D3095" s="380"/>
      <c r="E3095" s="380"/>
      <c r="F3095" s="380"/>
      <c r="G3095" s="380"/>
      <c r="H3095" s="382" t="s">
        <v>4082</v>
      </c>
      <c r="I3095" s="377" t="s">
        <v>7654</v>
      </c>
      <c r="J3095" s="394" t="s">
        <v>8026</v>
      </c>
      <c r="K3095" s="58">
        <v>2019</v>
      </c>
      <c r="L3095" s="542"/>
    </row>
    <row r="3096" spans="1:12" s="58" customFormat="1">
      <c r="A3096" s="380" t="s">
        <v>4077</v>
      </c>
      <c r="C3096" s="381">
        <v>3</v>
      </c>
      <c r="D3096" s="380"/>
      <c r="E3096" s="380"/>
      <c r="F3096" s="380"/>
      <c r="G3096" s="380"/>
      <c r="H3096" s="382" t="s">
        <v>811</v>
      </c>
      <c r="I3096" s="377" t="s">
        <v>7654</v>
      </c>
      <c r="J3096" s="394" t="s">
        <v>8026</v>
      </c>
      <c r="K3096" s="58">
        <v>2019</v>
      </c>
      <c r="L3096" s="542"/>
    </row>
    <row r="3097" spans="1:12" s="58" customFormat="1">
      <c r="A3097" s="380" t="s">
        <v>4077</v>
      </c>
      <c r="C3097" s="381">
        <v>4</v>
      </c>
      <c r="D3097" s="380"/>
      <c r="E3097" s="380"/>
      <c r="F3097" s="380"/>
      <c r="G3097" s="380"/>
      <c r="H3097" s="382" t="s">
        <v>7</v>
      </c>
      <c r="I3097" s="377" t="s">
        <v>7654</v>
      </c>
      <c r="J3097" s="394" t="s">
        <v>8026</v>
      </c>
      <c r="K3097" s="58">
        <v>2019</v>
      </c>
      <c r="L3097" s="542"/>
    </row>
    <row r="3098" spans="1:12" s="58" customFormat="1">
      <c r="A3098" s="380" t="s">
        <v>4077</v>
      </c>
      <c r="C3098" s="381">
        <v>5</v>
      </c>
      <c r="D3098" s="380"/>
      <c r="E3098" s="380"/>
      <c r="F3098" s="380"/>
      <c r="G3098" s="380"/>
      <c r="H3098" s="382" t="s">
        <v>2641</v>
      </c>
      <c r="I3098" s="377" t="s">
        <v>7654</v>
      </c>
      <c r="J3098" s="394" t="s">
        <v>8026</v>
      </c>
      <c r="K3098" s="58">
        <v>2019</v>
      </c>
      <c r="L3098" s="542"/>
    </row>
    <row r="3099" spans="1:12" s="58" customFormat="1">
      <c r="A3099" s="380" t="s">
        <v>4077</v>
      </c>
      <c r="C3099" s="381">
        <v>6</v>
      </c>
      <c r="D3099" s="380"/>
      <c r="E3099" s="380"/>
      <c r="F3099" s="380"/>
      <c r="G3099" s="380"/>
      <c r="H3099" s="382" t="s">
        <v>905</v>
      </c>
      <c r="I3099" s="377" t="s">
        <v>7654</v>
      </c>
      <c r="J3099" s="394" t="s">
        <v>8026</v>
      </c>
      <c r="K3099" s="58">
        <v>2019</v>
      </c>
      <c r="L3099" s="542"/>
    </row>
    <row r="3100" spans="1:12" s="58" customFormat="1">
      <c r="A3100" s="380" t="s">
        <v>4077</v>
      </c>
      <c r="C3100" s="381">
        <v>7</v>
      </c>
      <c r="D3100" s="380"/>
      <c r="E3100" s="380"/>
      <c r="F3100" s="380"/>
      <c r="G3100" s="380"/>
      <c r="H3100" s="382" t="s">
        <v>4083</v>
      </c>
      <c r="I3100" s="377" t="s">
        <v>7654</v>
      </c>
      <c r="J3100" s="394" t="s">
        <v>8026</v>
      </c>
      <c r="K3100" s="58">
        <v>2019</v>
      </c>
      <c r="L3100" s="542"/>
    </row>
    <row r="3101" spans="1:12" s="58" customFormat="1">
      <c r="A3101" s="380" t="s">
        <v>4077</v>
      </c>
      <c r="C3101" s="381">
        <v>8</v>
      </c>
      <c r="D3101" s="380"/>
      <c r="E3101" s="380"/>
      <c r="F3101" s="380"/>
      <c r="G3101" s="380"/>
      <c r="H3101" s="382" t="s">
        <v>936</v>
      </c>
      <c r="I3101" s="377" t="s">
        <v>7654</v>
      </c>
      <c r="J3101" s="394" t="s">
        <v>8026</v>
      </c>
      <c r="K3101" s="58">
        <v>2019</v>
      </c>
      <c r="L3101" s="542"/>
    </row>
    <row r="3102" spans="1:12" s="58" customFormat="1">
      <c r="A3102" s="380" t="s">
        <v>4077</v>
      </c>
      <c r="C3102" s="381">
        <v>9</v>
      </c>
      <c r="D3102" s="380"/>
      <c r="E3102" s="380"/>
      <c r="F3102" s="380"/>
      <c r="G3102" s="380"/>
      <c r="H3102" s="382" t="s">
        <v>2577</v>
      </c>
      <c r="I3102" s="377" t="s">
        <v>7654</v>
      </c>
      <c r="J3102" s="394" t="s">
        <v>8026</v>
      </c>
      <c r="K3102" s="58">
        <v>2019</v>
      </c>
      <c r="L3102" s="542"/>
    </row>
    <row r="3103" spans="1:12" s="86" customFormat="1">
      <c r="A3103" s="353" t="s">
        <v>365</v>
      </c>
      <c r="C3103" s="393">
        <v>3</v>
      </c>
      <c r="D3103" s="353"/>
      <c r="E3103" s="353"/>
      <c r="F3103" s="353"/>
      <c r="G3103" s="353"/>
      <c r="H3103" s="399" t="s">
        <v>7306</v>
      </c>
      <c r="I3103" s="394" t="s">
        <v>7307</v>
      </c>
      <c r="J3103" s="394" t="s">
        <v>8027</v>
      </c>
      <c r="K3103" s="58">
        <v>2018</v>
      </c>
      <c r="L3103" s="545"/>
    </row>
    <row r="3104" spans="1:12" s="86" customFormat="1">
      <c r="A3104" s="353" t="s">
        <v>365</v>
      </c>
      <c r="C3104" s="393">
        <v>4</v>
      </c>
      <c r="D3104" s="353"/>
      <c r="E3104" s="353"/>
      <c r="F3104" s="353"/>
      <c r="G3104" s="353"/>
      <c r="H3104" s="399" t="s">
        <v>7306</v>
      </c>
      <c r="I3104" s="394" t="s">
        <v>7307</v>
      </c>
      <c r="J3104" s="394" t="s">
        <v>8027</v>
      </c>
      <c r="K3104" s="58">
        <v>2018</v>
      </c>
      <c r="L3104" s="545"/>
    </row>
    <row r="3105" spans="1:12" s="86" customFormat="1">
      <c r="A3105" s="353" t="s">
        <v>365</v>
      </c>
      <c r="C3105" s="393">
        <v>5</v>
      </c>
      <c r="D3105" s="353"/>
      <c r="E3105" s="353"/>
      <c r="F3105" s="353"/>
      <c r="G3105" s="353"/>
      <c r="H3105" s="399" t="s">
        <v>7306</v>
      </c>
      <c r="I3105" s="394" t="s">
        <v>7307</v>
      </c>
      <c r="J3105" s="394" t="s">
        <v>8027</v>
      </c>
      <c r="K3105" s="58">
        <v>2018</v>
      </c>
      <c r="L3105" s="545"/>
    </row>
    <row r="3106" spans="1:12" s="58" customFormat="1">
      <c r="A3106" s="380" t="s">
        <v>579</v>
      </c>
      <c r="B3106" s="44"/>
      <c r="C3106" s="381">
        <v>1</v>
      </c>
      <c r="D3106" s="380"/>
      <c r="E3106" s="380"/>
      <c r="F3106" s="380"/>
      <c r="G3106" s="380"/>
      <c r="H3106" s="382" t="s">
        <v>583</v>
      </c>
      <c r="I3106" s="383" t="s">
        <v>6697</v>
      </c>
      <c r="J3106" s="394" t="s">
        <v>8027</v>
      </c>
      <c r="K3106" s="58">
        <v>2018</v>
      </c>
      <c r="L3106" s="542"/>
    </row>
    <row r="3107" spans="1:12" s="58" customFormat="1">
      <c r="A3107" s="380" t="s">
        <v>579</v>
      </c>
      <c r="B3107" s="44"/>
      <c r="C3107" s="381">
        <v>2</v>
      </c>
      <c r="D3107" s="380"/>
      <c r="E3107" s="380"/>
      <c r="F3107" s="380"/>
      <c r="G3107" s="380"/>
      <c r="H3107" s="382" t="s">
        <v>584</v>
      </c>
      <c r="I3107" s="383" t="s">
        <v>6697</v>
      </c>
      <c r="J3107" s="394" t="s">
        <v>8027</v>
      </c>
      <c r="K3107" s="58">
        <v>2018</v>
      </c>
      <c r="L3107" s="542"/>
    </row>
    <row r="3108" spans="1:12" s="58" customFormat="1">
      <c r="A3108" s="380" t="s">
        <v>579</v>
      </c>
      <c r="B3108" s="44"/>
      <c r="C3108" s="381">
        <v>3</v>
      </c>
      <c r="D3108" s="380"/>
      <c r="E3108" s="380"/>
      <c r="F3108" s="380"/>
      <c r="G3108" s="380"/>
      <c r="H3108" s="382" t="s">
        <v>585</v>
      </c>
      <c r="I3108" s="383" t="s">
        <v>6697</v>
      </c>
      <c r="J3108" s="394" t="s">
        <v>8027</v>
      </c>
      <c r="K3108" s="58">
        <v>2018</v>
      </c>
      <c r="L3108" s="542"/>
    </row>
    <row r="3109" spans="1:12" s="58" customFormat="1">
      <c r="A3109" s="380" t="s">
        <v>586</v>
      </c>
      <c r="C3109" s="381">
        <v>1</v>
      </c>
      <c r="D3109" s="380"/>
      <c r="E3109" s="380"/>
      <c r="F3109" s="380"/>
      <c r="G3109" s="380"/>
      <c r="H3109" s="382" t="s">
        <v>583</v>
      </c>
      <c r="I3109" s="383" t="s">
        <v>6697</v>
      </c>
      <c r="J3109" s="394" t="s">
        <v>8027</v>
      </c>
      <c r="K3109" s="58">
        <v>2018</v>
      </c>
      <c r="L3109" s="542"/>
    </row>
    <row r="3110" spans="1:12" s="58" customFormat="1">
      <c r="A3110" s="380" t="s">
        <v>586</v>
      </c>
      <c r="C3110" s="381">
        <v>2</v>
      </c>
      <c r="D3110" s="380"/>
      <c r="E3110" s="380"/>
      <c r="F3110" s="380"/>
      <c r="G3110" s="380"/>
      <c r="H3110" s="382" t="s">
        <v>585</v>
      </c>
      <c r="I3110" s="383" t="s">
        <v>6697</v>
      </c>
      <c r="J3110" s="394" t="s">
        <v>8027</v>
      </c>
      <c r="K3110" s="58">
        <v>2018</v>
      </c>
      <c r="L3110" s="542"/>
    </row>
    <row r="3111" spans="1:12" s="58" customFormat="1">
      <c r="A3111" s="380" t="s">
        <v>588</v>
      </c>
      <c r="C3111" s="381">
        <v>1</v>
      </c>
      <c r="D3111" s="380"/>
      <c r="E3111" s="380"/>
      <c r="F3111" s="380"/>
      <c r="G3111" s="380"/>
      <c r="H3111" s="382" t="s">
        <v>590</v>
      </c>
      <c r="I3111" s="383" t="s">
        <v>6697</v>
      </c>
      <c r="J3111" s="394" t="s">
        <v>8027</v>
      </c>
      <c r="K3111" s="58">
        <v>2018</v>
      </c>
      <c r="L3111" s="542"/>
    </row>
    <row r="3112" spans="1:12" s="58" customFormat="1">
      <c r="A3112" s="380" t="s">
        <v>588</v>
      </c>
      <c r="C3112" s="381">
        <v>2</v>
      </c>
      <c r="D3112" s="380"/>
      <c r="E3112" s="380"/>
      <c r="F3112" s="380"/>
      <c r="G3112" s="380"/>
      <c r="H3112" s="382" t="s">
        <v>583</v>
      </c>
      <c r="I3112" s="383" t="s">
        <v>6697</v>
      </c>
      <c r="J3112" s="394" t="s">
        <v>8027</v>
      </c>
      <c r="K3112" s="58">
        <v>2018</v>
      </c>
      <c r="L3112" s="542"/>
    </row>
    <row r="3113" spans="1:12" s="58" customFormat="1">
      <c r="A3113" s="380" t="s">
        <v>588</v>
      </c>
      <c r="C3113" s="381">
        <v>3</v>
      </c>
      <c r="D3113" s="380"/>
      <c r="E3113" s="380"/>
      <c r="F3113" s="380"/>
      <c r="G3113" s="380"/>
      <c r="H3113" s="382" t="s">
        <v>584</v>
      </c>
      <c r="I3113" s="383" t="s">
        <v>6697</v>
      </c>
      <c r="J3113" s="394" t="s">
        <v>8027</v>
      </c>
      <c r="K3113" s="58">
        <v>2018</v>
      </c>
      <c r="L3113" s="542"/>
    </row>
    <row r="3114" spans="1:12" s="58" customFormat="1">
      <c r="A3114" s="380" t="s">
        <v>588</v>
      </c>
      <c r="C3114" s="381">
        <v>4</v>
      </c>
      <c r="D3114" s="380"/>
      <c r="E3114" s="380"/>
      <c r="F3114" s="380"/>
      <c r="G3114" s="380"/>
      <c r="H3114" s="382" t="s">
        <v>585</v>
      </c>
      <c r="I3114" s="383" t="s">
        <v>6697</v>
      </c>
      <c r="J3114" s="394" t="s">
        <v>8027</v>
      </c>
      <c r="K3114" s="58">
        <v>2018</v>
      </c>
      <c r="L3114" s="542"/>
    </row>
    <row r="3115" spans="1:12" s="58" customFormat="1">
      <c r="A3115" s="380" t="s">
        <v>614</v>
      </c>
      <c r="C3115" s="381">
        <v>1</v>
      </c>
      <c r="D3115" s="380"/>
      <c r="E3115" s="380"/>
      <c r="F3115" s="380"/>
      <c r="G3115" s="380"/>
      <c r="H3115" s="382" t="s">
        <v>590</v>
      </c>
      <c r="I3115" s="383" t="s">
        <v>6697</v>
      </c>
      <c r="J3115" s="394" t="s">
        <v>8027</v>
      </c>
      <c r="K3115" s="58">
        <v>2018</v>
      </c>
      <c r="L3115" s="542"/>
    </row>
    <row r="3116" spans="1:12" s="58" customFormat="1">
      <c r="A3116" s="380" t="s">
        <v>617</v>
      </c>
      <c r="C3116" s="381">
        <v>1</v>
      </c>
      <c r="D3116" s="380"/>
      <c r="E3116" s="380"/>
      <c r="F3116" s="380"/>
      <c r="G3116" s="380"/>
      <c r="H3116" s="382" t="s">
        <v>590</v>
      </c>
      <c r="I3116" s="383" t="s">
        <v>6697</v>
      </c>
      <c r="J3116" s="394" t="s">
        <v>8027</v>
      </c>
      <c r="K3116" s="58">
        <v>2018</v>
      </c>
      <c r="L3116" s="542"/>
    </row>
    <row r="3117" spans="1:12" s="58" customFormat="1">
      <c r="A3117" s="380" t="s">
        <v>619</v>
      </c>
      <c r="C3117" s="381">
        <v>1</v>
      </c>
      <c r="D3117" s="380"/>
      <c r="E3117" s="380"/>
      <c r="F3117" s="380"/>
      <c r="G3117" s="380"/>
      <c r="H3117" s="382" t="s">
        <v>603</v>
      </c>
      <c r="I3117" s="383" t="s">
        <v>6697</v>
      </c>
      <c r="J3117" s="394" t="s">
        <v>8027</v>
      </c>
      <c r="K3117" s="58">
        <v>2018</v>
      </c>
      <c r="L3117" s="542"/>
    </row>
    <row r="3118" spans="1:12" s="58" customFormat="1">
      <c r="A3118" s="380" t="s">
        <v>619</v>
      </c>
      <c r="C3118" s="381">
        <v>2</v>
      </c>
      <c r="D3118" s="380"/>
      <c r="E3118" s="380"/>
      <c r="F3118" s="380"/>
      <c r="G3118" s="380"/>
      <c r="H3118" s="382" t="s">
        <v>583</v>
      </c>
      <c r="I3118" s="383" t="s">
        <v>6697</v>
      </c>
      <c r="J3118" s="394" t="s">
        <v>8027</v>
      </c>
      <c r="K3118" s="58">
        <v>2018</v>
      </c>
      <c r="L3118" s="542"/>
    </row>
    <row r="3119" spans="1:12" s="58" customFormat="1">
      <c r="A3119" s="380" t="s">
        <v>622</v>
      </c>
      <c r="C3119" s="381">
        <v>1</v>
      </c>
      <c r="D3119" s="380"/>
      <c r="E3119" s="380"/>
      <c r="F3119" s="380"/>
      <c r="G3119" s="380"/>
      <c r="H3119" s="382" t="s">
        <v>590</v>
      </c>
      <c r="I3119" s="383" t="s">
        <v>6697</v>
      </c>
      <c r="J3119" s="394" t="s">
        <v>8027</v>
      </c>
      <c r="K3119" s="58">
        <v>2018</v>
      </c>
      <c r="L3119" s="542"/>
    </row>
    <row r="3120" spans="1:12" s="58" customFormat="1">
      <c r="A3120" s="380" t="s">
        <v>622</v>
      </c>
      <c r="C3120" s="381">
        <v>2</v>
      </c>
      <c r="D3120" s="380"/>
      <c r="E3120" s="380"/>
      <c r="F3120" s="380"/>
      <c r="G3120" s="380"/>
      <c r="H3120" s="382" t="s">
        <v>583</v>
      </c>
      <c r="I3120" s="383" t="s">
        <v>6697</v>
      </c>
      <c r="J3120" s="394" t="s">
        <v>8027</v>
      </c>
      <c r="K3120" s="58">
        <v>2018</v>
      </c>
      <c r="L3120" s="542"/>
    </row>
    <row r="3121" spans="1:12" s="58" customFormat="1">
      <c r="A3121" s="380" t="s">
        <v>622</v>
      </c>
      <c r="C3121" s="381">
        <v>3</v>
      </c>
      <c r="D3121" s="380"/>
      <c r="E3121" s="380"/>
      <c r="F3121" s="380"/>
      <c r="G3121" s="380"/>
      <c r="H3121" s="382" t="s">
        <v>584</v>
      </c>
      <c r="I3121" s="383" t="s">
        <v>6697</v>
      </c>
      <c r="J3121" s="394" t="s">
        <v>8027</v>
      </c>
      <c r="K3121" s="58">
        <v>2018</v>
      </c>
      <c r="L3121" s="542"/>
    </row>
    <row r="3122" spans="1:12" s="58" customFormat="1">
      <c r="A3122" s="380" t="s">
        <v>630</v>
      </c>
      <c r="C3122" s="381">
        <v>1</v>
      </c>
      <c r="D3122" s="380"/>
      <c r="E3122" s="380"/>
      <c r="F3122" s="380"/>
      <c r="G3122" s="380"/>
      <c r="H3122" s="382" t="s">
        <v>590</v>
      </c>
      <c r="I3122" s="383" t="s">
        <v>6697</v>
      </c>
      <c r="J3122" s="394" t="s">
        <v>8027</v>
      </c>
      <c r="K3122" s="58">
        <v>2018</v>
      </c>
      <c r="L3122" s="542"/>
    </row>
    <row r="3123" spans="1:12" s="58" customFormat="1">
      <c r="A3123" s="380" t="s">
        <v>632</v>
      </c>
      <c r="C3123" s="381">
        <v>1</v>
      </c>
      <c r="D3123" s="380"/>
      <c r="E3123" s="380"/>
      <c r="F3123" s="380"/>
      <c r="G3123" s="380"/>
      <c r="H3123" s="382" t="s">
        <v>603</v>
      </c>
      <c r="I3123" s="383" t="s">
        <v>6697</v>
      </c>
      <c r="J3123" s="394" t="s">
        <v>8027</v>
      </c>
      <c r="K3123" s="58">
        <v>2018</v>
      </c>
      <c r="L3123" s="542"/>
    </row>
    <row r="3124" spans="1:12" s="58" customFormat="1">
      <c r="A3124" s="380" t="s">
        <v>632</v>
      </c>
      <c r="C3124" s="381">
        <v>2</v>
      </c>
      <c r="D3124" s="380"/>
      <c r="E3124" s="380"/>
      <c r="F3124" s="380"/>
      <c r="G3124" s="380"/>
      <c r="H3124" s="382" t="s">
        <v>590</v>
      </c>
      <c r="I3124" s="383" t="s">
        <v>6697</v>
      </c>
      <c r="J3124" s="394" t="s">
        <v>8027</v>
      </c>
      <c r="K3124" s="58">
        <v>2018</v>
      </c>
      <c r="L3124" s="542"/>
    </row>
    <row r="3125" spans="1:12" s="58" customFormat="1">
      <c r="A3125" s="380" t="s">
        <v>635</v>
      </c>
      <c r="C3125" s="381">
        <v>1</v>
      </c>
      <c r="D3125" s="380"/>
      <c r="E3125" s="380"/>
      <c r="F3125" s="380"/>
      <c r="G3125" s="380"/>
      <c r="H3125" s="382" t="s">
        <v>583</v>
      </c>
      <c r="I3125" s="383" t="s">
        <v>6697</v>
      </c>
      <c r="J3125" s="394" t="s">
        <v>8027</v>
      </c>
      <c r="K3125" s="58">
        <v>2018</v>
      </c>
      <c r="L3125" s="542"/>
    </row>
    <row r="3126" spans="1:12" s="58" customFormat="1">
      <c r="A3126" s="380" t="s">
        <v>637</v>
      </c>
      <c r="C3126" s="381">
        <v>1</v>
      </c>
      <c r="D3126" s="380"/>
      <c r="E3126" s="380"/>
      <c r="F3126" s="380"/>
      <c r="G3126" s="380"/>
      <c r="H3126" s="382" t="s">
        <v>639</v>
      </c>
      <c r="I3126" s="383" t="s">
        <v>6697</v>
      </c>
      <c r="J3126" s="394" t="s">
        <v>8027</v>
      </c>
      <c r="K3126" s="58">
        <v>2018</v>
      </c>
      <c r="L3126" s="542"/>
    </row>
    <row r="3127" spans="1:12" s="58" customFormat="1">
      <c r="A3127" s="380" t="s">
        <v>637</v>
      </c>
      <c r="C3127" s="381">
        <v>2</v>
      </c>
      <c r="D3127" s="380"/>
      <c r="E3127" s="380"/>
      <c r="F3127" s="380"/>
      <c r="G3127" s="380"/>
      <c r="H3127" s="382" t="s">
        <v>590</v>
      </c>
      <c r="I3127" s="383" t="s">
        <v>6697</v>
      </c>
      <c r="J3127" s="394" t="s">
        <v>8027</v>
      </c>
      <c r="K3127" s="58">
        <v>2018</v>
      </c>
      <c r="L3127" s="542"/>
    </row>
    <row r="3128" spans="1:12" s="58" customFormat="1">
      <c r="A3128" s="380" t="s">
        <v>637</v>
      </c>
      <c r="C3128" s="381">
        <v>3</v>
      </c>
      <c r="D3128" s="380"/>
      <c r="E3128" s="380"/>
      <c r="F3128" s="380"/>
      <c r="G3128" s="380"/>
      <c r="H3128" s="382" t="s">
        <v>583</v>
      </c>
      <c r="I3128" s="383" t="s">
        <v>6697</v>
      </c>
      <c r="J3128" s="394" t="s">
        <v>8027</v>
      </c>
      <c r="K3128" s="58">
        <v>2018</v>
      </c>
      <c r="L3128" s="542"/>
    </row>
    <row r="3129" spans="1:12" s="58" customFormat="1">
      <c r="A3129" s="380" t="s">
        <v>640</v>
      </c>
      <c r="C3129" s="381">
        <v>1</v>
      </c>
      <c r="D3129" s="380"/>
      <c r="E3129" s="380"/>
      <c r="F3129" s="380"/>
      <c r="G3129" s="380"/>
      <c r="H3129" s="382" t="s">
        <v>639</v>
      </c>
      <c r="I3129" s="383" t="s">
        <v>6697</v>
      </c>
      <c r="J3129" s="394" t="s">
        <v>8027</v>
      </c>
      <c r="K3129" s="58">
        <v>2018</v>
      </c>
      <c r="L3129" s="542"/>
    </row>
    <row r="3130" spans="1:12" s="58" customFormat="1">
      <c r="A3130" s="380" t="s">
        <v>640</v>
      </c>
      <c r="C3130" s="381">
        <v>2</v>
      </c>
      <c r="D3130" s="380"/>
      <c r="E3130" s="380"/>
      <c r="F3130" s="380"/>
      <c r="G3130" s="380"/>
      <c r="H3130" s="382" t="s">
        <v>603</v>
      </c>
      <c r="I3130" s="383" t="s">
        <v>6697</v>
      </c>
      <c r="J3130" s="394" t="s">
        <v>8027</v>
      </c>
      <c r="K3130" s="58">
        <v>2018</v>
      </c>
      <c r="L3130" s="542"/>
    </row>
    <row r="3131" spans="1:12" s="58" customFormat="1">
      <c r="A3131" s="380" t="s">
        <v>640</v>
      </c>
      <c r="C3131" s="381">
        <v>3</v>
      </c>
      <c r="D3131" s="380"/>
      <c r="E3131" s="380"/>
      <c r="F3131" s="380"/>
      <c r="G3131" s="380"/>
      <c r="H3131" s="382" t="s">
        <v>642</v>
      </c>
      <c r="I3131" s="383" t="s">
        <v>6697</v>
      </c>
      <c r="J3131" s="394" t="s">
        <v>8027</v>
      </c>
      <c r="K3131" s="58">
        <v>2018</v>
      </c>
      <c r="L3131" s="542"/>
    </row>
    <row r="3132" spans="1:12" s="58" customFormat="1">
      <c r="A3132" s="380" t="s">
        <v>640</v>
      </c>
      <c r="C3132" s="381">
        <v>4</v>
      </c>
      <c r="D3132" s="380"/>
      <c r="E3132" s="380"/>
      <c r="F3132" s="380"/>
      <c r="G3132" s="380"/>
      <c r="H3132" s="382" t="s">
        <v>642</v>
      </c>
      <c r="I3132" s="386" t="s">
        <v>7377</v>
      </c>
      <c r="J3132" s="394" t="s">
        <v>8027</v>
      </c>
      <c r="K3132" s="58">
        <v>2018</v>
      </c>
      <c r="L3132" s="542"/>
    </row>
    <row r="3133" spans="1:12" s="58" customFormat="1">
      <c r="A3133" s="380" t="s">
        <v>640</v>
      </c>
      <c r="C3133" s="381">
        <v>5</v>
      </c>
      <c r="D3133" s="380"/>
      <c r="E3133" s="380"/>
      <c r="F3133" s="380"/>
      <c r="G3133" s="380"/>
      <c r="H3133" s="382" t="s">
        <v>643</v>
      </c>
      <c r="I3133" s="383" t="s">
        <v>6697</v>
      </c>
      <c r="J3133" s="394" t="s">
        <v>8027</v>
      </c>
      <c r="K3133" s="58">
        <v>2018</v>
      </c>
      <c r="L3133" s="542"/>
    </row>
    <row r="3134" spans="1:12" s="58" customFormat="1">
      <c r="A3134" s="380" t="s">
        <v>693</v>
      </c>
      <c r="C3134" s="381">
        <v>1</v>
      </c>
      <c r="D3134" s="380"/>
      <c r="E3134" s="380"/>
      <c r="F3134" s="380"/>
      <c r="G3134" s="380"/>
      <c r="H3134" s="382" t="s">
        <v>604</v>
      </c>
      <c r="I3134" s="383" t="s">
        <v>6701</v>
      </c>
      <c r="J3134" s="394" t="s">
        <v>8027</v>
      </c>
      <c r="K3134" s="58">
        <v>2018</v>
      </c>
      <c r="L3134" s="542"/>
    </row>
    <row r="3135" spans="1:12" s="58" customFormat="1">
      <c r="A3135" s="380" t="s">
        <v>724</v>
      </c>
      <c r="C3135" s="381">
        <v>1</v>
      </c>
      <c r="D3135" s="380"/>
      <c r="E3135" s="380"/>
      <c r="F3135" s="380"/>
      <c r="G3135" s="380"/>
      <c r="H3135" s="382" t="s">
        <v>613</v>
      </c>
      <c r="I3135" s="383" t="s">
        <v>6699</v>
      </c>
      <c r="J3135" s="394" t="s">
        <v>8027</v>
      </c>
      <c r="K3135" s="58">
        <v>2018</v>
      </c>
      <c r="L3135" s="542"/>
    </row>
    <row r="3136" spans="1:12" s="86" customFormat="1">
      <c r="A3136" s="386" t="s">
        <v>5735</v>
      </c>
      <c r="C3136" s="393">
        <v>10</v>
      </c>
      <c r="D3136" s="353"/>
      <c r="E3136" s="353"/>
      <c r="F3136" s="353"/>
      <c r="G3136" s="353"/>
      <c r="H3136" s="399" t="s">
        <v>7270</v>
      </c>
      <c r="I3136" s="386" t="s">
        <v>7271</v>
      </c>
      <c r="J3136" s="394" t="s">
        <v>8027</v>
      </c>
      <c r="K3136" s="58">
        <v>2018</v>
      </c>
      <c r="L3136" s="545"/>
    </row>
    <row r="3137" spans="1:12" s="58" customFormat="1">
      <c r="A3137" s="380" t="s">
        <v>854</v>
      </c>
      <c r="C3137" s="381">
        <v>1</v>
      </c>
      <c r="D3137" s="380"/>
      <c r="E3137" s="380"/>
      <c r="F3137" s="380"/>
      <c r="G3137" s="380"/>
      <c r="H3137" s="382" t="s">
        <v>4800</v>
      </c>
      <c r="I3137" s="383" t="s">
        <v>5963</v>
      </c>
      <c r="J3137" s="394" t="s">
        <v>8027</v>
      </c>
      <c r="K3137" s="58">
        <v>2018</v>
      </c>
      <c r="L3137" s="542"/>
    </row>
    <row r="3138" spans="1:12" s="58" customFormat="1">
      <c r="A3138" s="380" t="s">
        <v>854</v>
      </c>
      <c r="C3138" s="381">
        <v>2</v>
      </c>
      <c r="D3138" s="380"/>
      <c r="E3138" s="380"/>
      <c r="F3138" s="380"/>
      <c r="G3138" s="380"/>
      <c r="H3138" s="382" t="s">
        <v>4802</v>
      </c>
      <c r="I3138" s="383" t="s">
        <v>5963</v>
      </c>
      <c r="J3138" s="394" t="s">
        <v>8027</v>
      </c>
      <c r="K3138" s="58">
        <v>2018</v>
      </c>
      <c r="L3138" s="542"/>
    </row>
    <row r="3139" spans="1:12" s="58" customFormat="1">
      <c r="A3139" s="380" t="s">
        <v>854</v>
      </c>
      <c r="C3139" s="381">
        <v>3</v>
      </c>
      <c r="D3139" s="380"/>
      <c r="E3139" s="380"/>
      <c r="F3139" s="380"/>
      <c r="G3139" s="380"/>
      <c r="H3139" s="382" t="s">
        <v>4791</v>
      </c>
      <c r="I3139" s="383" t="s">
        <v>5963</v>
      </c>
      <c r="J3139" s="394" t="s">
        <v>8027</v>
      </c>
      <c r="K3139" s="58">
        <v>2018</v>
      </c>
      <c r="L3139" s="542"/>
    </row>
    <row r="3140" spans="1:12" s="58" customFormat="1">
      <c r="A3140" s="380" t="s">
        <v>854</v>
      </c>
      <c r="C3140" s="381">
        <v>4</v>
      </c>
      <c r="D3140" s="380"/>
      <c r="E3140" s="380"/>
      <c r="F3140" s="380"/>
      <c r="G3140" s="380"/>
      <c r="H3140" s="382" t="s">
        <v>4804</v>
      </c>
      <c r="I3140" s="383" t="s">
        <v>5963</v>
      </c>
      <c r="J3140" s="394" t="s">
        <v>8027</v>
      </c>
      <c r="K3140" s="58">
        <v>2018</v>
      </c>
      <c r="L3140" s="542"/>
    </row>
    <row r="3141" spans="1:12" s="58" customFormat="1">
      <c r="A3141" s="380" t="s">
        <v>1099</v>
      </c>
      <c r="C3141" s="381">
        <v>1</v>
      </c>
      <c r="D3141" s="380"/>
      <c r="E3141" s="380"/>
      <c r="F3141" s="380"/>
      <c r="G3141" s="380"/>
      <c r="H3141" s="382" t="s">
        <v>1101</v>
      </c>
      <c r="I3141" s="383" t="s">
        <v>6705</v>
      </c>
      <c r="J3141" s="394" t="s">
        <v>8027</v>
      </c>
      <c r="K3141" s="58">
        <v>2018</v>
      </c>
      <c r="L3141" s="542"/>
    </row>
    <row r="3142" spans="1:12" s="58" customFormat="1">
      <c r="A3142" s="380" t="s">
        <v>1099</v>
      </c>
      <c r="C3142" s="381">
        <v>2</v>
      </c>
      <c r="D3142" s="380"/>
      <c r="E3142" s="380"/>
      <c r="F3142" s="380"/>
      <c r="G3142" s="380"/>
      <c r="H3142" s="382" t="s">
        <v>883</v>
      </c>
      <c r="I3142" s="383" t="s">
        <v>6705</v>
      </c>
      <c r="J3142" s="394" t="s">
        <v>8027</v>
      </c>
      <c r="K3142" s="58">
        <v>2018</v>
      </c>
      <c r="L3142" s="542"/>
    </row>
    <row r="3143" spans="1:12" s="58" customFormat="1">
      <c r="A3143" s="380" t="s">
        <v>1099</v>
      </c>
      <c r="C3143" s="381">
        <v>3</v>
      </c>
      <c r="D3143" s="380"/>
      <c r="E3143" s="380"/>
      <c r="F3143" s="380"/>
      <c r="G3143" s="380"/>
      <c r="H3143" s="382" t="s">
        <v>1102</v>
      </c>
      <c r="I3143" s="383" t="s">
        <v>6705</v>
      </c>
      <c r="J3143" s="394" t="s">
        <v>8027</v>
      </c>
      <c r="K3143" s="58">
        <v>2018</v>
      </c>
      <c r="L3143" s="542"/>
    </row>
    <row r="3144" spans="1:12" s="58" customFormat="1">
      <c r="A3144" s="380" t="s">
        <v>1099</v>
      </c>
      <c r="C3144" s="381">
        <v>4</v>
      </c>
      <c r="D3144" s="380"/>
      <c r="E3144" s="380"/>
      <c r="F3144" s="380"/>
      <c r="G3144" s="380"/>
      <c r="H3144" s="382" t="s">
        <v>1103</v>
      </c>
      <c r="I3144" s="383" t="s">
        <v>6705</v>
      </c>
      <c r="J3144" s="394" t="s">
        <v>8027</v>
      </c>
      <c r="K3144" s="58">
        <v>2018</v>
      </c>
      <c r="L3144" s="542"/>
    </row>
    <row r="3145" spans="1:12" s="58" customFormat="1">
      <c r="A3145" s="380" t="s">
        <v>1099</v>
      </c>
      <c r="C3145" s="381">
        <v>5</v>
      </c>
      <c r="D3145" s="380"/>
      <c r="E3145" s="380"/>
      <c r="F3145" s="380"/>
      <c r="G3145" s="380"/>
      <c r="H3145" s="382" t="s">
        <v>1104</v>
      </c>
      <c r="I3145" s="383" t="s">
        <v>6705</v>
      </c>
      <c r="J3145" s="394" t="s">
        <v>8027</v>
      </c>
      <c r="K3145" s="58">
        <v>2018</v>
      </c>
      <c r="L3145" s="542"/>
    </row>
    <row r="3146" spans="1:12" s="58" customFormat="1">
      <c r="A3146" s="380" t="s">
        <v>1099</v>
      </c>
      <c r="C3146" s="381">
        <v>6</v>
      </c>
      <c r="D3146" s="380"/>
      <c r="E3146" s="380"/>
      <c r="F3146" s="380"/>
      <c r="G3146" s="380"/>
      <c r="H3146" s="382" t="s">
        <v>4991</v>
      </c>
      <c r="I3146" s="383" t="s">
        <v>6705</v>
      </c>
      <c r="J3146" s="394" t="s">
        <v>8027</v>
      </c>
      <c r="K3146" s="58">
        <v>2018</v>
      </c>
      <c r="L3146" s="542"/>
    </row>
    <row r="3147" spans="1:12" s="58" customFormat="1">
      <c r="A3147" s="380" t="s">
        <v>1099</v>
      </c>
      <c r="C3147" s="381">
        <v>7</v>
      </c>
      <c r="D3147" s="380"/>
      <c r="E3147" s="380"/>
      <c r="F3147" s="380"/>
      <c r="G3147" s="380"/>
      <c r="H3147" s="382" t="s">
        <v>4993</v>
      </c>
      <c r="I3147" s="383" t="s">
        <v>6705</v>
      </c>
      <c r="J3147" s="394" t="s">
        <v>8027</v>
      </c>
      <c r="K3147" s="58">
        <v>2018</v>
      </c>
      <c r="L3147" s="542"/>
    </row>
    <row r="3148" spans="1:12" s="58" customFormat="1">
      <c r="A3148" s="383" t="s">
        <v>5921</v>
      </c>
      <c r="C3148" s="381">
        <v>1</v>
      </c>
      <c r="D3148" s="380"/>
      <c r="E3148" s="380"/>
      <c r="F3148" s="380"/>
      <c r="G3148" s="380"/>
      <c r="H3148" s="382" t="s">
        <v>5103</v>
      </c>
      <c r="I3148" s="383" t="s">
        <v>6706</v>
      </c>
      <c r="J3148" s="394" t="s">
        <v>8027</v>
      </c>
      <c r="K3148" s="58">
        <v>2018</v>
      </c>
      <c r="L3148" s="542"/>
    </row>
    <row r="3149" spans="1:12" s="86" customFormat="1">
      <c r="A3149" s="353" t="s">
        <v>32</v>
      </c>
      <c r="C3149" s="393">
        <v>1</v>
      </c>
      <c r="D3149" s="353"/>
      <c r="E3149" s="353"/>
      <c r="F3149" s="353"/>
      <c r="G3149" s="353"/>
      <c r="H3149" s="399" t="s">
        <v>5105</v>
      </c>
      <c r="I3149" s="394" t="s">
        <v>7006</v>
      </c>
      <c r="J3149" s="394" t="s">
        <v>8027</v>
      </c>
      <c r="K3149" s="58">
        <v>2018</v>
      </c>
      <c r="L3149" s="545"/>
    </row>
    <row r="3150" spans="1:12" s="58" customFormat="1">
      <c r="A3150" s="380" t="s">
        <v>4692</v>
      </c>
      <c r="C3150" s="381">
        <v>2</v>
      </c>
      <c r="D3150" s="380"/>
      <c r="E3150" s="380"/>
      <c r="F3150" s="380"/>
      <c r="G3150" s="380"/>
      <c r="H3150" s="382" t="s">
        <v>82</v>
      </c>
      <c r="I3150" s="383" t="s">
        <v>7378</v>
      </c>
      <c r="J3150" s="394" t="s">
        <v>8027</v>
      </c>
      <c r="K3150" s="58">
        <v>2018</v>
      </c>
      <c r="L3150" s="542"/>
    </row>
    <row r="3151" spans="1:12" s="58" customFormat="1">
      <c r="A3151" s="430" t="s">
        <v>4692</v>
      </c>
      <c r="C3151" s="431">
        <v>3</v>
      </c>
      <c r="D3151" s="430"/>
      <c r="E3151" s="430"/>
      <c r="F3151" s="430"/>
      <c r="G3151" s="430"/>
      <c r="H3151" s="432" t="s">
        <v>82</v>
      </c>
      <c r="I3151" s="633" t="s">
        <v>7379</v>
      </c>
      <c r="J3151" s="394" t="s">
        <v>8027</v>
      </c>
      <c r="K3151" s="58">
        <v>2018</v>
      </c>
      <c r="L3151" s="542"/>
    </row>
    <row r="3152" spans="1:12" s="86" customFormat="1">
      <c r="A3152" s="353" t="s">
        <v>89</v>
      </c>
      <c r="C3152" s="393">
        <v>7</v>
      </c>
      <c r="D3152" s="353"/>
      <c r="E3152" s="353"/>
      <c r="F3152" s="353"/>
      <c r="G3152" s="353"/>
      <c r="H3152" s="355" t="s">
        <v>4204</v>
      </c>
      <c r="I3152" s="394" t="s">
        <v>7006</v>
      </c>
      <c r="J3152" s="394" t="s">
        <v>8027</v>
      </c>
      <c r="K3152" s="58">
        <v>2018</v>
      </c>
      <c r="L3152" s="545"/>
    </row>
    <row r="3153" spans="1:12" s="58" customFormat="1">
      <c r="A3153" s="380" t="s">
        <v>115</v>
      </c>
      <c r="C3153" s="381">
        <v>1</v>
      </c>
      <c r="D3153" s="380"/>
      <c r="E3153" s="380"/>
      <c r="F3153" s="380"/>
      <c r="G3153" s="380"/>
      <c r="H3153" s="382" t="s">
        <v>117</v>
      </c>
      <c r="I3153" s="383" t="s">
        <v>6708</v>
      </c>
      <c r="J3153" s="394" t="s">
        <v>8027</v>
      </c>
      <c r="K3153" s="58">
        <v>2018</v>
      </c>
      <c r="L3153" s="542"/>
    </row>
    <row r="3154" spans="1:12" s="58" customFormat="1">
      <c r="A3154" s="380" t="s">
        <v>115</v>
      </c>
      <c r="C3154" s="381">
        <v>2</v>
      </c>
      <c r="D3154" s="380"/>
      <c r="E3154" s="380"/>
      <c r="F3154" s="380"/>
      <c r="G3154" s="380"/>
      <c r="H3154" s="382" t="s">
        <v>118</v>
      </c>
      <c r="I3154" s="383" t="s">
        <v>6708</v>
      </c>
      <c r="J3154" s="394" t="s">
        <v>8027</v>
      </c>
      <c r="K3154" s="58">
        <v>2018</v>
      </c>
      <c r="L3154" s="542"/>
    </row>
    <row r="3155" spans="1:12" s="58" customFormat="1">
      <c r="A3155" s="380" t="s">
        <v>1257</v>
      </c>
      <c r="C3155" s="381">
        <v>1</v>
      </c>
      <c r="D3155" s="380"/>
      <c r="E3155" s="380"/>
      <c r="F3155" s="380"/>
      <c r="G3155" s="380"/>
      <c r="H3155" s="382" t="s">
        <v>3052</v>
      </c>
      <c r="I3155" s="386" t="s">
        <v>6709</v>
      </c>
      <c r="J3155" s="394" t="s">
        <v>8027</v>
      </c>
      <c r="K3155" s="58">
        <v>2018</v>
      </c>
      <c r="L3155" s="542"/>
    </row>
    <row r="3156" spans="1:12" s="58" customFormat="1">
      <c r="A3156" s="383" t="s">
        <v>1276</v>
      </c>
      <c r="C3156" s="381">
        <v>1</v>
      </c>
      <c r="D3156" s="380"/>
      <c r="E3156" s="380"/>
      <c r="F3156" s="380"/>
      <c r="G3156" s="380"/>
      <c r="H3156" s="382" t="s">
        <v>1274</v>
      </c>
      <c r="I3156" s="383" t="s">
        <v>6711</v>
      </c>
      <c r="J3156" s="394" t="s">
        <v>8027</v>
      </c>
      <c r="K3156" s="58">
        <v>2018</v>
      </c>
      <c r="L3156" s="542"/>
    </row>
    <row r="3157" spans="1:12" s="58" customFormat="1">
      <c r="A3157" s="380" t="s">
        <v>1285</v>
      </c>
      <c r="C3157" s="381">
        <v>1</v>
      </c>
      <c r="D3157" s="380"/>
      <c r="E3157" s="380"/>
      <c r="F3157" s="380"/>
      <c r="G3157" s="380"/>
      <c r="H3157" s="382" t="s">
        <v>4228</v>
      </c>
      <c r="I3157" s="383" t="s">
        <v>6714</v>
      </c>
      <c r="J3157" s="394" t="s">
        <v>8027</v>
      </c>
      <c r="K3157" s="58">
        <v>2018</v>
      </c>
      <c r="L3157" s="542"/>
    </row>
    <row r="3158" spans="1:12" s="58" customFormat="1">
      <c r="A3158" s="380" t="s">
        <v>1285</v>
      </c>
      <c r="C3158" s="381">
        <v>2</v>
      </c>
      <c r="D3158" s="380"/>
      <c r="E3158" s="380"/>
      <c r="F3158" s="380"/>
      <c r="G3158" s="380"/>
      <c r="H3158" s="382" t="s">
        <v>5110</v>
      </c>
      <c r="I3158" s="383" t="s">
        <v>6714</v>
      </c>
      <c r="J3158" s="394" t="s">
        <v>8027</v>
      </c>
      <c r="K3158" s="58">
        <v>2018</v>
      </c>
      <c r="L3158" s="542"/>
    </row>
    <row r="3159" spans="1:12" s="58" customFormat="1">
      <c r="A3159" s="380" t="s">
        <v>1285</v>
      </c>
      <c r="C3159" s="381">
        <v>3</v>
      </c>
      <c r="D3159" s="380"/>
      <c r="E3159" s="380"/>
      <c r="F3159" s="380"/>
      <c r="G3159" s="380"/>
      <c r="H3159" s="382" t="s">
        <v>5112</v>
      </c>
      <c r="I3159" s="383" t="s">
        <v>6714</v>
      </c>
      <c r="J3159" s="394" t="s">
        <v>8027</v>
      </c>
      <c r="K3159" s="58">
        <v>2018</v>
      </c>
      <c r="L3159" s="542"/>
    </row>
    <row r="3160" spans="1:12" s="58" customFormat="1">
      <c r="A3160" s="380" t="s">
        <v>1285</v>
      </c>
      <c r="C3160" s="381">
        <v>4</v>
      </c>
      <c r="D3160" s="380"/>
      <c r="E3160" s="380"/>
      <c r="F3160" s="380"/>
      <c r="G3160" s="380"/>
      <c r="H3160" s="382" t="s">
        <v>4229</v>
      </c>
      <c r="I3160" s="383" t="s">
        <v>6714</v>
      </c>
      <c r="J3160" s="394" t="s">
        <v>8027</v>
      </c>
      <c r="K3160" s="58">
        <v>2018</v>
      </c>
      <c r="L3160" s="542"/>
    </row>
    <row r="3161" spans="1:12" s="58" customFormat="1">
      <c r="A3161" s="380" t="s">
        <v>1285</v>
      </c>
      <c r="C3161" s="381">
        <v>5</v>
      </c>
      <c r="D3161" s="380"/>
      <c r="E3161" s="380"/>
      <c r="F3161" s="380"/>
      <c r="G3161" s="380"/>
      <c r="H3161" s="382" t="s">
        <v>4230</v>
      </c>
      <c r="I3161" s="383" t="s">
        <v>6714</v>
      </c>
      <c r="J3161" s="394" t="s">
        <v>8027</v>
      </c>
      <c r="K3161" s="58">
        <v>2018</v>
      </c>
      <c r="L3161" s="542"/>
    </row>
    <row r="3162" spans="1:12" s="58" customFormat="1">
      <c r="A3162" s="380" t="s">
        <v>5285</v>
      </c>
      <c r="C3162" s="381">
        <v>1</v>
      </c>
      <c r="D3162" s="380"/>
      <c r="E3162" s="380"/>
      <c r="F3162" s="380"/>
      <c r="G3162" s="380"/>
      <c r="H3162" s="382" t="s">
        <v>3232</v>
      </c>
      <c r="I3162" s="383" t="s">
        <v>6715</v>
      </c>
      <c r="J3162" s="394" t="s">
        <v>8027</v>
      </c>
      <c r="K3162" s="58">
        <v>2018</v>
      </c>
      <c r="L3162" s="542"/>
    </row>
    <row r="3163" spans="1:12" s="58" customFormat="1">
      <c r="A3163" s="380" t="s">
        <v>1324</v>
      </c>
      <c r="C3163" s="381">
        <v>1</v>
      </c>
      <c r="D3163" s="380"/>
      <c r="E3163" s="380"/>
      <c r="F3163" s="380"/>
      <c r="G3163" s="380"/>
      <c r="H3163" s="382" t="s">
        <v>5163</v>
      </c>
      <c r="I3163" s="383" t="s">
        <v>6718</v>
      </c>
      <c r="J3163" s="394" t="s">
        <v>8027</v>
      </c>
      <c r="K3163" s="58">
        <v>2018</v>
      </c>
      <c r="L3163" s="542"/>
    </row>
    <row r="3164" spans="1:12" s="58" customFormat="1">
      <c r="A3164" s="380" t="s">
        <v>1324</v>
      </c>
      <c r="C3164" s="381">
        <v>2</v>
      </c>
      <c r="D3164" s="380"/>
      <c r="E3164" s="380"/>
      <c r="F3164" s="380"/>
      <c r="G3164" s="380"/>
      <c r="H3164" s="382" t="s">
        <v>5166</v>
      </c>
      <c r="I3164" s="383" t="s">
        <v>6718</v>
      </c>
      <c r="J3164" s="394" t="s">
        <v>8027</v>
      </c>
      <c r="K3164" s="58">
        <v>2018</v>
      </c>
      <c r="L3164" s="542"/>
    </row>
    <row r="3165" spans="1:12" s="58" customFormat="1">
      <c r="A3165" s="380" t="s">
        <v>1324</v>
      </c>
      <c r="C3165" s="381">
        <v>3</v>
      </c>
      <c r="D3165" s="380"/>
      <c r="E3165" s="380"/>
      <c r="F3165" s="380"/>
      <c r="G3165" s="380"/>
      <c r="H3165" s="382" t="s">
        <v>1328</v>
      </c>
      <c r="I3165" s="383" t="s">
        <v>6718</v>
      </c>
      <c r="J3165" s="394" t="s">
        <v>8027</v>
      </c>
      <c r="K3165" s="58">
        <v>2018</v>
      </c>
      <c r="L3165" s="542"/>
    </row>
    <row r="3166" spans="1:12" s="58" customFormat="1">
      <c r="A3166" s="380" t="s">
        <v>1324</v>
      </c>
      <c r="C3166" s="381">
        <v>4</v>
      </c>
      <c r="D3166" s="380"/>
      <c r="E3166" s="380"/>
      <c r="F3166" s="380"/>
      <c r="G3166" s="380"/>
      <c r="H3166" s="382" t="s">
        <v>1329</v>
      </c>
      <c r="I3166" s="383" t="s">
        <v>6718</v>
      </c>
      <c r="J3166" s="394" t="s">
        <v>8027</v>
      </c>
      <c r="K3166" s="58">
        <v>2018</v>
      </c>
      <c r="L3166" s="542"/>
    </row>
    <row r="3167" spans="1:12" s="58" customFormat="1">
      <c r="A3167" s="380" t="s">
        <v>1324</v>
      </c>
      <c r="C3167" s="381">
        <v>5</v>
      </c>
      <c r="D3167" s="380"/>
      <c r="E3167" s="380"/>
      <c r="F3167" s="380"/>
      <c r="G3167" s="380"/>
      <c r="H3167" s="382" t="s">
        <v>3257</v>
      </c>
      <c r="I3167" s="383" t="s">
        <v>6718</v>
      </c>
      <c r="J3167" s="394" t="s">
        <v>8027</v>
      </c>
      <c r="K3167" s="58">
        <v>2018</v>
      </c>
      <c r="L3167" s="542"/>
    </row>
    <row r="3168" spans="1:12" s="58" customFormat="1">
      <c r="A3168" s="380" t="s">
        <v>1324</v>
      </c>
      <c r="C3168" s="381">
        <v>6</v>
      </c>
      <c r="D3168" s="380"/>
      <c r="E3168" s="380"/>
      <c r="F3168" s="380"/>
      <c r="G3168" s="380"/>
      <c r="H3168" s="382" t="s">
        <v>1331</v>
      </c>
      <c r="I3168" s="383" t="s">
        <v>6718</v>
      </c>
      <c r="J3168" s="394" t="s">
        <v>8027</v>
      </c>
      <c r="K3168" s="58">
        <v>2018</v>
      </c>
      <c r="L3168" s="542"/>
    </row>
    <row r="3169" spans="1:12" s="58" customFormat="1">
      <c r="A3169" s="380" t="s">
        <v>1324</v>
      </c>
      <c r="C3169" s="381">
        <v>7</v>
      </c>
      <c r="D3169" s="380"/>
      <c r="E3169" s="380"/>
      <c r="F3169" s="380"/>
      <c r="G3169" s="380"/>
      <c r="H3169" s="382" t="s">
        <v>1344</v>
      </c>
      <c r="I3169" s="383" t="s">
        <v>6718</v>
      </c>
      <c r="J3169" s="394" t="s">
        <v>8027</v>
      </c>
      <c r="K3169" s="58">
        <v>2018</v>
      </c>
      <c r="L3169" s="542"/>
    </row>
    <row r="3170" spans="1:12" s="58" customFormat="1">
      <c r="A3170" s="380" t="s">
        <v>1337</v>
      </c>
      <c r="B3170" s="380"/>
      <c r="C3170" s="381">
        <v>1</v>
      </c>
      <c r="D3170" s="380"/>
      <c r="E3170" s="380"/>
      <c r="F3170" s="380"/>
      <c r="G3170" s="380"/>
      <c r="H3170" s="382" t="s">
        <v>3266</v>
      </c>
      <c r="I3170" s="383" t="s">
        <v>6719</v>
      </c>
      <c r="J3170" s="394" t="s">
        <v>8027</v>
      </c>
      <c r="K3170" s="58">
        <v>2018</v>
      </c>
      <c r="L3170" s="542"/>
    </row>
    <row r="3171" spans="1:12" s="58" customFormat="1">
      <c r="A3171" s="380" t="s">
        <v>1337</v>
      </c>
      <c r="B3171" s="380"/>
      <c r="C3171" s="381">
        <v>2</v>
      </c>
      <c r="D3171" s="380"/>
      <c r="E3171" s="380"/>
      <c r="F3171" s="380"/>
      <c r="G3171" s="380"/>
      <c r="H3171" s="382" t="s">
        <v>3268</v>
      </c>
      <c r="I3171" s="383" t="s">
        <v>6719</v>
      </c>
      <c r="J3171" s="394" t="s">
        <v>8027</v>
      </c>
      <c r="K3171" s="58">
        <v>2018</v>
      </c>
      <c r="L3171" s="542"/>
    </row>
    <row r="3172" spans="1:12" s="86" customFormat="1">
      <c r="A3172" s="353" t="s">
        <v>1380</v>
      </c>
      <c r="C3172" s="393">
        <v>1</v>
      </c>
      <c r="D3172" s="353"/>
      <c r="E3172" s="353"/>
      <c r="F3172" s="353"/>
      <c r="G3172" s="353"/>
      <c r="H3172" s="399" t="s">
        <v>3285</v>
      </c>
      <c r="I3172" s="386" t="s">
        <v>6722</v>
      </c>
      <c r="J3172" s="394" t="s">
        <v>8027</v>
      </c>
      <c r="K3172" s="58">
        <v>2018</v>
      </c>
      <c r="L3172" s="545"/>
    </row>
    <row r="3173" spans="1:12" s="86" customFormat="1">
      <c r="A3173" s="353" t="s">
        <v>1380</v>
      </c>
      <c r="C3173" s="393">
        <v>2</v>
      </c>
      <c r="D3173" s="353"/>
      <c r="E3173" s="353"/>
      <c r="F3173" s="353"/>
      <c r="G3173" s="353"/>
      <c r="H3173" s="399" t="s">
        <v>3286</v>
      </c>
      <c r="I3173" s="386" t="s">
        <v>6722</v>
      </c>
      <c r="J3173" s="394" t="s">
        <v>8027</v>
      </c>
      <c r="K3173" s="58">
        <v>2018</v>
      </c>
      <c r="L3173" s="545"/>
    </row>
    <row r="3174" spans="1:12" s="86" customFormat="1">
      <c r="A3174" s="353" t="s">
        <v>1380</v>
      </c>
      <c r="C3174" s="393">
        <v>3</v>
      </c>
      <c r="D3174" s="353"/>
      <c r="E3174" s="353"/>
      <c r="F3174" s="353"/>
      <c r="G3174" s="353"/>
      <c r="H3174" s="399" t="s">
        <v>3287</v>
      </c>
      <c r="I3174" s="386" t="s">
        <v>6722</v>
      </c>
      <c r="J3174" s="394" t="s">
        <v>8027</v>
      </c>
      <c r="K3174" s="58">
        <v>2018</v>
      </c>
      <c r="L3174" s="545"/>
    </row>
    <row r="3175" spans="1:12" s="86" customFormat="1">
      <c r="A3175" s="353" t="s">
        <v>1380</v>
      </c>
      <c r="C3175" s="393">
        <v>4</v>
      </c>
      <c r="D3175" s="353"/>
      <c r="E3175" s="353"/>
      <c r="F3175" s="353"/>
      <c r="G3175" s="353"/>
      <c r="H3175" s="399" t="s">
        <v>3288</v>
      </c>
      <c r="I3175" s="386" t="s">
        <v>6722</v>
      </c>
      <c r="J3175" s="394" t="s">
        <v>8027</v>
      </c>
      <c r="K3175" s="58">
        <v>2018</v>
      </c>
      <c r="L3175" s="545"/>
    </row>
    <row r="3176" spans="1:12" s="58" customFormat="1">
      <c r="A3176" s="383" t="s">
        <v>6278</v>
      </c>
      <c r="C3176" s="381">
        <v>1</v>
      </c>
      <c r="D3176" s="380"/>
      <c r="E3176" s="380"/>
      <c r="F3176" s="380"/>
      <c r="G3176" s="380"/>
      <c r="H3176" s="382" t="s">
        <v>1012</v>
      </c>
      <c r="I3176" s="383" t="s">
        <v>6703</v>
      </c>
      <c r="J3176" s="394" t="s">
        <v>8027</v>
      </c>
      <c r="K3176" s="58">
        <v>2018</v>
      </c>
      <c r="L3176" s="542"/>
    </row>
    <row r="3177" spans="1:12" s="58" customFormat="1">
      <c r="A3177" s="383" t="s">
        <v>6278</v>
      </c>
      <c r="C3177" s="381">
        <v>2</v>
      </c>
      <c r="D3177" s="380"/>
      <c r="E3177" s="380"/>
      <c r="F3177" s="380"/>
      <c r="G3177" s="380"/>
      <c r="H3177" s="382" t="s">
        <v>1013</v>
      </c>
      <c r="I3177" s="383" t="s">
        <v>6703</v>
      </c>
      <c r="J3177" s="394" t="s">
        <v>8027</v>
      </c>
      <c r="K3177" s="58">
        <v>2018</v>
      </c>
      <c r="L3177" s="542"/>
    </row>
    <row r="3178" spans="1:12" s="58" customFormat="1">
      <c r="A3178" s="383" t="s">
        <v>6278</v>
      </c>
      <c r="C3178" s="381">
        <v>3</v>
      </c>
      <c r="D3178" s="380"/>
      <c r="E3178" s="380"/>
      <c r="F3178" s="380"/>
      <c r="G3178" s="380"/>
      <c r="H3178" s="382" t="s">
        <v>1014</v>
      </c>
      <c r="I3178" s="383" t="s">
        <v>6703</v>
      </c>
      <c r="J3178" s="394" t="s">
        <v>8027</v>
      </c>
      <c r="K3178" s="58">
        <v>2018</v>
      </c>
      <c r="L3178" s="542"/>
    </row>
    <row r="3179" spans="1:12" s="58" customFormat="1">
      <c r="A3179" s="383" t="s">
        <v>6278</v>
      </c>
      <c r="C3179" s="381">
        <v>4</v>
      </c>
      <c r="D3179" s="380"/>
      <c r="E3179" s="380"/>
      <c r="F3179" s="380"/>
      <c r="G3179" s="380"/>
      <c r="H3179" s="382" t="s">
        <v>1015</v>
      </c>
      <c r="I3179" s="383" t="s">
        <v>6703</v>
      </c>
      <c r="J3179" s="394" t="s">
        <v>8027</v>
      </c>
      <c r="K3179" s="58">
        <v>2018</v>
      </c>
      <c r="L3179" s="542"/>
    </row>
    <row r="3180" spans="1:12" s="58" customFormat="1">
      <c r="A3180" s="383" t="s">
        <v>6278</v>
      </c>
      <c r="C3180" s="381">
        <v>5</v>
      </c>
      <c r="D3180" s="380"/>
      <c r="E3180" s="380"/>
      <c r="F3180" s="380"/>
      <c r="G3180" s="380"/>
      <c r="H3180" s="382" t="s">
        <v>1016</v>
      </c>
      <c r="I3180" s="383" t="s">
        <v>6703</v>
      </c>
      <c r="J3180" s="394" t="s">
        <v>8027</v>
      </c>
      <c r="K3180" s="58">
        <v>2018</v>
      </c>
      <c r="L3180" s="542"/>
    </row>
    <row r="3181" spans="1:12" s="58" customFormat="1">
      <c r="A3181" s="383" t="s">
        <v>6278</v>
      </c>
      <c r="C3181" s="381">
        <v>6</v>
      </c>
      <c r="D3181" s="380"/>
      <c r="E3181" s="380"/>
      <c r="F3181" s="380"/>
      <c r="G3181" s="380"/>
      <c r="H3181" s="382" t="s">
        <v>1017</v>
      </c>
      <c r="I3181" s="383" t="s">
        <v>6703</v>
      </c>
      <c r="J3181" s="394" t="s">
        <v>8027</v>
      </c>
      <c r="K3181" s="58">
        <v>2018</v>
      </c>
      <c r="L3181" s="542"/>
    </row>
    <row r="3182" spans="1:12" s="58" customFormat="1">
      <c r="A3182" s="383" t="s">
        <v>6278</v>
      </c>
      <c r="C3182" s="381">
        <v>7</v>
      </c>
      <c r="D3182" s="380"/>
      <c r="E3182" s="380"/>
      <c r="F3182" s="380"/>
      <c r="G3182" s="380"/>
      <c r="H3182" s="382" t="s">
        <v>1018</v>
      </c>
      <c r="I3182" s="383" t="s">
        <v>6703</v>
      </c>
      <c r="J3182" s="394" t="s">
        <v>8027</v>
      </c>
      <c r="K3182" s="58">
        <v>2018</v>
      </c>
      <c r="L3182" s="542"/>
    </row>
    <row r="3183" spans="1:12" s="58" customFormat="1">
      <c r="A3183" s="383" t="s">
        <v>6278</v>
      </c>
      <c r="C3183" s="381">
        <v>8</v>
      </c>
      <c r="D3183" s="380"/>
      <c r="E3183" s="380"/>
      <c r="F3183" s="380"/>
      <c r="G3183" s="380"/>
      <c r="H3183" s="382" t="s">
        <v>1019</v>
      </c>
      <c r="I3183" s="383" t="s">
        <v>6703</v>
      </c>
      <c r="J3183" s="394" t="s">
        <v>8027</v>
      </c>
      <c r="K3183" s="58">
        <v>2018</v>
      </c>
      <c r="L3183" s="542"/>
    </row>
    <row r="3184" spans="1:12" s="86" customFormat="1">
      <c r="A3184" s="353" t="s">
        <v>1534</v>
      </c>
      <c r="C3184" s="393">
        <v>1</v>
      </c>
      <c r="D3184" s="353"/>
      <c r="E3184" s="353"/>
      <c r="F3184" s="353"/>
      <c r="G3184" s="353"/>
      <c r="H3184" s="399" t="s">
        <v>1533</v>
      </c>
      <c r="I3184" s="386" t="s">
        <v>6728</v>
      </c>
      <c r="J3184" s="394" t="s">
        <v>8027</v>
      </c>
      <c r="K3184" s="58">
        <v>2018</v>
      </c>
      <c r="L3184" s="545"/>
    </row>
    <row r="3185" spans="1:12" s="86" customFormat="1">
      <c r="A3185" s="353" t="s">
        <v>5305</v>
      </c>
      <c r="C3185" s="393">
        <v>1</v>
      </c>
      <c r="D3185" s="353"/>
      <c r="E3185" s="353"/>
      <c r="F3185" s="353"/>
      <c r="G3185" s="353"/>
      <c r="H3185" s="399" t="s">
        <v>1533</v>
      </c>
      <c r="I3185" s="386" t="s">
        <v>6725</v>
      </c>
      <c r="J3185" s="394" t="s">
        <v>8027</v>
      </c>
      <c r="K3185" s="58">
        <v>2018</v>
      </c>
      <c r="L3185" s="545"/>
    </row>
    <row r="3186" spans="1:12" s="86" customFormat="1">
      <c r="A3186" s="353" t="s">
        <v>1521</v>
      </c>
      <c r="C3186" s="393">
        <v>1</v>
      </c>
      <c r="D3186" s="353"/>
      <c r="E3186" s="353"/>
      <c r="F3186" s="353"/>
      <c r="G3186" s="353"/>
      <c r="H3186" s="399" t="s">
        <v>327</v>
      </c>
      <c r="I3186" s="386" t="s">
        <v>6725</v>
      </c>
      <c r="J3186" s="394" t="s">
        <v>8027</v>
      </c>
      <c r="K3186" s="58">
        <v>2018</v>
      </c>
      <c r="L3186" s="545"/>
    </row>
    <row r="3187" spans="1:12" s="86" customFormat="1">
      <c r="A3187" s="353" t="s">
        <v>1521</v>
      </c>
      <c r="C3187" s="393">
        <v>2</v>
      </c>
      <c r="D3187" s="353"/>
      <c r="E3187" s="353"/>
      <c r="F3187" s="353"/>
      <c r="G3187" s="353"/>
      <c r="H3187" s="399" t="s">
        <v>404</v>
      </c>
      <c r="I3187" s="386" t="s">
        <v>6725</v>
      </c>
      <c r="J3187" s="394" t="s">
        <v>8027</v>
      </c>
      <c r="K3187" s="58">
        <v>2018</v>
      </c>
      <c r="L3187" s="545"/>
    </row>
    <row r="3188" spans="1:12" s="86" customFormat="1">
      <c r="A3188" s="353" t="s">
        <v>1546</v>
      </c>
      <c r="C3188" s="393">
        <v>1</v>
      </c>
      <c r="D3188" s="353"/>
      <c r="E3188" s="353"/>
      <c r="F3188" s="353"/>
      <c r="G3188" s="353"/>
      <c r="H3188" s="399" t="s">
        <v>6724</v>
      </c>
      <c r="I3188" s="386" t="s">
        <v>6730</v>
      </c>
      <c r="J3188" s="394" t="s">
        <v>8027</v>
      </c>
      <c r="K3188" s="58">
        <v>2018</v>
      </c>
      <c r="L3188" s="545"/>
    </row>
    <row r="3189" spans="1:12" s="86" customFormat="1">
      <c r="A3189" s="353" t="s">
        <v>1523</v>
      </c>
      <c r="C3189" s="433">
        <v>1</v>
      </c>
      <c r="D3189" s="546"/>
      <c r="E3189" s="546"/>
      <c r="F3189" s="546"/>
      <c r="G3189" s="353"/>
      <c r="H3189" s="354" t="s">
        <v>3528</v>
      </c>
      <c r="I3189" s="630" t="s">
        <v>7382</v>
      </c>
      <c r="J3189" s="394" t="s">
        <v>8027</v>
      </c>
      <c r="K3189" s="58">
        <v>2018</v>
      </c>
      <c r="L3189" s="545"/>
    </row>
    <row r="3190" spans="1:12" s="86" customFormat="1">
      <c r="A3190" s="353" t="s">
        <v>1526</v>
      </c>
      <c r="C3190" s="393">
        <v>1</v>
      </c>
      <c r="D3190" s="353"/>
      <c r="E3190" s="353"/>
      <c r="F3190" s="353"/>
      <c r="G3190" s="353"/>
      <c r="H3190" s="399" t="s">
        <v>404</v>
      </c>
      <c r="I3190" s="386" t="s">
        <v>7381</v>
      </c>
      <c r="J3190" s="394" t="s">
        <v>8027</v>
      </c>
      <c r="K3190" s="58">
        <v>2018</v>
      </c>
      <c r="L3190" s="545"/>
    </row>
    <row r="3191" spans="1:12" s="86" customFormat="1">
      <c r="A3191" s="353" t="s">
        <v>1526</v>
      </c>
      <c r="C3191" s="393">
        <v>2</v>
      </c>
      <c r="D3191" s="353"/>
      <c r="E3191" s="353"/>
      <c r="F3191" s="353"/>
      <c r="G3191" s="353"/>
      <c r="H3191" s="399" t="s">
        <v>85</v>
      </c>
      <c r="I3191" s="386" t="s">
        <v>7381</v>
      </c>
      <c r="J3191" s="394" t="s">
        <v>8027</v>
      </c>
      <c r="K3191" s="58">
        <v>2018</v>
      </c>
      <c r="L3191" s="545"/>
    </row>
    <row r="3192" spans="1:12" s="86" customFormat="1">
      <c r="A3192" s="353" t="s">
        <v>1528</v>
      </c>
      <c r="C3192" s="393">
        <v>1</v>
      </c>
      <c r="D3192" s="353"/>
      <c r="E3192" s="353"/>
      <c r="F3192" s="353"/>
      <c r="G3192" s="353"/>
      <c r="H3192" s="399" t="s">
        <v>1530</v>
      </c>
      <c r="I3192" s="386" t="s">
        <v>7381</v>
      </c>
      <c r="J3192" s="394" t="s">
        <v>8027</v>
      </c>
      <c r="K3192" s="58">
        <v>2018</v>
      </c>
      <c r="L3192" s="545"/>
    </row>
    <row r="3193" spans="1:12" s="86" customFormat="1">
      <c r="A3193" s="353" t="s">
        <v>1505</v>
      </c>
      <c r="C3193" s="393">
        <v>1</v>
      </c>
      <c r="D3193" s="353"/>
      <c r="E3193" s="353"/>
      <c r="F3193" s="353"/>
      <c r="G3193" s="353"/>
      <c r="H3193" s="399" t="s">
        <v>6751</v>
      </c>
      <c r="I3193" s="386" t="s">
        <v>6750</v>
      </c>
      <c r="J3193" s="394" t="s">
        <v>8027</v>
      </c>
      <c r="K3193" s="58">
        <v>2018</v>
      </c>
      <c r="L3193" s="545"/>
    </row>
    <row r="3194" spans="1:12" s="86" customFormat="1">
      <c r="A3194" s="353" t="s">
        <v>1513</v>
      </c>
      <c r="C3194" s="393">
        <v>1</v>
      </c>
      <c r="D3194" s="353"/>
      <c r="E3194" s="353"/>
      <c r="F3194" s="353"/>
      <c r="G3194" s="353"/>
      <c r="H3194" s="399" t="s">
        <v>7384</v>
      </c>
      <c r="I3194" s="386" t="s">
        <v>7322</v>
      </c>
      <c r="J3194" s="394" t="s">
        <v>8027</v>
      </c>
      <c r="K3194" s="58">
        <v>2018</v>
      </c>
      <c r="L3194" s="545"/>
    </row>
    <row r="3195" spans="1:12" s="86" customFormat="1">
      <c r="A3195" s="353" t="s">
        <v>1513</v>
      </c>
      <c r="C3195" s="393">
        <v>2</v>
      </c>
      <c r="D3195" s="353"/>
      <c r="E3195" s="353"/>
      <c r="F3195" s="353"/>
      <c r="G3195" s="353"/>
      <c r="H3195" s="399" t="s">
        <v>7385</v>
      </c>
      <c r="I3195" s="386" t="s">
        <v>7323</v>
      </c>
      <c r="J3195" s="394" t="s">
        <v>8027</v>
      </c>
      <c r="K3195" s="58">
        <v>2018</v>
      </c>
      <c r="L3195" s="545"/>
    </row>
    <row r="3196" spans="1:12" s="86" customFormat="1">
      <c r="A3196" s="353" t="s">
        <v>1517</v>
      </c>
      <c r="C3196" s="393">
        <v>4</v>
      </c>
      <c r="D3196" s="353"/>
      <c r="E3196" s="353"/>
      <c r="F3196" s="353"/>
      <c r="G3196" s="353"/>
      <c r="H3196" s="399" t="s">
        <v>1724</v>
      </c>
      <c r="I3196" s="386" t="s">
        <v>7324</v>
      </c>
      <c r="J3196" s="394" t="s">
        <v>8027</v>
      </c>
      <c r="K3196" s="58">
        <v>2018</v>
      </c>
      <c r="L3196" s="545"/>
    </row>
    <row r="3197" spans="1:12" s="86" customFormat="1">
      <c r="A3197" s="353" t="s">
        <v>1517</v>
      </c>
      <c r="C3197" s="393">
        <v>5</v>
      </c>
      <c r="D3197" s="353"/>
      <c r="E3197" s="353"/>
      <c r="F3197" s="353"/>
      <c r="G3197" s="353"/>
      <c r="H3197" s="399" t="s">
        <v>6885</v>
      </c>
      <c r="I3197" s="386" t="s">
        <v>7325</v>
      </c>
      <c r="J3197" s="394" t="s">
        <v>8027</v>
      </c>
      <c r="K3197" s="58">
        <v>2018</v>
      </c>
      <c r="L3197" s="545"/>
    </row>
    <row r="3198" spans="1:12" s="86" customFormat="1">
      <c r="A3198" s="353" t="s">
        <v>1517</v>
      </c>
      <c r="C3198" s="393">
        <v>6</v>
      </c>
      <c r="D3198" s="353"/>
      <c r="E3198" s="353"/>
      <c r="F3198" s="353"/>
      <c r="G3198" s="353"/>
      <c r="H3198" s="399" t="s">
        <v>7386</v>
      </c>
      <c r="I3198" s="386" t="s">
        <v>7326</v>
      </c>
      <c r="J3198" s="394" t="s">
        <v>8027</v>
      </c>
      <c r="K3198" s="58">
        <v>2018</v>
      </c>
      <c r="L3198" s="545"/>
    </row>
    <row r="3199" spans="1:12" s="86" customFormat="1">
      <c r="A3199" s="353" t="s">
        <v>6250</v>
      </c>
      <c r="C3199" s="393">
        <v>1</v>
      </c>
      <c r="D3199" s="353"/>
      <c r="E3199" s="353"/>
      <c r="F3199" s="353"/>
      <c r="G3199" s="353"/>
      <c r="H3199" s="399" t="s">
        <v>713</v>
      </c>
      <c r="I3199" s="386" t="s">
        <v>6729</v>
      </c>
      <c r="J3199" s="394" t="s">
        <v>8027</v>
      </c>
      <c r="K3199" s="58">
        <v>2018</v>
      </c>
      <c r="L3199" s="545"/>
    </row>
    <row r="3200" spans="1:12" s="86" customFormat="1">
      <c r="A3200" s="386" t="s">
        <v>1538</v>
      </c>
      <c r="C3200" s="393">
        <v>4</v>
      </c>
      <c r="D3200" s="353"/>
      <c r="E3200" s="353"/>
      <c r="F3200" s="353"/>
      <c r="G3200" s="353"/>
      <c r="H3200" s="354" t="s">
        <v>1581</v>
      </c>
      <c r="I3200" s="386" t="s">
        <v>6734</v>
      </c>
      <c r="J3200" s="394" t="s">
        <v>8027</v>
      </c>
      <c r="K3200" s="58">
        <v>2018</v>
      </c>
      <c r="L3200" s="545"/>
    </row>
    <row r="3201" spans="1:12" s="86" customFormat="1">
      <c r="A3201" s="386" t="s">
        <v>1538</v>
      </c>
      <c r="C3201" s="393">
        <v>5</v>
      </c>
      <c r="D3201" s="353"/>
      <c r="E3201" s="353"/>
      <c r="F3201" s="353"/>
      <c r="G3201" s="353"/>
      <c r="H3201" s="399" t="s">
        <v>1724</v>
      </c>
      <c r="I3201" s="386" t="s">
        <v>7327</v>
      </c>
      <c r="J3201" s="394" t="s">
        <v>8027</v>
      </c>
      <c r="K3201" s="58">
        <v>2018</v>
      </c>
      <c r="L3201" s="545"/>
    </row>
    <row r="3202" spans="1:12" s="86" customFormat="1">
      <c r="A3202" s="386" t="s">
        <v>1538</v>
      </c>
      <c r="C3202" s="393">
        <v>6</v>
      </c>
      <c r="D3202" s="353"/>
      <c r="E3202" s="353"/>
      <c r="F3202" s="353"/>
      <c r="G3202" s="353"/>
      <c r="H3202" s="399" t="s">
        <v>6885</v>
      </c>
      <c r="I3202" s="386" t="s">
        <v>7325</v>
      </c>
      <c r="J3202" s="394" t="s">
        <v>8027</v>
      </c>
      <c r="K3202" s="58">
        <v>2018</v>
      </c>
      <c r="L3202" s="545"/>
    </row>
    <row r="3203" spans="1:12" s="86" customFormat="1">
      <c r="A3203" s="386" t="s">
        <v>1538</v>
      </c>
      <c r="C3203" s="393">
        <v>7</v>
      </c>
      <c r="D3203" s="353"/>
      <c r="E3203" s="353"/>
      <c r="F3203" s="353"/>
      <c r="G3203" s="353"/>
      <c r="H3203" s="399" t="s">
        <v>7386</v>
      </c>
      <c r="I3203" s="386" t="s">
        <v>7328</v>
      </c>
      <c r="J3203" s="394" t="s">
        <v>8027</v>
      </c>
      <c r="K3203" s="58">
        <v>2018</v>
      </c>
      <c r="L3203" s="545"/>
    </row>
    <row r="3204" spans="1:12" s="86" customFormat="1">
      <c r="A3204" s="353" t="s">
        <v>1494</v>
      </c>
      <c r="C3204" s="393">
        <v>1</v>
      </c>
      <c r="D3204" s="353"/>
      <c r="E3204" s="353"/>
      <c r="F3204" s="353"/>
      <c r="G3204" s="353"/>
      <c r="H3204" s="399" t="s">
        <v>6754</v>
      </c>
      <c r="I3204" s="386" t="s">
        <v>6752</v>
      </c>
      <c r="J3204" s="394" t="s">
        <v>8027</v>
      </c>
      <c r="K3204" s="58">
        <v>2018</v>
      </c>
      <c r="L3204" s="545"/>
    </row>
    <row r="3205" spans="1:12" s="86" customFormat="1">
      <c r="A3205" s="424" t="s">
        <v>7308</v>
      </c>
      <c r="C3205" s="393">
        <v>1</v>
      </c>
      <c r="D3205" s="353"/>
      <c r="E3205" s="353"/>
      <c r="F3205" s="353"/>
      <c r="G3205" s="353"/>
      <c r="H3205" s="3" t="s">
        <v>713</v>
      </c>
      <c r="I3205" s="394" t="s">
        <v>7310</v>
      </c>
      <c r="J3205" s="394" t="s">
        <v>8027</v>
      </c>
      <c r="K3205" s="58">
        <v>2018</v>
      </c>
      <c r="L3205" s="545"/>
    </row>
    <row r="3206" spans="1:12" s="86" customFormat="1">
      <c r="A3206" s="424" t="s">
        <v>7308</v>
      </c>
      <c r="C3206" s="393">
        <v>2</v>
      </c>
      <c r="D3206" s="353"/>
      <c r="E3206" s="353"/>
      <c r="F3206" s="353"/>
      <c r="G3206" s="353"/>
      <c r="H3206" s="3" t="s">
        <v>7311</v>
      </c>
      <c r="I3206" s="394" t="s">
        <v>7310</v>
      </c>
      <c r="J3206" s="394" t="s">
        <v>8027</v>
      </c>
      <c r="K3206" s="58">
        <v>2018</v>
      </c>
      <c r="L3206" s="545"/>
    </row>
    <row r="3207" spans="1:12" s="86" customFormat="1">
      <c r="A3207" s="394" t="s">
        <v>1551</v>
      </c>
      <c r="C3207" s="400">
        <v>1</v>
      </c>
      <c r="D3207" s="397"/>
      <c r="E3207" s="397"/>
      <c r="F3207" s="397"/>
      <c r="G3207" s="397"/>
      <c r="H3207" s="398" t="s">
        <v>3579</v>
      </c>
      <c r="I3207" s="386" t="s">
        <v>7329</v>
      </c>
      <c r="J3207" s="394" t="s">
        <v>8027</v>
      </c>
      <c r="K3207" s="58">
        <v>2018</v>
      </c>
      <c r="L3207" s="545"/>
    </row>
    <row r="3208" spans="1:12" s="86" customFormat="1">
      <c r="A3208" s="397" t="s">
        <v>1554</v>
      </c>
      <c r="C3208" s="400">
        <v>1</v>
      </c>
      <c r="D3208" s="397"/>
      <c r="E3208" s="397"/>
      <c r="F3208" s="397"/>
      <c r="G3208" s="397"/>
      <c r="H3208" s="398" t="s">
        <v>7387</v>
      </c>
      <c r="I3208" s="394" t="s">
        <v>7330</v>
      </c>
      <c r="J3208" s="394" t="s">
        <v>8027</v>
      </c>
      <c r="K3208" s="58">
        <v>2018</v>
      </c>
      <c r="L3208" s="545"/>
    </row>
    <row r="3209" spans="1:12" s="86" customFormat="1">
      <c r="A3209" s="397" t="s">
        <v>1554</v>
      </c>
      <c r="C3209" s="400">
        <v>2</v>
      </c>
      <c r="D3209" s="397"/>
      <c r="E3209" s="397"/>
      <c r="F3209" s="397"/>
      <c r="G3209" s="397"/>
      <c r="H3209" s="398" t="s">
        <v>1557</v>
      </c>
      <c r="I3209" s="394" t="s">
        <v>6732</v>
      </c>
      <c r="J3209" s="394" t="s">
        <v>8027</v>
      </c>
      <c r="K3209" s="58">
        <v>2018</v>
      </c>
      <c r="L3209" s="545"/>
    </row>
    <row r="3210" spans="1:12" s="86" customFormat="1">
      <c r="A3210" s="397" t="s">
        <v>1554</v>
      </c>
      <c r="C3210" s="400">
        <v>3</v>
      </c>
      <c r="D3210" s="397"/>
      <c r="E3210" s="397"/>
      <c r="F3210" s="397"/>
      <c r="G3210" s="397"/>
      <c r="H3210" s="398" t="s">
        <v>6756</v>
      </c>
      <c r="I3210" s="394" t="s">
        <v>6755</v>
      </c>
      <c r="J3210" s="394" t="s">
        <v>8027</v>
      </c>
      <c r="K3210" s="58">
        <v>2018</v>
      </c>
      <c r="L3210" s="545"/>
    </row>
    <row r="3211" spans="1:12" s="86" customFormat="1">
      <c r="A3211" s="397" t="s">
        <v>1559</v>
      </c>
      <c r="C3211" s="400">
        <v>1</v>
      </c>
      <c r="D3211" s="397"/>
      <c r="E3211" s="397"/>
      <c r="F3211" s="397"/>
      <c r="G3211" s="397"/>
      <c r="H3211" s="398" t="s">
        <v>1562</v>
      </c>
      <c r="I3211" s="394" t="s">
        <v>6732</v>
      </c>
      <c r="J3211" s="394" t="s">
        <v>8027</v>
      </c>
      <c r="K3211" s="58">
        <v>2018</v>
      </c>
      <c r="L3211" s="545"/>
    </row>
    <row r="3212" spans="1:12" s="86" customFormat="1">
      <c r="A3212" s="424" t="s">
        <v>7312</v>
      </c>
      <c r="C3212" s="425">
        <v>1</v>
      </c>
      <c r="D3212" s="1197"/>
      <c r="E3212" s="1197"/>
      <c r="F3212" s="1197"/>
      <c r="G3212" s="1197"/>
      <c r="H3212" s="426" t="s">
        <v>7314</v>
      </c>
      <c r="I3212" s="394" t="s">
        <v>7310</v>
      </c>
      <c r="J3212" s="394" t="s">
        <v>8027</v>
      </c>
      <c r="K3212" s="58">
        <v>2018</v>
      </c>
      <c r="L3212" s="545"/>
    </row>
    <row r="3213" spans="1:12" s="86" customFormat="1">
      <c r="A3213" s="397" t="s">
        <v>4208</v>
      </c>
      <c r="C3213" s="400">
        <v>1</v>
      </c>
      <c r="D3213" s="397"/>
      <c r="E3213" s="397"/>
      <c r="F3213" s="397"/>
      <c r="G3213" s="397"/>
      <c r="H3213" s="398" t="s">
        <v>4069</v>
      </c>
      <c r="I3213" s="394" t="s">
        <v>6732</v>
      </c>
      <c r="J3213" s="394" t="s">
        <v>8027</v>
      </c>
      <c r="K3213" s="58">
        <v>2018</v>
      </c>
      <c r="L3213" s="545"/>
    </row>
    <row r="3214" spans="1:12" s="86" customFormat="1">
      <c r="A3214" s="397" t="s">
        <v>1563</v>
      </c>
      <c r="C3214" s="400">
        <v>1</v>
      </c>
      <c r="D3214" s="397"/>
      <c r="E3214" s="397"/>
      <c r="F3214" s="397"/>
      <c r="G3214" s="397"/>
      <c r="H3214" s="398" t="s">
        <v>5096</v>
      </c>
      <c r="I3214" s="394" t="s">
        <v>6733</v>
      </c>
      <c r="J3214" s="394" t="s">
        <v>8027</v>
      </c>
      <c r="K3214" s="58">
        <v>2018</v>
      </c>
      <c r="L3214" s="545"/>
    </row>
    <row r="3215" spans="1:12" s="86" customFormat="1">
      <c r="A3215" s="401" t="s">
        <v>1563</v>
      </c>
      <c r="C3215" s="402">
        <v>2</v>
      </c>
      <c r="D3215" s="401"/>
      <c r="E3215" s="401"/>
      <c r="F3215" s="401"/>
      <c r="G3215" s="401"/>
      <c r="H3215" s="403" t="s">
        <v>6757</v>
      </c>
      <c r="I3215" s="394" t="s">
        <v>6755</v>
      </c>
      <c r="J3215" s="394" t="s">
        <v>8027</v>
      </c>
      <c r="K3215" s="58">
        <v>2018</v>
      </c>
      <c r="L3215" s="545"/>
    </row>
    <row r="3216" spans="1:12" s="86" customFormat="1">
      <c r="A3216" s="397" t="s">
        <v>1567</v>
      </c>
      <c r="C3216" s="400">
        <v>1</v>
      </c>
      <c r="D3216" s="397"/>
      <c r="E3216" s="397"/>
      <c r="F3216" s="397"/>
      <c r="G3216" s="397"/>
      <c r="H3216" s="398" t="s">
        <v>3295</v>
      </c>
      <c r="I3216" s="394" t="s">
        <v>6758</v>
      </c>
      <c r="J3216" s="394" t="s">
        <v>8027</v>
      </c>
      <c r="K3216" s="58">
        <v>2018</v>
      </c>
      <c r="L3216" s="545"/>
    </row>
    <row r="3217" spans="1:12" s="86" customFormat="1">
      <c r="A3217" s="397" t="s">
        <v>1567</v>
      </c>
      <c r="C3217" s="400">
        <v>2</v>
      </c>
      <c r="D3217" s="397"/>
      <c r="E3217" s="397"/>
      <c r="F3217" s="397"/>
      <c r="G3217" s="397"/>
      <c r="H3217" s="398" t="s">
        <v>6760</v>
      </c>
      <c r="I3217" s="394" t="s">
        <v>6759</v>
      </c>
      <c r="J3217" s="394" t="s">
        <v>8027</v>
      </c>
      <c r="K3217" s="58">
        <v>2018</v>
      </c>
      <c r="L3217" s="545"/>
    </row>
    <row r="3218" spans="1:12" s="86" customFormat="1">
      <c r="A3218" s="397" t="s">
        <v>1571</v>
      </c>
      <c r="C3218" s="400">
        <v>1</v>
      </c>
      <c r="D3218" s="397"/>
      <c r="E3218" s="397"/>
      <c r="F3218" s="397"/>
      <c r="G3218" s="397"/>
      <c r="H3218" s="398" t="s">
        <v>6762</v>
      </c>
      <c r="I3218" s="394" t="s">
        <v>6761</v>
      </c>
      <c r="J3218" s="394" t="s">
        <v>8027</v>
      </c>
      <c r="K3218" s="58">
        <v>2018</v>
      </c>
      <c r="L3218" s="545"/>
    </row>
    <row r="3219" spans="1:12" s="86" customFormat="1">
      <c r="A3219" s="397" t="s">
        <v>1571</v>
      </c>
      <c r="C3219" s="400">
        <v>2</v>
      </c>
      <c r="D3219" s="397"/>
      <c r="E3219" s="397"/>
      <c r="F3219" s="397"/>
      <c r="G3219" s="397"/>
      <c r="H3219" s="398" t="s">
        <v>5054</v>
      </c>
      <c r="I3219" s="394" t="s">
        <v>6763</v>
      </c>
      <c r="J3219" s="394" t="s">
        <v>8027</v>
      </c>
      <c r="K3219" s="58">
        <v>2018</v>
      </c>
      <c r="L3219" s="545"/>
    </row>
    <row r="3220" spans="1:12" s="86" customFormat="1">
      <c r="A3220" s="397" t="s">
        <v>1571</v>
      </c>
      <c r="C3220" s="400">
        <v>3</v>
      </c>
      <c r="D3220" s="397"/>
      <c r="E3220" s="397"/>
      <c r="F3220" s="397"/>
      <c r="G3220" s="397"/>
      <c r="H3220" s="398" t="s">
        <v>4069</v>
      </c>
      <c r="I3220" s="394" t="s">
        <v>6764</v>
      </c>
      <c r="J3220" s="394" t="s">
        <v>8027</v>
      </c>
      <c r="K3220" s="58">
        <v>2018</v>
      </c>
      <c r="L3220" s="545"/>
    </row>
    <row r="3221" spans="1:12" s="86" customFormat="1">
      <c r="A3221" s="424" t="s">
        <v>7317</v>
      </c>
      <c r="C3221" s="425">
        <v>1</v>
      </c>
      <c r="D3221" s="1197"/>
      <c r="E3221" s="1197"/>
      <c r="F3221" s="1197"/>
      <c r="G3221" s="1197"/>
      <c r="H3221" s="426" t="s">
        <v>5054</v>
      </c>
      <c r="I3221" s="394" t="s">
        <v>7310</v>
      </c>
      <c r="J3221" s="394" t="s">
        <v>8027</v>
      </c>
      <c r="K3221" s="58">
        <v>2018</v>
      </c>
      <c r="L3221" s="545"/>
    </row>
    <row r="3222" spans="1:12" s="86" customFormat="1">
      <c r="A3222" s="397" t="s">
        <v>1576</v>
      </c>
      <c r="C3222" s="400">
        <v>1</v>
      </c>
      <c r="D3222" s="397"/>
      <c r="E3222" s="397"/>
      <c r="F3222" s="397"/>
      <c r="G3222" s="397"/>
      <c r="H3222" s="398" t="s">
        <v>6766</v>
      </c>
      <c r="I3222" s="394" t="s">
        <v>6765</v>
      </c>
      <c r="J3222" s="394" t="s">
        <v>8027</v>
      </c>
      <c r="K3222" s="58">
        <v>2018</v>
      </c>
      <c r="L3222" s="545"/>
    </row>
    <row r="3223" spans="1:12" s="86" customFormat="1">
      <c r="A3223" s="397" t="s">
        <v>1576</v>
      </c>
      <c r="C3223" s="400">
        <v>2</v>
      </c>
      <c r="D3223" s="397"/>
      <c r="E3223" s="397"/>
      <c r="F3223" s="397"/>
      <c r="G3223" s="397"/>
      <c r="H3223" s="398" t="s">
        <v>6768</v>
      </c>
      <c r="I3223" s="394" t="s">
        <v>6767</v>
      </c>
      <c r="J3223" s="394" t="s">
        <v>8027</v>
      </c>
      <c r="K3223" s="58">
        <v>2018</v>
      </c>
      <c r="L3223" s="545"/>
    </row>
    <row r="3224" spans="1:12" s="86" customFormat="1">
      <c r="A3224" s="397" t="s">
        <v>1576</v>
      </c>
      <c r="C3224" s="400">
        <v>3</v>
      </c>
      <c r="D3224" s="397"/>
      <c r="E3224" s="397"/>
      <c r="F3224" s="397"/>
      <c r="G3224" s="397"/>
      <c r="H3224" s="398" t="s">
        <v>6770</v>
      </c>
      <c r="I3224" s="394" t="s">
        <v>6769</v>
      </c>
      <c r="J3224" s="394" t="s">
        <v>8027</v>
      </c>
      <c r="K3224" s="58">
        <v>2018</v>
      </c>
      <c r="L3224" s="545"/>
    </row>
    <row r="3225" spans="1:12" s="404" customFormat="1">
      <c r="A3225" s="397" t="s">
        <v>1579</v>
      </c>
      <c r="C3225" s="400">
        <v>1</v>
      </c>
      <c r="D3225" s="397"/>
      <c r="E3225" s="397"/>
      <c r="F3225" s="397"/>
      <c r="G3225" s="397"/>
      <c r="H3225" s="398" t="s">
        <v>1581</v>
      </c>
      <c r="I3225" s="394" t="s">
        <v>6732</v>
      </c>
      <c r="J3225" s="394" t="s">
        <v>8027</v>
      </c>
      <c r="K3225" s="58">
        <v>2018</v>
      </c>
      <c r="L3225" s="546"/>
    </row>
    <row r="3226" spans="1:12" s="86" customFormat="1">
      <c r="A3226" s="394" t="s">
        <v>6217</v>
      </c>
      <c r="C3226" s="400">
        <v>1</v>
      </c>
      <c r="D3226" s="397"/>
      <c r="E3226" s="397"/>
      <c r="F3226" s="397"/>
      <c r="G3226" s="397"/>
      <c r="H3226" s="398" t="s">
        <v>6289</v>
      </c>
      <c r="I3226" s="394" t="s">
        <v>6732</v>
      </c>
      <c r="J3226" s="394" t="s">
        <v>8027</v>
      </c>
      <c r="K3226" s="58">
        <v>2018</v>
      </c>
      <c r="L3226" s="545"/>
    </row>
    <row r="3227" spans="1:12" s="86" customFormat="1">
      <c r="A3227" s="394" t="s">
        <v>6217</v>
      </c>
      <c r="C3227" s="400">
        <v>2</v>
      </c>
      <c r="D3227" s="397"/>
      <c r="E3227" s="397"/>
      <c r="F3227" s="397"/>
      <c r="G3227" s="397"/>
      <c r="H3227" s="398" t="s">
        <v>4069</v>
      </c>
      <c r="I3227" s="394" t="s">
        <v>6732</v>
      </c>
      <c r="J3227" s="394" t="s">
        <v>8027</v>
      </c>
      <c r="K3227" s="58">
        <v>2018</v>
      </c>
      <c r="L3227" s="545"/>
    </row>
    <row r="3228" spans="1:12" s="86" customFormat="1">
      <c r="A3228" s="386" t="s">
        <v>5773</v>
      </c>
      <c r="C3228" s="400">
        <v>1</v>
      </c>
      <c r="D3228" s="397"/>
      <c r="E3228" s="397"/>
      <c r="F3228" s="397"/>
      <c r="G3228" s="397"/>
      <c r="H3228" s="398" t="s">
        <v>711</v>
      </c>
      <c r="I3228" s="394" t="s">
        <v>6732</v>
      </c>
      <c r="J3228" s="394" t="s">
        <v>8027</v>
      </c>
      <c r="K3228" s="58">
        <v>2018</v>
      </c>
      <c r="L3228" s="545"/>
    </row>
    <row r="3229" spans="1:12" s="86" customFormat="1">
      <c r="A3229" s="397" t="s">
        <v>5310</v>
      </c>
      <c r="C3229" s="400">
        <v>1</v>
      </c>
      <c r="D3229" s="397"/>
      <c r="E3229" s="397"/>
      <c r="F3229" s="397"/>
      <c r="G3229" s="397"/>
      <c r="H3229" s="399" t="s">
        <v>6772</v>
      </c>
      <c r="I3229" s="386" t="s">
        <v>6771</v>
      </c>
      <c r="J3229" s="394" t="s">
        <v>8027</v>
      </c>
      <c r="K3229" s="58">
        <v>2018</v>
      </c>
      <c r="L3229" s="545"/>
    </row>
    <row r="3230" spans="1:12" s="86" customFormat="1">
      <c r="A3230" s="397" t="s">
        <v>1606</v>
      </c>
      <c r="C3230" s="400">
        <v>1</v>
      </c>
      <c r="D3230" s="397"/>
      <c r="E3230" s="397"/>
      <c r="F3230" s="397"/>
      <c r="G3230" s="397"/>
      <c r="H3230" s="398" t="s">
        <v>6736</v>
      </c>
      <c r="I3230" s="394" t="s">
        <v>6735</v>
      </c>
      <c r="J3230" s="394" t="s">
        <v>8027</v>
      </c>
      <c r="K3230" s="58">
        <v>2018</v>
      </c>
      <c r="L3230" s="545"/>
    </row>
    <row r="3231" spans="1:12" s="86" customFormat="1">
      <c r="A3231" s="397" t="s">
        <v>1606</v>
      </c>
      <c r="C3231" s="400">
        <v>2</v>
      </c>
      <c r="D3231" s="397"/>
      <c r="E3231" s="397"/>
      <c r="F3231" s="397"/>
      <c r="G3231" s="397"/>
      <c r="H3231" s="398" t="s">
        <v>6738</v>
      </c>
      <c r="I3231" s="394" t="s">
        <v>6737</v>
      </c>
      <c r="J3231" s="394" t="s">
        <v>8027</v>
      </c>
      <c r="K3231" s="58">
        <v>2018</v>
      </c>
      <c r="L3231" s="545"/>
    </row>
    <row r="3232" spans="1:12" s="86" customFormat="1">
      <c r="A3232" s="353" t="s">
        <v>4175</v>
      </c>
      <c r="C3232" s="400">
        <v>1</v>
      </c>
      <c r="D3232" s="397"/>
      <c r="E3232" s="397"/>
      <c r="F3232" s="397"/>
      <c r="G3232" s="397"/>
      <c r="H3232" s="398" t="s">
        <v>3528</v>
      </c>
      <c r="I3232" s="394" t="s">
        <v>6739</v>
      </c>
      <c r="J3232" s="394" t="s">
        <v>8027</v>
      </c>
      <c r="K3232" s="58">
        <v>2018</v>
      </c>
      <c r="L3232" s="545"/>
    </row>
    <row r="3233" spans="1:12" s="86" customFormat="1">
      <c r="A3233" s="353" t="s">
        <v>4175</v>
      </c>
      <c r="C3233" s="400">
        <v>2</v>
      </c>
      <c r="D3233" s="397"/>
      <c r="E3233" s="397"/>
      <c r="F3233" s="397"/>
      <c r="G3233" s="397"/>
      <c r="H3233" s="398" t="s">
        <v>3944</v>
      </c>
      <c r="I3233" s="394" t="s">
        <v>6740</v>
      </c>
      <c r="J3233" s="394" t="s">
        <v>8027</v>
      </c>
      <c r="K3233" s="58">
        <v>2018</v>
      </c>
      <c r="L3233" s="545"/>
    </row>
    <row r="3234" spans="1:12" s="86" customFormat="1">
      <c r="A3234" s="397" t="s">
        <v>1612</v>
      </c>
      <c r="C3234" s="400">
        <v>1</v>
      </c>
      <c r="D3234" s="397"/>
      <c r="E3234" s="397"/>
      <c r="F3234" s="397"/>
      <c r="G3234" s="397"/>
      <c r="H3234" s="398" t="s">
        <v>3527</v>
      </c>
      <c r="I3234" s="394" t="s">
        <v>6741</v>
      </c>
      <c r="J3234" s="394" t="s">
        <v>8027</v>
      </c>
      <c r="K3234" s="58">
        <v>2018</v>
      </c>
      <c r="L3234" s="545"/>
    </row>
    <row r="3235" spans="1:12" s="86" customFormat="1">
      <c r="A3235" s="397" t="s">
        <v>1612</v>
      </c>
      <c r="C3235" s="400">
        <v>2</v>
      </c>
      <c r="D3235" s="397"/>
      <c r="E3235" s="397"/>
      <c r="F3235" s="397"/>
      <c r="G3235" s="397"/>
      <c r="H3235" s="398" t="s">
        <v>3528</v>
      </c>
      <c r="I3235" s="394" t="s">
        <v>6742</v>
      </c>
      <c r="J3235" s="394" t="s">
        <v>8027</v>
      </c>
      <c r="K3235" s="58">
        <v>2018</v>
      </c>
      <c r="L3235" s="545"/>
    </row>
    <row r="3236" spans="1:12" s="86" customFormat="1">
      <c r="A3236" s="397" t="s">
        <v>1612</v>
      </c>
      <c r="C3236" s="400">
        <v>3</v>
      </c>
      <c r="D3236" s="397"/>
      <c r="E3236" s="397"/>
      <c r="F3236" s="397"/>
      <c r="G3236" s="397"/>
      <c r="H3236" s="398" t="s">
        <v>3944</v>
      </c>
      <c r="I3236" s="394" t="s">
        <v>6743</v>
      </c>
      <c r="J3236" s="394" t="s">
        <v>8027</v>
      </c>
      <c r="K3236" s="58">
        <v>2018</v>
      </c>
      <c r="L3236" s="545"/>
    </row>
    <row r="3237" spans="1:12" s="86" customFormat="1">
      <c r="A3237" s="397" t="s">
        <v>1612</v>
      </c>
      <c r="C3237" s="400">
        <v>4</v>
      </c>
      <c r="D3237" s="397"/>
      <c r="E3237" s="397"/>
      <c r="F3237" s="397"/>
      <c r="G3237" s="397"/>
      <c r="H3237" s="398" t="s">
        <v>6736</v>
      </c>
      <c r="I3237" s="394" t="s">
        <v>6744</v>
      </c>
      <c r="J3237" s="394" t="s">
        <v>8027</v>
      </c>
      <c r="K3237" s="58">
        <v>2018</v>
      </c>
      <c r="L3237" s="545"/>
    </row>
    <row r="3238" spans="1:12" s="86" customFormat="1">
      <c r="A3238" s="397" t="s">
        <v>1612</v>
      </c>
      <c r="C3238" s="400">
        <v>5</v>
      </c>
      <c r="D3238" s="397"/>
      <c r="E3238" s="397"/>
      <c r="F3238" s="397"/>
      <c r="G3238" s="397"/>
      <c r="H3238" s="398" t="s">
        <v>6738</v>
      </c>
      <c r="I3238" s="394" t="s">
        <v>6745</v>
      </c>
      <c r="J3238" s="394" t="s">
        <v>8027</v>
      </c>
      <c r="K3238" s="58">
        <v>2018</v>
      </c>
      <c r="L3238" s="545"/>
    </row>
    <row r="3239" spans="1:12" s="86" customFormat="1">
      <c r="A3239" s="397" t="s">
        <v>1549</v>
      </c>
      <c r="C3239" s="400">
        <v>1</v>
      </c>
      <c r="D3239" s="397"/>
      <c r="E3239" s="397"/>
      <c r="F3239" s="397"/>
      <c r="G3239" s="397"/>
      <c r="H3239" s="398" t="s">
        <v>6736</v>
      </c>
      <c r="I3239" s="394" t="s">
        <v>6735</v>
      </c>
      <c r="J3239" s="394" t="s">
        <v>8027</v>
      </c>
      <c r="K3239" s="58">
        <v>2018</v>
      </c>
      <c r="L3239" s="545"/>
    </row>
    <row r="3240" spans="1:12" s="86" customFormat="1">
      <c r="A3240" s="397" t="s">
        <v>1617</v>
      </c>
      <c r="C3240" s="400">
        <v>1</v>
      </c>
      <c r="D3240" s="397"/>
      <c r="E3240" s="397"/>
      <c r="F3240" s="397"/>
      <c r="G3240" s="397"/>
      <c r="H3240" s="398" t="s">
        <v>2513</v>
      </c>
      <c r="I3240" s="394" t="s">
        <v>6746</v>
      </c>
      <c r="J3240" s="394" t="s">
        <v>8027</v>
      </c>
      <c r="K3240" s="58">
        <v>2018</v>
      </c>
      <c r="L3240" s="545"/>
    </row>
    <row r="3241" spans="1:12" s="86" customFormat="1">
      <c r="A3241" s="397" t="s">
        <v>1619</v>
      </c>
      <c r="C3241" s="400">
        <v>1</v>
      </c>
      <c r="D3241" s="397"/>
      <c r="E3241" s="397"/>
      <c r="F3241" s="397"/>
      <c r="G3241" s="397"/>
      <c r="H3241" s="398" t="s">
        <v>6748</v>
      </c>
      <c r="I3241" s="394" t="s">
        <v>6747</v>
      </c>
      <c r="J3241" s="394" t="s">
        <v>8027</v>
      </c>
      <c r="K3241" s="58">
        <v>2018</v>
      </c>
      <c r="L3241" s="545"/>
    </row>
    <row r="3242" spans="1:12" s="86" customFormat="1">
      <c r="A3242" s="397" t="s">
        <v>1619</v>
      </c>
      <c r="C3242" s="400">
        <v>2</v>
      </c>
      <c r="D3242" s="397"/>
      <c r="E3242" s="397"/>
      <c r="F3242" s="397"/>
      <c r="G3242" s="397"/>
      <c r="H3242" s="398" t="s">
        <v>7388</v>
      </c>
      <c r="I3242" s="394" t="s">
        <v>7389</v>
      </c>
      <c r="J3242" s="394" t="s">
        <v>8027</v>
      </c>
      <c r="K3242" s="58">
        <v>2018</v>
      </c>
      <c r="L3242" s="545"/>
    </row>
    <row r="3243" spans="1:12" s="86" customFormat="1">
      <c r="A3243" s="397" t="s">
        <v>1619</v>
      </c>
      <c r="C3243" s="400">
        <v>3</v>
      </c>
      <c r="D3243" s="397"/>
      <c r="E3243" s="397"/>
      <c r="F3243" s="397"/>
      <c r="G3243" s="397"/>
      <c r="H3243" s="398" t="s">
        <v>59</v>
      </c>
      <c r="I3243" s="394" t="s">
        <v>6749</v>
      </c>
      <c r="J3243" s="394" t="s">
        <v>8027</v>
      </c>
      <c r="K3243" s="58">
        <v>2018</v>
      </c>
      <c r="L3243" s="545"/>
    </row>
    <row r="3244" spans="1:12" s="86" customFormat="1">
      <c r="A3244" s="397" t="s">
        <v>1619</v>
      </c>
      <c r="C3244" s="400">
        <v>4</v>
      </c>
      <c r="D3244" s="397"/>
      <c r="E3244" s="397"/>
      <c r="F3244" s="397"/>
      <c r="G3244" s="397"/>
      <c r="H3244" s="398" t="s">
        <v>6748</v>
      </c>
      <c r="I3244" s="394" t="s">
        <v>6747</v>
      </c>
      <c r="J3244" s="394" t="s">
        <v>8027</v>
      </c>
      <c r="K3244" s="58">
        <v>2018</v>
      </c>
      <c r="L3244" s="545"/>
    </row>
    <row r="3245" spans="1:12" s="86" customFormat="1">
      <c r="A3245" s="397" t="s">
        <v>1619</v>
      </c>
      <c r="C3245" s="400">
        <v>5</v>
      </c>
      <c r="D3245" s="397"/>
      <c r="E3245" s="397"/>
      <c r="F3245" s="397"/>
      <c r="G3245" s="397"/>
      <c r="H3245" s="398" t="s">
        <v>2513</v>
      </c>
      <c r="I3245" s="394" t="s">
        <v>6746</v>
      </c>
      <c r="J3245" s="394" t="s">
        <v>8027</v>
      </c>
      <c r="K3245" s="58">
        <v>2018</v>
      </c>
      <c r="L3245" s="545"/>
    </row>
    <row r="3246" spans="1:12" s="86" customFormat="1">
      <c r="A3246" s="397" t="s">
        <v>5315</v>
      </c>
      <c r="C3246" s="400">
        <v>5</v>
      </c>
      <c r="D3246" s="397"/>
      <c r="E3246" s="397"/>
      <c r="F3246" s="397"/>
      <c r="G3246" s="397"/>
      <c r="H3246" s="399" t="s">
        <v>3300</v>
      </c>
      <c r="I3246" s="386" t="s">
        <v>7364</v>
      </c>
      <c r="J3246" s="394" t="s">
        <v>8027</v>
      </c>
      <c r="K3246" s="58">
        <v>2018</v>
      </c>
      <c r="L3246" s="545"/>
    </row>
    <row r="3247" spans="1:12" s="86" customFormat="1">
      <c r="A3247" s="397" t="s">
        <v>5315</v>
      </c>
      <c r="C3247" s="400">
        <v>6</v>
      </c>
      <c r="D3247" s="397"/>
      <c r="E3247" s="397"/>
      <c r="F3247" s="397"/>
      <c r="G3247" s="397"/>
      <c r="H3247" s="399" t="s">
        <v>3302</v>
      </c>
      <c r="I3247" s="386" t="s">
        <v>7364</v>
      </c>
      <c r="J3247" s="394" t="s">
        <v>8027</v>
      </c>
      <c r="K3247" s="58">
        <v>2018</v>
      </c>
      <c r="L3247" s="545"/>
    </row>
    <row r="3248" spans="1:12" s="86" customFormat="1">
      <c r="A3248" s="397" t="s">
        <v>5315</v>
      </c>
      <c r="C3248" s="400">
        <v>7</v>
      </c>
      <c r="D3248" s="397"/>
      <c r="E3248" s="397"/>
      <c r="F3248" s="397"/>
      <c r="G3248" s="397"/>
      <c r="H3248" s="399" t="s">
        <v>3304</v>
      </c>
      <c r="I3248" s="386" t="s">
        <v>7364</v>
      </c>
      <c r="J3248" s="394" t="s">
        <v>8027</v>
      </c>
      <c r="K3248" s="58">
        <v>2018</v>
      </c>
      <c r="L3248" s="545"/>
    </row>
    <row r="3249" spans="1:12" s="86" customFormat="1">
      <c r="A3249" s="397" t="s">
        <v>5315</v>
      </c>
      <c r="C3249" s="400">
        <v>8</v>
      </c>
      <c r="D3249" s="397"/>
      <c r="E3249" s="397"/>
      <c r="F3249" s="397"/>
      <c r="G3249" s="397"/>
      <c r="H3249" s="399" t="s">
        <v>3306</v>
      </c>
      <c r="I3249" s="386" t="s">
        <v>7364</v>
      </c>
      <c r="J3249" s="394" t="s">
        <v>8027</v>
      </c>
      <c r="K3249" s="58">
        <v>2018</v>
      </c>
      <c r="L3249" s="545"/>
    </row>
    <row r="3250" spans="1:12" s="86" customFormat="1">
      <c r="A3250" s="353" t="s">
        <v>1624</v>
      </c>
      <c r="C3250" s="393">
        <v>5</v>
      </c>
      <c r="D3250" s="353"/>
      <c r="E3250" s="353"/>
      <c r="F3250" s="353"/>
      <c r="G3250" s="353"/>
      <c r="H3250" s="399" t="s">
        <v>3300</v>
      </c>
      <c r="I3250" s="386" t="s">
        <v>7364</v>
      </c>
      <c r="J3250" s="394" t="s">
        <v>8027</v>
      </c>
      <c r="K3250" s="58">
        <v>2018</v>
      </c>
      <c r="L3250" s="545"/>
    </row>
    <row r="3251" spans="1:12" s="86" customFormat="1">
      <c r="A3251" s="353" t="s">
        <v>1624</v>
      </c>
      <c r="C3251" s="393">
        <v>6</v>
      </c>
      <c r="D3251" s="353"/>
      <c r="E3251" s="353"/>
      <c r="F3251" s="353"/>
      <c r="G3251" s="353"/>
      <c r="H3251" s="399" t="s">
        <v>3302</v>
      </c>
      <c r="I3251" s="386" t="s">
        <v>7364</v>
      </c>
      <c r="J3251" s="394" t="s">
        <v>8027</v>
      </c>
      <c r="K3251" s="58">
        <v>2018</v>
      </c>
      <c r="L3251" s="545"/>
    </row>
    <row r="3252" spans="1:12" s="86" customFormat="1">
      <c r="A3252" s="353" t="s">
        <v>1624</v>
      </c>
      <c r="C3252" s="393">
        <v>7</v>
      </c>
      <c r="D3252" s="353"/>
      <c r="E3252" s="353"/>
      <c r="F3252" s="353"/>
      <c r="G3252" s="353"/>
      <c r="H3252" s="399" t="s">
        <v>3304</v>
      </c>
      <c r="I3252" s="386" t="s">
        <v>7364</v>
      </c>
      <c r="J3252" s="394" t="s">
        <v>8027</v>
      </c>
      <c r="K3252" s="58">
        <v>2018</v>
      </c>
      <c r="L3252" s="545"/>
    </row>
    <row r="3253" spans="1:12" s="86" customFormat="1">
      <c r="A3253" s="353" t="s">
        <v>1624</v>
      </c>
      <c r="C3253" s="393">
        <v>8</v>
      </c>
      <c r="D3253" s="353"/>
      <c r="E3253" s="353"/>
      <c r="F3253" s="353"/>
      <c r="G3253" s="353"/>
      <c r="H3253" s="399" t="s">
        <v>3306</v>
      </c>
      <c r="I3253" s="386" t="s">
        <v>7364</v>
      </c>
      <c r="J3253" s="394" t="s">
        <v>8027</v>
      </c>
      <c r="K3253" s="58">
        <v>2018</v>
      </c>
      <c r="L3253" s="545"/>
    </row>
    <row r="3254" spans="1:12" s="86" customFormat="1">
      <c r="A3254" s="397" t="s">
        <v>1644</v>
      </c>
      <c r="C3254" s="400">
        <v>2</v>
      </c>
      <c r="D3254" s="397"/>
      <c r="E3254" s="397"/>
      <c r="F3254" s="397"/>
      <c r="G3254" s="397"/>
      <c r="H3254" s="398" t="s">
        <v>7331</v>
      </c>
      <c r="I3254" s="394" t="s">
        <v>7320</v>
      </c>
      <c r="J3254" s="394" t="s">
        <v>8027</v>
      </c>
      <c r="K3254" s="58">
        <v>2018</v>
      </c>
      <c r="L3254" s="545"/>
    </row>
    <row r="3255" spans="1:12" s="86" customFormat="1">
      <c r="A3255" s="394" t="s">
        <v>1646</v>
      </c>
      <c r="C3255" s="400">
        <v>1</v>
      </c>
      <c r="D3255" s="397"/>
      <c r="E3255" s="397"/>
      <c r="F3255" s="397"/>
      <c r="G3255" s="397"/>
      <c r="H3255" s="398" t="s">
        <v>7390</v>
      </c>
      <c r="I3255" s="394" t="s">
        <v>7332</v>
      </c>
      <c r="J3255" s="394" t="s">
        <v>8027</v>
      </c>
      <c r="K3255" s="58">
        <v>2018</v>
      </c>
      <c r="L3255" s="545"/>
    </row>
    <row r="3256" spans="1:12" s="86" customFormat="1">
      <c r="A3256" s="397" t="s">
        <v>1662</v>
      </c>
      <c r="C3256" s="400">
        <v>1</v>
      </c>
      <c r="D3256" s="397"/>
      <c r="E3256" s="397"/>
      <c r="F3256" s="397"/>
      <c r="G3256" s="397"/>
      <c r="H3256" s="398" t="s">
        <v>7391</v>
      </c>
      <c r="I3256" s="394" t="s">
        <v>7392</v>
      </c>
      <c r="J3256" s="394" t="s">
        <v>8027</v>
      </c>
      <c r="K3256" s="58">
        <v>2018</v>
      </c>
      <c r="L3256" s="545"/>
    </row>
    <row r="3257" spans="1:12" s="86" customFormat="1">
      <c r="A3257" s="397" t="s">
        <v>1662</v>
      </c>
      <c r="C3257" s="400">
        <v>2</v>
      </c>
      <c r="D3257" s="397"/>
      <c r="E3257" s="397"/>
      <c r="F3257" s="397"/>
      <c r="G3257" s="397"/>
      <c r="H3257" s="398" t="s">
        <v>1905</v>
      </c>
      <c r="I3257" s="394" t="s">
        <v>7392</v>
      </c>
      <c r="J3257" s="394" t="s">
        <v>8027</v>
      </c>
      <c r="K3257" s="58">
        <v>2018</v>
      </c>
      <c r="L3257" s="545"/>
    </row>
    <row r="3258" spans="1:12" s="58" customFormat="1">
      <c r="A3258" s="383" t="s">
        <v>1668</v>
      </c>
      <c r="B3258" s="44"/>
      <c r="C3258" s="381">
        <v>1</v>
      </c>
      <c r="D3258" s="380"/>
      <c r="E3258" s="380"/>
      <c r="F3258" s="380"/>
      <c r="G3258" s="380"/>
      <c r="H3258" s="382" t="s">
        <v>1672</v>
      </c>
      <c r="I3258" s="380" t="s">
        <v>7393</v>
      </c>
      <c r="J3258" s="394" t="s">
        <v>8027</v>
      </c>
      <c r="K3258" s="58">
        <v>2018</v>
      </c>
      <c r="L3258" s="542"/>
    </row>
    <row r="3259" spans="1:12" s="58" customFormat="1">
      <c r="A3259" s="383" t="s">
        <v>1668</v>
      </c>
      <c r="B3259" s="44"/>
      <c r="C3259" s="381">
        <v>2</v>
      </c>
      <c r="D3259" s="380"/>
      <c r="E3259" s="380"/>
      <c r="F3259" s="380"/>
      <c r="G3259" s="380"/>
      <c r="H3259" s="382" t="s">
        <v>1672</v>
      </c>
      <c r="I3259" s="380" t="s">
        <v>7394</v>
      </c>
      <c r="J3259" s="394" t="s">
        <v>8027</v>
      </c>
      <c r="K3259" s="58">
        <v>2018</v>
      </c>
      <c r="L3259" s="542"/>
    </row>
    <row r="3260" spans="1:12" s="58" customFormat="1">
      <c r="A3260" s="419" t="s">
        <v>1705</v>
      </c>
      <c r="B3260" s="44"/>
      <c r="C3260" s="381">
        <v>1</v>
      </c>
      <c r="D3260" s="380"/>
      <c r="E3260" s="380"/>
      <c r="F3260" s="380"/>
      <c r="G3260" s="380"/>
      <c r="H3260" s="382" t="s">
        <v>59</v>
      </c>
      <c r="I3260" s="394" t="s">
        <v>7447</v>
      </c>
      <c r="J3260" s="394" t="s">
        <v>8027</v>
      </c>
      <c r="K3260" s="58">
        <v>2018</v>
      </c>
      <c r="L3260" s="542"/>
    </row>
    <row r="3261" spans="1:12" s="86" customFormat="1">
      <c r="A3261" s="419" t="s">
        <v>1705</v>
      </c>
      <c r="C3261" s="417">
        <v>2</v>
      </c>
      <c r="D3261" s="416"/>
      <c r="E3261" s="416"/>
      <c r="F3261" s="416"/>
      <c r="G3261" s="416"/>
      <c r="H3261" s="420" t="s">
        <v>96</v>
      </c>
      <c r="I3261" s="394" t="s">
        <v>7448</v>
      </c>
      <c r="J3261" s="394" t="s">
        <v>8027</v>
      </c>
      <c r="K3261" s="58">
        <v>2018</v>
      </c>
      <c r="L3261" s="545"/>
    </row>
    <row r="3262" spans="1:12" s="86" customFormat="1">
      <c r="A3262" s="419" t="s">
        <v>1705</v>
      </c>
      <c r="C3262" s="417">
        <v>3</v>
      </c>
      <c r="D3262" s="416"/>
      <c r="E3262" s="416"/>
      <c r="F3262" s="416"/>
      <c r="G3262" s="416"/>
      <c r="H3262" s="420" t="s">
        <v>6231</v>
      </c>
      <c r="I3262" s="394" t="s">
        <v>7448</v>
      </c>
      <c r="J3262" s="394" t="s">
        <v>8027</v>
      </c>
      <c r="K3262" s="58">
        <v>2018</v>
      </c>
      <c r="L3262" s="545"/>
    </row>
    <row r="3263" spans="1:12" s="86" customFormat="1">
      <c r="A3263" s="397" t="s">
        <v>1682</v>
      </c>
      <c r="C3263" s="400">
        <v>1</v>
      </c>
      <c r="D3263" s="397"/>
      <c r="E3263" s="397"/>
      <c r="F3263" s="397"/>
      <c r="G3263" s="397"/>
      <c r="H3263" s="398" t="s">
        <v>1692</v>
      </c>
      <c r="I3263" s="394" t="s">
        <v>7447</v>
      </c>
      <c r="J3263" s="394" t="s">
        <v>8027</v>
      </c>
      <c r="K3263" s="58">
        <v>2018</v>
      </c>
      <c r="L3263" s="545"/>
    </row>
    <row r="3264" spans="1:12" s="86" customFormat="1">
      <c r="A3264" s="353" t="s">
        <v>1693</v>
      </c>
      <c r="C3264" s="393">
        <v>12</v>
      </c>
      <c r="D3264" s="353"/>
      <c r="E3264" s="353"/>
      <c r="F3264" s="353"/>
      <c r="G3264" s="353"/>
      <c r="H3264" s="399" t="s">
        <v>1692</v>
      </c>
      <c r="I3264" s="394" t="s">
        <v>7447</v>
      </c>
      <c r="J3264" s="394" t="s">
        <v>8027</v>
      </c>
      <c r="K3264" s="58">
        <v>2018</v>
      </c>
      <c r="L3264" s="545"/>
    </row>
    <row r="3265" spans="1:12" s="86" customFormat="1">
      <c r="A3265" s="353" t="s">
        <v>1709</v>
      </c>
      <c r="B3265" s="1"/>
      <c r="C3265" s="393">
        <v>1</v>
      </c>
      <c r="D3265" s="353"/>
      <c r="E3265" s="353"/>
      <c r="F3265" s="353"/>
      <c r="G3265" s="353"/>
      <c r="H3265" s="399" t="s">
        <v>6777</v>
      </c>
      <c r="I3265" s="1" t="s">
        <v>6774</v>
      </c>
      <c r="J3265" s="394" t="s">
        <v>8027</v>
      </c>
      <c r="K3265" s="58">
        <v>2018</v>
      </c>
      <c r="L3265" s="545"/>
    </row>
    <row r="3266" spans="1:12" s="86" customFormat="1">
      <c r="A3266" s="353" t="s">
        <v>1709</v>
      </c>
      <c r="B3266" s="1"/>
      <c r="C3266" s="393">
        <v>2</v>
      </c>
      <c r="D3266" s="353"/>
      <c r="E3266" s="353"/>
      <c r="F3266" s="353"/>
      <c r="G3266" s="353"/>
      <c r="H3266" s="399" t="s">
        <v>6778</v>
      </c>
      <c r="I3266" s="386" t="s">
        <v>6775</v>
      </c>
      <c r="J3266" s="394" t="s">
        <v>8027</v>
      </c>
      <c r="K3266" s="58">
        <v>2018</v>
      </c>
      <c r="L3266" s="545"/>
    </row>
    <row r="3267" spans="1:12" s="86" customFormat="1">
      <c r="A3267" s="353" t="s">
        <v>1709</v>
      </c>
      <c r="B3267" s="1"/>
      <c r="C3267" s="393">
        <v>3</v>
      </c>
      <c r="D3267" s="353"/>
      <c r="E3267" s="353"/>
      <c r="F3267" s="353"/>
      <c r="G3267" s="353"/>
      <c r="H3267" s="399" t="s">
        <v>6779</v>
      </c>
      <c r="I3267" s="386" t="s">
        <v>6776</v>
      </c>
      <c r="J3267" s="394" t="s">
        <v>8027</v>
      </c>
      <c r="K3267" s="58">
        <v>2018</v>
      </c>
      <c r="L3267" s="545"/>
    </row>
    <row r="3268" spans="1:12" s="86" customFormat="1">
      <c r="A3268" s="353" t="s">
        <v>1709</v>
      </c>
      <c r="B3268" s="1"/>
      <c r="C3268" s="393">
        <v>4</v>
      </c>
      <c r="D3268" s="353"/>
      <c r="E3268" s="353"/>
      <c r="F3268" s="353"/>
      <c r="G3268" s="353"/>
      <c r="H3268" s="399" t="s">
        <v>6780</v>
      </c>
      <c r="I3268" s="386" t="s">
        <v>7333</v>
      </c>
      <c r="J3268" s="394" t="s">
        <v>8027</v>
      </c>
      <c r="K3268" s="58">
        <v>2018</v>
      </c>
      <c r="L3268" s="545"/>
    </row>
    <row r="3269" spans="1:12" s="86" customFormat="1">
      <c r="A3269" s="353" t="s">
        <v>1709</v>
      </c>
      <c r="B3269" s="1"/>
      <c r="C3269" s="393">
        <v>5</v>
      </c>
      <c r="D3269" s="353"/>
      <c r="E3269" s="353"/>
      <c r="F3269" s="353"/>
      <c r="G3269" s="353"/>
      <c r="H3269" s="399" t="s">
        <v>1715</v>
      </c>
      <c r="I3269" s="386" t="s">
        <v>7395</v>
      </c>
      <c r="J3269" s="394" t="s">
        <v>8027</v>
      </c>
      <c r="K3269" s="58">
        <v>2018</v>
      </c>
      <c r="L3269" s="545"/>
    </row>
    <row r="3270" spans="1:12" s="86" customFormat="1">
      <c r="A3270" s="353" t="s">
        <v>5778</v>
      </c>
      <c r="B3270" s="1"/>
      <c r="C3270" s="393">
        <v>1</v>
      </c>
      <c r="D3270" s="353"/>
      <c r="E3270" s="353"/>
      <c r="F3270" s="353"/>
      <c r="G3270" s="353"/>
      <c r="H3270" s="399" t="s">
        <v>1718</v>
      </c>
      <c r="I3270" s="632" t="s">
        <v>7310</v>
      </c>
      <c r="J3270" s="394" t="s">
        <v>8027</v>
      </c>
      <c r="K3270" s="58">
        <v>2018</v>
      </c>
      <c r="L3270" s="545"/>
    </row>
    <row r="3271" spans="1:12" s="86" customFormat="1">
      <c r="A3271" s="353" t="s">
        <v>5778</v>
      </c>
      <c r="B3271" s="1"/>
      <c r="C3271" s="393">
        <v>2</v>
      </c>
      <c r="D3271" s="353"/>
      <c r="E3271" s="353"/>
      <c r="F3271" s="353"/>
      <c r="G3271" s="353"/>
      <c r="H3271" s="399" t="s">
        <v>1721</v>
      </c>
      <c r="I3271" s="632" t="s">
        <v>7310</v>
      </c>
      <c r="J3271" s="394" t="s">
        <v>8027</v>
      </c>
      <c r="K3271" s="58">
        <v>2018</v>
      </c>
      <c r="L3271" s="545"/>
    </row>
    <row r="3272" spans="1:12" s="86" customFormat="1">
      <c r="A3272" s="386" t="s">
        <v>1727</v>
      </c>
      <c r="C3272" s="393">
        <v>2</v>
      </c>
      <c r="D3272" s="353"/>
      <c r="E3272" s="353"/>
      <c r="F3272" s="353"/>
      <c r="G3272" s="353"/>
      <c r="H3272" s="399" t="s">
        <v>6782</v>
      </c>
      <c r="I3272" s="1" t="s">
        <v>6781</v>
      </c>
      <c r="J3272" s="394" t="s">
        <v>8027</v>
      </c>
      <c r="K3272" s="58">
        <v>2018</v>
      </c>
      <c r="L3272" s="545"/>
    </row>
    <row r="3273" spans="1:12" s="86" customFormat="1">
      <c r="A3273" s="397" t="s">
        <v>6240</v>
      </c>
      <c r="C3273" s="400">
        <v>1</v>
      </c>
      <c r="D3273" s="397"/>
      <c r="E3273" s="397"/>
      <c r="F3273" s="397"/>
      <c r="G3273" s="397"/>
      <c r="H3273" s="398" t="s">
        <v>7396</v>
      </c>
      <c r="I3273" s="394" t="s">
        <v>7334</v>
      </c>
      <c r="J3273" s="394" t="s">
        <v>8027</v>
      </c>
      <c r="K3273" s="58">
        <v>2018</v>
      </c>
      <c r="L3273" s="545"/>
    </row>
    <row r="3274" spans="1:12" s="86" customFormat="1">
      <c r="A3274" s="397" t="s">
        <v>6240</v>
      </c>
      <c r="C3274" s="400">
        <v>2</v>
      </c>
      <c r="D3274" s="397"/>
      <c r="E3274" s="397"/>
      <c r="F3274" s="397"/>
      <c r="G3274" s="397"/>
      <c r="H3274" s="398" t="s">
        <v>6784</v>
      </c>
      <c r="I3274" s="394" t="s">
        <v>6783</v>
      </c>
      <c r="J3274" s="394" t="s">
        <v>8027</v>
      </c>
      <c r="K3274" s="58">
        <v>2018</v>
      </c>
      <c r="L3274" s="545"/>
    </row>
    <row r="3275" spans="1:12" s="86" customFormat="1">
      <c r="A3275" s="353" t="s">
        <v>1746</v>
      </c>
      <c r="C3275" s="393">
        <v>1</v>
      </c>
      <c r="D3275" s="353"/>
      <c r="E3275" s="353"/>
      <c r="F3275" s="353"/>
      <c r="G3275" s="353"/>
      <c r="H3275" s="399" t="s">
        <v>7396</v>
      </c>
      <c r="I3275" s="394" t="s">
        <v>7334</v>
      </c>
      <c r="J3275" s="394" t="s">
        <v>8027</v>
      </c>
      <c r="K3275" s="58">
        <v>2018</v>
      </c>
      <c r="L3275" s="545"/>
    </row>
    <row r="3276" spans="1:12" s="86" customFormat="1">
      <c r="A3276" s="353" t="s">
        <v>1746</v>
      </c>
      <c r="C3276" s="393">
        <v>2</v>
      </c>
      <c r="D3276" s="353"/>
      <c r="E3276" s="353"/>
      <c r="F3276" s="353"/>
      <c r="G3276" s="353"/>
      <c r="H3276" s="399" t="s">
        <v>6785</v>
      </c>
      <c r="I3276" s="394" t="s">
        <v>6783</v>
      </c>
      <c r="J3276" s="394" t="s">
        <v>8027</v>
      </c>
      <c r="K3276" s="58">
        <v>2018</v>
      </c>
      <c r="L3276" s="545"/>
    </row>
    <row r="3277" spans="1:12" s="86" customFormat="1">
      <c r="A3277" s="353" t="s">
        <v>1755</v>
      </c>
      <c r="B3277" s="1"/>
      <c r="C3277" s="393">
        <v>1</v>
      </c>
      <c r="D3277" s="353"/>
      <c r="E3277" s="353"/>
      <c r="F3277" s="353"/>
      <c r="G3277" s="353"/>
      <c r="H3277" s="399" t="s">
        <v>6786</v>
      </c>
      <c r="I3277" s="386" t="s">
        <v>6811</v>
      </c>
      <c r="J3277" s="394" t="s">
        <v>8027</v>
      </c>
      <c r="K3277" s="58">
        <v>2018</v>
      </c>
      <c r="L3277" s="545"/>
    </row>
    <row r="3278" spans="1:12" s="86" customFormat="1">
      <c r="A3278" s="353" t="s">
        <v>1755</v>
      </c>
      <c r="B3278" s="1"/>
      <c r="C3278" s="393">
        <v>2</v>
      </c>
      <c r="D3278" s="353"/>
      <c r="E3278" s="353"/>
      <c r="F3278" s="353"/>
      <c r="G3278" s="353"/>
      <c r="H3278" s="399" t="s">
        <v>6787</v>
      </c>
      <c r="I3278" s="386" t="s">
        <v>6812</v>
      </c>
      <c r="J3278" s="394" t="s">
        <v>8027</v>
      </c>
      <c r="K3278" s="58">
        <v>2018</v>
      </c>
      <c r="L3278" s="545"/>
    </row>
    <row r="3279" spans="1:12" s="86" customFormat="1">
      <c r="A3279" s="353" t="s">
        <v>1755</v>
      </c>
      <c r="B3279" s="1"/>
      <c r="C3279" s="393">
        <v>3</v>
      </c>
      <c r="D3279" s="353"/>
      <c r="E3279" s="353"/>
      <c r="F3279" s="353"/>
      <c r="G3279" s="353"/>
      <c r="H3279" s="399" t="s">
        <v>6788</v>
      </c>
      <c r="I3279" s="386" t="s">
        <v>6813</v>
      </c>
      <c r="J3279" s="394" t="s">
        <v>8027</v>
      </c>
      <c r="K3279" s="58">
        <v>2018</v>
      </c>
      <c r="L3279" s="545"/>
    </row>
    <row r="3280" spans="1:12" s="86" customFormat="1">
      <c r="A3280" s="353" t="s">
        <v>1755</v>
      </c>
      <c r="B3280" s="1"/>
      <c r="C3280" s="393">
        <v>4</v>
      </c>
      <c r="D3280" s="353"/>
      <c r="E3280" s="353"/>
      <c r="F3280" s="353"/>
      <c r="G3280" s="353"/>
      <c r="H3280" s="399" t="s">
        <v>6789</v>
      </c>
      <c r="I3280" s="386" t="s">
        <v>6814</v>
      </c>
      <c r="J3280" s="394" t="s">
        <v>8027</v>
      </c>
      <c r="K3280" s="58">
        <v>2018</v>
      </c>
      <c r="L3280" s="545"/>
    </row>
    <row r="3281" spans="1:12" s="86" customFormat="1">
      <c r="A3281" s="397" t="s">
        <v>6241</v>
      </c>
      <c r="B3281" s="1"/>
      <c r="C3281" s="400">
        <v>1</v>
      </c>
      <c r="D3281" s="397"/>
      <c r="E3281" s="397"/>
      <c r="F3281" s="397"/>
      <c r="G3281" s="397"/>
      <c r="H3281" s="398" t="s">
        <v>6791</v>
      </c>
      <c r="I3281" s="631" t="s">
        <v>6790</v>
      </c>
      <c r="J3281" s="394" t="s">
        <v>8027</v>
      </c>
      <c r="K3281" s="58">
        <v>2018</v>
      </c>
      <c r="L3281" s="545"/>
    </row>
    <row r="3282" spans="1:12" s="86" customFormat="1">
      <c r="A3282" s="397" t="s">
        <v>6241</v>
      </c>
      <c r="B3282" s="1"/>
      <c r="C3282" s="400">
        <v>2</v>
      </c>
      <c r="D3282" s="397"/>
      <c r="E3282" s="397"/>
      <c r="F3282" s="397"/>
      <c r="G3282" s="397"/>
      <c r="H3282" s="398" t="s">
        <v>6793</v>
      </c>
      <c r="I3282" s="631" t="s">
        <v>6792</v>
      </c>
      <c r="J3282" s="394" t="s">
        <v>8027</v>
      </c>
      <c r="K3282" s="58">
        <v>2018</v>
      </c>
      <c r="L3282" s="545"/>
    </row>
    <row r="3283" spans="1:12" s="86" customFormat="1">
      <c r="A3283" s="397" t="s">
        <v>6241</v>
      </c>
      <c r="B3283" s="1"/>
      <c r="C3283" s="400">
        <v>3</v>
      </c>
      <c r="D3283" s="397"/>
      <c r="E3283" s="397"/>
      <c r="F3283" s="397"/>
      <c r="G3283" s="397"/>
      <c r="H3283" s="398" t="s">
        <v>6795</v>
      </c>
      <c r="I3283" s="631" t="s">
        <v>6794</v>
      </c>
      <c r="J3283" s="394" t="s">
        <v>8027</v>
      </c>
      <c r="K3283" s="58">
        <v>2018</v>
      </c>
      <c r="L3283" s="545"/>
    </row>
    <row r="3284" spans="1:12" s="86" customFormat="1">
      <c r="A3284" s="397" t="s">
        <v>6241</v>
      </c>
      <c r="B3284" s="1"/>
      <c r="C3284" s="400">
        <v>4</v>
      </c>
      <c r="D3284" s="397"/>
      <c r="E3284" s="397"/>
      <c r="F3284" s="397"/>
      <c r="G3284" s="397"/>
      <c r="H3284" s="398" t="s">
        <v>6797</v>
      </c>
      <c r="I3284" s="631" t="s">
        <v>6796</v>
      </c>
      <c r="J3284" s="394" t="s">
        <v>8027</v>
      </c>
      <c r="K3284" s="58">
        <v>2018</v>
      </c>
      <c r="L3284" s="545"/>
    </row>
    <row r="3285" spans="1:12" s="86" customFormat="1">
      <c r="A3285" s="397" t="s">
        <v>6241</v>
      </c>
      <c r="B3285" s="1"/>
      <c r="C3285" s="400">
        <v>5</v>
      </c>
      <c r="D3285" s="397"/>
      <c r="E3285" s="397"/>
      <c r="F3285" s="397"/>
      <c r="G3285" s="397"/>
      <c r="H3285" s="398" t="s">
        <v>6799</v>
      </c>
      <c r="I3285" s="631" t="s">
        <v>6798</v>
      </c>
      <c r="J3285" s="394" t="s">
        <v>8027</v>
      </c>
      <c r="K3285" s="58">
        <v>2018</v>
      </c>
      <c r="L3285" s="545"/>
    </row>
    <row r="3286" spans="1:12" s="58" customFormat="1">
      <c r="A3286" s="444" t="s">
        <v>6241</v>
      </c>
      <c r="B3286" s="44"/>
      <c r="C3286" s="445">
        <v>6</v>
      </c>
      <c r="D3286" s="444"/>
      <c r="E3286" s="444"/>
      <c r="F3286" s="444"/>
      <c r="G3286" s="444"/>
      <c r="H3286" s="446" t="s">
        <v>1767</v>
      </c>
      <c r="I3286" s="377" t="s">
        <v>7398</v>
      </c>
      <c r="J3286" s="394" t="s">
        <v>8027</v>
      </c>
      <c r="K3286" s="58">
        <v>2018</v>
      </c>
      <c r="L3286" s="542"/>
    </row>
    <row r="3287" spans="1:12" s="86" customFormat="1">
      <c r="A3287" s="353" t="s">
        <v>4697</v>
      </c>
      <c r="B3287" s="1"/>
      <c r="C3287" s="393">
        <v>1</v>
      </c>
      <c r="D3287" s="353"/>
      <c r="E3287" s="353"/>
      <c r="F3287" s="353"/>
      <c r="G3287" s="353"/>
      <c r="H3287" s="399" t="s">
        <v>6791</v>
      </c>
      <c r="I3287" s="615" t="s">
        <v>6790</v>
      </c>
      <c r="J3287" s="394" t="s">
        <v>8027</v>
      </c>
      <c r="K3287" s="58">
        <v>2018</v>
      </c>
      <c r="L3287" s="545"/>
    </row>
    <row r="3288" spans="1:12" s="86" customFormat="1">
      <c r="A3288" s="353" t="s">
        <v>4697</v>
      </c>
      <c r="B3288" s="1"/>
      <c r="C3288" s="393">
        <v>2</v>
      </c>
      <c r="D3288" s="353"/>
      <c r="E3288" s="353"/>
      <c r="F3288" s="353"/>
      <c r="G3288" s="353"/>
      <c r="H3288" s="399" t="s">
        <v>6793</v>
      </c>
      <c r="I3288" s="615" t="s">
        <v>6792</v>
      </c>
      <c r="J3288" s="394" t="s">
        <v>8027</v>
      </c>
      <c r="K3288" s="58">
        <v>2018</v>
      </c>
      <c r="L3288" s="545"/>
    </row>
    <row r="3289" spans="1:12" s="86" customFormat="1">
      <c r="A3289" s="353" t="s">
        <v>4697</v>
      </c>
      <c r="B3289" s="1"/>
      <c r="C3289" s="393">
        <v>3</v>
      </c>
      <c r="D3289" s="353"/>
      <c r="E3289" s="353"/>
      <c r="F3289" s="353"/>
      <c r="G3289" s="353"/>
      <c r="H3289" s="399" t="s">
        <v>6795</v>
      </c>
      <c r="I3289" s="615" t="s">
        <v>6794</v>
      </c>
      <c r="J3289" s="394" t="s">
        <v>8027</v>
      </c>
      <c r="K3289" s="58">
        <v>2018</v>
      </c>
      <c r="L3289" s="545"/>
    </row>
    <row r="3290" spans="1:12" s="86" customFormat="1">
      <c r="A3290" s="353" t="s">
        <v>4697</v>
      </c>
      <c r="B3290" s="1"/>
      <c r="C3290" s="393">
        <v>4</v>
      </c>
      <c r="D3290" s="353"/>
      <c r="E3290" s="353"/>
      <c r="F3290" s="353"/>
      <c r="G3290" s="353"/>
      <c r="H3290" s="399" t="s">
        <v>6797</v>
      </c>
      <c r="I3290" s="615" t="s">
        <v>6796</v>
      </c>
      <c r="J3290" s="394" t="s">
        <v>8027</v>
      </c>
      <c r="K3290" s="58">
        <v>2018</v>
      </c>
      <c r="L3290" s="545"/>
    </row>
    <row r="3291" spans="1:12" s="86" customFormat="1">
      <c r="A3291" s="353" t="s">
        <v>4697</v>
      </c>
      <c r="B3291" s="1"/>
      <c r="C3291" s="393">
        <v>5</v>
      </c>
      <c r="D3291" s="353"/>
      <c r="E3291" s="353"/>
      <c r="F3291" s="353"/>
      <c r="G3291" s="353"/>
      <c r="H3291" s="399" t="s">
        <v>6799</v>
      </c>
      <c r="I3291" s="615" t="s">
        <v>6798</v>
      </c>
      <c r="J3291" s="394" t="s">
        <v>8027</v>
      </c>
      <c r="K3291" s="58">
        <v>2018</v>
      </c>
      <c r="L3291" s="545"/>
    </row>
    <row r="3292" spans="1:12" s="58" customFormat="1">
      <c r="A3292" s="380" t="s">
        <v>4697</v>
      </c>
      <c r="C3292" s="381">
        <v>6</v>
      </c>
      <c r="D3292" s="380"/>
      <c r="E3292" s="380"/>
      <c r="F3292" s="380"/>
      <c r="G3292" s="380"/>
      <c r="H3292" s="382" t="s">
        <v>1767</v>
      </c>
      <c r="I3292" s="383" t="s">
        <v>7398</v>
      </c>
      <c r="J3292" s="394" t="s">
        <v>8027</v>
      </c>
      <c r="K3292" s="58">
        <v>2018</v>
      </c>
      <c r="L3292" s="542"/>
    </row>
    <row r="3293" spans="1:12" s="86" customFormat="1">
      <c r="A3293" s="353" t="s">
        <v>4693</v>
      </c>
      <c r="B3293" s="1"/>
      <c r="C3293" s="393">
        <v>1</v>
      </c>
      <c r="D3293" s="353"/>
      <c r="E3293" s="353"/>
      <c r="F3293" s="353"/>
      <c r="G3293" s="353"/>
      <c r="H3293" s="399" t="s">
        <v>6800</v>
      </c>
      <c r="I3293" s="386" t="s">
        <v>6808</v>
      </c>
      <c r="J3293" s="394" t="s">
        <v>8027</v>
      </c>
      <c r="K3293" s="58">
        <v>2018</v>
      </c>
      <c r="L3293" s="545"/>
    </row>
    <row r="3294" spans="1:12" s="86" customFormat="1">
      <c r="A3294" s="353" t="s">
        <v>4693</v>
      </c>
      <c r="B3294" s="1"/>
      <c r="C3294" s="393">
        <v>2</v>
      </c>
      <c r="D3294" s="353"/>
      <c r="E3294" s="353"/>
      <c r="F3294" s="353"/>
      <c r="G3294" s="353"/>
      <c r="H3294" s="399" t="s">
        <v>6801</v>
      </c>
      <c r="I3294" s="386" t="s">
        <v>6810</v>
      </c>
      <c r="J3294" s="394" t="s">
        <v>8027</v>
      </c>
      <c r="K3294" s="58">
        <v>2018</v>
      </c>
      <c r="L3294" s="545"/>
    </row>
    <row r="3295" spans="1:12" s="86" customFormat="1">
      <c r="A3295" s="386" t="s">
        <v>4693</v>
      </c>
      <c r="C3295" s="393">
        <v>3</v>
      </c>
      <c r="D3295" s="353"/>
      <c r="E3295" s="353"/>
      <c r="F3295" s="353"/>
      <c r="G3295" s="353"/>
      <c r="H3295" s="399" t="s">
        <v>1773</v>
      </c>
      <c r="I3295" s="386" t="s">
        <v>6815</v>
      </c>
      <c r="J3295" s="394" t="s">
        <v>8027</v>
      </c>
      <c r="K3295" s="58">
        <v>2018</v>
      </c>
      <c r="L3295" s="545"/>
    </row>
    <row r="3296" spans="1:12" s="86" customFormat="1">
      <c r="A3296" s="353" t="s">
        <v>1774</v>
      </c>
      <c r="B3296" s="1"/>
      <c r="C3296" s="393">
        <v>1</v>
      </c>
      <c r="D3296" s="353"/>
      <c r="E3296" s="353"/>
      <c r="F3296" s="353"/>
      <c r="G3296" s="353"/>
      <c r="H3296" s="399" t="s">
        <v>6803</v>
      </c>
      <c r="I3296" s="386" t="s">
        <v>6802</v>
      </c>
      <c r="J3296" s="394" t="s">
        <v>8027</v>
      </c>
      <c r="K3296" s="58">
        <v>2018</v>
      </c>
      <c r="L3296" s="545"/>
    </row>
    <row r="3297" spans="1:12" s="86" customFormat="1">
      <c r="A3297" s="353" t="s">
        <v>1774</v>
      </c>
      <c r="B3297" s="1"/>
      <c r="C3297" s="393">
        <v>2</v>
      </c>
      <c r="D3297" s="353"/>
      <c r="E3297" s="353"/>
      <c r="F3297" s="353"/>
      <c r="G3297" s="353"/>
      <c r="H3297" s="399" t="s">
        <v>6805</v>
      </c>
      <c r="I3297" s="386" t="s">
        <v>6804</v>
      </c>
      <c r="J3297" s="394" t="s">
        <v>8027</v>
      </c>
      <c r="K3297" s="58">
        <v>2018</v>
      </c>
      <c r="L3297" s="545"/>
    </row>
    <row r="3298" spans="1:12" s="86" customFormat="1">
      <c r="A3298" s="7" t="s">
        <v>1774</v>
      </c>
      <c r="B3298" s="1"/>
      <c r="C3298" s="2">
        <v>3</v>
      </c>
      <c r="D3298" s="353"/>
      <c r="E3298" s="353"/>
      <c r="F3298" s="353"/>
      <c r="G3298" s="353"/>
      <c r="H3298" s="3" t="s">
        <v>6806</v>
      </c>
      <c r="I3298" s="1" t="s">
        <v>6807</v>
      </c>
      <c r="J3298" s="394" t="s">
        <v>8027</v>
      </c>
      <c r="K3298" s="58">
        <v>2018</v>
      </c>
      <c r="L3298" s="545"/>
    </row>
    <row r="3299" spans="1:12" s="86" customFormat="1">
      <c r="A3299" s="353" t="s">
        <v>1776</v>
      </c>
      <c r="C3299" s="379">
        <v>3</v>
      </c>
      <c r="D3299" s="1187"/>
      <c r="E3299" s="1187"/>
      <c r="F3299" s="1187"/>
      <c r="G3299" s="1187"/>
      <c r="H3299" s="405" t="s">
        <v>1781</v>
      </c>
      <c r="I3299" s="394" t="s">
        <v>7006</v>
      </c>
      <c r="J3299" s="394" t="s">
        <v>8027</v>
      </c>
      <c r="K3299" s="58">
        <v>2018</v>
      </c>
      <c r="L3299" s="545"/>
    </row>
    <row r="3300" spans="1:12" s="86" customFormat="1">
      <c r="A3300" s="353" t="s">
        <v>1783</v>
      </c>
      <c r="B3300" s="1"/>
      <c r="C3300" s="393">
        <v>1</v>
      </c>
      <c r="D3300" s="353"/>
      <c r="E3300" s="353"/>
      <c r="F3300" s="353"/>
      <c r="G3300" s="353"/>
      <c r="H3300" s="399" t="s">
        <v>6817</v>
      </c>
      <c r="I3300" s="386" t="s">
        <v>6816</v>
      </c>
      <c r="J3300" s="394" t="s">
        <v>8027</v>
      </c>
      <c r="K3300" s="58">
        <v>2018</v>
      </c>
      <c r="L3300" s="545"/>
    </row>
    <row r="3301" spans="1:12" s="86" customFormat="1">
      <c r="A3301" s="353" t="s">
        <v>1787</v>
      </c>
      <c r="B3301" s="1"/>
      <c r="C3301" s="393">
        <v>1</v>
      </c>
      <c r="D3301" s="353"/>
      <c r="E3301" s="353"/>
      <c r="F3301" s="353"/>
      <c r="G3301" s="353"/>
      <c r="H3301" s="399" t="s">
        <v>6822</v>
      </c>
      <c r="I3301" s="386" t="s">
        <v>6821</v>
      </c>
      <c r="J3301" s="394" t="s">
        <v>8027</v>
      </c>
      <c r="K3301" s="58">
        <v>2018</v>
      </c>
      <c r="L3301" s="545"/>
    </row>
    <row r="3302" spans="1:12" s="86" customFormat="1">
      <c r="A3302" s="353" t="s">
        <v>1787</v>
      </c>
      <c r="B3302" s="1"/>
      <c r="C3302" s="393">
        <v>5</v>
      </c>
      <c r="D3302" s="353"/>
      <c r="E3302" s="353"/>
      <c r="F3302" s="353"/>
      <c r="G3302" s="353"/>
      <c r="H3302" s="399" t="s">
        <v>7335</v>
      </c>
      <c r="I3302" s="386" t="s">
        <v>6818</v>
      </c>
      <c r="J3302" s="394" t="s">
        <v>8027</v>
      </c>
      <c r="K3302" s="58">
        <v>2018</v>
      </c>
      <c r="L3302" s="545"/>
    </row>
    <row r="3303" spans="1:12" s="86" customFormat="1">
      <c r="A3303" s="353" t="s">
        <v>1787</v>
      </c>
      <c r="B3303" s="1"/>
      <c r="C3303" s="393">
        <v>6</v>
      </c>
      <c r="D3303" s="353"/>
      <c r="E3303" s="353"/>
      <c r="F3303" s="353"/>
      <c r="G3303" s="353"/>
      <c r="H3303" s="399" t="s">
        <v>6820</v>
      </c>
      <c r="I3303" s="386" t="s">
        <v>6819</v>
      </c>
      <c r="J3303" s="394" t="s">
        <v>8027</v>
      </c>
      <c r="K3303" s="58">
        <v>2018</v>
      </c>
      <c r="L3303" s="545"/>
    </row>
    <row r="3304" spans="1:12" s="86" customFormat="1">
      <c r="A3304" s="353" t="s">
        <v>1787</v>
      </c>
      <c r="B3304" s="1"/>
      <c r="C3304" s="393">
        <v>9</v>
      </c>
      <c r="D3304" s="353"/>
      <c r="E3304" s="353"/>
      <c r="F3304" s="353"/>
      <c r="G3304" s="353"/>
      <c r="H3304" s="399" t="s">
        <v>6827</v>
      </c>
      <c r="I3304" s="386" t="s">
        <v>6826</v>
      </c>
      <c r="J3304" s="394" t="s">
        <v>8027</v>
      </c>
      <c r="K3304" s="58">
        <v>2018</v>
      </c>
      <c r="L3304" s="545"/>
    </row>
    <row r="3305" spans="1:12" s="86" customFormat="1">
      <c r="A3305" s="353" t="s">
        <v>1787</v>
      </c>
      <c r="B3305" s="1"/>
      <c r="C3305" s="393">
        <v>12</v>
      </c>
      <c r="D3305" s="353"/>
      <c r="E3305" s="353"/>
      <c r="F3305" s="353"/>
      <c r="G3305" s="353"/>
      <c r="H3305" s="399" t="s">
        <v>6829</v>
      </c>
      <c r="I3305" s="386" t="s">
        <v>6828</v>
      </c>
      <c r="J3305" s="394" t="s">
        <v>8027</v>
      </c>
      <c r="K3305" s="58">
        <v>2018</v>
      </c>
      <c r="L3305" s="545"/>
    </row>
    <row r="3306" spans="1:12" s="86" customFormat="1">
      <c r="A3306" s="353" t="s">
        <v>1787</v>
      </c>
      <c r="B3306" s="1"/>
      <c r="C3306" s="393">
        <v>13</v>
      </c>
      <c r="D3306" s="353"/>
      <c r="E3306" s="353"/>
      <c r="F3306" s="353"/>
      <c r="G3306" s="353"/>
      <c r="H3306" s="399" t="s">
        <v>6835</v>
      </c>
      <c r="I3306" s="386" t="s">
        <v>6834</v>
      </c>
      <c r="J3306" s="394" t="s">
        <v>8027</v>
      </c>
      <c r="K3306" s="58">
        <v>2018</v>
      </c>
      <c r="L3306" s="545"/>
    </row>
    <row r="3307" spans="1:12" s="86" customFormat="1">
      <c r="A3307" s="353" t="s">
        <v>1787</v>
      </c>
      <c r="B3307" s="1"/>
      <c r="C3307" s="393">
        <v>14</v>
      </c>
      <c r="D3307" s="353"/>
      <c r="E3307" s="353"/>
      <c r="F3307" s="353"/>
      <c r="G3307" s="353"/>
      <c r="H3307" s="399" t="s">
        <v>6837</v>
      </c>
      <c r="I3307" s="386" t="s">
        <v>6836</v>
      </c>
      <c r="J3307" s="394" t="s">
        <v>8027</v>
      </c>
      <c r="K3307" s="58">
        <v>2018</v>
      </c>
      <c r="L3307" s="545"/>
    </row>
    <row r="3308" spans="1:12" s="86" customFormat="1">
      <c r="A3308" s="353" t="s">
        <v>1787</v>
      </c>
      <c r="B3308" s="1"/>
      <c r="C3308" s="393">
        <v>15</v>
      </c>
      <c r="D3308" s="353"/>
      <c r="E3308" s="353"/>
      <c r="F3308" s="353"/>
      <c r="G3308" s="353"/>
      <c r="H3308" s="399" t="s">
        <v>6839</v>
      </c>
      <c r="I3308" s="386" t="s">
        <v>6838</v>
      </c>
      <c r="J3308" s="394" t="s">
        <v>8027</v>
      </c>
      <c r="K3308" s="58">
        <v>2018</v>
      </c>
      <c r="L3308" s="545"/>
    </row>
    <row r="3309" spans="1:12" s="86" customFormat="1">
      <c r="A3309" s="353" t="s">
        <v>1787</v>
      </c>
      <c r="B3309" s="1"/>
      <c r="C3309" s="393">
        <v>16</v>
      </c>
      <c r="D3309" s="353"/>
      <c r="E3309" s="353"/>
      <c r="F3309" s="353"/>
      <c r="G3309" s="353"/>
      <c r="H3309" s="399" t="s">
        <v>6841</v>
      </c>
      <c r="I3309" s="386" t="s">
        <v>6840</v>
      </c>
      <c r="J3309" s="394" t="s">
        <v>8027</v>
      </c>
      <c r="K3309" s="58">
        <v>2018</v>
      </c>
      <c r="L3309" s="545"/>
    </row>
    <row r="3310" spans="1:12" s="86" customFormat="1">
      <c r="A3310" s="353" t="s">
        <v>1806</v>
      </c>
      <c r="B3310" s="1"/>
      <c r="C3310" s="393">
        <v>1</v>
      </c>
      <c r="D3310" s="353"/>
      <c r="E3310" s="353"/>
      <c r="F3310" s="353"/>
      <c r="G3310" s="353"/>
      <c r="H3310" s="399" t="s">
        <v>6843</v>
      </c>
      <c r="I3310" s="386" t="s">
        <v>6842</v>
      </c>
      <c r="J3310" s="394" t="s">
        <v>8027</v>
      </c>
      <c r="K3310" s="58">
        <v>2018</v>
      </c>
      <c r="L3310" s="545"/>
    </row>
    <row r="3311" spans="1:12" s="86" customFormat="1">
      <c r="A3311" s="353" t="s">
        <v>1812</v>
      </c>
      <c r="B3311" s="1"/>
      <c r="C3311" s="393">
        <v>1</v>
      </c>
      <c r="D3311" s="353"/>
      <c r="E3311" s="353"/>
      <c r="F3311" s="353"/>
      <c r="G3311" s="353"/>
      <c r="H3311" s="399" t="s">
        <v>6848</v>
      </c>
      <c r="I3311" s="386" t="s">
        <v>6847</v>
      </c>
      <c r="J3311" s="394" t="s">
        <v>8027</v>
      </c>
      <c r="K3311" s="58">
        <v>2018</v>
      </c>
      <c r="L3311" s="545"/>
    </row>
    <row r="3312" spans="1:12" s="86" customFormat="1">
      <c r="A3312" s="353" t="s">
        <v>1815</v>
      </c>
      <c r="B3312" s="1"/>
      <c r="C3312" s="393">
        <v>1</v>
      </c>
      <c r="D3312" s="353"/>
      <c r="E3312" s="353"/>
      <c r="F3312" s="353"/>
      <c r="G3312" s="353"/>
      <c r="H3312" s="399" t="s">
        <v>6850</v>
      </c>
      <c r="I3312" s="386" t="s">
        <v>6849</v>
      </c>
      <c r="J3312" s="394" t="s">
        <v>8027</v>
      </c>
      <c r="K3312" s="58">
        <v>2018</v>
      </c>
      <c r="L3312" s="545"/>
    </row>
    <row r="3313" spans="1:12" s="86" customFormat="1">
      <c r="A3313" s="353" t="s">
        <v>1815</v>
      </c>
      <c r="B3313" s="1"/>
      <c r="C3313" s="393">
        <v>2</v>
      </c>
      <c r="D3313" s="353"/>
      <c r="E3313" s="353"/>
      <c r="F3313" s="353"/>
      <c r="G3313" s="353"/>
      <c r="H3313" s="399" t="s">
        <v>6852</v>
      </c>
      <c r="I3313" s="386" t="s">
        <v>6851</v>
      </c>
      <c r="J3313" s="394" t="s">
        <v>8027</v>
      </c>
      <c r="K3313" s="58">
        <v>2018</v>
      </c>
      <c r="L3313" s="545"/>
    </row>
    <row r="3314" spans="1:12" s="86" customFormat="1">
      <c r="A3314" s="353" t="s">
        <v>1815</v>
      </c>
      <c r="B3314" s="1"/>
      <c r="C3314" s="393">
        <v>3</v>
      </c>
      <c r="D3314" s="353"/>
      <c r="E3314" s="353"/>
      <c r="F3314" s="353"/>
      <c r="G3314" s="353"/>
      <c r="H3314" s="399" t="s">
        <v>6854</v>
      </c>
      <c r="I3314" s="386" t="s">
        <v>6853</v>
      </c>
      <c r="J3314" s="394" t="s">
        <v>8027</v>
      </c>
      <c r="K3314" s="58">
        <v>2018</v>
      </c>
      <c r="L3314" s="545"/>
    </row>
    <row r="3315" spans="1:12" s="86" customFormat="1">
      <c r="A3315" s="353" t="s">
        <v>1815</v>
      </c>
      <c r="B3315" s="1"/>
      <c r="C3315" s="393">
        <v>4</v>
      </c>
      <c r="D3315" s="353"/>
      <c r="E3315" s="353"/>
      <c r="F3315" s="353"/>
      <c r="G3315" s="353"/>
      <c r="H3315" s="399" t="s">
        <v>6856</v>
      </c>
      <c r="I3315" s="386" t="s">
        <v>6855</v>
      </c>
      <c r="J3315" s="394" t="s">
        <v>8027</v>
      </c>
      <c r="K3315" s="58">
        <v>2018</v>
      </c>
      <c r="L3315" s="545"/>
    </row>
    <row r="3316" spans="1:12" s="86" customFormat="1">
      <c r="A3316" s="353" t="s">
        <v>1815</v>
      </c>
      <c r="B3316" s="1"/>
      <c r="C3316" s="393">
        <v>5</v>
      </c>
      <c r="D3316" s="353"/>
      <c r="E3316" s="353"/>
      <c r="F3316" s="353"/>
      <c r="G3316" s="353"/>
      <c r="H3316" s="399" t="s">
        <v>7445</v>
      </c>
      <c r="I3316" s="386" t="s">
        <v>7446</v>
      </c>
      <c r="J3316" s="394" t="s">
        <v>8027</v>
      </c>
      <c r="K3316" s="58">
        <v>2018</v>
      </c>
      <c r="L3316" s="545"/>
    </row>
    <row r="3317" spans="1:12" s="86" customFormat="1">
      <c r="A3317" s="353" t="s">
        <v>1815</v>
      </c>
      <c r="B3317" s="1"/>
      <c r="C3317" s="393">
        <v>6</v>
      </c>
      <c r="D3317" s="353"/>
      <c r="E3317" s="353"/>
      <c r="F3317" s="353"/>
      <c r="G3317" s="353"/>
      <c r="H3317" s="399" t="s">
        <v>6858</v>
      </c>
      <c r="I3317" s="386" t="s">
        <v>6857</v>
      </c>
      <c r="J3317" s="394" t="s">
        <v>8027</v>
      </c>
      <c r="K3317" s="58">
        <v>2018</v>
      </c>
      <c r="L3317" s="545"/>
    </row>
    <row r="3318" spans="1:12" s="86" customFormat="1">
      <c r="A3318" s="386" t="s">
        <v>1841</v>
      </c>
      <c r="B3318" s="1"/>
      <c r="C3318" s="393">
        <v>4</v>
      </c>
      <c r="D3318" s="353"/>
      <c r="E3318" s="353"/>
      <c r="F3318" s="353"/>
      <c r="G3318" s="353"/>
      <c r="H3318" s="399" t="s">
        <v>6864</v>
      </c>
      <c r="I3318" s="386" t="s">
        <v>7752</v>
      </c>
      <c r="J3318" s="394" t="s">
        <v>8027</v>
      </c>
      <c r="K3318" s="58">
        <v>2018</v>
      </c>
      <c r="L3318" s="545"/>
    </row>
    <row r="3319" spans="1:12" s="86" customFormat="1">
      <c r="A3319" s="386" t="s">
        <v>1841</v>
      </c>
      <c r="B3319" s="1"/>
      <c r="C3319" s="393">
        <v>5</v>
      </c>
      <c r="D3319" s="353"/>
      <c r="E3319" s="353"/>
      <c r="F3319" s="353"/>
      <c r="G3319" s="353"/>
      <c r="H3319" s="399" t="s">
        <v>6866</v>
      </c>
      <c r="I3319" s="386" t="s">
        <v>6865</v>
      </c>
      <c r="J3319" s="394" t="s">
        <v>8027</v>
      </c>
      <c r="K3319" s="58">
        <v>2018</v>
      </c>
      <c r="L3319" s="545"/>
    </row>
    <row r="3320" spans="1:12" s="86" customFormat="1">
      <c r="A3320" s="353" t="s">
        <v>1850</v>
      </c>
      <c r="B3320" s="1"/>
      <c r="C3320" s="393">
        <v>2</v>
      </c>
      <c r="D3320" s="353"/>
      <c r="E3320" s="353"/>
      <c r="F3320" s="353"/>
      <c r="G3320" s="353"/>
      <c r="H3320" s="399" t="s">
        <v>4776</v>
      </c>
      <c r="I3320" s="386" t="s">
        <v>6773</v>
      </c>
      <c r="J3320" s="394" t="s">
        <v>8027</v>
      </c>
      <c r="K3320" s="58">
        <v>2018</v>
      </c>
      <c r="L3320" s="545"/>
    </row>
    <row r="3321" spans="1:12" s="86" customFormat="1">
      <c r="A3321" s="353" t="s">
        <v>1850</v>
      </c>
      <c r="B3321" s="1"/>
      <c r="C3321" s="393">
        <v>3</v>
      </c>
      <c r="D3321" s="353"/>
      <c r="E3321" s="353"/>
      <c r="F3321" s="353"/>
      <c r="G3321" s="353"/>
      <c r="H3321" s="399" t="s">
        <v>6868</v>
      </c>
      <c r="I3321" s="386" t="s">
        <v>6946</v>
      </c>
      <c r="J3321" s="394" t="s">
        <v>8027</v>
      </c>
      <c r="K3321" s="58">
        <v>2018</v>
      </c>
      <c r="L3321" s="545"/>
    </row>
    <row r="3322" spans="1:12" s="86" customFormat="1">
      <c r="A3322" s="353" t="s">
        <v>1850</v>
      </c>
      <c r="B3322" s="1"/>
      <c r="C3322" s="393">
        <v>4</v>
      </c>
      <c r="D3322" s="353"/>
      <c r="E3322" s="353"/>
      <c r="F3322" s="353"/>
      <c r="G3322" s="353"/>
      <c r="H3322" s="399" t="s">
        <v>6869</v>
      </c>
      <c r="I3322" s="386" t="s">
        <v>6947</v>
      </c>
      <c r="J3322" s="394" t="s">
        <v>8027</v>
      </c>
      <c r="K3322" s="58">
        <v>2018</v>
      </c>
      <c r="L3322" s="545"/>
    </row>
    <row r="3323" spans="1:12" s="86" customFormat="1">
      <c r="A3323" s="397" t="s">
        <v>1853</v>
      </c>
      <c r="B3323" s="1"/>
      <c r="C3323" s="400">
        <v>1</v>
      </c>
      <c r="D3323" s="397"/>
      <c r="E3323" s="397"/>
      <c r="F3323" s="397"/>
      <c r="G3323" s="397"/>
      <c r="H3323" s="398" t="s">
        <v>1590</v>
      </c>
      <c r="I3323" s="631" t="s">
        <v>6948</v>
      </c>
      <c r="J3323" s="394" t="s">
        <v>8027</v>
      </c>
      <c r="K3323" s="58">
        <v>2018</v>
      </c>
      <c r="L3323" s="545"/>
    </row>
    <row r="3324" spans="1:12" s="86" customFormat="1">
      <c r="A3324" s="397" t="s">
        <v>1853</v>
      </c>
      <c r="B3324" s="1"/>
      <c r="C3324" s="400">
        <v>3</v>
      </c>
      <c r="D3324" s="397"/>
      <c r="E3324" s="397"/>
      <c r="F3324" s="397"/>
      <c r="G3324" s="397"/>
      <c r="H3324" s="398" t="s">
        <v>6871</v>
      </c>
      <c r="I3324" s="631" t="s">
        <v>6949</v>
      </c>
      <c r="J3324" s="394" t="s">
        <v>8027</v>
      </c>
      <c r="K3324" s="58">
        <v>2018</v>
      </c>
      <c r="L3324" s="545"/>
    </row>
    <row r="3325" spans="1:12" s="86" customFormat="1">
      <c r="A3325" s="397" t="s">
        <v>1853</v>
      </c>
      <c r="B3325" s="1"/>
      <c r="C3325" s="400">
        <v>4</v>
      </c>
      <c r="D3325" s="397"/>
      <c r="E3325" s="397"/>
      <c r="F3325" s="397"/>
      <c r="G3325" s="397"/>
      <c r="H3325" s="398" t="s">
        <v>2066</v>
      </c>
      <c r="I3325" s="631" t="s">
        <v>6950</v>
      </c>
      <c r="J3325" s="394" t="s">
        <v>8027</v>
      </c>
      <c r="K3325" s="58">
        <v>2018</v>
      </c>
      <c r="L3325" s="545"/>
    </row>
    <row r="3326" spans="1:12" s="86" customFormat="1">
      <c r="A3326" s="353" t="s">
        <v>1857</v>
      </c>
      <c r="B3326" s="1"/>
      <c r="C3326" s="393">
        <v>1</v>
      </c>
      <c r="D3326" s="353"/>
      <c r="E3326" s="353"/>
      <c r="F3326" s="353"/>
      <c r="G3326" s="353"/>
      <c r="H3326" s="399" t="s">
        <v>1590</v>
      </c>
      <c r="I3326" s="631" t="s">
        <v>6948</v>
      </c>
      <c r="J3326" s="394" t="s">
        <v>8027</v>
      </c>
      <c r="K3326" s="58">
        <v>2018</v>
      </c>
      <c r="L3326" s="545"/>
    </row>
    <row r="3327" spans="1:12" s="86" customFormat="1">
      <c r="A3327" s="353" t="s">
        <v>1857</v>
      </c>
      <c r="B3327" s="1"/>
      <c r="C3327" s="393">
        <v>3</v>
      </c>
      <c r="D3327" s="353"/>
      <c r="E3327" s="353"/>
      <c r="F3327" s="353"/>
      <c r="G3327" s="353"/>
      <c r="H3327" s="399" t="s">
        <v>6871</v>
      </c>
      <c r="I3327" s="631" t="s">
        <v>6949</v>
      </c>
      <c r="J3327" s="394" t="s">
        <v>8027</v>
      </c>
      <c r="K3327" s="58">
        <v>2018</v>
      </c>
      <c r="L3327" s="545"/>
    </row>
    <row r="3328" spans="1:12" s="86" customFormat="1">
      <c r="A3328" s="353" t="s">
        <v>1857</v>
      </c>
      <c r="B3328" s="1"/>
      <c r="C3328" s="393">
        <v>4</v>
      </c>
      <c r="D3328" s="353"/>
      <c r="E3328" s="353"/>
      <c r="F3328" s="353"/>
      <c r="G3328" s="353"/>
      <c r="H3328" s="399" t="s">
        <v>2066</v>
      </c>
      <c r="I3328" s="631" t="s">
        <v>6950</v>
      </c>
      <c r="J3328" s="394" t="s">
        <v>8027</v>
      </c>
      <c r="K3328" s="58">
        <v>2018</v>
      </c>
      <c r="L3328" s="545"/>
    </row>
    <row r="3329" spans="1:12" s="86" customFormat="1">
      <c r="A3329" s="353" t="s">
        <v>1868</v>
      </c>
      <c r="B3329" s="1"/>
      <c r="C3329" s="393">
        <v>3</v>
      </c>
      <c r="D3329" s="353"/>
      <c r="E3329" s="353"/>
      <c r="F3329" s="353"/>
      <c r="G3329" s="353"/>
      <c r="H3329" s="399" t="s">
        <v>6874</v>
      </c>
      <c r="I3329" s="630" t="s">
        <v>6873</v>
      </c>
      <c r="J3329" s="394" t="s">
        <v>8027</v>
      </c>
      <c r="K3329" s="58">
        <v>2018</v>
      </c>
      <c r="L3329" s="545"/>
    </row>
    <row r="3330" spans="1:12" s="86" customFormat="1">
      <c r="A3330" s="353" t="s">
        <v>1868</v>
      </c>
      <c r="B3330" s="1"/>
      <c r="C3330" s="393">
        <v>4</v>
      </c>
      <c r="D3330" s="353"/>
      <c r="E3330" s="353"/>
      <c r="F3330" s="353"/>
      <c r="G3330" s="353"/>
      <c r="H3330" s="399" t="s">
        <v>6877</v>
      </c>
      <c r="I3330" s="630" t="s">
        <v>6876</v>
      </c>
      <c r="J3330" s="394" t="s">
        <v>8027</v>
      </c>
      <c r="K3330" s="58">
        <v>2018</v>
      </c>
      <c r="L3330" s="545"/>
    </row>
    <row r="3331" spans="1:12" s="86" customFormat="1">
      <c r="A3331" s="353" t="s">
        <v>1870</v>
      </c>
      <c r="B3331" s="1"/>
      <c r="C3331" s="393">
        <v>7</v>
      </c>
      <c r="D3331" s="353"/>
      <c r="E3331" s="353"/>
      <c r="F3331" s="353"/>
      <c r="G3331" s="353"/>
      <c r="H3331" s="399" t="s">
        <v>6879</v>
      </c>
      <c r="I3331" s="630" t="s">
        <v>6878</v>
      </c>
      <c r="J3331" s="394" t="s">
        <v>8027</v>
      </c>
      <c r="K3331" s="58">
        <v>2018</v>
      </c>
      <c r="L3331" s="545"/>
    </row>
    <row r="3332" spans="1:12" s="86" customFormat="1">
      <c r="A3332" s="353" t="s">
        <v>1870</v>
      </c>
      <c r="B3332" s="1"/>
      <c r="C3332" s="393">
        <v>8</v>
      </c>
      <c r="D3332" s="353"/>
      <c r="E3332" s="353"/>
      <c r="F3332" s="353"/>
      <c r="G3332" s="353"/>
      <c r="H3332" s="399" t="s">
        <v>6881</v>
      </c>
      <c r="I3332" s="630" t="s">
        <v>6880</v>
      </c>
      <c r="J3332" s="394" t="s">
        <v>8027</v>
      </c>
      <c r="K3332" s="58">
        <v>2018</v>
      </c>
      <c r="L3332" s="545"/>
    </row>
    <row r="3333" spans="1:12" s="58" customFormat="1">
      <c r="A3333" s="380" t="s">
        <v>1882</v>
      </c>
      <c r="B3333" s="44"/>
      <c r="C3333" s="381">
        <v>1</v>
      </c>
      <c r="D3333" s="380"/>
      <c r="E3333" s="380"/>
      <c r="F3333" s="380"/>
      <c r="G3333" s="380"/>
      <c r="H3333" s="382" t="s">
        <v>7399</v>
      </c>
      <c r="I3333" s="383" t="s">
        <v>7400</v>
      </c>
      <c r="J3333" s="394" t="s">
        <v>8027</v>
      </c>
      <c r="K3333" s="58">
        <v>2018</v>
      </c>
      <c r="L3333" s="542"/>
    </row>
    <row r="3334" spans="1:12" s="86" customFormat="1">
      <c r="A3334" s="353" t="s">
        <v>1887</v>
      </c>
      <c r="B3334" s="1"/>
      <c r="C3334" s="393">
        <v>1</v>
      </c>
      <c r="D3334" s="353"/>
      <c r="E3334" s="353"/>
      <c r="F3334" s="353"/>
      <c r="G3334" s="353"/>
      <c r="H3334" s="399" t="s">
        <v>6883</v>
      </c>
      <c r="I3334" s="630" t="s">
        <v>6882</v>
      </c>
      <c r="J3334" s="394" t="s">
        <v>8027</v>
      </c>
      <c r="K3334" s="58">
        <v>2018</v>
      </c>
      <c r="L3334" s="545"/>
    </row>
    <row r="3335" spans="1:12" s="86" customFormat="1">
      <c r="A3335" s="353" t="s">
        <v>1887</v>
      </c>
      <c r="B3335" s="1"/>
      <c r="C3335" s="393">
        <v>2</v>
      </c>
      <c r="D3335" s="353"/>
      <c r="E3335" s="353"/>
      <c r="F3335" s="353"/>
      <c r="G3335" s="353"/>
      <c r="H3335" s="399" t="s">
        <v>6885</v>
      </c>
      <c r="I3335" s="630" t="s">
        <v>6884</v>
      </c>
      <c r="J3335" s="394" t="s">
        <v>8027</v>
      </c>
      <c r="K3335" s="58">
        <v>2018</v>
      </c>
      <c r="L3335" s="545"/>
    </row>
    <row r="3336" spans="1:12" s="86" customFormat="1">
      <c r="A3336" s="353" t="s">
        <v>1887</v>
      </c>
      <c r="B3336" s="1"/>
      <c r="C3336" s="393">
        <v>3</v>
      </c>
      <c r="D3336" s="353"/>
      <c r="E3336" s="353"/>
      <c r="F3336" s="353"/>
      <c r="G3336" s="353"/>
      <c r="H3336" s="399" t="s">
        <v>6887</v>
      </c>
      <c r="I3336" s="386" t="s">
        <v>6886</v>
      </c>
      <c r="J3336" s="394" t="s">
        <v>8027</v>
      </c>
      <c r="K3336" s="58">
        <v>2018</v>
      </c>
      <c r="L3336" s="545"/>
    </row>
    <row r="3337" spans="1:12" s="58" customFormat="1">
      <c r="A3337" s="380" t="s">
        <v>1887</v>
      </c>
      <c r="B3337" s="44"/>
      <c r="C3337" s="381">
        <v>4</v>
      </c>
      <c r="D3337" s="380"/>
      <c r="E3337" s="380"/>
      <c r="F3337" s="380"/>
      <c r="G3337" s="380"/>
      <c r="H3337" s="382" t="s">
        <v>6888</v>
      </c>
      <c r="I3337" s="634" t="s">
        <v>7401</v>
      </c>
      <c r="J3337" s="394" t="s">
        <v>8027</v>
      </c>
      <c r="K3337" s="58">
        <v>2018</v>
      </c>
      <c r="L3337" s="542"/>
    </row>
    <row r="3338" spans="1:12">
      <c r="A3338" s="380" t="s">
        <v>1889</v>
      </c>
      <c r="C3338" s="393">
        <v>1</v>
      </c>
      <c r="D3338" s="353"/>
      <c r="E3338" s="353"/>
      <c r="F3338" s="353"/>
      <c r="G3338" s="353"/>
      <c r="H3338" s="399" t="s">
        <v>6889</v>
      </c>
      <c r="I3338" s="386" t="s">
        <v>7402</v>
      </c>
      <c r="J3338" s="394" t="s">
        <v>8027</v>
      </c>
      <c r="K3338" s="58">
        <v>2018</v>
      </c>
    </row>
    <row r="3339" spans="1:12">
      <c r="A3339" s="380" t="s">
        <v>1889</v>
      </c>
      <c r="C3339" s="393">
        <v>2</v>
      </c>
      <c r="D3339" s="353"/>
      <c r="E3339" s="353"/>
      <c r="F3339" s="353"/>
      <c r="G3339" s="353"/>
      <c r="H3339" s="399" t="s">
        <v>6890</v>
      </c>
      <c r="I3339" s="386" t="s">
        <v>7402</v>
      </c>
      <c r="J3339" s="394" t="s">
        <v>8027</v>
      </c>
      <c r="K3339" s="58">
        <v>2018</v>
      </c>
    </row>
    <row r="3340" spans="1:12" s="86" customFormat="1">
      <c r="A3340" s="353" t="s">
        <v>1889</v>
      </c>
      <c r="B3340" s="1"/>
      <c r="C3340" s="393">
        <v>9</v>
      </c>
      <c r="D3340" s="353"/>
      <c r="E3340" s="353"/>
      <c r="F3340" s="353"/>
      <c r="G3340" s="353"/>
      <c r="H3340" s="399" t="s">
        <v>6879</v>
      </c>
      <c r="I3340" s="630" t="s">
        <v>6878</v>
      </c>
      <c r="J3340" s="394" t="s">
        <v>8027</v>
      </c>
      <c r="K3340" s="58">
        <v>2018</v>
      </c>
      <c r="L3340" s="545"/>
    </row>
    <row r="3341" spans="1:12" s="86" customFormat="1">
      <c r="A3341" s="353" t="s">
        <v>1889</v>
      </c>
      <c r="B3341" s="1"/>
      <c r="C3341" s="393">
        <v>10</v>
      </c>
      <c r="D3341" s="353"/>
      <c r="E3341" s="353"/>
      <c r="F3341" s="353"/>
      <c r="G3341" s="353"/>
      <c r="H3341" s="399" t="s">
        <v>6881</v>
      </c>
      <c r="I3341" s="630" t="s">
        <v>6880</v>
      </c>
      <c r="J3341" s="394" t="s">
        <v>8027</v>
      </c>
      <c r="K3341" s="58">
        <v>2018</v>
      </c>
      <c r="L3341" s="545"/>
    </row>
    <row r="3342" spans="1:12" s="58" customFormat="1">
      <c r="A3342" s="380" t="s">
        <v>1889</v>
      </c>
      <c r="C3342" s="381">
        <v>11</v>
      </c>
      <c r="D3342" s="380"/>
      <c r="E3342" s="380"/>
      <c r="F3342" s="380"/>
      <c r="G3342" s="380"/>
      <c r="H3342" s="382" t="s">
        <v>6891</v>
      </c>
      <c r="I3342" s="634" t="s">
        <v>7753</v>
      </c>
      <c r="J3342" s="394" t="s">
        <v>8027</v>
      </c>
      <c r="K3342" s="58">
        <v>2018</v>
      </c>
      <c r="L3342" s="542"/>
    </row>
    <row r="3343" spans="1:12" s="58" customFormat="1">
      <c r="A3343" s="380" t="s">
        <v>1889</v>
      </c>
      <c r="C3343" s="381">
        <v>12</v>
      </c>
      <c r="D3343" s="380"/>
      <c r="E3343" s="380"/>
      <c r="F3343" s="380"/>
      <c r="G3343" s="380"/>
      <c r="H3343" s="382" t="s">
        <v>4915</v>
      </c>
      <c r="I3343" s="634" t="s">
        <v>7403</v>
      </c>
      <c r="J3343" s="394" t="s">
        <v>8027</v>
      </c>
      <c r="K3343" s="58">
        <v>2018</v>
      </c>
      <c r="L3343" s="542"/>
    </row>
    <row r="3344" spans="1:12" s="86" customFormat="1">
      <c r="A3344" s="397" t="s">
        <v>1897</v>
      </c>
      <c r="B3344" s="1"/>
      <c r="C3344" s="393">
        <v>1</v>
      </c>
      <c r="D3344" s="353"/>
      <c r="E3344" s="353"/>
      <c r="F3344" s="353"/>
      <c r="G3344" s="353"/>
      <c r="H3344" s="399" t="s">
        <v>6892</v>
      </c>
      <c r="I3344" s="615" t="s">
        <v>6894</v>
      </c>
      <c r="J3344" s="394" t="s">
        <v>8027</v>
      </c>
      <c r="K3344" s="58">
        <v>2018</v>
      </c>
      <c r="L3344" s="545"/>
    </row>
    <row r="3345" spans="1:12" s="86" customFormat="1">
      <c r="A3345" s="397" t="s">
        <v>1897</v>
      </c>
      <c r="B3345" s="1"/>
      <c r="C3345" s="393">
        <v>2</v>
      </c>
      <c r="D3345" s="353"/>
      <c r="E3345" s="353"/>
      <c r="F3345" s="353"/>
      <c r="G3345" s="353"/>
      <c r="H3345" s="399" t="s">
        <v>6893</v>
      </c>
      <c r="I3345" s="615" t="s">
        <v>6895</v>
      </c>
      <c r="J3345" s="394" t="s">
        <v>8027</v>
      </c>
      <c r="K3345" s="58">
        <v>2018</v>
      </c>
      <c r="L3345" s="545"/>
    </row>
    <row r="3346" spans="1:12" s="86" customFormat="1">
      <c r="A3346" s="353" t="s">
        <v>1901</v>
      </c>
      <c r="B3346" s="1"/>
      <c r="C3346" s="393">
        <v>1</v>
      </c>
      <c r="D3346" s="353"/>
      <c r="E3346" s="353"/>
      <c r="F3346" s="353"/>
      <c r="G3346" s="353"/>
      <c r="H3346" s="399" t="s">
        <v>6897</v>
      </c>
      <c r="I3346" s="630" t="s">
        <v>6896</v>
      </c>
      <c r="J3346" s="394" t="s">
        <v>8027</v>
      </c>
      <c r="K3346" s="58">
        <v>2018</v>
      </c>
      <c r="L3346" s="545"/>
    </row>
    <row r="3347" spans="1:12" s="86" customFormat="1">
      <c r="A3347" s="353" t="s">
        <v>1901</v>
      </c>
      <c r="B3347" s="1"/>
      <c r="C3347" s="393">
        <v>2</v>
      </c>
      <c r="D3347" s="353"/>
      <c r="E3347" s="353"/>
      <c r="F3347" s="353"/>
      <c r="G3347" s="353"/>
      <c r="H3347" s="399" t="s">
        <v>6899</v>
      </c>
      <c r="I3347" s="630" t="s">
        <v>6898</v>
      </c>
      <c r="J3347" s="394" t="s">
        <v>8027</v>
      </c>
      <c r="K3347" s="58">
        <v>2018</v>
      </c>
      <c r="L3347" s="545"/>
    </row>
    <row r="3348" spans="1:12" s="86" customFormat="1">
      <c r="A3348" s="353" t="s">
        <v>1903</v>
      </c>
      <c r="B3348" s="1"/>
      <c r="C3348" s="393">
        <v>1</v>
      </c>
      <c r="D3348" s="353"/>
      <c r="E3348" s="353"/>
      <c r="F3348" s="353"/>
      <c r="G3348" s="353"/>
      <c r="H3348" s="399" t="s">
        <v>6900</v>
      </c>
      <c r="I3348" s="386" t="s">
        <v>6951</v>
      </c>
      <c r="J3348" s="394" t="s">
        <v>8027</v>
      </c>
      <c r="K3348" s="58">
        <v>2018</v>
      </c>
      <c r="L3348" s="545"/>
    </row>
    <row r="3349" spans="1:12" s="86" customFormat="1">
      <c r="A3349" s="353" t="s">
        <v>1903</v>
      </c>
      <c r="B3349" s="1"/>
      <c r="C3349" s="393">
        <v>2</v>
      </c>
      <c r="D3349" s="353"/>
      <c r="E3349" s="353"/>
      <c r="F3349" s="353"/>
      <c r="G3349" s="353"/>
      <c r="H3349" s="399" t="s">
        <v>6901</v>
      </c>
      <c r="I3349" s="386" t="s">
        <v>6952</v>
      </c>
      <c r="J3349" s="394" t="s">
        <v>8027</v>
      </c>
      <c r="K3349" s="58">
        <v>2018</v>
      </c>
      <c r="L3349" s="545"/>
    </row>
    <row r="3350" spans="1:12" s="86" customFormat="1">
      <c r="A3350" s="353" t="s">
        <v>1903</v>
      </c>
      <c r="B3350" s="1"/>
      <c r="C3350" s="393">
        <v>3</v>
      </c>
      <c r="D3350" s="353"/>
      <c r="E3350" s="353"/>
      <c r="F3350" s="353"/>
      <c r="G3350" s="353"/>
      <c r="H3350" s="399" t="s">
        <v>6902</v>
      </c>
      <c r="I3350" s="386" t="s">
        <v>6953</v>
      </c>
      <c r="J3350" s="394" t="s">
        <v>8027</v>
      </c>
      <c r="K3350" s="58">
        <v>2018</v>
      </c>
      <c r="L3350" s="545"/>
    </row>
    <row r="3351" spans="1:12" s="86" customFormat="1">
      <c r="A3351" s="353" t="s">
        <v>1903</v>
      </c>
      <c r="B3351" s="1"/>
      <c r="C3351" s="393">
        <v>4</v>
      </c>
      <c r="D3351" s="353"/>
      <c r="E3351" s="353"/>
      <c r="F3351" s="353"/>
      <c r="G3351" s="353"/>
      <c r="H3351" s="399" t="s">
        <v>6903</v>
      </c>
      <c r="I3351" s="386" t="s">
        <v>6807</v>
      </c>
      <c r="J3351" s="394" t="s">
        <v>8027</v>
      </c>
      <c r="K3351" s="58">
        <v>2018</v>
      </c>
      <c r="L3351" s="545"/>
    </row>
    <row r="3352" spans="1:12" s="86" customFormat="1">
      <c r="A3352" s="353" t="s">
        <v>1908</v>
      </c>
      <c r="B3352" s="1"/>
      <c r="C3352" s="393">
        <v>1</v>
      </c>
      <c r="D3352" s="353"/>
      <c r="E3352" s="353"/>
      <c r="F3352" s="353"/>
      <c r="G3352" s="353"/>
      <c r="H3352" s="399" t="s">
        <v>6905</v>
      </c>
      <c r="I3352" s="630" t="s">
        <v>6904</v>
      </c>
      <c r="J3352" s="394" t="s">
        <v>8027</v>
      </c>
      <c r="K3352" s="58">
        <v>2018</v>
      </c>
      <c r="L3352" s="545"/>
    </row>
    <row r="3353" spans="1:12" s="86" customFormat="1">
      <c r="A3353" s="353" t="s">
        <v>1908</v>
      </c>
      <c r="B3353" s="1"/>
      <c r="C3353" s="393">
        <v>6</v>
      </c>
      <c r="D3353" s="353"/>
      <c r="E3353" s="353"/>
      <c r="F3353" s="353"/>
      <c r="G3353" s="353"/>
      <c r="H3353" s="399" t="s">
        <v>6911</v>
      </c>
      <c r="I3353" s="386" t="s">
        <v>6910</v>
      </c>
      <c r="J3353" s="394" t="s">
        <v>8027</v>
      </c>
      <c r="K3353" s="58">
        <v>2018</v>
      </c>
      <c r="L3353" s="545"/>
    </row>
    <row r="3354" spans="1:12" s="86" customFormat="1">
      <c r="A3354" s="353" t="s">
        <v>1908</v>
      </c>
      <c r="B3354" s="1"/>
      <c r="C3354" s="393">
        <v>7</v>
      </c>
      <c r="D3354" s="353"/>
      <c r="E3354" s="353"/>
      <c r="F3354" s="353"/>
      <c r="G3354" s="353"/>
      <c r="H3354" s="399" t="s">
        <v>6912</v>
      </c>
      <c r="I3354" s="386" t="s">
        <v>7754</v>
      </c>
      <c r="J3354" s="394" t="s">
        <v>8027</v>
      </c>
      <c r="K3354" s="58">
        <v>2018</v>
      </c>
      <c r="L3354" s="545"/>
    </row>
    <row r="3355" spans="1:12" s="86" customFormat="1">
      <c r="A3355" s="353" t="s">
        <v>1908</v>
      </c>
      <c r="B3355" s="1"/>
      <c r="C3355" s="393">
        <v>8</v>
      </c>
      <c r="D3355" s="353"/>
      <c r="E3355" s="353"/>
      <c r="F3355" s="353"/>
      <c r="G3355" s="353"/>
      <c r="H3355" s="399" t="s">
        <v>6914</v>
      </c>
      <c r="I3355" s="386" t="s">
        <v>6913</v>
      </c>
      <c r="J3355" s="394" t="s">
        <v>8027</v>
      </c>
      <c r="K3355" s="58">
        <v>2018</v>
      </c>
      <c r="L3355" s="545"/>
    </row>
    <row r="3356" spans="1:12" s="86" customFormat="1">
      <c r="A3356" s="353" t="s">
        <v>1908</v>
      </c>
      <c r="B3356" s="1"/>
      <c r="C3356" s="393">
        <v>9</v>
      </c>
      <c r="D3356" s="353"/>
      <c r="E3356" s="353"/>
      <c r="F3356" s="353"/>
      <c r="G3356" s="353"/>
      <c r="H3356" s="399" t="s">
        <v>6916</v>
      </c>
      <c r="I3356" s="630" t="s">
        <v>6915</v>
      </c>
      <c r="J3356" s="394" t="s">
        <v>8027</v>
      </c>
      <c r="K3356" s="58">
        <v>2018</v>
      </c>
      <c r="L3356" s="545"/>
    </row>
    <row r="3357" spans="1:12" s="86" customFormat="1">
      <c r="A3357" s="353" t="s">
        <v>1908</v>
      </c>
      <c r="B3357" s="1"/>
      <c r="C3357" s="393">
        <v>10</v>
      </c>
      <c r="D3357" s="353"/>
      <c r="E3357" s="353"/>
      <c r="F3357" s="353"/>
      <c r="G3357" s="353"/>
      <c r="H3357" s="399" t="s">
        <v>6918</v>
      </c>
      <c r="I3357" s="630" t="s">
        <v>6917</v>
      </c>
      <c r="J3357" s="394" t="s">
        <v>8027</v>
      </c>
      <c r="K3357" s="58">
        <v>2018</v>
      </c>
      <c r="L3357" s="545"/>
    </row>
    <row r="3358" spans="1:12" s="86" customFormat="1">
      <c r="A3358" s="353" t="s">
        <v>1908</v>
      </c>
      <c r="B3358" s="1"/>
      <c r="C3358" s="393">
        <v>11</v>
      </c>
      <c r="D3358" s="353"/>
      <c r="E3358" s="353"/>
      <c r="F3358" s="353"/>
      <c r="G3358" s="353"/>
      <c r="H3358" s="399" t="s">
        <v>6902</v>
      </c>
      <c r="I3358" s="630" t="s">
        <v>6919</v>
      </c>
      <c r="J3358" s="394" t="s">
        <v>8027</v>
      </c>
      <c r="K3358" s="58">
        <v>2018</v>
      </c>
      <c r="L3358" s="545"/>
    </row>
    <row r="3359" spans="1:12" s="86" customFormat="1">
      <c r="A3359" s="353" t="s">
        <v>1920</v>
      </c>
      <c r="B3359" s="1"/>
      <c r="C3359" s="393">
        <v>1</v>
      </c>
      <c r="D3359" s="353"/>
      <c r="E3359" s="353"/>
      <c r="F3359" s="353"/>
      <c r="G3359" s="353"/>
      <c r="H3359" s="399" t="s">
        <v>7336</v>
      </c>
      <c r="I3359" s="630" t="s">
        <v>6920</v>
      </c>
      <c r="J3359" s="394" t="s">
        <v>8027</v>
      </c>
      <c r="K3359" s="58">
        <v>2018</v>
      </c>
      <c r="L3359" s="545"/>
    </row>
    <row r="3360" spans="1:12" s="86" customFormat="1">
      <c r="A3360" s="353" t="s">
        <v>1920</v>
      </c>
      <c r="B3360" s="1"/>
      <c r="C3360" s="393">
        <v>2</v>
      </c>
      <c r="D3360" s="353"/>
      <c r="E3360" s="353"/>
      <c r="F3360" s="353"/>
      <c r="G3360" s="353"/>
      <c r="H3360" s="399" t="s">
        <v>6922</v>
      </c>
      <c r="I3360" s="630" t="s">
        <v>6921</v>
      </c>
      <c r="J3360" s="394" t="s">
        <v>8027</v>
      </c>
      <c r="K3360" s="58">
        <v>2018</v>
      </c>
      <c r="L3360" s="545"/>
    </row>
    <row r="3361" spans="1:12" s="86" customFormat="1">
      <c r="A3361" s="353" t="s">
        <v>1920</v>
      </c>
      <c r="B3361" s="1"/>
      <c r="C3361" s="393">
        <v>3</v>
      </c>
      <c r="D3361" s="353"/>
      <c r="E3361" s="353"/>
      <c r="F3361" s="353"/>
      <c r="G3361" s="353"/>
      <c r="H3361" s="399" t="s">
        <v>6893</v>
      </c>
      <c r="I3361" s="630" t="s">
        <v>6895</v>
      </c>
      <c r="J3361" s="394" t="s">
        <v>8027</v>
      </c>
      <c r="K3361" s="58">
        <v>2018</v>
      </c>
      <c r="L3361" s="545"/>
    </row>
    <row r="3362" spans="1:12" s="86" customFormat="1">
      <c r="A3362" s="353" t="s">
        <v>1920</v>
      </c>
      <c r="B3362" s="1"/>
      <c r="C3362" s="393">
        <v>5</v>
      </c>
      <c r="D3362" s="353"/>
      <c r="E3362" s="353"/>
      <c r="F3362" s="353"/>
      <c r="G3362" s="353"/>
      <c r="H3362" s="399" t="s">
        <v>6924</v>
      </c>
      <c r="I3362" s="630" t="s">
        <v>6923</v>
      </c>
      <c r="J3362" s="394" t="s">
        <v>8027</v>
      </c>
      <c r="K3362" s="58">
        <v>2018</v>
      </c>
      <c r="L3362" s="545"/>
    </row>
    <row r="3363" spans="1:12" s="86" customFormat="1">
      <c r="A3363" s="353" t="s">
        <v>1926</v>
      </c>
      <c r="B3363" s="1"/>
      <c r="C3363" s="393">
        <v>1</v>
      </c>
      <c r="D3363" s="353"/>
      <c r="E3363" s="353"/>
      <c r="F3363" s="353"/>
      <c r="G3363" s="353"/>
      <c r="H3363" s="399" t="s">
        <v>1928</v>
      </c>
      <c r="I3363" s="630" t="s">
        <v>7402</v>
      </c>
      <c r="J3363" s="394" t="s">
        <v>8027</v>
      </c>
      <c r="K3363" s="58">
        <v>2018</v>
      </c>
      <c r="L3363" s="545"/>
    </row>
    <row r="3364" spans="1:12" s="86" customFormat="1">
      <c r="A3364" s="353" t="s">
        <v>1926</v>
      </c>
      <c r="B3364" s="1"/>
      <c r="C3364" s="393">
        <v>2</v>
      </c>
      <c r="D3364" s="353"/>
      <c r="E3364" s="353"/>
      <c r="F3364" s="353"/>
      <c r="G3364" s="353"/>
      <c r="H3364" s="399" t="s">
        <v>1929</v>
      </c>
      <c r="I3364" s="630" t="s">
        <v>7402</v>
      </c>
      <c r="J3364" s="394" t="s">
        <v>8027</v>
      </c>
      <c r="K3364" s="58">
        <v>2018</v>
      </c>
      <c r="L3364" s="545"/>
    </row>
    <row r="3365" spans="1:12" s="86" customFormat="1">
      <c r="A3365" s="353" t="s">
        <v>1926</v>
      </c>
      <c r="B3365" s="1"/>
      <c r="C3365" s="393">
        <v>3</v>
      </c>
      <c r="D3365" s="353"/>
      <c r="E3365" s="353"/>
      <c r="F3365" s="353"/>
      <c r="G3365" s="353"/>
      <c r="H3365" s="399" t="s">
        <v>1930</v>
      </c>
      <c r="I3365" s="630" t="s">
        <v>7402</v>
      </c>
      <c r="J3365" s="394" t="s">
        <v>8027</v>
      </c>
      <c r="K3365" s="58">
        <v>2018</v>
      </c>
      <c r="L3365" s="545"/>
    </row>
    <row r="3366" spans="1:12" s="86" customFormat="1">
      <c r="A3366" s="353" t="s">
        <v>1926</v>
      </c>
      <c r="B3366" s="1"/>
      <c r="C3366" s="393">
        <v>4</v>
      </c>
      <c r="D3366" s="353"/>
      <c r="E3366" s="353"/>
      <c r="F3366" s="353"/>
      <c r="G3366" s="353"/>
      <c r="H3366" s="399" t="s">
        <v>1931</v>
      </c>
      <c r="I3366" s="630" t="s">
        <v>7402</v>
      </c>
      <c r="J3366" s="394" t="s">
        <v>8027</v>
      </c>
      <c r="K3366" s="58">
        <v>2018</v>
      </c>
      <c r="L3366" s="545"/>
    </row>
    <row r="3367" spans="1:12" s="86" customFormat="1">
      <c r="A3367" s="353" t="s">
        <v>1926</v>
      </c>
      <c r="B3367" s="1"/>
      <c r="C3367" s="393">
        <v>5</v>
      </c>
      <c r="D3367" s="353"/>
      <c r="E3367" s="353"/>
      <c r="F3367" s="353"/>
      <c r="G3367" s="353"/>
      <c r="H3367" s="399" t="s">
        <v>1932</v>
      </c>
      <c r="I3367" s="630" t="s">
        <v>7402</v>
      </c>
      <c r="J3367" s="394" t="s">
        <v>8027</v>
      </c>
      <c r="K3367" s="58">
        <v>2018</v>
      </c>
      <c r="L3367" s="545"/>
    </row>
    <row r="3368" spans="1:12" s="86" customFormat="1">
      <c r="A3368" s="353" t="s">
        <v>1926</v>
      </c>
      <c r="B3368" s="1"/>
      <c r="C3368" s="393">
        <v>6</v>
      </c>
      <c r="D3368" s="353"/>
      <c r="E3368" s="353"/>
      <c r="F3368" s="353"/>
      <c r="G3368" s="353"/>
      <c r="H3368" s="399" t="s">
        <v>6925</v>
      </c>
      <c r="I3368" s="86" t="s">
        <v>7405</v>
      </c>
      <c r="J3368" s="394" t="s">
        <v>8027</v>
      </c>
      <c r="K3368" s="58">
        <v>2018</v>
      </c>
      <c r="L3368" s="545"/>
    </row>
    <row r="3369" spans="1:12" s="86" customFormat="1">
      <c r="A3369" s="353" t="s">
        <v>1926</v>
      </c>
      <c r="B3369" s="1"/>
      <c r="C3369" s="393">
        <v>7</v>
      </c>
      <c r="D3369" s="353"/>
      <c r="E3369" s="353"/>
      <c r="F3369" s="353"/>
      <c r="G3369" s="353"/>
      <c r="H3369" s="399" t="s">
        <v>6926</v>
      </c>
      <c r="I3369" s="86" t="s">
        <v>7405</v>
      </c>
      <c r="J3369" s="394" t="s">
        <v>8027</v>
      </c>
      <c r="K3369" s="58">
        <v>2018</v>
      </c>
      <c r="L3369" s="545"/>
    </row>
    <row r="3370" spans="1:12" s="86" customFormat="1">
      <c r="A3370" s="353" t="s">
        <v>1926</v>
      </c>
      <c r="B3370" s="1"/>
      <c r="C3370" s="393">
        <v>8</v>
      </c>
      <c r="D3370" s="353"/>
      <c r="E3370" s="353"/>
      <c r="F3370" s="353"/>
      <c r="G3370" s="353"/>
      <c r="H3370" s="399" t="s">
        <v>6927</v>
      </c>
      <c r="I3370" s="86" t="s">
        <v>7405</v>
      </c>
      <c r="J3370" s="394" t="s">
        <v>8027</v>
      </c>
      <c r="K3370" s="58">
        <v>2018</v>
      </c>
      <c r="L3370" s="545"/>
    </row>
    <row r="3371" spans="1:12" s="86" customFormat="1">
      <c r="A3371" s="353" t="s">
        <v>1926</v>
      </c>
      <c r="B3371" s="1"/>
      <c r="C3371" s="393">
        <v>9</v>
      </c>
      <c r="D3371" s="353"/>
      <c r="E3371" s="353"/>
      <c r="F3371" s="353"/>
      <c r="G3371" s="353"/>
      <c r="H3371" s="399" t="s">
        <v>6928</v>
      </c>
      <c r="I3371" s="86" t="s">
        <v>7405</v>
      </c>
      <c r="J3371" s="394" t="s">
        <v>8027</v>
      </c>
      <c r="K3371" s="58">
        <v>2018</v>
      </c>
      <c r="L3371" s="545"/>
    </row>
    <row r="3372" spans="1:12" s="86" customFormat="1">
      <c r="A3372" s="353" t="s">
        <v>1926</v>
      </c>
      <c r="C3372" s="393">
        <v>10</v>
      </c>
      <c r="D3372" s="353"/>
      <c r="E3372" s="353"/>
      <c r="F3372" s="353"/>
      <c r="G3372" s="353"/>
      <c r="H3372" s="399" t="s">
        <v>7404</v>
      </c>
      <c r="I3372" s="86" t="s">
        <v>7405</v>
      </c>
      <c r="J3372" s="394" t="s">
        <v>8027</v>
      </c>
      <c r="K3372" s="58">
        <v>2018</v>
      </c>
      <c r="L3372" s="545"/>
    </row>
    <row r="3373" spans="1:12" s="86" customFormat="1">
      <c r="A3373" s="386" t="s">
        <v>1933</v>
      </c>
      <c r="B3373" s="1"/>
      <c r="C3373" s="393">
        <v>1</v>
      </c>
      <c r="D3373" s="353"/>
      <c r="E3373" s="353"/>
      <c r="F3373" s="353"/>
      <c r="G3373" s="353"/>
      <c r="H3373" s="399" t="s">
        <v>4301</v>
      </c>
      <c r="I3373" s="630" t="s">
        <v>6929</v>
      </c>
      <c r="J3373" s="394" t="s">
        <v>8027</v>
      </c>
      <c r="K3373" s="58">
        <v>2018</v>
      </c>
      <c r="L3373" s="545"/>
    </row>
    <row r="3374" spans="1:12" s="86" customFormat="1">
      <c r="A3374" s="353" t="s">
        <v>1936</v>
      </c>
      <c r="C3374" s="393">
        <v>1</v>
      </c>
      <c r="D3374" s="353"/>
      <c r="E3374" s="353"/>
      <c r="F3374" s="353"/>
      <c r="G3374" s="353"/>
      <c r="H3374" s="399" t="s">
        <v>1939</v>
      </c>
      <c r="I3374" s="630" t="s">
        <v>7402</v>
      </c>
      <c r="J3374" s="394" t="s">
        <v>8027</v>
      </c>
      <c r="K3374" s="58">
        <v>2018</v>
      </c>
      <c r="L3374" s="545"/>
    </row>
    <row r="3375" spans="1:12" s="86" customFormat="1">
      <c r="A3375" s="353" t="s">
        <v>1936</v>
      </c>
      <c r="C3375" s="393">
        <v>2</v>
      </c>
      <c r="D3375" s="353"/>
      <c r="E3375" s="353"/>
      <c r="F3375" s="353"/>
      <c r="G3375" s="353"/>
      <c r="H3375" s="399" t="s">
        <v>1940</v>
      </c>
      <c r="I3375" s="630" t="s">
        <v>7402</v>
      </c>
      <c r="J3375" s="394" t="s">
        <v>8027</v>
      </c>
      <c r="K3375" s="58">
        <v>2018</v>
      </c>
      <c r="L3375" s="545"/>
    </row>
    <row r="3376" spans="1:12" s="86" customFormat="1">
      <c r="A3376" s="353" t="s">
        <v>1936</v>
      </c>
      <c r="B3376" s="1"/>
      <c r="C3376" s="393">
        <v>3</v>
      </c>
      <c r="D3376" s="353"/>
      <c r="E3376" s="353"/>
      <c r="F3376" s="353"/>
      <c r="G3376" s="353"/>
      <c r="H3376" s="399" t="s">
        <v>6930</v>
      </c>
      <c r="I3376" s="630" t="s">
        <v>6954</v>
      </c>
      <c r="J3376" s="394" t="s">
        <v>8027</v>
      </c>
      <c r="K3376" s="58">
        <v>2018</v>
      </c>
      <c r="L3376" s="545"/>
    </row>
    <row r="3377" spans="1:12" s="86" customFormat="1">
      <c r="A3377" s="353" t="s">
        <v>1936</v>
      </c>
      <c r="B3377" s="1"/>
      <c r="C3377" s="393">
        <v>4</v>
      </c>
      <c r="D3377" s="353"/>
      <c r="E3377" s="353"/>
      <c r="F3377" s="353"/>
      <c r="G3377" s="353"/>
      <c r="H3377" s="399" t="s">
        <v>1960</v>
      </c>
      <c r="I3377" s="630" t="s">
        <v>6955</v>
      </c>
      <c r="J3377" s="394" t="s">
        <v>8027</v>
      </c>
      <c r="K3377" s="58">
        <v>2018</v>
      </c>
      <c r="L3377" s="545"/>
    </row>
    <row r="3378" spans="1:12" s="86" customFormat="1">
      <c r="A3378" s="353" t="s">
        <v>1936</v>
      </c>
      <c r="B3378" s="1"/>
      <c r="C3378" s="393">
        <v>5</v>
      </c>
      <c r="D3378" s="353"/>
      <c r="E3378" s="353"/>
      <c r="F3378" s="353"/>
      <c r="G3378" s="353"/>
      <c r="H3378" s="399" t="s">
        <v>6931</v>
      </c>
      <c r="I3378" s="630" t="s">
        <v>6956</v>
      </c>
      <c r="J3378" s="394" t="s">
        <v>8027</v>
      </c>
      <c r="K3378" s="58">
        <v>2018</v>
      </c>
      <c r="L3378" s="545"/>
    </row>
    <row r="3379" spans="1:12" s="86" customFormat="1">
      <c r="A3379" s="353" t="s">
        <v>1936</v>
      </c>
      <c r="C3379" s="393">
        <v>6</v>
      </c>
      <c r="D3379" s="353"/>
      <c r="E3379" s="353"/>
      <c r="F3379" s="353"/>
      <c r="G3379" s="353"/>
      <c r="H3379" s="399" t="s">
        <v>6903</v>
      </c>
      <c r="I3379" s="630" t="s">
        <v>7406</v>
      </c>
      <c r="J3379" s="394" t="s">
        <v>8027</v>
      </c>
      <c r="K3379" s="58">
        <v>2018</v>
      </c>
      <c r="L3379" s="545"/>
    </row>
    <row r="3380" spans="1:12" s="86" customFormat="1">
      <c r="A3380" s="353" t="s">
        <v>1964</v>
      </c>
      <c r="B3380" s="1"/>
      <c r="C3380" s="393">
        <v>2</v>
      </c>
      <c r="D3380" s="353"/>
      <c r="E3380" s="353"/>
      <c r="F3380" s="353"/>
      <c r="G3380" s="353"/>
      <c r="H3380" s="399" t="s">
        <v>6936</v>
      </c>
      <c r="I3380" s="630" t="s">
        <v>6957</v>
      </c>
      <c r="J3380" s="394" t="s">
        <v>8027</v>
      </c>
      <c r="K3380" s="58">
        <v>2018</v>
      </c>
      <c r="L3380" s="545"/>
    </row>
    <row r="3381" spans="1:12" s="86" customFormat="1">
      <c r="A3381" s="386" t="s">
        <v>1977</v>
      </c>
      <c r="C3381" s="393">
        <v>1</v>
      </c>
      <c r="D3381" s="353"/>
      <c r="E3381" s="353"/>
      <c r="F3381" s="353"/>
      <c r="G3381" s="353"/>
      <c r="H3381" s="399" t="s">
        <v>1979</v>
      </c>
      <c r="I3381" s="386" t="s">
        <v>7006</v>
      </c>
      <c r="J3381" s="394" t="s">
        <v>8027</v>
      </c>
      <c r="K3381" s="58">
        <v>2018</v>
      </c>
      <c r="L3381" s="545"/>
    </row>
    <row r="3382" spans="1:12" s="86" customFormat="1">
      <c r="A3382" s="353" t="s">
        <v>1983</v>
      </c>
      <c r="B3382" s="1"/>
      <c r="C3382" s="393">
        <v>1</v>
      </c>
      <c r="D3382" s="353"/>
      <c r="E3382" s="353"/>
      <c r="F3382" s="353"/>
      <c r="G3382" s="353"/>
      <c r="H3382" s="399" t="s">
        <v>6937</v>
      </c>
      <c r="I3382" s="630" t="s">
        <v>6958</v>
      </c>
      <c r="J3382" s="394" t="s">
        <v>8027</v>
      </c>
      <c r="K3382" s="58">
        <v>2018</v>
      </c>
      <c r="L3382" s="545"/>
    </row>
    <row r="3383" spans="1:12" s="86" customFormat="1">
      <c r="A3383" s="353" t="s">
        <v>1983</v>
      </c>
      <c r="B3383" s="1"/>
      <c r="C3383" s="393">
        <v>2</v>
      </c>
      <c r="D3383" s="353"/>
      <c r="E3383" s="353"/>
      <c r="F3383" s="353"/>
      <c r="G3383" s="353"/>
      <c r="H3383" s="399" t="s">
        <v>6938</v>
      </c>
      <c r="I3383" s="630" t="s">
        <v>6959</v>
      </c>
      <c r="J3383" s="394" t="s">
        <v>8027</v>
      </c>
      <c r="K3383" s="58">
        <v>2018</v>
      </c>
      <c r="L3383" s="545"/>
    </row>
    <row r="3384" spans="1:12" s="86" customFormat="1">
      <c r="A3384" s="353" t="s">
        <v>1983</v>
      </c>
      <c r="B3384" s="1"/>
      <c r="C3384" s="393">
        <v>3</v>
      </c>
      <c r="D3384" s="353"/>
      <c r="E3384" s="353"/>
      <c r="F3384" s="353"/>
      <c r="G3384" s="353"/>
      <c r="H3384" s="399" t="s">
        <v>6939</v>
      </c>
      <c r="I3384" s="630" t="s">
        <v>6960</v>
      </c>
      <c r="J3384" s="394" t="s">
        <v>8027</v>
      </c>
      <c r="K3384" s="58">
        <v>2018</v>
      </c>
      <c r="L3384" s="545"/>
    </row>
    <row r="3385" spans="1:12" s="86" customFormat="1">
      <c r="A3385" s="353" t="s">
        <v>1988</v>
      </c>
      <c r="B3385" s="1"/>
      <c r="C3385" s="393">
        <v>1</v>
      </c>
      <c r="D3385" s="353"/>
      <c r="E3385" s="353"/>
      <c r="F3385" s="353"/>
      <c r="G3385" s="353"/>
      <c r="H3385" s="399" t="s">
        <v>6940</v>
      </c>
      <c r="I3385" s="386" t="s">
        <v>6961</v>
      </c>
      <c r="J3385" s="394" t="s">
        <v>8027</v>
      </c>
      <c r="K3385" s="58">
        <v>2018</v>
      </c>
      <c r="L3385" s="545"/>
    </row>
    <row r="3386" spans="1:12" s="86" customFormat="1">
      <c r="A3386" s="353" t="s">
        <v>1988</v>
      </c>
      <c r="B3386" s="1"/>
      <c r="C3386" s="393">
        <v>2</v>
      </c>
      <c r="D3386" s="353"/>
      <c r="E3386" s="353"/>
      <c r="F3386" s="353"/>
      <c r="G3386" s="353"/>
      <c r="H3386" s="399" t="s">
        <v>6942</v>
      </c>
      <c r="I3386" s="386" t="s">
        <v>6962</v>
      </c>
      <c r="J3386" s="394" t="s">
        <v>8027</v>
      </c>
      <c r="K3386" s="58">
        <v>2018</v>
      </c>
      <c r="L3386" s="545"/>
    </row>
    <row r="3387" spans="1:12" s="86" customFormat="1">
      <c r="A3387" s="353" t="s">
        <v>1988</v>
      </c>
      <c r="B3387" s="1"/>
      <c r="C3387" s="393">
        <v>3</v>
      </c>
      <c r="D3387" s="353"/>
      <c r="E3387" s="353"/>
      <c r="F3387" s="353"/>
      <c r="G3387" s="353"/>
      <c r="H3387" s="399" t="s">
        <v>6941</v>
      </c>
      <c r="I3387" s="386" t="s">
        <v>6963</v>
      </c>
      <c r="J3387" s="394" t="s">
        <v>8027</v>
      </c>
      <c r="K3387" s="58">
        <v>2018</v>
      </c>
      <c r="L3387" s="545"/>
    </row>
    <row r="3388" spans="1:12" s="86" customFormat="1">
      <c r="A3388" s="353" t="s">
        <v>1996</v>
      </c>
      <c r="B3388" s="1"/>
      <c r="C3388" s="393">
        <v>1</v>
      </c>
      <c r="D3388" s="353"/>
      <c r="E3388" s="353"/>
      <c r="F3388" s="353"/>
      <c r="G3388" s="353"/>
      <c r="H3388" s="399" t="s">
        <v>6943</v>
      </c>
      <c r="I3388" s="386" t="s">
        <v>6964</v>
      </c>
      <c r="J3388" s="394" t="s">
        <v>8027</v>
      </c>
      <c r="K3388" s="58">
        <v>2018</v>
      </c>
      <c r="L3388" s="545"/>
    </row>
    <row r="3389" spans="1:12" s="86" customFormat="1">
      <c r="A3389" s="353" t="s">
        <v>2027</v>
      </c>
      <c r="B3389" s="1"/>
      <c r="C3389" s="393">
        <v>7</v>
      </c>
      <c r="D3389" s="353"/>
      <c r="E3389" s="353"/>
      <c r="F3389" s="353"/>
      <c r="G3389" s="353"/>
      <c r="H3389" s="399" t="s">
        <v>7337</v>
      </c>
      <c r="I3389" s="386" t="s">
        <v>7407</v>
      </c>
      <c r="J3389" s="394" t="s">
        <v>8027</v>
      </c>
      <c r="K3389" s="58">
        <v>2018</v>
      </c>
      <c r="L3389" s="545"/>
    </row>
    <row r="3390" spans="1:12" s="86" customFormat="1">
      <c r="A3390" s="353" t="s">
        <v>2049</v>
      </c>
      <c r="C3390" s="393">
        <v>2</v>
      </c>
      <c r="D3390" s="353"/>
      <c r="E3390" s="353"/>
      <c r="F3390" s="353"/>
      <c r="G3390" s="353"/>
      <c r="H3390" s="399" t="s">
        <v>6945</v>
      </c>
      <c r="I3390" s="386" t="s">
        <v>6965</v>
      </c>
      <c r="J3390" s="394" t="s">
        <v>8027</v>
      </c>
      <c r="K3390" s="58">
        <v>2018</v>
      </c>
      <c r="L3390" s="545"/>
    </row>
    <row r="3391" spans="1:12" s="86" customFormat="1">
      <c r="A3391" s="353" t="s">
        <v>2049</v>
      </c>
      <c r="C3391" s="393">
        <v>3</v>
      </c>
      <c r="D3391" s="353"/>
      <c r="E3391" s="353"/>
      <c r="F3391" s="353"/>
      <c r="G3391" s="353"/>
      <c r="H3391" s="399" t="s">
        <v>3459</v>
      </c>
      <c r="I3391" s="386" t="s">
        <v>6966</v>
      </c>
      <c r="J3391" s="394" t="s">
        <v>8027</v>
      </c>
      <c r="K3391" s="58">
        <v>2018</v>
      </c>
      <c r="L3391" s="545"/>
    </row>
    <row r="3392" spans="1:12" s="86" customFormat="1">
      <c r="A3392" s="397" t="s">
        <v>2051</v>
      </c>
      <c r="B3392" s="1"/>
      <c r="C3392" s="400">
        <v>6</v>
      </c>
      <c r="D3392" s="397"/>
      <c r="E3392" s="397"/>
      <c r="F3392" s="397"/>
      <c r="G3392" s="397"/>
      <c r="H3392" s="398" t="s">
        <v>6968</v>
      </c>
      <c r="I3392" s="386" t="s">
        <v>6967</v>
      </c>
      <c r="J3392" s="394" t="s">
        <v>8027</v>
      </c>
      <c r="K3392" s="58">
        <v>2018</v>
      </c>
      <c r="L3392" s="545"/>
    </row>
    <row r="3393" spans="1:12" s="86" customFormat="1">
      <c r="A3393" s="397" t="s">
        <v>2051</v>
      </c>
      <c r="B3393" s="1"/>
      <c r="C3393" s="400">
        <v>11</v>
      </c>
      <c r="D3393" s="397"/>
      <c r="E3393" s="397"/>
      <c r="F3393" s="397"/>
      <c r="G3393" s="397"/>
      <c r="H3393" s="398" t="s">
        <v>6970</v>
      </c>
      <c r="I3393" s="394" t="s">
        <v>6969</v>
      </c>
      <c r="J3393" s="394" t="s">
        <v>8027</v>
      </c>
      <c r="K3393" s="58">
        <v>2018</v>
      </c>
      <c r="L3393" s="545"/>
    </row>
    <row r="3394" spans="1:12" s="86" customFormat="1">
      <c r="A3394" s="397" t="s">
        <v>2051</v>
      </c>
      <c r="B3394" s="1"/>
      <c r="C3394" s="400">
        <v>12</v>
      </c>
      <c r="D3394" s="397"/>
      <c r="E3394" s="397"/>
      <c r="F3394" s="397"/>
      <c r="G3394" s="397"/>
      <c r="H3394" s="398" t="s">
        <v>6972</v>
      </c>
      <c r="I3394" s="394" t="s">
        <v>6971</v>
      </c>
      <c r="J3394" s="394" t="s">
        <v>8027</v>
      </c>
      <c r="K3394" s="58">
        <v>2018</v>
      </c>
      <c r="L3394" s="545"/>
    </row>
    <row r="3395" spans="1:12" s="86" customFormat="1">
      <c r="A3395" s="353" t="s">
        <v>2055</v>
      </c>
      <c r="B3395" s="1"/>
      <c r="C3395" s="393">
        <v>6</v>
      </c>
      <c r="D3395" s="353"/>
      <c r="E3395" s="353"/>
      <c r="F3395" s="353"/>
      <c r="G3395" s="353"/>
      <c r="H3395" s="399" t="s">
        <v>6968</v>
      </c>
      <c r="I3395" s="386" t="s">
        <v>6967</v>
      </c>
      <c r="J3395" s="394" t="s">
        <v>8027</v>
      </c>
      <c r="K3395" s="58">
        <v>2018</v>
      </c>
      <c r="L3395" s="545"/>
    </row>
    <row r="3396" spans="1:12" s="86" customFormat="1">
      <c r="A3396" s="353" t="s">
        <v>2055</v>
      </c>
      <c r="B3396" s="1"/>
      <c r="C3396" s="393">
        <v>11</v>
      </c>
      <c r="D3396" s="353"/>
      <c r="E3396" s="353"/>
      <c r="F3396" s="353"/>
      <c r="G3396" s="353"/>
      <c r="H3396" s="399" t="s">
        <v>6970</v>
      </c>
      <c r="I3396" s="394" t="s">
        <v>6969</v>
      </c>
      <c r="J3396" s="394" t="s">
        <v>8027</v>
      </c>
      <c r="K3396" s="58">
        <v>2018</v>
      </c>
      <c r="L3396" s="545"/>
    </row>
    <row r="3397" spans="1:12" s="86" customFormat="1">
      <c r="A3397" s="353" t="s">
        <v>2055</v>
      </c>
      <c r="B3397" s="1"/>
      <c r="C3397" s="393">
        <v>12</v>
      </c>
      <c r="D3397" s="353"/>
      <c r="E3397" s="353"/>
      <c r="F3397" s="353"/>
      <c r="G3397" s="353"/>
      <c r="H3397" s="399" t="s">
        <v>6972</v>
      </c>
      <c r="I3397" s="394" t="s">
        <v>6971</v>
      </c>
      <c r="J3397" s="394" t="s">
        <v>8027</v>
      </c>
      <c r="K3397" s="58">
        <v>2018</v>
      </c>
      <c r="L3397" s="545"/>
    </row>
    <row r="3398" spans="1:12" s="86" customFormat="1">
      <c r="A3398" s="353" t="s">
        <v>2127</v>
      </c>
      <c r="C3398" s="393">
        <v>1</v>
      </c>
      <c r="D3398" s="353"/>
      <c r="E3398" s="353"/>
      <c r="F3398" s="353"/>
      <c r="G3398" s="353"/>
      <c r="H3398" s="354" t="s">
        <v>1689</v>
      </c>
      <c r="I3398" s="386" t="s">
        <v>7447</v>
      </c>
      <c r="J3398" s="394" t="s">
        <v>8027</v>
      </c>
      <c r="K3398" s="58">
        <v>2018</v>
      </c>
      <c r="L3398" s="545"/>
    </row>
    <row r="3399" spans="1:12" s="86" customFormat="1">
      <c r="A3399" s="353" t="s">
        <v>2127</v>
      </c>
      <c r="C3399" s="393">
        <v>2</v>
      </c>
      <c r="D3399" s="353"/>
      <c r="E3399" s="353"/>
      <c r="F3399" s="353"/>
      <c r="G3399" s="353"/>
      <c r="H3399" s="354" t="s">
        <v>2130</v>
      </c>
      <c r="I3399" s="386" t="s">
        <v>7447</v>
      </c>
      <c r="J3399" s="394" t="s">
        <v>8027</v>
      </c>
      <c r="K3399" s="58">
        <v>2018</v>
      </c>
      <c r="L3399" s="545"/>
    </row>
    <row r="3400" spans="1:12" s="86" customFormat="1">
      <c r="A3400" s="353" t="s">
        <v>2127</v>
      </c>
      <c r="C3400" s="393">
        <v>3</v>
      </c>
      <c r="D3400" s="353"/>
      <c r="E3400" s="353"/>
      <c r="F3400" s="353"/>
      <c r="G3400" s="353"/>
      <c r="H3400" s="399" t="s">
        <v>2131</v>
      </c>
      <c r="I3400" s="386" t="s">
        <v>7447</v>
      </c>
      <c r="J3400" s="394" t="s">
        <v>8027</v>
      </c>
      <c r="K3400" s="58">
        <v>2018</v>
      </c>
      <c r="L3400" s="545"/>
    </row>
    <row r="3401" spans="1:12" s="86" customFormat="1">
      <c r="A3401" s="353" t="s">
        <v>2127</v>
      </c>
      <c r="C3401" s="393">
        <v>4</v>
      </c>
      <c r="D3401" s="353"/>
      <c r="E3401" s="353"/>
      <c r="F3401" s="353"/>
      <c r="G3401" s="353"/>
      <c r="H3401" s="399" t="s">
        <v>2132</v>
      </c>
      <c r="I3401" s="386" t="s">
        <v>7447</v>
      </c>
      <c r="J3401" s="394" t="s">
        <v>8027</v>
      </c>
      <c r="K3401" s="58">
        <v>2018</v>
      </c>
      <c r="L3401" s="545"/>
    </row>
    <row r="3402" spans="1:12" s="86" customFormat="1">
      <c r="A3402" s="353" t="s">
        <v>2127</v>
      </c>
      <c r="C3402" s="393">
        <v>5</v>
      </c>
      <c r="D3402" s="353"/>
      <c r="E3402" s="353"/>
      <c r="F3402" s="353"/>
      <c r="G3402" s="353"/>
      <c r="H3402" s="399" t="s">
        <v>2133</v>
      </c>
      <c r="I3402" s="386" t="s">
        <v>7447</v>
      </c>
      <c r="J3402" s="394" t="s">
        <v>8027</v>
      </c>
      <c r="K3402" s="58">
        <v>2018</v>
      </c>
      <c r="L3402" s="545"/>
    </row>
    <row r="3403" spans="1:12" s="86" customFormat="1">
      <c r="A3403" s="353" t="s">
        <v>2127</v>
      </c>
      <c r="C3403" s="393">
        <v>6</v>
      </c>
      <c r="D3403" s="353"/>
      <c r="E3403" s="353"/>
      <c r="F3403" s="353"/>
      <c r="G3403" s="353"/>
      <c r="H3403" s="399" t="s">
        <v>2134</v>
      </c>
      <c r="I3403" s="386" t="s">
        <v>7447</v>
      </c>
      <c r="J3403" s="394" t="s">
        <v>8027</v>
      </c>
      <c r="K3403" s="58">
        <v>2018</v>
      </c>
      <c r="L3403" s="545"/>
    </row>
    <row r="3404" spans="1:12" s="86" customFormat="1">
      <c r="A3404" s="353" t="s">
        <v>2127</v>
      </c>
      <c r="C3404" s="393">
        <v>7</v>
      </c>
      <c r="D3404" s="353"/>
      <c r="E3404" s="353"/>
      <c r="F3404" s="353"/>
      <c r="G3404" s="353"/>
      <c r="H3404" s="399" t="s">
        <v>2135</v>
      </c>
      <c r="I3404" s="386" t="s">
        <v>7447</v>
      </c>
      <c r="J3404" s="394" t="s">
        <v>8027</v>
      </c>
      <c r="K3404" s="58">
        <v>2018</v>
      </c>
      <c r="L3404" s="545"/>
    </row>
    <row r="3405" spans="1:12" s="86" customFormat="1">
      <c r="A3405" s="353" t="s">
        <v>2127</v>
      </c>
      <c r="C3405" s="393">
        <v>8</v>
      </c>
      <c r="D3405" s="353"/>
      <c r="E3405" s="353"/>
      <c r="F3405" s="353"/>
      <c r="G3405" s="353"/>
      <c r="H3405" s="399" t="s">
        <v>2136</v>
      </c>
      <c r="I3405" s="386" t="s">
        <v>7447</v>
      </c>
      <c r="J3405" s="394" t="s">
        <v>8027</v>
      </c>
      <c r="K3405" s="58">
        <v>2018</v>
      </c>
      <c r="L3405" s="545"/>
    </row>
    <row r="3406" spans="1:12" s="86" customFormat="1">
      <c r="A3406" s="386" t="s">
        <v>2137</v>
      </c>
      <c r="C3406" s="393">
        <v>1</v>
      </c>
      <c r="D3406" s="353"/>
      <c r="E3406" s="353"/>
      <c r="F3406" s="353"/>
      <c r="G3406" s="353"/>
      <c r="H3406" s="399" t="s">
        <v>2139</v>
      </c>
      <c r="I3406" s="386" t="s">
        <v>7447</v>
      </c>
      <c r="J3406" s="394" t="s">
        <v>8027</v>
      </c>
      <c r="K3406" s="58">
        <v>2018</v>
      </c>
      <c r="L3406" s="545"/>
    </row>
    <row r="3407" spans="1:12" s="86" customFormat="1">
      <c r="A3407" s="386" t="s">
        <v>2137</v>
      </c>
      <c r="C3407" s="393">
        <v>2</v>
      </c>
      <c r="D3407" s="353"/>
      <c r="E3407" s="353"/>
      <c r="F3407" s="353"/>
      <c r="G3407" s="353"/>
      <c r="H3407" s="399" t="s">
        <v>2140</v>
      </c>
      <c r="I3407" s="386" t="s">
        <v>7447</v>
      </c>
      <c r="J3407" s="394" t="s">
        <v>8027</v>
      </c>
      <c r="K3407" s="58">
        <v>2018</v>
      </c>
      <c r="L3407" s="545"/>
    </row>
    <row r="3408" spans="1:12" s="86" customFormat="1">
      <c r="A3408" s="353" t="s">
        <v>2182</v>
      </c>
      <c r="C3408" s="393">
        <v>2</v>
      </c>
      <c r="D3408" s="353"/>
      <c r="E3408" s="353"/>
      <c r="F3408" s="353"/>
      <c r="G3408" s="353"/>
      <c r="H3408" s="399" t="s">
        <v>3528</v>
      </c>
      <c r="I3408" s="386" t="s">
        <v>7144</v>
      </c>
      <c r="J3408" s="394" t="s">
        <v>8027</v>
      </c>
      <c r="K3408" s="58">
        <v>2018</v>
      </c>
      <c r="L3408" s="545"/>
    </row>
    <row r="3409" spans="1:12" s="86" customFormat="1">
      <c r="A3409" s="353" t="s">
        <v>2182</v>
      </c>
      <c r="C3409" s="393">
        <v>3</v>
      </c>
      <c r="D3409" s="353"/>
      <c r="E3409" s="353"/>
      <c r="F3409" s="353"/>
      <c r="G3409" s="353"/>
      <c r="H3409" s="399" t="s">
        <v>3944</v>
      </c>
      <c r="I3409" s="386" t="s">
        <v>6740</v>
      </c>
      <c r="J3409" s="394" t="s">
        <v>8027</v>
      </c>
      <c r="K3409" s="58">
        <v>2018</v>
      </c>
      <c r="L3409" s="545"/>
    </row>
    <row r="3410" spans="1:12" s="86" customFormat="1">
      <c r="A3410" s="353" t="s">
        <v>2182</v>
      </c>
      <c r="C3410" s="393">
        <v>4</v>
      </c>
      <c r="D3410" s="353"/>
      <c r="E3410" s="353"/>
      <c r="F3410" s="353"/>
      <c r="G3410" s="353"/>
      <c r="H3410" s="399" t="s">
        <v>6736</v>
      </c>
      <c r="I3410" s="386" t="s">
        <v>6735</v>
      </c>
      <c r="J3410" s="394" t="s">
        <v>8027</v>
      </c>
      <c r="K3410" s="58">
        <v>2018</v>
      </c>
      <c r="L3410" s="545"/>
    </row>
    <row r="3411" spans="1:12" s="86" customFormat="1">
      <c r="A3411" s="386" t="s">
        <v>170</v>
      </c>
      <c r="C3411" s="393">
        <v>1</v>
      </c>
      <c r="D3411" s="353"/>
      <c r="E3411" s="353"/>
      <c r="F3411" s="353"/>
      <c r="G3411" s="353"/>
      <c r="H3411" s="399" t="s">
        <v>7338</v>
      </c>
      <c r="I3411" s="386" t="s">
        <v>7339</v>
      </c>
      <c r="J3411" s="394" t="s">
        <v>8027</v>
      </c>
      <c r="K3411" s="58">
        <v>2018</v>
      </c>
      <c r="L3411" s="545"/>
    </row>
    <row r="3412" spans="1:12" s="86" customFormat="1">
      <c r="A3412" s="386" t="s">
        <v>170</v>
      </c>
      <c r="C3412" s="393">
        <v>2</v>
      </c>
      <c r="D3412" s="353"/>
      <c r="E3412" s="353"/>
      <c r="F3412" s="353"/>
      <c r="G3412" s="353"/>
      <c r="H3412" s="399" t="s">
        <v>7146</v>
      </c>
      <c r="I3412" s="386" t="s">
        <v>7145</v>
      </c>
      <c r="J3412" s="394" t="s">
        <v>8027</v>
      </c>
      <c r="K3412" s="58">
        <v>2018</v>
      </c>
      <c r="L3412" s="545"/>
    </row>
    <row r="3413" spans="1:12" s="86" customFormat="1">
      <c r="A3413" s="386" t="s">
        <v>170</v>
      </c>
      <c r="C3413" s="393">
        <v>3</v>
      </c>
      <c r="D3413" s="353"/>
      <c r="E3413" s="353"/>
      <c r="F3413" s="353"/>
      <c r="G3413" s="353"/>
      <c r="H3413" s="399" t="s">
        <v>7148</v>
      </c>
      <c r="I3413" s="386" t="s">
        <v>7147</v>
      </c>
      <c r="J3413" s="394" t="s">
        <v>8027</v>
      </c>
      <c r="K3413" s="58">
        <v>2018</v>
      </c>
      <c r="L3413" s="545"/>
    </row>
    <row r="3414" spans="1:12" s="86" customFormat="1">
      <c r="A3414" s="353" t="s">
        <v>175</v>
      </c>
      <c r="C3414" s="393">
        <v>3</v>
      </c>
      <c r="D3414" s="353"/>
      <c r="E3414" s="353"/>
      <c r="F3414" s="353"/>
      <c r="G3414" s="353"/>
      <c r="H3414" s="399" t="s">
        <v>7150</v>
      </c>
      <c r="I3414" s="386" t="s">
        <v>7149</v>
      </c>
      <c r="J3414" s="394" t="s">
        <v>8027</v>
      </c>
      <c r="K3414" s="58">
        <v>2018</v>
      </c>
      <c r="L3414" s="545"/>
    </row>
    <row r="3415" spans="1:12" s="86" customFormat="1">
      <c r="A3415" s="353" t="s">
        <v>180</v>
      </c>
      <c r="C3415" s="393">
        <v>1</v>
      </c>
      <c r="D3415" s="353"/>
      <c r="E3415" s="353"/>
      <c r="F3415" s="353"/>
      <c r="G3415" s="353"/>
      <c r="H3415" s="399" t="s">
        <v>7152</v>
      </c>
      <c r="I3415" s="353" t="s">
        <v>7151</v>
      </c>
      <c r="J3415" s="394" t="s">
        <v>8027</v>
      </c>
      <c r="K3415" s="58">
        <v>2018</v>
      </c>
      <c r="L3415" s="545"/>
    </row>
    <row r="3416" spans="1:12" s="86" customFormat="1">
      <c r="A3416" s="353" t="s">
        <v>184</v>
      </c>
      <c r="C3416" s="393">
        <v>1</v>
      </c>
      <c r="D3416" s="353"/>
      <c r="E3416" s="353"/>
      <c r="F3416" s="353"/>
      <c r="G3416" s="353"/>
      <c r="H3416" s="399" t="s">
        <v>7340</v>
      </c>
      <c r="I3416" s="386" t="s">
        <v>7755</v>
      </c>
      <c r="J3416" s="394" t="s">
        <v>8027</v>
      </c>
      <c r="K3416" s="58">
        <v>2018</v>
      </c>
      <c r="L3416" s="545"/>
    </row>
    <row r="3417" spans="1:12" s="86" customFormat="1">
      <c r="A3417" s="353" t="s">
        <v>184</v>
      </c>
      <c r="C3417" s="393">
        <v>3</v>
      </c>
      <c r="D3417" s="353"/>
      <c r="E3417" s="353"/>
      <c r="F3417" s="353"/>
      <c r="G3417" s="353"/>
      <c r="H3417" s="399" t="s">
        <v>7153</v>
      </c>
      <c r="I3417" s="386" t="s">
        <v>7756</v>
      </c>
      <c r="J3417" s="394" t="s">
        <v>8027</v>
      </c>
      <c r="K3417" s="58">
        <v>2018</v>
      </c>
      <c r="L3417" s="545"/>
    </row>
    <row r="3418" spans="1:12" s="86" customFormat="1">
      <c r="A3418" s="353" t="s">
        <v>184</v>
      </c>
      <c r="C3418" s="393">
        <v>4</v>
      </c>
      <c r="D3418" s="353"/>
      <c r="E3418" s="353"/>
      <c r="F3418" s="353"/>
      <c r="G3418" s="353"/>
      <c r="H3418" s="399" t="s">
        <v>7154</v>
      </c>
      <c r="I3418" s="386" t="s">
        <v>7757</v>
      </c>
      <c r="J3418" s="394" t="s">
        <v>8027</v>
      </c>
      <c r="K3418" s="58">
        <v>2018</v>
      </c>
      <c r="L3418" s="545"/>
    </row>
    <row r="3419" spans="1:12" s="86" customFormat="1">
      <c r="A3419" s="353" t="s">
        <v>184</v>
      </c>
      <c r="C3419" s="393">
        <v>5</v>
      </c>
      <c r="D3419" s="353"/>
      <c r="E3419" s="353"/>
      <c r="F3419" s="353"/>
      <c r="G3419" s="353"/>
      <c r="H3419" s="399" t="s">
        <v>7045</v>
      </c>
      <c r="I3419" s="386" t="s">
        <v>7758</v>
      </c>
      <c r="J3419" s="394" t="s">
        <v>8027</v>
      </c>
      <c r="K3419" s="58">
        <v>2018</v>
      </c>
      <c r="L3419" s="545"/>
    </row>
    <row r="3420" spans="1:12" s="86" customFormat="1">
      <c r="A3420" s="353" t="s">
        <v>199</v>
      </c>
      <c r="C3420" s="393">
        <v>1</v>
      </c>
      <c r="D3420" s="353"/>
      <c r="E3420" s="353"/>
      <c r="F3420" s="353"/>
      <c r="G3420" s="353"/>
      <c r="H3420" s="399" t="s">
        <v>7156</v>
      </c>
      <c r="I3420" s="386" t="s">
        <v>7155</v>
      </c>
      <c r="J3420" s="394" t="s">
        <v>8027</v>
      </c>
      <c r="K3420" s="58">
        <v>2018</v>
      </c>
      <c r="L3420" s="545"/>
    </row>
    <row r="3421" spans="1:12" s="86" customFormat="1">
      <c r="A3421" s="353" t="s">
        <v>199</v>
      </c>
      <c r="C3421" s="393">
        <v>2</v>
      </c>
      <c r="D3421" s="353"/>
      <c r="E3421" s="353"/>
      <c r="F3421" s="353"/>
      <c r="G3421" s="353"/>
      <c r="H3421" s="399" t="s">
        <v>6879</v>
      </c>
      <c r="I3421" s="386" t="s">
        <v>6878</v>
      </c>
      <c r="J3421" s="394" t="s">
        <v>8027</v>
      </c>
      <c r="K3421" s="58">
        <v>2018</v>
      </c>
      <c r="L3421" s="545"/>
    </row>
    <row r="3422" spans="1:12" s="86" customFormat="1">
      <c r="A3422" s="353" t="s">
        <v>199</v>
      </c>
      <c r="C3422" s="393">
        <v>3</v>
      </c>
      <c r="D3422" s="353"/>
      <c r="E3422" s="353"/>
      <c r="F3422" s="353"/>
      <c r="G3422" s="353"/>
      <c r="H3422" s="399" t="s">
        <v>6866</v>
      </c>
      <c r="I3422" s="386" t="s">
        <v>6865</v>
      </c>
      <c r="J3422" s="394" t="s">
        <v>8027</v>
      </c>
      <c r="K3422" s="58">
        <v>2018</v>
      </c>
      <c r="L3422" s="545"/>
    </row>
    <row r="3423" spans="1:12" s="86" customFormat="1">
      <c r="A3423" s="353" t="s">
        <v>204</v>
      </c>
      <c r="C3423" s="393">
        <v>1</v>
      </c>
      <c r="D3423" s="353"/>
      <c r="E3423" s="353"/>
      <c r="F3423" s="353"/>
      <c r="G3423" s="353"/>
      <c r="H3423" s="399" t="s">
        <v>7158</v>
      </c>
      <c r="I3423" s="386" t="s">
        <v>7157</v>
      </c>
      <c r="J3423" s="394" t="s">
        <v>8027</v>
      </c>
      <c r="K3423" s="58">
        <v>2018</v>
      </c>
      <c r="L3423" s="545"/>
    </row>
    <row r="3424" spans="1:12" s="86" customFormat="1">
      <c r="A3424" s="353" t="s">
        <v>204</v>
      </c>
      <c r="C3424" s="393">
        <v>2</v>
      </c>
      <c r="D3424" s="353"/>
      <c r="E3424" s="353"/>
      <c r="F3424" s="353"/>
      <c r="G3424" s="353"/>
      <c r="H3424" s="399" t="s">
        <v>7160</v>
      </c>
      <c r="I3424" s="386" t="s">
        <v>7159</v>
      </c>
      <c r="J3424" s="394" t="s">
        <v>8027</v>
      </c>
      <c r="K3424" s="58">
        <v>2018</v>
      </c>
      <c r="L3424" s="545"/>
    </row>
    <row r="3425" spans="1:12" s="86" customFormat="1">
      <c r="A3425" s="353" t="s">
        <v>204</v>
      </c>
      <c r="C3425" s="393">
        <v>3</v>
      </c>
      <c r="D3425" s="353"/>
      <c r="E3425" s="353"/>
      <c r="F3425" s="353"/>
      <c r="G3425" s="353"/>
      <c r="H3425" s="399" t="s">
        <v>7162</v>
      </c>
      <c r="I3425" s="386" t="s">
        <v>7161</v>
      </c>
      <c r="J3425" s="394" t="s">
        <v>8027</v>
      </c>
      <c r="K3425" s="58">
        <v>2018</v>
      </c>
      <c r="L3425" s="545"/>
    </row>
    <row r="3426" spans="1:12" s="86" customFormat="1">
      <c r="A3426" s="353" t="s">
        <v>209</v>
      </c>
      <c r="C3426" s="393">
        <v>1</v>
      </c>
      <c r="D3426" s="353"/>
      <c r="E3426" s="353"/>
      <c r="F3426" s="353"/>
      <c r="G3426" s="353"/>
      <c r="H3426" s="399" t="s">
        <v>7164</v>
      </c>
      <c r="I3426" s="386" t="s">
        <v>7163</v>
      </c>
      <c r="J3426" s="394" t="s">
        <v>8027</v>
      </c>
      <c r="K3426" s="58">
        <v>2018</v>
      </c>
      <c r="L3426" s="545"/>
    </row>
    <row r="3427" spans="1:12" s="86" customFormat="1">
      <c r="A3427" s="353" t="s">
        <v>209</v>
      </c>
      <c r="C3427" s="393">
        <v>2</v>
      </c>
      <c r="D3427" s="353"/>
      <c r="E3427" s="353"/>
      <c r="F3427" s="353"/>
      <c r="G3427" s="353"/>
      <c r="H3427" s="399" t="s">
        <v>7166</v>
      </c>
      <c r="I3427" s="386" t="s">
        <v>7165</v>
      </c>
      <c r="J3427" s="394" t="s">
        <v>8027</v>
      </c>
      <c r="K3427" s="58">
        <v>2018</v>
      </c>
      <c r="L3427" s="545"/>
    </row>
    <row r="3428" spans="1:12" s="86" customFormat="1">
      <c r="A3428" s="353" t="s">
        <v>209</v>
      </c>
      <c r="C3428" s="393">
        <v>3</v>
      </c>
      <c r="D3428" s="353"/>
      <c r="E3428" s="353"/>
      <c r="F3428" s="353"/>
      <c r="G3428" s="353"/>
      <c r="H3428" s="399" t="s">
        <v>7168</v>
      </c>
      <c r="I3428" s="386" t="s">
        <v>7167</v>
      </c>
      <c r="J3428" s="394" t="s">
        <v>8027</v>
      </c>
      <c r="K3428" s="58">
        <v>2018</v>
      </c>
      <c r="L3428" s="545"/>
    </row>
    <row r="3429" spans="1:12" s="86" customFormat="1">
      <c r="A3429" s="353" t="s">
        <v>209</v>
      </c>
      <c r="C3429" s="393">
        <v>4</v>
      </c>
      <c r="D3429" s="353"/>
      <c r="E3429" s="353"/>
      <c r="F3429" s="353"/>
      <c r="G3429" s="353"/>
      <c r="H3429" s="399" t="s">
        <v>7170</v>
      </c>
      <c r="I3429" s="386" t="s">
        <v>7169</v>
      </c>
      <c r="J3429" s="394" t="s">
        <v>8027</v>
      </c>
      <c r="K3429" s="58">
        <v>2018</v>
      </c>
      <c r="L3429" s="545"/>
    </row>
    <row r="3430" spans="1:12" s="86" customFormat="1">
      <c r="A3430" s="353" t="s">
        <v>209</v>
      </c>
      <c r="C3430" s="393">
        <v>5</v>
      </c>
      <c r="D3430" s="353"/>
      <c r="E3430" s="353"/>
      <c r="F3430" s="353"/>
      <c r="G3430" s="353"/>
      <c r="H3430" s="399" t="s">
        <v>7180</v>
      </c>
      <c r="I3430" s="386" t="s">
        <v>7171</v>
      </c>
      <c r="J3430" s="394" t="s">
        <v>8027</v>
      </c>
      <c r="K3430" s="58">
        <v>2018</v>
      </c>
      <c r="L3430" s="545"/>
    </row>
    <row r="3431" spans="1:12" s="86" customFormat="1">
      <c r="A3431" s="353" t="s">
        <v>209</v>
      </c>
      <c r="C3431" s="393">
        <v>6</v>
      </c>
      <c r="D3431" s="353"/>
      <c r="E3431" s="353"/>
      <c r="F3431" s="353"/>
      <c r="G3431" s="353"/>
      <c r="H3431" s="399" t="s">
        <v>7173</v>
      </c>
      <c r="I3431" s="386" t="s">
        <v>7172</v>
      </c>
      <c r="J3431" s="394" t="s">
        <v>8027</v>
      </c>
      <c r="K3431" s="58">
        <v>2018</v>
      </c>
      <c r="L3431" s="545"/>
    </row>
    <row r="3432" spans="1:12" s="86" customFormat="1">
      <c r="A3432" s="353" t="s">
        <v>209</v>
      </c>
      <c r="C3432" s="393">
        <v>7</v>
      </c>
      <c r="D3432" s="353"/>
      <c r="E3432" s="353"/>
      <c r="F3432" s="353"/>
      <c r="G3432" s="353"/>
      <c r="H3432" s="399" t="s">
        <v>7175</v>
      </c>
      <c r="I3432" s="386" t="s">
        <v>7174</v>
      </c>
      <c r="J3432" s="394" t="s">
        <v>8027</v>
      </c>
      <c r="K3432" s="58">
        <v>2018</v>
      </c>
      <c r="L3432" s="545"/>
    </row>
    <row r="3433" spans="1:12" s="86" customFormat="1">
      <c r="A3433" s="353" t="s">
        <v>209</v>
      </c>
      <c r="C3433" s="393">
        <v>8</v>
      </c>
      <c r="D3433" s="353"/>
      <c r="E3433" s="353"/>
      <c r="F3433" s="353"/>
      <c r="G3433" s="353"/>
      <c r="H3433" s="399" t="s">
        <v>7177</v>
      </c>
      <c r="I3433" s="386" t="s">
        <v>7176</v>
      </c>
      <c r="J3433" s="394" t="s">
        <v>8027</v>
      </c>
      <c r="K3433" s="58">
        <v>2018</v>
      </c>
      <c r="L3433" s="545"/>
    </row>
    <row r="3434" spans="1:12" s="86" customFormat="1">
      <c r="A3434" s="353" t="s">
        <v>209</v>
      </c>
      <c r="C3434" s="393">
        <v>9</v>
      </c>
      <c r="D3434" s="353"/>
      <c r="E3434" s="353"/>
      <c r="F3434" s="353"/>
      <c r="G3434" s="353"/>
      <c r="H3434" s="399" t="s">
        <v>7179</v>
      </c>
      <c r="I3434" s="386" t="s">
        <v>7178</v>
      </c>
      <c r="J3434" s="394" t="s">
        <v>8027</v>
      </c>
      <c r="K3434" s="58">
        <v>2018</v>
      </c>
      <c r="L3434" s="545"/>
    </row>
    <row r="3435" spans="1:12" s="86" customFormat="1">
      <c r="A3435" s="353" t="s">
        <v>229</v>
      </c>
      <c r="C3435" s="393">
        <v>2</v>
      </c>
      <c r="D3435" s="353"/>
      <c r="E3435" s="353"/>
      <c r="F3435" s="353"/>
      <c r="G3435" s="353"/>
      <c r="H3435" s="399" t="s">
        <v>7182</v>
      </c>
      <c r="I3435" s="386" t="s">
        <v>7181</v>
      </c>
      <c r="J3435" s="394" t="s">
        <v>8027</v>
      </c>
      <c r="K3435" s="58">
        <v>2018</v>
      </c>
      <c r="L3435" s="545"/>
    </row>
    <row r="3436" spans="1:12" s="86" customFormat="1">
      <c r="A3436" s="353" t="s">
        <v>229</v>
      </c>
      <c r="C3436" s="393">
        <v>3</v>
      </c>
      <c r="D3436" s="353"/>
      <c r="E3436" s="353"/>
      <c r="F3436" s="353"/>
      <c r="G3436" s="353"/>
      <c r="H3436" s="399" t="s">
        <v>7184</v>
      </c>
      <c r="I3436" s="386" t="s">
        <v>7183</v>
      </c>
      <c r="J3436" s="394" t="s">
        <v>8027</v>
      </c>
      <c r="K3436" s="58">
        <v>2018</v>
      </c>
      <c r="L3436" s="545"/>
    </row>
    <row r="3437" spans="1:12" s="86" customFormat="1">
      <c r="A3437" s="353" t="s">
        <v>234</v>
      </c>
      <c r="C3437" s="393">
        <v>1</v>
      </c>
      <c r="D3437" s="353"/>
      <c r="E3437" s="353"/>
      <c r="F3437" s="353"/>
      <c r="G3437" s="353"/>
      <c r="H3437" s="399" t="s">
        <v>7342</v>
      </c>
      <c r="I3437" s="386" t="s">
        <v>7341</v>
      </c>
      <c r="J3437" s="394" t="s">
        <v>8027</v>
      </c>
      <c r="K3437" s="58">
        <v>2018</v>
      </c>
      <c r="L3437" s="545"/>
    </row>
    <row r="3438" spans="1:12" s="86" customFormat="1">
      <c r="A3438" s="353" t="s">
        <v>234</v>
      </c>
      <c r="C3438" s="393">
        <v>2</v>
      </c>
      <c r="D3438" s="353"/>
      <c r="E3438" s="353"/>
      <c r="F3438" s="353"/>
      <c r="G3438" s="353"/>
      <c r="H3438" s="399" t="s">
        <v>7191</v>
      </c>
      <c r="I3438" s="386" t="s">
        <v>7185</v>
      </c>
      <c r="J3438" s="394" t="s">
        <v>8027</v>
      </c>
      <c r="K3438" s="58">
        <v>2018</v>
      </c>
      <c r="L3438" s="545"/>
    </row>
    <row r="3439" spans="1:12" s="86" customFormat="1">
      <c r="A3439" s="353" t="s">
        <v>234</v>
      </c>
      <c r="C3439" s="393">
        <v>3</v>
      </c>
      <c r="D3439" s="353"/>
      <c r="E3439" s="353"/>
      <c r="F3439" s="353"/>
      <c r="G3439" s="353"/>
      <c r="H3439" s="399" t="s">
        <v>7192</v>
      </c>
      <c r="I3439" s="386" t="s">
        <v>7186</v>
      </c>
      <c r="J3439" s="394" t="s">
        <v>8027</v>
      </c>
      <c r="K3439" s="58">
        <v>2018</v>
      </c>
      <c r="L3439" s="545"/>
    </row>
    <row r="3440" spans="1:12" s="86" customFormat="1">
      <c r="A3440" s="353" t="s">
        <v>234</v>
      </c>
      <c r="C3440" s="393">
        <v>4</v>
      </c>
      <c r="D3440" s="353"/>
      <c r="E3440" s="353"/>
      <c r="F3440" s="353"/>
      <c r="G3440" s="353"/>
      <c r="H3440" s="399" t="s">
        <v>7193</v>
      </c>
      <c r="I3440" s="386" t="s">
        <v>7187</v>
      </c>
      <c r="J3440" s="394" t="s">
        <v>8027</v>
      </c>
      <c r="K3440" s="58">
        <v>2018</v>
      </c>
      <c r="L3440" s="545"/>
    </row>
    <row r="3441" spans="1:12" s="86" customFormat="1">
      <c r="A3441" s="353" t="s">
        <v>234</v>
      </c>
      <c r="C3441" s="393">
        <v>5</v>
      </c>
      <c r="D3441" s="353"/>
      <c r="E3441" s="353"/>
      <c r="F3441" s="353"/>
      <c r="G3441" s="353"/>
      <c r="H3441" s="399" t="s">
        <v>7194</v>
      </c>
      <c r="I3441" s="386" t="s">
        <v>7188</v>
      </c>
      <c r="J3441" s="394" t="s">
        <v>8027</v>
      </c>
      <c r="K3441" s="58">
        <v>2018</v>
      </c>
      <c r="L3441" s="545"/>
    </row>
    <row r="3442" spans="1:12" s="86" customFormat="1">
      <c r="A3442" s="353" t="s">
        <v>234</v>
      </c>
      <c r="C3442" s="393">
        <v>6</v>
      </c>
      <c r="D3442" s="353"/>
      <c r="E3442" s="353"/>
      <c r="F3442" s="353"/>
      <c r="G3442" s="353"/>
      <c r="H3442" s="399" t="s">
        <v>7195</v>
      </c>
      <c r="I3442" s="386" t="s">
        <v>7189</v>
      </c>
      <c r="J3442" s="394" t="s">
        <v>8027</v>
      </c>
      <c r="K3442" s="58">
        <v>2018</v>
      </c>
      <c r="L3442" s="545"/>
    </row>
    <row r="3443" spans="1:12" s="86" customFormat="1">
      <c r="A3443" s="353" t="s">
        <v>234</v>
      </c>
      <c r="C3443" s="393">
        <v>7</v>
      </c>
      <c r="D3443" s="353"/>
      <c r="E3443" s="353"/>
      <c r="F3443" s="353"/>
      <c r="G3443" s="353"/>
      <c r="H3443" s="399" t="s">
        <v>7196</v>
      </c>
      <c r="I3443" s="386" t="s">
        <v>7190</v>
      </c>
      <c r="J3443" s="394" t="s">
        <v>8027</v>
      </c>
      <c r="K3443" s="58">
        <v>2018</v>
      </c>
      <c r="L3443" s="545"/>
    </row>
    <row r="3444" spans="1:12" s="86" customFormat="1">
      <c r="A3444" s="353" t="s">
        <v>248</v>
      </c>
      <c r="C3444" s="393">
        <v>1</v>
      </c>
      <c r="D3444" s="353"/>
      <c r="E3444" s="353"/>
      <c r="F3444" s="353"/>
      <c r="G3444" s="353"/>
      <c r="H3444" s="399" t="s">
        <v>7199</v>
      </c>
      <c r="I3444" s="386" t="s">
        <v>7197</v>
      </c>
      <c r="J3444" s="394" t="s">
        <v>8027</v>
      </c>
      <c r="K3444" s="58">
        <v>2018</v>
      </c>
      <c r="L3444" s="545"/>
    </row>
    <row r="3445" spans="1:12" s="86" customFormat="1">
      <c r="A3445" s="353" t="s">
        <v>248</v>
      </c>
      <c r="C3445" s="393">
        <v>2</v>
      </c>
      <c r="D3445" s="353"/>
      <c r="E3445" s="353"/>
      <c r="F3445" s="353"/>
      <c r="G3445" s="353"/>
      <c r="H3445" s="399" t="s">
        <v>7200</v>
      </c>
      <c r="I3445" s="386" t="s">
        <v>7198</v>
      </c>
      <c r="J3445" s="394" t="s">
        <v>8027</v>
      </c>
      <c r="K3445" s="58">
        <v>2018</v>
      </c>
      <c r="L3445" s="545"/>
    </row>
    <row r="3446" spans="1:12" s="86" customFormat="1">
      <c r="A3446" s="353" t="s">
        <v>252</v>
      </c>
      <c r="C3446" s="393">
        <v>1</v>
      </c>
      <c r="D3446" s="353"/>
      <c r="E3446" s="353"/>
      <c r="F3446" s="353"/>
      <c r="G3446" s="353"/>
      <c r="H3446" s="399" t="s">
        <v>7203</v>
      </c>
      <c r="I3446" s="386" t="s">
        <v>7201</v>
      </c>
      <c r="J3446" s="394" t="s">
        <v>8027</v>
      </c>
      <c r="K3446" s="58">
        <v>2018</v>
      </c>
      <c r="L3446" s="545"/>
    </row>
    <row r="3447" spans="1:12" s="86" customFormat="1">
      <c r="A3447" s="353" t="s">
        <v>252</v>
      </c>
      <c r="C3447" s="393">
        <v>2</v>
      </c>
      <c r="D3447" s="353"/>
      <c r="E3447" s="353"/>
      <c r="F3447" s="353"/>
      <c r="G3447" s="353"/>
      <c r="H3447" s="399" t="s">
        <v>7204</v>
      </c>
      <c r="I3447" s="386" t="s">
        <v>7202</v>
      </c>
      <c r="J3447" s="394" t="s">
        <v>8027</v>
      </c>
      <c r="K3447" s="58">
        <v>2018</v>
      </c>
      <c r="L3447" s="545"/>
    </row>
    <row r="3448" spans="1:12" s="86" customFormat="1">
      <c r="A3448" s="353" t="s">
        <v>259</v>
      </c>
      <c r="C3448" s="393">
        <v>1</v>
      </c>
      <c r="D3448" s="353"/>
      <c r="E3448" s="353"/>
      <c r="F3448" s="353"/>
      <c r="G3448" s="353"/>
      <c r="H3448" s="399" t="s">
        <v>7206</v>
      </c>
      <c r="I3448" s="353" t="s">
        <v>7205</v>
      </c>
      <c r="J3448" s="394" t="s">
        <v>8027</v>
      </c>
      <c r="K3448" s="58">
        <v>2018</v>
      </c>
      <c r="L3448" s="545"/>
    </row>
    <row r="3449" spans="1:12" s="86" customFormat="1">
      <c r="A3449" s="353" t="s">
        <v>259</v>
      </c>
      <c r="C3449" s="393">
        <v>4</v>
      </c>
      <c r="D3449" s="353"/>
      <c r="E3449" s="353"/>
      <c r="F3449" s="353"/>
      <c r="G3449" s="353"/>
      <c r="H3449" s="399" t="s">
        <v>7208</v>
      </c>
      <c r="I3449" s="353" t="s">
        <v>7207</v>
      </c>
      <c r="J3449" s="394" t="s">
        <v>8027</v>
      </c>
      <c r="K3449" s="58">
        <v>2018</v>
      </c>
      <c r="L3449" s="545"/>
    </row>
    <row r="3450" spans="1:12" s="86" customFormat="1">
      <c r="A3450" s="353" t="s">
        <v>259</v>
      </c>
      <c r="C3450" s="393">
        <v>5</v>
      </c>
      <c r="D3450" s="353"/>
      <c r="E3450" s="353"/>
      <c r="F3450" s="353"/>
      <c r="G3450" s="353"/>
      <c r="H3450" s="399" t="s">
        <v>7210</v>
      </c>
      <c r="I3450" s="353" t="s">
        <v>7209</v>
      </c>
      <c r="J3450" s="394" t="s">
        <v>8027</v>
      </c>
      <c r="K3450" s="58">
        <v>2018</v>
      </c>
      <c r="L3450" s="545"/>
    </row>
    <row r="3451" spans="1:12" s="86" customFormat="1">
      <c r="A3451" s="353" t="s">
        <v>259</v>
      </c>
      <c r="C3451" s="393">
        <v>6</v>
      </c>
      <c r="D3451" s="353"/>
      <c r="E3451" s="353"/>
      <c r="F3451" s="353"/>
      <c r="G3451" s="353"/>
      <c r="H3451" s="399" t="s">
        <v>7212</v>
      </c>
      <c r="I3451" s="353" t="s">
        <v>7211</v>
      </c>
      <c r="J3451" s="394" t="s">
        <v>8027</v>
      </c>
      <c r="K3451" s="58">
        <v>2018</v>
      </c>
      <c r="L3451" s="545"/>
    </row>
    <row r="3452" spans="1:12" s="86" customFormat="1">
      <c r="A3452" s="353" t="s">
        <v>259</v>
      </c>
      <c r="C3452" s="393">
        <v>7</v>
      </c>
      <c r="D3452" s="353"/>
      <c r="E3452" s="353"/>
      <c r="F3452" s="353"/>
      <c r="G3452" s="353"/>
      <c r="H3452" s="399" t="s">
        <v>7214</v>
      </c>
      <c r="I3452" s="353" t="s">
        <v>7213</v>
      </c>
      <c r="J3452" s="394" t="s">
        <v>8027</v>
      </c>
      <c r="K3452" s="58">
        <v>2018</v>
      </c>
      <c r="L3452" s="545"/>
    </row>
    <row r="3453" spans="1:12" s="86" customFormat="1">
      <c r="A3453" s="353" t="s">
        <v>259</v>
      </c>
      <c r="C3453" s="393">
        <v>8</v>
      </c>
      <c r="D3453" s="353"/>
      <c r="E3453" s="353"/>
      <c r="F3453" s="353"/>
      <c r="G3453" s="353"/>
      <c r="H3453" s="399" t="s">
        <v>7216</v>
      </c>
      <c r="I3453" s="353" t="s">
        <v>7215</v>
      </c>
      <c r="J3453" s="394" t="s">
        <v>8027</v>
      </c>
      <c r="K3453" s="58">
        <v>2018</v>
      </c>
      <c r="L3453" s="545"/>
    </row>
    <row r="3454" spans="1:12" s="86" customFormat="1">
      <c r="A3454" s="353" t="s">
        <v>2277</v>
      </c>
      <c r="C3454" s="393">
        <v>1</v>
      </c>
      <c r="D3454" s="353"/>
      <c r="E3454" s="353"/>
      <c r="F3454" s="353"/>
      <c r="G3454" s="353"/>
      <c r="H3454" s="399" t="s">
        <v>5196</v>
      </c>
      <c r="I3454" s="386" t="s">
        <v>7217</v>
      </c>
      <c r="J3454" s="394" t="s">
        <v>8027</v>
      </c>
      <c r="K3454" s="58">
        <v>2018</v>
      </c>
      <c r="L3454" s="545"/>
    </row>
    <row r="3455" spans="1:12" s="86" customFormat="1">
      <c r="A3455" s="353" t="s">
        <v>2287</v>
      </c>
      <c r="C3455" s="393">
        <v>1</v>
      </c>
      <c r="D3455" s="353"/>
      <c r="E3455" s="353"/>
      <c r="F3455" s="353"/>
      <c r="G3455" s="353"/>
      <c r="H3455" s="399" t="s">
        <v>7219</v>
      </c>
      <c r="I3455" s="386" t="s">
        <v>7218</v>
      </c>
      <c r="J3455" s="394" t="s">
        <v>8027</v>
      </c>
      <c r="K3455" s="58">
        <v>2018</v>
      </c>
      <c r="L3455" s="545"/>
    </row>
    <row r="3456" spans="1:12" s="86" customFormat="1">
      <c r="A3456" s="386" t="s">
        <v>2309</v>
      </c>
      <c r="C3456" s="393">
        <v>1</v>
      </c>
      <c r="D3456" s="353"/>
      <c r="E3456" s="353"/>
      <c r="F3456" s="353"/>
      <c r="G3456" s="353"/>
      <c r="H3456" s="399" t="s">
        <v>7156</v>
      </c>
      <c r="I3456" s="386" t="s">
        <v>7221</v>
      </c>
      <c r="J3456" s="394" t="s">
        <v>8027</v>
      </c>
      <c r="K3456" s="58">
        <v>2018</v>
      </c>
      <c r="L3456" s="545"/>
    </row>
    <row r="3457" spans="1:12" s="86" customFormat="1">
      <c r="A3457" s="353" t="s">
        <v>2323</v>
      </c>
      <c r="C3457" s="393">
        <v>8</v>
      </c>
      <c r="D3457" s="353"/>
      <c r="E3457" s="353"/>
      <c r="F3457" s="353"/>
      <c r="G3457" s="353"/>
      <c r="H3457" s="399" t="s">
        <v>7223</v>
      </c>
      <c r="I3457" s="386" t="s">
        <v>7222</v>
      </c>
      <c r="J3457" s="394" t="s">
        <v>8027</v>
      </c>
      <c r="K3457" s="58">
        <v>2018</v>
      </c>
      <c r="L3457" s="545"/>
    </row>
    <row r="3458" spans="1:12" s="86" customFormat="1">
      <c r="A3458" s="353" t="s">
        <v>2345</v>
      </c>
      <c r="C3458" s="393">
        <v>1</v>
      </c>
      <c r="D3458" s="353"/>
      <c r="E3458" s="353"/>
      <c r="F3458" s="353"/>
      <c r="G3458" s="353"/>
      <c r="H3458" s="399" t="s">
        <v>7225</v>
      </c>
      <c r="I3458" s="386" t="s">
        <v>7224</v>
      </c>
      <c r="J3458" s="394" t="s">
        <v>8027</v>
      </c>
      <c r="K3458" s="58">
        <v>2018</v>
      </c>
      <c r="L3458" s="545"/>
    </row>
    <row r="3459" spans="1:12" s="86" customFormat="1">
      <c r="A3459" s="353" t="s">
        <v>2345</v>
      </c>
      <c r="C3459" s="393">
        <v>2</v>
      </c>
      <c r="D3459" s="353"/>
      <c r="E3459" s="353"/>
      <c r="F3459" s="353"/>
      <c r="G3459" s="353"/>
      <c r="H3459" s="399" t="s">
        <v>7227</v>
      </c>
      <c r="I3459" s="386" t="s">
        <v>7226</v>
      </c>
      <c r="J3459" s="394" t="s">
        <v>8027</v>
      </c>
      <c r="K3459" s="58">
        <v>2018</v>
      </c>
      <c r="L3459" s="545"/>
    </row>
    <row r="3460" spans="1:12" s="86" customFormat="1">
      <c r="A3460" s="353" t="s">
        <v>2345</v>
      </c>
      <c r="C3460" s="393">
        <v>3</v>
      </c>
      <c r="D3460" s="353"/>
      <c r="E3460" s="353"/>
      <c r="F3460" s="353"/>
      <c r="G3460" s="353"/>
      <c r="H3460" s="399" t="s">
        <v>7229</v>
      </c>
      <c r="I3460" s="386" t="s">
        <v>7228</v>
      </c>
      <c r="J3460" s="394" t="s">
        <v>8027</v>
      </c>
      <c r="K3460" s="58">
        <v>2018</v>
      </c>
      <c r="L3460" s="545"/>
    </row>
    <row r="3461" spans="1:12" s="86" customFormat="1">
      <c r="A3461" s="353" t="s">
        <v>2345</v>
      </c>
      <c r="C3461" s="393">
        <v>4</v>
      </c>
      <c r="D3461" s="353"/>
      <c r="E3461" s="353"/>
      <c r="F3461" s="353"/>
      <c r="G3461" s="353"/>
      <c r="H3461" s="399" t="s">
        <v>7231</v>
      </c>
      <c r="I3461" s="386" t="s">
        <v>7230</v>
      </c>
      <c r="J3461" s="394" t="s">
        <v>8027</v>
      </c>
      <c r="K3461" s="58">
        <v>2018</v>
      </c>
      <c r="L3461" s="545"/>
    </row>
    <row r="3462" spans="1:12" s="86" customFormat="1">
      <c r="A3462" s="353" t="s">
        <v>2345</v>
      </c>
      <c r="C3462" s="393">
        <v>5</v>
      </c>
      <c r="D3462" s="353"/>
      <c r="E3462" s="353"/>
      <c r="F3462" s="353"/>
      <c r="G3462" s="353"/>
      <c r="H3462" s="399" t="s">
        <v>7233</v>
      </c>
      <c r="I3462" s="386" t="s">
        <v>7232</v>
      </c>
      <c r="J3462" s="394" t="s">
        <v>8027</v>
      </c>
      <c r="K3462" s="58">
        <v>2018</v>
      </c>
      <c r="L3462" s="545"/>
    </row>
    <row r="3463" spans="1:12" s="86" customFormat="1">
      <c r="A3463" s="353" t="s">
        <v>2345</v>
      </c>
      <c r="C3463" s="393">
        <v>6</v>
      </c>
      <c r="D3463" s="353"/>
      <c r="E3463" s="353"/>
      <c r="F3463" s="353"/>
      <c r="G3463" s="353"/>
      <c r="H3463" s="399" t="s">
        <v>7235</v>
      </c>
      <c r="I3463" s="386" t="s">
        <v>7234</v>
      </c>
      <c r="J3463" s="394" t="s">
        <v>8027</v>
      </c>
      <c r="K3463" s="58">
        <v>2018</v>
      </c>
      <c r="L3463" s="545"/>
    </row>
    <row r="3464" spans="1:12" s="86" customFormat="1">
      <c r="A3464" s="353" t="s">
        <v>2345</v>
      </c>
      <c r="C3464" s="393">
        <v>7</v>
      </c>
      <c r="D3464" s="353"/>
      <c r="E3464" s="353"/>
      <c r="F3464" s="353"/>
      <c r="G3464" s="353"/>
      <c r="H3464" s="399" t="s">
        <v>7237</v>
      </c>
      <c r="I3464" s="386" t="s">
        <v>7236</v>
      </c>
      <c r="J3464" s="394" t="s">
        <v>8027</v>
      </c>
      <c r="K3464" s="58">
        <v>2018</v>
      </c>
      <c r="L3464" s="545"/>
    </row>
    <row r="3465" spans="1:12" s="86" customFormat="1">
      <c r="A3465" s="353" t="s">
        <v>2355</v>
      </c>
      <c r="C3465" s="393">
        <v>1</v>
      </c>
      <c r="D3465" s="353"/>
      <c r="E3465" s="353"/>
      <c r="F3465" s="353"/>
      <c r="G3465" s="353"/>
      <c r="H3465" s="399" t="s">
        <v>7225</v>
      </c>
      <c r="I3465" s="386" t="s">
        <v>7224</v>
      </c>
      <c r="J3465" s="394" t="s">
        <v>8027</v>
      </c>
      <c r="K3465" s="58">
        <v>2018</v>
      </c>
      <c r="L3465" s="545"/>
    </row>
    <row r="3466" spans="1:12" s="86" customFormat="1">
      <c r="A3466" s="353" t="s">
        <v>2355</v>
      </c>
      <c r="C3466" s="393">
        <v>2</v>
      </c>
      <c r="D3466" s="353"/>
      <c r="E3466" s="353"/>
      <c r="F3466" s="353"/>
      <c r="G3466" s="353"/>
      <c r="H3466" s="399" t="s">
        <v>7227</v>
      </c>
      <c r="I3466" s="386" t="s">
        <v>7226</v>
      </c>
      <c r="J3466" s="394" t="s">
        <v>8027</v>
      </c>
      <c r="K3466" s="58">
        <v>2018</v>
      </c>
      <c r="L3466" s="545"/>
    </row>
    <row r="3467" spans="1:12" s="86" customFormat="1">
      <c r="A3467" s="353" t="s">
        <v>2355</v>
      </c>
      <c r="C3467" s="393">
        <v>3</v>
      </c>
      <c r="D3467" s="353"/>
      <c r="E3467" s="353"/>
      <c r="F3467" s="353"/>
      <c r="G3467" s="353"/>
      <c r="H3467" s="399" t="s">
        <v>7229</v>
      </c>
      <c r="I3467" s="386" t="s">
        <v>7228</v>
      </c>
      <c r="J3467" s="394" t="s">
        <v>8027</v>
      </c>
      <c r="K3467" s="58">
        <v>2018</v>
      </c>
      <c r="L3467" s="545"/>
    </row>
    <row r="3468" spans="1:12" s="86" customFormat="1">
      <c r="A3468" s="353" t="s">
        <v>2355</v>
      </c>
      <c r="C3468" s="393">
        <v>4</v>
      </c>
      <c r="D3468" s="353"/>
      <c r="E3468" s="353"/>
      <c r="F3468" s="353"/>
      <c r="G3468" s="353"/>
      <c r="H3468" s="399" t="s">
        <v>7231</v>
      </c>
      <c r="I3468" s="386" t="s">
        <v>7230</v>
      </c>
      <c r="J3468" s="394" t="s">
        <v>8027</v>
      </c>
      <c r="K3468" s="58">
        <v>2018</v>
      </c>
      <c r="L3468" s="545"/>
    </row>
    <row r="3469" spans="1:12" s="86" customFormat="1">
      <c r="A3469" s="353" t="s">
        <v>2355</v>
      </c>
      <c r="C3469" s="393">
        <v>5</v>
      </c>
      <c r="D3469" s="353"/>
      <c r="E3469" s="353"/>
      <c r="F3469" s="353"/>
      <c r="G3469" s="353"/>
      <c r="H3469" s="399" t="s">
        <v>7233</v>
      </c>
      <c r="I3469" s="386" t="s">
        <v>7759</v>
      </c>
      <c r="J3469" s="394" t="s">
        <v>8027</v>
      </c>
      <c r="K3469" s="58">
        <v>2018</v>
      </c>
      <c r="L3469" s="545"/>
    </row>
    <row r="3470" spans="1:12" s="86" customFormat="1">
      <c r="A3470" s="353" t="s">
        <v>2355</v>
      </c>
      <c r="C3470" s="393">
        <v>6</v>
      </c>
      <c r="D3470" s="353"/>
      <c r="E3470" s="353"/>
      <c r="F3470" s="353"/>
      <c r="G3470" s="353"/>
      <c r="H3470" s="399" t="s">
        <v>7235</v>
      </c>
      <c r="I3470" s="386" t="s">
        <v>7234</v>
      </c>
      <c r="J3470" s="394" t="s">
        <v>8027</v>
      </c>
      <c r="K3470" s="58">
        <v>2018</v>
      </c>
      <c r="L3470" s="545"/>
    </row>
    <row r="3471" spans="1:12" s="86" customFormat="1">
      <c r="A3471" s="353" t="s">
        <v>2355</v>
      </c>
      <c r="C3471" s="393">
        <v>7</v>
      </c>
      <c r="D3471" s="353"/>
      <c r="E3471" s="353"/>
      <c r="F3471" s="353"/>
      <c r="G3471" s="353"/>
      <c r="H3471" s="399" t="s">
        <v>7237</v>
      </c>
      <c r="I3471" s="386" t="s">
        <v>7760</v>
      </c>
      <c r="J3471" s="394" t="s">
        <v>8027</v>
      </c>
      <c r="K3471" s="58">
        <v>2018</v>
      </c>
      <c r="L3471" s="545"/>
    </row>
    <row r="3472" spans="1:12" s="86" customFormat="1">
      <c r="A3472" s="386" t="s">
        <v>2357</v>
      </c>
      <c r="C3472" s="393">
        <v>2</v>
      </c>
      <c r="D3472" s="353"/>
      <c r="E3472" s="353"/>
      <c r="F3472" s="353"/>
      <c r="G3472" s="353"/>
      <c r="H3472" s="399" t="s">
        <v>7343</v>
      </c>
      <c r="I3472" s="386" t="s">
        <v>7761</v>
      </c>
      <c r="J3472" s="394" t="s">
        <v>8027</v>
      </c>
      <c r="K3472" s="58">
        <v>2018</v>
      </c>
      <c r="L3472" s="545"/>
    </row>
    <row r="3473" spans="1:12" s="86" customFormat="1">
      <c r="A3473" s="353" t="s">
        <v>2362</v>
      </c>
      <c r="C3473" s="379">
        <v>7</v>
      </c>
      <c r="D3473" s="1187"/>
      <c r="E3473" s="1187"/>
      <c r="F3473" s="1187"/>
      <c r="G3473" s="1187"/>
      <c r="H3473" s="405" t="s">
        <v>7238</v>
      </c>
      <c r="I3473" s="386" t="s">
        <v>7762</v>
      </c>
      <c r="J3473" s="394" t="s">
        <v>8027</v>
      </c>
      <c r="K3473" s="58">
        <v>2018</v>
      </c>
      <c r="L3473" s="545"/>
    </row>
    <row r="3474" spans="1:12" s="86" customFormat="1">
      <c r="A3474" s="353" t="s">
        <v>2381</v>
      </c>
      <c r="C3474" s="393">
        <v>1</v>
      </c>
      <c r="D3474" s="353"/>
      <c r="E3474" s="353"/>
      <c r="F3474" s="353"/>
      <c r="G3474" s="353"/>
      <c r="H3474" s="399" t="s">
        <v>7239</v>
      </c>
      <c r="I3474" s="386" t="s">
        <v>7763</v>
      </c>
      <c r="J3474" s="394" t="s">
        <v>8027</v>
      </c>
      <c r="K3474" s="58">
        <v>2018</v>
      </c>
      <c r="L3474" s="545"/>
    </row>
    <row r="3475" spans="1:12" s="86" customFormat="1">
      <c r="A3475" s="353" t="s">
        <v>2381</v>
      </c>
      <c r="C3475" s="393">
        <v>2</v>
      </c>
      <c r="D3475" s="353"/>
      <c r="E3475" s="353"/>
      <c r="F3475" s="353"/>
      <c r="G3475" s="353"/>
      <c r="H3475" s="399" t="s">
        <v>7229</v>
      </c>
      <c r="I3475" s="386" t="s">
        <v>7228</v>
      </c>
      <c r="J3475" s="394" t="s">
        <v>8027</v>
      </c>
      <c r="K3475" s="58">
        <v>2018</v>
      </c>
      <c r="L3475" s="545"/>
    </row>
    <row r="3476" spans="1:12" s="86" customFormat="1">
      <c r="A3476" s="353" t="s">
        <v>2381</v>
      </c>
      <c r="C3476" s="393">
        <v>3</v>
      </c>
      <c r="D3476" s="353"/>
      <c r="E3476" s="353"/>
      <c r="F3476" s="353"/>
      <c r="G3476" s="353"/>
      <c r="H3476" s="399" t="s">
        <v>7240</v>
      </c>
      <c r="I3476" s="386" t="s">
        <v>7764</v>
      </c>
      <c r="J3476" s="394" t="s">
        <v>8027</v>
      </c>
      <c r="K3476" s="58">
        <v>2018</v>
      </c>
      <c r="L3476" s="545"/>
    </row>
    <row r="3477" spans="1:12" s="86" customFormat="1">
      <c r="A3477" s="353" t="s">
        <v>2381</v>
      </c>
      <c r="C3477" s="393">
        <v>4</v>
      </c>
      <c r="D3477" s="353"/>
      <c r="E3477" s="353"/>
      <c r="F3477" s="353"/>
      <c r="G3477" s="353"/>
      <c r="H3477" s="399" t="s">
        <v>7235</v>
      </c>
      <c r="I3477" s="386" t="s">
        <v>7241</v>
      </c>
      <c r="J3477" s="394" t="s">
        <v>8027</v>
      </c>
      <c r="K3477" s="58">
        <v>2018</v>
      </c>
      <c r="L3477" s="545"/>
    </row>
    <row r="3478" spans="1:12" s="86" customFormat="1">
      <c r="A3478" s="353" t="s">
        <v>2381</v>
      </c>
      <c r="C3478" s="393">
        <v>5</v>
      </c>
      <c r="D3478" s="353"/>
      <c r="E3478" s="353"/>
      <c r="F3478" s="353"/>
      <c r="G3478" s="353"/>
      <c r="H3478" s="399" t="s">
        <v>7243</v>
      </c>
      <c r="I3478" s="386" t="s">
        <v>7242</v>
      </c>
      <c r="J3478" s="394" t="s">
        <v>8027</v>
      </c>
      <c r="K3478" s="58">
        <v>2018</v>
      </c>
      <c r="L3478" s="545"/>
    </row>
    <row r="3479" spans="1:12" s="86" customFormat="1">
      <c r="A3479" s="353" t="s">
        <v>2381</v>
      </c>
      <c r="C3479" s="393">
        <v>6</v>
      </c>
      <c r="D3479" s="353"/>
      <c r="E3479" s="353"/>
      <c r="F3479" s="353"/>
      <c r="G3479" s="353"/>
      <c r="H3479" s="399" t="s">
        <v>7245</v>
      </c>
      <c r="I3479" s="386" t="s">
        <v>7244</v>
      </c>
      <c r="J3479" s="394" t="s">
        <v>8027</v>
      </c>
      <c r="K3479" s="58">
        <v>2018</v>
      </c>
      <c r="L3479" s="545"/>
    </row>
    <row r="3480" spans="1:12" s="86" customFormat="1">
      <c r="A3480" s="353" t="s">
        <v>2381</v>
      </c>
      <c r="C3480" s="393">
        <v>7</v>
      </c>
      <c r="D3480" s="353"/>
      <c r="E3480" s="353"/>
      <c r="F3480" s="353"/>
      <c r="G3480" s="353"/>
      <c r="H3480" s="399" t="s">
        <v>7247</v>
      </c>
      <c r="I3480" s="386" t="s">
        <v>7246</v>
      </c>
      <c r="J3480" s="394" t="s">
        <v>8027</v>
      </c>
      <c r="K3480" s="58">
        <v>2018</v>
      </c>
      <c r="L3480" s="545"/>
    </row>
    <row r="3481" spans="1:12" s="86" customFormat="1">
      <c r="A3481" s="353" t="s">
        <v>2381</v>
      </c>
      <c r="C3481" s="393">
        <v>8</v>
      </c>
      <c r="D3481" s="353"/>
      <c r="E3481" s="353"/>
      <c r="F3481" s="353"/>
      <c r="G3481" s="353"/>
      <c r="H3481" s="399" t="s">
        <v>7249</v>
      </c>
      <c r="I3481" s="386" t="s">
        <v>7248</v>
      </c>
      <c r="J3481" s="394" t="s">
        <v>8027</v>
      </c>
      <c r="K3481" s="58">
        <v>2018</v>
      </c>
      <c r="L3481" s="545"/>
    </row>
    <row r="3482" spans="1:12" s="86" customFormat="1">
      <c r="A3482" s="353" t="s">
        <v>5368</v>
      </c>
      <c r="C3482" s="393">
        <v>6</v>
      </c>
      <c r="D3482" s="353"/>
      <c r="E3482" s="353"/>
      <c r="F3482" s="353"/>
      <c r="G3482" s="353"/>
      <c r="H3482" s="399" t="s">
        <v>7250</v>
      </c>
      <c r="I3482" s="386" t="s">
        <v>7230</v>
      </c>
      <c r="J3482" s="394" t="s">
        <v>8027</v>
      </c>
      <c r="K3482" s="58">
        <v>2018</v>
      </c>
      <c r="L3482" s="545"/>
    </row>
    <row r="3483" spans="1:12" s="86" customFormat="1">
      <c r="A3483" s="353" t="s">
        <v>5368</v>
      </c>
      <c r="C3483" s="393">
        <v>7</v>
      </c>
      <c r="D3483" s="353"/>
      <c r="E3483" s="353"/>
      <c r="F3483" s="353"/>
      <c r="G3483" s="353"/>
      <c r="H3483" s="399" t="s">
        <v>7252</v>
      </c>
      <c r="I3483" s="386" t="s">
        <v>7251</v>
      </c>
      <c r="J3483" s="394" t="s">
        <v>8027</v>
      </c>
      <c r="K3483" s="58">
        <v>2018</v>
      </c>
      <c r="L3483" s="545"/>
    </row>
    <row r="3484" spans="1:12" s="86" customFormat="1">
      <c r="A3484" s="353" t="s">
        <v>5368</v>
      </c>
      <c r="C3484" s="393">
        <v>8</v>
      </c>
      <c r="D3484" s="353"/>
      <c r="E3484" s="353"/>
      <c r="F3484" s="353"/>
      <c r="G3484" s="353"/>
      <c r="H3484" s="399" t="s">
        <v>7254</v>
      </c>
      <c r="I3484" s="386" t="s">
        <v>7253</v>
      </c>
      <c r="J3484" s="394" t="s">
        <v>8027</v>
      </c>
      <c r="K3484" s="58">
        <v>2018</v>
      </c>
      <c r="L3484" s="545"/>
    </row>
    <row r="3485" spans="1:12" s="86" customFormat="1">
      <c r="A3485" s="353" t="s">
        <v>2387</v>
      </c>
      <c r="C3485" s="393">
        <v>1</v>
      </c>
      <c r="D3485" s="353"/>
      <c r="E3485" s="353"/>
      <c r="F3485" s="353"/>
      <c r="G3485" s="353"/>
      <c r="H3485" s="399" t="s">
        <v>7256</v>
      </c>
      <c r="I3485" s="386" t="s">
        <v>7255</v>
      </c>
      <c r="J3485" s="394" t="s">
        <v>8027</v>
      </c>
      <c r="K3485" s="58">
        <v>2018</v>
      </c>
      <c r="L3485" s="545"/>
    </row>
    <row r="3486" spans="1:12" s="86" customFormat="1">
      <c r="A3486" s="353" t="s">
        <v>2390</v>
      </c>
      <c r="C3486" s="393">
        <v>5</v>
      </c>
      <c r="D3486" s="353"/>
      <c r="E3486" s="353"/>
      <c r="F3486" s="353"/>
      <c r="G3486" s="353"/>
      <c r="H3486" s="399" t="s">
        <v>7258</v>
      </c>
      <c r="I3486" s="386" t="s">
        <v>7257</v>
      </c>
      <c r="J3486" s="394" t="s">
        <v>8027</v>
      </c>
      <c r="K3486" s="58">
        <v>2018</v>
      </c>
      <c r="L3486" s="545"/>
    </row>
    <row r="3487" spans="1:12" s="86" customFormat="1">
      <c r="A3487" s="386" t="s">
        <v>2397</v>
      </c>
      <c r="C3487" s="393">
        <v>1</v>
      </c>
      <c r="D3487" s="353"/>
      <c r="E3487" s="353"/>
      <c r="F3487" s="353"/>
      <c r="G3487" s="353"/>
      <c r="H3487" s="399" t="s">
        <v>4452</v>
      </c>
      <c r="I3487" s="386" t="s">
        <v>7344</v>
      </c>
      <c r="J3487" s="394" t="s">
        <v>8027</v>
      </c>
      <c r="K3487" s="58">
        <v>2018</v>
      </c>
      <c r="L3487" s="545"/>
    </row>
    <row r="3488" spans="1:12" s="86" customFormat="1">
      <c r="A3488" s="397" t="s">
        <v>2399</v>
      </c>
      <c r="C3488" s="393">
        <v>22</v>
      </c>
      <c r="D3488" s="353"/>
      <c r="E3488" s="353"/>
      <c r="F3488" s="353"/>
      <c r="G3488" s="353"/>
      <c r="H3488" s="399" t="s">
        <v>7345</v>
      </c>
      <c r="I3488" s="386" t="s">
        <v>7346</v>
      </c>
      <c r="J3488" s="394" t="s">
        <v>8027</v>
      </c>
      <c r="K3488" s="58">
        <v>2018</v>
      </c>
      <c r="L3488" s="545"/>
    </row>
    <row r="3489" spans="1:261" s="86" customFormat="1">
      <c r="A3489" s="380" t="s">
        <v>2448</v>
      </c>
      <c r="B3489" s="434"/>
      <c r="C3489" s="393">
        <v>1</v>
      </c>
      <c r="D3489" s="353"/>
      <c r="E3489" s="353"/>
      <c r="F3489" s="353"/>
      <c r="G3489" s="353"/>
      <c r="H3489" s="399" t="s">
        <v>7347</v>
      </c>
      <c r="I3489" s="353" t="s">
        <v>7451</v>
      </c>
      <c r="J3489" s="394" t="s">
        <v>8027</v>
      </c>
      <c r="K3489" s="58">
        <v>2018</v>
      </c>
      <c r="L3489" s="434"/>
      <c r="M3489" s="434"/>
      <c r="N3489" s="434"/>
      <c r="O3489" s="434"/>
      <c r="P3489" s="434"/>
      <c r="Q3489" s="434"/>
      <c r="R3489" s="434"/>
      <c r="S3489" s="434"/>
      <c r="T3489" s="434"/>
      <c r="U3489" s="434"/>
      <c r="V3489" s="434"/>
      <c r="W3489" s="434"/>
      <c r="X3489" s="434"/>
      <c r="Y3489" s="434"/>
      <c r="Z3489" s="434"/>
      <c r="AA3489" s="434"/>
      <c r="AB3489" s="434"/>
      <c r="AC3489" s="434"/>
      <c r="AD3489" s="434"/>
      <c r="AE3489" s="434"/>
      <c r="AF3489" s="434"/>
      <c r="AG3489" s="434"/>
      <c r="AH3489" s="434"/>
      <c r="AI3489" s="434"/>
      <c r="AJ3489" s="434"/>
      <c r="AK3489" s="434"/>
      <c r="AL3489" s="434"/>
      <c r="AM3489" s="434"/>
      <c r="AN3489" s="434"/>
      <c r="AO3489" s="434"/>
      <c r="AP3489" s="434"/>
      <c r="AQ3489" s="434"/>
      <c r="AR3489" s="434"/>
      <c r="AS3489" s="434"/>
      <c r="AT3489" s="434"/>
      <c r="AU3489" s="434"/>
      <c r="AV3489" s="434"/>
      <c r="AW3489" s="434"/>
      <c r="AX3489" s="434"/>
      <c r="AY3489" s="434"/>
      <c r="AZ3489" s="434"/>
      <c r="BA3489" s="434"/>
      <c r="BB3489" s="434"/>
      <c r="BC3489" s="434"/>
      <c r="BD3489" s="434"/>
      <c r="BE3489" s="434"/>
      <c r="BF3489" s="434"/>
      <c r="BG3489" s="434"/>
      <c r="BH3489" s="434"/>
      <c r="BI3489" s="434"/>
      <c r="BJ3489" s="434"/>
      <c r="BK3489" s="434"/>
      <c r="BL3489" s="434"/>
      <c r="BM3489" s="434"/>
      <c r="BN3489" s="434"/>
      <c r="BO3489" s="434"/>
      <c r="BP3489" s="434"/>
      <c r="BQ3489" s="434"/>
      <c r="BR3489" s="434"/>
      <c r="BS3489" s="434"/>
      <c r="BT3489" s="434"/>
      <c r="BU3489" s="434"/>
      <c r="BV3489" s="434"/>
      <c r="BW3489" s="434"/>
      <c r="BX3489" s="434"/>
      <c r="BY3489" s="434"/>
      <c r="BZ3489" s="434"/>
      <c r="CA3489" s="434"/>
      <c r="CB3489" s="434"/>
      <c r="CC3489" s="434"/>
      <c r="CD3489" s="434"/>
      <c r="CE3489" s="434"/>
      <c r="CF3489" s="434"/>
      <c r="CG3489" s="434"/>
      <c r="CH3489" s="434"/>
      <c r="CI3489" s="434"/>
      <c r="CJ3489" s="434"/>
      <c r="CK3489" s="434"/>
      <c r="CL3489" s="434"/>
      <c r="CM3489" s="434"/>
      <c r="CN3489" s="434"/>
      <c r="CO3489" s="434"/>
      <c r="CP3489" s="434"/>
      <c r="CQ3489" s="434"/>
      <c r="CR3489" s="434"/>
      <c r="CS3489" s="434"/>
      <c r="CT3489" s="434"/>
      <c r="CU3489" s="434"/>
      <c r="CV3489" s="434"/>
      <c r="CW3489" s="434"/>
      <c r="CX3489" s="434"/>
      <c r="CY3489" s="434"/>
      <c r="CZ3489" s="434"/>
      <c r="DA3489" s="434"/>
      <c r="DB3489" s="434"/>
      <c r="DC3489" s="434"/>
      <c r="DD3489" s="434"/>
      <c r="DE3489" s="434"/>
      <c r="DF3489" s="434"/>
      <c r="DG3489" s="434"/>
      <c r="DH3489" s="434"/>
      <c r="DI3489" s="434"/>
      <c r="DJ3489" s="434"/>
      <c r="DK3489" s="434"/>
      <c r="DL3489" s="434"/>
      <c r="DM3489" s="434"/>
      <c r="DN3489" s="434"/>
      <c r="DO3489" s="434"/>
      <c r="DP3489" s="434"/>
      <c r="DQ3489" s="434"/>
      <c r="DR3489" s="434"/>
      <c r="DS3489" s="434"/>
      <c r="DT3489" s="434"/>
      <c r="DU3489" s="434"/>
      <c r="DV3489" s="434"/>
      <c r="DW3489" s="434"/>
      <c r="DX3489" s="434"/>
      <c r="DY3489" s="434"/>
      <c r="DZ3489" s="434"/>
      <c r="EA3489" s="434"/>
      <c r="EB3489" s="434"/>
      <c r="EC3489" s="434"/>
      <c r="ED3489" s="434"/>
      <c r="EE3489" s="434"/>
      <c r="EF3489" s="434"/>
      <c r="EG3489" s="434"/>
      <c r="EH3489" s="434"/>
      <c r="EI3489" s="434"/>
      <c r="EJ3489" s="434"/>
      <c r="EK3489" s="434"/>
      <c r="EL3489" s="434"/>
      <c r="EM3489" s="434"/>
      <c r="EN3489" s="434"/>
      <c r="EO3489" s="434"/>
      <c r="EP3489" s="434"/>
      <c r="EQ3489" s="434"/>
      <c r="ER3489" s="434"/>
      <c r="ES3489" s="434"/>
      <c r="ET3489" s="434"/>
      <c r="EU3489" s="434"/>
      <c r="EV3489" s="434"/>
      <c r="EW3489" s="434"/>
      <c r="EX3489" s="434"/>
      <c r="EY3489" s="434"/>
      <c r="EZ3489" s="434"/>
      <c r="FA3489" s="434"/>
      <c r="FB3489" s="434"/>
      <c r="FC3489" s="434"/>
      <c r="FD3489" s="434"/>
      <c r="FE3489" s="434"/>
      <c r="FF3489" s="434"/>
      <c r="FG3489" s="434"/>
      <c r="FH3489" s="434"/>
      <c r="FI3489" s="434"/>
      <c r="FJ3489" s="434"/>
      <c r="FK3489" s="434"/>
      <c r="FL3489" s="434"/>
      <c r="FM3489" s="434"/>
      <c r="FN3489" s="434"/>
      <c r="FO3489" s="434"/>
      <c r="FP3489" s="434"/>
      <c r="FQ3489" s="434"/>
      <c r="FR3489" s="434"/>
      <c r="FS3489" s="434"/>
      <c r="FT3489" s="434"/>
      <c r="FU3489" s="434"/>
      <c r="FV3489" s="434"/>
      <c r="FW3489" s="434"/>
      <c r="FX3489" s="434"/>
      <c r="FY3489" s="434"/>
      <c r="FZ3489" s="434"/>
      <c r="GA3489" s="434"/>
      <c r="GB3489" s="434"/>
      <c r="GC3489" s="434"/>
      <c r="GD3489" s="434"/>
      <c r="GE3489" s="434"/>
      <c r="GF3489" s="434"/>
      <c r="GG3489" s="434"/>
      <c r="GH3489" s="434"/>
      <c r="GI3489" s="434"/>
      <c r="GJ3489" s="434"/>
      <c r="GK3489" s="434"/>
      <c r="GL3489" s="434"/>
      <c r="GM3489" s="434"/>
      <c r="GN3489" s="434"/>
      <c r="GO3489" s="434"/>
      <c r="GP3489" s="434"/>
      <c r="GQ3489" s="434"/>
      <c r="GR3489" s="434"/>
      <c r="GS3489" s="434"/>
      <c r="GT3489" s="434"/>
      <c r="GU3489" s="434"/>
      <c r="GV3489" s="434"/>
      <c r="GW3489" s="434"/>
      <c r="GX3489" s="434"/>
      <c r="GY3489" s="434"/>
      <c r="GZ3489" s="434"/>
      <c r="HA3489" s="434"/>
      <c r="HB3489" s="434"/>
      <c r="HC3489" s="434"/>
      <c r="HD3489" s="434"/>
      <c r="HE3489" s="434"/>
      <c r="HF3489" s="434"/>
      <c r="HG3489" s="434"/>
      <c r="HH3489" s="434"/>
      <c r="HI3489" s="434"/>
      <c r="HJ3489" s="434"/>
      <c r="HK3489" s="434"/>
      <c r="HL3489" s="434"/>
      <c r="HM3489" s="434"/>
      <c r="HN3489" s="434"/>
      <c r="HO3489" s="434"/>
      <c r="HP3489" s="434"/>
      <c r="HQ3489" s="434"/>
      <c r="HR3489" s="434"/>
      <c r="HS3489" s="434"/>
      <c r="HT3489" s="434"/>
      <c r="HU3489" s="434"/>
      <c r="HV3489" s="434"/>
      <c r="HW3489" s="434"/>
      <c r="HX3489" s="434"/>
      <c r="HY3489" s="434"/>
      <c r="HZ3489" s="434"/>
      <c r="IA3489" s="434"/>
      <c r="IB3489" s="434"/>
      <c r="IC3489" s="434"/>
      <c r="ID3489" s="434"/>
      <c r="IE3489" s="434"/>
      <c r="IF3489" s="434"/>
      <c r="IG3489" s="434"/>
      <c r="IH3489" s="434"/>
      <c r="II3489" s="434"/>
      <c r="IJ3489" s="434"/>
      <c r="IK3489" s="434"/>
      <c r="IL3489" s="434"/>
      <c r="IM3489" s="434"/>
      <c r="IN3489" s="434"/>
      <c r="IO3489" s="434"/>
      <c r="IP3489" s="434"/>
      <c r="IQ3489" s="434"/>
      <c r="IR3489" s="434"/>
      <c r="IS3489" s="434"/>
      <c r="IT3489" s="434"/>
      <c r="IU3489" s="434"/>
      <c r="IV3489" s="434"/>
      <c r="IW3489" s="434"/>
      <c r="IX3489" s="434"/>
      <c r="IY3489" s="434"/>
      <c r="IZ3489" s="434"/>
      <c r="JA3489" s="434"/>
    </row>
    <row r="3490" spans="1:261" s="86" customFormat="1">
      <c r="A3490" s="380" t="s">
        <v>2448</v>
      </c>
      <c r="C3490" s="393">
        <v>2</v>
      </c>
      <c r="D3490" s="353"/>
      <c r="E3490" s="353"/>
      <c r="F3490" s="353"/>
      <c r="G3490" s="353"/>
      <c r="H3490" s="399" t="s">
        <v>1193</v>
      </c>
      <c r="I3490" s="386" t="s">
        <v>7452</v>
      </c>
      <c r="J3490" s="394" t="s">
        <v>8027</v>
      </c>
      <c r="K3490" s="58">
        <v>2018</v>
      </c>
      <c r="L3490" s="545"/>
    </row>
    <row r="3491" spans="1:261" s="86" customFormat="1">
      <c r="A3491" s="380" t="s">
        <v>2448</v>
      </c>
      <c r="C3491" s="393">
        <v>3</v>
      </c>
      <c r="D3491" s="353"/>
      <c r="E3491" s="353"/>
      <c r="F3491" s="353"/>
      <c r="G3491" s="353"/>
      <c r="H3491" s="399" t="s">
        <v>7348</v>
      </c>
      <c r="I3491" s="386" t="s">
        <v>7453</v>
      </c>
      <c r="J3491" s="394" t="s">
        <v>8027</v>
      </c>
      <c r="K3491" s="58">
        <v>2018</v>
      </c>
      <c r="L3491" s="545"/>
    </row>
    <row r="3492" spans="1:261" s="86" customFormat="1">
      <c r="A3492" s="380" t="s">
        <v>2448</v>
      </c>
      <c r="C3492" s="393">
        <v>4</v>
      </c>
      <c r="D3492" s="353"/>
      <c r="E3492" s="353"/>
      <c r="F3492" s="353"/>
      <c r="G3492" s="353"/>
      <c r="H3492" s="399" t="s">
        <v>7349</v>
      </c>
      <c r="I3492" s="386" t="s">
        <v>7454</v>
      </c>
      <c r="J3492" s="394" t="s">
        <v>8027</v>
      </c>
      <c r="K3492" s="58">
        <v>2018</v>
      </c>
      <c r="L3492" s="545"/>
    </row>
    <row r="3493" spans="1:261" s="86" customFormat="1">
      <c r="A3493" s="380" t="s">
        <v>2448</v>
      </c>
      <c r="C3493" s="393">
        <v>5</v>
      </c>
      <c r="D3493" s="353"/>
      <c r="E3493" s="353"/>
      <c r="F3493" s="353"/>
      <c r="G3493" s="353"/>
      <c r="H3493" s="399" t="s">
        <v>1628</v>
      </c>
      <c r="I3493" s="386" t="s">
        <v>7455</v>
      </c>
      <c r="J3493" s="394" t="s">
        <v>8027</v>
      </c>
      <c r="K3493" s="58">
        <v>2018</v>
      </c>
      <c r="L3493" s="545"/>
    </row>
    <row r="3494" spans="1:261" s="86" customFormat="1">
      <c r="A3494" s="353" t="s">
        <v>2455</v>
      </c>
      <c r="C3494" s="393">
        <v>1</v>
      </c>
      <c r="D3494" s="353"/>
      <c r="E3494" s="353"/>
      <c r="F3494" s="353"/>
      <c r="G3494" s="353"/>
      <c r="H3494" s="399" t="s">
        <v>3944</v>
      </c>
      <c r="I3494" s="386" t="s">
        <v>7456</v>
      </c>
      <c r="J3494" s="394" t="s">
        <v>8027</v>
      </c>
      <c r="K3494" s="58">
        <v>2018</v>
      </c>
      <c r="L3494" s="545"/>
    </row>
    <row r="3495" spans="1:261" s="86" customFormat="1">
      <c r="A3495" s="353" t="s">
        <v>2461</v>
      </c>
      <c r="C3495" s="393">
        <v>1</v>
      </c>
      <c r="D3495" s="353"/>
      <c r="E3495" s="353"/>
      <c r="F3495" s="353"/>
      <c r="G3495" s="353"/>
      <c r="H3495" s="399" t="s">
        <v>3944</v>
      </c>
      <c r="I3495" s="386" t="s">
        <v>7456</v>
      </c>
      <c r="J3495" s="394" t="s">
        <v>8027</v>
      </c>
      <c r="K3495" s="58">
        <v>2018</v>
      </c>
      <c r="L3495" s="545"/>
    </row>
    <row r="3496" spans="1:261" s="86" customFormat="1">
      <c r="A3496" s="353" t="s">
        <v>2466</v>
      </c>
      <c r="C3496" s="393">
        <v>1</v>
      </c>
      <c r="D3496" s="353"/>
      <c r="E3496" s="353"/>
      <c r="F3496" s="353"/>
      <c r="G3496" s="353"/>
      <c r="H3496" s="399" t="s">
        <v>7260</v>
      </c>
      <c r="I3496" s="386" t="s">
        <v>7259</v>
      </c>
      <c r="J3496" s="394" t="s">
        <v>8027</v>
      </c>
      <c r="K3496" s="58">
        <v>2018</v>
      </c>
      <c r="L3496" s="545"/>
    </row>
    <row r="3497" spans="1:261" s="86" customFormat="1">
      <c r="A3497" s="386" t="s">
        <v>2492</v>
      </c>
      <c r="C3497" s="393">
        <v>1</v>
      </c>
      <c r="D3497" s="353"/>
      <c r="E3497" s="353"/>
      <c r="F3497" s="353"/>
      <c r="G3497" s="353"/>
      <c r="H3497" s="354" t="s">
        <v>7262</v>
      </c>
      <c r="I3497" s="386" t="s">
        <v>7261</v>
      </c>
      <c r="J3497" s="394" t="s">
        <v>8027</v>
      </c>
      <c r="K3497" s="58">
        <v>2018</v>
      </c>
      <c r="L3497" s="545"/>
    </row>
    <row r="3498" spans="1:261" s="86" customFormat="1">
      <c r="A3498" s="386" t="s">
        <v>2492</v>
      </c>
      <c r="C3498" s="393">
        <v>2</v>
      </c>
      <c r="D3498" s="353"/>
      <c r="E3498" s="353"/>
      <c r="F3498" s="353"/>
      <c r="G3498" s="353"/>
      <c r="H3498" s="354" t="s">
        <v>1480</v>
      </c>
      <c r="I3498" s="386" t="s">
        <v>6983</v>
      </c>
      <c r="J3498" s="394" t="s">
        <v>8027</v>
      </c>
      <c r="K3498" s="58">
        <v>2018</v>
      </c>
      <c r="L3498" s="545"/>
    </row>
    <row r="3499" spans="1:261" s="86" customFormat="1">
      <c r="A3499" s="353" t="s">
        <v>2496</v>
      </c>
      <c r="C3499" s="393">
        <v>1</v>
      </c>
      <c r="D3499" s="353"/>
      <c r="E3499" s="353"/>
      <c r="F3499" s="353"/>
      <c r="G3499" s="353"/>
      <c r="H3499" s="399" t="s">
        <v>1422</v>
      </c>
      <c r="I3499" s="386" t="s">
        <v>7263</v>
      </c>
      <c r="J3499" s="394" t="s">
        <v>8027</v>
      </c>
      <c r="K3499" s="58">
        <v>2018</v>
      </c>
      <c r="L3499" s="545"/>
    </row>
    <row r="3500" spans="1:261" s="86" customFormat="1">
      <c r="A3500" s="353" t="s">
        <v>2496</v>
      </c>
      <c r="C3500" s="393">
        <v>2</v>
      </c>
      <c r="D3500" s="353"/>
      <c r="E3500" s="353"/>
      <c r="F3500" s="353"/>
      <c r="G3500" s="353"/>
      <c r="H3500" s="399" t="s">
        <v>7265</v>
      </c>
      <c r="I3500" s="386" t="s">
        <v>7264</v>
      </c>
      <c r="J3500" s="394" t="s">
        <v>8027</v>
      </c>
      <c r="K3500" s="58">
        <v>2018</v>
      </c>
      <c r="L3500" s="545"/>
    </row>
    <row r="3501" spans="1:261" s="86" customFormat="1">
      <c r="A3501" s="353" t="s">
        <v>2514</v>
      </c>
      <c r="C3501" s="393">
        <v>1</v>
      </c>
      <c r="D3501" s="353"/>
      <c r="E3501" s="353"/>
      <c r="F3501" s="353"/>
      <c r="G3501" s="353"/>
      <c r="H3501" s="399" t="s">
        <v>2516</v>
      </c>
      <c r="I3501" s="386" t="s">
        <v>7447</v>
      </c>
      <c r="J3501" s="394" t="s">
        <v>8027</v>
      </c>
      <c r="K3501" s="58">
        <v>2018</v>
      </c>
      <c r="L3501" s="545"/>
    </row>
    <row r="3502" spans="1:261" s="86" customFormat="1">
      <c r="A3502" s="394" t="s">
        <v>2580</v>
      </c>
      <c r="B3502" s="1"/>
      <c r="C3502" s="400">
        <v>1</v>
      </c>
      <c r="D3502" s="397"/>
      <c r="E3502" s="397"/>
      <c r="F3502" s="397"/>
      <c r="G3502" s="397"/>
      <c r="H3502" s="398" t="s">
        <v>6976</v>
      </c>
      <c r="I3502" s="394" t="s">
        <v>6975</v>
      </c>
      <c r="J3502" s="394" t="s">
        <v>8027</v>
      </c>
      <c r="K3502" s="58">
        <v>2018</v>
      </c>
      <c r="L3502" s="545"/>
    </row>
    <row r="3503" spans="1:261" s="86" customFormat="1">
      <c r="A3503" s="397" t="s">
        <v>2590</v>
      </c>
      <c r="B3503" s="1"/>
      <c r="C3503" s="400">
        <v>1</v>
      </c>
      <c r="D3503" s="397"/>
      <c r="E3503" s="397"/>
      <c r="F3503" s="397"/>
      <c r="G3503" s="397"/>
      <c r="H3503" s="398" t="s">
        <v>6978</v>
      </c>
      <c r="I3503" s="394" t="s">
        <v>6977</v>
      </c>
      <c r="J3503" s="394" t="s">
        <v>8027</v>
      </c>
      <c r="K3503" s="58">
        <v>2018</v>
      </c>
      <c r="L3503" s="545"/>
    </row>
    <row r="3504" spans="1:261" s="86" customFormat="1">
      <c r="A3504" s="397" t="s">
        <v>2590</v>
      </c>
      <c r="B3504" s="1"/>
      <c r="C3504" s="400">
        <v>2</v>
      </c>
      <c r="D3504" s="397"/>
      <c r="E3504" s="397"/>
      <c r="F3504" s="397"/>
      <c r="G3504" s="397"/>
      <c r="H3504" s="398" t="s">
        <v>6980</v>
      </c>
      <c r="I3504" s="394" t="s">
        <v>6979</v>
      </c>
      <c r="J3504" s="394" t="s">
        <v>8027</v>
      </c>
      <c r="K3504" s="58">
        <v>2018</v>
      </c>
      <c r="L3504" s="545"/>
    </row>
    <row r="3505" spans="1:12" s="86" customFormat="1">
      <c r="A3505" s="397" t="s">
        <v>2590</v>
      </c>
      <c r="B3505" s="1"/>
      <c r="C3505" s="400">
        <v>3</v>
      </c>
      <c r="D3505" s="397"/>
      <c r="E3505" s="397"/>
      <c r="F3505" s="397"/>
      <c r="G3505" s="397"/>
      <c r="H3505" s="398" t="s">
        <v>6982</v>
      </c>
      <c r="I3505" s="394" t="s">
        <v>6981</v>
      </c>
      <c r="J3505" s="394" t="s">
        <v>8027</v>
      </c>
      <c r="K3505" s="58">
        <v>2018</v>
      </c>
      <c r="L3505" s="545"/>
    </row>
    <row r="3506" spans="1:12" s="86" customFormat="1">
      <c r="A3506" s="353" t="s">
        <v>2638</v>
      </c>
      <c r="C3506" s="393">
        <v>6</v>
      </c>
      <c r="D3506" s="353"/>
      <c r="E3506" s="353"/>
      <c r="F3506" s="353"/>
      <c r="G3506" s="353"/>
      <c r="H3506" s="399" t="s">
        <v>7302</v>
      </c>
      <c r="I3506" s="394" t="s">
        <v>7301</v>
      </c>
      <c r="J3506" s="394" t="s">
        <v>8027</v>
      </c>
      <c r="K3506" s="58">
        <v>2018</v>
      </c>
      <c r="L3506" s="545"/>
    </row>
    <row r="3507" spans="1:12" s="86" customFormat="1">
      <c r="A3507" s="353" t="s">
        <v>2638</v>
      </c>
      <c r="C3507" s="393">
        <v>7</v>
      </c>
      <c r="D3507" s="353"/>
      <c r="E3507" s="353"/>
      <c r="F3507" s="353"/>
      <c r="G3507" s="353"/>
      <c r="H3507" s="399" t="s">
        <v>7303</v>
      </c>
      <c r="I3507" s="394" t="s">
        <v>7301</v>
      </c>
      <c r="J3507" s="394" t="s">
        <v>8027</v>
      </c>
      <c r="K3507" s="58">
        <v>2018</v>
      </c>
      <c r="L3507" s="545"/>
    </row>
    <row r="3508" spans="1:12" s="86" customFormat="1">
      <c r="A3508" s="353" t="s">
        <v>2638</v>
      </c>
      <c r="C3508" s="393">
        <v>8</v>
      </c>
      <c r="D3508" s="353"/>
      <c r="E3508" s="353"/>
      <c r="F3508" s="353"/>
      <c r="G3508" s="353"/>
      <c r="H3508" s="399" t="s">
        <v>5706</v>
      </c>
      <c r="I3508" s="394" t="s">
        <v>7301</v>
      </c>
      <c r="J3508" s="394" t="s">
        <v>8027</v>
      </c>
      <c r="K3508" s="58">
        <v>2018</v>
      </c>
      <c r="L3508" s="545"/>
    </row>
    <row r="3509" spans="1:12" s="86" customFormat="1">
      <c r="A3509" s="353" t="s">
        <v>2638</v>
      </c>
      <c r="C3509" s="393">
        <v>9</v>
      </c>
      <c r="D3509" s="353"/>
      <c r="E3509" s="353"/>
      <c r="F3509" s="353"/>
      <c r="G3509" s="353"/>
      <c r="H3509" s="399" t="s">
        <v>7304</v>
      </c>
      <c r="I3509" s="394" t="s">
        <v>7301</v>
      </c>
      <c r="J3509" s="394" t="s">
        <v>8027</v>
      </c>
      <c r="K3509" s="58">
        <v>2018</v>
      </c>
      <c r="L3509" s="545"/>
    </row>
    <row r="3510" spans="1:12" s="86" customFormat="1">
      <c r="A3510" s="353" t="s">
        <v>2640</v>
      </c>
      <c r="C3510" s="393">
        <v>6</v>
      </c>
      <c r="D3510" s="353"/>
      <c r="E3510" s="353"/>
      <c r="F3510" s="353"/>
      <c r="G3510" s="353"/>
      <c r="H3510" s="399" t="s">
        <v>7302</v>
      </c>
      <c r="I3510" s="394" t="s">
        <v>7301</v>
      </c>
      <c r="J3510" s="394" t="s">
        <v>8027</v>
      </c>
      <c r="K3510" s="58">
        <v>2018</v>
      </c>
      <c r="L3510" s="545"/>
    </row>
    <row r="3511" spans="1:12" s="86" customFormat="1">
      <c r="A3511" s="353" t="s">
        <v>2640</v>
      </c>
      <c r="C3511" s="393">
        <v>7</v>
      </c>
      <c r="D3511" s="353"/>
      <c r="E3511" s="353"/>
      <c r="F3511" s="353"/>
      <c r="G3511" s="353"/>
      <c r="H3511" s="399" t="s">
        <v>7303</v>
      </c>
      <c r="I3511" s="394" t="s">
        <v>7301</v>
      </c>
      <c r="J3511" s="394" t="s">
        <v>8027</v>
      </c>
      <c r="K3511" s="58">
        <v>2018</v>
      </c>
      <c r="L3511" s="545"/>
    </row>
    <row r="3512" spans="1:12" s="86" customFormat="1">
      <c r="A3512" s="353" t="s">
        <v>2640</v>
      </c>
      <c r="C3512" s="393">
        <v>8</v>
      </c>
      <c r="D3512" s="353"/>
      <c r="E3512" s="353"/>
      <c r="F3512" s="353"/>
      <c r="G3512" s="353"/>
      <c r="H3512" s="399" t="s">
        <v>5706</v>
      </c>
      <c r="I3512" s="394" t="s">
        <v>7301</v>
      </c>
      <c r="J3512" s="394" t="s">
        <v>8027</v>
      </c>
      <c r="K3512" s="58">
        <v>2018</v>
      </c>
      <c r="L3512" s="545"/>
    </row>
    <row r="3513" spans="1:12" s="86" customFormat="1">
      <c r="A3513" s="353" t="s">
        <v>2640</v>
      </c>
      <c r="C3513" s="393">
        <v>9</v>
      </c>
      <c r="D3513" s="353"/>
      <c r="E3513" s="353"/>
      <c r="F3513" s="353"/>
      <c r="G3513" s="353"/>
      <c r="H3513" s="399" t="s">
        <v>7304</v>
      </c>
      <c r="I3513" s="394" t="s">
        <v>7301</v>
      </c>
      <c r="J3513" s="394" t="s">
        <v>8027</v>
      </c>
      <c r="K3513" s="58">
        <v>2018</v>
      </c>
      <c r="L3513" s="545"/>
    </row>
    <row r="3514" spans="1:12" s="86" customFormat="1">
      <c r="A3514" s="397" t="s">
        <v>2643</v>
      </c>
      <c r="B3514" s="1"/>
      <c r="C3514" s="400">
        <v>1</v>
      </c>
      <c r="D3514" s="397"/>
      <c r="E3514" s="397"/>
      <c r="F3514" s="397"/>
      <c r="G3514" s="397"/>
      <c r="H3514" s="398" t="s">
        <v>1480</v>
      </c>
      <c r="I3514" s="394" t="s">
        <v>6983</v>
      </c>
      <c r="J3514" s="394" t="s">
        <v>8027</v>
      </c>
      <c r="K3514" s="58">
        <v>2018</v>
      </c>
      <c r="L3514" s="545"/>
    </row>
    <row r="3515" spans="1:12" s="86" customFormat="1">
      <c r="A3515" s="397" t="s">
        <v>2643</v>
      </c>
      <c r="C3515" s="400">
        <v>2</v>
      </c>
      <c r="D3515" s="397"/>
      <c r="E3515" s="397"/>
      <c r="F3515" s="397"/>
      <c r="G3515" s="397"/>
      <c r="H3515" s="398" t="s">
        <v>7299</v>
      </c>
      <c r="I3515" s="394" t="s">
        <v>7301</v>
      </c>
      <c r="J3515" s="394" t="s">
        <v>8027</v>
      </c>
      <c r="K3515" s="58">
        <v>2018</v>
      </c>
      <c r="L3515" s="545"/>
    </row>
    <row r="3516" spans="1:12" s="86" customFormat="1">
      <c r="A3516" s="397" t="s">
        <v>2643</v>
      </c>
      <c r="C3516" s="400">
        <v>3</v>
      </c>
      <c r="D3516" s="397"/>
      <c r="E3516" s="397"/>
      <c r="F3516" s="397"/>
      <c r="G3516" s="397"/>
      <c r="H3516" s="398" t="s">
        <v>7300</v>
      </c>
      <c r="I3516" s="394" t="s">
        <v>7301</v>
      </c>
      <c r="J3516" s="394" t="s">
        <v>8027</v>
      </c>
      <c r="K3516" s="58">
        <v>2018</v>
      </c>
      <c r="L3516" s="545"/>
    </row>
    <row r="3517" spans="1:12" s="86" customFormat="1">
      <c r="A3517" s="353" t="s">
        <v>2646</v>
      </c>
      <c r="B3517" s="1"/>
      <c r="C3517" s="393">
        <v>1</v>
      </c>
      <c r="D3517" s="353"/>
      <c r="E3517" s="353"/>
      <c r="F3517" s="353"/>
      <c r="G3517" s="353"/>
      <c r="H3517" s="399" t="s">
        <v>1480</v>
      </c>
      <c r="I3517" s="386" t="s">
        <v>6983</v>
      </c>
      <c r="J3517" s="394" t="s">
        <v>8027</v>
      </c>
      <c r="K3517" s="58">
        <v>2018</v>
      </c>
      <c r="L3517" s="545"/>
    </row>
    <row r="3518" spans="1:12" s="86" customFormat="1">
      <c r="A3518" s="353" t="s">
        <v>2646</v>
      </c>
      <c r="C3518" s="400">
        <v>2</v>
      </c>
      <c r="D3518" s="397"/>
      <c r="E3518" s="397"/>
      <c r="F3518" s="397"/>
      <c r="G3518" s="397"/>
      <c r="H3518" s="398" t="s">
        <v>7299</v>
      </c>
      <c r="I3518" s="394" t="s">
        <v>7301</v>
      </c>
      <c r="J3518" s="394" t="s">
        <v>8027</v>
      </c>
      <c r="K3518" s="58">
        <v>2018</v>
      </c>
      <c r="L3518" s="545"/>
    </row>
    <row r="3519" spans="1:12" s="86" customFormat="1">
      <c r="A3519" s="353" t="s">
        <v>2646</v>
      </c>
      <c r="C3519" s="400">
        <v>3</v>
      </c>
      <c r="D3519" s="397"/>
      <c r="E3519" s="397"/>
      <c r="F3519" s="397"/>
      <c r="G3519" s="397"/>
      <c r="H3519" s="398" t="s">
        <v>7300</v>
      </c>
      <c r="I3519" s="394" t="s">
        <v>7301</v>
      </c>
      <c r="J3519" s="394" t="s">
        <v>8027</v>
      </c>
      <c r="K3519" s="58">
        <v>2018</v>
      </c>
      <c r="L3519" s="545"/>
    </row>
    <row r="3520" spans="1:12" s="86" customFormat="1">
      <c r="A3520" s="386" t="s">
        <v>2647</v>
      </c>
      <c r="B3520" s="1"/>
      <c r="C3520" s="393">
        <v>1</v>
      </c>
      <c r="D3520" s="353"/>
      <c r="E3520" s="353"/>
      <c r="F3520" s="353"/>
      <c r="G3520" s="353"/>
      <c r="H3520" s="399" t="s">
        <v>6984</v>
      </c>
      <c r="I3520" s="394" t="s">
        <v>7350</v>
      </c>
      <c r="J3520" s="394" t="s">
        <v>8027</v>
      </c>
      <c r="K3520" s="58">
        <v>2018</v>
      </c>
      <c r="L3520" s="545"/>
    </row>
    <row r="3521" spans="1:12" s="86" customFormat="1">
      <c r="A3521" s="397" t="s">
        <v>2667</v>
      </c>
      <c r="B3521" s="1"/>
      <c r="C3521" s="400">
        <v>1</v>
      </c>
      <c r="D3521" s="397"/>
      <c r="E3521" s="397"/>
      <c r="F3521" s="397"/>
      <c r="G3521" s="397"/>
      <c r="H3521" s="398" t="s">
        <v>6985</v>
      </c>
      <c r="I3521" s="1" t="s">
        <v>6987</v>
      </c>
      <c r="J3521" s="394" t="s">
        <v>8027</v>
      </c>
      <c r="K3521" s="58">
        <v>2018</v>
      </c>
      <c r="L3521" s="545"/>
    </row>
    <row r="3522" spans="1:12" s="86" customFormat="1">
      <c r="A3522" s="397" t="s">
        <v>2667</v>
      </c>
      <c r="B3522" s="1"/>
      <c r="C3522" s="400">
        <v>3</v>
      </c>
      <c r="D3522" s="397"/>
      <c r="E3522" s="397"/>
      <c r="F3522" s="397"/>
      <c r="G3522" s="397"/>
      <c r="H3522" s="398" t="s">
        <v>6986</v>
      </c>
      <c r="I3522" s="1" t="s">
        <v>6988</v>
      </c>
      <c r="J3522" s="394" t="s">
        <v>8027</v>
      </c>
      <c r="K3522" s="58">
        <v>2018</v>
      </c>
      <c r="L3522" s="545"/>
    </row>
    <row r="3523" spans="1:12" s="86" customFormat="1">
      <c r="A3523" s="406" t="s">
        <v>2667</v>
      </c>
      <c r="B3523" s="1"/>
      <c r="C3523" s="407">
        <v>2</v>
      </c>
      <c r="D3523" s="406"/>
      <c r="E3523" s="406"/>
      <c r="F3523" s="406"/>
      <c r="G3523" s="406"/>
      <c r="H3523" s="408" t="s">
        <v>6990</v>
      </c>
      <c r="I3523" s="1" t="s">
        <v>6989</v>
      </c>
      <c r="J3523" s="394" t="s">
        <v>8027</v>
      </c>
      <c r="K3523" s="58">
        <v>2018</v>
      </c>
      <c r="L3523" s="545"/>
    </row>
    <row r="3524" spans="1:12" s="86" customFormat="1">
      <c r="A3524" s="397" t="s">
        <v>2672</v>
      </c>
      <c r="B3524" s="1"/>
      <c r="C3524" s="400">
        <v>1</v>
      </c>
      <c r="D3524" s="397"/>
      <c r="E3524" s="397"/>
      <c r="F3524" s="397"/>
      <c r="G3524" s="397"/>
      <c r="H3524" s="398" t="s">
        <v>2674</v>
      </c>
      <c r="I3524" s="394" t="s">
        <v>7413</v>
      </c>
      <c r="J3524" s="394" t="s">
        <v>8027</v>
      </c>
      <c r="K3524" s="58">
        <v>2018</v>
      </c>
      <c r="L3524" s="545"/>
    </row>
    <row r="3525" spans="1:12" s="86" customFormat="1">
      <c r="A3525" s="397" t="s">
        <v>2684</v>
      </c>
      <c r="B3525" s="1"/>
      <c r="C3525" s="400">
        <v>1</v>
      </c>
      <c r="D3525" s="397"/>
      <c r="E3525" s="397"/>
      <c r="F3525" s="397"/>
      <c r="G3525" s="397"/>
      <c r="H3525" s="355" t="s">
        <v>6992</v>
      </c>
      <c r="I3525" s="394" t="s">
        <v>6991</v>
      </c>
      <c r="J3525" s="394" t="s">
        <v>8027</v>
      </c>
      <c r="K3525" s="58">
        <v>2018</v>
      </c>
      <c r="L3525" s="545"/>
    </row>
    <row r="3526" spans="1:12" s="86" customFormat="1">
      <c r="A3526" s="397" t="s">
        <v>2684</v>
      </c>
      <c r="B3526" s="1"/>
      <c r="C3526" s="400">
        <v>2</v>
      </c>
      <c r="D3526" s="397"/>
      <c r="E3526" s="397"/>
      <c r="F3526" s="397"/>
      <c r="G3526" s="397"/>
      <c r="H3526" s="355" t="s">
        <v>6994</v>
      </c>
      <c r="I3526" s="394" t="s">
        <v>6993</v>
      </c>
      <c r="J3526" s="394" t="s">
        <v>8027</v>
      </c>
      <c r="K3526" s="58">
        <v>2018</v>
      </c>
      <c r="L3526" s="545"/>
    </row>
    <row r="3527" spans="1:12" s="86" customFormat="1">
      <c r="A3527" s="397" t="s">
        <v>2699</v>
      </c>
      <c r="B3527" s="1"/>
      <c r="C3527" s="400">
        <v>1</v>
      </c>
      <c r="D3527" s="397"/>
      <c r="E3527" s="397"/>
      <c r="F3527" s="397"/>
      <c r="G3527" s="397"/>
      <c r="H3527" s="398" t="s">
        <v>7352</v>
      </c>
      <c r="I3527" s="386" t="s">
        <v>7351</v>
      </c>
      <c r="J3527" s="394" t="s">
        <v>8027</v>
      </c>
      <c r="K3527" s="58">
        <v>2018</v>
      </c>
      <c r="L3527" s="545"/>
    </row>
    <row r="3528" spans="1:12" s="86" customFormat="1">
      <c r="A3528" s="394" t="s">
        <v>2702</v>
      </c>
      <c r="B3528" s="1"/>
      <c r="C3528" s="400">
        <v>1</v>
      </c>
      <c r="D3528" s="397"/>
      <c r="E3528" s="397"/>
      <c r="F3528" s="397"/>
      <c r="G3528" s="397"/>
      <c r="H3528" s="398" t="s">
        <v>6995</v>
      </c>
      <c r="I3528" s="394" t="s">
        <v>7414</v>
      </c>
      <c r="J3528" s="394" t="s">
        <v>8027</v>
      </c>
      <c r="K3528" s="58">
        <v>2018</v>
      </c>
      <c r="L3528" s="545"/>
    </row>
    <row r="3529" spans="1:12" s="86" customFormat="1">
      <c r="A3529" s="435" t="s">
        <v>7353</v>
      </c>
      <c r="B3529" s="1"/>
      <c r="C3529" s="436">
        <v>1</v>
      </c>
      <c r="D3529" s="435"/>
      <c r="E3529" s="435"/>
      <c r="F3529" s="435"/>
      <c r="G3529" s="435"/>
      <c r="H3529" s="437" t="s">
        <v>7354</v>
      </c>
      <c r="I3529" s="635" t="s">
        <v>7310</v>
      </c>
      <c r="J3529" s="394" t="s">
        <v>8027</v>
      </c>
      <c r="K3529" s="58">
        <v>2018</v>
      </c>
      <c r="L3529" s="545"/>
    </row>
    <row r="3530" spans="1:12" s="86" customFormat="1">
      <c r="A3530" s="353" t="s">
        <v>2746</v>
      </c>
      <c r="B3530" s="1"/>
      <c r="C3530" s="393">
        <v>1</v>
      </c>
      <c r="D3530" s="353"/>
      <c r="E3530" s="353"/>
      <c r="F3530" s="353"/>
      <c r="G3530" s="353"/>
      <c r="H3530" s="354" t="s">
        <v>2745</v>
      </c>
      <c r="I3530" s="394" t="s">
        <v>6996</v>
      </c>
      <c r="J3530" s="394" t="s">
        <v>8027</v>
      </c>
      <c r="K3530" s="58">
        <v>2018</v>
      </c>
      <c r="L3530" s="545"/>
    </row>
    <row r="3531" spans="1:12" s="86" customFormat="1">
      <c r="A3531" s="397" t="s">
        <v>2747</v>
      </c>
      <c r="B3531" s="1"/>
      <c r="C3531" s="400">
        <v>1</v>
      </c>
      <c r="D3531" s="397"/>
      <c r="E3531" s="397"/>
      <c r="F3531" s="397"/>
      <c r="G3531" s="397"/>
      <c r="H3531" s="398" t="s">
        <v>7416</v>
      </c>
      <c r="I3531" s="386" t="s">
        <v>7356</v>
      </c>
      <c r="J3531" s="394" t="s">
        <v>8027</v>
      </c>
      <c r="K3531" s="58">
        <v>2018</v>
      </c>
      <c r="L3531" s="545"/>
    </row>
    <row r="3532" spans="1:12" s="86" customFormat="1">
      <c r="A3532" s="397" t="s">
        <v>2747</v>
      </c>
      <c r="B3532" s="1"/>
      <c r="C3532" s="400">
        <v>2</v>
      </c>
      <c r="D3532" s="397"/>
      <c r="E3532" s="397"/>
      <c r="F3532" s="397"/>
      <c r="G3532" s="397"/>
      <c r="H3532" s="398" t="s">
        <v>7417</v>
      </c>
      <c r="I3532" s="386" t="s">
        <v>7357</v>
      </c>
      <c r="J3532" s="394" t="s">
        <v>8027</v>
      </c>
      <c r="K3532" s="58">
        <v>2018</v>
      </c>
      <c r="L3532" s="545"/>
    </row>
    <row r="3533" spans="1:12" s="86" customFormat="1">
      <c r="A3533" s="397" t="s">
        <v>2768</v>
      </c>
      <c r="B3533" s="1"/>
      <c r="C3533" s="400">
        <v>1</v>
      </c>
      <c r="D3533" s="397"/>
      <c r="E3533" s="397"/>
      <c r="F3533" s="397"/>
      <c r="G3533" s="397"/>
      <c r="H3533" s="398" t="s">
        <v>6999</v>
      </c>
      <c r="I3533" s="394" t="s">
        <v>6998</v>
      </c>
      <c r="J3533" s="394" t="s">
        <v>8027</v>
      </c>
      <c r="K3533" s="58">
        <v>2018</v>
      </c>
      <c r="L3533" s="545"/>
    </row>
    <row r="3534" spans="1:12" s="86" customFormat="1">
      <c r="A3534" s="397" t="s">
        <v>2774</v>
      </c>
      <c r="B3534" s="1"/>
      <c r="C3534" s="400">
        <v>1</v>
      </c>
      <c r="D3534" s="397"/>
      <c r="E3534" s="397"/>
      <c r="F3534" s="397"/>
      <c r="G3534" s="397"/>
      <c r="H3534" s="398" t="s">
        <v>7001</v>
      </c>
      <c r="I3534" s="394" t="s">
        <v>7000</v>
      </c>
      <c r="J3534" s="394" t="s">
        <v>8027</v>
      </c>
      <c r="K3534" s="58">
        <v>2018</v>
      </c>
      <c r="L3534" s="545"/>
    </row>
    <row r="3535" spans="1:12" s="86" customFormat="1">
      <c r="A3535" s="397" t="s">
        <v>2778</v>
      </c>
      <c r="B3535" s="1"/>
      <c r="C3535" s="400">
        <v>1</v>
      </c>
      <c r="D3535" s="397"/>
      <c r="E3535" s="397"/>
      <c r="F3535" s="397"/>
      <c r="G3535" s="397"/>
      <c r="H3535" s="398" t="s">
        <v>2780</v>
      </c>
      <c r="I3535" s="394" t="s">
        <v>7418</v>
      </c>
      <c r="J3535" s="394" t="s">
        <v>8027</v>
      </c>
      <c r="K3535" s="58">
        <v>2018</v>
      </c>
      <c r="L3535" s="545"/>
    </row>
    <row r="3536" spans="1:12" s="86" customFormat="1">
      <c r="A3536" s="397" t="s">
        <v>2778</v>
      </c>
      <c r="B3536" s="1"/>
      <c r="C3536" s="400">
        <v>2</v>
      </c>
      <c r="D3536" s="397"/>
      <c r="E3536" s="397"/>
      <c r="F3536" s="397"/>
      <c r="G3536" s="397"/>
      <c r="H3536" s="398" t="s">
        <v>2780</v>
      </c>
      <c r="I3536" s="394" t="s">
        <v>7420</v>
      </c>
      <c r="J3536" s="394" t="s">
        <v>8027</v>
      </c>
      <c r="K3536" s="58">
        <v>2018</v>
      </c>
      <c r="L3536" s="545"/>
    </row>
    <row r="3537" spans="1:12" s="86" customFormat="1">
      <c r="A3537" s="397" t="s">
        <v>2781</v>
      </c>
      <c r="B3537" s="1"/>
      <c r="C3537" s="400">
        <v>1</v>
      </c>
      <c r="D3537" s="397"/>
      <c r="E3537" s="397"/>
      <c r="F3537" s="397"/>
      <c r="G3537" s="397"/>
      <c r="H3537" s="398" t="s">
        <v>7003</v>
      </c>
      <c r="I3537" s="394" t="s">
        <v>7002</v>
      </c>
      <c r="J3537" s="394" t="s">
        <v>8027</v>
      </c>
      <c r="K3537" s="58">
        <v>2018</v>
      </c>
      <c r="L3537" s="545"/>
    </row>
    <row r="3538" spans="1:12" s="86" customFormat="1">
      <c r="A3538" s="397" t="s">
        <v>2781</v>
      </c>
      <c r="B3538" s="1"/>
      <c r="C3538" s="400">
        <v>2</v>
      </c>
      <c r="D3538" s="397"/>
      <c r="E3538" s="397"/>
      <c r="F3538" s="397"/>
      <c r="G3538" s="397"/>
      <c r="H3538" s="398" t="s">
        <v>7005</v>
      </c>
      <c r="I3538" s="394" t="s">
        <v>7004</v>
      </c>
      <c r="J3538" s="394" t="s">
        <v>8027</v>
      </c>
      <c r="K3538" s="58">
        <v>2018</v>
      </c>
      <c r="L3538" s="545"/>
    </row>
    <row r="3539" spans="1:12" s="86" customFormat="1">
      <c r="A3539" s="397" t="s">
        <v>2792</v>
      </c>
      <c r="B3539" s="1"/>
      <c r="C3539" s="400">
        <v>1</v>
      </c>
      <c r="D3539" s="397"/>
      <c r="E3539" s="397"/>
      <c r="F3539" s="397"/>
      <c r="G3539" s="397"/>
      <c r="H3539" s="355" t="s">
        <v>2795</v>
      </c>
      <c r="I3539" s="394" t="s">
        <v>7006</v>
      </c>
      <c r="J3539" s="394" t="s">
        <v>8027</v>
      </c>
      <c r="K3539" s="58">
        <v>2018</v>
      </c>
      <c r="L3539" s="545"/>
    </row>
    <row r="3540" spans="1:12" s="86" customFormat="1">
      <c r="A3540" s="397" t="s">
        <v>2792</v>
      </c>
      <c r="B3540" s="1"/>
      <c r="C3540" s="400">
        <v>2</v>
      </c>
      <c r="D3540" s="397"/>
      <c r="E3540" s="397"/>
      <c r="F3540" s="397"/>
      <c r="G3540" s="397"/>
      <c r="H3540" s="355" t="s">
        <v>2797</v>
      </c>
      <c r="I3540" s="394" t="s">
        <v>7006</v>
      </c>
      <c r="J3540" s="394" t="s">
        <v>8027</v>
      </c>
      <c r="K3540" s="58">
        <v>2018</v>
      </c>
      <c r="L3540" s="545"/>
    </row>
    <row r="3541" spans="1:12" s="86" customFormat="1">
      <c r="A3541" s="397" t="s">
        <v>2792</v>
      </c>
      <c r="B3541" s="1"/>
      <c r="C3541" s="400">
        <v>3</v>
      </c>
      <c r="D3541" s="397"/>
      <c r="E3541" s="397"/>
      <c r="F3541" s="397"/>
      <c r="G3541" s="397"/>
      <c r="H3541" s="355" t="s">
        <v>2798</v>
      </c>
      <c r="I3541" s="394" t="s">
        <v>7006</v>
      </c>
      <c r="J3541" s="394" t="s">
        <v>8027</v>
      </c>
      <c r="K3541" s="58">
        <v>2018</v>
      </c>
      <c r="L3541" s="545"/>
    </row>
    <row r="3542" spans="1:12" s="86" customFormat="1">
      <c r="A3542" s="397" t="s">
        <v>2792</v>
      </c>
      <c r="B3542" s="1"/>
      <c r="C3542" s="400">
        <v>4</v>
      </c>
      <c r="D3542" s="397"/>
      <c r="E3542" s="397"/>
      <c r="F3542" s="397"/>
      <c r="G3542" s="397"/>
      <c r="H3542" s="355" t="s">
        <v>2799</v>
      </c>
      <c r="I3542" s="394" t="s">
        <v>7006</v>
      </c>
      <c r="J3542" s="394" t="s">
        <v>8027</v>
      </c>
      <c r="K3542" s="58">
        <v>2018</v>
      </c>
      <c r="L3542" s="545"/>
    </row>
    <row r="3543" spans="1:12" s="86" customFormat="1">
      <c r="A3543" s="397" t="s">
        <v>2800</v>
      </c>
      <c r="B3543" s="1"/>
      <c r="C3543" s="400">
        <v>1</v>
      </c>
      <c r="D3543" s="397"/>
      <c r="E3543" s="397"/>
      <c r="F3543" s="397"/>
      <c r="G3543" s="397"/>
      <c r="H3543" s="355" t="s">
        <v>7421</v>
      </c>
      <c r="I3543" s="394" t="s">
        <v>7358</v>
      </c>
      <c r="J3543" s="394" t="s">
        <v>8027</v>
      </c>
      <c r="K3543" s="58">
        <v>2018</v>
      </c>
      <c r="L3543" s="545"/>
    </row>
    <row r="3544" spans="1:12" s="86" customFormat="1">
      <c r="A3544" s="394" t="s">
        <v>2813</v>
      </c>
      <c r="B3544" s="1"/>
      <c r="C3544" s="400">
        <v>1</v>
      </c>
      <c r="D3544" s="397"/>
      <c r="E3544" s="397"/>
      <c r="F3544" s="397"/>
      <c r="G3544" s="397"/>
      <c r="H3544" s="398" t="s">
        <v>7008</v>
      </c>
      <c r="I3544" s="394" t="s">
        <v>7007</v>
      </c>
      <c r="J3544" s="394" t="s">
        <v>8027</v>
      </c>
      <c r="K3544" s="58">
        <v>2018</v>
      </c>
      <c r="L3544" s="545"/>
    </row>
    <row r="3545" spans="1:12" s="86" customFormat="1">
      <c r="A3545" s="397" t="s">
        <v>2816</v>
      </c>
      <c r="B3545" s="1"/>
      <c r="C3545" s="400">
        <v>1</v>
      </c>
      <c r="D3545" s="397"/>
      <c r="E3545" s="397"/>
      <c r="F3545" s="397"/>
      <c r="G3545" s="397"/>
      <c r="H3545" s="355" t="s">
        <v>2819</v>
      </c>
      <c r="I3545" s="394" t="s">
        <v>7006</v>
      </c>
      <c r="J3545" s="394" t="s">
        <v>8027</v>
      </c>
      <c r="K3545" s="58">
        <v>2018</v>
      </c>
      <c r="L3545" s="545"/>
    </row>
    <row r="3546" spans="1:12" s="86" customFormat="1">
      <c r="A3546" s="397" t="s">
        <v>2816</v>
      </c>
      <c r="B3546" s="1"/>
      <c r="C3546" s="400">
        <v>2</v>
      </c>
      <c r="D3546" s="397"/>
      <c r="E3546" s="397"/>
      <c r="F3546" s="397"/>
      <c r="G3546" s="397"/>
      <c r="H3546" s="355" t="s">
        <v>7010</v>
      </c>
      <c r="I3546" s="394" t="s">
        <v>7011</v>
      </c>
      <c r="J3546" s="394" t="s">
        <v>8027</v>
      </c>
      <c r="K3546" s="58">
        <v>2018</v>
      </c>
      <c r="L3546" s="545"/>
    </row>
    <row r="3547" spans="1:12" s="86" customFormat="1">
      <c r="A3547" s="397" t="s">
        <v>2816</v>
      </c>
      <c r="B3547" s="1"/>
      <c r="C3547" s="400">
        <v>3</v>
      </c>
      <c r="D3547" s="397"/>
      <c r="E3547" s="397"/>
      <c r="F3547" s="397"/>
      <c r="G3547" s="397"/>
      <c r="H3547" s="355" t="s">
        <v>7013</v>
      </c>
      <c r="I3547" s="394" t="s">
        <v>7014</v>
      </c>
      <c r="J3547" s="394" t="s">
        <v>8027</v>
      </c>
      <c r="K3547" s="58">
        <v>2018</v>
      </c>
      <c r="L3547" s="545"/>
    </row>
    <row r="3548" spans="1:12" s="86" customFormat="1">
      <c r="A3548" s="353" t="s">
        <v>2820</v>
      </c>
      <c r="C3548" s="393">
        <v>2</v>
      </c>
      <c r="D3548" s="353"/>
      <c r="E3548" s="353"/>
      <c r="F3548" s="353"/>
      <c r="G3548" s="353"/>
      <c r="H3548" s="354" t="s">
        <v>7010</v>
      </c>
      <c r="I3548" s="386" t="s">
        <v>7009</v>
      </c>
      <c r="J3548" s="394" t="s">
        <v>8027</v>
      </c>
      <c r="K3548" s="58">
        <v>2018</v>
      </c>
      <c r="L3548" s="545"/>
    </row>
    <row r="3549" spans="1:12" s="86" customFormat="1">
      <c r="A3549" s="353" t="s">
        <v>2820</v>
      </c>
      <c r="C3549" s="393">
        <v>3</v>
      </c>
      <c r="D3549" s="353"/>
      <c r="E3549" s="353"/>
      <c r="F3549" s="353"/>
      <c r="G3549" s="353"/>
      <c r="H3549" s="354" t="s">
        <v>7013</v>
      </c>
      <c r="I3549" s="386" t="s">
        <v>7012</v>
      </c>
      <c r="J3549" s="394" t="s">
        <v>8027</v>
      </c>
      <c r="K3549" s="58">
        <v>2018</v>
      </c>
      <c r="L3549" s="545"/>
    </row>
    <row r="3550" spans="1:12" s="86" customFormat="1">
      <c r="A3550" s="397" t="s">
        <v>2822</v>
      </c>
      <c r="B3550" s="1"/>
      <c r="C3550" s="400">
        <v>1</v>
      </c>
      <c r="D3550" s="397"/>
      <c r="E3550" s="397"/>
      <c r="F3550" s="397"/>
      <c r="G3550" s="397"/>
      <c r="H3550" s="398" t="s">
        <v>7016</v>
      </c>
      <c r="I3550" s="394" t="s">
        <v>7015</v>
      </c>
      <c r="J3550" s="394" t="s">
        <v>8027</v>
      </c>
      <c r="K3550" s="58">
        <v>2018</v>
      </c>
      <c r="L3550" s="545"/>
    </row>
    <row r="3551" spans="1:12" s="86" customFormat="1">
      <c r="A3551" s="394" t="s">
        <v>2822</v>
      </c>
      <c r="B3551" s="1"/>
      <c r="C3551" s="400">
        <v>2</v>
      </c>
      <c r="D3551" s="397"/>
      <c r="E3551" s="397"/>
      <c r="F3551" s="397"/>
      <c r="G3551" s="397"/>
      <c r="H3551" s="398" t="s">
        <v>3302</v>
      </c>
      <c r="I3551" s="394" t="s">
        <v>7017</v>
      </c>
      <c r="J3551" s="394" t="s">
        <v>8027</v>
      </c>
      <c r="K3551" s="58">
        <v>2018</v>
      </c>
      <c r="L3551" s="545"/>
    </row>
    <row r="3552" spans="1:12" s="86" customFormat="1">
      <c r="A3552" s="394" t="s">
        <v>2822</v>
      </c>
      <c r="B3552" s="1"/>
      <c r="C3552" s="400">
        <v>3</v>
      </c>
      <c r="D3552" s="397"/>
      <c r="E3552" s="397"/>
      <c r="F3552" s="397"/>
      <c r="G3552" s="397"/>
      <c r="H3552" s="398" t="s">
        <v>7019</v>
      </c>
      <c r="I3552" s="394" t="s">
        <v>7018</v>
      </c>
      <c r="J3552" s="394" t="s">
        <v>8027</v>
      </c>
      <c r="K3552" s="58">
        <v>2018</v>
      </c>
      <c r="L3552" s="545"/>
    </row>
    <row r="3553" spans="1:12" s="86" customFormat="1">
      <c r="A3553" s="397" t="s">
        <v>2822</v>
      </c>
      <c r="B3553" s="1"/>
      <c r="C3553" s="409">
        <v>4</v>
      </c>
      <c r="D3553" s="1183"/>
      <c r="E3553" s="1183"/>
      <c r="F3553" s="1183"/>
      <c r="G3553" s="1183"/>
      <c r="H3553" s="398" t="s">
        <v>7021</v>
      </c>
      <c r="I3553" s="394" t="s">
        <v>7020</v>
      </c>
      <c r="J3553" s="394" t="s">
        <v>8027</v>
      </c>
      <c r="K3553" s="58">
        <v>2018</v>
      </c>
      <c r="L3553" s="545"/>
    </row>
    <row r="3554" spans="1:12" s="86" customFormat="1">
      <c r="A3554" s="397" t="s">
        <v>2829</v>
      </c>
      <c r="B3554" s="1"/>
      <c r="C3554" s="400">
        <v>1</v>
      </c>
      <c r="D3554" s="397"/>
      <c r="E3554" s="397"/>
      <c r="F3554" s="397"/>
      <c r="G3554" s="397"/>
      <c r="H3554" s="398" t="s">
        <v>7422</v>
      </c>
      <c r="I3554" s="394" t="s">
        <v>7006</v>
      </c>
      <c r="J3554" s="394" t="s">
        <v>8027</v>
      </c>
      <c r="K3554" s="58">
        <v>2018</v>
      </c>
      <c r="L3554" s="545"/>
    </row>
    <row r="3555" spans="1:12" s="86" customFormat="1">
      <c r="A3555" s="397" t="s">
        <v>2833</v>
      </c>
      <c r="B3555" s="1"/>
      <c r="C3555" s="400">
        <v>1</v>
      </c>
      <c r="D3555" s="397"/>
      <c r="E3555" s="397"/>
      <c r="F3555" s="397"/>
      <c r="G3555" s="397"/>
      <c r="H3555" s="355" t="s">
        <v>2836</v>
      </c>
      <c r="I3555" s="394" t="s">
        <v>7006</v>
      </c>
      <c r="J3555" s="394" t="s">
        <v>8027</v>
      </c>
      <c r="K3555" s="58">
        <v>2018</v>
      </c>
      <c r="L3555" s="545"/>
    </row>
    <row r="3556" spans="1:12" s="86" customFormat="1">
      <c r="A3556" s="397" t="s">
        <v>2833</v>
      </c>
      <c r="B3556" s="1"/>
      <c r="C3556" s="400">
        <v>2</v>
      </c>
      <c r="D3556" s="397"/>
      <c r="E3556" s="397"/>
      <c r="F3556" s="397"/>
      <c r="G3556" s="397"/>
      <c r="H3556" s="355" t="s">
        <v>2838</v>
      </c>
      <c r="I3556" s="394" t="s">
        <v>7006</v>
      </c>
      <c r="J3556" s="394" t="s">
        <v>8027</v>
      </c>
      <c r="K3556" s="58">
        <v>2018</v>
      </c>
      <c r="L3556" s="545"/>
    </row>
    <row r="3557" spans="1:12" s="86" customFormat="1">
      <c r="A3557" s="397" t="s">
        <v>2865</v>
      </c>
      <c r="B3557" s="1"/>
      <c r="C3557" s="400">
        <v>1</v>
      </c>
      <c r="D3557" s="397"/>
      <c r="E3557" s="397"/>
      <c r="F3557" s="397"/>
      <c r="G3557" s="397"/>
      <c r="H3557" s="355" t="s">
        <v>2862</v>
      </c>
      <c r="I3557" s="394" t="s">
        <v>7006</v>
      </c>
      <c r="J3557" s="394" t="s">
        <v>8027</v>
      </c>
      <c r="K3557" s="58">
        <v>2018</v>
      </c>
      <c r="L3557" s="545"/>
    </row>
    <row r="3558" spans="1:12" s="86" customFormat="1">
      <c r="A3558" s="397" t="s">
        <v>2869</v>
      </c>
      <c r="B3558" s="1"/>
      <c r="C3558" s="379">
        <v>1</v>
      </c>
      <c r="D3558" s="1187"/>
      <c r="E3558" s="1187"/>
      <c r="F3558" s="1187"/>
      <c r="G3558" s="1187"/>
      <c r="H3558" s="405" t="s">
        <v>7023</v>
      </c>
      <c r="I3558" s="394" t="s">
        <v>7022</v>
      </c>
      <c r="J3558" s="394" t="s">
        <v>8027</v>
      </c>
      <c r="K3558" s="58">
        <v>2018</v>
      </c>
      <c r="L3558" s="545"/>
    </row>
    <row r="3559" spans="1:12" s="86" customFormat="1">
      <c r="A3559" s="397" t="s">
        <v>2869</v>
      </c>
      <c r="B3559" s="1"/>
      <c r="C3559" s="379">
        <v>2</v>
      </c>
      <c r="D3559" s="1187"/>
      <c r="E3559" s="1187"/>
      <c r="F3559" s="1187"/>
      <c r="G3559" s="1187"/>
      <c r="H3559" s="405" t="s">
        <v>7025</v>
      </c>
      <c r="I3559" s="394" t="s">
        <v>7024</v>
      </c>
      <c r="J3559" s="394" t="s">
        <v>8027</v>
      </c>
      <c r="K3559" s="58">
        <v>2018</v>
      </c>
      <c r="L3559" s="545"/>
    </row>
    <row r="3560" spans="1:12" s="86" customFormat="1" ht="24">
      <c r="A3560" s="397" t="s">
        <v>2869</v>
      </c>
      <c r="B3560" s="1"/>
      <c r="C3560" s="379">
        <v>3</v>
      </c>
      <c r="D3560" s="1187"/>
      <c r="E3560" s="1187"/>
      <c r="F3560" s="1187"/>
      <c r="G3560" s="1187"/>
      <c r="H3560" s="405" t="s">
        <v>7027</v>
      </c>
      <c r="I3560" s="394" t="s">
        <v>7026</v>
      </c>
      <c r="J3560" s="394" t="s">
        <v>8027</v>
      </c>
      <c r="K3560" s="58">
        <v>2018</v>
      </c>
      <c r="L3560" s="545"/>
    </row>
    <row r="3561" spans="1:12" s="86" customFormat="1">
      <c r="A3561" s="397" t="s">
        <v>2869</v>
      </c>
      <c r="B3561" s="1"/>
      <c r="C3561" s="379">
        <v>4</v>
      </c>
      <c r="D3561" s="1187"/>
      <c r="E3561" s="1187"/>
      <c r="F3561" s="1187"/>
      <c r="G3561" s="1187"/>
      <c r="H3561" s="355" t="s">
        <v>2862</v>
      </c>
      <c r="I3561" s="394" t="s">
        <v>7028</v>
      </c>
      <c r="J3561" s="394" t="s">
        <v>8027</v>
      </c>
      <c r="K3561" s="58">
        <v>2018</v>
      </c>
      <c r="L3561" s="545"/>
    </row>
    <row r="3562" spans="1:12" s="86" customFormat="1">
      <c r="A3562" s="397" t="s">
        <v>2869</v>
      </c>
      <c r="B3562" s="1"/>
      <c r="C3562" s="379">
        <v>5</v>
      </c>
      <c r="D3562" s="1187"/>
      <c r="E3562" s="1187"/>
      <c r="F3562" s="1187"/>
      <c r="G3562" s="1187"/>
      <c r="H3562" s="355" t="s">
        <v>2862</v>
      </c>
      <c r="I3562" s="394" t="s">
        <v>7029</v>
      </c>
      <c r="J3562" s="394" t="s">
        <v>8027</v>
      </c>
      <c r="K3562" s="58">
        <v>2018</v>
      </c>
      <c r="L3562" s="545"/>
    </row>
    <row r="3563" spans="1:12" s="86" customFormat="1">
      <c r="A3563" s="353" t="s">
        <v>2872</v>
      </c>
      <c r="B3563" s="1"/>
      <c r="C3563" s="379">
        <v>1</v>
      </c>
      <c r="D3563" s="1187"/>
      <c r="E3563" s="1187"/>
      <c r="F3563" s="1187"/>
      <c r="G3563" s="1187"/>
      <c r="H3563" s="405" t="s">
        <v>7023</v>
      </c>
      <c r="I3563" s="397" t="s">
        <v>7022</v>
      </c>
      <c r="J3563" s="394" t="s">
        <v>8027</v>
      </c>
      <c r="K3563" s="58">
        <v>2018</v>
      </c>
      <c r="L3563" s="545"/>
    </row>
    <row r="3564" spans="1:12" s="86" customFormat="1">
      <c r="A3564" s="353" t="s">
        <v>2872</v>
      </c>
      <c r="B3564" s="1"/>
      <c r="C3564" s="379">
        <v>2</v>
      </c>
      <c r="D3564" s="1187"/>
      <c r="E3564" s="1187"/>
      <c r="F3564" s="1187"/>
      <c r="G3564" s="1187"/>
      <c r="H3564" s="405" t="s">
        <v>7025</v>
      </c>
      <c r="I3564" s="397" t="s">
        <v>7024</v>
      </c>
      <c r="J3564" s="394" t="s">
        <v>8027</v>
      </c>
      <c r="K3564" s="58">
        <v>2018</v>
      </c>
      <c r="L3564" s="545"/>
    </row>
    <row r="3565" spans="1:12" s="86" customFormat="1" ht="24">
      <c r="A3565" s="353" t="s">
        <v>2872</v>
      </c>
      <c r="B3565" s="1"/>
      <c r="C3565" s="379">
        <v>3</v>
      </c>
      <c r="D3565" s="1187"/>
      <c r="E3565" s="1187"/>
      <c r="F3565" s="1187"/>
      <c r="G3565" s="1187"/>
      <c r="H3565" s="405" t="s">
        <v>7027</v>
      </c>
      <c r="I3565" s="397" t="s">
        <v>7026</v>
      </c>
      <c r="J3565" s="394" t="s">
        <v>8027</v>
      </c>
      <c r="K3565" s="58">
        <v>2018</v>
      </c>
      <c r="L3565" s="545"/>
    </row>
    <row r="3566" spans="1:12" s="86" customFormat="1">
      <c r="A3566" s="397" t="s">
        <v>2875</v>
      </c>
      <c r="B3566" s="1"/>
      <c r="C3566" s="400">
        <v>1</v>
      </c>
      <c r="D3566" s="397"/>
      <c r="E3566" s="397"/>
      <c r="F3566" s="397"/>
      <c r="G3566" s="397"/>
      <c r="H3566" s="398" t="s">
        <v>7032</v>
      </c>
      <c r="I3566" s="394" t="s">
        <v>7031</v>
      </c>
      <c r="J3566" s="394" t="s">
        <v>8027</v>
      </c>
      <c r="K3566" s="58">
        <v>2018</v>
      </c>
      <c r="L3566" s="545"/>
    </row>
    <row r="3567" spans="1:12" s="86" customFormat="1">
      <c r="A3567" s="397" t="s">
        <v>2877</v>
      </c>
      <c r="B3567" s="1"/>
      <c r="C3567" s="400">
        <v>1</v>
      </c>
      <c r="D3567" s="397"/>
      <c r="E3567" s="397"/>
      <c r="F3567" s="397"/>
      <c r="G3567" s="397"/>
      <c r="H3567" s="398" t="s">
        <v>5700</v>
      </c>
      <c r="I3567" s="386" t="s">
        <v>7423</v>
      </c>
      <c r="J3567" s="394" t="s">
        <v>8027</v>
      </c>
      <c r="K3567" s="58">
        <v>2018</v>
      </c>
      <c r="L3567" s="545"/>
    </row>
    <row r="3568" spans="1:12" s="86" customFormat="1">
      <c r="A3568" s="397" t="s">
        <v>2878</v>
      </c>
      <c r="B3568" s="1"/>
      <c r="C3568" s="400">
        <v>1</v>
      </c>
      <c r="D3568" s="397"/>
      <c r="E3568" s="397"/>
      <c r="F3568" s="397"/>
      <c r="G3568" s="397"/>
      <c r="H3568" s="398" t="s">
        <v>7034</v>
      </c>
      <c r="I3568" s="394" t="s">
        <v>7033</v>
      </c>
      <c r="J3568" s="394" t="s">
        <v>8027</v>
      </c>
      <c r="K3568" s="58">
        <v>2018</v>
      </c>
      <c r="L3568" s="545"/>
    </row>
    <row r="3569" spans="1:12" s="86" customFormat="1">
      <c r="A3569" s="397" t="s">
        <v>2880</v>
      </c>
      <c r="B3569" s="1"/>
      <c r="C3569" s="400">
        <v>1</v>
      </c>
      <c r="D3569" s="397"/>
      <c r="E3569" s="397"/>
      <c r="F3569" s="397"/>
      <c r="G3569" s="397"/>
      <c r="H3569" s="355" t="s">
        <v>7036</v>
      </c>
      <c r="I3569" s="394" t="s">
        <v>7035</v>
      </c>
      <c r="J3569" s="394" t="s">
        <v>8027</v>
      </c>
      <c r="K3569" s="58">
        <v>2018</v>
      </c>
      <c r="L3569" s="545"/>
    </row>
    <row r="3570" spans="1:12" s="86" customFormat="1">
      <c r="A3570" s="397" t="s">
        <v>4686</v>
      </c>
      <c r="B3570" s="1"/>
      <c r="C3570" s="400">
        <v>2</v>
      </c>
      <c r="D3570" s="397"/>
      <c r="E3570" s="397"/>
      <c r="F3570" s="397"/>
      <c r="G3570" s="397"/>
      <c r="H3570" s="398" t="s">
        <v>7038</v>
      </c>
      <c r="I3570" s="394" t="s">
        <v>7037</v>
      </c>
      <c r="J3570" s="394" t="s">
        <v>8027</v>
      </c>
      <c r="K3570" s="58">
        <v>2018</v>
      </c>
      <c r="L3570" s="545"/>
    </row>
    <row r="3571" spans="1:12" s="86" customFormat="1">
      <c r="A3571" s="353" t="s">
        <v>4503</v>
      </c>
      <c r="B3571" s="1"/>
      <c r="C3571" s="379">
        <v>1</v>
      </c>
      <c r="D3571" s="1187"/>
      <c r="E3571" s="1187"/>
      <c r="F3571" s="1187"/>
      <c r="G3571" s="1187"/>
      <c r="H3571" s="427" t="s">
        <v>7036</v>
      </c>
      <c r="I3571" s="386" t="s">
        <v>7035</v>
      </c>
      <c r="J3571" s="394" t="s">
        <v>8027</v>
      </c>
      <c r="K3571" s="58">
        <v>2018</v>
      </c>
      <c r="L3571" s="545"/>
    </row>
    <row r="3572" spans="1:12" s="86" customFormat="1">
      <c r="A3572" s="397" t="s">
        <v>2896</v>
      </c>
      <c r="B3572" s="1"/>
      <c r="C3572" s="400">
        <v>1</v>
      </c>
      <c r="D3572" s="397"/>
      <c r="E3572" s="397"/>
      <c r="F3572" s="397"/>
      <c r="G3572" s="397"/>
      <c r="H3572" s="398" t="s">
        <v>7040</v>
      </c>
      <c r="I3572" s="394" t="s">
        <v>7039</v>
      </c>
      <c r="J3572" s="394" t="s">
        <v>8027</v>
      </c>
      <c r="K3572" s="58">
        <v>2018</v>
      </c>
      <c r="L3572" s="545"/>
    </row>
    <row r="3573" spans="1:12" s="86" customFormat="1">
      <c r="A3573" s="397" t="s">
        <v>2899</v>
      </c>
      <c r="C3573" s="400">
        <v>1</v>
      </c>
      <c r="D3573" s="397"/>
      <c r="E3573" s="397"/>
      <c r="F3573" s="397"/>
      <c r="G3573" s="397"/>
      <c r="H3573" s="398" t="s">
        <v>7042</v>
      </c>
      <c r="I3573" s="394" t="s">
        <v>7041</v>
      </c>
      <c r="J3573" s="394" t="s">
        <v>8027</v>
      </c>
      <c r="K3573" s="58">
        <v>2018</v>
      </c>
      <c r="L3573" s="545"/>
    </row>
    <row r="3574" spans="1:12" s="86" customFormat="1">
      <c r="A3574" s="397" t="s">
        <v>2905</v>
      </c>
      <c r="B3574" s="1"/>
      <c r="C3574" s="400">
        <v>3</v>
      </c>
      <c r="D3574" s="397"/>
      <c r="E3574" s="397"/>
      <c r="F3574" s="397"/>
      <c r="G3574" s="397"/>
      <c r="H3574" s="398" t="s">
        <v>1137</v>
      </c>
      <c r="I3574" s="397" t="s">
        <v>7043</v>
      </c>
      <c r="J3574" s="394" t="s">
        <v>8027</v>
      </c>
      <c r="K3574" s="58">
        <v>2018</v>
      </c>
      <c r="L3574" s="545"/>
    </row>
    <row r="3575" spans="1:12" s="86" customFormat="1">
      <c r="A3575" s="397" t="s">
        <v>2905</v>
      </c>
      <c r="B3575" s="1"/>
      <c r="C3575" s="400">
        <v>4</v>
      </c>
      <c r="D3575" s="397"/>
      <c r="E3575" s="397"/>
      <c r="F3575" s="397"/>
      <c r="G3575" s="397"/>
      <c r="H3575" s="398" t="s">
        <v>7367</v>
      </c>
      <c r="I3575" s="397" t="s">
        <v>7368</v>
      </c>
      <c r="J3575" s="394" t="s">
        <v>8027</v>
      </c>
      <c r="K3575" s="58">
        <v>2018</v>
      </c>
      <c r="L3575" s="545"/>
    </row>
    <row r="3576" spans="1:12" s="86" customFormat="1">
      <c r="A3576" s="397" t="s">
        <v>2905</v>
      </c>
      <c r="B3576" s="1"/>
      <c r="C3576" s="400">
        <v>5</v>
      </c>
      <c r="D3576" s="397"/>
      <c r="E3576" s="397"/>
      <c r="F3576" s="397"/>
      <c r="G3576" s="397"/>
      <c r="H3576" s="398" t="s">
        <v>7045</v>
      </c>
      <c r="I3576" s="397" t="s">
        <v>7044</v>
      </c>
      <c r="J3576" s="394" t="s">
        <v>8027</v>
      </c>
      <c r="K3576" s="58">
        <v>2018</v>
      </c>
      <c r="L3576" s="545"/>
    </row>
    <row r="3577" spans="1:12" s="86" customFormat="1">
      <c r="A3577" s="394" t="s">
        <v>4687</v>
      </c>
      <c r="C3577" s="400">
        <v>1</v>
      </c>
      <c r="D3577" s="397"/>
      <c r="E3577" s="397"/>
      <c r="F3577" s="397"/>
      <c r="G3577" s="397"/>
      <c r="H3577" s="355" t="s">
        <v>2922</v>
      </c>
      <c r="I3577" s="394" t="s">
        <v>7424</v>
      </c>
      <c r="J3577" s="394" t="s">
        <v>8027</v>
      </c>
      <c r="K3577" s="58">
        <v>2018</v>
      </c>
      <c r="L3577" s="545"/>
    </row>
    <row r="3578" spans="1:12" s="86" customFormat="1">
      <c r="A3578" s="410" t="s">
        <v>2923</v>
      </c>
      <c r="B3578" s="1"/>
      <c r="C3578" s="411">
        <v>2</v>
      </c>
      <c r="D3578" s="1182"/>
      <c r="E3578" s="1182"/>
      <c r="F3578" s="1182"/>
      <c r="G3578" s="1182"/>
      <c r="H3578" s="412" t="s">
        <v>7049</v>
      </c>
      <c r="I3578" s="397" t="s">
        <v>7048</v>
      </c>
      <c r="J3578" s="394" t="s">
        <v>8027</v>
      </c>
      <c r="K3578" s="58">
        <v>2018</v>
      </c>
      <c r="L3578" s="545"/>
    </row>
    <row r="3579" spans="1:12" s="86" customFormat="1">
      <c r="A3579" s="410" t="s">
        <v>7365</v>
      </c>
      <c r="B3579" s="1"/>
      <c r="C3579" s="411">
        <v>1</v>
      </c>
      <c r="D3579" s="1182"/>
      <c r="E3579" s="1182"/>
      <c r="F3579" s="1182"/>
      <c r="G3579" s="1182"/>
      <c r="H3579" s="412" t="s">
        <v>7425</v>
      </c>
      <c r="I3579" s="416" t="s">
        <v>7310</v>
      </c>
      <c r="J3579" s="394" t="s">
        <v>8027</v>
      </c>
      <c r="K3579" s="58">
        <v>2018</v>
      </c>
      <c r="L3579" s="545"/>
    </row>
    <row r="3580" spans="1:12" s="86" customFormat="1">
      <c r="A3580" s="410" t="s">
        <v>7365</v>
      </c>
      <c r="B3580" s="1"/>
      <c r="C3580" s="411">
        <v>2</v>
      </c>
      <c r="D3580" s="1182"/>
      <c r="E3580" s="1182"/>
      <c r="F3580" s="1182"/>
      <c r="G3580" s="1182"/>
      <c r="H3580" s="412" t="s">
        <v>7426</v>
      </c>
      <c r="I3580" s="416" t="s">
        <v>7310</v>
      </c>
      <c r="J3580" s="394" t="s">
        <v>8027</v>
      </c>
      <c r="K3580" s="58">
        <v>2018</v>
      </c>
      <c r="L3580" s="545"/>
    </row>
    <row r="3581" spans="1:12" s="86" customFormat="1">
      <c r="A3581" s="394" t="s">
        <v>2927</v>
      </c>
      <c r="B3581" s="1"/>
      <c r="C3581" s="400">
        <v>1</v>
      </c>
      <c r="D3581" s="397"/>
      <c r="E3581" s="397"/>
      <c r="F3581" s="397"/>
      <c r="G3581" s="397"/>
      <c r="H3581" s="398" t="s">
        <v>7051</v>
      </c>
      <c r="I3581" s="394" t="s">
        <v>7050</v>
      </c>
      <c r="J3581" s="394" t="s">
        <v>8027</v>
      </c>
      <c r="K3581" s="58">
        <v>2018</v>
      </c>
      <c r="L3581" s="545"/>
    </row>
    <row r="3582" spans="1:12" s="86" customFormat="1">
      <c r="A3582" s="397" t="s">
        <v>2930</v>
      </c>
      <c r="B3582" s="1"/>
      <c r="C3582" s="400">
        <v>2</v>
      </c>
      <c r="D3582" s="397"/>
      <c r="E3582" s="397"/>
      <c r="F3582" s="397"/>
      <c r="G3582" s="397"/>
      <c r="H3582" s="398" t="s">
        <v>7053</v>
      </c>
      <c r="I3582" s="394" t="s">
        <v>7052</v>
      </c>
      <c r="J3582" s="394" t="s">
        <v>8027</v>
      </c>
      <c r="K3582" s="58">
        <v>2018</v>
      </c>
      <c r="L3582" s="545"/>
    </row>
    <row r="3583" spans="1:12" s="86" customFormat="1">
      <c r="A3583" s="397" t="s">
        <v>2938</v>
      </c>
      <c r="B3583" s="1"/>
      <c r="C3583" s="400">
        <v>1</v>
      </c>
      <c r="D3583" s="397"/>
      <c r="E3583" s="397"/>
      <c r="F3583" s="397"/>
      <c r="G3583" s="397"/>
      <c r="H3583" s="398" t="s">
        <v>7055</v>
      </c>
      <c r="I3583" s="394" t="s">
        <v>7054</v>
      </c>
      <c r="J3583" s="394" t="s">
        <v>8027</v>
      </c>
      <c r="K3583" s="58">
        <v>2018</v>
      </c>
      <c r="L3583" s="545"/>
    </row>
    <row r="3584" spans="1:12" s="86" customFormat="1">
      <c r="A3584" s="397" t="s">
        <v>2945</v>
      </c>
      <c r="B3584" s="1"/>
      <c r="C3584" s="400">
        <v>1</v>
      </c>
      <c r="D3584" s="397"/>
      <c r="E3584" s="397"/>
      <c r="F3584" s="397"/>
      <c r="G3584" s="397"/>
      <c r="H3584" s="398" t="s">
        <v>7068</v>
      </c>
      <c r="I3584" s="1" t="s">
        <v>7056</v>
      </c>
      <c r="J3584" s="394" t="s">
        <v>8027</v>
      </c>
      <c r="K3584" s="58">
        <v>2018</v>
      </c>
      <c r="L3584" s="545"/>
    </row>
    <row r="3585" spans="1:12" s="86" customFormat="1">
      <c r="A3585" s="397" t="s">
        <v>2945</v>
      </c>
      <c r="C3585" s="400">
        <v>2</v>
      </c>
      <c r="D3585" s="397"/>
      <c r="E3585" s="397"/>
      <c r="F3585" s="397"/>
      <c r="G3585" s="397"/>
      <c r="H3585" s="398" t="s">
        <v>7051</v>
      </c>
      <c r="I3585" s="1" t="s">
        <v>7057</v>
      </c>
      <c r="J3585" s="394" t="s">
        <v>8027</v>
      </c>
      <c r="K3585" s="58">
        <v>2018</v>
      </c>
      <c r="L3585" s="545"/>
    </row>
    <row r="3586" spans="1:12" s="86" customFormat="1">
      <c r="A3586" s="397" t="s">
        <v>2945</v>
      </c>
      <c r="C3586" s="400">
        <v>3</v>
      </c>
      <c r="D3586" s="397"/>
      <c r="E3586" s="397"/>
      <c r="F3586" s="397"/>
      <c r="G3586" s="397"/>
      <c r="H3586" s="398" t="s">
        <v>7047</v>
      </c>
      <c r="I3586" s="1" t="s">
        <v>7058</v>
      </c>
      <c r="J3586" s="394" t="s">
        <v>8027</v>
      </c>
      <c r="K3586" s="58">
        <v>2018</v>
      </c>
      <c r="L3586" s="545"/>
    </row>
    <row r="3587" spans="1:12" s="86" customFormat="1">
      <c r="A3587" s="397" t="s">
        <v>2945</v>
      </c>
      <c r="C3587" s="400">
        <v>4</v>
      </c>
      <c r="D3587" s="397"/>
      <c r="E3587" s="397"/>
      <c r="F3587" s="397"/>
      <c r="G3587" s="397"/>
      <c r="H3587" s="398" t="s">
        <v>7069</v>
      </c>
      <c r="I3587" s="1" t="s">
        <v>7059</v>
      </c>
      <c r="J3587" s="394" t="s">
        <v>8027</v>
      </c>
      <c r="K3587" s="58">
        <v>2018</v>
      </c>
      <c r="L3587" s="545"/>
    </row>
    <row r="3588" spans="1:12" s="86" customFormat="1">
      <c r="A3588" s="397" t="s">
        <v>2945</v>
      </c>
      <c r="C3588" s="400">
        <v>5</v>
      </c>
      <c r="D3588" s="397"/>
      <c r="E3588" s="397"/>
      <c r="F3588" s="397"/>
      <c r="G3588" s="397"/>
      <c r="H3588" s="398" t="s">
        <v>7070</v>
      </c>
      <c r="I3588" s="1" t="s">
        <v>7060</v>
      </c>
      <c r="J3588" s="394" t="s">
        <v>8027</v>
      </c>
      <c r="K3588" s="58">
        <v>2018</v>
      </c>
      <c r="L3588" s="545"/>
    </row>
    <row r="3589" spans="1:12" s="86" customFormat="1">
      <c r="A3589" s="397" t="s">
        <v>2945</v>
      </c>
      <c r="C3589" s="400">
        <v>6</v>
      </c>
      <c r="D3589" s="397"/>
      <c r="E3589" s="397"/>
      <c r="F3589" s="397"/>
      <c r="G3589" s="397"/>
      <c r="H3589" s="398" t="s">
        <v>7071</v>
      </c>
      <c r="I3589" s="1" t="s">
        <v>7061</v>
      </c>
      <c r="J3589" s="394" t="s">
        <v>8027</v>
      </c>
      <c r="K3589" s="58">
        <v>2018</v>
      </c>
      <c r="L3589" s="545"/>
    </row>
    <row r="3590" spans="1:12" s="86" customFormat="1">
      <c r="A3590" s="397" t="s">
        <v>2945</v>
      </c>
      <c r="C3590" s="400">
        <v>7</v>
      </c>
      <c r="D3590" s="397"/>
      <c r="E3590" s="397"/>
      <c r="F3590" s="397"/>
      <c r="G3590" s="397"/>
      <c r="H3590" s="398" t="s">
        <v>7072</v>
      </c>
      <c r="I3590" s="1" t="s">
        <v>7062</v>
      </c>
      <c r="J3590" s="394" t="s">
        <v>8027</v>
      </c>
      <c r="K3590" s="58">
        <v>2018</v>
      </c>
      <c r="L3590" s="545"/>
    </row>
    <row r="3591" spans="1:12" s="86" customFormat="1">
      <c r="A3591" s="397" t="s">
        <v>2945</v>
      </c>
      <c r="C3591" s="400">
        <v>8</v>
      </c>
      <c r="D3591" s="397"/>
      <c r="E3591" s="397"/>
      <c r="F3591" s="397"/>
      <c r="G3591" s="397"/>
      <c r="H3591" s="398" t="s">
        <v>7073</v>
      </c>
      <c r="I3591" s="1" t="s">
        <v>7063</v>
      </c>
      <c r="J3591" s="394" t="s">
        <v>8027</v>
      </c>
      <c r="K3591" s="58">
        <v>2018</v>
      </c>
      <c r="L3591" s="545"/>
    </row>
    <row r="3592" spans="1:12" s="86" customFormat="1">
      <c r="A3592" s="397" t="s">
        <v>2945</v>
      </c>
      <c r="C3592" s="400">
        <v>9</v>
      </c>
      <c r="D3592" s="397"/>
      <c r="E3592" s="397"/>
      <c r="F3592" s="397"/>
      <c r="G3592" s="397"/>
      <c r="H3592" s="398" t="s">
        <v>7074</v>
      </c>
      <c r="I3592" s="1" t="s">
        <v>7064</v>
      </c>
      <c r="J3592" s="394" t="s">
        <v>8027</v>
      </c>
      <c r="K3592" s="58">
        <v>2018</v>
      </c>
      <c r="L3592" s="545"/>
    </row>
    <row r="3593" spans="1:12" s="86" customFormat="1">
      <c r="A3593" s="397" t="s">
        <v>2945</v>
      </c>
      <c r="C3593" s="400">
        <v>10</v>
      </c>
      <c r="D3593" s="397"/>
      <c r="E3593" s="397"/>
      <c r="F3593" s="397"/>
      <c r="G3593" s="397"/>
      <c r="H3593" s="398" t="s">
        <v>7075</v>
      </c>
      <c r="I3593" s="1" t="s">
        <v>7065</v>
      </c>
      <c r="J3593" s="394" t="s">
        <v>8027</v>
      </c>
      <c r="K3593" s="58">
        <v>2018</v>
      </c>
      <c r="L3593" s="545"/>
    </row>
    <row r="3594" spans="1:12" s="86" customFormat="1">
      <c r="A3594" s="397" t="s">
        <v>2945</v>
      </c>
      <c r="C3594" s="400">
        <v>11</v>
      </c>
      <c r="D3594" s="397"/>
      <c r="E3594" s="397"/>
      <c r="F3594" s="397"/>
      <c r="G3594" s="397"/>
      <c r="H3594" s="398" t="s">
        <v>7076</v>
      </c>
      <c r="I3594" s="1" t="s">
        <v>7066</v>
      </c>
      <c r="J3594" s="394" t="s">
        <v>8027</v>
      </c>
      <c r="K3594" s="58">
        <v>2018</v>
      </c>
      <c r="L3594" s="545"/>
    </row>
    <row r="3595" spans="1:12" s="86" customFormat="1">
      <c r="A3595" s="397" t="s">
        <v>2945</v>
      </c>
      <c r="C3595" s="400">
        <v>12</v>
      </c>
      <c r="D3595" s="397"/>
      <c r="E3595" s="397"/>
      <c r="F3595" s="397"/>
      <c r="G3595" s="397"/>
      <c r="H3595" s="398" t="s">
        <v>7077</v>
      </c>
      <c r="I3595" s="1" t="s">
        <v>7067</v>
      </c>
      <c r="J3595" s="394" t="s">
        <v>8027</v>
      </c>
      <c r="K3595" s="58">
        <v>2018</v>
      </c>
      <c r="L3595" s="545"/>
    </row>
    <row r="3596" spans="1:12" s="86" customFormat="1">
      <c r="A3596" s="394" t="s">
        <v>5387</v>
      </c>
      <c r="B3596" s="1"/>
      <c r="C3596" s="400">
        <v>4</v>
      </c>
      <c r="D3596" s="397"/>
      <c r="E3596" s="397"/>
      <c r="F3596" s="397"/>
      <c r="G3596" s="397"/>
      <c r="H3596" s="355" t="s">
        <v>7079</v>
      </c>
      <c r="I3596" s="394" t="s">
        <v>7078</v>
      </c>
      <c r="J3596" s="394" t="s">
        <v>8027</v>
      </c>
      <c r="K3596" s="58">
        <v>2018</v>
      </c>
      <c r="L3596" s="545"/>
    </row>
    <row r="3597" spans="1:12" s="86" customFormat="1">
      <c r="A3597" s="394" t="s">
        <v>5387</v>
      </c>
      <c r="B3597" s="1"/>
      <c r="C3597" s="400">
        <v>11</v>
      </c>
      <c r="D3597" s="397"/>
      <c r="E3597" s="397"/>
      <c r="F3597" s="397"/>
      <c r="G3597" s="397"/>
      <c r="H3597" s="355" t="s">
        <v>2825</v>
      </c>
      <c r="I3597" s="394" t="s">
        <v>7080</v>
      </c>
      <c r="J3597" s="394" t="s">
        <v>8027</v>
      </c>
      <c r="K3597" s="58">
        <v>2018</v>
      </c>
      <c r="L3597" s="545"/>
    </row>
    <row r="3598" spans="1:12" s="86" customFormat="1">
      <c r="A3598" s="394" t="s">
        <v>2959</v>
      </c>
      <c r="B3598" s="1"/>
      <c r="C3598" s="400">
        <v>1</v>
      </c>
      <c r="D3598" s="397"/>
      <c r="E3598" s="397"/>
      <c r="F3598" s="397"/>
      <c r="G3598" s="397"/>
      <c r="H3598" s="398" t="s">
        <v>7082</v>
      </c>
      <c r="I3598" s="394" t="s">
        <v>7081</v>
      </c>
      <c r="J3598" s="394" t="s">
        <v>8027</v>
      </c>
      <c r="K3598" s="58">
        <v>2018</v>
      </c>
      <c r="L3598" s="545"/>
    </row>
    <row r="3599" spans="1:12" s="86" customFormat="1">
      <c r="A3599" s="394" t="s">
        <v>2967</v>
      </c>
      <c r="B3599" s="1"/>
      <c r="C3599" s="400">
        <v>1</v>
      </c>
      <c r="D3599" s="397"/>
      <c r="E3599" s="397"/>
      <c r="F3599" s="397"/>
      <c r="G3599" s="397"/>
      <c r="H3599" s="398" t="s">
        <v>7084</v>
      </c>
      <c r="I3599" s="394" t="s">
        <v>7083</v>
      </c>
      <c r="J3599" s="394" t="s">
        <v>8027</v>
      </c>
      <c r="K3599" s="58">
        <v>2018</v>
      </c>
      <c r="L3599" s="545"/>
    </row>
    <row r="3600" spans="1:12" s="86" customFormat="1">
      <c r="A3600" s="394" t="s">
        <v>2971</v>
      </c>
      <c r="B3600" s="1"/>
      <c r="C3600" s="400">
        <v>1</v>
      </c>
      <c r="D3600" s="397"/>
      <c r="E3600" s="397"/>
      <c r="F3600" s="397"/>
      <c r="G3600" s="397"/>
      <c r="H3600" s="398" t="s">
        <v>7086</v>
      </c>
      <c r="I3600" s="394" t="s">
        <v>7085</v>
      </c>
      <c r="J3600" s="394" t="s">
        <v>8027</v>
      </c>
      <c r="K3600" s="58">
        <v>2018</v>
      </c>
      <c r="L3600" s="545"/>
    </row>
    <row r="3601" spans="1:12" s="86" customFormat="1">
      <c r="A3601" s="394" t="s">
        <v>2974</v>
      </c>
      <c r="B3601" s="1"/>
      <c r="C3601" s="400">
        <v>1</v>
      </c>
      <c r="D3601" s="397"/>
      <c r="E3601" s="397"/>
      <c r="F3601" s="397"/>
      <c r="G3601" s="397"/>
      <c r="H3601" s="398" t="s">
        <v>7088</v>
      </c>
      <c r="I3601" s="394" t="s">
        <v>7087</v>
      </c>
      <c r="J3601" s="394" t="s">
        <v>8027</v>
      </c>
      <c r="K3601" s="58">
        <v>2018</v>
      </c>
      <c r="L3601" s="545"/>
    </row>
    <row r="3602" spans="1:12" s="86" customFormat="1">
      <c r="A3602" s="394" t="s">
        <v>2977</v>
      </c>
      <c r="B3602" s="1"/>
      <c r="C3602" s="400">
        <v>1</v>
      </c>
      <c r="D3602" s="397"/>
      <c r="E3602" s="397"/>
      <c r="F3602" s="397"/>
      <c r="G3602" s="397"/>
      <c r="H3602" s="398" t="s">
        <v>7090</v>
      </c>
      <c r="I3602" s="394" t="s">
        <v>7089</v>
      </c>
      <c r="J3602" s="394" t="s">
        <v>8027</v>
      </c>
      <c r="K3602" s="58">
        <v>2018</v>
      </c>
      <c r="L3602" s="545"/>
    </row>
    <row r="3603" spans="1:12" s="86" customFormat="1">
      <c r="A3603" s="397" t="s">
        <v>2980</v>
      </c>
      <c r="B3603" s="1"/>
      <c r="C3603" s="400">
        <v>1</v>
      </c>
      <c r="D3603" s="397"/>
      <c r="E3603" s="397"/>
      <c r="F3603" s="397"/>
      <c r="G3603" s="397"/>
      <c r="H3603" s="398" t="s">
        <v>2983</v>
      </c>
      <c r="I3603" s="1" t="s">
        <v>6696</v>
      </c>
      <c r="J3603" s="394" t="s">
        <v>8027</v>
      </c>
      <c r="K3603" s="58">
        <v>2018</v>
      </c>
      <c r="L3603" s="545"/>
    </row>
    <row r="3604" spans="1:12" s="86" customFormat="1">
      <c r="A3604" s="397" t="s">
        <v>2984</v>
      </c>
      <c r="B3604" s="1"/>
      <c r="C3604" s="400">
        <v>1</v>
      </c>
      <c r="D3604" s="397"/>
      <c r="E3604" s="397"/>
      <c r="F3604" s="397"/>
      <c r="G3604" s="397"/>
      <c r="H3604" s="398" t="s">
        <v>2986</v>
      </c>
      <c r="I3604" s="1" t="s">
        <v>6696</v>
      </c>
      <c r="J3604" s="394" t="s">
        <v>8027</v>
      </c>
      <c r="K3604" s="58">
        <v>2018</v>
      </c>
      <c r="L3604" s="545"/>
    </row>
    <row r="3605" spans="1:12" s="86" customFormat="1">
      <c r="A3605" s="397" t="s">
        <v>2984</v>
      </c>
      <c r="B3605" s="1"/>
      <c r="C3605" s="400">
        <v>2</v>
      </c>
      <c r="D3605" s="397"/>
      <c r="E3605" s="397"/>
      <c r="F3605" s="397"/>
      <c r="G3605" s="397"/>
      <c r="H3605" s="398" t="s">
        <v>2987</v>
      </c>
      <c r="I3605" s="1" t="s">
        <v>6696</v>
      </c>
      <c r="J3605" s="394" t="s">
        <v>8027</v>
      </c>
      <c r="K3605" s="58">
        <v>2018</v>
      </c>
      <c r="L3605" s="545"/>
    </row>
    <row r="3606" spans="1:12" s="86" customFormat="1">
      <c r="A3606" s="397" t="s">
        <v>2984</v>
      </c>
      <c r="B3606" s="1"/>
      <c r="C3606" s="400">
        <v>3</v>
      </c>
      <c r="D3606" s="397"/>
      <c r="E3606" s="397"/>
      <c r="F3606" s="397"/>
      <c r="G3606" s="397"/>
      <c r="H3606" s="398" t="s">
        <v>2988</v>
      </c>
      <c r="I3606" s="1" t="s">
        <v>6696</v>
      </c>
      <c r="J3606" s="394" t="s">
        <v>8027</v>
      </c>
      <c r="K3606" s="58">
        <v>2018</v>
      </c>
      <c r="L3606" s="545"/>
    </row>
    <row r="3607" spans="1:12" s="86" customFormat="1">
      <c r="A3607" s="397" t="s">
        <v>2984</v>
      </c>
      <c r="B3607" s="1"/>
      <c r="C3607" s="400">
        <v>4</v>
      </c>
      <c r="D3607" s="397"/>
      <c r="E3607" s="397"/>
      <c r="F3607" s="397"/>
      <c r="G3607" s="397"/>
      <c r="H3607" s="398" t="s">
        <v>2990</v>
      </c>
      <c r="I3607" s="1" t="s">
        <v>6696</v>
      </c>
      <c r="J3607" s="394" t="s">
        <v>8027</v>
      </c>
      <c r="K3607" s="58">
        <v>2018</v>
      </c>
      <c r="L3607" s="545"/>
    </row>
    <row r="3608" spans="1:12" s="86" customFormat="1">
      <c r="A3608" s="397" t="s">
        <v>2984</v>
      </c>
      <c r="B3608" s="1"/>
      <c r="C3608" s="400">
        <v>5</v>
      </c>
      <c r="D3608" s="397"/>
      <c r="E3608" s="397"/>
      <c r="F3608" s="397"/>
      <c r="G3608" s="397"/>
      <c r="H3608" s="378" t="s">
        <v>2991</v>
      </c>
      <c r="I3608" s="1" t="s">
        <v>6696</v>
      </c>
      <c r="J3608" s="394" t="s">
        <v>8027</v>
      </c>
      <c r="K3608" s="58">
        <v>2018</v>
      </c>
      <c r="L3608" s="545"/>
    </row>
    <row r="3609" spans="1:12" s="86" customFormat="1">
      <c r="A3609" s="397" t="s">
        <v>2992</v>
      </c>
      <c r="B3609" s="1"/>
      <c r="C3609" s="400">
        <v>1</v>
      </c>
      <c r="D3609" s="397"/>
      <c r="E3609" s="397"/>
      <c r="F3609" s="397"/>
      <c r="G3609" s="397"/>
      <c r="H3609" s="398" t="s">
        <v>2991</v>
      </c>
      <c r="I3609" s="1" t="s">
        <v>6696</v>
      </c>
      <c r="J3609" s="394" t="s">
        <v>8027</v>
      </c>
      <c r="K3609" s="58">
        <v>2018</v>
      </c>
      <c r="L3609" s="545"/>
    </row>
    <row r="3610" spans="1:12" s="86" customFormat="1">
      <c r="A3610" s="397" t="s">
        <v>2995</v>
      </c>
      <c r="B3610" s="1"/>
      <c r="C3610" s="400">
        <v>1</v>
      </c>
      <c r="D3610" s="397"/>
      <c r="E3610" s="397"/>
      <c r="F3610" s="397"/>
      <c r="G3610" s="397"/>
      <c r="H3610" s="398" t="s">
        <v>2997</v>
      </c>
      <c r="I3610" s="1" t="s">
        <v>6696</v>
      </c>
      <c r="J3610" s="394" t="s">
        <v>8027</v>
      </c>
      <c r="K3610" s="58">
        <v>2018</v>
      </c>
      <c r="L3610" s="545"/>
    </row>
    <row r="3611" spans="1:12" s="86" customFormat="1">
      <c r="A3611" s="397" t="s">
        <v>2995</v>
      </c>
      <c r="B3611" s="1"/>
      <c r="C3611" s="400">
        <v>2</v>
      </c>
      <c r="D3611" s="397"/>
      <c r="E3611" s="397"/>
      <c r="F3611" s="397"/>
      <c r="G3611" s="397"/>
      <c r="H3611" s="398" t="s">
        <v>2998</v>
      </c>
      <c r="I3611" s="1" t="s">
        <v>6696</v>
      </c>
      <c r="J3611" s="394" t="s">
        <v>8027</v>
      </c>
      <c r="K3611" s="58">
        <v>2018</v>
      </c>
      <c r="L3611" s="545"/>
    </row>
    <row r="3612" spans="1:12" s="86" customFormat="1">
      <c r="A3612" s="397" t="s">
        <v>2995</v>
      </c>
      <c r="B3612" s="1"/>
      <c r="C3612" s="400">
        <v>3</v>
      </c>
      <c r="D3612" s="397"/>
      <c r="E3612" s="397"/>
      <c r="F3612" s="397"/>
      <c r="G3612" s="397"/>
      <c r="H3612" s="398" t="s">
        <v>7092</v>
      </c>
      <c r="I3612" s="1" t="s">
        <v>7091</v>
      </c>
      <c r="J3612" s="394" t="s">
        <v>8027</v>
      </c>
      <c r="K3612" s="58">
        <v>2018</v>
      </c>
      <c r="L3612" s="545"/>
    </row>
    <row r="3613" spans="1:12" s="86" customFormat="1">
      <c r="A3613" s="397" t="s">
        <v>2995</v>
      </c>
      <c r="B3613" s="1"/>
      <c r="C3613" s="400">
        <v>4</v>
      </c>
      <c r="D3613" s="397"/>
      <c r="E3613" s="397"/>
      <c r="F3613" s="397"/>
      <c r="G3613" s="397"/>
      <c r="H3613" s="398" t="s">
        <v>3000</v>
      </c>
      <c r="I3613" s="1" t="s">
        <v>6696</v>
      </c>
      <c r="J3613" s="394" t="s">
        <v>8027</v>
      </c>
      <c r="K3613" s="58">
        <v>2018</v>
      </c>
      <c r="L3613" s="545"/>
    </row>
    <row r="3614" spans="1:12" s="86" customFormat="1">
      <c r="A3614" s="397" t="s">
        <v>3001</v>
      </c>
      <c r="B3614" s="1"/>
      <c r="C3614" s="400">
        <v>2</v>
      </c>
      <c r="D3614" s="397"/>
      <c r="E3614" s="397"/>
      <c r="F3614" s="397"/>
      <c r="G3614" s="397"/>
      <c r="H3614" s="355" t="s">
        <v>3005</v>
      </c>
      <c r="I3614" s="1" t="s">
        <v>6696</v>
      </c>
      <c r="J3614" s="394" t="s">
        <v>8027</v>
      </c>
      <c r="K3614" s="58">
        <v>2018</v>
      </c>
      <c r="L3614" s="545"/>
    </row>
    <row r="3615" spans="1:12" s="86" customFormat="1">
      <c r="A3615" s="397" t="s">
        <v>3001</v>
      </c>
      <c r="B3615" s="1"/>
      <c r="C3615" s="400">
        <v>3</v>
      </c>
      <c r="D3615" s="397"/>
      <c r="E3615" s="397"/>
      <c r="F3615" s="397"/>
      <c r="G3615" s="397"/>
      <c r="H3615" s="355" t="s">
        <v>3006</v>
      </c>
      <c r="I3615" s="1" t="s">
        <v>6696</v>
      </c>
      <c r="J3615" s="394" t="s">
        <v>8027</v>
      </c>
      <c r="K3615" s="58">
        <v>2018</v>
      </c>
      <c r="L3615" s="545"/>
    </row>
    <row r="3616" spans="1:12" s="86" customFormat="1">
      <c r="A3616" s="397" t="s">
        <v>3001</v>
      </c>
      <c r="B3616" s="1"/>
      <c r="C3616" s="400">
        <v>4</v>
      </c>
      <c r="D3616" s="397"/>
      <c r="E3616" s="397"/>
      <c r="F3616" s="397"/>
      <c r="G3616" s="397"/>
      <c r="H3616" s="355" t="s">
        <v>3007</v>
      </c>
      <c r="I3616" s="1" t="s">
        <v>6696</v>
      </c>
      <c r="J3616" s="394" t="s">
        <v>8027</v>
      </c>
      <c r="K3616" s="58">
        <v>2018</v>
      </c>
      <c r="L3616" s="545"/>
    </row>
    <row r="3617" spans="1:12" s="86" customFormat="1">
      <c r="A3617" s="397" t="s">
        <v>3001</v>
      </c>
      <c r="B3617" s="1"/>
      <c r="C3617" s="400">
        <v>10</v>
      </c>
      <c r="D3617" s="397"/>
      <c r="E3617" s="397"/>
      <c r="F3617" s="397"/>
      <c r="G3617" s="397"/>
      <c r="H3617" s="355" t="s">
        <v>3004</v>
      </c>
      <c r="I3617" s="1" t="s">
        <v>6696</v>
      </c>
      <c r="J3617" s="394" t="s">
        <v>8027</v>
      </c>
      <c r="K3617" s="58">
        <v>2018</v>
      </c>
      <c r="L3617" s="545"/>
    </row>
    <row r="3618" spans="1:12" s="86" customFormat="1">
      <c r="A3618" s="397" t="s">
        <v>3001</v>
      </c>
      <c r="B3618" s="1"/>
      <c r="C3618" s="400">
        <v>5</v>
      </c>
      <c r="D3618" s="397"/>
      <c r="E3618" s="397"/>
      <c r="F3618" s="397"/>
      <c r="G3618" s="397"/>
      <c r="H3618" s="398" t="s">
        <v>3005</v>
      </c>
      <c r="I3618" s="1" t="s">
        <v>6696</v>
      </c>
      <c r="J3618" s="394" t="s">
        <v>8027</v>
      </c>
      <c r="K3618" s="58">
        <v>2018</v>
      </c>
      <c r="L3618" s="545"/>
    </row>
    <row r="3619" spans="1:12" s="86" customFormat="1">
      <c r="A3619" s="397" t="s">
        <v>3001</v>
      </c>
      <c r="B3619" s="1"/>
      <c r="C3619" s="400">
        <v>7</v>
      </c>
      <c r="D3619" s="397"/>
      <c r="E3619" s="397"/>
      <c r="F3619" s="397"/>
      <c r="G3619" s="397"/>
      <c r="H3619" s="398" t="s">
        <v>3004</v>
      </c>
      <c r="I3619" s="1" t="s">
        <v>6696</v>
      </c>
      <c r="J3619" s="394" t="s">
        <v>8027</v>
      </c>
      <c r="K3619" s="58">
        <v>2018</v>
      </c>
      <c r="L3619" s="545"/>
    </row>
    <row r="3620" spans="1:12" s="86" customFormat="1">
      <c r="A3620" s="397" t="s">
        <v>3001</v>
      </c>
      <c r="B3620" s="1"/>
      <c r="C3620" s="400">
        <v>8</v>
      </c>
      <c r="D3620" s="397"/>
      <c r="E3620" s="397"/>
      <c r="F3620" s="397"/>
      <c r="G3620" s="397"/>
      <c r="H3620" s="398" t="s">
        <v>3006</v>
      </c>
      <c r="I3620" s="1" t="s">
        <v>6696</v>
      </c>
      <c r="J3620" s="394" t="s">
        <v>8027</v>
      </c>
      <c r="K3620" s="58">
        <v>2018</v>
      </c>
      <c r="L3620" s="545"/>
    </row>
    <row r="3621" spans="1:12" s="86" customFormat="1">
      <c r="A3621" s="353" t="s">
        <v>3001</v>
      </c>
      <c r="B3621" s="1"/>
      <c r="C3621" s="379">
        <v>9</v>
      </c>
      <c r="D3621" s="1187"/>
      <c r="E3621" s="1187"/>
      <c r="F3621" s="1187"/>
      <c r="G3621" s="1187"/>
      <c r="H3621" s="399" t="s">
        <v>3007</v>
      </c>
      <c r="I3621" s="1" t="s">
        <v>6696</v>
      </c>
      <c r="J3621" s="394" t="s">
        <v>8027</v>
      </c>
      <c r="K3621" s="58">
        <v>2018</v>
      </c>
      <c r="L3621" s="545"/>
    </row>
    <row r="3622" spans="1:12" s="86" customFormat="1">
      <c r="A3622" s="397" t="s">
        <v>3009</v>
      </c>
      <c r="B3622" s="1"/>
      <c r="C3622" s="400">
        <v>1</v>
      </c>
      <c r="D3622" s="397"/>
      <c r="E3622" s="397"/>
      <c r="F3622" s="397"/>
      <c r="G3622" s="397"/>
      <c r="H3622" s="398" t="s">
        <v>7068</v>
      </c>
      <c r="I3622" s="1" t="s">
        <v>7093</v>
      </c>
      <c r="J3622" s="394" t="s">
        <v>8027</v>
      </c>
      <c r="K3622" s="58">
        <v>2018</v>
      </c>
      <c r="L3622" s="545"/>
    </row>
    <row r="3623" spans="1:12" s="86" customFormat="1">
      <c r="A3623" s="397" t="s">
        <v>3009</v>
      </c>
      <c r="C3623" s="400">
        <v>2</v>
      </c>
      <c r="D3623" s="397"/>
      <c r="E3623" s="397"/>
      <c r="F3623" s="397"/>
      <c r="G3623" s="397"/>
      <c r="H3623" s="398" t="s">
        <v>7051</v>
      </c>
      <c r="I3623" s="1" t="s">
        <v>7458</v>
      </c>
      <c r="J3623" s="394" t="s">
        <v>8027</v>
      </c>
      <c r="K3623" s="58">
        <v>2018</v>
      </c>
      <c r="L3623" s="545"/>
    </row>
    <row r="3624" spans="1:12" s="86" customFormat="1">
      <c r="A3624" s="397" t="s">
        <v>3009</v>
      </c>
      <c r="B3624" s="1"/>
      <c r="C3624" s="400">
        <v>3</v>
      </c>
      <c r="D3624" s="397"/>
      <c r="E3624" s="397"/>
      <c r="F3624" s="397"/>
      <c r="G3624" s="397"/>
      <c r="H3624" s="398" t="s">
        <v>3011</v>
      </c>
      <c r="I3624" s="1" t="s">
        <v>6696</v>
      </c>
      <c r="J3624" s="394" t="s">
        <v>8027</v>
      </c>
      <c r="K3624" s="58">
        <v>2018</v>
      </c>
      <c r="L3624" s="545"/>
    </row>
    <row r="3625" spans="1:12" s="86" customFormat="1">
      <c r="A3625" s="397" t="s">
        <v>3009</v>
      </c>
      <c r="B3625" s="1"/>
      <c r="C3625" s="400">
        <v>4</v>
      </c>
      <c r="D3625" s="397"/>
      <c r="E3625" s="397"/>
      <c r="F3625" s="397"/>
      <c r="G3625" s="397"/>
      <c r="H3625" s="398" t="s">
        <v>3012</v>
      </c>
      <c r="I3625" s="1" t="s">
        <v>6696</v>
      </c>
      <c r="J3625" s="394" t="s">
        <v>8027</v>
      </c>
      <c r="K3625" s="58">
        <v>2018</v>
      </c>
      <c r="L3625" s="545"/>
    </row>
    <row r="3626" spans="1:12" s="86" customFormat="1">
      <c r="A3626" s="397" t="s">
        <v>3009</v>
      </c>
      <c r="B3626" s="1"/>
      <c r="C3626" s="400">
        <v>5</v>
      </c>
      <c r="D3626" s="397"/>
      <c r="E3626" s="397"/>
      <c r="F3626" s="397"/>
      <c r="G3626" s="397"/>
      <c r="H3626" s="398" t="s">
        <v>3013</v>
      </c>
      <c r="I3626" s="1" t="s">
        <v>6696</v>
      </c>
      <c r="J3626" s="394" t="s">
        <v>8027</v>
      </c>
      <c r="K3626" s="58">
        <v>2018</v>
      </c>
      <c r="L3626" s="545"/>
    </row>
    <row r="3627" spans="1:12" s="86" customFormat="1">
      <c r="A3627" s="397" t="s">
        <v>3009</v>
      </c>
      <c r="B3627" s="1"/>
      <c r="C3627" s="400">
        <v>6</v>
      </c>
      <c r="D3627" s="397"/>
      <c r="E3627" s="397"/>
      <c r="F3627" s="397"/>
      <c r="G3627" s="397"/>
      <c r="H3627" s="398" t="s">
        <v>3014</v>
      </c>
      <c r="I3627" s="1" t="s">
        <v>6696</v>
      </c>
      <c r="J3627" s="394" t="s">
        <v>8027</v>
      </c>
      <c r="K3627" s="58">
        <v>2018</v>
      </c>
      <c r="L3627" s="545"/>
    </row>
    <row r="3628" spans="1:12" s="86" customFormat="1">
      <c r="A3628" s="397" t="s">
        <v>3030</v>
      </c>
      <c r="B3628" s="1"/>
      <c r="C3628" s="400">
        <v>1</v>
      </c>
      <c r="D3628" s="397"/>
      <c r="E3628" s="397"/>
      <c r="F3628" s="397"/>
      <c r="G3628" s="397"/>
      <c r="H3628" s="355" t="s">
        <v>7427</v>
      </c>
      <c r="I3628" s="386" t="s">
        <v>7428</v>
      </c>
      <c r="J3628" s="394" t="s">
        <v>8027</v>
      </c>
      <c r="K3628" s="58">
        <v>2018</v>
      </c>
      <c r="L3628" s="545"/>
    </row>
    <row r="3629" spans="1:12" s="86" customFormat="1">
      <c r="A3629" s="394" t="s">
        <v>3031</v>
      </c>
      <c r="B3629" s="1"/>
      <c r="C3629" s="400">
        <v>1</v>
      </c>
      <c r="D3629" s="397"/>
      <c r="E3629" s="397"/>
      <c r="F3629" s="397"/>
      <c r="G3629" s="397"/>
      <c r="H3629" s="398" t="s">
        <v>7096</v>
      </c>
      <c r="I3629" s="386" t="s">
        <v>7095</v>
      </c>
      <c r="J3629" s="394" t="s">
        <v>8027</v>
      </c>
      <c r="K3629" s="58">
        <v>2018</v>
      </c>
      <c r="L3629" s="545"/>
    </row>
    <row r="3630" spans="1:12" s="86" customFormat="1">
      <c r="A3630" s="397" t="s">
        <v>3034</v>
      </c>
      <c r="B3630" s="1"/>
      <c r="C3630" s="400">
        <v>1</v>
      </c>
      <c r="D3630" s="397"/>
      <c r="E3630" s="397"/>
      <c r="F3630" s="397"/>
      <c r="G3630" s="397"/>
      <c r="H3630" s="398" t="s">
        <v>7098</v>
      </c>
      <c r="I3630" s="394" t="s">
        <v>7097</v>
      </c>
      <c r="J3630" s="394" t="s">
        <v>8027</v>
      </c>
      <c r="K3630" s="58">
        <v>2018</v>
      </c>
      <c r="L3630" s="545"/>
    </row>
    <row r="3631" spans="1:12" s="86" customFormat="1">
      <c r="A3631" s="397" t="s">
        <v>3034</v>
      </c>
      <c r="C3631" s="400">
        <v>2</v>
      </c>
      <c r="D3631" s="397"/>
      <c r="E3631" s="397"/>
      <c r="F3631" s="397"/>
      <c r="G3631" s="397"/>
      <c r="H3631" s="398" t="s">
        <v>7100</v>
      </c>
      <c r="I3631" s="394" t="s">
        <v>7099</v>
      </c>
      <c r="J3631" s="394" t="s">
        <v>8027</v>
      </c>
      <c r="K3631" s="58">
        <v>2018</v>
      </c>
      <c r="L3631" s="545"/>
    </row>
    <row r="3632" spans="1:12" s="86" customFormat="1">
      <c r="A3632" s="397" t="s">
        <v>3038</v>
      </c>
      <c r="B3632" s="1"/>
      <c r="C3632" s="400">
        <v>3</v>
      </c>
      <c r="D3632" s="397"/>
      <c r="E3632" s="397"/>
      <c r="F3632" s="397"/>
      <c r="G3632" s="397"/>
      <c r="H3632" s="398" t="s">
        <v>7369</v>
      </c>
      <c r="I3632" s="386" t="s">
        <v>7431</v>
      </c>
      <c r="J3632" s="394" t="s">
        <v>8027</v>
      </c>
      <c r="K3632" s="58">
        <v>2018</v>
      </c>
      <c r="L3632" s="545"/>
    </row>
    <row r="3633" spans="1:12" s="86" customFormat="1">
      <c r="A3633" s="14" t="s">
        <v>3042</v>
      </c>
      <c r="B3633" s="1"/>
      <c r="C3633" s="12">
        <v>1</v>
      </c>
      <c r="D3633" s="397"/>
      <c r="E3633" s="397"/>
      <c r="F3633" s="397"/>
      <c r="G3633" s="397"/>
      <c r="H3633" s="13" t="s">
        <v>7370</v>
      </c>
      <c r="I3633" s="1" t="s">
        <v>7432</v>
      </c>
      <c r="J3633" s="394" t="s">
        <v>8027</v>
      </c>
      <c r="K3633" s="58">
        <v>2018</v>
      </c>
      <c r="L3633" s="545"/>
    </row>
    <row r="3634" spans="1:12" s="86" customFormat="1">
      <c r="A3634" s="14" t="s">
        <v>3042</v>
      </c>
      <c r="B3634" s="1"/>
      <c r="C3634" s="12">
        <v>2</v>
      </c>
      <c r="D3634" s="397"/>
      <c r="E3634" s="397"/>
      <c r="F3634" s="397"/>
      <c r="G3634" s="397"/>
      <c r="H3634" s="13" t="s">
        <v>7371</v>
      </c>
      <c r="I3634" s="1" t="s">
        <v>7433</v>
      </c>
      <c r="J3634" s="394" t="s">
        <v>8027</v>
      </c>
      <c r="K3634" s="58">
        <v>2018</v>
      </c>
      <c r="L3634" s="545"/>
    </row>
    <row r="3635" spans="1:12" s="86" customFormat="1">
      <c r="A3635" s="14" t="s">
        <v>3042</v>
      </c>
      <c r="B3635" s="1"/>
      <c r="C3635" s="12">
        <v>3</v>
      </c>
      <c r="D3635" s="397"/>
      <c r="E3635" s="397"/>
      <c r="F3635" s="397"/>
      <c r="G3635" s="397"/>
      <c r="H3635" s="13" t="s">
        <v>7372</v>
      </c>
      <c r="I3635" s="1" t="s">
        <v>7434</v>
      </c>
      <c r="J3635" s="394" t="s">
        <v>8027</v>
      </c>
      <c r="K3635" s="58">
        <v>2018</v>
      </c>
      <c r="L3635" s="545"/>
    </row>
    <row r="3636" spans="1:12" s="86" customFormat="1">
      <c r="A3636" s="397" t="s">
        <v>3049</v>
      </c>
      <c r="B3636" s="1"/>
      <c r="C3636" s="400">
        <v>1</v>
      </c>
      <c r="D3636" s="397"/>
      <c r="E3636" s="397"/>
      <c r="F3636" s="397"/>
      <c r="G3636" s="397"/>
      <c r="H3636" s="398" t="s">
        <v>7373</v>
      </c>
      <c r="I3636" s="1" t="s">
        <v>7436</v>
      </c>
      <c r="J3636" s="394" t="s">
        <v>8027</v>
      </c>
      <c r="K3636" s="58">
        <v>2018</v>
      </c>
      <c r="L3636" s="545"/>
    </row>
    <row r="3637" spans="1:12" s="86" customFormat="1">
      <c r="A3637" s="397" t="s">
        <v>3049</v>
      </c>
      <c r="B3637" s="1"/>
      <c r="C3637" s="400">
        <v>2</v>
      </c>
      <c r="D3637" s="397"/>
      <c r="E3637" s="397"/>
      <c r="F3637" s="397"/>
      <c r="G3637" s="397"/>
      <c r="H3637" s="398" t="s">
        <v>7013</v>
      </c>
      <c r="I3637" s="1" t="s">
        <v>7012</v>
      </c>
      <c r="J3637" s="394" t="s">
        <v>8027</v>
      </c>
      <c r="K3637" s="58">
        <v>2018</v>
      </c>
      <c r="L3637" s="545"/>
    </row>
    <row r="3638" spans="1:12" s="86" customFormat="1">
      <c r="A3638" s="397" t="s">
        <v>3049</v>
      </c>
      <c r="B3638" s="1"/>
      <c r="C3638" s="400">
        <v>3</v>
      </c>
      <c r="D3638" s="397"/>
      <c r="E3638" s="397"/>
      <c r="F3638" s="397"/>
      <c r="G3638" s="397"/>
      <c r="H3638" s="398" t="s">
        <v>7374</v>
      </c>
      <c r="I3638" s="1" t="s">
        <v>7437</v>
      </c>
      <c r="J3638" s="394" t="s">
        <v>8027</v>
      </c>
      <c r="K3638" s="58">
        <v>2018</v>
      </c>
      <c r="L3638" s="545"/>
    </row>
    <row r="3639" spans="1:12" s="86" customFormat="1">
      <c r="A3639" s="397" t="s">
        <v>3049</v>
      </c>
      <c r="B3639" s="1"/>
      <c r="C3639" s="400">
        <v>4</v>
      </c>
      <c r="D3639" s="397"/>
      <c r="E3639" s="397"/>
      <c r="F3639" s="397"/>
      <c r="G3639" s="397"/>
      <c r="H3639" s="398" t="s">
        <v>7375</v>
      </c>
      <c r="I3639" s="1" t="s">
        <v>7438</v>
      </c>
      <c r="J3639" s="394" t="s">
        <v>8027</v>
      </c>
      <c r="K3639" s="58">
        <v>2018</v>
      </c>
      <c r="L3639" s="545"/>
    </row>
    <row r="3640" spans="1:12" s="1" customFormat="1">
      <c r="A3640" s="14" t="s">
        <v>4690</v>
      </c>
      <c r="C3640" s="12">
        <v>2</v>
      </c>
      <c r="D3640" s="397"/>
      <c r="E3640" s="397"/>
      <c r="F3640" s="397"/>
      <c r="G3640" s="397"/>
      <c r="H3640" s="13" t="s">
        <v>7103</v>
      </c>
      <c r="I3640" s="1" t="s">
        <v>7101</v>
      </c>
      <c r="J3640" s="394" t="s">
        <v>8027</v>
      </c>
      <c r="K3640" s="58">
        <v>2018</v>
      </c>
      <c r="L3640" s="7"/>
    </row>
    <row r="3641" spans="1:12" s="1" customFormat="1">
      <c r="A3641" s="14" t="s">
        <v>4690</v>
      </c>
      <c r="C3641" s="12">
        <v>3</v>
      </c>
      <c r="D3641" s="397"/>
      <c r="E3641" s="397"/>
      <c r="F3641" s="397"/>
      <c r="G3641" s="397"/>
      <c r="H3641" s="13" t="s">
        <v>7104</v>
      </c>
      <c r="I3641" s="1" t="s">
        <v>7102</v>
      </c>
      <c r="J3641" s="394" t="s">
        <v>8027</v>
      </c>
      <c r="K3641" s="58">
        <v>2018</v>
      </c>
      <c r="L3641" s="7"/>
    </row>
    <row r="3642" spans="1:12" s="86" customFormat="1">
      <c r="A3642" s="397" t="s">
        <v>3064</v>
      </c>
      <c r="B3642" s="1"/>
      <c r="C3642" s="400">
        <v>1</v>
      </c>
      <c r="D3642" s="397"/>
      <c r="E3642" s="397"/>
      <c r="F3642" s="397"/>
      <c r="G3642" s="397"/>
      <c r="H3642" s="398" t="s">
        <v>7109</v>
      </c>
      <c r="I3642" s="1" t="s">
        <v>7105</v>
      </c>
      <c r="J3642" s="394" t="s">
        <v>8027</v>
      </c>
      <c r="K3642" s="58">
        <v>2018</v>
      </c>
      <c r="L3642" s="545"/>
    </row>
    <row r="3643" spans="1:12" s="86" customFormat="1">
      <c r="A3643" s="397" t="s">
        <v>3064</v>
      </c>
      <c r="B3643" s="1"/>
      <c r="C3643" s="400">
        <v>2</v>
      </c>
      <c r="D3643" s="397"/>
      <c r="E3643" s="397"/>
      <c r="F3643" s="397"/>
      <c r="G3643" s="397"/>
      <c r="H3643" s="398" t="s">
        <v>7110</v>
      </c>
      <c r="I3643" s="1" t="s">
        <v>7106</v>
      </c>
      <c r="J3643" s="394" t="s">
        <v>8027</v>
      </c>
      <c r="K3643" s="58">
        <v>2018</v>
      </c>
      <c r="L3643" s="545"/>
    </row>
    <row r="3644" spans="1:12" s="86" customFormat="1">
      <c r="A3644" s="397" t="s">
        <v>3064</v>
      </c>
      <c r="B3644" s="1"/>
      <c r="C3644" s="400">
        <v>3</v>
      </c>
      <c r="D3644" s="397"/>
      <c r="E3644" s="397"/>
      <c r="F3644" s="397"/>
      <c r="G3644" s="397"/>
      <c r="H3644" s="398" t="s">
        <v>7111</v>
      </c>
      <c r="I3644" s="1" t="s">
        <v>7107</v>
      </c>
      <c r="J3644" s="394" t="s">
        <v>8027</v>
      </c>
      <c r="K3644" s="58">
        <v>2018</v>
      </c>
      <c r="L3644" s="545"/>
    </row>
    <row r="3645" spans="1:12" s="86" customFormat="1">
      <c r="A3645" s="397" t="s">
        <v>3064</v>
      </c>
      <c r="B3645" s="1"/>
      <c r="C3645" s="400">
        <v>4</v>
      </c>
      <c r="D3645" s="397"/>
      <c r="E3645" s="397"/>
      <c r="F3645" s="397"/>
      <c r="G3645" s="397"/>
      <c r="H3645" s="398" t="s">
        <v>7112</v>
      </c>
      <c r="I3645" s="1" t="s">
        <v>7108</v>
      </c>
      <c r="J3645" s="394" t="s">
        <v>8027</v>
      </c>
      <c r="K3645" s="58">
        <v>2018</v>
      </c>
      <c r="L3645" s="545"/>
    </row>
    <row r="3646" spans="1:12" s="86" customFormat="1">
      <c r="A3646" s="397" t="s">
        <v>3077</v>
      </c>
      <c r="B3646" s="1"/>
      <c r="C3646" s="400">
        <v>3</v>
      </c>
      <c r="D3646" s="397"/>
      <c r="E3646" s="397"/>
      <c r="F3646" s="397"/>
      <c r="G3646" s="397"/>
      <c r="H3646" s="398" t="s">
        <v>7114</v>
      </c>
      <c r="I3646" s="394" t="s">
        <v>7113</v>
      </c>
      <c r="J3646" s="394" t="s">
        <v>8027</v>
      </c>
      <c r="K3646" s="58">
        <v>2018</v>
      </c>
      <c r="L3646" s="545"/>
    </row>
    <row r="3647" spans="1:12" s="86" customFormat="1">
      <c r="A3647" s="413" t="s">
        <v>3081</v>
      </c>
      <c r="C3647" s="414">
        <v>2</v>
      </c>
      <c r="D3647" s="1188"/>
      <c r="E3647" s="1188"/>
      <c r="F3647" s="1188"/>
      <c r="G3647" s="1188"/>
      <c r="H3647" s="415" t="s">
        <v>3302</v>
      </c>
      <c r="I3647" s="1" t="s">
        <v>7115</v>
      </c>
      <c r="J3647" s="394" t="s">
        <v>8027</v>
      </c>
      <c r="K3647" s="58">
        <v>2018</v>
      </c>
      <c r="L3647" s="545"/>
    </row>
    <row r="3648" spans="1:12" s="86" customFormat="1">
      <c r="A3648" s="413" t="s">
        <v>3081</v>
      </c>
      <c r="C3648" s="414">
        <v>3</v>
      </c>
      <c r="D3648" s="1188"/>
      <c r="E3648" s="1188"/>
      <c r="F3648" s="1188"/>
      <c r="G3648" s="1188"/>
      <c r="H3648" s="415" t="s">
        <v>7117</v>
      </c>
      <c r="I3648" s="1" t="s">
        <v>7116</v>
      </c>
      <c r="J3648" s="394" t="s">
        <v>8027</v>
      </c>
      <c r="K3648" s="58">
        <v>2018</v>
      </c>
      <c r="L3648" s="545"/>
    </row>
    <row r="3649" spans="1:12" s="86" customFormat="1">
      <c r="A3649" s="397" t="s">
        <v>3090</v>
      </c>
      <c r="C3649" s="400">
        <v>1</v>
      </c>
      <c r="D3649" s="397"/>
      <c r="E3649" s="397"/>
      <c r="F3649" s="397"/>
      <c r="G3649" s="397"/>
      <c r="H3649" s="398" t="s">
        <v>7119</v>
      </c>
      <c r="I3649" s="394" t="s">
        <v>7118</v>
      </c>
      <c r="J3649" s="394" t="s">
        <v>8027</v>
      </c>
      <c r="K3649" s="58">
        <v>2018</v>
      </c>
      <c r="L3649" s="545"/>
    </row>
    <row r="3650" spans="1:12" s="86" customFormat="1">
      <c r="A3650" s="397" t="s">
        <v>3090</v>
      </c>
      <c r="C3650" s="400">
        <v>4</v>
      </c>
      <c r="D3650" s="397"/>
      <c r="E3650" s="397"/>
      <c r="F3650" s="397"/>
      <c r="G3650" s="397"/>
      <c r="H3650" s="398" t="s">
        <v>7123</v>
      </c>
      <c r="I3650" s="1" t="s">
        <v>7120</v>
      </c>
      <c r="J3650" s="394" t="s">
        <v>8027</v>
      </c>
      <c r="K3650" s="58">
        <v>2018</v>
      </c>
      <c r="L3650" s="545"/>
    </row>
    <row r="3651" spans="1:12" s="86" customFormat="1">
      <c r="A3651" s="397" t="s">
        <v>3090</v>
      </c>
      <c r="C3651" s="400">
        <v>5</v>
      </c>
      <c r="D3651" s="397"/>
      <c r="E3651" s="397"/>
      <c r="F3651" s="397"/>
      <c r="G3651" s="397"/>
      <c r="H3651" s="355" t="s">
        <v>7124</v>
      </c>
      <c r="I3651" s="1" t="s">
        <v>7121</v>
      </c>
      <c r="J3651" s="394" t="s">
        <v>8027</v>
      </c>
      <c r="K3651" s="58">
        <v>2018</v>
      </c>
      <c r="L3651" s="545"/>
    </row>
    <row r="3652" spans="1:12" s="86" customFormat="1">
      <c r="A3652" s="397" t="s">
        <v>3090</v>
      </c>
      <c r="C3652" s="400">
        <v>6</v>
      </c>
      <c r="D3652" s="397"/>
      <c r="E3652" s="397"/>
      <c r="F3652" s="397"/>
      <c r="G3652" s="397"/>
      <c r="H3652" s="355" t="s">
        <v>7125</v>
      </c>
      <c r="I3652" s="1" t="s">
        <v>7122</v>
      </c>
      <c r="J3652" s="394" t="s">
        <v>8027</v>
      </c>
      <c r="K3652" s="58">
        <v>2018</v>
      </c>
      <c r="L3652" s="545"/>
    </row>
    <row r="3653" spans="1:12" s="86" customFormat="1">
      <c r="A3653" s="397" t="s">
        <v>3102</v>
      </c>
      <c r="C3653" s="400">
        <v>1</v>
      </c>
      <c r="D3653" s="397"/>
      <c r="E3653" s="397"/>
      <c r="F3653" s="397"/>
      <c r="G3653" s="397"/>
      <c r="H3653" s="398" t="s">
        <v>3103</v>
      </c>
      <c r="I3653" s="394" t="s">
        <v>7127</v>
      </c>
      <c r="J3653" s="394" t="s">
        <v>8027</v>
      </c>
      <c r="K3653" s="58">
        <v>2018</v>
      </c>
      <c r="L3653" s="545"/>
    </row>
    <row r="3654" spans="1:12" s="86" customFormat="1">
      <c r="A3654" s="416" t="s">
        <v>3102</v>
      </c>
      <c r="C3654" s="417">
        <v>2</v>
      </c>
      <c r="D3654" s="416"/>
      <c r="E3654" s="416"/>
      <c r="F3654" s="416"/>
      <c r="G3654" s="416"/>
      <c r="H3654" s="418" t="s">
        <v>7266</v>
      </c>
      <c r="I3654" s="419" t="s">
        <v>7269</v>
      </c>
      <c r="J3654" s="394" t="s">
        <v>8027</v>
      </c>
      <c r="K3654" s="58">
        <v>2018</v>
      </c>
      <c r="L3654" s="545"/>
    </row>
    <row r="3655" spans="1:12" s="86" customFormat="1">
      <c r="A3655" s="416" t="s">
        <v>3102</v>
      </c>
      <c r="C3655" s="417">
        <v>3</v>
      </c>
      <c r="D3655" s="416"/>
      <c r="E3655" s="416"/>
      <c r="F3655" s="416"/>
      <c r="G3655" s="416"/>
      <c r="H3655" s="418" t="s">
        <v>7267</v>
      </c>
      <c r="I3655" s="419" t="s">
        <v>7269</v>
      </c>
      <c r="J3655" s="394" t="s">
        <v>8027</v>
      </c>
      <c r="K3655" s="58">
        <v>2018</v>
      </c>
      <c r="L3655" s="545"/>
    </row>
    <row r="3656" spans="1:12" s="86" customFormat="1">
      <c r="A3656" s="416" t="s">
        <v>3102</v>
      </c>
      <c r="C3656" s="417">
        <v>4</v>
      </c>
      <c r="D3656" s="416"/>
      <c r="E3656" s="416"/>
      <c r="F3656" s="416"/>
      <c r="G3656" s="416"/>
      <c r="H3656" s="418" t="s">
        <v>7268</v>
      </c>
      <c r="I3656" s="419" t="s">
        <v>7269</v>
      </c>
      <c r="J3656" s="394" t="s">
        <v>8027</v>
      </c>
      <c r="K3656" s="58">
        <v>2018</v>
      </c>
      <c r="L3656" s="545"/>
    </row>
    <row r="3657" spans="1:12" s="86" customFormat="1">
      <c r="A3657" s="416" t="s">
        <v>3102</v>
      </c>
      <c r="B3657" s="1"/>
      <c r="C3657" s="417">
        <v>5</v>
      </c>
      <c r="D3657" s="416"/>
      <c r="E3657" s="416"/>
      <c r="F3657" s="416"/>
      <c r="G3657" s="416"/>
      <c r="H3657" s="418" t="s">
        <v>7361</v>
      </c>
      <c r="I3657" s="419" t="s">
        <v>7269</v>
      </c>
      <c r="J3657" s="394" t="s">
        <v>8027</v>
      </c>
      <c r="K3657" s="58">
        <v>2018</v>
      </c>
      <c r="L3657" s="545"/>
    </row>
    <row r="3658" spans="1:12" s="86" customFormat="1">
      <c r="A3658" s="416" t="s">
        <v>3102</v>
      </c>
      <c r="B3658" s="1"/>
      <c r="C3658" s="417">
        <v>6</v>
      </c>
      <c r="D3658" s="416"/>
      <c r="E3658" s="416"/>
      <c r="F3658" s="416"/>
      <c r="G3658" s="416"/>
      <c r="H3658" s="418" t="s">
        <v>7360</v>
      </c>
      <c r="I3658" s="419" t="s">
        <v>7269</v>
      </c>
      <c r="J3658" s="394" t="s">
        <v>8027</v>
      </c>
      <c r="K3658" s="58">
        <v>2018</v>
      </c>
      <c r="L3658" s="545"/>
    </row>
    <row r="3659" spans="1:12" s="86" customFormat="1">
      <c r="A3659" s="416" t="s">
        <v>3102</v>
      </c>
      <c r="B3659" s="1"/>
      <c r="C3659" s="417">
        <v>7</v>
      </c>
      <c r="D3659" s="416"/>
      <c r="E3659" s="416"/>
      <c r="F3659" s="416"/>
      <c r="G3659" s="416"/>
      <c r="H3659" s="418" t="s">
        <v>7359</v>
      </c>
      <c r="I3659" s="419" t="s">
        <v>7269</v>
      </c>
      <c r="J3659" s="394" t="s">
        <v>8027</v>
      </c>
      <c r="K3659" s="58">
        <v>2018</v>
      </c>
      <c r="L3659" s="545"/>
    </row>
    <row r="3660" spans="1:12" s="86" customFormat="1">
      <c r="A3660" s="397" t="s">
        <v>3104</v>
      </c>
      <c r="C3660" s="400">
        <v>2</v>
      </c>
      <c r="D3660" s="397"/>
      <c r="E3660" s="397"/>
      <c r="F3660" s="397"/>
      <c r="G3660" s="397"/>
      <c r="H3660" s="398" t="s">
        <v>7130</v>
      </c>
      <c r="I3660" s="394" t="s">
        <v>7129</v>
      </c>
      <c r="J3660" s="394" t="s">
        <v>8027</v>
      </c>
      <c r="K3660" s="58">
        <v>2018</v>
      </c>
      <c r="L3660" s="545"/>
    </row>
    <row r="3661" spans="1:12" s="86" customFormat="1">
      <c r="A3661" s="397" t="s">
        <v>3113</v>
      </c>
      <c r="C3661" s="400">
        <v>1</v>
      </c>
      <c r="D3661" s="397"/>
      <c r="E3661" s="397"/>
      <c r="F3661" s="397"/>
      <c r="G3661" s="397"/>
      <c r="H3661" s="398" t="s">
        <v>7132</v>
      </c>
      <c r="I3661" s="394" t="s">
        <v>7131</v>
      </c>
      <c r="J3661" s="394" t="s">
        <v>8027</v>
      </c>
      <c r="K3661" s="58">
        <v>2018</v>
      </c>
      <c r="L3661" s="545"/>
    </row>
    <row r="3662" spans="1:12" s="86" customFormat="1">
      <c r="A3662" s="397" t="s">
        <v>3117</v>
      </c>
      <c r="C3662" s="400">
        <v>11</v>
      </c>
      <c r="D3662" s="397"/>
      <c r="E3662" s="397"/>
      <c r="F3662" s="397"/>
      <c r="G3662" s="397"/>
      <c r="H3662" s="398" t="s">
        <v>7137</v>
      </c>
      <c r="I3662" s="1" t="s">
        <v>7133</v>
      </c>
      <c r="J3662" s="394" t="s">
        <v>8027</v>
      </c>
      <c r="K3662" s="58">
        <v>2018</v>
      </c>
      <c r="L3662" s="545"/>
    </row>
    <row r="3663" spans="1:12" s="86" customFormat="1">
      <c r="A3663" s="397" t="s">
        <v>3117</v>
      </c>
      <c r="C3663" s="400">
        <v>12</v>
      </c>
      <c r="D3663" s="397"/>
      <c r="E3663" s="397"/>
      <c r="F3663" s="397"/>
      <c r="G3663" s="397"/>
      <c r="H3663" s="398" t="s">
        <v>7138</v>
      </c>
      <c r="I3663" s="1" t="s">
        <v>7134</v>
      </c>
      <c r="J3663" s="394" t="s">
        <v>8027</v>
      </c>
      <c r="K3663" s="58">
        <v>2018</v>
      </c>
      <c r="L3663" s="545"/>
    </row>
    <row r="3664" spans="1:12" s="86" customFormat="1">
      <c r="A3664" s="397" t="s">
        <v>3117</v>
      </c>
      <c r="C3664" s="400">
        <v>13</v>
      </c>
      <c r="D3664" s="397"/>
      <c r="E3664" s="397"/>
      <c r="F3664" s="397"/>
      <c r="G3664" s="397"/>
      <c r="H3664" s="398" t="s">
        <v>7139</v>
      </c>
      <c r="I3664" s="1" t="s">
        <v>7135</v>
      </c>
      <c r="J3664" s="394" t="s">
        <v>8027</v>
      </c>
      <c r="K3664" s="58">
        <v>2018</v>
      </c>
      <c r="L3664" s="545"/>
    </row>
    <row r="3665" spans="1:12" s="86" customFormat="1">
      <c r="A3665" s="14" t="s">
        <v>3117</v>
      </c>
      <c r="C3665" s="12">
        <v>14</v>
      </c>
      <c r="D3665" s="397"/>
      <c r="E3665" s="397"/>
      <c r="F3665" s="397"/>
      <c r="G3665" s="397"/>
      <c r="H3665" s="13" t="s">
        <v>7376</v>
      </c>
      <c r="I3665" s="1" t="s">
        <v>7136</v>
      </c>
      <c r="J3665" s="394" t="s">
        <v>8027</v>
      </c>
      <c r="K3665" s="58">
        <v>2018</v>
      </c>
      <c r="L3665" s="545"/>
    </row>
    <row r="3666" spans="1:12" s="86" customFormat="1">
      <c r="A3666" s="397" t="s">
        <v>3117</v>
      </c>
      <c r="C3666" s="400">
        <v>16</v>
      </c>
      <c r="D3666" s="397"/>
      <c r="E3666" s="397"/>
      <c r="F3666" s="397"/>
      <c r="G3666" s="397"/>
      <c r="H3666" s="398" t="s">
        <v>7141</v>
      </c>
      <c r="I3666" s="394" t="s">
        <v>7140</v>
      </c>
      <c r="J3666" s="394" t="s">
        <v>8027</v>
      </c>
      <c r="K3666" s="58">
        <v>2018</v>
      </c>
      <c r="L3666" s="545"/>
    </row>
    <row r="3667" spans="1:12" s="86" customFormat="1">
      <c r="A3667" s="397" t="s">
        <v>3117</v>
      </c>
      <c r="C3667" s="400">
        <v>19</v>
      </c>
      <c r="D3667" s="397"/>
      <c r="E3667" s="397"/>
      <c r="F3667" s="397"/>
      <c r="G3667" s="397"/>
      <c r="H3667" s="398" t="s">
        <v>7143</v>
      </c>
      <c r="I3667" s="394" t="s">
        <v>7142</v>
      </c>
      <c r="J3667" s="394" t="s">
        <v>8027</v>
      </c>
      <c r="K3667" s="58">
        <v>2018</v>
      </c>
      <c r="L3667" s="545"/>
    </row>
    <row r="3668" spans="1:12" s="86" customFormat="1">
      <c r="A3668" s="438" t="s">
        <v>7321</v>
      </c>
      <c r="B3668" s="1"/>
      <c r="C3668" s="417">
        <v>1</v>
      </c>
      <c r="D3668" s="416"/>
      <c r="E3668" s="416"/>
      <c r="F3668" s="416"/>
      <c r="G3668" s="416"/>
      <c r="H3668" s="418" t="s">
        <v>7439</v>
      </c>
      <c r="I3668" s="439" t="s">
        <v>7310</v>
      </c>
      <c r="J3668" s="394" t="s">
        <v>8027</v>
      </c>
      <c r="K3668" s="58">
        <v>2018</v>
      </c>
      <c r="L3668" s="545"/>
    </row>
    <row r="3669" spans="1:12" s="86" customFormat="1">
      <c r="A3669" s="438" t="s">
        <v>7321</v>
      </c>
      <c r="B3669" s="1"/>
      <c r="C3669" s="417">
        <v>2</v>
      </c>
      <c r="D3669" s="416"/>
      <c r="E3669" s="416"/>
      <c r="F3669" s="416"/>
      <c r="G3669" s="416"/>
      <c r="H3669" s="418" t="s">
        <v>7440</v>
      </c>
      <c r="I3669" s="439" t="s">
        <v>7310</v>
      </c>
      <c r="J3669" s="394" t="s">
        <v>8027</v>
      </c>
      <c r="K3669" s="58">
        <v>2018</v>
      </c>
      <c r="L3669" s="545"/>
    </row>
    <row r="3670" spans="1:12" s="86" customFormat="1">
      <c r="A3670" s="353" t="s">
        <v>3329</v>
      </c>
      <c r="C3670" s="379">
        <v>2</v>
      </c>
      <c r="D3670" s="1187"/>
      <c r="E3670" s="1187"/>
      <c r="F3670" s="1187"/>
      <c r="G3670" s="1187"/>
      <c r="H3670" s="405" t="s">
        <v>3332</v>
      </c>
      <c r="I3670" s="397" t="s">
        <v>7006</v>
      </c>
      <c r="J3670" s="394" t="s">
        <v>8027</v>
      </c>
      <c r="K3670" s="58">
        <v>2018</v>
      </c>
      <c r="L3670" s="545"/>
    </row>
    <row r="3671" spans="1:12" s="86" customFormat="1">
      <c r="A3671" s="353" t="s">
        <v>3700</v>
      </c>
      <c r="C3671" s="393">
        <v>1</v>
      </c>
      <c r="D3671" s="353"/>
      <c r="E3671" s="353"/>
      <c r="F3671" s="353"/>
      <c r="G3671" s="353"/>
      <c r="H3671" s="399" t="s">
        <v>5092</v>
      </c>
      <c r="I3671" s="386" t="s">
        <v>7274</v>
      </c>
      <c r="J3671" s="394" t="s">
        <v>8027</v>
      </c>
      <c r="K3671" s="58">
        <v>2018</v>
      </c>
      <c r="L3671" s="545"/>
    </row>
    <row r="3672" spans="1:12" s="86" customFormat="1">
      <c r="A3672" s="353" t="s">
        <v>3700</v>
      </c>
      <c r="C3672" s="393">
        <v>2</v>
      </c>
      <c r="D3672" s="353"/>
      <c r="E3672" s="353"/>
      <c r="F3672" s="353"/>
      <c r="G3672" s="353"/>
      <c r="H3672" s="399" t="s">
        <v>5092</v>
      </c>
      <c r="I3672" s="386" t="s">
        <v>7273</v>
      </c>
      <c r="J3672" s="394" t="s">
        <v>8027</v>
      </c>
      <c r="K3672" s="58">
        <v>2018</v>
      </c>
      <c r="L3672" s="545"/>
    </row>
    <row r="3673" spans="1:12" s="86" customFormat="1">
      <c r="A3673" s="353" t="s">
        <v>5852</v>
      </c>
      <c r="C3673" s="393">
        <v>1</v>
      </c>
      <c r="D3673" s="353"/>
      <c r="E3673" s="353"/>
      <c r="F3673" s="353"/>
      <c r="G3673" s="353"/>
      <c r="H3673" s="399" t="s">
        <v>5092</v>
      </c>
      <c r="I3673" s="386" t="s">
        <v>7277</v>
      </c>
      <c r="J3673" s="394" t="s">
        <v>8027</v>
      </c>
      <c r="K3673" s="58">
        <v>2018</v>
      </c>
      <c r="L3673" s="545"/>
    </row>
    <row r="3674" spans="1:12" s="86" customFormat="1">
      <c r="A3674" s="353" t="s">
        <v>5852</v>
      </c>
      <c r="C3674" s="393">
        <v>2</v>
      </c>
      <c r="D3674" s="353"/>
      <c r="E3674" s="353"/>
      <c r="F3674" s="353"/>
      <c r="G3674" s="353"/>
      <c r="H3674" s="399" t="s">
        <v>4769</v>
      </c>
      <c r="I3674" s="386" t="s">
        <v>7277</v>
      </c>
      <c r="J3674" s="394" t="s">
        <v>8027</v>
      </c>
      <c r="K3674" s="58">
        <v>2018</v>
      </c>
      <c r="L3674" s="545"/>
    </row>
    <row r="3675" spans="1:12" s="86" customFormat="1">
      <c r="A3675" s="353" t="s">
        <v>6606</v>
      </c>
      <c r="C3675" s="393">
        <v>1</v>
      </c>
      <c r="D3675" s="353"/>
      <c r="E3675" s="353"/>
      <c r="F3675" s="353"/>
      <c r="G3675" s="353"/>
      <c r="H3675" s="399" t="s">
        <v>3943</v>
      </c>
      <c r="I3675" s="386" t="s">
        <v>7460</v>
      </c>
      <c r="J3675" s="394" t="s">
        <v>8027</v>
      </c>
      <c r="K3675" s="58">
        <v>2018</v>
      </c>
      <c r="L3675" s="545"/>
    </row>
    <row r="3676" spans="1:12" s="86" customFormat="1">
      <c r="A3676" s="353" t="s">
        <v>6606</v>
      </c>
      <c r="C3676" s="421">
        <v>2</v>
      </c>
      <c r="D3676" s="1198"/>
      <c r="E3676" s="1198"/>
      <c r="F3676" s="1198"/>
      <c r="G3676" s="1198"/>
      <c r="H3676" s="422" t="s">
        <v>3944</v>
      </c>
      <c r="I3676" s="386" t="s">
        <v>7278</v>
      </c>
      <c r="J3676" s="394" t="s">
        <v>8027</v>
      </c>
      <c r="K3676" s="58">
        <v>2018</v>
      </c>
      <c r="L3676" s="545"/>
    </row>
    <row r="3677" spans="1:12" s="86" customFormat="1">
      <c r="A3677" s="353" t="s">
        <v>6606</v>
      </c>
      <c r="C3677" s="393">
        <v>3</v>
      </c>
      <c r="D3677" s="353"/>
      <c r="E3677" s="353"/>
      <c r="F3677" s="353"/>
      <c r="G3677" s="353"/>
      <c r="H3677" s="399" t="s">
        <v>5083</v>
      </c>
      <c r="I3677" s="386" t="s">
        <v>7460</v>
      </c>
      <c r="J3677" s="394" t="s">
        <v>8027</v>
      </c>
      <c r="K3677" s="58">
        <v>2018</v>
      </c>
      <c r="L3677" s="545"/>
    </row>
    <row r="3678" spans="1:12" s="86" customFormat="1">
      <c r="A3678" s="353" t="s">
        <v>6606</v>
      </c>
      <c r="C3678" s="393">
        <v>4</v>
      </c>
      <c r="D3678" s="353"/>
      <c r="E3678" s="353"/>
      <c r="F3678" s="353"/>
      <c r="G3678" s="353"/>
      <c r="H3678" s="399" t="s">
        <v>5084</v>
      </c>
      <c r="I3678" s="386" t="s">
        <v>7460</v>
      </c>
      <c r="J3678" s="394" t="s">
        <v>8027</v>
      </c>
      <c r="K3678" s="58">
        <v>2018</v>
      </c>
      <c r="L3678" s="545"/>
    </row>
    <row r="3679" spans="1:12" s="86" customFormat="1">
      <c r="A3679" s="353" t="s">
        <v>6606</v>
      </c>
      <c r="C3679" s="421">
        <v>5</v>
      </c>
      <c r="D3679" s="1198"/>
      <c r="E3679" s="1198"/>
      <c r="F3679" s="1198"/>
      <c r="G3679" s="1198"/>
      <c r="H3679" s="422" t="s">
        <v>3944</v>
      </c>
      <c r="I3679" s="386" t="s">
        <v>7441</v>
      </c>
      <c r="J3679" s="394" t="s">
        <v>8027</v>
      </c>
      <c r="K3679" s="58">
        <v>2018</v>
      </c>
      <c r="L3679" s="545"/>
    </row>
    <row r="3680" spans="1:12" s="86" customFormat="1">
      <c r="A3680" s="353" t="s">
        <v>6613</v>
      </c>
      <c r="C3680" s="393">
        <v>1</v>
      </c>
      <c r="D3680" s="353"/>
      <c r="E3680" s="353"/>
      <c r="F3680" s="353"/>
      <c r="G3680" s="353"/>
      <c r="H3680" s="399" t="s">
        <v>405</v>
      </c>
      <c r="I3680" s="386" t="s">
        <v>7460</v>
      </c>
      <c r="J3680" s="394" t="s">
        <v>8027</v>
      </c>
      <c r="K3680" s="58">
        <v>2018</v>
      </c>
      <c r="L3680" s="545"/>
    </row>
    <row r="3681" spans="1:12" s="86" customFormat="1">
      <c r="A3681" s="353" t="s">
        <v>6613</v>
      </c>
      <c r="C3681" s="393">
        <v>2</v>
      </c>
      <c r="D3681" s="353"/>
      <c r="E3681" s="353"/>
      <c r="F3681" s="353"/>
      <c r="G3681" s="353"/>
      <c r="H3681" s="399" t="s">
        <v>985</v>
      </c>
      <c r="I3681" s="386" t="s">
        <v>7460</v>
      </c>
      <c r="J3681" s="394" t="s">
        <v>8027</v>
      </c>
      <c r="K3681" s="58">
        <v>2018</v>
      </c>
      <c r="L3681" s="545"/>
    </row>
    <row r="3682" spans="1:12" s="86" customFormat="1">
      <c r="A3682" s="353" t="s">
        <v>6613</v>
      </c>
      <c r="C3682" s="393">
        <v>3</v>
      </c>
      <c r="D3682" s="353"/>
      <c r="E3682" s="353"/>
      <c r="F3682" s="353"/>
      <c r="G3682" s="353"/>
      <c r="H3682" s="399" t="s">
        <v>371</v>
      </c>
      <c r="I3682" s="386" t="s">
        <v>7460</v>
      </c>
      <c r="J3682" s="394" t="s">
        <v>8027</v>
      </c>
      <c r="K3682" s="58">
        <v>2018</v>
      </c>
      <c r="L3682" s="545"/>
    </row>
    <row r="3683" spans="1:12" s="86" customFormat="1">
      <c r="A3683" s="353" t="s">
        <v>6613</v>
      </c>
      <c r="C3683" s="393">
        <v>4</v>
      </c>
      <c r="D3683" s="353"/>
      <c r="E3683" s="353"/>
      <c r="F3683" s="353"/>
      <c r="G3683" s="353"/>
      <c r="H3683" s="399" t="s">
        <v>85</v>
      </c>
      <c r="I3683" s="386" t="s">
        <v>7460</v>
      </c>
      <c r="J3683" s="394" t="s">
        <v>8027</v>
      </c>
      <c r="K3683" s="58">
        <v>2018</v>
      </c>
      <c r="L3683" s="545"/>
    </row>
    <row r="3684" spans="1:12" s="86" customFormat="1">
      <c r="A3684" s="386" t="s">
        <v>6615</v>
      </c>
      <c r="C3684" s="393">
        <v>1</v>
      </c>
      <c r="D3684" s="353"/>
      <c r="E3684" s="353"/>
      <c r="F3684" s="353"/>
      <c r="G3684" s="353"/>
      <c r="H3684" s="399" t="s">
        <v>3529</v>
      </c>
      <c r="I3684" s="386" t="s">
        <v>7461</v>
      </c>
      <c r="J3684" s="394" t="s">
        <v>8027</v>
      </c>
      <c r="K3684" s="58">
        <v>2018</v>
      </c>
      <c r="L3684" s="545"/>
    </row>
    <row r="3685" spans="1:12" s="86" customFormat="1">
      <c r="A3685" s="353" t="s">
        <v>3465</v>
      </c>
      <c r="C3685" s="393">
        <v>1</v>
      </c>
      <c r="D3685" s="353"/>
      <c r="E3685" s="353"/>
      <c r="F3685" s="353"/>
      <c r="G3685" s="353"/>
      <c r="H3685" s="399" t="s">
        <v>5054</v>
      </c>
      <c r="I3685" s="1" t="s">
        <v>7288</v>
      </c>
      <c r="J3685" s="394" t="s">
        <v>8027</v>
      </c>
      <c r="K3685" s="58">
        <v>2018</v>
      </c>
      <c r="L3685" s="545"/>
    </row>
    <row r="3686" spans="1:12" s="86" customFormat="1">
      <c r="A3686" s="353" t="s">
        <v>3465</v>
      </c>
      <c r="C3686" s="393">
        <v>2</v>
      </c>
      <c r="D3686" s="353"/>
      <c r="E3686" s="353"/>
      <c r="F3686" s="353"/>
      <c r="G3686" s="353"/>
      <c r="H3686" s="399" t="s">
        <v>3468</v>
      </c>
      <c r="I3686" s="1" t="s">
        <v>7289</v>
      </c>
      <c r="J3686" s="394" t="s">
        <v>8027</v>
      </c>
      <c r="K3686" s="58">
        <v>2018</v>
      </c>
      <c r="L3686" s="545"/>
    </row>
    <row r="3687" spans="1:12" s="86" customFormat="1">
      <c r="A3687" s="353" t="s">
        <v>3507</v>
      </c>
      <c r="C3687" s="393">
        <v>1</v>
      </c>
      <c r="D3687" s="353"/>
      <c r="E3687" s="353"/>
      <c r="F3687" s="353"/>
      <c r="G3687" s="353"/>
      <c r="H3687" s="399" t="s">
        <v>327</v>
      </c>
      <c r="I3687" s="1" t="s">
        <v>7290</v>
      </c>
      <c r="J3687" s="394" t="s">
        <v>8027</v>
      </c>
      <c r="K3687" s="58">
        <v>2018</v>
      </c>
      <c r="L3687" s="545"/>
    </row>
    <row r="3688" spans="1:12" s="86" customFormat="1">
      <c r="A3688" s="353" t="s">
        <v>3507</v>
      </c>
      <c r="C3688" s="393">
        <v>2</v>
      </c>
      <c r="D3688" s="353"/>
      <c r="E3688" s="353"/>
      <c r="F3688" s="353"/>
      <c r="G3688" s="353"/>
      <c r="H3688" s="399" t="s">
        <v>712</v>
      </c>
      <c r="I3688" s="1" t="s">
        <v>7291</v>
      </c>
      <c r="J3688" s="394" t="s">
        <v>8027</v>
      </c>
      <c r="K3688" s="58">
        <v>2018</v>
      </c>
      <c r="L3688" s="545"/>
    </row>
    <row r="3689" spans="1:12" s="86" customFormat="1">
      <c r="A3689" s="353" t="s">
        <v>3507</v>
      </c>
      <c r="C3689" s="393">
        <v>3</v>
      </c>
      <c r="D3689" s="353"/>
      <c r="E3689" s="353"/>
      <c r="F3689" s="353"/>
      <c r="G3689" s="353"/>
      <c r="H3689" s="399" t="s">
        <v>713</v>
      </c>
      <c r="I3689" s="1" t="s">
        <v>7289</v>
      </c>
      <c r="J3689" s="394" t="s">
        <v>8027</v>
      </c>
      <c r="K3689" s="58">
        <v>2018</v>
      </c>
      <c r="L3689" s="545"/>
    </row>
    <row r="3690" spans="1:12" s="86" customFormat="1">
      <c r="A3690" s="353" t="s">
        <v>3507</v>
      </c>
      <c r="C3690" s="393">
        <v>4</v>
      </c>
      <c r="D3690" s="353"/>
      <c r="E3690" s="353"/>
      <c r="F3690" s="353"/>
      <c r="G3690" s="353"/>
      <c r="H3690" s="399" t="s">
        <v>3509</v>
      </c>
      <c r="I3690" s="1" t="s">
        <v>7288</v>
      </c>
      <c r="J3690" s="394" t="s">
        <v>8027</v>
      </c>
      <c r="K3690" s="58">
        <v>2018</v>
      </c>
      <c r="L3690" s="545"/>
    </row>
    <row r="3691" spans="1:12" s="86" customFormat="1">
      <c r="A3691" s="353" t="s">
        <v>3507</v>
      </c>
      <c r="C3691" s="393">
        <v>5</v>
      </c>
      <c r="D3691" s="353"/>
      <c r="E3691" s="353"/>
      <c r="F3691" s="353"/>
      <c r="G3691" s="353"/>
      <c r="H3691" s="399" t="s">
        <v>3510</v>
      </c>
      <c r="I3691" s="1" t="s">
        <v>7292</v>
      </c>
      <c r="J3691" s="394" t="s">
        <v>8027</v>
      </c>
      <c r="K3691" s="58">
        <v>2018</v>
      </c>
      <c r="L3691" s="545"/>
    </row>
    <row r="3692" spans="1:12" s="86" customFormat="1">
      <c r="A3692" s="386" t="s">
        <v>3408</v>
      </c>
      <c r="C3692" s="393">
        <v>1</v>
      </c>
      <c r="D3692" s="353"/>
      <c r="E3692" s="353"/>
      <c r="F3692" s="353"/>
      <c r="G3692" s="353"/>
      <c r="H3692" s="399" t="s">
        <v>327</v>
      </c>
      <c r="I3692" s="386" t="s">
        <v>7294</v>
      </c>
      <c r="J3692" s="394" t="s">
        <v>8027</v>
      </c>
      <c r="K3692" s="58">
        <v>2018</v>
      </c>
      <c r="L3692" s="545"/>
    </row>
    <row r="3693" spans="1:12" s="86" customFormat="1">
      <c r="A3693" s="386" t="s">
        <v>3408</v>
      </c>
      <c r="C3693" s="393">
        <v>2</v>
      </c>
      <c r="D3693" s="353"/>
      <c r="E3693" s="353"/>
      <c r="F3693" s="353"/>
      <c r="G3693" s="353"/>
      <c r="H3693" s="399" t="s">
        <v>712</v>
      </c>
      <c r="I3693" s="386" t="s">
        <v>7295</v>
      </c>
      <c r="J3693" s="394" t="s">
        <v>8027</v>
      </c>
      <c r="K3693" s="58">
        <v>2018</v>
      </c>
      <c r="L3693" s="545"/>
    </row>
    <row r="3694" spans="1:12" s="86" customFormat="1">
      <c r="A3694" s="386" t="s">
        <v>3408</v>
      </c>
      <c r="C3694" s="393">
        <v>3</v>
      </c>
      <c r="D3694" s="353"/>
      <c r="E3694" s="353"/>
      <c r="F3694" s="353"/>
      <c r="G3694" s="353"/>
      <c r="H3694" s="399" t="s">
        <v>713</v>
      </c>
      <c r="I3694" s="386" t="s">
        <v>7296</v>
      </c>
      <c r="J3694" s="394" t="s">
        <v>8027</v>
      </c>
      <c r="K3694" s="58">
        <v>2018</v>
      </c>
      <c r="L3694" s="545"/>
    </row>
    <row r="3695" spans="1:12" s="86" customFormat="1">
      <c r="A3695" s="386" t="s">
        <v>3408</v>
      </c>
      <c r="C3695" s="393">
        <v>4</v>
      </c>
      <c r="D3695" s="353"/>
      <c r="E3695" s="353"/>
      <c r="F3695" s="353"/>
      <c r="G3695" s="353"/>
      <c r="H3695" s="399" t="s">
        <v>3509</v>
      </c>
      <c r="I3695" s="386" t="s">
        <v>7297</v>
      </c>
      <c r="J3695" s="394" t="s">
        <v>8027</v>
      </c>
      <c r="K3695" s="58">
        <v>2018</v>
      </c>
      <c r="L3695" s="545"/>
    </row>
    <row r="3696" spans="1:12" s="86" customFormat="1">
      <c r="A3696" s="386" t="s">
        <v>3408</v>
      </c>
      <c r="C3696" s="393">
        <v>5</v>
      </c>
      <c r="D3696" s="353"/>
      <c r="E3696" s="353"/>
      <c r="F3696" s="353"/>
      <c r="G3696" s="353"/>
      <c r="H3696" s="399" t="s">
        <v>3510</v>
      </c>
      <c r="I3696" s="386" t="s">
        <v>7298</v>
      </c>
      <c r="J3696" s="394" t="s">
        <v>8027</v>
      </c>
      <c r="K3696" s="58">
        <v>2018</v>
      </c>
      <c r="L3696" s="545"/>
    </row>
    <row r="3697" spans="1:12" s="86" customFormat="1">
      <c r="A3697" s="353" t="s">
        <v>3691</v>
      </c>
      <c r="C3697" s="393">
        <v>1</v>
      </c>
      <c r="D3697" s="353"/>
      <c r="E3697" s="353"/>
      <c r="F3697" s="353"/>
      <c r="G3697" s="353"/>
      <c r="H3697" s="399" t="s">
        <v>3029</v>
      </c>
      <c r="I3697" s="386" t="s">
        <v>7442</v>
      </c>
      <c r="J3697" s="394" t="s">
        <v>8027</v>
      </c>
      <c r="K3697" s="58">
        <v>2018</v>
      </c>
      <c r="L3697" s="545"/>
    </row>
    <row r="3698" spans="1:12" s="86" customFormat="1">
      <c r="A3698" s="440" t="s">
        <v>3691</v>
      </c>
      <c r="C3698" s="441">
        <v>2</v>
      </c>
      <c r="D3698" s="440"/>
      <c r="E3698" s="440"/>
      <c r="F3698" s="440"/>
      <c r="G3698" s="440"/>
      <c r="H3698" s="442" t="s">
        <v>3692</v>
      </c>
      <c r="I3698" s="386" t="s">
        <v>7442</v>
      </c>
      <c r="J3698" s="394" t="s">
        <v>8027</v>
      </c>
      <c r="K3698" s="58">
        <v>2018</v>
      </c>
      <c r="L3698" s="545"/>
    </row>
    <row r="3699" spans="1:12" s="86" customFormat="1">
      <c r="A3699" s="353" t="s">
        <v>3502</v>
      </c>
      <c r="C3699" s="393">
        <v>5</v>
      </c>
      <c r="D3699" s="353"/>
      <c r="E3699" s="353"/>
      <c r="F3699" s="353"/>
      <c r="G3699" s="353"/>
      <c r="H3699" s="399" t="s">
        <v>3506</v>
      </c>
      <c r="I3699" s="386" t="s">
        <v>7279</v>
      </c>
      <c r="J3699" s="394" t="s">
        <v>8027</v>
      </c>
      <c r="K3699" s="58">
        <v>2018</v>
      </c>
      <c r="L3699" s="545"/>
    </row>
    <row r="3700" spans="1:12" s="86" customFormat="1">
      <c r="A3700" s="353" t="s">
        <v>3502</v>
      </c>
      <c r="C3700" s="393">
        <v>6</v>
      </c>
      <c r="D3700" s="353"/>
      <c r="E3700" s="353"/>
      <c r="F3700" s="353"/>
      <c r="G3700" s="353"/>
      <c r="H3700" s="399" t="s">
        <v>3506</v>
      </c>
      <c r="I3700" s="386" t="s">
        <v>7280</v>
      </c>
      <c r="J3700" s="394" t="s">
        <v>8027</v>
      </c>
      <c r="K3700" s="58">
        <v>2018</v>
      </c>
      <c r="L3700" s="545"/>
    </row>
    <row r="3701" spans="1:12" s="86" customFormat="1">
      <c r="A3701" s="353" t="s">
        <v>3502</v>
      </c>
      <c r="C3701" s="393">
        <v>7</v>
      </c>
      <c r="D3701" s="353"/>
      <c r="E3701" s="353"/>
      <c r="F3701" s="353"/>
      <c r="G3701" s="353"/>
      <c r="H3701" s="399" t="s">
        <v>3506</v>
      </c>
      <c r="I3701" s="386" t="s">
        <v>7284</v>
      </c>
      <c r="J3701" s="394" t="s">
        <v>8027</v>
      </c>
      <c r="K3701" s="58">
        <v>2018</v>
      </c>
      <c r="L3701" s="545"/>
    </row>
    <row r="3702" spans="1:12" s="86" customFormat="1">
      <c r="A3702" s="353" t="s">
        <v>3502</v>
      </c>
      <c r="C3702" s="393">
        <v>8</v>
      </c>
      <c r="D3702" s="353"/>
      <c r="E3702" s="353"/>
      <c r="F3702" s="353"/>
      <c r="G3702" s="353"/>
      <c r="H3702" s="399" t="s">
        <v>3506</v>
      </c>
      <c r="I3702" s="386" t="s">
        <v>7281</v>
      </c>
      <c r="J3702" s="394" t="s">
        <v>8027</v>
      </c>
      <c r="K3702" s="58">
        <v>2018</v>
      </c>
      <c r="L3702" s="545"/>
    </row>
    <row r="3703" spans="1:12" s="86" customFormat="1">
      <c r="A3703" s="353" t="s">
        <v>3502</v>
      </c>
      <c r="C3703" s="393">
        <v>9</v>
      </c>
      <c r="D3703" s="353"/>
      <c r="E3703" s="353"/>
      <c r="F3703" s="353"/>
      <c r="G3703" s="353"/>
      <c r="H3703" s="399" t="s">
        <v>3506</v>
      </c>
      <c r="I3703" s="386" t="s">
        <v>7283</v>
      </c>
      <c r="J3703" s="394" t="s">
        <v>8027</v>
      </c>
      <c r="K3703" s="58">
        <v>2018</v>
      </c>
      <c r="L3703" s="545"/>
    </row>
    <row r="3704" spans="1:12" s="86" customFormat="1">
      <c r="A3704" s="353" t="s">
        <v>3502</v>
      </c>
      <c r="C3704" s="393">
        <v>10</v>
      </c>
      <c r="D3704" s="353"/>
      <c r="E3704" s="353"/>
      <c r="F3704" s="353"/>
      <c r="G3704" s="353"/>
      <c r="H3704" s="399" t="s">
        <v>3506</v>
      </c>
      <c r="I3704" s="386" t="s">
        <v>7282</v>
      </c>
      <c r="J3704" s="394" t="s">
        <v>8027</v>
      </c>
      <c r="K3704" s="58">
        <v>2018</v>
      </c>
      <c r="L3704" s="545"/>
    </row>
    <row r="3705" spans="1:12" s="86" customFormat="1">
      <c r="A3705" s="386" t="s">
        <v>3986</v>
      </c>
      <c r="C3705" s="393">
        <v>1</v>
      </c>
      <c r="D3705" s="353"/>
      <c r="E3705" s="353"/>
      <c r="F3705" s="353"/>
      <c r="G3705" s="353"/>
      <c r="H3705" s="399" t="s">
        <v>5087</v>
      </c>
      <c r="I3705" s="386" t="s">
        <v>7285</v>
      </c>
      <c r="J3705" s="394" t="s">
        <v>8027</v>
      </c>
      <c r="K3705" s="58">
        <v>2018</v>
      </c>
      <c r="L3705" s="545"/>
    </row>
    <row r="3706" spans="1:12" s="58" customFormat="1">
      <c r="A3706" s="380" t="s">
        <v>654</v>
      </c>
      <c r="C3706" s="381">
        <v>1</v>
      </c>
      <c r="D3706" s="380"/>
      <c r="E3706" s="380"/>
      <c r="F3706" s="380"/>
      <c r="G3706" s="380"/>
      <c r="H3706" s="382" t="s">
        <v>583</v>
      </c>
      <c r="I3706" s="383" t="s">
        <v>6698</v>
      </c>
      <c r="J3706" s="394" t="s">
        <v>8027</v>
      </c>
      <c r="K3706" s="58">
        <v>2018</v>
      </c>
      <c r="L3706" s="542"/>
    </row>
    <row r="3707" spans="1:12" s="58" customFormat="1">
      <c r="A3707" s="380" t="s">
        <v>658</v>
      </c>
      <c r="C3707" s="381">
        <v>1</v>
      </c>
      <c r="D3707" s="380"/>
      <c r="E3707" s="380"/>
      <c r="F3707" s="380"/>
      <c r="G3707" s="380"/>
      <c r="H3707" s="382" t="s">
        <v>660</v>
      </c>
      <c r="I3707" s="383" t="s">
        <v>6698</v>
      </c>
      <c r="J3707" s="394" t="s">
        <v>8027</v>
      </c>
      <c r="K3707" s="58">
        <v>2018</v>
      </c>
      <c r="L3707" s="542"/>
    </row>
    <row r="3708" spans="1:12" s="86" customFormat="1">
      <c r="A3708" s="353" t="s">
        <v>4087</v>
      </c>
      <c r="C3708" s="393">
        <v>8</v>
      </c>
      <c r="D3708" s="353"/>
      <c r="E3708" s="353"/>
      <c r="F3708" s="353"/>
      <c r="G3708" s="353"/>
      <c r="H3708" s="399" t="s">
        <v>577</v>
      </c>
      <c r="I3708" s="386" t="s">
        <v>7286</v>
      </c>
      <c r="J3708" s="394" t="s">
        <v>8027</v>
      </c>
      <c r="K3708" s="58">
        <v>2018</v>
      </c>
      <c r="L3708" s="545"/>
    </row>
    <row r="3709" spans="1:12" s="86" customFormat="1">
      <c r="A3709" s="353" t="s">
        <v>4087</v>
      </c>
      <c r="C3709" s="393">
        <v>9</v>
      </c>
      <c r="D3709" s="353"/>
      <c r="E3709" s="353"/>
      <c r="F3709" s="353"/>
      <c r="G3709" s="353"/>
      <c r="H3709" s="399" t="s">
        <v>577</v>
      </c>
      <c r="I3709" s="386" t="s">
        <v>7287</v>
      </c>
      <c r="J3709" s="394" t="s">
        <v>8027</v>
      </c>
      <c r="K3709" s="58">
        <v>2018</v>
      </c>
      <c r="L3709" s="545"/>
    </row>
    <row r="3710" spans="1:12" s="86" customFormat="1">
      <c r="A3710" s="353" t="s">
        <v>2650</v>
      </c>
      <c r="B3710" s="1"/>
      <c r="C3710" s="10">
        <v>1</v>
      </c>
      <c r="D3710" s="1180"/>
      <c r="E3710" s="1180"/>
      <c r="F3710" s="1180"/>
      <c r="G3710" s="1180"/>
      <c r="H3710" s="354" t="s">
        <v>2630</v>
      </c>
      <c r="I3710" s="1" t="s">
        <v>6692</v>
      </c>
      <c r="J3710" s="1" t="s">
        <v>8028</v>
      </c>
      <c r="K3710" s="58">
        <v>2017</v>
      </c>
      <c r="L3710" s="545"/>
    </row>
    <row r="3711" spans="1:12" s="86" customFormat="1">
      <c r="A3711" s="353" t="s">
        <v>2650</v>
      </c>
      <c r="B3711" s="1"/>
      <c r="C3711" s="10">
        <v>2</v>
      </c>
      <c r="D3711" s="1180"/>
      <c r="E3711" s="1180"/>
      <c r="F3711" s="1180"/>
      <c r="G3711" s="1180"/>
      <c r="H3711" s="354" t="s">
        <v>2632</v>
      </c>
      <c r="I3711" s="1" t="s">
        <v>6691</v>
      </c>
      <c r="J3711" s="1" t="s">
        <v>8028</v>
      </c>
      <c r="K3711" s="58">
        <v>2017</v>
      </c>
      <c r="L3711" s="545"/>
    </row>
    <row r="3712" spans="1:12" s="86" customFormat="1">
      <c r="A3712" s="353" t="s">
        <v>2650</v>
      </c>
      <c r="B3712" s="1"/>
      <c r="C3712" s="10">
        <v>3</v>
      </c>
      <c r="D3712" s="1180"/>
      <c r="E3712" s="1180"/>
      <c r="F3712" s="1180"/>
      <c r="G3712" s="1180"/>
      <c r="H3712" s="354" t="s">
        <v>2633</v>
      </c>
      <c r="I3712" s="1" t="s">
        <v>6691</v>
      </c>
      <c r="J3712" s="1" t="s">
        <v>8028</v>
      </c>
      <c r="K3712" s="58">
        <v>2017</v>
      </c>
      <c r="L3712" s="545"/>
    </row>
    <row r="3713" spans="1:12" s="86" customFormat="1">
      <c r="A3713" s="353" t="s">
        <v>2650</v>
      </c>
      <c r="B3713" s="1"/>
      <c r="C3713" s="10">
        <v>4</v>
      </c>
      <c r="D3713" s="1180"/>
      <c r="E3713" s="1180"/>
      <c r="F3713" s="1180"/>
      <c r="G3713" s="1180"/>
      <c r="H3713" s="354" t="s">
        <v>2634</v>
      </c>
      <c r="I3713" s="1" t="s">
        <v>6691</v>
      </c>
      <c r="J3713" s="1" t="s">
        <v>8028</v>
      </c>
      <c r="K3713" s="58">
        <v>2017</v>
      </c>
      <c r="L3713" s="545"/>
    </row>
    <row r="3714" spans="1:12" s="86" customFormat="1">
      <c r="A3714" s="353" t="s">
        <v>2650</v>
      </c>
      <c r="B3714" s="1"/>
      <c r="C3714" s="10">
        <v>5</v>
      </c>
      <c r="D3714" s="1180"/>
      <c r="E3714" s="1180"/>
      <c r="F3714" s="1180"/>
      <c r="G3714" s="1180"/>
      <c r="H3714" s="354" t="s">
        <v>2635</v>
      </c>
      <c r="I3714" s="1" t="s">
        <v>6691</v>
      </c>
      <c r="J3714" s="1" t="s">
        <v>8028</v>
      </c>
      <c r="K3714" s="58">
        <v>2017</v>
      </c>
      <c r="L3714" s="545"/>
    </row>
    <row r="3715" spans="1:12" s="352" customFormat="1">
      <c r="A3715" s="351" t="s">
        <v>3001</v>
      </c>
      <c r="B3715" s="1"/>
      <c r="C3715" s="349">
        <v>1</v>
      </c>
      <c r="D3715" s="1199"/>
      <c r="E3715" s="1199"/>
      <c r="F3715" s="1199"/>
      <c r="G3715" s="1199"/>
      <c r="H3715" s="350" t="s">
        <v>3004</v>
      </c>
      <c r="I3715" s="1" t="s">
        <v>6694</v>
      </c>
      <c r="J3715" s="348" t="s">
        <v>8028</v>
      </c>
      <c r="K3715" s="58">
        <v>2017</v>
      </c>
      <c r="L3715" s="547"/>
    </row>
    <row r="3716" spans="1:12" s="352" customFormat="1">
      <c r="A3716" s="351" t="s">
        <v>3001</v>
      </c>
      <c r="B3716" s="1"/>
      <c r="C3716" s="349">
        <v>10</v>
      </c>
      <c r="D3716" s="1199"/>
      <c r="E3716" s="1199"/>
      <c r="F3716" s="1199"/>
      <c r="G3716" s="1199"/>
      <c r="H3716" s="350" t="s">
        <v>3004</v>
      </c>
      <c r="I3716" s="1" t="s">
        <v>6693</v>
      </c>
      <c r="J3716" s="348" t="s">
        <v>8028</v>
      </c>
      <c r="K3716" s="58">
        <v>2017</v>
      </c>
      <c r="L3716" s="547"/>
    </row>
    <row r="3717" spans="1:12" s="86" customFormat="1">
      <c r="A3717" s="345" t="s">
        <v>2650</v>
      </c>
      <c r="C3717" s="346">
        <v>1</v>
      </c>
      <c r="D3717" s="1200"/>
      <c r="E3717" s="1200"/>
      <c r="F3717" s="1200"/>
      <c r="G3717" s="1200"/>
      <c r="H3717" s="347" t="s">
        <v>2630</v>
      </c>
      <c r="I3717" s="394" t="s">
        <v>6689</v>
      </c>
      <c r="J3717" s="344" t="s">
        <v>8029</v>
      </c>
      <c r="K3717" s="58">
        <v>2017</v>
      </c>
      <c r="L3717" s="545"/>
    </row>
    <row r="3718" spans="1:12" s="86" customFormat="1">
      <c r="A3718" s="345" t="s">
        <v>2650</v>
      </c>
      <c r="C3718" s="346">
        <v>2</v>
      </c>
      <c r="D3718" s="1200"/>
      <c r="E3718" s="1200"/>
      <c r="F3718" s="1200"/>
      <c r="G3718" s="1200"/>
      <c r="H3718" s="347" t="s">
        <v>2632</v>
      </c>
      <c r="I3718" s="394" t="s">
        <v>6689</v>
      </c>
      <c r="J3718" s="344" t="s">
        <v>8029</v>
      </c>
      <c r="K3718" s="58">
        <v>2017</v>
      </c>
      <c r="L3718" s="545"/>
    </row>
    <row r="3719" spans="1:12" s="86" customFormat="1">
      <c r="A3719" s="345" t="s">
        <v>2650</v>
      </c>
      <c r="C3719" s="346">
        <v>3</v>
      </c>
      <c r="D3719" s="1200"/>
      <c r="E3719" s="1200"/>
      <c r="F3719" s="1200"/>
      <c r="G3719" s="1200"/>
      <c r="H3719" s="347" t="s">
        <v>2633</v>
      </c>
      <c r="I3719" s="394" t="s">
        <v>6689</v>
      </c>
      <c r="J3719" s="344" t="s">
        <v>8029</v>
      </c>
      <c r="K3719" s="58">
        <v>2017</v>
      </c>
      <c r="L3719" s="545"/>
    </row>
    <row r="3720" spans="1:12" s="86" customFormat="1">
      <c r="A3720" s="345" t="s">
        <v>2650</v>
      </c>
      <c r="C3720" s="346">
        <v>4</v>
      </c>
      <c r="D3720" s="1200"/>
      <c r="E3720" s="1200"/>
      <c r="F3720" s="1200"/>
      <c r="G3720" s="1200"/>
      <c r="H3720" s="347" t="s">
        <v>2634</v>
      </c>
      <c r="I3720" s="394" t="s">
        <v>6689</v>
      </c>
      <c r="J3720" s="344" t="s">
        <v>8029</v>
      </c>
      <c r="K3720" s="58">
        <v>2017</v>
      </c>
      <c r="L3720" s="545"/>
    </row>
    <row r="3721" spans="1:12" s="86" customFormat="1">
      <c r="A3721" s="345" t="s">
        <v>2650</v>
      </c>
      <c r="C3721" s="346">
        <v>5</v>
      </c>
      <c r="D3721" s="1200"/>
      <c r="E3721" s="1200"/>
      <c r="F3721" s="1200"/>
      <c r="G3721" s="1200"/>
      <c r="H3721" s="347" t="s">
        <v>2635</v>
      </c>
      <c r="I3721" s="394" t="s">
        <v>6689</v>
      </c>
      <c r="J3721" s="344" t="s">
        <v>8029</v>
      </c>
      <c r="K3721" s="58">
        <v>2017</v>
      </c>
      <c r="L3721" s="545"/>
    </row>
    <row r="3722" spans="1:12" s="86" customFormat="1">
      <c r="A3722" s="345" t="s">
        <v>2650</v>
      </c>
      <c r="C3722" s="346">
        <v>6</v>
      </c>
      <c r="D3722" s="1200"/>
      <c r="E3722" s="1200"/>
      <c r="F3722" s="1200"/>
      <c r="G3722" s="1200"/>
      <c r="H3722" s="347" t="s">
        <v>2630</v>
      </c>
      <c r="I3722" s="394" t="s">
        <v>6684</v>
      </c>
      <c r="J3722" s="344" t="s">
        <v>8029</v>
      </c>
      <c r="K3722" s="58">
        <v>2017</v>
      </c>
      <c r="L3722" s="545"/>
    </row>
    <row r="3723" spans="1:12" s="86" customFormat="1">
      <c r="A3723" s="345" t="s">
        <v>2650</v>
      </c>
      <c r="C3723" s="346">
        <v>7</v>
      </c>
      <c r="D3723" s="1200"/>
      <c r="E3723" s="1200"/>
      <c r="F3723" s="1200"/>
      <c r="G3723" s="1200"/>
      <c r="H3723" s="347" t="s">
        <v>2632</v>
      </c>
      <c r="I3723" s="394" t="s">
        <v>6685</v>
      </c>
      <c r="J3723" s="344" t="s">
        <v>8029</v>
      </c>
      <c r="K3723" s="58">
        <v>2017</v>
      </c>
      <c r="L3723" s="545"/>
    </row>
    <row r="3724" spans="1:12" s="86" customFormat="1">
      <c r="A3724" s="345" t="s">
        <v>2650</v>
      </c>
      <c r="C3724" s="346">
        <v>8</v>
      </c>
      <c r="D3724" s="1200"/>
      <c r="E3724" s="1200"/>
      <c r="F3724" s="1200"/>
      <c r="G3724" s="1200"/>
      <c r="H3724" s="347" t="s">
        <v>2633</v>
      </c>
      <c r="I3724" s="394" t="s">
        <v>6686</v>
      </c>
      <c r="J3724" s="344" t="s">
        <v>8029</v>
      </c>
      <c r="K3724" s="58">
        <v>2017</v>
      </c>
      <c r="L3724" s="545"/>
    </row>
    <row r="3725" spans="1:12" s="86" customFormat="1">
      <c r="A3725" s="345" t="s">
        <v>2650</v>
      </c>
      <c r="C3725" s="346">
        <v>9</v>
      </c>
      <c r="D3725" s="1200"/>
      <c r="E3725" s="1200"/>
      <c r="F3725" s="1200"/>
      <c r="G3725" s="1200"/>
      <c r="H3725" s="347" t="s">
        <v>2634</v>
      </c>
      <c r="I3725" s="394" t="s">
        <v>6687</v>
      </c>
      <c r="J3725" s="344" t="s">
        <v>8029</v>
      </c>
      <c r="K3725" s="58">
        <v>2017</v>
      </c>
      <c r="L3725" s="545"/>
    </row>
    <row r="3726" spans="1:12" s="86" customFormat="1">
      <c r="A3726" s="345" t="s">
        <v>2650</v>
      </c>
      <c r="C3726" s="346">
        <v>10</v>
      </c>
      <c r="D3726" s="1200"/>
      <c r="E3726" s="1200"/>
      <c r="F3726" s="1200"/>
      <c r="G3726" s="1200"/>
      <c r="H3726" s="347" t="s">
        <v>2635</v>
      </c>
      <c r="I3726" s="394" t="s">
        <v>6688</v>
      </c>
      <c r="J3726" s="344" t="s">
        <v>8029</v>
      </c>
      <c r="K3726" s="58">
        <v>2017</v>
      </c>
      <c r="L3726" s="545"/>
    </row>
    <row r="3727" spans="1:12" s="86" customFormat="1">
      <c r="A3727" s="14" t="s">
        <v>329</v>
      </c>
      <c r="C3727" s="2">
        <v>2</v>
      </c>
      <c r="D3727" s="353"/>
      <c r="E3727" s="353"/>
      <c r="F3727" s="353"/>
      <c r="G3727" s="353"/>
      <c r="H3727" s="3" t="s">
        <v>4704</v>
      </c>
      <c r="I3727" s="1" t="s">
        <v>6408</v>
      </c>
      <c r="J3727" s="1" t="s">
        <v>8030</v>
      </c>
      <c r="K3727" s="58">
        <v>2017</v>
      </c>
      <c r="L3727" s="545"/>
    </row>
    <row r="3728" spans="1:12" s="86" customFormat="1">
      <c r="A3728" s="14" t="s">
        <v>329</v>
      </c>
      <c r="C3728" s="2">
        <v>3</v>
      </c>
      <c r="D3728" s="353"/>
      <c r="E3728" s="353"/>
      <c r="F3728" s="353"/>
      <c r="G3728" s="353"/>
      <c r="H3728" s="3" t="s">
        <v>4704</v>
      </c>
      <c r="I3728" s="1" t="s">
        <v>6408</v>
      </c>
      <c r="J3728" s="1" t="s">
        <v>8030</v>
      </c>
      <c r="K3728" s="58">
        <v>2017</v>
      </c>
      <c r="L3728" s="545"/>
    </row>
    <row r="3729" spans="1:12" s="86" customFormat="1">
      <c r="A3729" s="14" t="s">
        <v>329</v>
      </c>
      <c r="C3729" s="2">
        <v>4</v>
      </c>
      <c r="D3729" s="353"/>
      <c r="E3729" s="353"/>
      <c r="F3729" s="353"/>
      <c r="G3729" s="353"/>
      <c r="H3729" s="3" t="s">
        <v>4704</v>
      </c>
      <c r="I3729" s="1" t="s">
        <v>6408</v>
      </c>
      <c r="J3729" s="1" t="s">
        <v>8030</v>
      </c>
      <c r="K3729" s="58">
        <v>2017</v>
      </c>
      <c r="L3729" s="545"/>
    </row>
    <row r="3730" spans="1:12" s="86" customFormat="1">
      <c r="A3730" s="14" t="s">
        <v>329</v>
      </c>
      <c r="C3730" s="2">
        <v>5</v>
      </c>
      <c r="D3730" s="353"/>
      <c r="E3730" s="353"/>
      <c r="F3730" s="353"/>
      <c r="G3730" s="353"/>
      <c r="H3730" s="3" t="s">
        <v>4704</v>
      </c>
      <c r="I3730" s="1" t="s">
        <v>6408</v>
      </c>
      <c r="J3730" s="1" t="s">
        <v>8030</v>
      </c>
      <c r="K3730" s="58">
        <v>2017</v>
      </c>
      <c r="L3730" s="545"/>
    </row>
    <row r="3731" spans="1:12" s="86" customFormat="1">
      <c r="A3731" s="14" t="s">
        <v>329</v>
      </c>
      <c r="C3731" s="2">
        <v>6</v>
      </c>
      <c r="D3731" s="353"/>
      <c r="E3731" s="353"/>
      <c r="F3731" s="353"/>
      <c r="G3731" s="353"/>
      <c r="H3731" s="3" t="s">
        <v>4704</v>
      </c>
      <c r="I3731" s="1" t="s">
        <v>6408</v>
      </c>
      <c r="J3731" s="1" t="s">
        <v>8030</v>
      </c>
      <c r="K3731" s="58">
        <v>2017</v>
      </c>
      <c r="L3731" s="545"/>
    </row>
    <row r="3732" spans="1:12" s="86" customFormat="1">
      <c r="A3732" s="7" t="s">
        <v>340</v>
      </c>
      <c r="B3732" s="1"/>
      <c r="C3732" s="2">
        <v>1</v>
      </c>
      <c r="D3732" s="353"/>
      <c r="E3732" s="353"/>
      <c r="F3732" s="353"/>
      <c r="G3732" s="353"/>
      <c r="H3732" s="3" t="s">
        <v>4709</v>
      </c>
      <c r="I3732" s="1" t="s">
        <v>6409</v>
      </c>
      <c r="J3732" s="1" t="s">
        <v>8030</v>
      </c>
      <c r="K3732" s="58">
        <v>2017</v>
      </c>
      <c r="L3732" s="545"/>
    </row>
    <row r="3733" spans="1:12" s="86" customFormat="1">
      <c r="A3733" s="7" t="s">
        <v>340</v>
      </c>
      <c r="B3733" s="1"/>
      <c r="C3733" s="2">
        <v>2</v>
      </c>
      <c r="D3733" s="353"/>
      <c r="E3733" s="353"/>
      <c r="F3733" s="353"/>
      <c r="G3733" s="353"/>
      <c r="H3733" s="3" t="s">
        <v>4709</v>
      </c>
      <c r="I3733" s="1" t="s">
        <v>6409</v>
      </c>
      <c r="J3733" s="1" t="s">
        <v>8030</v>
      </c>
      <c r="K3733" s="58">
        <v>2017</v>
      </c>
      <c r="L3733" s="545"/>
    </row>
    <row r="3734" spans="1:12" s="86" customFormat="1">
      <c r="A3734" s="7" t="s">
        <v>340</v>
      </c>
      <c r="B3734" s="1"/>
      <c r="C3734" s="2">
        <v>3</v>
      </c>
      <c r="D3734" s="353"/>
      <c r="E3734" s="353"/>
      <c r="F3734" s="353"/>
      <c r="G3734" s="353"/>
      <c r="H3734" s="3" t="s">
        <v>4709</v>
      </c>
      <c r="I3734" s="1" t="s">
        <v>6409</v>
      </c>
      <c r="J3734" s="1" t="s">
        <v>8030</v>
      </c>
      <c r="K3734" s="58">
        <v>2017</v>
      </c>
      <c r="L3734" s="545"/>
    </row>
    <row r="3735" spans="1:12" s="86" customFormat="1">
      <c r="A3735" s="7" t="s">
        <v>340</v>
      </c>
      <c r="B3735" s="1"/>
      <c r="C3735" s="2">
        <v>4</v>
      </c>
      <c r="D3735" s="353"/>
      <c r="E3735" s="353"/>
      <c r="F3735" s="353"/>
      <c r="G3735" s="353"/>
      <c r="H3735" s="3" t="s">
        <v>4709</v>
      </c>
      <c r="I3735" s="1" t="s">
        <v>6409</v>
      </c>
      <c r="J3735" s="1" t="s">
        <v>8030</v>
      </c>
      <c r="K3735" s="58">
        <v>2017</v>
      </c>
      <c r="L3735" s="545"/>
    </row>
    <row r="3736" spans="1:12" s="86" customFormat="1">
      <c r="A3736" s="7" t="s">
        <v>340</v>
      </c>
      <c r="B3736" s="1"/>
      <c r="C3736" s="2">
        <v>5</v>
      </c>
      <c r="D3736" s="353"/>
      <c r="E3736" s="353"/>
      <c r="F3736" s="353"/>
      <c r="G3736" s="353"/>
      <c r="H3736" s="3" t="s">
        <v>4709</v>
      </c>
      <c r="I3736" s="1" t="s">
        <v>6409</v>
      </c>
      <c r="J3736" s="1" t="s">
        <v>8030</v>
      </c>
      <c r="K3736" s="58">
        <v>2017</v>
      </c>
      <c r="L3736" s="545"/>
    </row>
    <row r="3737" spans="1:12" s="86" customFormat="1">
      <c r="A3737" s="851" t="s">
        <v>344</v>
      </c>
      <c r="B3737" s="1"/>
      <c r="C3737" s="79">
        <v>1</v>
      </c>
      <c r="D3737" s="353"/>
      <c r="E3737" s="353"/>
      <c r="F3737" s="353"/>
      <c r="G3737" s="353"/>
      <c r="H3737" s="80" t="s">
        <v>4712</v>
      </c>
      <c r="I3737" s="81" t="s">
        <v>6415</v>
      </c>
      <c r="J3737" s="1" t="s">
        <v>8030</v>
      </c>
      <c r="K3737" s="58">
        <v>2017</v>
      </c>
      <c r="L3737" s="545"/>
    </row>
    <row r="3738" spans="1:12" s="86" customFormat="1">
      <c r="A3738" s="7" t="s">
        <v>344</v>
      </c>
      <c r="B3738" s="1"/>
      <c r="C3738" s="2">
        <v>2</v>
      </c>
      <c r="D3738" s="353"/>
      <c r="E3738" s="353"/>
      <c r="F3738" s="353"/>
      <c r="G3738" s="353"/>
      <c r="H3738" s="3" t="s">
        <v>4712</v>
      </c>
      <c r="I3738" s="81" t="s">
        <v>6411</v>
      </c>
      <c r="J3738" s="1" t="s">
        <v>8030</v>
      </c>
      <c r="K3738" s="58">
        <v>2017</v>
      </c>
      <c r="L3738" s="545"/>
    </row>
    <row r="3739" spans="1:12" s="86" customFormat="1">
      <c r="A3739" s="7" t="s">
        <v>344</v>
      </c>
      <c r="B3739" s="1"/>
      <c r="C3739" s="2">
        <v>3</v>
      </c>
      <c r="D3739" s="353"/>
      <c r="E3739" s="353"/>
      <c r="F3739" s="353"/>
      <c r="G3739" s="353"/>
      <c r="H3739" s="3" t="s">
        <v>4712</v>
      </c>
      <c r="I3739" s="81" t="s">
        <v>6412</v>
      </c>
      <c r="J3739" s="1" t="s">
        <v>8030</v>
      </c>
      <c r="K3739" s="58">
        <v>2017</v>
      </c>
      <c r="L3739" s="545"/>
    </row>
    <row r="3740" spans="1:12" s="86" customFormat="1">
      <c r="A3740" s="7" t="s">
        <v>344</v>
      </c>
      <c r="B3740" s="1"/>
      <c r="C3740" s="2">
        <v>4</v>
      </c>
      <c r="D3740" s="353"/>
      <c r="E3740" s="353"/>
      <c r="F3740" s="353"/>
      <c r="G3740" s="353"/>
      <c r="H3740" s="3" t="s">
        <v>4712</v>
      </c>
      <c r="I3740" s="81" t="s">
        <v>6413</v>
      </c>
      <c r="J3740" s="1" t="s">
        <v>8030</v>
      </c>
      <c r="K3740" s="58">
        <v>2017</v>
      </c>
      <c r="L3740" s="545"/>
    </row>
    <row r="3741" spans="1:12" s="86" customFormat="1">
      <c r="A3741" s="7" t="s">
        <v>344</v>
      </c>
      <c r="B3741" s="1"/>
      <c r="C3741" s="2">
        <v>5</v>
      </c>
      <c r="D3741" s="353"/>
      <c r="E3741" s="353"/>
      <c r="F3741" s="353"/>
      <c r="G3741" s="353"/>
      <c r="H3741" s="3" t="s">
        <v>4712</v>
      </c>
      <c r="I3741" s="81" t="s">
        <v>6414</v>
      </c>
      <c r="J3741" s="1" t="s">
        <v>8030</v>
      </c>
      <c r="K3741" s="58">
        <v>2017</v>
      </c>
      <c r="L3741" s="545"/>
    </row>
    <row r="3742" spans="1:12" s="86" customFormat="1">
      <c r="A3742" s="7" t="s">
        <v>354</v>
      </c>
      <c r="B3742" s="1"/>
      <c r="C3742" s="2">
        <v>1</v>
      </c>
      <c r="D3742" s="353"/>
      <c r="E3742" s="353"/>
      <c r="F3742" s="353"/>
      <c r="G3742" s="353"/>
      <c r="H3742" s="3" t="s">
        <v>4714</v>
      </c>
      <c r="I3742" s="1" t="s">
        <v>6409</v>
      </c>
      <c r="J3742" s="1" t="s">
        <v>8030</v>
      </c>
      <c r="K3742" s="58">
        <v>2017</v>
      </c>
      <c r="L3742" s="545"/>
    </row>
    <row r="3743" spans="1:12" s="86" customFormat="1">
      <c r="A3743" s="7" t="s">
        <v>354</v>
      </c>
      <c r="B3743" s="1"/>
      <c r="C3743" s="2">
        <v>2</v>
      </c>
      <c r="D3743" s="353"/>
      <c r="E3743" s="353"/>
      <c r="F3743" s="353"/>
      <c r="G3743" s="353"/>
      <c r="H3743" s="3" t="s">
        <v>4714</v>
      </c>
      <c r="I3743" s="1" t="s">
        <v>6409</v>
      </c>
      <c r="J3743" s="1" t="s">
        <v>8030</v>
      </c>
      <c r="K3743" s="58">
        <v>2017</v>
      </c>
      <c r="L3743" s="545"/>
    </row>
    <row r="3744" spans="1:12" s="86" customFormat="1">
      <c r="A3744" s="7" t="s">
        <v>354</v>
      </c>
      <c r="B3744" s="1"/>
      <c r="C3744" s="2">
        <v>3</v>
      </c>
      <c r="D3744" s="353"/>
      <c r="E3744" s="353"/>
      <c r="F3744" s="353"/>
      <c r="G3744" s="353"/>
      <c r="H3744" s="3" t="s">
        <v>4714</v>
      </c>
      <c r="I3744" s="1" t="s">
        <v>6409</v>
      </c>
      <c r="J3744" s="1" t="s">
        <v>8030</v>
      </c>
      <c r="K3744" s="58">
        <v>2017</v>
      </c>
      <c r="L3744" s="545"/>
    </row>
    <row r="3745" spans="1:12" s="86" customFormat="1">
      <c r="A3745" s="7" t="s">
        <v>354</v>
      </c>
      <c r="B3745" s="1"/>
      <c r="C3745" s="2">
        <v>4</v>
      </c>
      <c r="D3745" s="353"/>
      <c r="E3745" s="353"/>
      <c r="F3745" s="353"/>
      <c r="G3745" s="353"/>
      <c r="H3745" s="3" t="s">
        <v>4714</v>
      </c>
      <c r="I3745" s="1" t="s">
        <v>6409</v>
      </c>
      <c r="J3745" s="1" t="s">
        <v>8030</v>
      </c>
      <c r="K3745" s="58">
        <v>2017</v>
      </c>
      <c r="L3745" s="545"/>
    </row>
    <row r="3746" spans="1:12" s="86" customFormat="1">
      <c r="A3746" s="7" t="s">
        <v>354</v>
      </c>
      <c r="B3746" s="1"/>
      <c r="C3746" s="2">
        <v>5</v>
      </c>
      <c r="D3746" s="353"/>
      <c r="E3746" s="353"/>
      <c r="F3746" s="353"/>
      <c r="G3746" s="353"/>
      <c r="H3746" s="3" t="s">
        <v>4714</v>
      </c>
      <c r="I3746" s="1" t="s">
        <v>6409</v>
      </c>
      <c r="J3746" s="1" t="s">
        <v>8030</v>
      </c>
      <c r="K3746" s="58">
        <v>2017</v>
      </c>
      <c r="L3746" s="545"/>
    </row>
    <row r="3747" spans="1:12" s="86" customFormat="1">
      <c r="A3747" s="7" t="s">
        <v>296</v>
      </c>
      <c r="B3747" s="1"/>
      <c r="C3747" s="2">
        <v>1</v>
      </c>
      <c r="D3747" s="353"/>
      <c r="E3747" s="353"/>
      <c r="F3747" s="353"/>
      <c r="G3747" s="353"/>
      <c r="H3747" s="3" t="s">
        <v>302</v>
      </c>
      <c r="I3747" s="1" t="s">
        <v>6418</v>
      </c>
      <c r="J3747" s="1" t="s">
        <v>8030</v>
      </c>
      <c r="K3747" s="58">
        <v>2017</v>
      </c>
      <c r="L3747" s="545"/>
    </row>
    <row r="3748" spans="1:12" s="86" customFormat="1">
      <c r="A3748" s="7" t="s">
        <v>296</v>
      </c>
      <c r="B3748" s="1"/>
      <c r="C3748" s="2">
        <v>2</v>
      </c>
      <c r="D3748" s="353"/>
      <c r="E3748" s="353"/>
      <c r="F3748" s="353"/>
      <c r="G3748" s="353"/>
      <c r="H3748" s="3" t="s">
        <v>302</v>
      </c>
      <c r="I3748" s="1" t="s">
        <v>6418</v>
      </c>
      <c r="J3748" s="1" t="s">
        <v>8030</v>
      </c>
      <c r="K3748" s="58">
        <v>2017</v>
      </c>
      <c r="L3748" s="545"/>
    </row>
    <row r="3749" spans="1:12" s="86" customFormat="1">
      <c r="A3749" s="7" t="s">
        <v>296</v>
      </c>
      <c r="B3749" s="1"/>
      <c r="C3749" s="2">
        <v>3</v>
      </c>
      <c r="D3749" s="353"/>
      <c r="E3749" s="353"/>
      <c r="F3749" s="353"/>
      <c r="G3749" s="353"/>
      <c r="H3749" s="3" t="s">
        <v>302</v>
      </c>
      <c r="I3749" s="1" t="s">
        <v>6418</v>
      </c>
      <c r="J3749" s="1" t="s">
        <v>8030</v>
      </c>
      <c r="K3749" s="58">
        <v>2017</v>
      </c>
      <c r="L3749" s="545"/>
    </row>
    <row r="3750" spans="1:12" s="86" customFormat="1">
      <c r="A3750" s="7" t="s">
        <v>296</v>
      </c>
      <c r="B3750" s="1"/>
      <c r="C3750" s="2">
        <v>4</v>
      </c>
      <c r="D3750" s="353"/>
      <c r="E3750" s="353"/>
      <c r="F3750" s="353"/>
      <c r="G3750" s="353"/>
      <c r="H3750" s="3" t="s">
        <v>302</v>
      </c>
      <c r="I3750" s="1" t="s">
        <v>6418</v>
      </c>
      <c r="J3750" s="1" t="s">
        <v>8030</v>
      </c>
      <c r="K3750" s="58">
        <v>2017</v>
      </c>
      <c r="L3750" s="545"/>
    </row>
    <row r="3751" spans="1:12" s="86" customFormat="1">
      <c r="A3751" s="7" t="s">
        <v>296</v>
      </c>
      <c r="B3751" s="1"/>
      <c r="C3751" s="2">
        <v>5</v>
      </c>
      <c r="D3751" s="353"/>
      <c r="E3751" s="353"/>
      <c r="F3751" s="353"/>
      <c r="G3751" s="353"/>
      <c r="H3751" s="3" t="s">
        <v>302</v>
      </c>
      <c r="I3751" s="1" t="s">
        <v>6418</v>
      </c>
      <c r="J3751" s="1" t="s">
        <v>8030</v>
      </c>
      <c r="K3751" s="58">
        <v>2017</v>
      </c>
      <c r="L3751" s="545"/>
    </row>
    <row r="3752" spans="1:12" s="86" customFormat="1">
      <c r="A3752" s="7" t="s">
        <v>296</v>
      </c>
      <c r="B3752" s="1"/>
      <c r="C3752" s="2">
        <v>6</v>
      </c>
      <c r="D3752" s="353"/>
      <c r="E3752" s="353"/>
      <c r="F3752" s="353"/>
      <c r="G3752" s="353"/>
      <c r="H3752" s="3" t="s">
        <v>302</v>
      </c>
      <c r="I3752" s="1" t="s">
        <v>6418</v>
      </c>
      <c r="J3752" s="1" t="s">
        <v>8030</v>
      </c>
      <c r="K3752" s="58">
        <v>2017</v>
      </c>
      <c r="L3752" s="545"/>
    </row>
    <row r="3753" spans="1:12" s="86" customFormat="1">
      <c r="A3753" s="7" t="s">
        <v>296</v>
      </c>
      <c r="B3753" s="1"/>
      <c r="C3753" s="2">
        <v>7</v>
      </c>
      <c r="D3753" s="353"/>
      <c r="E3753" s="353"/>
      <c r="F3753" s="353"/>
      <c r="G3753" s="353"/>
      <c r="H3753" s="3" t="s">
        <v>302</v>
      </c>
      <c r="I3753" s="1" t="s">
        <v>6418</v>
      </c>
      <c r="J3753" s="1" t="s">
        <v>8030</v>
      </c>
      <c r="K3753" s="58">
        <v>2017</v>
      </c>
      <c r="L3753" s="545"/>
    </row>
    <row r="3754" spans="1:12" s="86" customFormat="1">
      <c r="A3754" s="7" t="s">
        <v>305</v>
      </c>
      <c r="B3754" s="1"/>
      <c r="C3754" s="2">
        <v>1</v>
      </c>
      <c r="D3754" s="353"/>
      <c r="E3754" s="353"/>
      <c r="F3754" s="353"/>
      <c r="G3754" s="353"/>
      <c r="H3754" s="3" t="s">
        <v>308</v>
      </c>
      <c r="I3754" s="1" t="s">
        <v>6419</v>
      </c>
      <c r="J3754" s="1" t="s">
        <v>8030</v>
      </c>
      <c r="K3754" s="58">
        <v>2017</v>
      </c>
      <c r="L3754" s="545"/>
    </row>
    <row r="3755" spans="1:12" s="86" customFormat="1">
      <c r="A3755" s="7" t="s">
        <v>305</v>
      </c>
      <c r="B3755" s="1"/>
      <c r="C3755" s="2">
        <v>2</v>
      </c>
      <c r="D3755" s="353"/>
      <c r="E3755" s="353"/>
      <c r="F3755" s="353"/>
      <c r="G3755" s="353"/>
      <c r="H3755" s="3" t="s">
        <v>308</v>
      </c>
      <c r="I3755" s="1" t="s">
        <v>6419</v>
      </c>
      <c r="J3755" s="1" t="s">
        <v>8030</v>
      </c>
      <c r="K3755" s="58">
        <v>2017</v>
      </c>
      <c r="L3755" s="545"/>
    </row>
    <row r="3756" spans="1:12" s="86" customFormat="1">
      <c r="A3756" s="7" t="s">
        <v>305</v>
      </c>
      <c r="B3756" s="1"/>
      <c r="C3756" s="2">
        <v>3</v>
      </c>
      <c r="D3756" s="353"/>
      <c r="E3756" s="353"/>
      <c r="F3756" s="353"/>
      <c r="G3756" s="353"/>
      <c r="H3756" s="3" t="s">
        <v>308</v>
      </c>
      <c r="I3756" s="1" t="s">
        <v>6419</v>
      </c>
      <c r="J3756" s="1" t="s">
        <v>8030</v>
      </c>
      <c r="K3756" s="58">
        <v>2017</v>
      </c>
      <c r="L3756" s="545"/>
    </row>
    <row r="3757" spans="1:12" s="86" customFormat="1">
      <c r="A3757" s="7" t="s">
        <v>305</v>
      </c>
      <c r="B3757" s="1"/>
      <c r="C3757" s="2">
        <v>4</v>
      </c>
      <c r="D3757" s="353"/>
      <c r="E3757" s="353"/>
      <c r="F3757" s="353"/>
      <c r="G3757" s="353"/>
      <c r="H3757" s="3" t="s">
        <v>308</v>
      </c>
      <c r="I3757" s="1" t="s">
        <v>6419</v>
      </c>
      <c r="J3757" s="1" t="s">
        <v>8030</v>
      </c>
      <c r="K3757" s="58">
        <v>2017</v>
      </c>
      <c r="L3757" s="545"/>
    </row>
    <row r="3758" spans="1:12" s="86" customFormat="1">
      <c r="A3758" s="7" t="s">
        <v>305</v>
      </c>
      <c r="B3758" s="1"/>
      <c r="C3758" s="2">
        <v>5</v>
      </c>
      <c r="D3758" s="353"/>
      <c r="E3758" s="353"/>
      <c r="F3758" s="353"/>
      <c r="G3758" s="353"/>
      <c r="H3758" s="3" t="s">
        <v>308</v>
      </c>
      <c r="I3758" s="1" t="s">
        <v>6419</v>
      </c>
      <c r="J3758" s="1" t="s">
        <v>8030</v>
      </c>
      <c r="K3758" s="58">
        <v>2017</v>
      </c>
      <c r="L3758" s="545"/>
    </row>
    <row r="3759" spans="1:12" s="86" customFormat="1">
      <c r="A3759" s="7" t="s">
        <v>310</v>
      </c>
      <c r="B3759" s="1"/>
      <c r="C3759" s="2">
        <v>1</v>
      </c>
      <c r="D3759" s="353"/>
      <c r="E3759" s="353"/>
      <c r="F3759" s="353"/>
      <c r="G3759" s="353"/>
      <c r="H3759" s="3">
        <v>1</v>
      </c>
      <c r="I3759" s="1" t="s">
        <v>6421</v>
      </c>
      <c r="J3759" s="1" t="s">
        <v>8030</v>
      </c>
      <c r="K3759" s="58">
        <v>2017</v>
      </c>
      <c r="L3759" s="545"/>
    </row>
    <row r="3760" spans="1:12" s="86" customFormat="1">
      <c r="A3760" s="7" t="s">
        <v>310</v>
      </c>
      <c r="B3760" s="1"/>
      <c r="C3760" s="2">
        <v>2</v>
      </c>
      <c r="D3760" s="353"/>
      <c r="E3760" s="353"/>
      <c r="F3760" s="353"/>
      <c r="G3760" s="353"/>
      <c r="H3760" s="3">
        <v>1</v>
      </c>
      <c r="I3760" s="1" t="s">
        <v>6421</v>
      </c>
      <c r="J3760" s="1" t="s">
        <v>8030</v>
      </c>
      <c r="K3760" s="58">
        <v>2017</v>
      </c>
      <c r="L3760" s="545"/>
    </row>
    <row r="3761" spans="1:12" s="86" customFormat="1">
      <c r="A3761" s="7" t="s">
        <v>310</v>
      </c>
      <c r="B3761" s="1"/>
      <c r="C3761" s="2">
        <v>3</v>
      </c>
      <c r="D3761" s="353"/>
      <c r="E3761" s="353"/>
      <c r="F3761" s="353"/>
      <c r="G3761" s="353"/>
      <c r="H3761" s="3">
        <v>1</v>
      </c>
      <c r="I3761" s="1" t="s">
        <v>6421</v>
      </c>
      <c r="J3761" s="1" t="s">
        <v>8030</v>
      </c>
      <c r="K3761" s="58">
        <v>2017</v>
      </c>
      <c r="L3761" s="545"/>
    </row>
    <row r="3762" spans="1:12" s="86" customFormat="1">
      <c r="A3762" s="7" t="s">
        <v>310</v>
      </c>
      <c r="B3762" s="1"/>
      <c r="C3762" s="2">
        <v>4</v>
      </c>
      <c r="D3762" s="353"/>
      <c r="E3762" s="353"/>
      <c r="F3762" s="353"/>
      <c r="G3762" s="353"/>
      <c r="H3762" s="3">
        <v>1</v>
      </c>
      <c r="I3762" s="1" t="s">
        <v>6421</v>
      </c>
      <c r="J3762" s="1" t="s">
        <v>8030</v>
      </c>
      <c r="K3762" s="58">
        <v>2017</v>
      </c>
      <c r="L3762" s="545"/>
    </row>
    <row r="3763" spans="1:12" s="86" customFormat="1">
      <c r="A3763" s="7" t="s">
        <v>310</v>
      </c>
      <c r="B3763" s="1"/>
      <c r="C3763" s="2">
        <v>5</v>
      </c>
      <c r="D3763" s="353"/>
      <c r="E3763" s="353"/>
      <c r="F3763" s="353"/>
      <c r="G3763" s="353"/>
      <c r="H3763" s="3">
        <v>1</v>
      </c>
      <c r="I3763" s="1" t="s">
        <v>6421</v>
      </c>
      <c r="J3763" s="1" t="s">
        <v>8030</v>
      </c>
      <c r="K3763" s="58">
        <v>2017</v>
      </c>
      <c r="L3763" s="545"/>
    </row>
    <row r="3764" spans="1:12" s="86" customFormat="1">
      <c r="A3764" s="7" t="s">
        <v>312</v>
      </c>
      <c r="B3764" s="1"/>
      <c r="C3764" s="2">
        <v>1</v>
      </c>
      <c r="D3764" s="353"/>
      <c r="E3764" s="353"/>
      <c r="F3764" s="353"/>
      <c r="G3764" s="353"/>
      <c r="H3764" s="3">
        <v>1</v>
      </c>
      <c r="I3764" s="1" t="s">
        <v>6421</v>
      </c>
      <c r="J3764" s="1" t="s">
        <v>8030</v>
      </c>
      <c r="K3764" s="58">
        <v>2017</v>
      </c>
      <c r="L3764" s="545"/>
    </row>
    <row r="3765" spans="1:12" s="86" customFormat="1">
      <c r="A3765" s="7" t="s">
        <v>312</v>
      </c>
      <c r="B3765" s="1"/>
      <c r="C3765" s="2">
        <v>2</v>
      </c>
      <c r="D3765" s="353"/>
      <c r="E3765" s="353"/>
      <c r="F3765" s="353"/>
      <c r="G3765" s="353"/>
      <c r="H3765" s="3">
        <v>1</v>
      </c>
      <c r="I3765" s="1" t="s">
        <v>6421</v>
      </c>
      <c r="J3765" s="1" t="s">
        <v>8030</v>
      </c>
      <c r="K3765" s="58">
        <v>2017</v>
      </c>
      <c r="L3765" s="545"/>
    </row>
    <row r="3766" spans="1:12" s="86" customFormat="1">
      <c r="A3766" s="7" t="s">
        <v>312</v>
      </c>
      <c r="B3766" s="1"/>
      <c r="C3766" s="2">
        <v>3</v>
      </c>
      <c r="D3766" s="353"/>
      <c r="E3766" s="353"/>
      <c r="F3766" s="353"/>
      <c r="G3766" s="353"/>
      <c r="H3766" s="3">
        <v>1</v>
      </c>
      <c r="I3766" s="1" t="s">
        <v>6421</v>
      </c>
      <c r="J3766" s="1" t="s">
        <v>8030</v>
      </c>
      <c r="K3766" s="58">
        <v>2017</v>
      </c>
      <c r="L3766" s="545"/>
    </row>
    <row r="3767" spans="1:12" s="86" customFormat="1">
      <c r="A3767" s="7" t="s">
        <v>312</v>
      </c>
      <c r="B3767" s="1"/>
      <c r="C3767" s="2">
        <v>4</v>
      </c>
      <c r="D3767" s="353"/>
      <c r="E3767" s="353"/>
      <c r="F3767" s="353"/>
      <c r="G3767" s="353"/>
      <c r="H3767" s="3">
        <v>1</v>
      </c>
      <c r="I3767" s="1" t="s">
        <v>6421</v>
      </c>
      <c r="J3767" s="1" t="s">
        <v>8030</v>
      </c>
      <c r="K3767" s="58">
        <v>2017</v>
      </c>
      <c r="L3767" s="545"/>
    </row>
    <row r="3768" spans="1:12" s="86" customFormat="1">
      <c r="A3768" s="7" t="s">
        <v>312</v>
      </c>
      <c r="B3768" s="1"/>
      <c r="C3768" s="2">
        <v>5</v>
      </c>
      <c r="D3768" s="353"/>
      <c r="E3768" s="353"/>
      <c r="F3768" s="353"/>
      <c r="G3768" s="353"/>
      <c r="H3768" s="3">
        <v>1</v>
      </c>
      <c r="I3768" s="1" t="s">
        <v>6421</v>
      </c>
      <c r="J3768" s="1" t="s">
        <v>8030</v>
      </c>
      <c r="K3768" s="58">
        <v>2017</v>
      </c>
      <c r="L3768" s="545"/>
    </row>
    <row r="3769" spans="1:12" s="86" customFormat="1">
      <c r="A3769" s="7" t="s">
        <v>314</v>
      </c>
      <c r="B3769" s="1"/>
      <c r="C3769" s="2">
        <v>1</v>
      </c>
      <c r="D3769" s="353"/>
      <c r="E3769" s="353"/>
      <c r="F3769" s="353"/>
      <c r="G3769" s="353"/>
      <c r="H3769" s="3" t="s">
        <v>316</v>
      </c>
      <c r="I3769" s="1" t="s">
        <v>6423</v>
      </c>
      <c r="J3769" s="1" t="s">
        <v>8030</v>
      </c>
      <c r="K3769" s="58">
        <v>2017</v>
      </c>
      <c r="L3769" s="545"/>
    </row>
    <row r="3770" spans="1:12" s="86" customFormat="1">
      <c r="A3770" s="7" t="s">
        <v>314</v>
      </c>
      <c r="B3770" s="1"/>
      <c r="C3770" s="2">
        <v>2</v>
      </c>
      <c r="D3770" s="353"/>
      <c r="E3770" s="353"/>
      <c r="F3770" s="353"/>
      <c r="G3770" s="353"/>
      <c r="H3770" s="3" t="s">
        <v>316</v>
      </c>
      <c r="I3770" s="1" t="s">
        <v>6423</v>
      </c>
      <c r="J3770" s="1" t="s">
        <v>8030</v>
      </c>
      <c r="K3770" s="58">
        <v>2017</v>
      </c>
      <c r="L3770" s="545"/>
    </row>
    <row r="3771" spans="1:12" s="86" customFormat="1">
      <c r="A3771" s="7" t="s">
        <v>314</v>
      </c>
      <c r="B3771" s="1"/>
      <c r="C3771" s="2">
        <v>3</v>
      </c>
      <c r="D3771" s="353"/>
      <c r="E3771" s="353"/>
      <c r="F3771" s="353"/>
      <c r="G3771" s="353"/>
      <c r="H3771" s="3" t="s">
        <v>316</v>
      </c>
      <c r="I3771" s="1" t="s">
        <v>6423</v>
      </c>
      <c r="J3771" s="1" t="s">
        <v>8030</v>
      </c>
      <c r="K3771" s="58">
        <v>2017</v>
      </c>
      <c r="L3771" s="545"/>
    </row>
    <row r="3772" spans="1:12" s="86" customFormat="1">
      <c r="A3772" s="7" t="s">
        <v>314</v>
      </c>
      <c r="B3772" s="1"/>
      <c r="C3772" s="2">
        <v>4</v>
      </c>
      <c r="D3772" s="353"/>
      <c r="E3772" s="353"/>
      <c r="F3772" s="353"/>
      <c r="G3772" s="353"/>
      <c r="H3772" s="3" t="s">
        <v>316</v>
      </c>
      <c r="I3772" s="1" t="s">
        <v>6423</v>
      </c>
      <c r="J3772" s="1" t="s">
        <v>8030</v>
      </c>
      <c r="K3772" s="58">
        <v>2017</v>
      </c>
      <c r="L3772" s="545"/>
    </row>
    <row r="3773" spans="1:12" s="86" customFormat="1">
      <c r="A3773" s="7" t="s">
        <v>314</v>
      </c>
      <c r="B3773" s="1"/>
      <c r="C3773" s="2">
        <v>5</v>
      </c>
      <c r="D3773" s="353"/>
      <c r="E3773" s="353"/>
      <c r="F3773" s="353"/>
      <c r="G3773" s="353"/>
      <c r="H3773" s="3" t="s">
        <v>316</v>
      </c>
      <c r="I3773" s="1" t="s">
        <v>6423</v>
      </c>
      <c r="J3773" s="1" t="s">
        <v>8030</v>
      </c>
      <c r="K3773" s="58">
        <v>2017</v>
      </c>
      <c r="L3773" s="545"/>
    </row>
    <row r="3774" spans="1:12" s="86" customFormat="1">
      <c r="A3774" s="7" t="s">
        <v>317</v>
      </c>
      <c r="B3774" s="1"/>
      <c r="C3774" s="2">
        <v>1</v>
      </c>
      <c r="D3774" s="353"/>
      <c r="E3774" s="353"/>
      <c r="F3774" s="353"/>
      <c r="G3774" s="353"/>
      <c r="H3774" s="3" t="s">
        <v>319</v>
      </c>
      <c r="I3774" s="1" t="s">
        <v>6425</v>
      </c>
      <c r="J3774" s="1" t="s">
        <v>8030</v>
      </c>
      <c r="K3774" s="58">
        <v>2017</v>
      </c>
      <c r="L3774" s="545"/>
    </row>
    <row r="3775" spans="1:12" s="86" customFormat="1">
      <c r="A3775" s="7" t="s">
        <v>317</v>
      </c>
      <c r="B3775" s="1"/>
      <c r="C3775" s="2">
        <v>2</v>
      </c>
      <c r="D3775" s="353"/>
      <c r="E3775" s="353"/>
      <c r="F3775" s="353"/>
      <c r="G3775" s="353"/>
      <c r="H3775" s="3" t="s">
        <v>319</v>
      </c>
      <c r="I3775" s="1" t="s">
        <v>6425</v>
      </c>
      <c r="J3775" s="1" t="s">
        <v>8030</v>
      </c>
      <c r="K3775" s="58">
        <v>2017</v>
      </c>
      <c r="L3775" s="545"/>
    </row>
    <row r="3776" spans="1:12" s="86" customFormat="1">
      <c r="A3776" s="7" t="s">
        <v>317</v>
      </c>
      <c r="B3776" s="1"/>
      <c r="C3776" s="2">
        <v>3</v>
      </c>
      <c r="D3776" s="353"/>
      <c r="E3776" s="353"/>
      <c r="F3776" s="353"/>
      <c r="G3776" s="353"/>
      <c r="H3776" s="3" t="s">
        <v>319</v>
      </c>
      <c r="I3776" s="1" t="s">
        <v>6425</v>
      </c>
      <c r="J3776" s="1" t="s">
        <v>8030</v>
      </c>
      <c r="K3776" s="58">
        <v>2017</v>
      </c>
      <c r="L3776" s="545"/>
    </row>
    <row r="3777" spans="1:12" s="86" customFormat="1">
      <c r="A3777" s="7" t="s">
        <v>317</v>
      </c>
      <c r="B3777" s="1"/>
      <c r="C3777" s="2">
        <v>4</v>
      </c>
      <c r="D3777" s="353"/>
      <c r="E3777" s="353"/>
      <c r="F3777" s="353"/>
      <c r="G3777" s="353"/>
      <c r="H3777" s="3" t="s">
        <v>319</v>
      </c>
      <c r="I3777" s="1" t="s">
        <v>6425</v>
      </c>
      <c r="J3777" s="1" t="s">
        <v>8030</v>
      </c>
      <c r="K3777" s="58">
        <v>2017</v>
      </c>
      <c r="L3777" s="545"/>
    </row>
    <row r="3778" spans="1:12" s="86" customFormat="1">
      <c r="A3778" s="7" t="s">
        <v>317</v>
      </c>
      <c r="B3778" s="1"/>
      <c r="C3778" s="2">
        <v>5</v>
      </c>
      <c r="D3778" s="353"/>
      <c r="E3778" s="353"/>
      <c r="F3778" s="353"/>
      <c r="G3778" s="353"/>
      <c r="H3778" s="3" t="s">
        <v>319</v>
      </c>
      <c r="I3778" s="1" t="s">
        <v>6425</v>
      </c>
      <c r="J3778" s="1" t="s">
        <v>8030</v>
      </c>
      <c r="K3778" s="58">
        <v>2017</v>
      </c>
      <c r="L3778" s="545"/>
    </row>
    <row r="3779" spans="1:12" s="86" customFormat="1">
      <c r="A3779" s="7" t="s">
        <v>320</v>
      </c>
      <c r="B3779" s="1"/>
      <c r="C3779" s="2">
        <v>1</v>
      </c>
      <c r="D3779" s="353"/>
      <c r="E3779" s="353"/>
      <c r="F3779" s="353"/>
      <c r="G3779" s="353"/>
      <c r="H3779" s="3" t="s">
        <v>323</v>
      </c>
      <c r="I3779" s="1" t="s">
        <v>6409</v>
      </c>
      <c r="J3779" s="1" t="s">
        <v>8030</v>
      </c>
      <c r="K3779" s="58">
        <v>2017</v>
      </c>
      <c r="L3779" s="545"/>
    </row>
    <row r="3780" spans="1:12" s="86" customFormat="1">
      <c r="A3780" s="7" t="s">
        <v>320</v>
      </c>
      <c r="B3780" s="1"/>
      <c r="C3780" s="2">
        <v>2</v>
      </c>
      <c r="D3780" s="353"/>
      <c r="E3780" s="353"/>
      <c r="F3780" s="353"/>
      <c r="G3780" s="353"/>
      <c r="H3780" s="3" t="s">
        <v>323</v>
      </c>
      <c r="I3780" s="1" t="s">
        <v>6409</v>
      </c>
      <c r="J3780" s="1" t="s">
        <v>8030</v>
      </c>
      <c r="K3780" s="58">
        <v>2017</v>
      </c>
      <c r="L3780" s="545"/>
    </row>
    <row r="3781" spans="1:12" s="86" customFormat="1">
      <c r="A3781" s="7" t="s">
        <v>320</v>
      </c>
      <c r="B3781" s="1"/>
      <c r="C3781" s="2">
        <v>3</v>
      </c>
      <c r="D3781" s="353"/>
      <c r="E3781" s="353"/>
      <c r="F3781" s="353"/>
      <c r="G3781" s="353"/>
      <c r="H3781" s="3" t="s">
        <v>323</v>
      </c>
      <c r="I3781" s="1" t="s">
        <v>6409</v>
      </c>
      <c r="J3781" s="1" t="s">
        <v>8030</v>
      </c>
      <c r="K3781" s="58">
        <v>2017</v>
      </c>
      <c r="L3781" s="545"/>
    </row>
    <row r="3782" spans="1:12" s="86" customFormat="1">
      <c r="A3782" s="7" t="s">
        <v>320</v>
      </c>
      <c r="B3782" s="1"/>
      <c r="C3782" s="2">
        <v>4</v>
      </c>
      <c r="D3782" s="353"/>
      <c r="E3782" s="353"/>
      <c r="F3782" s="353"/>
      <c r="G3782" s="353"/>
      <c r="H3782" s="3" t="s">
        <v>323</v>
      </c>
      <c r="I3782" s="1" t="s">
        <v>6409</v>
      </c>
      <c r="J3782" s="1" t="s">
        <v>8030</v>
      </c>
      <c r="K3782" s="58">
        <v>2017</v>
      </c>
      <c r="L3782" s="545"/>
    </row>
    <row r="3783" spans="1:12" s="86" customFormat="1">
      <c r="A3783" s="7" t="s">
        <v>320</v>
      </c>
      <c r="B3783" s="1"/>
      <c r="C3783" s="2">
        <v>5</v>
      </c>
      <c r="D3783" s="353"/>
      <c r="E3783" s="353"/>
      <c r="F3783" s="353"/>
      <c r="G3783" s="353"/>
      <c r="H3783" s="3" t="s">
        <v>323</v>
      </c>
      <c r="I3783" s="1" t="s">
        <v>6409</v>
      </c>
      <c r="J3783" s="1" t="s">
        <v>8030</v>
      </c>
      <c r="K3783" s="58">
        <v>2017</v>
      </c>
      <c r="L3783" s="545"/>
    </row>
    <row r="3784" spans="1:12" s="86" customFormat="1">
      <c r="A3784" s="7" t="s">
        <v>324</v>
      </c>
      <c r="B3784" s="1"/>
      <c r="C3784" s="2">
        <v>1</v>
      </c>
      <c r="D3784" s="353"/>
      <c r="E3784" s="353"/>
      <c r="F3784" s="353"/>
      <c r="G3784" s="353"/>
      <c r="H3784" s="3" t="s">
        <v>326</v>
      </c>
      <c r="I3784" s="1" t="s">
        <v>6426</v>
      </c>
      <c r="J3784" s="1" t="s">
        <v>8030</v>
      </c>
      <c r="K3784" s="58">
        <v>2017</v>
      </c>
      <c r="L3784" s="545"/>
    </row>
    <row r="3785" spans="1:12" s="86" customFormat="1">
      <c r="A3785" s="7" t="s">
        <v>324</v>
      </c>
      <c r="B3785" s="1"/>
      <c r="C3785" s="2">
        <v>2</v>
      </c>
      <c r="D3785" s="353"/>
      <c r="E3785" s="353"/>
      <c r="F3785" s="353"/>
      <c r="G3785" s="353"/>
      <c r="H3785" s="3" t="s">
        <v>326</v>
      </c>
      <c r="I3785" s="1" t="s">
        <v>6426</v>
      </c>
      <c r="J3785" s="1" t="s">
        <v>8030</v>
      </c>
      <c r="K3785" s="58">
        <v>2017</v>
      </c>
      <c r="L3785" s="545"/>
    </row>
    <row r="3786" spans="1:12" s="86" customFormat="1">
      <c r="A3786" s="7" t="s">
        <v>324</v>
      </c>
      <c r="B3786" s="1"/>
      <c r="C3786" s="2">
        <v>3</v>
      </c>
      <c r="D3786" s="353"/>
      <c r="E3786" s="353"/>
      <c r="F3786" s="353"/>
      <c r="G3786" s="353"/>
      <c r="H3786" s="3" t="s">
        <v>326</v>
      </c>
      <c r="I3786" s="1" t="s">
        <v>6426</v>
      </c>
      <c r="J3786" s="1" t="s">
        <v>8030</v>
      </c>
      <c r="K3786" s="58">
        <v>2017</v>
      </c>
      <c r="L3786" s="545"/>
    </row>
    <row r="3787" spans="1:12" s="86" customFormat="1">
      <c r="A3787" s="7" t="s">
        <v>324</v>
      </c>
      <c r="B3787" s="1"/>
      <c r="C3787" s="2">
        <v>4</v>
      </c>
      <c r="D3787" s="353"/>
      <c r="E3787" s="353"/>
      <c r="F3787" s="353"/>
      <c r="G3787" s="353"/>
      <c r="H3787" s="3" t="s">
        <v>326</v>
      </c>
      <c r="I3787" s="1" t="s">
        <v>6426</v>
      </c>
      <c r="J3787" s="1" t="s">
        <v>8030</v>
      </c>
      <c r="K3787" s="58">
        <v>2017</v>
      </c>
      <c r="L3787" s="545"/>
    </row>
    <row r="3788" spans="1:12" s="86" customFormat="1">
      <c r="A3788" s="7" t="s">
        <v>324</v>
      </c>
      <c r="B3788" s="1"/>
      <c r="C3788" s="2">
        <v>5</v>
      </c>
      <c r="D3788" s="353"/>
      <c r="E3788" s="353"/>
      <c r="F3788" s="353"/>
      <c r="G3788" s="353"/>
      <c r="H3788" s="3" t="s">
        <v>326</v>
      </c>
      <c r="I3788" s="1" t="s">
        <v>6426</v>
      </c>
      <c r="J3788" s="1" t="s">
        <v>8030</v>
      </c>
      <c r="K3788" s="58">
        <v>2017</v>
      </c>
      <c r="L3788" s="545"/>
    </row>
    <row r="3789" spans="1:12" s="86" customFormat="1">
      <c r="A3789" s="7" t="s">
        <v>324</v>
      </c>
      <c r="B3789" s="1"/>
      <c r="C3789" s="2">
        <v>6</v>
      </c>
      <c r="D3789" s="353"/>
      <c r="E3789" s="353"/>
      <c r="F3789" s="353"/>
      <c r="G3789" s="353"/>
      <c r="H3789" s="3" t="s">
        <v>327</v>
      </c>
      <c r="I3789" s="1" t="s">
        <v>6426</v>
      </c>
      <c r="J3789" s="1" t="s">
        <v>8030</v>
      </c>
      <c r="K3789" s="58">
        <v>2017</v>
      </c>
      <c r="L3789" s="545"/>
    </row>
    <row r="3790" spans="1:12" s="86" customFormat="1">
      <c r="A3790" s="7" t="s">
        <v>324</v>
      </c>
      <c r="B3790" s="1"/>
      <c r="C3790" s="2">
        <v>7</v>
      </c>
      <c r="D3790" s="353"/>
      <c r="E3790" s="353"/>
      <c r="F3790" s="353"/>
      <c r="G3790" s="353"/>
      <c r="H3790" s="3" t="s">
        <v>327</v>
      </c>
      <c r="I3790" s="1" t="s">
        <v>6426</v>
      </c>
      <c r="J3790" s="1" t="s">
        <v>8030</v>
      </c>
      <c r="K3790" s="58">
        <v>2017</v>
      </c>
      <c r="L3790" s="545"/>
    </row>
    <row r="3791" spans="1:12" s="86" customFormat="1">
      <c r="A3791" s="7" t="s">
        <v>324</v>
      </c>
      <c r="B3791" s="1"/>
      <c r="C3791" s="2">
        <v>8</v>
      </c>
      <c r="D3791" s="353"/>
      <c r="E3791" s="353"/>
      <c r="F3791" s="353"/>
      <c r="G3791" s="353"/>
      <c r="H3791" s="3" t="s">
        <v>327</v>
      </c>
      <c r="I3791" s="1" t="s">
        <v>6426</v>
      </c>
      <c r="J3791" s="1" t="s">
        <v>8030</v>
      </c>
      <c r="K3791" s="58">
        <v>2017</v>
      </c>
      <c r="L3791" s="545"/>
    </row>
    <row r="3792" spans="1:12" s="86" customFormat="1">
      <c r="A3792" s="7" t="s">
        <v>324</v>
      </c>
      <c r="B3792" s="1"/>
      <c r="C3792" s="2">
        <v>9</v>
      </c>
      <c r="D3792" s="353"/>
      <c r="E3792" s="353"/>
      <c r="F3792" s="353"/>
      <c r="G3792" s="353"/>
      <c r="H3792" s="3" t="s">
        <v>327</v>
      </c>
      <c r="I3792" s="1" t="s">
        <v>6426</v>
      </c>
      <c r="J3792" s="1" t="s">
        <v>8030</v>
      </c>
      <c r="K3792" s="58">
        <v>2017</v>
      </c>
      <c r="L3792" s="545"/>
    </row>
    <row r="3793" spans="1:12" s="86" customFormat="1">
      <c r="A3793" s="7" t="s">
        <v>324</v>
      </c>
      <c r="B3793" s="1"/>
      <c r="C3793" s="2">
        <v>10</v>
      </c>
      <c r="D3793" s="353"/>
      <c r="E3793" s="353"/>
      <c r="F3793" s="353"/>
      <c r="G3793" s="353"/>
      <c r="H3793" s="3" t="s">
        <v>327</v>
      </c>
      <c r="I3793" s="1" t="s">
        <v>6426</v>
      </c>
      <c r="J3793" s="1" t="s">
        <v>8030</v>
      </c>
      <c r="K3793" s="58">
        <v>2017</v>
      </c>
      <c r="L3793" s="545"/>
    </row>
    <row r="3794" spans="1:12" s="86" customFormat="1">
      <c r="A3794" s="7" t="s">
        <v>324</v>
      </c>
      <c r="B3794" s="1"/>
      <c r="C3794" s="2">
        <v>11</v>
      </c>
      <c r="D3794" s="353"/>
      <c r="E3794" s="353"/>
      <c r="F3794" s="353"/>
      <c r="G3794" s="353"/>
      <c r="H3794" s="3" t="s">
        <v>328</v>
      </c>
      <c r="I3794" s="1" t="s">
        <v>6426</v>
      </c>
      <c r="J3794" s="1" t="s">
        <v>8030</v>
      </c>
      <c r="K3794" s="58">
        <v>2017</v>
      </c>
      <c r="L3794" s="545"/>
    </row>
    <row r="3795" spans="1:12" s="86" customFormat="1">
      <c r="A3795" s="7" t="s">
        <v>324</v>
      </c>
      <c r="B3795" s="1"/>
      <c r="C3795" s="2">
        <v>12</v>
      </c>
      <c r="D3795" s="353"/>
      <c r="E3795" s="353"/>
      <c r="F3795" s="353"/>
      <c r="G3795" s="353"/>
      <c r="H3795" s="3" t="s">
        <v>328</v>
      </c>
      <c r="I3795" s="1" t="s">
        <v>6426</v>
      </c>
      <c r="J3795" s="1" t="s">
        <v>8030</v>
      </c>
      <c r="K3795" s="58">
        <v>2017</v>
      </c>
      <c r="L3795" s="545"/>
    </row>
    <row r="3796" spans="1:12" s="86" customFormat="1">
      <c r="A3796" s="7" t="s">
        <v>324</v>
      </c>
      <c r="B3796" s="1"/>
      <c r="C3796" s="2">
        <v>13</v>
      </c>
      <c r="D3796" s="353"/>
      <c r="E3796" s="353"/>
      <c r="F3796" s="353"/>
      <c r="G3796" s="353"/>
      <c r="H3796" s="3" t="s">
        <v>328</v>
      </c>
      <c r="I3796" s="1" t="s">
        <v>6426</v>
      </c>
      <c r="J3796" s="1" t="s">
        <v>8030</v>
      </c>
      <c r="K3796" s="58">
        <v>2017</v>
      </c>
      <c r="L3796" s="545"/>
    </row>
    <row r="3797" spans="1:12" s="86" customFormat="1">
      <c r="A3797" s="7" t="s">
        <v>324</v>
      </c>
      <c r="B3797" s="1"/>
      <c r="C3797" s="2">
        <v>14</v>
      </c>
      <c r="D3797" s="353"/>
      <c r="E3797" s="353"/>
      <c r="F3797" s="353"/>
      <c r="G3797" s="353"/>
      <c r="H3797" s="3" t="s">
        <v>328</v>
      </c>
      <c r="I3797" s="1" t="s">
        <v>6426</v>
      </c>
      <c r="J3797" s="1" t="s">
        <v>8030</v>
      </c>
      <c r="K3797" s="58">
        <v>2017</v>
      </c>
      <c r="L3797" s="545"/>
    </row>
    <row r="3798" spans="1:12" s="86" customFormat="1">
      <c r="A3798" s="7" t="s">
        <v>324</v>
      </c>
      <c r="B3798" s="1"/>
      <c r="C3798" s="2">
        <v>15</v>
      </c>
      <c r="D3798" s="353"/>
      <c r="E3798" s="353"/>
      <c r="F3798" s="353"/>
      <c r="G3798" s="353"/>
      <c r="H3798" s="3" t="s">
        <v>328</v>
      </c>
      <c r="I3798" s="1" t="s">
        <v>6426</v>
      </c>
      <c r="J3798" s="1" t="s">
        <v>8030</v>
      </c>
      <c r="K3798" s="58">
        <v>2017</v>
      </c>
      <c r="L3798" s="545"/>
    </row>
    <row r="3799" spans="1:12" s="86" customFormat="1">
      <c r="A3799" s="7" t="s">
        <v>337</v>
      </c>
      <c r="C3799" s="2">
        <v>1</v>
      </c>
      <c r="D3799" s="353"/>
      <c r="E3799" s="353"/>
      <c r="F3799" s="353"/>
      <c r="G3799" s="353"/>
      <c r="H3799" s="3" t="s">
        <v>4707</v>
      </c>
      <c r="I3799" s="1" t="s">
        <v>5980</v>
      </c>
      <c r="J3799" s="1" t="s">
        <v>8030</v>
      </c>
      <c r="K3799" s="58">
        <v>2017</v>
      </c>
      <c r="L3799" s="545"/>
    </row>
    <row r="3800" spans="1:12" s="86" customFormat="1">
      <c r="A3800" s="7" t="s">
        <v>337</v>
      </c>
      <c r="C3800" s="2">
        <v>2</v>
      </c>
      <c r="D3800" s="353"/>
      <c r="E3800" s="353"/>
      <c r="F3800" s="353"/>
      <c r="G3800" s="353"/>
      <c r="H3800" s="3" t="s">
        <v>4707</v>
      </c>
      <c r="I3800" s="1" t="s">
        <v>5980</v>
      </c>
      <c r="J3800" s="1" t="s">
        <v>8030</v>
      </c>
      <c r="K3800" s="58">
        <v>2017</v>
      </c>
      <c r="L3800" s="545"/>
    </row>
    <row r="3801" spans="1:12" s="86" customFormat="1">
      <c r="A3801" s="7" t="s">
        <v>337</v>
      </c>
      <c r="C3801" s="2">
        <v>3</v>
      </c>
      <c r="D3801" s="353"/>
      <c r="E3801" s="353"/>
      <c r="F3801" s="353"/>
      <c r="G3801" s="353"/>
      <c r="H3801" s="3" t="s">
        <v>4707</v>
      </c>
      <c r="I3801" s="1" t="s">
        <v>5980</v>
      </c>
      <c r="J3801" s="1" t="s">
        <v>8030</v>
      </c>
      <c r="K3801" s="58">
        <v>2017</v>
      </c>
      <c r="L3801" s="545"/>
    </row>
    <row r="3802" spans="1:12" s="86" customFormat="1">
      <c r="A3802" s="7" t="s">
        <v>337</v>
      </c>
      <c r="C3802" s="2">
        <v>4</v>
      </c>
      <c r="D3802" s="353"/>
      <c r="E3802" s="353"/>
      <c r="F3802" s="353"/>
      <c r="G3802" s="353"/>
      <c r="H3802" s="3" t="s">
        <v>4707</v>
      </c>
      <c r="I3802" s="1" t="s">
        <v>5980</v>
      </c>
      <c r="J3802" s="1" t="s">
        <v>8030</v>
      </c>
      <c r="K3802" s="58">
        <v>2017</v>
      </c>
      <c r="L3802" s="545"/>
    </row>
    <row r="3803" spans="1:12" s="86" customFormat="1">
      <c r="A3803" s="7" t="s">
        <v>337</v>
      </c>
      <c r="C3803" s="2">
        <v>5</v>
      </c>
      <c r="D3803" s="353"/>
      <c r="E3803" s="353"/>
      <c r="F3803" s="353"/>
      <c r="G3803" s="353"/>
      <c r="H3803" s="3" t="s">
        <v>4707</v>
      </c>
      <c r="I3803" s="1" t="s">
        <v>5980</v>
      </c>
      <c r="J3803" s="1" t="s">
        <v>8030</v>
      </c>
      <c r="K3803" s="58">
        <v>2017</v>
      </c>
      <c r="L3803" s="545"/>
    </row>
    <row r="3804" spans="1:12" s="86" customFormat="1">
      <c r="A3804" s="7" t="s">
        <v>348</v>
      </c>
      <c r="C3804" s="2">
        <v>1</v>
      </c>
      <c r="D3804" s="353"/>
      <c r="E3804" s="353"/>
      <c r="F3804" s="353"/>
      <c r="G3804" s="353"/>
      <c r="H3804" s="3" t="s">
        <v>353</v>
      </c>
      <c r="I3804" s="1" t="s">
        <v>5980</v>
      </c>
      <c r="J3804" s="1" t="s">
        <v>8030</v>
      </c>
      <c r="K3804" s="58">
        <v>2017</v>
      </c>
      <c r="L3804" s="545"/>
    </row>
    <row r="3805" spans="1:12" s="86" customFormat="1">
      <c r="A3805" s="7" t="s">
        <v>348</v>
      </c>
      <c r="C3805" s="2">
        <v>2</v>
      </c>
      <c r="D3805" s="353"/>
      <c r="E3805" s="353"/>
      <c r="F3805" s="353"/>
      <c r="G3805" s="353"/>
      <c r="H3805" s="3" t="s">
        <v>353</v>
      </c>
      <c r="I3805" s="1" t="s">
        <v>5980</v>
      </c>
      <c r="J3805" s="1" t="s">
        <v>8030</v>
      </c>
      <c r="K3805" s="58">
        <v>2017</v>
      </c>
      <c r="L3805" s="545"/>
    </row>
    <row r="3806" spans="1:12" s="86" customFormat="1">
      <c r="A3806" s="7" t="s">
        <v>348</v>
      </c>
      <c r="C3806" s="2">
        <v>3</v>
      </c>
      <c r="D3806" s="353"/>
      <c r="E3806" s="353"/>
      <c r="F3806" s="353"/>
      <c r="G3806" s="353"/>
      <c r="H3806" s="3" t="s">
        <v>353</v>
      </c>
      <c r="I3806" s="1" t="s">
        <v>5980</v>
      </c>
      <c r="J3806" s="1" t="s">
        <v>8030</v>
      </c>
      <c r="K3806" s="58">
        <v>2017</v>
      </c>
      <c r="L3806" s="545"/>
    </row>
    <row r="3807" spans="1:12" s="86" customFormat="1">
      <c r="A3807" s="7" t="s">
        <v>348</v>
      </c>
      <c r="C3807" s="2">
        <v>4</v>
      </c>
      <c r="D3807" s="353"/>
      <c r="E3807" s="353"/>
      <c r="F3807" s="353"/>
      <c r="G3807" s="353"/>
      <c r="H3807" s="3" t="s">
        <v>353</v>
      </c>
      <c r="I3807" s="1" t="s">
        <v>5980</v>
      </c>
      <c r="J3807" s="1" t="s">
        <v>8030</v>
      </c>
      <c r="K3807" s="58">
        <v>2017</v>
      </c>
      <c r="L3807" s="545"/>
    </row>
    <row r="3808" spans="1:12" s="86" customFormat="1">
      <c r="A3808" s="7" t="s">
        <v>348</v>
      </c>
      <c r="C3808" s="2">
        <v>5</v>
      </c>
      <c r="D3808" s="353"/>
      <c r="E3808" s="353"/>
      <c r="F3808" s="353"/>
      <c r="G3808" s="353"/>
      <c r="H3808" s="3" t="s">
        <v>353</v>
      </c>
      <c r="I3808" s="1" t="s">
        <v>5980</v>
      </c>
      <c r="J3808" s="1" t="s">
        <v>8030</v>
      </c>
      <c r="K3808" s="58">
        <v>2017</v>
      </c>
      <c r="L3808" s="545"/>
    </row>
    <row r="3809" spans="1:12" s="86" customFormat="1">
      <c r="A3809" s="7" t="s">
        <v>358</v>
      </c>
      <c r="C3809" s="2">
        <v>1</v>
      </c>
      <c r="D3809" s="353"/>
      <c r="E3809" s="353"/>
      <c r="F3809" s="353"/>
      <c r="G3809" s="353"/>
      <c r="H3809" s="3" t="s">
        <v>4715</v>
      </c>
      <c r="I3809" s="1" t="s">
        <v>6519</v>
      </c>
      <c r="J3809" s="1" t="s">
        <v>8030</v>
      </c>
      <c r="K3809" s="58">
        <v>2017</v>
      </c>
      <c r="L3809" s="545"/>
    </row>
    <row r="3810" spans="1:12" s="86" customFormat="1">
      <c r="A3810" s="7" t="s">
        <v>358</v>
      </c>
      <c r="C3810" s="2">
        <v>2</v>
      </c>
      <c r="D3810" s="353"/>
      <c r="E3810" s="353"/>
      <c r="F3810" s="353"/>
      <c r="G3810" s="353"/>
      <c r="H3810" s="3" t="s">
        <v>4715</v>
      </c>
      <c r="I3810" s="1" t="s">
        <v>6519</v>
      </c>
      <c r="J3810" s="1" t="s">
        <v>8030</v>
      </c>
      <c r="K3810" s="58">
        <v>2017</v>
      </c>
      <c r="L3810" s="545"/>
    </row>
    <row r="3811" spans="1:12" s="86" customFormat="1">
      <c r="A3811" s="7" t="s">
        <v>358</v>
      </c>
      <c r="C3811" s="2">
        <v>3</v>
      </c>
      <c r="D3811" s="353"/>
      <c r="E3811" s="353"/>
      <c r="F3811" s="353"/>
      <c r="G3811" s="353"/>
      <c r="H3811" s="3" t="s">
        <v>4715</v>
      </c>
      <c r="I3811" s="1" t="s">
        <v>6519</v>
      </c>
      <c r="J3811" s="1" t="s">
        <v>8030</v>
      </c>
      <c r="K3811" s="58">
        <v>2017</v>
      </c>
      <c r="L3811" s="545"/>
    </row>
    <row r="3812" spans="1:12" s="86" customFormat="1">
      <c r="A3812" s="7" t="s">
        <v>358</v>
      </c>
      <c r="C3812" s="2">
        <v>4</v>
      </c>
      <c r="D3812" s="353"/>
      <c r="E3812" s="353"/>
      <c r="F3812" s="353"/>
      <c r="G3812" s="353"/>
      <c r="H3812" s="3" t="s">
        <v>4715</v>
      </c>
      <c r="I3812" s="1" t="s">
        <v>6519</v>
      </c>
      <c r="J3812" s="1" t="s">
        <v>8030</v>
      </c>
      <c r="K3812" s="58">
        <v>2017</v>
      </c>
      <c r="L3812" s="545"/>
    </row>
    <row r="3813" spans="1:12" s="86" customFormat="1">
      <c r="A3813" s="7" t="s">
        <v>358</v>
      </c>
      <c r="C3813" s="2">
        <v>5</v>
      </c>
      <c r="D3813" s="353"/>
      <c r="E3813" s="353"/>
      <c r="F3813" s="353"/>
      <c r="G3813" s="353"/>
      <c r="H3813" s="3" t="s">
        <v>4715</v>
      </c>
      <c r="I3813" s="1" t="s">
        <v>6519</v>
      </c>
      <c r="J3813" s="1" t="s">
        <v>8030</v>
      </c>
      <c r="K3813" s="58">
        <v>2017</v>
      </c>
      <c r="L3813" s="545"/>
    </row>
    <row r="3814" spans="1:12" s="86" customFormat="1">
      <c r="A3814" s="7" t="s">
        <v>360</v>
      </c>
      <c r="B3814" s="1"/>
      <c r="C3814" s="2">
        <v>1</v>
      </c>
      <c r="D3814" s="353"/>
      <c r="E3814" s="353"/>
      <c r="F3814" s="353"/>
      <c r="G3814" s="353"/>
      <c r="H3814" s="3" t="s">
        <v>326</v>
      </c>
      <c r="I3814" s="1" t="s">
        <v>6427</v>
      </c>
      <c r="J3814" s="1" t="s">
        <v>8030</v>
      </c>
      <c r="K3814" s="58">
        <v>2017</v>
      </c>
      <c r="L3814" s="545"/>
    </row>
    <row r="3815" spans="1:12" s="86" customFormat="1">
      <c r="A3815" s="7" t="s">
        <v>360</v>
      </c>
      <c r="B3815" s="1"/>
      <c r="C3815" s="2">
        <v>2</v>
      </c>
      <c r="D3815" s="353"/>
      <c r="E3815" s="353"/>
      <c r="F3815" s="353"/>
      <c r="G3815" s="353"/>
      <c r="H3815" s="3" t="s">
        <v>326</v>
      </c>
      <c r="I3815" s="1" t="s">
        <v>6427</v>
      </c>
      <c r="J3815" s="1" t="s">
        <v>8030</v>
      </c>
      <c r="K3815" s="58">
        <v>2017</v>
      </c>
      <c r="L3815" s="545"/>
    </row>
    <row r="3816" spans="1:12" s="86" customFormat="1">
      <c r="A3816" s="7" t="s">
        <v>360</v>
      </c>
      <c r="B3816" s="1"/>
      <c r="C3816" s="2">
        <v>3</v>
      </c>
      <c r="D3816" s="353"/>
      <c r="E3816" s="353"/>
      <c r="F3816" s="353"/>
      <c r="G3816" s="353"/>
      <c r="H3816" s="3" t="s">
        <v>326</v>
      </c>
      <c r="I3816" s="1" t="s">
        <v>6427</v>
      </c>
      <c r="J3816" s="1" t="s">
        <v>8030</v>
      </c>
      <c r="K3816" s="58">
        <v>2017</v>
      </c>
      <c r="L3816" s="545"/>
    </row>
    <row r="3817" spans="1:12" s="86" customFormat="1">
      <c r="A3817" s="7" t="s">
        <v>360</v>
      </c>
      <c r="B3817" s="1"/>
      <c r="C3817" s="2">
        <v>4</v>
      </c>
      <c r="D3817" s="353"/>
      <c r="E3817" s="353"/>
      <c r="F3817" s="353"/>
      <c r="G3817" s="353"/>
      <c r="H3817" s="3" t="s">
        <v>326</v>
      </c>
      <c r="I3817" s="1" t="s">
        <v>6427</v>
      </c>
      <c r="J3817" s="1" t="s">
        <v>8030</v>
      </c>
      <c r="K3817" s="58">
        <v>2017</v>
      </c>
      <c r="L3817" s="545"/>
    </row>
    <row r="3818" spans="1:12" s="86" customFormat="1">
      <c r="A3818" s="7" t="s">
        <v>360</v>
      </c>
      <c r="B3818" s="1"/>
      <c r="C3818" s="2">
        <v>5</v>
      </c>
      <c r="D3818" s="353"/>
      <c r="E3818" s="353"/>
      <c r="F3818" s="353"/>
      <c r="G3818" s="353"/>
      <c r="H3818" s="3" t="s">
        <v>326</v>
      </c>
      <c r="I3818" s="1" t="s">
        <v>6427</v>
      </c>
      <c r="J3818" s="1" t="s">
        <v>8030</v>
      </c>
      <c r="K3818" s="58">
        <v>2017</v>
      </c>
      <c r="L3818" s="545"/>
    </row>
    <row r="3819" spans="1:12" s="86" customFormat="1">
      <c r="A3819" s="7" t="s">
        <v>360</v>
      </c>
      <c r="B3819" s="1"/>
      <c r="C3819" s="2">
        <v>6</v>
      </c>
      <c r="D3819" s="353"/>
      <c r="E3819" s="353"/>
      <c r="F3819" s="353"/>
      <c r="G3819" s="353"/>
      <c r="H3819" s="3" t="s">
        <v>327</v>
      </c>
      <c r="I3819" s="1" t="s">
        <v>6427</v>
      </c>
      <c r="J3819" s="1" t="s">
        <v>8030</v>
      </c>
      <c r="K3819" s="58">
        <v>2017</v>
      </c>
      <c r="L3819" s="545"/>
    </row>
    <row r="3820" spans="1:12" s="86" customFormat="1">
      <c r="A3820" s="7" t="s">
        <v>360</v>
      </c>
      <c r="B3820" s="1"/>
      <c r="C3820" s="2">
        <v>7</v>
      </c>
      <c r="D3820" s="353"/>
      <c r="E3820" s="353"/>
      <c r="F3820" s="353"/>
      <c r="G3820" s="353"/>
      <c r="H3820" s="3" t="s">
        <v>327</v>
      </c>
      <c r="I3820" s="1" t="s">
        <v>6427</v>
      </c>
      <c r="J3820" s="1" t="s">
        <v>8030</v>
      </c>
      <c r="K3820" s="58">
        <v>2017</v>
      </c>
      <c r="L3820" s="545"/>
    </row>
    <row r="3821" spans="1:12" s="86" customFormat="1">
      <c r="A3821" s="7" t="s">
        <v>360</v>
      </c>
      <c r="B3821" s="1"/>
      <c r="C3821" s="2">
        <v>8</v>
      </c>
      <c r="D3821" s="353"/>
      <c r="E3821" s="353"/>
      <c r="F3821" s="353"/>
      <c r="G3821" s="353"/>
      <c r="H3821" s="3" t="s">
        <v>327</v>
      </c>
      <c r="I3821" s="1" t="s">
        <v>6427</v>
      </c>
      <c r="J3821" s="1" t="s">
        <v>8030</v>
      </c>
      <c r="K3821" s="58">
        <v>2017</v>
      </c>
      <c r="L3821" s="545"/>
    </row>
    <row r="3822" spans="1:12" s="86" customFormat="1">
      <c r="A3822" s="7" t="s">
        <v>360</v>
      </c>
      <c r="B3822" s="1"/>
      <c r="C3822" s="2">
        <v>9</v>
      </c>
      <c r="D3822" s="353"/>
      <c r="E3822" s="353"/>
      <c r="F3822" s="353"/>
      <c r="G3822" s="353"/>
      <c r="H3822" s="3" t="s">
        <v>327</v>
      </c>
      <c r="I3822" s="1" t="s">
        <v>6427</v>
      </c>
      <c r="J3822" s="1" t="s">
        <v>8030</v>
      </c>
      <c r="K3822" s="58">
        <v>2017</v>
      </c>
      <c r="L3822" s="545"/>
    </row>
    <row r="3823" spans="1:12" s="86" customFormat="1">
      <c r="A3823" s="7" t="s">
        <v>360</v>
      </c>
      <c r="B3823" s="1"/>
      <c r="C3823" s="2">
        <v>10</v>
      </c>
      <c r="D3823" s="353"/>
      <c r="E3823" s="353"/>
      <c r="F3823" s="353"/>
      <c r="G3823" s="353"/>
      <c r="H3823" s="3" t="s">
        <v>327</v>
      </c>
      <c r="I3823" s="1" t="s">
        <v>6427</v>
      </c>
      <c r="J3823" s="1" t="s">
        <v>8030</v>
      </c>
      <c r="K3823" s="58">
        <v>2017</v>
      </c>
      <c r="L3823" s="545"/>
    </row>
    <row r="3824" spans="1:12" s="86" customFormat="1">
      <c r="A3824" s="7" t="s">
        <v>362</v>
      </c>
      <c r="B3824" s="1"/>
      <c r="C3824" s="2">
        <v>1</v>
      </c>
      <c r="D3824" s="353"/>
      <c r="E3824" s="353"/>
      <c r="F3824" s="353"/>
      <c r="G3824" s="353"/>
      <c r="H3824" s="3" t="s">
        <v>6272</v>
      </c>
      <c r="I3824" s="1" t="s">
        <v>5980</v>
      </c>
      <c r="J3824" s="1" t="s">
        <v>8030</v>
      </c>
      <c r="K3824" s="58">
        <v>2017</v>
      </c>
      <c r="L3824" s="545"/>
    </row>
    <row r="3825" spans="1:12" s="86" customFormat="1">
      <c r="A3825" s="7" t="s">
        <v>362</v>
      </c>
      <c r="B3825" s="1"/>
      <c r="C3825" s="2">
        <v>2</v>
      </c>
      <c r="D3825" s="353"/>
      <c r="E3825" s="353"/>
      <c r="F3825" s="353"/>
      <c r="G3825" s="353"/>
      <c r="H3825" s="3" t="s">
        <v>6272</v>
      </c>
      <c r="I3825" s="1" t="s">
        <v>5980</v>
      </c>
      <c r="J3825" s="1" t="s">
        <v>8030</v>
      </c>
      <c r="K3825" s="58">
        <v>2017</v>
      </c>
      <c r="L3825" s="545"/>
    </row>
    <row r="3826" spans="1:12" s="86" customFormat="1">
      <c r="A3826" s="7" t="s">
        <v>362</v>
      </c>
      <c r="B3826" s="1"/>
      <c r="C3826" s="2">
        <v>3</v>
      </c>
      <c r="D3826" s="353"/>
      <c r="E3826" s="353"/>
      <c r="F3826" s="353"/>
      <c r="G3826" s="353"/>
      <c r="H3826" s="3" t="s">
        <v>6272</v>
      </c>
      <c r="I3826" s="1" t="s">
        <v>5980</v>
      </c>
      <c r="J3826" s="1" t="s">
        <v>8030</v>
      </c>
      <c r="K3826" s="58">
        <v>2017</v>
      </c>
      <c r="L3826" s="545"/>
    </row>
    <row r="3827" spans="1:12" s="86" customFormat="1">
      <c r="A3827" s="7" t="s">
        <v>362</v>
      </c>
      <c r="B3827" s="1"/>
      <c r="C3827" s="2">
        <v>4</v>
      </c>
      <c r="D3827" s="353"/>
      <c r="E3827" s="353"/>
      <c r="F3827" s="353"/>
      <c r="G3827" s="353"/>
      <c r="H3827" s="3" t="s">
        <v>6272</v>
      </c>
      <c r="I3827" s="1" t="s">
        <v>5980</v>
      </c>
      <c r="J3827" s="1" t="s">
        <v>8030</v>
      </c>
      <c r="K3827" s="58">
        <v>2017</v>
      </c>
      <c r="L3827" s="545"/>
    </row>
    <row r="3828" spans="1:12" s="86" customFormat="1">
      <c r="A3828" s="7" t="s">
        <v>362</v>
      </c>
      <c r="B3828" s="1"/>
      <c r="C3828" s="2">
        <v>5</v>
      </c>
      <c r="D3828" s="353"/>
      <c r="E3828" s="353"/>
      <c r="F3828" s="353"/>
      <c r="G3828" s="353"/>
      <c r="H3828" s="3" t="s">
        <v>6272</v>
      </c>
      <c r="I3828" s="1" t="s">
        <v>5980</v>
      </c>
      <c r="J3828" s="1" t="s">
        <v>8030</v>
      </c>
      <c r="K3828" s="58">
        <v>2017</v>
      </c>
      <c r="L3828" s="545"/>
    </row>
    <row r="3829" spans="1:12" s="86" customFormat="1">
      <c r="A3829" s="7" t="s">
        <v>362</v>
      </c>
      <c r="B3829" s="1"/>
      <c r="C3829" s="2">
        <v>6</v>
      </c>
      <c r="D3829" s="353"/>
      <c r="E3829" s="353"/>
      <c r="F3829" s="353"/>
      <c r="G3829" s="353"/>
      <c r="H3829" s="3" t="s">
        <v>316</v>
      </c>
      <c r="I3829" s="1" t="s">
        <v>5980</v>
      </c>
      <c r="J3829" s="1" t="s">
        <v>8030</v>
      </c>
      <c r="K3829" s="58">
        <v>2017</v>
      </c>
      <c r="L3829" s="545"/>
    </row>
    <row r="3830" spans="1:12" s="86" customFormat="1">
      <c r="A3830" s="7" t="s">
        <v>362</v>
      </c>
      <c r="B3830" s="1"/>
      <c r="C3830" s="2">
        <v>7</v>
      </c>
      <c r="D3830" s="353"/>
      <c r="E3830" s="353"/>
      <c r="F3830" s="353"/>
      <c r="G3830" s="353"/>
      <c r="H3830" s="3" t="s">
        <v>316</v>
      </c>
      <c r="I3830" s="1" t="s">
        <v>5980</v>
      </c>
      <c r="J3830" s="1" t="s">
        <v>8030</v>
      </c>
      <c r="K3830" s="58">
        <v>2017</v>
      </c>
      <c r="L3830" s="545"/>
    </row>
    <row r="3831" spans="1:12" s="86" customFormat="1">
      <c r="A3831" s="7" t="s">
        <v>362</v>
      </c>
      <c r="B3831" s="1"/>
      <c r="C3831" s="2">
        <v>8</v>
      </c>
      <c r="D3831" s="353"/>
      <c r="E3831" s="353"/>
      <c r="F3831" s="353"/>
      <c r="G3831" s="353"/>
      <c r="H3831" s="3" t="s">
        <v>316</v>
      </c>
      <c r="I3831" s="1" t="s">
        <v>5980</v>
      </c>
      <c r="J3831" s="1" t="s">
        <v>8030</v>
      </c>
      <c r="K3831" s="58">
        <v>2017</v>
      </c>
      <c r="L3831" s="545"/>
    </row>
    <row r="3832" spans="1:12" s="86" customFormat="1">
      <c r="A3832" s="7" t="s">
        <v>362</v>
      </c>
      <c r="B3832" s="1"/>
      <c r="C3832" s="2">
        <v>9</v>
      </c>
      <c r="D3832" s="353"/>
      <c r="E3832" s="353"/>
      <c r="F3832" s="353"/>
      <c r="G3832" s="353"/>
      <c r="H3832" s="3" t="s">
        <v>316</v>
      </c>
      <c r="I3832" s="1" t="s">
        <v>5980</v>
      </c>
      <c r="J3832" s="1" t="s">
        <v>8030</v>
      </c>
      <c r="K3832" s="58">
        <v>2017</v>
      </c>
      <c r="L3832" s="545"/>
    </row>
    <row r="3833" spans="1:12" s="86" customFormat="1">
      <c r="A3833" s="7" t="s">
        <v>362</v>
      </c>
      <c r="B3833" s="1"/>
      <c r="C3833" s="2">
        <v>10</v>
      </c>
      <c r="D3833" s="353"/>
      <c r="E3833" s="353"/>
      <c r="F3833" s="353"/>
      <c r="G3833" s="353"/>
      <c r="H3833" s="3" t="s">
        <v>316</v>
      </c>
      <c r="I3833" s="1" t="s">
        <v>5980</v>
      </c>
      <c r="J3833" s="1" t="s">
        <v>8030</v>
      </c>
      <c r="K3833" s="58">
        <v>2017</v>
      </c>
      <c r="L3833" s="545"/>
    </row>
    <row r="3834" spans="1:12" s="86" customFormat="1">
      <c r="A3834" s="7" t="s">
        <v>362</v>
      </c>
      <c r="B3834" s="1"/>
      <c r="C3834" s="2">
        <v>11</v>
      </c>
      <c r="D3834" s="353"/>
      <c r="E3834" s="353"/>
      <c r="F3834" s="353"/>
      <c r="G3834" s="353"/>
      <c r="H3834" s="3" t="s">
        <v>6272</v>
      </c>
      <c r="I3834" s="1" t="s">
        <v>5980</v>
      </c>
      <c r="J3834" s="1" t="s">
        <v>8030</v>
      </c>
      <c r="K3834" s="58">
        <v>2017</v>
      </c>
      <c r="L3834" s="545"/>
    </row>
    <row r="3835" spans="1:12" s="86" customFormat="1">
      <c r="A3835" s="7" t="s">
        <v>362</v>
      </c>
      <c r="B3835" s="1"/>
      <c r="C3835" s="2">
        <v>12</v>
      </c>
      <c r="D3835" s="353"/>
      <c r="E3835" s="353"/>
      <c r="F3835" s="353"/>
      <c r="G3835" s="353"/>
      <c r="H3835" s="3" t="s">
        <v>6272</v>
      </c>
      <c r="I3835" s="1" t="s">
        <v>5980</v>
      </c>
      <c r="J3835" s="1" t="s">
        <v>8030</v>
      </c>
      <c r="K3835" s="58">
        <v>2017</v>
      </c>
      <c r="L3835" s="545"/>
    </row>
    <row r="3836" spans="1:12" s="86" customFormat="1">
      <c r="A3836" s="7" t="s">
        <v>362</v>
      </c>
      <c r="B3836" s="1"/>
      <c r="C3836" s="2">
        <v>13</v>
      </c>
      <c r="D3836" s="353"/>
      <c r="E3836" s="353"/>
      <c r="F3836" s="353"/>
      <c r="G3836" s="353"/>
      <c r="H3836" s="3" t="s">
        <v>6272</v>
      </c>
      <c r="I3836" s="1" t="s">
        <v>5980</v>
      </c>
      <c r="J3836" s="1" t="s">
        <v>8030</v>
      </c>
      <c r="K3836" s="58">
        <v>2017</v>
      </c>
      <c r="L3836" s="545"/>
    </row>
    <row r="3837" spans="1:12" s="86" customFormat="1">
      <c r="A3837" s="7" t="s">
        <v>362</v>
      </c>
      <c r="B3837" s="1"/>
      <c r="C3837" s="2">
        <v>14</v>
      </c>
      <c r="D3837" s="353"/>
      <c r="E3837" s="353"/>
      <c r="F3837" s="353"/>
      <c r="G3837" s="353"/>
      <c r="H3837" s="3" t="s">
        <v>6272</v>
      </c>
      <c r="I3837" s="1" t="s">
        <v>5980</v>
      </c>
      <c r="J3837" s="1" t="s">
        <v>8030</v>
      </c>
      <c r="K3837" s="58">
        <v>2017</v>
      </c>
      <c r="L3837" s="545"/>
    </row>
    <row r="3838" spans="1:12" s="86" customFormat="1">
      <c r="A3838" s="7" t="s">
        <v>362</v>
      </c>
      <c r="B3838" s="1"/>
      <c r="C3838" s="2">
        <v>15</v>
      </c>
      <c r="D3838" s="353"/>
      <c r="E3838" s="353"/>
      <c r="F3838" s="353"/>
      <c r="G3838" s="353"/>
      <c r="H3838" s="3" t="s">
        <v>6272</v>
      </c>
      <c r="I3838" s="1" t="s">
        <v>5980</v>
      </c>
      <c r="J3838" s="1" t="s">
        <v>8030</v>
      </c>
      <c r="K3838" s="58">
        <v>2017</v>
      </c>
      <c r="L3838" s="545"/>
    </row>
    <row r="3839" spans="1:12" s="86" customFormat="1">
      <c r="A3839" s="7" t="s">
        <v>362</v>
      </c>
      <c r="B3839" s="1"/>
      <c r="C3839" s="2">
        <v>16</v>
      </c>
      <c r="D3839" s="353"/>
      <c r="E3839" s="353"/>
      <c r="F3839" s="353"/>
      <c r="G3839" s="353"/>
      <c r="H3839" s="3" t="s">
        <v>328</v>
      </c>
      <c r="I3839" s="1" t="s">
        <v>5980</v>
      </c>
      <c r="J3839" s="1" t="s">
        <v>8030</v>
      </c>
      <c r="K3839" s="58">
        <v>2017</v>
      </c>
      <c r="L3839" s="545"/>
    </row>
    <row r="3840" spans="1:12" s="86" customFormat="1">
      <c r="A3840" s="7" t="s">
        <v>362</v>
      </c>
      <c r="B3840" s="1"/>
      <c r="C3840" s="2">
        <v>17</v>
      </c>
      <c r="D3840" s="353"/>
      <c r="E3840" s="353"/>
      <c r="F3840" s="353"/>
      <c r="G3840" s="353"/>
      <c r="H3840" s="3" t="s">
        <v>328</v>
      </c>
      <c r="I3840" s="1" t="s">
        <v>5980</v>
      </c>
      <c r="J3840" s="1" t="s">
        <v>8030</v>
      </c>
      <c r="K3840" s="58">
        <v>2017</v>
      </c>
      <c r="L3840" s="545"/>
    </row>
    <row r="3841" spans="1:12" s="86" customFormat="1">
      <c r="A3841" s="7" t="s">
        <v>362</v>
      </c>
      <c r="C3841" s="2">
        <v>18</v>
      </c>
      <c r="D3841" s="353"/>
      <c r="E3841" s="353"/>
      <c r="F3841" s="353"/>
      <c r="G3841" s="353"/>
      <c r="H3841" s="3" t="s">
        <v>328</v>
      </c>
      <c r="I3841" s="1" t="s">
        <v>5980</v>
      </c>
      <c r="J3841" s="1" t="s">
        <v>8030</v>
      </c>
      <c r="K3841" s="58">
        <v>2017</v>
      </c>
      <c r="L3841" s="545"/>
    </row>
    <row r="3842" spans="1:12" s="86" customFormat="1">
      <c r="A3842" s="7" t="s">
        <v>362</v>
      </c>
      <c r="C3842" s="2">
        <v>19</v>
      </c>
      <c r="D3842" s="353"/>
      <c r="E3842" s="353"/>
      <c r="F3842" s="353"/>
      <c r="G3842" s="353"/>
      <c r="H3842" s="3" t="s">
        <v>328</v>
      </c>
      <c r="I3842" s="1" t="s">
        <v>5980</v>
      </c>
      <c r="J3842" s="1" t="s">
        <v>8030</v>
      </c>
      <c r="K3842" s="58">
        <v>2017</v>
      </c>
      <c r="L3842" s="545"/>
    </row>
    <row r="3843" spans="1:12" s="86" customFormat="1">
      <c r="A3843" s="7" t="s">
        <v>362</v>
      </c>
      <c r="C3843" s="2">
        <v>20</v>
      </c>
      <c r="D3843" s="353"/>
      <c r="E3843" s="353"/>
      <c r="F3843" s="353"/>
      <c r="G3843" s="353"/>
      <c r="H3843" s="3" t="s">
        <v>328</v>
      </c>
      <c r="I3843" s="1" t="s">
        <v>5980</v>
      </c>
      <c r="J3843" s="1" t="s">
        <v>8030</v>
      </c>
      <c r="K3843" s="58">
        <v>2017</v>
      </c>
      <c r="L3843" s="545"/>
    </row>
    <row r="3844" spans="1:12" s="86" customFormat="1">
      <c r="A3844" s="7" t="s">
        <v>365</v>
      </c>
      <c r="B3844" s="1"/>
      <c r="C3844" s="2">
        <v>1</v>
      </c>
      <c r="D3844" s="353"/>
      <c r="E3844" s="353"/>
      <c r="F3844" s="353"/>
      <c r="G3844" s="353"/>
      <c r="H3844" s="3">
        <v>2</v>
      </c>
      <c r="I3844" s="1" t="s">
        <v>5980</v>
      </c>
      <c r="J3844" s="1" t="s">
        <v>8030</v>
      </c>
      <c r="K3844" s="58">
        <v>2017</v>
      </c>
      <c r="L3844" s="545"/>
    </row>
    <row r="3845" spans="1:12" s="86" customFormat="1">
      <c r="A3845" s="7" t="s">
        <v>365</v>
      </c>
      <c r="B3845" s="1"/>
      <c r="C3845" s="2">
        <v>2</v>
      </c>
      <c r="D3845" s="353"/>
      <c r="E3845" s="353"/>
      <c r="F3845" s="353"/>
      <c r="G3845" s="353"/>
      <c r="H3845" s="3">
        <v>3</v>
      </c>
      <c r="I3845" s="1" t="s">
        <v>5980</v>
      </c>
      <c r="J3845" s="1" t="s">
        <v>8030</v>
      </c>
      <c r="K3845" s="58">
        <v>2017</v>
      </c>
      <c r="L3845" s="545"/>
    </row>
    <row r="3846" spans="1:12" s="86" customFormat="1">
      <c r="A3846" s="7" t="s">
        <v>368</v>
      </c>
      <c r="B3846" s="1"/>
      <c r="C3846" s="2">
        <v>1</v>
      </c>
      <c r="D3846" s="353"/>
      <c r="E3846" s="353"/>
      <c r="F3846" s="353"/>
      <c r="G3846" s="353"/>
      <c r="H3846" s="3" t="s">
        <v>371</v>
      </c>
      <c r="I3846" s="1" t="s">
        <v>5980</v>
      </c>
      <c r="J3846" s="1" t="s">
        <v>8030</v>
      </c>
      <c r="K3846" s="58">
        <v>2017</v>
      </c>
      <c r="L3846" s="545"/>
    </row>
    <row r="3847" spans="1:12" s="86" customFormat="1">
      <c r="A3847" s="7" t="s">
        <v>372</v>
      </c>
      <c r="B3847" s="1"/>
      <c r="C3847" s="2">
        <v>1</v>
      </c>
      <c r="D3847" s="353"/>
      <c r="E3847" s="353"/>
      <c r="F3847" s="353"/>
      <c r="G3847" s="353"/>
      <c r="H3847" s="3">
        <v>3</v>
      </c>
      <c r="I3847" s="1" t="s">
        <v>6429</v>
      </c>
      <c r="J3847" s="1" t="s">
        <v>8030</v>
      </c>
      <c r="K3847" s="58">
        <v>2017</v>
      </c>
      <c r="L3847" s="545"/>
    </row>
    <row r="3848" spans="1:12" s="86" customFormat="1">
      <c r="A3848" s="7" t="s">
        <v>372</v>
      </c>
      <c r="B3848" s="1"/>
      <c r="C3848" s="2">
        <v>2</v>
      </c>
      <c r="D3848" s="353"/>
      <c r="E3848" s="353"/>
      <c r="F3848" s="353"/>
      <c r="G3848" s="353"/>
      <c r="H3848" s="3">
        <v>4</v>
      </c>
      <c r="I3848" s="1" t="s">
        <v>6429</v>
      </c>
      <c r="J3848" s="1" t="s">
        <v>8030</v>
      </c>
      <c r="K3848" s="58">
        <v>2017</v>
      </c>
      <c r="L3848" s="545"/>
    </row>
    <row r="3849" spans="1:12" s="86" customFormat="1">
      <c r="A3849" s="7" t="s">
        <v>374</v>
      </c>
      <c r="B3849" s="1"/>
      <c r="C3849" s="2">
        <v>1</v>
      </c>
      <c r="D3849" s="353"/>
      <c r="E3849" s="353"/>
      <c r="F3849" s="353"/>
      <c r="G3849" s="353"/>
      <c r="H3849" s="3" t="s">
        <v>376</v>
      </c>
      <c r="I3849" s="1" t="s">
        <v>6431</v>
      </c>
      <c r="J3849" s="1" t="s">
        <v>8030</v>
      </c>
      <c r="K3849" s="58">
        <v>2017</v>
      </c>
      <c r="L3849" s="545"/>
    </row>
    <row r="3850" spans="1:12" s="86" customFormat="1">
      <c r="A3850" s="7" t="s">
        <v>384</v>
      </c>
      <c r="B3850" s="1"/>
      <c r="C3850" s="2">
        <v>1</v>
      </c>
      <c r="D3850" s="353"/>
      <c r="E3850" s="353"/>
      <c r="F3850" s="353"/>
      <c r="G3850" s="353"/>
      <c r="H3850" s="3" t="s">
        <v>387</v>
      </c>
      <c r="I3850" s="1" t="s">
        <v>6433</v>
      </c>
      <c r="J3850" s="1" t="s">
        <v>8030</v>
      </c>
      <c r="K3850" s="58">
        <v>2017</v>
      </c>
      <c r="L3850" s="545"/>
    </row>
    <row r="3851" spans="1:12" s="86" customFormat="1">
      <c r="A3851" s="7" t="s">
        <v>384</v>
      </c>
      <c r="B3851" s="1"/>
      <c r="C3851" s="2">
        <v>2</v>
      </c>
      <c r="D3851" s="353"/>
      <c r="E3851" s="353"/>
      <c r="F3851" s="353"/>
      <c r="G3851" s="353"/>
      <c r="H3851" s="3" t="s">
        <v>387</v>
      </c>
      <c r="I3851" s="1" t="s">
        <v>6433</v>
      </c>
      <c r="J3851" s="1" t="s">
        <v>8030</v>
      </c>
      <c r="K3851" s="58">
        <v>2017</v>
      </c>
      <c r="L3851" s="545"/>
    </row>
    <row r="3852" spans="1:12" s="86" customFormat="1">
      <c r="A3852" s="7" t="s">
        <v>384</v>
      </c>
      <c r="B3852" s="1"/>
      <c r="C3852" s="2">
        <v>3</v>
      </c>
      <c r="D3852" s="353"/>
      <c r="E3852" s="353"/>
      <c r="F3852" s="353"/>
      <c r="G3852" s="353"/>
      <c r="H3852" s="3" t="s">
        <v>387</v>
      </c>
      <c r="I3852" s="1" t="s">
        <v>6433</v>
      </c>
      <c r="J3852" s="1" t="s">
        <v>8030</v>
      </c>
      <c r="K3852" s="58">
        <v>2017</v>
      </c>
      <c r="L3852" s="545"/>
    </row>
    <row r="3853" spans="1:12" s="86" customFormat="1">
      <c r="A3853" s="7" t="s">
        <v>384</v>
      </c>
      <c r="B3853" s="1"/>
      <c r="C3853" s="2">
        <v>4</v>
      </c>
      <c r="D3853" s="353"/>
      <c r="E3853" s="353"/>
      <c r="F3853" s="353"/>
      <c r="G3853" s="353"/>
      <c r="H3853" s="3" t="s">
        <v>387</v>
      </c>
      <c r="I3853" s="1" t="s">
        <v>6433</v>
      </c>
      <c r="J3853" s="1" t="s">
        <v>8030</v>
      </c>
      <c r="K3853" s="58">
        <v>2017</v>
      </c>
      <c r="L3853" s="545"/>
    </row>
    <row r="3854" spans="1:12" s="86" customFormat="1">
      <c r="A3854" s="7" t="s">
        <v>384</v>
      </c>
      <c r="B3854" s="1"/>
      <c r="C3854" s="2">
        <v>5</v>
      </c>
      <c r="D3854" s="353"/>
      <c r="E3854" s="353"/>
      <c r="F3854" s="353"/>
      <c r="G3854" s="353"/>
      <c r="H3854" s="3" t="s">
        <v>387</v>
      </c>
      <c r="I3854" s="1" t="s">
        <v>6433</v>
      </c>
      <c r="J3854" s="1" t="s">
        <v>8030</v>
      </c>
      <c r="K3854" s="58">
        <v>2017</v>
      </c>
      <c r="L3854" s="545"/>
    </row>
    <row r="3855" spans="1:12" s="86" customFormat="1">
      <c r="A3855" s="7" t="s">
        <v>388</v>
      </c>
      <c r="B3855" s="1"/>
      <c r="C3855" s="2">
        <v>1</v>
      </c>
      <c r="D3855" s="353"/>
      <c r="E3855" s="353"/>
      <c r="F3855" s="353"/>
      <c r="G3855" s="353"/>
      <c r="H3855" s="3" t="s">
        <v>390</v>
      </c>
      <c r="I3855" s="1" t="s">
        <v>6429</v>
      </c>
      <c r="J3855" s="1" t="s">
        <v>8030</v>
      </c>
      <c r="K3855" s="58">
        <v>2017</v>
      </c>
      <c r="L3855" s="545"/>
    </row>
    <row r="3856" spans="1:12" s="86" customFormat="1">
      <c r="A3856" s="7" t="s">
        <v>391</v>
      </c>
      <c r="B3856" s="1"/>
      <c r="C3856" s="2">
        <v>1</v>
      </c>
      <c r="D3856" s="353"/>
      <c r="E3856" s="353"/>
      <c r="F3856" s="353"/>
      <c r="G3856" s="353"/>
      <c r="H3856" s="3" t="s">
        <v>319</v>
      </c>
      <c r="I3856" s="1" t="s">
        <v>5980</v>
      </c>
      <c r="J3856" s="1" t="s">
        <v>8030</v>
      </c>
      <c r="K3856" s="58">
        <v>2017</v>
      </c>
      <c r="L3856" s="545"/>
    </row>
    <row r="3857" spans="1:12" s="86" customFormat="1">
      <c r="A3857" s="7" t="s">
        <v>394</v>
      </c>
      <c r="B3857" s="1"/>
      <c r="C3857" s="2">
        <v>1</v>
      </c>
      <c r="D3857" s="353"/>
      <c r="E3857" s="353"/>
      <c r="F3857" s="353"/>
      <c r="G3857" s="353"/>
      <c r="H3857" s="3" t="s">
        <v>396</v>
      </c>
      <c r="I3857" s="1" t="s">
        <v>5980</v>
      </c>
      <c r="J3857" s="1" t="s">
        <v>8030</v>
      </c>
      <c r="K3857" s="58">
        <v>2017</v>
      </c>
      <c r="L3857" s="545"/>
    </row>
    <row r="3858" spans="1:12" s="86" customFormat="1">
      <c r="A3858" s="7" t="s">
        <v>397</v>
      </c>
      <c r="B3858" s="1"/>
      <c r="C3858" s="2">
        <v>1</v>
      </c>
      <c r="D3858" s="353"/>
      <c r="E3858" s="353"/>
      <c r="F3858" s="353"/>
      <c r="G3858" s="353"/>
      <c r="H3858" s="3" t="s">
        <v>399</v>
      </c>
      <c r="I3858" s="1" t="s">
        <v>5980</v>
      </c>
      <c r="J3858" s="1" t="s">
        <v>8030</v>
      </c>
      <c r="K3858" s="58">
        <v>2017</v>
      </c>
      <c r="L3858" s="545"/>
    </row>
    <row r="3859" spans="1:12" s="86" customFormat="1">
      <c r="A3859" s="7" t="s">
        <v>397</v>
      </c>
      <c r="B3859" s="1"/>
      <c r="C3859" s="2">
        <v>2</v>
      </c>
      <c r="D3859" s="353"/>
      <c r="E3859" s="353"/>
      <c r="F3859" s="353"/>
      <c r="G3859" s="353"/>
      <c r="H3859" s="3" t="s">
        <v>400</v>
      </c>
      <c r="I3859" s="1" t="s">
        <v>5980</v>
      </c>
      <c r="J3859" s="1" t="s">
        <v>8030</v>
      </c>
      <c r="K3859" s="58">
        <v>2017</v>
      </c>
      <c r="L3859" s="545"/>
    </row>
    <row r="3860" spans="1:12" s="86" customFormat="1">
      <c r="A3860" s="7" t="s">
        <v>397</v>
      </c>
      <c r="B3860" s="1"/>
      <c r="C3860" s="2">
        <v>3</v>
      </c>
      <c r="D3860" s="353"/>
      <c r="E3860" s="353"/>
      <c r="F3860" s="353"/>
      <c r="G3860" s="353"/>
      <c r="H3860" s="3" t="s">
        <v>401</v>
      </c>
      <c r="I3860" s="1" t="s">
        <v>5980</v>
      </c>
      <c r="J3860" s="1" t="s">
        <v>8030</v>
      </c>
      <c r="K3860" s="58">
        <v>2017</v>
      </c>
      <c r="L3860" s="545"/>
    </row>
    <row r="3861" spans="1:12" s="86" customFormat="1">
      <c r="A3861" s="7" t="s">
        <v>402</v>
      </c>
      <c r="C3861" s="2">
        <v>1</v>
      </c>
      <c r="D3861" s="353"/>
      <c r="E3861" s="353"/>
      <c r="F3861" s="353"/>
      <c r="G3861" s="353"/>
      <c r="H3861" s="3" t="s">
        <v>6272</v>
      </c>
      <c r="I3861" s="1" t="s">
        <v>6427</v>
      </c>
      <c r="J3861" s="1" t="s">
        <v>8030</v>
      </c>
      <c r="K3861" s="58">
        <v>2017</v>
      </c>
      <c r="L3861" s="545"/>
    </row>
    <row r="3862" spans="1:12" s="86" customFormat="1">
      <c r="A3862" s="7" t="s">
        <v>402</v>
      </c>
      <c r="C3862" s="2">
        <v>2</v>
      </c>
      <c r="D3862" s="353"/>
      <c r="E3862" s="353"/>
      <c r="F3862" s="353"/>
      <c r="G3862" s="353"/>
      <c r="H3862" s="3" t="s">
        <v>327</v>
      </c>
      <c r="I3862" s="1" t="s">
        <v>6427</v>
      </c>
      <c r="J3862" s="1" t="s">
        <v>8030</v>
      </c>
      <c r="K3862" s="58">
        <v>2017</v>
      </c>
      <c r="L3862" s="545"/>
    </row>
    <row r="3863" spans="1:12" s="86" customFormat="1">
      <c r="A3863" s="7" t="s">
        <v>402</v>
      </c>
      <c r="C3863" s="2">
        <v>3</v>
      </c>
      <c r="D3863" s="353"/>
      <c r="E3863" s="353"/>
      <c r="F3863" s="353"/>
      <c r="G3863" s="353"/>
      <c r="H3863" s="3" t="s">
        <v>404</v>
      </c>
      <c r="I3863" s="1" t="s">
        <v>6427</v>
      </c>
      <c r="J3863" s="1" t="s">
        <v>8030</v>
      </c>
      <c r="K3863" s="58">
        <v>2017</v>
      </c>
      <c r="L3863" s="545"/>
    </row>
    <row r="3864" spans="1:12" s="86" customFormat="1">
      <c r="A3864" s="7" t="s">
        <v>402</v>
      </c>
      <c r="C3864" s="2">
        <v>4</v>
      </c>
      <c r="D3864" s="353"/>
      <c r="E3864" s="353"/>
      <c r="F3864" s="353"/>
      <c r="G3864" s="353"/>
      <c r="H3864" s="3" t="s">
        <v>381</v>
      </c>
      <c r="I3864" s="1" t="s">
        <v>6427</v>
      </c>
      <c r="J3864" s="1" t="s">
        <v>8030</v>
      </c>
      <c r="K3864" s="58">
        <v>2017</v>
      </c>
      <c r="L3864" s="545"/>
    </row>
    <row r="3865" spans="1:12" s="86" customFormat="1">
      <c r="A3865" s="7" t="s">
        <v>402</v>
      </c>
      <c r="C3865" s="2">
        <v>5</v>
      </c>
      <c r="D3865" s="353"/>
      <c r="E3865" s="353"/>
      <c r="F3865" s="353"/>
      <c r="G3865" s="353"/>
      <c r="H3865" s="3" t="s">
        <v>405</v>
      </c>
      <c r="I3865" s="1" t="s">
        <v>6427</v>
      </c>
      <c r="J3865" s="1" t="s">
        <v>8030</v>
      </c>
      <c r="K3865" s="58">
        <v>2017</v>
      </c>
      <c r="L3865" s="545"/>
    </row>
    <row r="3866" spans="1:12" s="86" customFormat="1">
      <c r="A3866" s="7" t="s">
        <v>402</v>
      </c>
      <c r="C3866" s="2">
        <v>6</v>
      </c>
      <c r="D3866" s="353"/>
      <c r="E3866" s="353"/>
      <c r="F3866" s="353"/>
      <c r="G3866" s="353"/>
      <c r="H3866" s="3" t="s">
        <v>400</v>
      </c>
      <c r="I3866" s="1" t="s">
        <v>6427</v>
      </c>
      <c r="J3866" s="1" t="s">
        <v>8030</v>
      </c>
      <c r="K3866" s="58">
        <v>2017</v>
      </c>
      <c r="L3866" s="545"/>
    </row>
    <row r="3867" spans="1:12" s="86" customFormat="1">
      <c r="A3867" s="7" t="s">
        <v>402</v>
      </c>
      <c r="C3867" s="2">
        <v>7</v>
      </c>
      <c r="D3867" s="353"/>
      <c r="E3867" s="353"/>
      <c r="F3867" s="353"/>
      <c r="G3867" s="353"/>
      <c r="H3867" s="3" t="s">
        <v>401</v>
      </c>
      <c r="I3867" s="1" t="s">
        <v>6427</v>
      </c>
      <c r="J3867" s="1" t="s">
        <v>8030</v>
      </c>
      <c r="K3867" s="58">
        <v>2017</v>
      </c>
      <c r="L3867" s="545"/>
    </row>
    <row r="3868" spans="1:12" s="86" customFormat="1">
      <c r="A3868" s="7" t="s">
        <v>406</v>
      </c>
      <c r="B3868" s="1"/>
      <c r="C3868" s="2">
        <v>1</v>
      </c>
      <c r="D3868" s="353"/>
      <c r="E3868" s="353"/>
      <c r="F3868" s="353"/>
      <c r="G3868" s="353"/>
      <c r="H3868" s="3" t="s">
        <v>408</v>
      </c>
      <c r="I3868" s="1" t="s">
        <v>6435</v>
      </c>
      <c r="J3868" s="1" t="s">
        <v>8030</v>
      </c>
      <c r="K3868" s="58">
        <v>2017</v>
      </c>
      <c r="L3868" s="545"/>
    </row>
    <row r="3869" spans="1:12" s="86" customFormat="1">
      <c r="A3869" s="7" t="s">
        <v>406</v>
      </c>
      <c r="B3869" s="1"/>
      <c r="C3869" s="2">
        <v>2</v>
      </c>
      <c r="D3869" s="353"/>
      <c r="E3869" s="353"/>
      <c r="F3869" s="353"/>
      <c r="G3869" s="353"/>
      <c r="H3869" s="3" t="s">
        <v>408</v>
      </c>
      <c r="I3869" s="1" t="s">
        <v>6435</v>
      </c>
      <c r="J3869" s="1" t="s">
        <v>8030</v>
      </c>
      <c r="K3869" s="58">
        <v>2017</v>
      </c>
      <c r="L3869" s="545"/>
    </row>
    <row r="3870" spans="1:12" s="86" customFormat="1">
      <c r="A3870" s="7" t="s">
        <v>406</v>
      </c>
      <c r="B3870" s="1"/>
      <c r="C3870" s="2">
        <v>3</v>
      </c>
      <c r="D3870" s="353"/>
      <c r="E3870" s="353"/>
      <c r="F3870" s="353"/>
      <c r="G3870" s="353"/>
      <c r="H3870" s="3" t="s">
        <v>408</v>
      </c>
      <c r="I3870" s="1" t="s">
        <v>6435</v>
      </c>
      <c r="J3870" s="1" t="s">
        <v>8030</v>
      </c>
      <c r="K3870" s="58">
        <v>2017</v>
      </c>
      <c r="L3870" s="545"/>
    </row>
    <row r="3871" spans="1:12" s="86" customFormat="1">
      <c r="A3871" s="7" t="s">
        <v>409</v>
      </c>
      <c r="B3871" s="1"/>
      <c r="C3871" s="2">
        <v>1</v>
      </c>
      <c r="D3871" s="353"/>
      <c r="E3871" s="353"/>
      <c r="F3871" s="353"/>
      <c r="G3871" s="353"/>
      <c r="H3871" s="3" t="s">
        <v>408</v>
      </c>
      <c r="I3871" s="1" t="s">
        <v>6437</v>
      </c>
      <c r="J3871" s="1" t="s">
        <v>8030</v>
      </c>
      <c r="K3871" s="58">
        <v>2017</v>
      </c>
      <c r="L3871" s="545"/>
    </row>
    <row r="3872" spans="1:12" s="86" customFormat="1">
      <c r="A3872" s="7" t="s">
        <v>409</v>
      </c>
      <c r="B3872" s="1"/>
      <c r="C3872" s="2">
        <v>2</v>
      </c>
      <c r="D3872" s="353"/>
      <c r="E3872" s="353"/>
      <c r="F3872" s="353"/>
      <c r="G3872" s="353"/>
      <c r="H3872" s="3" t="s">
        <v>408</v>
      </c>
      <c r="I3872" s="1" t="s">
        <v>6437</v>
      </c>
      <c r="J3872" s="1" t="s">
        <v>8030</v>
      </c>
      <c r="K3872" s="58">
        <v>2017</v>
      </c>
      <c r="L3872" s="545"/>
    </row>
    <row r="3873" spans="1:12" s="86" customFormat="1">
      <c r="A3873" s="7" t="s">
        <v>409</v>
      </c>
      <c r="B3873" s="1"/>
      <c r="C3873" s="2">
        <v>3</v>
      </c>
      <c r="D3873" s="353"/>
      <c r="E3873" s="353"/>
      <c r="F3873" s="353"/>
      <c r="G3873" s="353"/>
      <c r="H3873" s="3" t="s">
        <v>408</v>
      </c>
      <c r="I3873" s="1" t="s">
        <v>6437</v>
      </c>
      <c r="J3873" s="1" t="s">
        <v>8030</v>
      </c>
      <c r="K3873" s="58">
        <v>2017</v>
      </c>
      <c r="L3873" s="545"/>
    </row>
    <row r="3874" spans="1:12" s="86" customFormat="1">
      <c r="A3874" s="7" t="s">
        <v>411</v>
      </c>
      <c r="B3874" s="1"/>
      <c r="C3874" s="2">
        <v>1</v>
      </c>
      <c r="D3874" s="353"/>
      <c r="E3874" s="353"/>
      <c r="F3874" s="353"/>
      <c r="G3874" s="353"/>
      <c r="H3874" s="3" t="s">
        <v>371</v>
      </c>
      <c r="I3874" s="1" t="s">
        <v>6521</v>
      </c>
      <c r="J3874" s="1" t="s">
        <v>8030</v>
      </c>
      <c r="K3874" s="58">
        <v>2017</v>
      </c>
      <c r="L3874" s="545"/>
    </row>
    <row r="3875" spans="1:12" s="86" customFormat="1">
      <c r="A3875" s="7" t="s">
        <v>411</v>
      </c>
      <c r="B3875" s="1"/>
      <c r="C3875" s="2">
        <v>2</v>
      </c>
      <c r="D3875" s="353"/>
      <c r="E3875" s="353"/>
      <c r="F3875" s="353"/>
      <c r="G3875" s="353"/>
      <c r="H3875" s="3" t="s">
        <v>371</v>
      </c>
      <c r="I3875" s="1" t="s">
        <v>6521</v>
      </c>
      <c r="J3875" s="1" t="s">
        <v>8030</v>
      </c>
      <c r="K3875" s="58">
        <v>2017</v>
      </c>
      <c r="L3875" s="545"/>
    </row>
    <row r="3876" spans="1:12" s="86" customFormat="1">
      <c r="A3876" s="7" t="s">
        <v>411</v>
      </c>
      <c r="B3876" s="1"/>
      <c r="C3876" s="2">
        <v>3</v>
      </c>
      <c r="D3876" s="353"/>
      <c r="E3876" s="353"/>
      <c r="F3876" s="353"/>
      <c r="G3876" s="353"/>
      <c r="H3876" s="3" t="s">
        <v>371</v>
      </c>
      <c r="I3876" s="1" t="s">
        <v>6521</v>
      </c>
      <c r="J3876" s="1" t="s">
        <v>8030</v>
      </c>
      <c r="K3876" s="58">
        <v>2017</v>
      </c>
      <c r="L3876" s="545"/>
    </row>
    <row r="3877" spans="1:12" s="86" customFormat="1">
      <c r="A3877" s="7" t="s">
        <v>411</v>
      </c>
      <c r="B3877" s="1"/>
      <c r="C3877" s="2">
        <v>4</v>
      </c>
      <c r="D3877" s="353"/>
      <c r="E3877" s="353"/>
      <c r="F3877" s="353"/>
      <c r="G3877" s="353"/>
      <c r="H3877" s="3" t="s">
        <v>371</v>
      </c>
      <c r="I3877" s="1" t="s">
        <v>6521</v>
      </c>
      <c r="J3877" s="1" t="s">
        <v>8030</v>
      </c>
      <c r="K3877" s="58">
        <v>2017</v>
      </c>
      <c r="L3877" s="545"/>
    </row>
    <row r="3878" spans="1:12" s="86" customFormat="1">
      <c r="A3878" s="7" t="s">
        <v>411</v>
      </c>
      <c r="B3878" s="1"/>
      <c r="C3878" s="2">
        <v>5</v>
      </c>
      <c r="D3878" s="353"/>
      <c r="E3878" s="353"/>
      <c r="F3878" s="353"/>
      <c r="G3878" s="353"/>
      <c r="H3878" s="3" t="s">
        <v>371</v>
      </c>
      <c r="I3878" s="1" t="s">
        <v>6521</v>
      </c>
      <c r="J3878" s="1" t="s">
        <v>8030</v>
      </c>
      <c r="K3878" s="58">
        <v>2017</v>
      </c>
      <c r="L3878" s="545"/>
    </row>
    <row r="3879" spans="1:12" s="86" customFormat="1">
      <c r="A3879" s="7" t="s">
        <v>413</v>
      </c>
      <c r="B3879" s="1"/>
      <c r="C3879" s="2">
        <v>1</v>
      </c>
      <c r="D3879" s="353"/>
      <c r="E3879" s="353"/>
      <c r="F3879" s="353"/>
      <c r="G3879" s="353"/>
      <c r="H3879" s="3" t="s">
        <v>327</v>
      </c>
      <c r="I3879" s="1" t="s">
        <v>6409</v>
      </c>
      <c r="J3879" s="1" t="s">
        <v>8030</v>
      </c>
      <c r="K3879" s="58">
        <v>2017</v>
      </c>
      <c r="L3879" s="545"/>
    </row>
    <row r="3880" spans="1:12" s="86" customFormat="1">
      <c r="A3880" s="7" t="s">
        <v>413</v>
      </c>
      <c r="B3880" s="1"/>
      <c r="C3880" s="2">
        <v>2</v>
      </c>
      <c r="D3880" s="353"/>
      <c r="E3880" s="353"/>
      <c r="F3880" s="353"/>
      <c r="G3880" s="353"/>
      <c r="H3880" s="3" t="s">
        <v>327</v>
      </c>
      <c r="I3880" s="1" t="s">
        <v>6409</v>
      </c>
      <c r="J3880" s="1" t="s">
        <v>8030</v>
      </c>
      <c r="K3880" s="58">
        <v>2017</v>
      </c>
      <c r="L3880" s="545"/>
    </row>
    <row r="3881" spans="1:12" s="86" customFormat="1">
      <c r="A3881" s="7" t="s">
        <v>413</v>
      </c>
      <c r="B3881" s="1"/>
      <c r="C3881" s="2">
        <v>3</v>
      </c>
      <c r="D3881" s="353"/>
      <c r="E3881" s="353"/>
      <c r="F3881" s="353"/>
      <c r="G3881" s="353"/>
      <c r="H3881" s="3" t="s">
        <v>327</v>
      </c>
      <c r="I3881" s="1" t="s">
        <v>6409</v>
      </c>
      <c r="J3881" s="1" t="s">
        <v>8030</v>
      </c>
      <c r="K3881" s="58">
        <v>2017</v>
      </c>
      <c r="L3881" s="545"/>
    </row>
    <row r="3882" spans="1:12" s="86" customFormat="1">
      <c r="A3882" s="7" t="s">
        <v>413</v>
      </c>
      <c r="B3882" s="1"/>
      <c r="C3882" s="2">
        <v>4</v>
      </c>
      <c r="D3882" s="353"/>
      <c r="E3882" s="353"/>
      <c r="F3882" s="353"/>
      <c r="G3882" s="353"/>
      <c r="H3882" s="3" t="s">
        <v>327</v>
      </c>
      <c r="I3882" s="1" t="s">
        <v>6409</v>
      </c>
      <c r="J3882" s="1" t="s">
        <v>8030</v>
      </c>
      <c r="K3882" s="58">
        <v>2017</v>
      </c>
      <c r="L3882" s="545"/>
    </row>
    <row r="3883" spans="1:12" s="86" customFormat="1">
      <c r="A3883" s="7" t="s">
        <v>413</v>
      </c>
      <c r="B3883" s="1"/>
      <c r="C3883" s="2">
        <v>5</v>
      </c>
      <c r="D3883" s="353"/>
      <c r="E3883" s="353"/>
      <c r="F3883" s="353"/>
      <c r="G3883" s="353"/>
      <c r="H3883" s="3" t="s">
        <v>327</v>
      </c>
      <c r="I3883" s="1" t="s">
        <v>6409</v>
      </c>
      <c r="J3883" s="1" t="s">
        <v>8030</v>
      </c>
      <c r="K3883" s="58">
        <v>2017</v>
      </c>
      <c r="L3883" s="545"/>
    </row>
    <row r="3884" spans="1:12" s="86" customFormat="1">
      <c r="A3884" s="7" t="s">
        <v>416</v>
      </c>
      <c r="B3884" s="1"/>
      <c r="C3884" s="2">
        <v>1</v>
      </c>
      <c r="D3884" s="353"/>
      <c r="E3884" s="353"/>
      <c r="F3884" s="353"/>
      <c r="G3884" s="353"/>
      <c r="H3884" s="4">
        <v>1.4</v>
      </c>
      <c r="I3884" s="1" t="s">
        <v>6409</v>
      </c>
      <c r="J3884" s="1" t="s">
        <v>8030</v>
      </c>
      <c r="K3884" s="58">
        <v>2017</v>
      </c>
      <c r="L3884" s="545"/>
    </row>
    <row r="3885" spans="1:12" s="86" customFormat="1">
      <c r="A3885" s="7" t="s">
        <v>416</v>
      </c>
      <c r="B3885" s="1"/>
      <c r="C3885" s="2">
        <v>2</v>
      </c>
      <c r="D3885" s="353"/>
      <c r="E3885" s="353"/>
      <c r="F3885" s="353"/>
      <c r="G3885" s="353"/>
      <c r="H3885" s="4">
        <v>1.4</v>
      </c>
      <c r="I3885" s="1" t="s">
        <v>6409</v>
      </c>
      <c r="J3885" s="1" t="s">
        <v>8030</v>
      </c>
      <c r="K3885" s="58">
        <v>2017</v>
      </c>
      <c r="L3885" s="545"/>
    </row>
    <row r="3886" spans="1:12" s="86" customFormat="1">
      <c r="A3886" s="7" t="s">
        <v>416</v>
      </c>
      <c r="B3886" s="1"/>
      <c r="C3886" s="2">
        <v>3</v>
      </c>
      <c r="D3886" s="353"/>
      <c r="E3886" s="353"/>
      <c r="F3886" s="353"/>
      <c r="G3886" s="353"/>
      <c r="H3886" s="4">
        <v>1.4</v>
      </c>
      <c r="I3886" s="1" t="s">
        <v>6409</v>
      </c>
      <c r="J3886" s="1" t="s">
        <v>8030</v>
      </c>
      <c r="K3886" s="58">
        <v>2017</v>
      </c>
      <c r="L3886" s="545"/>
    </row>
    <row r="3887" spans="1:12" s="86" customFormat="1">
      <c r="A3887" s="7" t="s">
        <v>416</v>
      </c>
      <c r="B3887" s="1"/>
      <c r="C3887" s="2">
        <v>4</v>
      </c>
      <c r="D3887" s="353"/>
      <c r="E3887" s="353"/>
      <c r="F3887" s="353"/>
      <c r="G3887" s="353"/>
      <c r="H3887" s="4">
        <v>1.4</v>
      </c>
      <c r="I3887" s="1" t="s">
        <v>6409</v>
      </c>
      <c r="J3887" s="1" t="s">
        <v>8030</v>
      </c>
      <c r="K3887" s="58">
        <v>2017</v>
      </c>
      <c r="L3887" s="545"/>
    </row>
    <row r="3888" spans="1:12" s="86" customFormat="1">
      <c r="A3888" s="7" t="s">
        <v>416</v>
      </c>
      <c r="B3888" s="1"/>
      <c r="C3888" s="2">
        <v>5</v>
      </c>
      <c r="D3888" s="353"/>
      <c r="E3888" s="353"/>
      <c r="F3888" s="353"/>
      <c r="G3888" s="353"/>
      <c r="H3888" s="4">
        <v>1.4</v>
      </c>
      <c r="I3888" s="1" t="s">
        <v>6409</v>
      </c>
      <c r="J3888" s="1" t="s">
        <v>8030</v>
      </c>
      <c r="K3888" s="58">
        <v>2017</v>
      </c>
      <c r="L3888" s="545"/>
    </row>
    <row r="3889" spans="1:12" s="86" customFormat="1">
      <c r="A3889" s="7" t="s">
        <v>419</v>
      </c>
      <c r="B3889" s="1"/>
      <c r="C3889" s="2">
        <v>1</v>
      </c>
      <c r="D3889" s="353"/>
      <c r="E3889" s="353"/>
      <c r="F3889" s="353"/>
      <c r="G3889" s="353"/>
      <c r="H3889" s="3" t="s">
        <v>422</v>
      </c>
      <c r="I3889" s="1" t="s">
        <v>6409</v>
      </c>
      <c r="J3889" s="1" t="s">
        <v>8030</v>
      </c>
      <c r="K3889" s="58">
        <v>2017</v>
      </c>
      <c r="L3889" s="545"/>
    </row>
    <row r="3890" spans="1:12" s="86" customFormat="1">
      <c r="A3890" s="7" t="s">
        <v>419</v>
      </c>
      <c r="B3890" s="1"/>
      <c r="C3890" s="2">
        <v>2</v>
      </c>
      <c r="D3890" s="353"/>
      <c r="E3890" s="353"/>
      <c r="F3890" s="353"/>
      <c r="G3890" s="353"/>
      <c r="H3890" s="3" t="s">
        <v>422</v>
      </c>
      <c r="I3890" s="1" t="s">
        <v>6409</v>
      </c>
      <c r="J3890" s="1" t="s">
        <v>8030</v>
      </c>
      <c r="K3890" s="58">
        <v>2017</v>
      </c>
      <c r="L3890" s="545"/>
    </row>
    <row r="3891" spans="1:12" s="86" customFormat="1">
      <c r="A3891" s="7" t="s">
        <v>419</v>
      </c>
      <c r="B3891" s="1"/>
      <c r="C3891" s="2">
        <v>3</v>
      </c>
      <c r="D3891" s="353"/>
      <c r="E3891" s="353"/>
      <c r="F3891" s="353"/>
      <c r="G3891" s="353"/>
      <c r="H3891" s="3" t="s">
        <v>422</v>
      </c>
      <c r="I3891" s="1" t="s">
        <v>6409</v>
      </c>
      <c r="J3891" s="1" t="s">
        <v>8030</v>
      </c>
      <c r="K3891" s="58">
        <v>2017</v>
      </c>
      <c r="L3891" s="545"/>
    </row>
    <row r="3892" spans="1:12" s="86" customFormat="1">
      <c r="A3892" s="7" t="s">
        <v>419</v>
      </c>
      <c r="B3892" s="1"/>
      <c r="C3892" s="2">
        <v>4</v>
      </c>
      <c r="D3892" s="353"/>
      <c r="E3892" s="353"/>
      <c r="F3892" s="353"/>
      <c r="G3892" s="353"/>
      <c r="H3892" s="3" t="s">
        <v>422</v>
      </c>
      <c r="I3892" s="1" t="s">
        <v>6409</v>
      </c>
      <c r="J3892" s="1" t="s">
        <v>8030</v>
      </c>
      <c r="K3892" s="58">
        <v>2017</v>
      </c>
      <c r="L3892" s="545"/>
    </row>
    <row r="3893" spans="1:12" s="86" customFormat="1">
      <c r="A3893" s="7" t="s">
        <v>419</v>
      </c>
      <c r="B3893" s="1"/>
      <c r="C3893" s="2">
        <v>5</v>
      </c>
      <c r="D3893" s="353"/>
      <c r="E3893" s="353"/>
      <c r="F3893" s="353"/>
      <c r="G3893" s="353"/>
      <c r="H3893" s="3" t="s">
        <v>422</v>
      </c>
      <c r="I3893" s="1" t="s">
        <v>6409</v>
      </c>
      <c r="J3893" s="1" t="s">
        <v>8030</v>
      </c>
      <c r="K3893" s="58">
        <v>2017</v>
      </c>
      <c r="L3893" s="545"/>
    </row>
    <row r="3894" spans="1:12" s="86" customFormat="1">
      <c r="A3894" s="7" t="s">
        <v>423</v>
      </c>
      <c r="B3894" s="1"/>
      <c r="C3894" s="2">
        <v>1</v>
      </c>
      <c r="D3894" s="353"/>
      <c r="E3894" s="353"/>
      <c r="F3894" s="353"/>
      <c r="G3894" s="353"/>
      <c r="H3894" s="3" t="s">
        <v>326</v>
      </c>
      <c r="I3894" s="1" t="s">
        <v>6438</v>
      </c>
      <c r="J3894" s="1" t="s">
        <v>8030</v>
      </c>
      <c r="K3894" s="58">
        <v>2017</v>
      </c>
      <c r="L3894" s="545"/>
    </row>
    <row r="3895" spans="1:12" s="86" customFormat="1">
      <c r="A3895" s="7" t="s">
        <v>423</v>
      </c>
      <c r="B3895" s="1"/>
      <c r="C3895" s="2">
        <v>2</v>
      </c>
      <c r="D3895" s="353"/>
      <c r="E3895" s="353"/>
      <c r="F3895" s="353"/>
      <c r="G3895" s="353"/>
      <c r="H3895" s="3" t="s">
        <v>326</v>
      </c>
      <c r="I3895" s="1" t="s">
        <v>6438</v>
      </c>
      <c r="J3895" s="1" t="s">
        <v>8030</v>
      </c>
      <c r="K3895" s="58">
        <v>2017</v>
      </c>
      <c r="L3895" s="545"/>
    </row>
    <row r="3896" spans="1:12" s="86" customFormat="1">
      <c r="A3896" s="7" t="s">
        <v>423</v>
      </c>
      <c r="B3896" s="1"/>
      <c r="C3896" s="2">
        <v>3</v>
      </c>
      <c r="D3896" s="353"/>
      <c r="E3896" s="353"/>
      <c r="F3896" s="353"/>
      <c r="G3896" s="353"/>
      <c r="H3896" s="3" t="s">
        <v>326</v>
      </c>
      <c r="I3896" s="1" t="s">
        <v>6438</v>
      </c>
      <c r="J3896" s="1" t="s">
        <v>8030</v>
      </c>
      <c r="K3896" s="58">
        <v>2017</v>
      </c>
      <c r="L3896" s="545"/>
    </row>
    <row r="3897" spans="1:12" s="86" customFormat="1">
      <c r="A3897" s="7" t="s">
        <v>423</v>
      </c>
      <c r="B3897" s="1"/>
      <c r="C3897" s="2">
        <v>4</v>
      </c>
      <c r="D3897" s="353"/>
      <c r="E3897" s="353"/>
      <c r="F3897" s="353"/>
      <c r="G3897" s="353"/>
      <c r="H3897" s="3" t="s">
        <v>326</v>
      </c>
      <c r="I3897" s="1" t="s">
        <v>6438</v>
      </c>
      <c r="J3897" s="1" t="s">
        <v>8030</v>
      </c>
      <c r="K3897" s="58">
        <v>2017</v>
      </c>
      <c r="L3897" s="545"/>
    </row>
    <row r="3898" spans="1:12" s="86" customFormat="1">
      <c r="A3898" s="7" t="s">
        <v>423</v>
      </c>
      <c r="B3898" s="1"/>
      <c r="C3898" s="2">
        <v>5</v>
      </c>
      <c r="D3898" s="353"/>
      <c r="E3898" s="353"/>
      <c r="F3898" s="353"/>
      <c r="G3898" s="353"/>
      <c r="H3898" s="3" t="s">
        <v>326</v>
      </c>
      <c r="I3898" s="1" t="s">
        <v>6438</v>
      </c>
      <c r="J3898" s="1" t="s">
        <v>8030</v>
      </c>
      <c r="K3898" s="58">
        <v>2017</v>
      </c>
      <c r="L3898" s="545"/>
    </row>
    <row r="3899" spans="1:12" s="86" customFormat="1">
      <c r="A3899" s="7" t="s">
        <v>423</v>
      </c>
      <c r="B3899" s="1"/>
      <c r="C3899" s="2">
        <v>6</v>
      </c>
      <c r="D3899" s="353"/>
      <c r="E3899" s="353"/>
      <c r="F3899" s="353"/>
      <c r="G3899" s="353"/>
      <c r="H3899" s="3" t="s">
        <v>327</v>
      </c>
      <c r="I3899" s="1" t="s">
        <v>6438</v>
      </c>
      <c r="J3899" s="1" t="s">
        <v>8030</v>
      </c>
      <c r="K3899" s="58">
        <v>2017</v>
      </c>
      <c r="L3899" s="545"/>
    </row>
    <row r="3900" spans="1:12" s="86" customFormat="1">
      <c r="A3900" s="7" t="s">
        <v>423</v>
      </c>
      <c r="B3900" s="1"/>
      <c r="C3900" s="2">
        <v>7</v>
      </c>
      <c r="D3900" s="353"/>
      <c r="E3900" s="353"/>
      <c r="F3900" s="353"/>
      <c r="G3900" s="353"/>
      <c r="H3900" s="3" t="s">
        <v>327</v>
      </c>
      <c r="I3900" s="1" t="s">
        <v>6438</v>
      </c>
      <c r="J3900" s="1" t="s">
        <v>8030</v>
      </c>
      <c r="K3900" s="58">
        <v>2017</v>
      </c>
      <c r="L3900" s="545"/>
    </row>
    <row r="3901" spans="1:12" s="86" customFormat="1">
      <c r="A3901" s="7" t="s">
        <v>423</v>
      </c>
      <c r="B3901" s="1"/>
      <c r="C3901" s="2">
        <v>8</v>
      </c>
      <c r="D3901" s="353"/>
      <c r="E3901" s="353"/>
      <c r="F3901" s="353"/>
      <c r="G3901" s="353"/>
      <c r="H3901" s="3" t="s">
        <v>327</v>
      </c>
      <c r="I3901" s="1" t="s">
        <v>6438</v>
      </c>
      <c r="J3901" s="1" t="s">
        <v>8030</v>
      </c>
      <c r="K3901" s="58">
        <v>2017</v>
      </c>
      <c r="L3901" s="545"/>
    </row>
    <row r="3902" spans="1:12" s="86" customFormat="1">
      <c r="A3902" s="7" t="s">
        <v>423</v>
      </c>
      <c r="B3902" s="1"/>
      <c r="C3902" s="2">
        <v>9</v>
      </c>
      <c r="D3902" s="353"/>
      <c r="E3902" s="353"/>
      <c r="F3902" s="353"/>
      <c r="G3902" s="353"/>
      <c r="H3902" s="3" t="s">
        <v>327</v>
      </c>
      <c r="I3902" s="1" t="s">
        <v>6438</v>
      </c>
      <c r="J3902" s="1" t="s">
        <v>8030</v>
      </c>
      <c r="K3902" s="58">
        <v>2017</v>
      </c>
      <c r="L3902" s="545"/>
    </row>
    <row r="3903" spans="1:12" s="86" customFormat="1">
      <c r="A3903" s="7" t="s">
        <v>423</v>
      </c>
      <c r="B3903" s="1"/>
      <c r="C3903" s="2">
        <v>10</v>
      </c>
      <c r="D3903" s="353"/>
      <c r="E3903" s="353"/>
      <c r="F3903" s="353"/>
      <c r="G3903" s="353"/>
      <c r="H3903" s="3" t="s">
        <v>327</v>
      </c>
      <c r="I3903" s="1" t="s">
        <v>6438</v>
      </c>
      <c r="J3903" s="1" t="s">
        <v>8030</v>
      </c>
      <c r="K3903" s="58">
        <v>2017</v>
      </c>
      <c r="L3903" s="545"/>
    </row>
    <row r="3904" spans="1:12" s="86" customFormat="1">
      <c r="A3904" s="7" t="s">
        <v>425</v>
      </c>
      <c r="B3904" s="1"/>
      <c r="C3904" s="2">
        <v>1</v>
      </c>
      <c r="D3904" s="353"/>
      <c r="E3904" s="353"/>
      <c r="F3904" s="353"/>
      <c r="G3904" s="353"/>
      <c r="H3904" s="3" t="s">
        <v>6273</v>
      </c>
      <c r="I3904" s="1" t="s">
        <v>6522</v>
      </c>
      <c r="J3904" s="1" t="s">
        <v>8030</v>
      </c>
      <c r="K3904" s="58">
        <v>2017</v>
      </c>
      <c r="L3904" s="545"/>
    </row>
    <row r="3905" spans="1:12" s="86" customFormat="1">
      <c r="A3905" s="7" t="s">
        <v>425</v>
      </c>
      <c r="B3905" s="1"/>
      <c r="C3905" s="2">
        <v>2</v>
      </c>
      <c r="D3905" s="353"/>
      <c r="E3905" s="353"/>
      <c r="F3905" s="353"/>
      <c r="G3905" s="353"/>
      <c r="H3905" s="3" t="s">
        <v>6273</v>
      </c>
      <c r="I3905" s="1" t="s">
        <v>6522</v>
      </c>
      <c r="J3905" s="1" t="s">
        <v>8030</v>
      </c>
      <c r="K3905" s="58">
        <v>2017</v>
      </c>
      <c r="L3905" s="545"/>
    </row>
    <row r="3906" spans="1:12" s="86" customFormat="1">
      <c r="A3906" s="7" t="s">
        <v>425</v>
      </c>
      <c r="B3906" s="1"/>
      <c r="C3906" s="2">
        <v>3</v>
      </c>
      <c r="D3906" s="353"/>
      <c r="E3906" s="353"/>
      <c r="F3906" s="353"/>
      <c r="G3906" s="353"/>
      <c r="H3906" s="3" t="s">
        <v>6273</v>
      </c>
      <c r="I3906" s="1" t="s">
        <v>6522</v>
      </c>
      <c r="J3906" s="1" t="s">
        <v>8030</v>
      </c>
      <c r="K3906" s="58">
        <v>2017</v>
      </c>
      <c r="L3906" s="545"/>
    </row>
    <row r="3907" spans="1:12" s="86" customFormat="1">
      <c r="A3907" s="7" t="s">
        <v>425</v>
      </c>
      <c r="B3907" s="1"/>
      <c r="C3907" s="2">
        <v>4</v>
      </c>
      <c r="D3907" s="353"/>
      <c r="E3907" s="353"/>
      <c r="F3907" s="353"/>
      <c r="G3907" s="353"/>
      <c r="H3907" s="3" t="s">
        <v>6273</v>
      </c>
      <c r="I3907" s="1" t="s">
        <v>6522</v>
      </c>
      <c r="J3907" s="1" t="s">
        <v>8030</v>
      </c>
      <c r="K3907" s="58">
        <v>2017</v>
      </c>
      <c r="L3907" s="545"/>
    </row>
    <row r="3908" spans="1:12" s="86" customFormat="1">
      <c r="A3908" s="7" t="s">
        <v>425</v>
      </c>
      <c r="B3908" s="1"/>
      <c r="C3908" s="2">
        <v>5</v>
      </c>
      <c r="D3908" s="353"/>
      <c r="E3908" s="353"/>
      <c r="F3908" s="353"/>
      <c r="G3908" s="353"/>
      <c r="H3908" s="3" t="s">
        <v>6273</v>
      </c>
      <c r="I3908" s="1" t="s">
        <v>6522</v>
      </c>
      <c r="J3908" s="1" t="s">
        <v>8030</v>
      </c>
      <c r="K3908" s="58">
        <v>2017</v>
      </c>
      <c r="L3908" s="545"/>
    </row>
    <row r="3909" spans="1:12" s="86" customFormat="1">
      <c r="A3909" s="7" t="s">
        <v>429</v>
      </c>
      <c r="B3909" s="1"/>
      <c r="C3909" s="2">
        <v>1</v>
      </c>
      <c r="D3909" s="353"/>
      <c r="E3909" s="353"/>
      <c r="F3909" s="353"/>
      <c r="G3909" s="353"/>
      <c r="H3909" s="3" t="s">
        <v>430</v>
      </c>
      <c r="I3909" s="1" t="s">
        <v>6441</v>
      </c>
      <c r="J3909" s="1" t="s">
        <v>8030</v>
      </c>
      <c r="K3909" s="58">
        <v>2017</v>
      </c>
      <c r="L3909" s="545"/>
    </row>
    <row r="3910" spans="1:12" s="86" customFormat="1">
      <c r="A3910" s="7" t="s">
        <v>429</v>
      </c>
      <c r="B3910" s="1"/>
      <c r="C3910" s="2">
        <v>2</v>
      </c>
      <c r="D3910" s="353"/>
      <c r="E3910" s="353"/>
      <c r="F3910" s="353"/>
      <c r="G3910" s="353"/>
      <c r="H3910" s="3" t="s">
        <v>430</v>
      </c>
      <c r="I3910" s="1" t="s">
        <v>6441</v>
      </c>
      <c r="J3910" s="1" t="s">
        <v>8030</v>
      </c>
      <c r="K3910" s="58">
        <v>2017</v>
      </c>
      <c r="L3910" s="545"/>
    </row>
    <row r="3911" spans="1:12" s="86" customFormat="1">
      <c r="A3911" s="7" t="s">
        <v>429</v>
      </c>
      <c r="B3911" s="1"/>
      <c r="C3911" s="2">
        <v>3</v>
      </c>
      <c r="D3911" s="353"/>
      <c r="E3911" s="353"/>
      <c r="F3911" s="353"/>
      <c r="G3911" s="353"/>
      <c r="H3911" s="3" t="s">
        <v>430</v>
      </c>
      <c r="I3911" s="1" t="s">
        <v>6441</v>
      </c>
      <c r="J3911" s="1" t="s">
        <v>8030</v>
      </c>
      <c r="K3911" s="58">
        <v>2017</v>
      </c>
      <c r="L3911" s="545"/>
    </row>
    <row r="3912" spans="1:12" s="86" customFormat="1">
      <c r="A3912" s="7" t="s">
        <v>429</v>
      </c>
      <c r="B3912" s="1"/>
      <c r="C3912" s="2">
        <v>4</v>
      </c>
      <c r="D3912" s="353"/>
      <c r="E3912" s="353"/>
      <c r="F3912" s="353"/>
      <c r="G3912" s="353"/>
      <c r="H3912" s="3" t="s">
        <v>430</v>
      </c>
      <c r="I3912" s="1" t="s">
        <v>6441</v>
      </c>
      <c r="J3912" s="1" t="s">
        <v>8030</v>
      </c>
      <c r="K3912" s="58">
        <v>2017</v>
      </c>
      <c r="L3912" s="545"/>
    </row>
    <row r="3913" spans="1:12" s="86" customFormat="1">
      <c r="A3913" s="7" t="s">
        <v>431</v>
      </c>
      <c r="B3913" s="1"/>
      <c r="C3913" s="2">
        <v>1</v>
      </c>
      <c r="D3913" s="353"/>
      <c r="E3913" s="353"/>
      <c r="F3913" s="353"/>
      <c r="G3913" s="353"/>
      <c r="H3913" s="3" t="s">
        <v>434</v>
      </c>
      <c r="I3913" s="1" t="s">
        <v>6409</v>
      </c>
      <c r="J3913" s="1" t="s">
        <v>8030</v>
      </c>
      <c r="K3913" s="58">
        <v>2017</v>
      </c>
      <c r="L3913" s="545"/>
    </row>
    <row r="3914" spans="1:12" s="86" customFormat="1">
      <c r="A3914" s="7" t="s">
        <v>431</v>
      </c>
      <c r="B3914" s="1"/>
      <c r="C3914" s="2">
        <v>2</v>
      </c>
      <c r="D3914" s="353"/>
      <c r="E3914" s="353"/>
      <c r="F3914" s="353"/>
      <c r="G3914" s="353"/>
      <c r="H3914" s="3" t="s">
        <v>434</v>
      </c>
      <c r="I3914" s="1" t="s">
        <v>6409</v>
      </c>
      <c r="J3914" s="1" t="s">
        <v>8030</v>
      </c>
      <c r="K3914" s="58">
        <v>2017</v>
      </c>
      <c r="L3914" s="545"/>
    </row>
    <row r="3915" spans="1:12" s="86" customFormat="1">
      <c r="A3915" s="7" t="s">
        <v>431</v>
      </c>
      <c r="B3915" s="1"/>
      <c r="C3915" s="2">
        <v>3</v>
      </c>
      <c r="D3915" s="353"/>
      <c r="E3915" s="353"/>
      <c r="F3915" s="353"/>
      <c r="G3915" s="353"/>
      <c r="H3915" s="3" t="s">
        <v>434</v>
      </c>
      <c r="I3915" s="1" t="s">
        <v>6409</v>
      </c>
      <c r="J3915" s="1" t="s">
        <v>8030</v>
      </c>
      <c r="K3915" s="58">
        <v>2017</v>
      </c>
      <c r="L3915" s="545"/>
    </row>
    <row r="3916" spans="1:12" s="86" customFormat="1">
      <c r="A3916" s="7" t="s">
        <v>431</v>
      </c>
      <c r="B3916" s="1"/>
      <c r="C3916" s="2">
        <v>4</v>
      </c>
      <c r="D3916" s="353"/>
      <c r="E3916" s="353"/>
      <c r="F3916" s="353"/>
      <c r="G3916" s="353"/>
      <c r="H3916" s="3" t="s">
        <v>434</v>
      </c>
      <c r="I3916" s="1" t="s">
        <v>6409</v>
      </c>
      <c r="J3916" s="1" t="s">
        <v>8030</v>
      </c>
      <c r="K3916" s="58">
        <v>2017</v>
      </c>
      <c r="L3916" s="545"/>
    </row>
    <row r="3917" spans="1:12" s="86" customFormat="1">
      <c r="A3917" s="7" t="s">
        <v>431</v>
      </c>
      <c r="B3917" s="1"/>
      <c r="C3917" s="2">
        <v>5</v>
      </c>
      <c r="D3917" s="353"/>
      <c r="E3917" s="353"/>
      <c r="F3917" s="353"/>
      <c r="G3917" s="353"/>
      <c r="H3917" s="3" t="s">
        <v>434</v>
      </c>
      <c r="I3917" s="1" t="s">
        <v>6409</v>
      </c>
      <c r="J3917" s="1" t="s">
        <v>8030</v>
      </c>
      <c r="K3917" s="58">
        <v>2017</v>
      </c>
      <c r="L3917" s="545"/>
    </row>
    <row r="3918" spans="1:12" s="86" customFormat="1">
      <c r="A3918" s="7" t="s">
        <v>431</v>
      </c>
      <c r="B3918" s="1"/>
      <c r="C3918" s="2">
        <v>6</v>
      </c>
      <c r="D3918" s="353"/>
      <c r="E3918" s="353"/>
      <c r="F3918" s="353"/>
      <c r="G3918" s="353"/>
      <c r="H3918" s="3" t="s">
        <v>434</v>
      </c>
      <c r="I3918" s="1" t="s">
        <v>6409</v>
      </c>
      <c r="J3918" s="1" t="s">
        <v>8030</v>
      </c>
      <c r="K3918" s="58">
        <v>2017</v>
      </c>
      <c r="L3918" s="545"/>
    </row>
    <row r="3919" spans="1:12" s="86" customFormat="1">
      <c r="A3919" s="7" t="s">
        <v>435</v>
      </c>
      <c r="B3919" s="1"/>
      <c r="C3919" s="2">
        <v>1</v>
      </c>
      <c r="D3919" s="353"/>
      <c r="E3919" s="353"/>
      <c r="F3919" s="353"/>
      <c r="G3919" s="353"/>
      <c r="H3919" s="3" t="s">
        <v>437</v>
      </c>
      <c r="I3919" s="1" t="s">
        <v>6443</v>
      </c>
      <c r="J3919" s="1" t="s">
        <v>8030</v>
      </c>
      <c r="K3919" s="58">
        <v>2017</v>
      </c>
      <c r="L3919" s="545"/>
    </row>
    <row r="3920" spans="1:12" s="86" customFormat="1">
      <c r="A3920" s="7" t="s">
        <v>435</v>
      </c>
      <c r="B3920" s="1"/>
      <c r="C3920" s="2">
        <v>2</v>
      </c>
      <c r="D3920" s="353"/>
      <c r="E3920" s="353"/>
      <c r="F3920" s="353"/>
      <c r="G3920" s="353"/>
      <c r="H3920" s="3" t="s">
        <v>437</v>
      </c>
      <c r="I3920" s="1" t="s">
        <v>6443</v>
      </c>
      <c r="J3920" s="1" t="s">
        <v>8030</v>
      </c>
      <c r="K3920" s="58">
        <v>2017</v>
      </c>
      <c r="L3920" s="545"/>
    </row>
    <row r="3921" spans="1:12" s="86" customFormat="1">
      <c r="A3921" s="7" t="s">
        <v>435</v>
      </c>
      <c r="B3921" s="1"/>
      <c r="C3921" s="2">
        <v>3</v>
      </c>
      <c r="D3921" s="353"/>
      <c r="E3921" s="353"/>
      <c r="F3921" s="353"/>
      <c r="G3921" s="353"/>
      <c r="H3921" s="3" t="s">
        <v>437</v>
      </c>
      <c r="I3921" s="1" t="s">
        <v>6443</v>
      </c>
      <c r="J3921" s="1" t="s">
        <v>8030</v>
      </c>
      <c r="K3921" s="58">
        <v>2017</v>
      </c>
      <c r="L3921" s="545"/>
    </row>
    <row r="3922" spans="1:12" s="86" customFormat="1">
      <c r="A3922" s="7" t="s">
        <v>435</v>
      </c>
      <c r="B3922" s="1"/>
      <c r="C3922" s="2">
        <v>4</v>
      </c>
      <c r="D3922" s="353"/>
      <c r="E3922" s="353"/>
      <c r="F3922" s="353"/>
      <c r="G3922" s="353"/>
      <c r="H3922" s="3" t="s">
        <v>437</v>
      </c>
      <c r="I3922" s="1" t="s">
        <v>6443</v>
      </c>
      <c r="J3922" s="1" t="s">
        <v>8030</v>
      </c>
      <c r="K3922" s="58">
        <v>2017</v>
      </c>
      <c r="L3922" s="545"/>
    </row>
    <row r="3923" spans="1:12" s="86" customFormat="1">
      <c r="A3923" s="7" t="s">
        <v>435</v>
      </c>
      <c r="B3923" s="1"/>
      <c r="C3923" s="2">
        <v>5</v>
      </c>
      <c r="D3923" s="353"/>
      <c r="E3923" s="353"/>
      <c r="F3923" s="353"/>
      <c r="G3923" s="353"/>
      <c r="H3923" s="3" t="s">
        <v>437</v>
      </c>
      <c r="I3923" s="1" t="s">
        <v>6443</v>
      </c>
      <c r="J3923" s="1" t="s">
        <v>8030</v>
      </c>
      <c r="K3923" s="58">
        <v>2017</v>
      </c>
      <c r="L3923" s="545"/>
    </row>
    <row r="3924" spans="1:12" s="86" customFormat="1">
      <c r="A3924" s="7" t="s">
        <v>438</v>
      </c>
      <c r="B3924" s="1"/>
      <c r="C3924" s="2">
        <v>1</v>
      </c>
      <c r="D3924" s="353"/>
      <c r="E3924" s="353"/>
      <c r="F3924" s="353"/>
      <c r="G3924" s="353"/>
      <c r="H3924" s="3" t="s">
        <v>441</v>
      </c>
      <c r="I3924" s="1" t="s">
        <v>6409</v>
      </c>
      <c r="J3924" s="1" t="s">
        <v>8030</v>
      </c>
      <c r="K3924" s="58">
        <v>2017</v>
      </c>
      <c r="L3924" s="545"/>
    </row>
    <row r="3925" spans="1:12" s="86" customFormat="1">
      <c r="A3925" s="7" t="s">
        <v>438</v>
      </c>
      <c r="B3925" s="1"/>
      <c r="C3925" s="2">
        <v>2</v>
      </c>
      <c r="D3925" s="353"/>
      <c r="E3925" s="353"/>
      <c r="F3925" s="353"/>
      <c r="G3925" s="353"/>
      <c r="H3925" s="3" t="s">
        <v>441</v>
      </c>
      <c r="I3925" s="1" t="s">
        <v>6409</v>
      </c>
      <c r="J3925" s="1" t="s">
        <v>8030</v>
      </c>
      <c r="K3925" s="58">
        <v>2017</v>
      </c>
      <c r="L3925" s="545"/>
    </row>
    <row r="3926" spans="1:12" s="86" customFormat="1">
      <c r="A3926" s="7" t="s">
        <v>438</v>
      </c>
      <c r="B3926" s="1"/>
      <c r="C3926" s="2">
        <v>3</v>
      </c>
      <c r="D3926" s="353"/>
      <c r="E3926" s="353"/>
      <c r="F3926" s="353"/>
      <c r="G3926" s="353"/>
      <c r="H3926" s="3" t="s">
        <v>441</v>
      </c>
      <c r="I3926" s="1" t="s">
        <v>6409</v>
      </c>
      <c r="J3926" s="1" t="s">
        <v>8030</v>
      </c>
      <c r="K3926" s="58">
        <v>2017</v>
      </c>
      <c r="L3926" s="545"/>
    </row>
    <row r="3927" spans="1:12" s="86" customFormat="1">
      <c r="A3927" s="7" t="s">
        <v>438</v>
      </c>
      <c r="B3927" s="1"/>
      <c r="C3927" s="2">
        <v>4</v>
      </c>
      <c r="D3927" s="353"/>
      <c r="E3927" s="353"/>
      <c r="F3927" s="353"/>
      <c r="G3927" s="353"/>
      <c r="H3927" s="3" t="s">
        <v>441</v>
      </c>
      <c r="I3927" s="1" t="s">
        <v>6409</v>
      </c>
      <c r="J3927" s="1" t="s">
        <v>8030</v>
      </c>
      <c r="K3927" s="58">
        <v>2017</v>
      </c>
      <c r="L3927" s="545"/>
    </row>
    <row r="3928" spans="1:12" s="86" customFormat="1">
      <c r="A3928" s="7" t="s">
        <v>438</v>
      </c>
      <c r="B3928" s="1"/>
      <c r="C3928" s="2">
        <v>5</v>
      </c>
      <c r="D3928" s="353"/>
      <c r="E3928" s="353"/>
      <c r="F3928" s="353"/>
      <c r="G3928" s="353"/>
      <c r="H3928" s="3" t="s">
        <v>441</v>
      </c>
      <c r="I3928" s="1" t="s">
        <v>6409</v>
      </c>
      <c r="J3928" s="1" t="s">
        <v>8030</v>
      </c>
      <c r="K3928" s="58">
        <v>2017</v>
      </c>
      <c r="L3928" s="545"/>
    </row>
    <row r="3929" spans="1:12" s="86" customFormat="1">
      <c r="A3929" s="7" t="s">
        <v>442</v>
      </c>
      <c r="B3929" s="1"/>
      <c r="C3929" s="2">
        <v>1</v>
      </c>
      <c r="D3929" s="353"/>
      <c r="E3929" s="353"/>
      <c r="F3929" s="353"/>
      <c r="G3929" s="353"/>
      <c r="H3929" s="3" t="s">
        <v>445</v>
      </c>
      <c r="I3929" s="1" t="s">
        <v>6409</v>
      </c>
      <c r="J3929" s="1" t="s">
        <v>8030</v>
      </c>
      <c r="K3929" s="58">
        <v>2017</v>
      </c>
      <c r="L3929" s="545"/>
    </row>
    <row r="3930" spans="1:12" s="86" customFormat="1">
      <c r="A3930" s="7" t="s">
        <v>442</v>
      </c>
      <c r="B3930" s="1"/>
      <c r="C3930" s="2">
        <v>2</v>
      </c>
      <c r="D3930" s="353"/>
      <c r="E3930" s="353"/>
      <c r="F3930" s="353"/>
      <c r="G3930" s="353"/>
      <c r="H3930" s="3" t="s">
        <v>445</v>
      </c>
      <c r="I3930" s="1" t="s">
        <v>6409</v>
      </c>
      <c r="J3930" s="1" t="s">
        <v>8030</v>
      </c>
      <c r="K3930" s="58">
        <v>2017</v>
      </c>
      <c r="L3930" s="545"/>
    </row>
    <row r="3931" spans="1:12" s="86" customFormat="1">
      <c r="A3931" s="7" t="s">
        <v>442</v>
      </c>
      <c r="B3931" s="1"/>
      <c r="C3931" s="2">
        <v>3</v>
      </c>
      <c r="D3931" s="353"/>
      <c r="E3931" s="353"/>
      <c r="F3931" s="353"/>
      <c r="G3931" s="353"/>
      <c r="H3931" s="3" t="s">
        <v>445</v>
      </c>
      <c r="I3931" s="1" t="s">
        <v>6409</v>
      </c>
      <c r="J3931" s="1" t="s">
        <v>8030</v>
      </c>
      <c r="K3931" s="58">
        <v>2017</v>
      </c>
      <c r="L3931" s="545"/>
    </row>
    <row r="3932" spans="1:12" s="86" customFormat="1">
      <c r="A3932" s="7" t="s">
        <v>442</v>
      </c>
      <c r="B3932" s="1"/>
      <c r="C3932" s="2">
        <v>4</v>
      </c>
      <c r="D3932" s="353"/>
      <c r="E3932" s="353"/>
      <c r="F3932" s="353"/>
      <c r="G3932" s="353"/>
      <c r="H3932" s="3" t="s">
        <v>445</v>
      </c>
      <c r="I3932" s="1" t="s">
        <v>6409</v>
      </c>
      <c r="J3932" s="1" t="s">
        <v>8030</v>
      </c>
      <c r="K3932" s="58">
        <v>2017</v>
      </c>
      <c r="L3932" s="545"/>
    </row>
    <row r="3933" spans="1:12" s="86" customFormat="1">
      <c r="A3933" s="7" t="s">
        <v>442</v>
      </c>
      <c r="B3933" s="1"/>
      <c r="C3933" s="2">
        <v>5</v>
      </c>
      <c r="D3933" s="353"/>
      <c r="E3933" s="353"/>
      <c r="F3933" s="353"/>
      <c r="G3933" s="353"/>
      <c r="H3933" s="3" t="s">
        <v>445</v>
      </c>
      <c r="I3933" s="1" t="s">
        <v>6409</v>
      </c>
      <c r="J3933" s="1" t="s">
        <v>8030</v>
      </c>
      <c r="K3933" s="58">
        <v>2017</v>
      </c>
      <c r="L3933" s="545"/>
    </row>
    <row r="3934" spans="1:12" s="86" customFormat="1">
      <c r="A3934" s="7" t="s">
        <v>446</v>
      </c>
      <c r="B3934" s="1"/>
      <c r="C3934" s="2">
        <v>1</v>
      </c>
      <c r="D3934" s="353"/>
      <c r="E3934" s="353"/>
      <c r="F3934" s="353"/>
      <c r="G3934" s="353"/>
      <c r="H3934" s="3" t="s">
        <v>448</v>
      </c>
      <c r="I3934" s="1" t="s">
        <v>6445</v>
      </c>
      <c r="J3934" s="1" t="s">
        <v>8030</v>
      </c>
      <c r="K3934" s="58">
        <v>2017</v>
      </c>
      <c r="L3934" s="545"/>
    </row>
    <row r="3935" spans="1:12" s="86" customFormat="1">
      <c r="A3935" s="7" t="s">
        <v>446</v>
      </c>
      <c r="B3935" s="1"/>
      <c r="C3935" s="2">
        <v>2</v>
      </c>
      <c r="D3935" s="353"/>
      <c r="E3935" s="353"/>
      <c r="F3935" s="353"/>
      <c r="G3935" s="353"/>
      <c r="H3935" s="3" t="s">
        <v>448</v>
      </c>
      <c r="I3935" s="1" t="s">
        <v>6445</v>
      </c>
      <c r="J3935" s="1" t="s">
        <v>8030</v>
      </c>
      <c r="K3935" s="58">
        <v>2017</v>
      </c>
      <c r="L3935" s="545"/>
    </row>
    <row r="3936" spans="1:12" s="86" customFormat="1">
      <c r="A3936" s="7" t="s">
        <v>446</v>
      </c>
      <c r="B3936" s="1"/>
      <c r="C3936" s="2">
        <v>3</v>
      </c>
      <c r="D3936" s="353"/>
      <c r="E3936" s="353"/>
      <c r="F3936" s="353"/>
      <c r="G3936" s="353"/>
      <c r="H3936" s="3" t="s">
        <v>448</v>
      </c>
      <c r="I3936" s="1" t="s">
        <v>6445</v>
      </c>
      <c r="J3936" s="1" t="s">
        <v>8030</v>
      </c>
      <c r="K3936" s="58">
        <v>2017</v>
      </c>
      <c r="L3936" s="545"/>
    </row>
    <row r="3937" spans="1:12" s="86" customFormat="1">
      <c r="A3937" s="7" t="s">
        <v>446</v>
      </c>
      <c r="B3937" s="1"/>
      <c r="C3937" s="2">
        <v>4</v>
      </c>
      <c r="D3937" s="353"/>
      <c r="E3937" s="353"/>
      <c r="F3937" s="353"/>
      <c r="G3937" s="353"/>
      <c r="H3937" s="3" t="s">
        <v>448</v>
      </c>
      <c r="I3937" s="1" t="s">
        <v>6445</v>
      </c>
      <c r="J3937" s="1" t="s">
        <v>8030</v>
      </c>
      <c r="K3937" s="58">
        <v>2017</v>
      </c>
      <c r="L3937" s="545"/>
    </row>
    <row r="3938" spans="1:12" s="86" customFormat="1">
      <c r="A3938" s="7" t="s">
        <v>446</v>
      </c>
      <c r="B3938" s="1"/>
      <c r="C3938" s="2">
        <v>5</v>
      </c>
      <c r="D3938" s="353"/>
      <c r="E3938" s="353"/>
      <c r="F3938" s="353"/>
      <c r="G3938" s="353"/>
      <c r="H3938" s="3" t="s">
        <v>448</v>
      </c>
      <c r="I3938" s="1" t="s">
        <v>6445</v>
      </c>
      <c r="J3938" s="1" t="s">
        <v>8030</v>
      </c>
      <c r="K3938" s="58">
        <v>2017</v>
      </c>
      <c r="L3938" s="545"/>
    </row>
    <row r="3939" spans="1:12" s="86" customFormat="1">
      <c r="A3939" s="7" t="s">
        <v>446</v>
      </c>
      <c r="B3939" s="1"/>
      <c r="C3939" s="2">
        <v>6</v>
      </c>
      <c r="D3939" s="353"/>
      <c r="E3939" s="353"/>
      <c r="F3939" s="353"/>
      <c r="G3939" s="353"/>
      <c r="H3939" s="3" t="s">
        <v>6273</v>
      </c>
      <c r="I3939" s="1" t="s">
        <v>6523</v>
      </c>
      <c r="J3939" s="1" t="s">
        <v>8030</v>
      </c>
      <c r="K3939" s="58">
        <v>2017</v>
      </c>
      <c r="L3939" s="545"/>
    </row>
    <row r="3940" spans="1:12" s="86" customFormat="1">
      <c r="A3940" s="7" t="s">
        <v>446</v>
      </c>
      <c r="B3940" s="1"/>
      <c r="C3940" s="2">
        <v>7</v>
      </c>
      <c r="D3940" s="353"/>
      <c r="E3940" s="353"/>
      <c r="F3940" s="353"/>
      <c r="G3940" s="353"/>
      <c r="H3940" s="3" t="s">
        <v>6273</v>
      </c>
      <c r="I3940" s="1" t="s">
        <v>6523</v>
      </c>
      <c r="J3940" s="1" t="s">
        <v>8030</v>
      </c>
      <c r="K3940" s="58">
        <v>2017</v>
      </c>
      <c r="L3940" s="545"/>
    </row>
    <row r="3941" spans="1:12" s="86" customFormat="1">
      <c r="A3941" s="7" t="s">
        <v>446</v>
      </c>
      <c r="B3941" s="1"/>
      <c r="C3941" s="2">
        <v>8</v>
      </c>
      <c r="D3941" s="353"/>
      <c r="E3941" s="353"/>
      <c r="F3941" s="353"/>
      <c r="G3941" s="353"/>
      <c r="H3941" s="3" t="s">
        <v>6273</v>
      </c>
      <c r="I3941" s="1" t="s">
        <v>6523</v>
      </c>
      <c r="J3941" s="1" t="s">
        <v>8030</v>
      </c>
      <c r="K3941" s="58">
        <v>2017</v>
      </c>
      <c r="L3941" s="545"/>
    </row>
    <row r="3942" spans="1:12" s="86" customFormat="1">
      <c r="A3942" s="7" t="s">
        <v>446</v>
      </c>
      <c r="B3942" s="1"/>
      <c r="C3942" s="2">
        <v>9</v>
      </c>
      <c r="D3942" s="353"/>
      <c r="E3942" s="353"/>
      <c r="F3942" s="353"/>
      <c r="G3942" s="353"/>
      <c r="H3942" s="3" t="s">
        <v>6273</v>
      </c>
      <c r="I3942" s="1" t="s">
        <v>6523</v>
      </c>
      <c r="J3942" s="1" t="s">
        <v>8030</v>
      </c>
      <c r="K3942" s="58">
        <v>2017</v>
      </c>
      <c r="L3942" s="545"/>
    </row>
    <row r="3943" spans="1:12" s="86" customFormat="1">
      <c r="A3943" s="7" t="s">
        <v>446</v>
      </c>
      <c r="B3943" s="1"/>
      <c r="C3943" s="2">
        <v>10</v>
      </c>
      <c r="D3943" s="353"/>
      <c r="E3943" s="353"/>
      <c r="F3943" s="353"/>
      <c r="G3943" s="353"/>
      <c r="H3943" s="3" t="s">
        <v>6273</v>
      </c>
      <c r="I3943" s="1" t="s">
        <v>6523</v>
      </c>
      <c r="J3943" s="1" t="s">
        <v>8030</v>
      </c>
      <c r="K3943" s="58">
        <v>2017</v>
      </c>
      <c r="L3943" s="545"/>
    </row>
    <row r="3944" spans="1:12" s="86" customFormat="1">
      <c r="A3944" s="7" t="s">
        <v>449</v>
      </c>
      <c r="B3944" s="1"/>
      <c r="C3944" s="2">
        <v>1</v>
      </c>
      <c r="D3944" s="353"/>
      <c r="E3944" s="353"/>
      <c r="F3944" s="353"/>
      <c r="G3944" s="353"/>
      <c r="H3944" s="3" t="s">
        <v>452</v>
      </c>
      <c r="I3944" s="1" t="s">
        <v>6447</v>
      </c>
      <c r="J3944" s="1" t="s">
        <v>8030</v>
      </c>
      <c r="K3944" s="58">
        <v>2017</v>
      </c>
      <c r="L3944" s="545"/>
    </row>
    <row r="3945" spans="1:12" s="86" customFormat="1">
      <c r="A3945" s="7" t="s">
        <v>449</v>
      </c>
      <c r="B3945" s="1"/>
      <c r="C3945" s="2">
        <v>2</v>
      </c>
      <c r="D3945" s="353"/>
      <c r="E3945" s="353"/>
      <c r="F3945" s="353"/>
      <c r="G3945" s="353"/>
      <c r="H3945" s="3" t="s">
        <v>452</v>
      </c>
      <c r="I3945" s="1" t="s">
        <v>6447</v>
      </c>
      <c r="J3945" s="1" t="s">
        <v>8030</v>
      </c>
      <c r="K3945" s="58">
        <v>2017</v>
      </c>
      <c r="L3945" s="545"/>
    </row>
    <row r="3946" spans="1:12" s="86" customFormat="1">
      <c r="A3946" s="7" t="s">
        <v>449</v>
      </c>
      <c r="B3946" s="1"/>
      <c r="C3946" s="2">
        <v>3</v>
      </c>
      <c r="D3946" s="353"/>
      <c r="E3946" s="353"/>
      <c r="F3946" s="353"/>
      <c r="G3946" s="353"/>
      <c r="H3946" s="3" t="s">
        <v>452</v>
      </c>
      <c r="I3946" s="1" t="s">
        <v>6447</v>
      </c>
      <c r="J3946" s="1" t="s">
        <v>8030</v>
      </c>
      <c r="K3946" s="58">
        <v>2017</v>
      </c>
      <c r="L3946" s="545"/>
    </row>
    <row r="3947" spans="1:12" s="86" customFormat="1">
      <c r="A3947" s="7" t="s">
        <v>449</v>
      </c>
      <c r="B3947" s="1"/>
      <c r="C3947" s="2">
        <v>4</v>
      </c>
      <c r="D3947" s="353"/>
      <c r="E3947" s="353"/>
      <c r="F3947" s="353"/>
      <c r="G3947" s="353"/>
      <c r="H3947" s="3" t="s">
        <v>452</v>
      </c>
      <c r="I3947" s="1" t="s">
        <v>6447</v>
      </c>
      <c r="J3947" s="1" t="s">
        <v>8030</v>
      </c>
      <c r="K3947" s="58">
        <v>2017</v>
      </c>
      <c r="L3947" s="545"/>
    </row>
    <row r="3948" spans="1:12" s="86" customFormat="1">
      <c r="A3948" s="7" t="s">
        <v>449</v>
      </c>
      <c r="B3948" s="1"/>
      <c r="C3948" s="2">
        <v>5</v>
      </c>
      <c r="D3948" s="353"/>
      <c r="E3948" s="353"/>
      <c r="F3948" s="353"/>
      <c r="G3948" s="353"/>
      <c r="H3948" s="3" t="s">
        <v>452</v>
      </c>
      <c r="I3948" s="1" t="s">
        <v>6447</v>
      </c>
      <c r="J3948" s="1" t="s">
        <v>8030</v>
      </c>
      <c r="K3948" s="58">
        <v>2017</v>
      </c>
      <c r="L3948" s="545"/>
    </row>
    <row r="3949" spans="1:12" s="86" customFormat="1">
      <c r="A3949" s="7" t="s">
        <v>453</v>
      </c>
      <c r="B3949" s="1"/>
      <c r="C3949" s="2">
        <v>1</v>
      </c>
      <c r="D3949" s="353"/>
      <c r="E3949" s="353"/>
      <c r="F3949" s="353"/>
      <c r="G3949" s="353"/>
      <c r="H3949" s="3" t="s">
        <v>452</v>
      </c>
      <c r="I3949" s="1" t="s">
        <v>6448</v>
      </c>
      <c r="J3949" s="1" t="s">
        <v>8030</v>
      </c>
      <c r="K3949" s="58">
        <v>2017</v>
      </c>
      <c r="L3949" s="545"/>
    </row>
    <row r="3950" spans="1:12" s="86" customFormat="1">
      <c r="A3950" s="7" t="s">
        <v>453</v>
      </c>
      <c r="B3950" s="1"/>
      <c r="C3950" s="2">
        <v>2</v>
      </c>
      <c r="D3950" s="353"/>
      <c r="E3950" s="353"/>
      <c r="F3950" s="353"/>
      <c r="G3950" s="353"/>
      <c r="H3950" s="3" t="s">
        <v>452</v>
      </c>
      <c r="I3950" s="1" t="s">
        <v>6448</v>
      </c>
      <c r="J3950" s="1" t="s">
        <v>8030</v>
      </c>
      <c r="K3950" s="58">
        <v>2017</v>
      </c>
      <c r="L3950" s="545"/>
    </row>
    <row r="3951" spans="1:12" s="86" customFormat="1">
      <c r="A3951" s="7" t="s">
        <v>453</v>
      </c>
      <c r="B3951" s="1"/>
      <c r="C3951" s="2">
        <v>3</v>
      </c>
      <c r="D3951" s="353"/>
      <c r="E3951" s="353"/>
      <c r="F3951" s="353"/>
      <c r="G3951" s="353"/>
      <c r="H3951" s="3" t="s">
        <v>452</v>
      </c>
      <c r="I3951" s="1" t="s">
        <v>6448</v>
      </c>
      <c r="J3951" s="1" t="s">
        <v>8030</v>
      </c>
      <c r="K3951" s="58">
        <v>2017</v>
      </c>
      <c r="L3951" s="545"/>
    </row>
    <row r="3952" spans="1:12" s="86" customFormat="1">
      <c r="A3952" s="7" t="s">
        <v>453</v>
      </c>
      <c r="B3952" s="1"/>
      <c r="C3952" s="2">
        <v>4</v>
      </c>
      <c r="D3952" s="353"/>
      <c r="E3952" s="353"/>
      <c r="F3952" s="353"/>
      <c r="G3952" s="353"/>
      <c r="H3952" s="3" t="s">
        <v>452</v>
      </c>
      <c r="I3952" s="1" t="s">
        <v>6448</v>
      </c>
      <c r="J3952" s="1" t="s">
        <v>8030</v>
      </c>
      <c r="K3952" s="58">
        <v>2017</v>
      </c>
      <c r="L3952" s="545"/>
    </row>
    <row r="3953" spans="1:12" s="86" customFormat="1">
      <c r="A3953" s="7" t="s">
        <v>453</v>
      </c>
      <c r="B3953" s="1"/>
      <c r="C3953" s="2">
        <v>5</v>
      </c>
      <c r="D3953" s="353"/>
      <c r="E3953" s="353"/>
      <c r="F3953" s="353"/>
      <c r="G3953" s="353"/>
      <c r="H3953" s="3" t="s">
        <v>452</v>
      </c>
      <c r="I3953" s="1" t="s">
        <v>6448</v>
      </c>
      <c r="J3953" s="1" t="s">
        <v>8030</v>
      </c>
      <c r="K3953" s="58">
        <v>2017</v>
      </c>
      <c r="L3953" s="545"/>
    </row>
    <row r="3954" spans="1:12" s="86" customFormat="1">
      <c r="A3954" s="7" t="s">
        <v>455</v>
      </c>
      <c r="B3954" s="1"/>
      <c r="C3954" s="2">
        <v>1</v>
      </c>
      <c r="D3954" s="353"/>
      <c r="E3954" s="353"/>
      <c r="F3954" s="353"/>
      <c r="G3954" s="353"/>
      <c r="H3954" s="3" t="s">
        <v>371</v>
      </c>
      <c r="I3954" s="1" t="s">
        <v>6449</v>
      </c>
      <c r="J3954" s="1" t="s">
        <v>8030</v>
      </c>
      <c r="K3954" s="58">
        <v>2017</v>
      </c>
      <c r="L3954" s="545"/>
    </row>
    <row r="3955" spans="1:12" s="86" customFormat="1">
      <c r="A3955" s="7" t="s">
        <v>458</v>
      </c>
      <c r="B3955" s="1"/>
      <c r="C3955" s="2">
        <v>1</v>
      </c>
      <c r="D3955" s="353"/>
      <c r="E3955" s="353"/>
      <c r="F3955" s="353"/>
      <c r="G3955" s="353"/>
      <c r="H3955" s="3" t="s">
        <v>327</v>
      </c>
      <c r="I3955" s="1" t="s">
        <v>6451</v>
      </c>
      <c r="J3955" s="1" t="s">
        <v>8030</v>
      </c>
      <c r="K3955" s="58">
        <v>2017</v>
      </c>
      <c r="L3955" s="545"/>
    </row>
    <row r="3956" spans="1:12" s="86" customFormat="1">
      <c r="A3956" s="7" t="s">
        <v>460</v>
      </c>
      <c r="B3956" s="1"/>
      <c r="C3956" s="2">
        <v>1</v>
      </c>
      <c r="D3956" s="353"/>
      <c r="E3956" s="353"/>
      <c r="F3956" s="353"/>
      <c r="G3956" s="353"/>
      <c r="H3956" s="3" t="s">
        <v>327</v>
      </c>
      <c r="I3956" s="1" t="s">
        <v>6453</v>
      </c>
      <c r="J3956" s="1" t="s">
        <v>8030</v>
      </c>
      <c r="K3956" s="58">
        <v>2017</v>
      </c>
      <c r="L3956" s="545"/>
    </row>
    <row r="3957" spans="1:12" s="86" customFormat="1">
      <c r="A3957" s="7" t="s">
        <v>462</v>
      </c>
      <c r="B3957" s="1"/>
      <c r="C3957" s="2">
        <v>1</v>
      </c>
      <c r="D3957" s="353"/>
      <c r="E3957" s="353"/>
      <c r="F3957" s="353"/>
      <c r="G3957" s="353"/>
      <c r="H3957" s="3" t="s">
        <v>4717</v>
      </c>
      <c r="I3957" s="1" t="s">
        <v>5980</v>
      </c>
      <c r="J3957" s="1" t="s">
        <v>8030</v>
      </c>
      <c r="K3957" s="58">
        <v>2017</v>
      </c>
      <c r="L3957" s="545"/>
    </row>
    <row r="3958" spans="1:12" s="86" customFormat="1">
      <c r="A3958" s="7" t="s">
        <v>462</v>
      </c>
      <c r="B3958" s="1"/>
      <c r="C3958" s="2">
        <v>2</v>
      </c>
      <c r="D3958" s="353"/>
      <c r="E3958" s="353"/>
      <c r="F3958" s="353"/>
      <c r="G3958" s="353"/>
      <c r="H3958" s="3" t="s">
        <v>4717</v>
      </c>
      <c r="I3958" s="1" t="s">
        <v>5980</v>
      </c>
      <c r="J3958" s="1" t="s">
        <v>8030</v>
      </c>
      <c r="K3958" s="58">
        <v>2017</v>
      </c>
      <c r="L3958" s="545"/>
    </row>
    <row r="3959" spans="1:12" s="86" customFormat="1">
      <c r="A3959" s="7" t="s">
        <v>462</v>
      </c>
      <c r="B3959" s="1"/>
      <c r="C3959" s="2">
        <v>3</v>
      </c>
      <c r="D3959" s="353"/>
      <c r="E3959" s="353"/>
      <c r="F3959" s="353"/>
      <c r="G3959" s="353"/>
      <c r="H3959" s="3" t="s">
        <v>4717</v>
      </c>
      <c r="I3959" s="1" t="s">
        <v>5980</v>
      </c>
      <c r="J3959" s="1" t="s">
        <v>8030</v>
      </c>
      <c r="K3959" s="58">
        <v>2017</v>
      </c>
      <c r="L3959" s="545"/>
    </row>
    <row r="3960" spans="1:12" s="86" customFormat="1">
      <c r="A3960" s="7" t="s">
        <v>465</v>
      </c>
      <c r="B3960" s="1"/>
      <c r="C3960" s="2">
        <v>1</v>
      </c>
      <c r="D3960" s="353"/>
      <c r="E3960" s="353"/>
      <c r="F3960" s="353"/>
      <c r="G3960" s="353"/>
      <c r="H3960" s="3" t="s">
        <v>4719</v>
      </c>
      <c r="I3960" s="1" t="s">
        <v>5980</v>
      </c>
      <c r="J3960" s="1" t="s">
        <v>8030</v>
      </c>
      <c r="K3960" s="58">
        <v>2017</v>
      </c>
      <c r="L3960" s="545"/>
    </row>
    <row r="3961" spans="1:12" s="86" customFormat="1">
      <c r="A3961" s="7" t="s">
        <v>465</v>
      </c>
      <c r="B3961" s="1"/>
      <c r="C3961" s="2">
        <v>2</v>
      </c>
      <c r="D3961" s="353"/>
      <c r="E3961" s="353"/>
      <c r="F3961" s="353"/>
      <c r="G3961" s="353"/>
      <c r="H3961" s="3" t="s">
        <v>4719</v>
      </c>
      <c r="I3961" s="1" t="s">
        <v>5980</v>
      </c>
      <c r="J3961" s="1" t="s">
        <v>8030</v>
      </c>
      <c r="K3961" s="58">
        <v>2017</v>
      </c>
      <c r="L3961" s="545"/>
    </row>
    <row r="3962" spans="1:12" s="86" customFormat="1">
      <c r="A3962" s="7" t="s">
        <v>465</v>
      </c>
      <c r="B3962" s="1"/>
      <c r="C3962" s="2">
        <v>3</v>
      </c>
      <c r="D3962" s="353"/>
      <c r="E3962" s="353"/>
      <c r="F3962" s="353"/>
      <c r="G3962" s="353"/>
      <c r="H3962" s="3" t="s">
        <v>4719</v>
      </c>
      <c r="I3962" s="1" t="s">
        <v>5980</v>
      </c>
      <c r="J3962" s="1" t="s">
        <v>8030</v>
      </c>
      <c r="K3962" s="58">
        <v>2017</v>
      </c>
      <c r="L3962" s="545"/>
    </row>
    <row r="3963" spans="1:12" s="86" customFormat="1">
      <c r="A3963" s="7" t="s">
        <v>469</v>
      </c>
      <c r="B3963" s="1"/>
      <c r="C3963" s="2">
        <v>1</v>
      </c>
      <c r="D3963" s="353"/>
      <c r="E3963" s="353"/>
      <c r="F3963" s="353"/>
      <c r="G3963" s="353"/>
      <c r="H3963" s="3" t="s">
        <v>471</v>
      </c>
      <c r="I3963" s="1" t="s">
        <v>6455</v>
      </c>
      <c r="J3963" s="1" t="s">
        <v>8030</v>
      </c>
      <c r="K3963" s="58">
        <v>2017</v>
      </c>
      <c r="L3963" s="545"/>
    </row>
    <row r="3964" spans="1:12" s="86" customFormat="1">
      <c r="A3964" s="7" t="s">
        <v>469</v>
      </c>
      <c r="B3964" s="1"/>
      <c r="C3964" s="2">
        <v>2</v>
      </c>
      <c r="D3964" s="353"/>
      <c r="E3964" s="353"/>
      <c r="F3964" s="353"/>
      <c r="G3964" s="353"/>
      <c r="H3964" s="3" t="s">
        <v>471</v>
      </c>
      <c r="I3964" s="1" t="s">
        <v>6455</v>
      </c>
      <c r="J3964" s="1" t="s">
        <v>8030</v>
      </c>
      <c r="K3964" s="58">
        <v>2017</v>
      </c>
      <c r="L3964" s="545"/>
    </row>
    <row r="3965" spans="1:12" s="86" customFormat="1">
      <c r="A3965" s="7" t="s">
        <v>469</v>
      </c>
      <c r="B3965" s="1"/>
      <c r="C3965" s="2">
        <v>3</v>
      </c>
      <c r="D3965" s="353"/>
      <c r="E3965" s="353"/>
      <c r="F3965" s="353"/>
      <c r="G3965" s="353"/>
      <c r="H3965" s="3" t="s">
        <v>471</v>
      </c>
      <c r="I3965" s="1" t="s">
        <v>6455</v>
      </c>
      <c r="J3965" s="1" t="s">
        <v>8030</v>
      </c>
      <c r="K3965" s="58">
        <v>2017</v>
      </c>
      <c r="L3965" s="545"/>
    </row>
    <row r="3966" spans="1:12" s="86" customFormat="1">
      <c r="A3966" s="7" t="s">
        <v>472</v>
      </c>
      <c r="B3966" s="1"/>
      <c r="C3966" s="2">
        <v>1</v>
      </c>
      <c r="D3966" s="353"/>
      <c r="E3966" s="353"/>
      <c r="F3966" s="353"/>
      <c r="G3966" s="353"/>
      <c r="H3966" s="3" t="s">
        <v>475</v>
      </c>
      <c r="I3966" s="1" t="s">
        <v>6409</v>
      </c>
      <c r="J3966" s="1" t="s">
        <v>8030</v>
      </c>
      <c r="K3966" s="58">
        <v>2017</v>
      </c>
      <c r="L3966" s="545"/>
    </row>
    <row r="3967" spans="1:12" s="86" customFormat="1">
      <c r="A3967" s="7" t="s">
        <v>472</v>
      </c>
      <c r="B3967" s="1"/>
      <c r="C3967" s="2">
        <v>2</v>
      </c>
      <c r="D3967" s="353"/>
      <c r="E3967" s="353"/>
      <c r="F3967" s="353"/>
      <c r="G3967" s="353"/>
      <c r="H3967" s="3" t="s">
        <v>475</v>
      </c>
      <c r="I3967" s="1" t="s">
        <v>6409</v>
      </c>
      <c r="J3967" s="1" t="s">
        <v>8030</v>
      </c>
      <c r="K3967" s="58">
        <v>2017</v>
      </c>
      <c r="L3967" s="545"/>
    </row>
    <row r="3968" spans="1:12" s="86" customFormat="1">
      <c r="A3968" s="7" t="s">
        <v>472</v>
      </c>
      <c r="B3968" s="1"/>
      <c r="C3968" s="2">
        <v>3</v>
      </c>
      <c r="D3968" s="353"/>
      <c r="E3968" s="353"/>
      <c r="F3968" s="353"/>
      <c r="G3968" s="353"/>
      <c r="H3968" s="3" t="s">
        <v>475</v>
      </c>
      <c r="I3968" s="1" t="s">
        <v>6409</v>
      </c>
      <c r="J3968" s="1" t="s">
        <v>8030</v>
      </c>
      <c r="K3968" s="58">
        <v>2017</v>
      </c>
      <c r="L3968" s="545"/>
    </row>
    <row r="3969" spans="1:12" s="86" customFormat="1">
      <c r="A3969" s="7" t="s">
        <v>472</v>
      </c>
      <c r="B3969" s="1"/>
      <c r="C3969" s="2">
        <v>4</v>
      </c>
      <c r="D3969" s="353"/>
      <c r="E3969" s="353"/>
      <c r="F3969" s="353"/>
      <c r="G3969" s="353"/>
      <c r="H3969" s="3" t="s">
        <v>475</v>
      </c>
      <c r="I3969" s="1" t="s">
        <v>6409</v>
      </c>
      <c r="J3969" s="1" t="s">
        <v>8030</v>
      </c>
      <c r="K3969" s="58">
        <v>2017</v>
      </c>
      <c r="L3969" s="545"/>
    </row>
    <row r="3970" spans="1:12" s="86" customFormat="1">
      <c r="A3970" s="7" t="s">
        <v>472</v>
      </c>
      <c r="B3970" s="1"/>
      <c r="C3970" s="2">
        <v>5</v>
      </c>
      <c r="D3970" s="353"/>
      <c r="E3970" s="353"/>
      <c r="F3970" s="353"/>
      <c r="G3970" s="353"/>
      <c r="H3970" s="3" t="s">
        <v>475</v>
      </c>
      <c r="I3970" s="1" t="s">
        <v>6409</v>
      </c>
      <c r="J3970" s="1" t="s">
        <v>8030</v>
      </c>
      <c r="K3970" s="58">
        <v>2017</v>
      </c>
      <c r="L3970" s="545"/>
    </row>
    <row r="3971" spans="1:12" s="86" customFormat="1">
      <c r="A3971" s="7" t="s">
        <v>476</v>
      </c>
      <c r="B3971" s="1"/>
      <c r="C3971" s="2">
        <v>1</v>
      </c>
      <c r="D3971" s="353"/>
      <c r="E3971" s="353"/>
      <c r="F3971" s="353"/>
      <c r="G3971" s="353"/>
      <c r="H3971" s="3" t="s">
        <v>479</v>
      </c>
      <c r="I3971" s="1" t="s">
        <v>6409</v>
      </c>
      <c r="J3971" s="1" t="s">
        <v>8030</v>
      </c>
      <c r="K3971" s="58">
        <v>2017</v>
      </c>
      <c r="L3971" s="545"/>
    </row>
    <row r="3972" spans="1:12" s="86" customFormat="1">
      <c r="A3972" s="7" t="s">
        <v>476</v>
      </c>
      <c r="B3972" s="1"/>
      <c r="C3972" s="2">
        <v>2</v>
      </c>
      <c r="D3972" s="353"/>
      <c r="E3972" s="353"/>
      <c r="F3972" s="353"/>
      <c r="G3972" s="353"/>
      <c r="H3972" s="3" t="s">
        <v>479</v>
      </c>
      <c r="I3972" s="1" t="s">
        <v>6409</v>
      </c>
      <c r="J3972" s="1" t="s">
        <v>8030</v>
      </c>
      <c r="K3972" s="58">
        <v>2017</v>
      </c>
      <c r="L3972" s="545"/>
    </row>
    <row r="3973" spans="1:12" s="86" customFormat="1">
      <c r="A3973" s="7" t="s">
        <v>476</v>
      </c>
      <c r="B3973" s="1"/>
      <c r="C3973" s="2">
        <v>3</v>
      </c>
      <c r="D3973" s="353"/>
      <c r="E3973" s="353"/>
      <c r="F3973" s="353"/>
      <c r="G3973" s="353"/>
      <c r="H3973" s="3" t="s">
        <v>479</v>
      </c>
      <c r="I3973" s="1" t="s">
        <v>6409</v>
      </c>
      <c r="J3973" s="1" t="s">
        <v>8030</v>
      </c>
      <c r="K3973" s="58">
        <v>2017</v>
      </c>
      <c r="L3973" s="545"/>
    </row>
    <row r="3974" spans="1:12" s="86" customFormat="1">
      <c r="A3974" s="7" t="s">
        <v>476</v>
      </c>
      <c r="B3974" s="1"/>
      <c r="C3974" s="2">
        <v>4</v>
      </c>
      <c r="D3974" s="353"/>
      <c r="E3974" s="353"/>
      <c r="F3974" s="353"/>
      <c r="G3974" s="353"/>
      <c r="H3974" s="3" t="s">
        <v>479</v>
      </c>
      <c r="I3974" s="1" t="s">
        <v>6409</v>
      </c>
      <c r="J3974" s="1" t="s">
        <v>8030</v>
      </c>
      <c r="K3974" s="58">
        <v>2017</v>
      </c>
      <c r="L3974" s="545"/>
    </row>
    <row r="3975" spans="1:12" s="86" customFormat="1">
      <c r="A3975" s="7" t="s">
        <v>476</v>
      </c>
      <c r="B3975" s="1"/>
      <c r="C3975" s="2">
        <v>5</v>
      </c>
      <c r="D3975" s="353"/>
      <c r="E3975" s="353"/>
      <c r="F3975" s="353"/>
      <c r="G3975" s="353"/>
      <c r="H3975" s="3" t="s">
        <v>479</v>
      </c>
      <c r="I3975" s="1" t="s">
        <v>6409</v>
      </c>
      <c r="J3975" s="1" t="s">
        <v>8030</v>
      </c>
      <c r="K3975" s="58">
        <v>2017</v>
      </c>
      <c r="L3975" s="545"/>
    </row>
    <row r="3976" spans="1:12" s="86" customFormat="1">
      <c r="A3976" s="7" t="s">
        <v>480</v>
      </c>
      <c r="B3976" s="1"/>
      <c r="C3976" s="2">
        <v>1</v>
      </c>
      <c r="D3976" s="353"/>
      <c r="E3976" s="353"/>
      <c r="F3976" s="353"/>
      <c r="G3976" s="353"/>
      <c r="H3976" s="3" t="s">
        <v>482</v>
      </c>
      <c r="I3976" s="1" t="s">
        <v>6457</v>
      </c>
      <c r="J3976" s="1" t="s">
        <v>8030</v>
      </c>
      <c r="K3976" s="58">
        <v>2017</v>
      </c>
      <c r="L3976" s="545"/>
    </row>
    <row r="3977" spans="1:12" s="86" customFormat="1">
      <c r="A3977" s="7" t="s">
        <v>480</v>
      </c>
      <c r="B3977" s="1"/>
      <c r="C3977" s="2">
        <v>2</v>
      </c>
      <c r="D3977" s="353"/>
      <c r="E3977" s="353"/>
      <c r="F3977" s="353"/>
      <c r="G3977" s="353"/>
      <c r="H3977" s="3" t="s">
        <v>482</v>
      </c>
      <c r="I3977" s="1" t="s">
        <v>6457</v>
      </c>
      <c r="J3977" s="1" t="s">
        <v>8030</v>
      </c>
      <c r="K3977" s="58">
        <v>2017</v>
      </c>
      <c r="L3977" s="545"/>
    </row>
    <row r="3978" spans="1:12" s="86" customFormat="1">
      <c r="A3978" s="7" t="s">
        <v>480</v>
      </c>
      <c r="B3978" s="1"/>
      <c r="C3978" s="2">
        <v>3</v>
      </c>
      <c r="D3978" s="353"/>
      <c r="E3978" s="353"/>
      <c r="F3978" s="353"/>
      <c r="G3978" s="353"/>
      <c r="H3978" s="3" t="s">
        <v>482</v>
      </c>
      <c r="I3978" s="1" t="s">
        <v>6457</v>
      </c>
      <c r="J3978" s="1" t="s">
        <v>8030</v>
      </c>
      <c r="K3978" s="58">
        <v>2017</v>
      </c>
      <c r="L3978" s="545"/>
    </row>
    <row r="3979" spans="1:12" s="86" customFormat="1">
      <c r="A3979" s="7" t="s">
        <v>480</v>
      </c>
      <c r="B3979" s="1"/>
      <c r="C3979" s="2">
        <v>4</v>
      </c>
      <c r="D3979" s="353"/>
      <c r="E3979" s="353"/>
      <c r="F3979" s="353"/>
      <c r="G3979" s="353"/>
      <c r="H3979" s="3" t="s">
        <v>482</v>
      </c>
      <c r="I3979" s="1" t="s">
        <v>6457</v>
      </c>
      <c r="J3979" s="1" t="s">
        <v>8030</v>
      </c>
      <c r="K3979" s="58">
        <v>2017</v>
      </c>
      <c r="L3979" s="545"/>
    </row>
    <row r="3980" spans="1:12" s="86" customFormat="1">
      <c r="A3980" s="7" t="s">
        <v>480</v>
      </c>
      <c r="B3980" s="1"/>
      <c r="C3980" s="2">
        <v>5</v>
      </c>
      <c r="D3980" s="353"/>
      <c r="E3980" s="353"/>
      <c r="F3980" s="353"/>
      <c r="G3980" s="353"/>
      <c r="H3980" s="3" t="s">
        <v>482</v>
      </c>
      <c r="I3980" s="1" t="s">
        <v>6457</v>
      </c>
      <c r="J3980" s="1" t="s">
        <v>8030</v>
      </c>
      <c r="K3980" s="58">
        <v>2017</v>
      </c>
      <c r="L3980" s="545"/>
    </row>
    <row r="3981" spans="1:12" s="86" customFormat="1">
      <c r="A3981" s="7" t="s">
        <v>483</v>
      </c>
      <c r="B3981" s="1"/>
      <c r="C3981" s="2">
        <v>1</v>
      </c>
      <c r="D3981" s="353"/>
      <c r="E3981" s="353"/>
      <c r="F3981" s="353"/>
      <c r="G3981" s="353"/>
      <c r="H3981" s="3" t="s">
        <v>381</v>
      </c>
      <c r="I3981" s="1" t="s">
        <v>5980</v>
      </c>
      <c r="J3981" s="1" t="s">
        <v>8030</v>
      </c>
      <c r="K3981" s="58">
        <v>2017</v>
      </c>
      <c r="L3981" s="545"/>
    </row>
    <row r="3982" spans="1:12" s="86" customFormat="1">
      <c r="A3982" s="7" t="s">
        <v>483</v>
      </c>
      <c r="B3982" s="1"/>
      <c r="C3982" s="2">
        <v>2</v>
      </c>
      <c r="D3982" s="353"/>
      <c r="E3982" s="353"/>
      <c r="F3982" s="353"/>
      <c r="G3982" s="353"/>
      <c r="H3982" s="3" t="s">
        <v>383</v>
      </c>
      <c r="I3982" s="1" t="s">
        <v>5980</v>
      </c>
      <c r="J3982" s="1" t="s">
        <v>8030</v>
      </c>
      <c r="K3982" s="58">
        <v>2017</v>
      </c>
      <c r="L3982" s="545"/>
    </row>
    <row r="3983" spans="1:12" s="86" customFormat="1">
      <c r="A3983" s="7" t="s">
        <v>485</v>
      </c>
      <c r="B3983" s="1"/>
      <c r="C3983" s="2">
        <v>1</v>
      </c>
      <c r="D3983" s="353"/>
      <c r="E3983" s="353"/>
      <c r="F3983" s="353"/>
      <c r="G3983" s="353"/>
      <c r="H3983" s="3" t="s">
        <v>4721</v>
      </c>
      <c r="I3983" s="6" t="s">
        <v>6459</v>
      </c>
      <c r="J3983" s="1" t="s">
        <v>8030</v>
      </c>
      <c r="K3983" s="58">
        <v>2017</v>
      </c>
      <c r="L3983" s="545"/>
    </row>
    <row r="3984" spans="1:12" s="86" customFormat="1">
      <c r="A3984" s="7" t="s">
        <v>485</v>
      </c>
      <c r="B3984" s="1"/>
      <c r="C3984" s="2">
        <v>2</v>
      </c>
      <c r="D3984" s="353"/>
      <c r="E3984" s="353"/>
      <c r="F3984" s="353"/>
      <c r="G3984" s="353"/>
      <c r="H3984" s="3" t="s">
        <v>4721</v>
      </c>
      <c r="I3984" s="6" t="s">
        <v>6459</v>
      </c>
      <c r="J3984" s="1" t="s">
        <v>8030</v>
      </c>
      <c r="K3984" s="58">
        <v>2017</v>
      </c>
      <c r="L3984" s="545"/>
    </row>
    <row r="3985" spans="1:12" s="86" customFormat="1">
      <c r="A3985" s="7" t="s">
        <v>487</v>
      </c>
      <c r="B3985" s="1"/>
      <c r="C3985" s="2">
        <v>1</v>
      </c>
      <c r="D3985" s="353"/>
      <c r="E3985" s="353"/>
      <c r="F3985" s="353"/>
      <c r="G3985" s="353"/>
      <c r="H3985" s="3" t="s">
        <v>490</v>
      </c>
      <c r="I3985" s="1" t="s">
        <v>6409</v>
      </c>
      <c r="J3985" s="1" t="s">
        <v>8030</v>
      </c>
      <c r="K3985" s="58">
        <v>2017</v>
      </c>
      <c r="L3985" s="545"/>
    </row>
    <row r="3986" spans="1:12" s="86" customFormat="1">
      <c r="A3986" s="7" t="s">
        <v>487</v>
      </c>
      <c r="B3986" s="1"/>
      <c r="C3986" s="2">
        <v>2</v>
      </c>
      <c r="D3986" s="353"/>
      <c r="E3986" s="353"/>
      <c r="F3986" s="353"/>
      <c r="G3986" s="353"/>
      <c r="H3986" s="3" t="s">
        <v>490</v>
      </c>
      <c r="I3986" s="1" t="s">
        <v>6409</v>
      </c>
      <c r="J3986" s="1" t="s">
        <v>8030</v>
      </c>
      <c r="K3986" s="58">
        <v>2017</v>
      </c>
      <c r="L3986" s="545"/>
    </row>
    <row r="3987" spans="1:12" s="86" customFormat="1">
      <c r="A3987" s="7" t="s">
        <v>491</v>
      </c>
      <c r="B3987" s="1"/>
      <c r="C3987" s="2">
        <v>1</v>
      </c>
      <c r="D3987" s="353"/>
      <c r="E3987" s="353"/>
      <c r="F3987" s="353"/>
      <c r="G3987" s="353"/>
      <c r="H3987" s="3" t="s">
        <v>494</v>
      </c>
      <c r="I3987" s="1" t="s">
        <v>6409</v>
      </c>
      <c r="J3987" s="1" t="s">
        <v>8030</v>
      </c>
      <c r="K3987" s="58">
        <v>2017</v>
      </c>
      <c r="L3987" s="545"/>
    </row>
    <row r="3988" spans="1:12" s="86" customFormat="1">
      <c r="A3988" s="7" t="s">
        <v>491</v>
      </c>
      <c r="B3988" s="1"/>
      <c r="C3988" s="2">
        <v>2</v>
      </c>
      <c r="D3988" s="353"/>
      <c r="E3988" s="353"/>
      <c r="F3988" s="353"/>
      <c r="G3988" s="353"/>
      <c r="H3988" s="3" t="s">
        <v>494</v>
      </c>
      <c r="I3988" s="1" t="s">
        <v>6409</v>
      </c>
      <c r="J3988" s="1" t="s">
        <v>8030</v>
      </c>
      <c r="K3988" s="58">
        <v>2017</v>
      </c>
      <c r="L3988" s="545"/>
    </row>
    <row r="3989" spans="1:12" s="86" customFormat="1">
      <c r="A3989" s="7" t="s">
        <v>491</v>
      </c>
      <c r="B3989" s="1"/>
      <c r="C3989" s="2">
        <v>3</v>
      </c>
      <c r="D3989" s="353"/>
      <c r="E3989" s="353"/>
      <c r="F3989" s="353"/>
      <c r="G3989" s="353"/>
      <c r="H3989" s="3" t="s">
        <v>494</v>
      </c>
      <c r="I3989" s="1" t="s">
        <v>6409</v>
      </c>
      <c r="J3989" s="1" t="s">
        <v>8030</v>
      </c>
      <c r="K3989" s="58">
        <v>2017</v>
      </c>
      <c r="L3989" s="545"/>
    </row>
    <row r="3990" spans="1:12" s="86" customFormat="1">
      <c r="A3990" s="7" t="s">
        <v>495</v>
      </c>
      <c r="B3990" s="1"/>
      <c r="C3990" s="2">
        <v>1</v>
      </c>
      <c r="D3990" s="353"/>
      <c r="E3990" s="353"/>
      <c r="F3990" s="353"/>
      <c r="G3990" s="353"/>
      <c r="H3990" s="3" t="s">
        <v>497</v>
      </c>
      <c r="I3990" s="1" t="s">
        <v>6409</v>
      </c>
      <c r="J3990" s="1" t="s">
        <v>8030</v>
      </c>
      <c r="K3990" s="58">
        <v>2017</v>
      </c>
      <c r="L3990" s="545"/>
    </row>
    <row r="3991" spans="1:12" s="86" customFormat="1">
      <c r="A3991" s="7" t="s">
        <v>495</v>
      </c>
      <c r="B3991" s="1"/>
      <c r="C3991" s="2">
        <v>2</v>
      </c>
      <c r="D3991" s="353"/>
      <c r="E3991" s="353"/>
      <c r="F3991" s="353"/>
      <c r="G3991" s="353"/>
      <c r="H3991" s="3" t="s">
        <v>497</v>
      </c>
      <c r="I3991" s="1" t="s">
        <v>6409</v>
      </c>
      <c r="J3991" s="1" t="s">
        <v>8030</v>
      </c>
      <c r="K3991" s="58">
        <v>2017</v>
      </c>
      <c r="L3991" s="545"/>
    </row>
    <row r="3992" spans="1:12" s="86" customFormat="1">
      <c r="A3992" s="7" t="s">
        <v>495</v>
      </c>
      <c r="B3992" s="1"/>
      <c r="C3992" s="2">
        <v>3</v>
      </c>
      <c r="D3992" s="353"/>
      <c r="E3992" s="353"/>
      <c r="F3992" s="353"/>
      <c r="G3992" s="353"/>
      <c r="H3992" s="3" t="s">
        <v>497</v>
      </c>
      <c r="I3992" s="1" t="s">
        <v>6409</v>
      </c>
      <c r="J3992" s="1" t="s">
        <v>8030</v>
      </c>
      <c r="K3992" s="58">
        <v>2017</v>
      </c>
      <c r="L3992" s="545"/>
    </row>
    <row r="3993" spans="1:12" s="86" customFormat="1">
      <c r="A3993" s="7" t="s">
        <v>495</v>
      </c>
      <c r="B3993" s="1"/>
      <c r="C3993" s="2">
        <v>4</v>
      </c>
      <c r="D3993" s="353"/>
      <c r="E3993" s="353"/>
      <c r="F3993" s="353"/>
      <c r="G3993" s="353"/>
      <c r="H3993" s="3" t="s">
        <v>497</v>
      </c>
      <c r="I3993" s="1" t="s">
        <v>6409</v>
      </c>
      <c r="J3993" s="1" t="s">
        <v>8030</v>
      </c>
      <c r="K3993" s="58">
        <v>2017</v>
      </c>
      <c r="L3993" s="545"/>
    </row>
    <row r="3994" spans="1:12" s="86" customFormat="1">
      <c r="A3994" s="7" t="s">
        <v>495</v>
      </c>
      <c r="B3994" s="1"/>
      <c r="C3994" s="2">
        <v>5</v>
      </c>
      <c r="D3994" s="353"/>
      <c r="E3994" s="353"/>
      <c r="F3994" s="353"/>
      <c r="G3994" s="353"/>
      <c r="H3994" s="3" t="s">
        <v>497</v>
      </c>
      <c r="I3994" s="1" t="s">
        <v>6409</v>
      </c>
      <c r="J3994" s="1" t="s">
        <v>8030</v>
      </c>
      <c r="K3994" s="58">
        <v>2017</v>
      </c>
      <c r="L3994" s="545"/>
    </row>
    <row r="3995" spans="1:12" s="86" customFormat="1">
      <c r="A3995" s="7" t="s">
        <v>498</v>
      </c>
      <c r="B3995" s="1"/>
      <c r="C3995" s="2">
        <v>1</v>
      </c>
      <c r="D3995" s="353"/>
      <c r="E3995" s="353"/>
      <c r="F3995" s="353"/>
      <c r="G3995" s="353"/>
      <c r="H3995" s="3" t="s">
        <v>302</v>
      </c>
      <c r="I3995" s="1" t="s">
        <v>6461</v>
      </c>
      <c r="J3995" s="1" t="s">
        <v>8030</v>
      </c>
      <c r="K3995" s="58">
        <v>2017</v>
      </c>
      <c r="L3995" s="545"/>
    </row>
    <row r="3996" spans="1:12" s="86" customFormat="1">
      <c r="A3996" s="7" t="s">
        <v>498</v>
      </c>
      <c r="B3996" s="1"/>
      <c r="C3996" s="2">
        <v>2</v>
      </c>
      <c r="D3996" s="353"/>
      <c r="E3996" s="353"/>
      <c r="F3996" s="353"/>
      <c r="G3996" s="353"/>
      <c r="H3996" s="3" t="s">
        <v>302</v>
      </c>
      <c r="I3996" s="1" t="s">
        <v>6461</v>
      </c>
      <c r="J3996" s="1" t="s">
        <v>8030</v>
      </c>
      <c r="K3996" s="58">
        <v>2017</v>
      </c>
      <c r="L3996" s="545"/>
    </row>
    <row r="3997" spans="1:12" s="86" customFormat="1">
      <c r="A3997" s="7" t="s">
        <v>498</v>
      </c>
      <c r="B3997" s="1"/>
      <c r="C3997" s="2">
        <v>3</v>
      </c>
      <c r="D3997" s="353"/>
      <c r="E3997" s="353"/>
      <c r="F3997" s="353"/>
      <c r="G3997" s="353"/>
      <c r="H3997" s="3" t="s">
        <v>302</v>
      </c>
      <c r="I3997" s="1" t="s">
        <v>6461</v>
      </c>
      <c r="J3997" s="1" t="s">
        <v>8030</v>
      </c>
      <c r="K3997" s="58">
        <v>2017</v>
      </c>
      <c r="L3997" s="545"/>
    </row>
    <row r="3998" spans="1:12" s="86" customFormat="1">
      <c r="A3998" s="7" t="s">
        <v>498</v>
      </c>
      <c r="B3998" s="1"/>
      <c r="C3998" s="2">
        <v>4</v>
      </c>
      <c r="D3998" s="353"/>
      <c r="E3998" s="353"/>
      <c r="F3998" s="353"/>
      <c r="G3998" s="353"/>
      <c r="H3998" s="3" t="s">
        <v>302</v>
      </c>
      <c r="I3998" s="1" t="s">
        <v>6461</v>
      </c>
      <c r="J3998" s="1" t="s">
        <v>8030</v>
      </c>
      <c r="K3998" s="58">
        <v>2017</v>
      </c>
      <c r="L3998" s="545"/>
    </row>
    <row r="3999" spans="1:12" s="86" customFormat="1">
      <c r="A3999" s="7" t="s">
        <v>498</v>
      </c>
      <c r="C3999" s="2">
        <v>5</v>
      </c>
      <c r="D3999" s="353"/>
      <c r="E3999" s="353"/>
      <c r="F3999" s="353"/>
      <c r="G3999" s="353"/>
      <c r="H3999" s="3" t="s">
        <v>302</v>
      </c>
      <c r="I3999" s="1" t="s">
        <v>6461</v>
      </c>
      <c r="J3999" s="1" t="s">
        <v>8030</v>
      </c>
      <c r="K3999" s="58">
        <v>2017</v>
      </c>
      <c r="L3999" s="545"/>
    </row>
    <row r="4000" spans="1:12" s="86" customFormat="1">
      <c r="A4000" s="7" t="s">
        <v>498</v>
      </c>
      <c r="C4000" s="2">
        <v>6</v>
      </c>
      <c r="D4000" s="353"/>
      <c r="E4000" s="353"/>
      <c r="F4000" s="353"/>
      <c r="G4000" s="353"/>
      <c r="H4000" s="3" t="s">
        <v>302</v>
      </c>
      <c r="I4000" s="1" t="s">
        <v>6461</v>
      </c>
      <c r="J4000" s="1" t="s">
        <v>8030</v>
      </c>
      <c r="K4000" s="58">
        <v>2017</v>
      </c>
      <c r="L4000" s="545"/>
    </row>
    <row r="4001" spans="1:12" s="86" customFormat="1">
      <c r="A4001" s="7" t="s">
        <v>500</v>
      </c>
      <c r="B4001" s="1"/>
      <c r="C4001" s="2">
        <v>1</v>
      </c>
      <c r="D4001" s="353"/>
      <c r="E4001" s="353"/>
      <c r="F4001" s="353"/>
      <c r="G4001" s="353"/>
      <c r="H4001" s="3" t="s">
        <v>6274</v>
      </c>
      <c r="I4001" s="1" t="s">
        <v>6462</v>
      </c>
      <c r="J4001" s="1" t="s">
        <v>8030</v>
      </c>
      <c r="K4001" s="58">
        <v>2017</v>
      </c>
      <c r="L4001" s="545"/>
    </row>
    <row r="4002" spans="1:12" s="86" customFormat="1">
      <c r="A4002" s="7" t="s">
        <v>500</v>
      </c>
      <c r="B4002" s="1"/>
      <c r="C4002" s="2">
        <v>2</v>
      </c>
      <c r="D4002" s="353"/>
      <c r="E4002" s="353"/>
      <c r="F4002" s="353"/>
      <c r="G4002" s="353"/>
      <c r="H4002" s="3" t="s">
        <v>6274</v>
      </c>
      <c r="I4002" s="1" t="s">
        <v>6462</v>
      </c>
      <c r="J4002" s="1" t="s">
        <v>8030</v>
      </c>
      <c r="K4002" s="58">
        <v>2017</v>
      </c>
      <c r="L4002" s="545"/>
    </row>
    <row r="4003" spans="1:12" s="86" customFormat="1">
      <c r="A4003" s="7" t="s">
        <v>500</v>
      </c>
      <c r="B4003" s="1"/>
      <c r="C4003" s="2">
        <v>3</v>
      </c>
      <c r="D4003" s="353"/>
      <c r="E4003" s="353"/>
      <c r="F4003" s="353"/>
      <c r="G4003" s="353"/>
      <c r="H4003" s="3" t="s">
        <v>6274</v>
      </c>
      <c r="I4003" s="1" t="s">
        <v>6462</v>
      </c>
      <c r="J4003" s="1" t="s">
        <v>8030</v>
      </c>
      <c r="K4003" s="58">
        <v>2017</v>
      </c>
      <c r="L4003" s="545"/>
    </row>
    <row r="4004" spans="1:12" s="86" customFormat="1">
      <c r="A4004" s="7" t="s">
        <v>500</v>
      </c>
      <c r="B4004" s="1"/>
      <c r="C4004" s="2">
        <v>4</v>
      </c>
      <c r="D4004" s="353"/>
      <c r="E4004" s="353"/>
      <c r="F4004" s="353"/>
      <c r="G4004" s="353"/>
      <c r="H4004" s="3" t="s">
        <v>6274</v>
      </c>
      <c r="I4004" s="1" t="s">
        <v>6462</v>
      </c>
      <c r="J4004" s="1" t="s">
        <v>8030</v>
      </c>
      <c r="K4004" s="58">
        <v>2017</v>
      </c>
      <c r="L4004" s="545"/>
    </row>
    <row r="4005" spans="1:12" s="86" customFormat="1">
      <c r="A4005" s="7" t="s">
        <v>500</v>
      </c>
      <c r="B4005" s="1"/>
      <c r="C4005" s="2">
        <v>5</v>
      </c>
      <c r="D4005" s="353"/>
      <c r="E4005" s="353"/>
      <c r="F4005" s="353"/>
      <c r="G4005" s="353"/>
      <c r="H4005" s="3" t="s">
        <v>6274</v>
      </c>
      <c r="I4005" s="1" t="s">
        <v>6462</v>
      </c>
      <c r="J4005" s="1" t="s">
        <v>8030</v>
      </c>
      <c r="K4005" s="58">
        <v>2017</v>
      </c>
      <c r="L4005" s="545"/>
    </row>
    <row r="4006" spans="1:12" s="86" customFormat="1">
      <c r="A4006" s="7" t="s">
        <v>500</v>
      </c>
      <c r="B4006" s="1"/>
      <c r="C4006" s="2">
        <v>6</v>
      </c>
      <c r="D4006" s="353"/>
      <c r="E4006" s="353"/>
      <c r="F4006" s="353"/>
      <c r="G4006" s="353"/>
      <c r="H4006" s="3" t="s">
        <v>6274</v>
      </c>
      <c r="I4006" s="1" t="s">
        <v>6462</v>
      </c>
      <c r="J4006" s="1" t="s">
        <v>8030</v>
      </c>
      <c r="K4006" s="58">
        <v>2017</v>
      </c>
      <c r="L4006" s="545"/>
    </row>
    <row r="4007" spans="1:12" s="86" customFormat="1">
      <c r="A4007" s="7" t="s">
        <v>500</v>
      </c>
      <c r="B4007" s="1"/>
      <c r="C4007" s="2">
        <v>7</v>
      </c>
      <c r="D4007" s="353"/>
      <c r="E4007" s="353"/>
      <c r="F4007" s="353"/>
      <c r="G4007" s="353"/>
      <c r="H4007" s="3" t="s">
        <v>502</v>
      </c>
      <c r="I4007" s="1" t="s">
        <v>6462</v>
      </c>
      <c r="J4007" s="1" t="s">
        <v>8030</v>
      </c>
      <c r="K4007" s="58">
        <v>2017</v>
      </c>
      <c r="L4007" s="545"/>
    </row>
    <row r="4008" spans="1:12" s="86" customFormat="1">
      <c r="A4008" s="7" t="s">
        <v>500</v>
      </c>
      <c r="B4008" s="1"/>
      <c r="C4008" s="2">
        <v>8</v>
      </c>
      <c r="D4008" s="353"/>
      <c r="E4008" s="353"/>
      <c r="F4008" s="353"/>
      <c r="G4008" s="353"/>
      <c r="H4008" s="3" t="s">
        <v>502</v>
      </c>
      <c r="I4008" s="1" t="s">
        <v>6462</v>
      </c>
      <c r="J4008" s="1" t="s">
        <v>8030</v>
      </c>
      <c r="K4008" s="58">
        <v>2017</v>
      </c>
      <c r="L4008" s="545"/>
    </row>
    <row r="4009" spans="1:12" s="86" customFormat="1">
      <c r="A4009" s="7" t="s">
        <v>500</v>
      </c>
      <c r="B4009" s="1"/>
      <c r="C4009" s="2">
        <v>9</v>
      </c>
      <c r="D4009" s="353"/>
      <c r="E4009" s="353"/>
      <c r="F4009" s="353"/>
      <c r="G4009" s="353"/>
      <c r="H4009" s="3" t="s">
        <v>502</v>
      </c>
      <c r="I4009" s="1" t="s">
        <v>6462</v>
      </c>
      <c r="J4009" s="1" t="s">
        <v>8030</v>
      </c>
      <c r="K4009" s="58">
        <v>2017</v>
      </c>
      <c r="L4009" s="545"/>
    </row>
    <row r="4010" spans="1:12" s="86" customFormat="1">
      <c r="A4010" s="7" t="s">
        <v>500</v>
      </c>
      <c r="B4010" s="1"/>
      <c r="C4010" s="2">
        <v>10</v>
      </c>
      <c r="D4010" s="353"/>
      <c r="E4010" s="353"/>
      <c r="F4010" s="353"/>
      <c r="G4010" s="353"/>
      <c r="H4010" s="3" t="s">
        <v>502</v>
      </c>
      <c r="I4010" s="1" t="s">
        <v>6462</v>
      </c>
      <c r="J4010" s="1" t="s">
        <v>8030</v>
      </c>
      <c r="K4010" s="58">
        <v>2017</v>
      </c>
      <c r="L4010" s="545"/>
    </row>
    <row r="4011" spans="1:12" s="86" customFormat="1">
      <c r="A4011" s="7" t="s">
        <v>500</v>
      </c>
      <c r="B4011" s="1"/>
      <c r="C4011" s="2">
        <v>11</v>
      </c>
      <c r="D4011" s="353"/>
      <c r="E4011" s="353"/>
      <c r="F4011" s="353"/>
      <c r="G4011" s="353"/>
      <c r="H4011" s="3" t="s">
        <v>502</v>
      </c>
      <c r="I4011" s="1" t="s">
        <v>6462</v>
      </c>
      <c r="J4011" s="1" t="s">
        <v>8030</v>
      </c>
      <c r="K4011" s="58">
        <v>2017</v>
      </c>
      <c r="L4011" s="545"/>
    </row>
    <row r="4012" spans="1:12" s="86" customFormat="1">
      <c r="A4012" s="7" t="s">
        <v>500</v>
      </c>
      <c r="B4012" s="1"/>
      <c r="C4012" s="2">
        <v>12</v>
      </c>
      <c r="D4012" s="353"/>
      <c r="E4012" s="353"/>
      <c r="F4012" s="353"/>
      <c r="G4012" s="353"/>
      <c r="H4012" s="3" t="s">
        <v>502</v>
      </c>
      <c r="I4012" s="1" t="s">
        <v>6462</v>
      </c>
      <c r="J4012" s="1" t="s">
        <v>8030</v>
      </c>
      <c r="K4012" s="58">
        <v>2017</v>
      </c>
      <c r="L4012" s="545"/>
    </row>
    <row r="4013" spans="1:12" s="86" customFormat="1">
      <c r="A4013" s="7" t="s">
        <v>503</v>
      </c>
      <c r="B4013" s="1"/>
      <c r="C4013" s="2">
        <v>1</v>
      </c>
      <c r="D4013" s="353"/>
      <c r="E4013" s="353"/>
      <c r="F4013" s="353"/>
      <c r="G4013" s="353"/>
      <c r="H4013" s="3" t="s">
        <v>404</v>
      </c>
      <c r="I4013" s="1" t="s">
        <v>5980</v>
      </c>
      <c r="J4013" s="1" t="s">
        <v>8030</v>
      </c>
      <c r="K4013" s="58">
        <v>2017</v>
      </c>
      <c r="L4013" s="545"/>
    </row>
    <row r="4014" spans="1:12" s="86" customFormat="1">
      <c r="A4014" s="7" t="s">
        <v>503</v>
      </c>
      <c r="B4014" s="1"/>
      <c r="C4014" s="2">
        <v>2</v>
      </c>
      <c r="D4014" s="353"/>
      <c r="E4014" s="353"/>
      <c r="F4014" s="353"/>
      <c r="G4014" s="353"/>
      <c r="H4014" s="3" t="s">
        <v>404</v>
      </c>
      <c r="I4014" s="1" t="s">
        <v>5980</v>
      </c>
      <c r="J4014" s="1" t="s">
        <v>8030</v>
      </c>
      <c r="K4014" s="58">
        <v>2017</v>
      </c>
      <c r="L4014" s="545"/>
    </row>
    <row r="4015" spans="1:12" s="86" customFormat="1">
      <c r="A4015" s="7" t="s">
        <v>503</v>
      </c>
      <c r="B4015" s="1"/>
      <c r="C4015" s="2">
        <v>3</v>
      </c>
      <c r="D4015" s="353"/>
      <c r="E4015" s="353"/>
      <c r="F4015" s="353"/>
      <c r="G4015" s="353"/>
      <c r="H4015" s="3" t="s">
        <v>404</v>
      </c>
      <c r="I4015" s="1" t="s">
        <v>5980</v>
      </c>
      <c r="J4015" s="1" t="s">
        <v>8030</v>
      </c>
      <c r="K4015" s="58">
        <v>2017</v>
      </c>
      <c r="L4015" s="545"/>
    </row>
    <row r="4016" spans="1:12" s="86" customFormat="1">
      <c r="A4016" s="7" t="s">
        <v>503</v>
      </c>
      <c r="B4016" s="1"/>
      <c r="C4016" s="2">
        <v>4</v>
      </c>
      <c r="D4016" s="353"/>
      <c r="E4016" s="353"/>
      <c r="F4016" s="353"/>
      <c r="G4016" s="353"/>
      <c r="H4016" s="3" t="s">
        <v>404</v>
      </c>
      <c r="I4016" s="1" t="s">
        <v>5980</v>
      </c>
      <c r="J4016" s="1" t="s">
        <v>8030</v>
      </c>
      <c r="K4016" s="58">
        <v>2017</v>
      </c>
      <c r="L4016" s="545"/>
    </row>
    <row r="4017" spans="1:12" s="86" customFormat="1">
      <c r="A4017" s="7" t="s">
        <v>506</v>
      </c>
      <c r="B4017" s="1"/>
      <c r="C4017" s="2">
        <v>1</v>
      </c>
      <c r="D4017" s="353"/>
      <c r="E4017" s="353"/>
      <c r="F4017" s="353"/>
      <c r="G4017" s="353"/>
      <c r="H4017" s="3" t="s">
        <v>508</v>
      </c>
      <c r="I4017" s="1" t="s">
        <v>6525</v>
      </c>
      <c r="J4017" s="1" t="s">
        <v>8030</v>
      </c>
      <c r="K4017" s="58">
        <v>2017</v>
      </c>
      <c r="L4017" s="545"/>
    </row>
    <row r="4018" spans="1:12" s="86" customFormat="1">
      <c r="A4018" s="7" t="s">
        <v>506</v>
      </c>
      <c r="B4018" s="1"/>
      <c r="C4018" s="2">
        <v>2</v>
      </c>
      <c r="D4018" s="353"/>
      <c r="E4018" s="353"/>
      <c r="F4018" s="353"/>
      <c r="G4018" s="353"/>
      <c r="H4018" s="3" t="s">
        <v>508</v>
      </c>
      <c r="I4018" s="1" t="s">
        <v>6525</v>
      </c>
      <c r="J4018" s="1" t="s">
        <v>8030</v>
      </c>
      <c r="K4018" s="58">
        <v>2017</v>
      </c>
      <c r="L4018" s="545"/>
    </row>
    <row r="4019" spans="1:12" s="86" customFormat="1">
      <c r="A4019" s="7" t="s">
        <v>506</v>
      </c>
      <c r="B4019" s="1"/>
      <c r="C4019" s="2">
        <v>3</v>
      </c>
      <c r="D4019" s="353"/>
      <c r="E4019" s="353"/>
      <c r="F4019" s="353"/>
      <c r="G4019" s="353"/>
      <c r="H4019" s="3" t="s">
        <v>508</v>
      </c>
      <c r="I4019" s="1" t="s">
        <v>6525</v>
      </c>
      <c r="J4019" s="1" t="s">
        <v>8030</v>
      </c>
      <c r="K4019" s="58">
        <v>2017</v>
      </c>
      <c r="L4019" s="545"/>
    </row>
    <row r="4020" spans="1:12" s="86" customFormat="1">
      <c r="A4020" s="7" t="s">
        <v>506</v>
      </c>
      <c r="B4020" s="1"/>
      <c r="C4020" s="2">
        <v>4</v>
      </c>
      <c r="D4020" s="353"/>
      <c r="E4020" s="353"/>
      <c r="F4020" s="353"/>
      <c r="G4020" s="353"/>
      <c r="H4020" s="3" t="s">
        <v>508</v>
      </c>
      <c r="I4020" s="1" t="s">
        <v>6525</v>
      </c>
      <c r="J4020" s="1" t="s">
        <v>8030</v>
      </c>
      <c r="K4020" s="58">
        <v>2017</v>
      </c>
      <c r="L4020" s="545"/>
    </row>
    <row r="4021" spans="1:12" s="86" customFormat="1">
      <c r="A4021" s="7" t="s">
        <v>513</v>
      </c>
      <c r="B4021" s="1"/>
      <c r="C4021" s="2">
        <v>1</v>
      </c>
      <c r="D4021" s="353"/>
      <c r="E4021" s="353"/>
      <c r="F4021" s="353"/>
      <c r="G4021" s="353"/>
      <c r="H4021" s="3" t="s">
        <v>512</v>
      </c>
      <c r="I4021" s="1" t="s">
        <v>6464</v>
      </c>
      <c r="J4021" s="1" t="s">
        <v>8030</v>
      </c>
      <c r="K4021" s="58">
        <v>2017</v>
      </c>
      <c r="L4021" s="545"/>
    </row>
    <row r="4022" spans="1:12" s="86" customFormat="1">
      <c r="A4022" s="7" t="s">
        <v>513</v>
      </c>
      <c r="B4022" s="1"/>
      <c r="C4022" s="2">
        <v>2</v>
      </c>
      <c r="D4022" s="353"/>
      <c r="E4022" s="353"/>
      <c r="F4022" s="353"/>
      <c r="G4022" s="353"/>
      <c r="H4022" s="3" t="s">
        <v>512</v>
      </c>
      <c r="I4022" s="1" t="s">
        <v>6464</v>
      </c>
      <c r="J4022" s="1" t="s">
        <v>8030</v>
      </c>
      <c r="K4022" s="58">
        <v>2017</v>
      </c>
      <c r="L4022" s="545"/>
    </row>
    <row r="4023" spans="1:12" s="86" customFormat="1">
      <c r="A4023" s="7" t="s">
        <v>513</v>
      </c>
      <c r="B4023" s="1"/>
      <c r="C4023" s="2">
        <v>3</v>
      </c>
      <c r="D4023" s="353"/>
      <c r="E4023" s="353"/>
      <c r="F4023" s="353"/>
      <c r="G4023" s="353"/>
      <c r="H4023" s="3" t="s">
        <v>512</v>
      </c>
      <c r="I4023" s="1" t="s">
        <v>6464</v>
      </c>
      <c r="J4023" s="1" t="s">
        <v>8030</v>
      </c>
      <c r="K4023" s="58">
        <v>2017</v>
      </c>
      <c r="L4023" s="545"/>
    </row>
    <row r="4024" spans="1:12" s="86" customFormat="1">
      <c r="A4024" s="7" t="s">
        <v>513</v>
      </c>
      <c r="B4024" s="1"/>
      <c r="C4024" s="2">
        <v>4</v>
      </c>
      <c r="D4024" s="353"/>
      <c r="E4024" s="353"/>
      <c r="F4024" s="353"/>
      <c r="G4024" s="353"/>
      <c r="H4024" s="3" t="s">
        <v>512</v>
      </c>
      <c r="I4024" s="1" t="s">
        <v>6464</v>
      </c>
      <c r="J4024" s="1" t="s">
        <v>8030</v>
      </c>
      <c r="K4024" s="58">
        <v>2017</v>
      </c>
      <c r="L4024" s="545"/>
    </row>
    <row r="4025" spans="1:12" s="86" customFormat="1">
      <c r="A4025" s="7" t="s">
        <v>514</v>
      </c>
      <c r="B4025" s="1"/>
      <c r="C4025" s="2">
        <v>1</v>
      </c>
      <c r="D4025" s="353"/>
      <c r="E4025" s="353"/>
      <c r="F4025" s="353"/>
      <c r="G4025" s="353"/>
      <c r="H4025" s="3" t="s">
        <v>517</v>
      </c>
      <c r="I4025" s="1" t="s">
        <v>5980</v>
      </c>
      <c r="J4025" s="1" t="s">
        <v>8030</v>
      </c>
      <c r="K4025" s="58">
        <v>2017</v>
      </c>
      <c r="L4025" s="545"/>
    </row>
    <row r="4026" spans="1:12" s="86" customFormat="1">
      <c r="A4026" s="7" t="s">
        <v>514</v>
      </c>
      <c r="B4026" s="1"/>
      <c r="C4026" s="2">
        <v>2</v>
      </c>
      <c r="D4026" s="353"/>
      <c r="E4026" s="353"/>
      <c r="F4026" s="353"/>
      <c r="G4026" s="353"/>
      <c r="H4026" s="3" t="s">
        <v>517</v>
      </c>
      <c r="I4026" s="1" t="s">
        <v>5980</v>
      </c>
      <c r="J4026" s="1" t="s">
        <v>8030</v>
      </c>
      <c r="K4026" s="58">
        <v>2017</v>
      </c>
      <c r="L4026" s="545"/>
    </row>
    <row r="4027" spans="1:12" s="86" customFormat="1">
      <c r="A4027" s="7" t="s">
        <v>514</v>
      </c>
      <c r="B4027" s="1"/>
      <c r="C4027" s="2">
        <v>3</v>
      </c>
      <c r="D4027" s="353"/>
      <c r="E4027" s="353"/>
      <c r="F4027" s="353"/>
      <c r="G4027" s="353"/>
      <c r="H4027" s="3" t="s">
        <v>517</v>
      </c>
      <c r="I4027" s="1" t="s">
        <v>5980</v>
      </c>
      <c r="J4027" s="1" t="s">
        <v>8030</v>
      </c>
      <c r="K4027" s="58">
        <v>2017</v>
      </c>
      <c r="L4027" s="545"/>
    </row>
    <row r="4028" spans="1:12" s="86" customFormat="1">
      <c r="A4028" s="7" t="s">
        <v>514</v>
      </c>
      <c r="B4028" s="1"/>
      <c r="C4028" s="2">
        <v>4</v>
      </c>
      <c r="D4028" s="353"/>
      <c r="E4028" s="353"/>
      <c r="F4028" s="353"/>
      <c r="G4028" s="353"/>
      <c r="H4028" s="3" t="s">
        <v>517</v>
      </c>
      <c r="I4028" s="1" t="s">
        <v>5980</v>
      </c>
      <c r="J4028" s="1" t="s">
        <v>8030</v>
      </c>
      <c r="K4028" s="58">
        <v>2017</v>
      </c>
      <c r="L4028" s="545"/>
    </row>
    <row r="4029" spans="1:12" s="86" customFormat="1">
      <c r="A4029" s="7" t="s">
        <v>518</v>
      </c>
      <c r="C4029" s="2">
        <v>1</v>
      </c>
      <c r="D4029" s="353"/>
      <c r="E4029" s="353"/>
      <c r="F4029" s="353"/>
      <c r="G4029" s="353"/>
      <c r="H4029" s="3" t="s">
        <v>520</v>
      </c>
      <c r="I4029" s="1" t="s">
        <v>6466</v>
      </c>
      <c r="J4029" s="1" t="s">
        <v>8030</v>
      </c>
      <c r="K4029" s="58">
        <v>2017</v>
      </c>
      <c r="L4029" s="545"/>
    </row>
    <row r="4030" spans="1:12" s="86" customFormat="1">
      <c r="A4030" s="7" t="s">
        <v>518</v>
      </c>
      <c r="C4030" s="2">
        <v>2</v>
      </c>
      <c r="D4030" s="353"/>
      <c r="E4030" s="353"/>
      <c r="F4030" s="353"/>
      <c r="G4030" s="353"/>
      <c r="H4030" s="3" t="s">
        <v>520</v>
      </c>
      <c r="I4030" s="1" t="s">
        <v>6466</v>
      </c>
      <c r="J4030" s="1" t="s">
        <v>8030</v>
      </c>
      <c r="K4030" s="58">
        <v>2017</v>
      </c>
      <c r="L4030" s="545"/>
    </row>
    <row r="4031" spans="1:12" s="86" customFormat="1">
      <c r="A4031" s="7" t="s">
        <v>518</v>
      </c>
      <c r="C4031" s="2">
        <v>3</v>
      </c>
      <c r="D4031" s="353"/>
      <c r="E4031" s="353"/>
      <c r="F4031" s="353"/>
      <c r="G4031" s="353"/>
      <c r="H4031" s="3" t="s">
        <v>520</v>
      </c>
      <c r="I4031" s="1" t="s">
        <v>6466</v>
      </c>
      <c r="J4031" s="1" t="s">
        <v>8030</v>
      </c>
      <c r="K4031" s="58">
        <v>2017</v>
      </c>
      <c r="L4031" s="545"/>
    </row>
    <row r="4032" spans="1:12" s="86" customFormat="1">
      <c r="A4032" s="7" t="s">
        <v>518</v>
      </c>
      <c r="C4032" s="2">
        <v>4</v>
      </c>
      <c r="D4032" s="353"/>
      <c r="E4032" s="353"/>
      <c r="F4032" s="353"/>
      <c r="G4032" s="353"/>
      <c r="H4032" s="3" t="s">
        <v>520</v>
      </c>
      <c r="I4032" s="1" t="s">
        <v>6466</v>
      </c>
      <c r="J4032" s="1" t="s">
        <v>8030</v>
      </c>
      <c r="K4032" s="58">
        <v>2017</v>
      </c>
      <c r="L4032" s="545"/>
    </row>
    <row r="4033" spans="1:12" s="86" customFormat="1">
      <c r="A4033" s="7" t="s">
        <v>518</v>
      </c>
      <c r="C4033" s="2">
        <v>5</v>
      </c>
      <c r="D4033" s="353"/>
      <c r="E4033" s="353"/>
      <c r="F4033" s="353"/>
      <c r="G4033" s="353"/>
      <c r="H4033" s="3" t="s">
        <v>520</v>
      </c>
      <c r="I4033" s="1" t="s">
        <v>6466</v>
      </c>
      <c r="J4033" s="1" t="s">
        <v>8030</v>
      </c>
      <c r="K4033" s="58">
        <v>2017</v>
      </c>
      <c r="L4033" s="545"/>
    </row>
    <row r="4034" spans="1:12" s="86" customFormat="1">
      <c r="A4034" s="7" t="s">
        <v>521</v>
      </c>
      <c r="B4034" s="1"/>
      <c r="C4034" s="2">
        <v>1</v>
      </c>
      <c r="D4034" s="353"/>
      <c r="E4034" s="353"/>
      <c r="F4034" s="353"/>
      <c r="G4034" s="353"/>
      <c r="H4034" s="3" t="s">
        <v>523</v>
      </c>
      <c r="I4034" s="1" t="s">
        <v>6468</v>
      </c>
      <c r="J4034" s="1" t="s">
        <v>8030</v>
      </c>
      <c r="K4034" s="58">
        <v>2017</v>
      </c>
      <c r="L4034" s="545"/>
    </row>
    <row r="4035" spans="1:12" s="86" customFormat="1">
      <c r="A4035" s="7" t="s">
        <v>521</v>
      </c>
      <c r="B4035" s="1"/>
      <c r="C4035" s="2">
        <v>2</v>
      </c>
      <c r="D4035" s="353"/>
      <c r="E4035" s="353"/>
      <c r="F4035" s="353"/>
      <c r="G4035" s="353"/>
      <c r="H4035" s="3" t="s">
        <v>523</v>
      </c>
      <c r="I4035" s="1" t="s">
        <v>6468</v>
      </c>
      <c r="J4035" s="1" t="s">
        <v>8030</v>
      </c>
      <c r="K4035" s="58">
        <v>2017</v>
      </c>
      <c r="L4035" s="545"/>
    </row>
    <row r="4036" spans="1:12" s="86" customFormat="1">
      <c r="A4036" s="7" t="s">
        <v>521</v>
      </c>
      <c r="B4036" s="1"/>
      <c r="C4036" s="2">
        <v>3</v>
      </c>
      <c r="D4036" s="353"/>
      <c r="E4036" s="353"/>
      <c r="F4036" s="353"/>
      <c r="G4036" s="353"/>
      <c r="H4036" s="3" t="s">
        <v>523</v>
      </c>
      <c r="I4036" s="1" t="s">
        <v>6468</v>
      </c>
      <c r="J4036" s="1" t="s">
        <v>8030</v>
      </c>
      <c r="K4036" s="58">
        <v>2017</v>
      </c>
      <c r="L4036" s="545"/>
    </row>
    <row r="4037" spans="1:12" s="86" customFormat="1">
      <c r="A4037" s="7" t="s">
        <v>521</v>
      </c>
      <c r="B4037" s="1"/>
      <c r="C4037" s="2">
        <v>4</v>
      </c>
      <c r="D4037" s="353"/>
      <c r="E4037" s="353"/>
      <c r="F4037" s="353"/>
      <c r="G4037" s="353"/>
      <c r="H4037" s="3" t="s">
        <v>523</v>
      </c>
      <c r="I4037" s="1" t="s">
        <v>6468</v>
      </c>
      <c r="J4037" s="1" t="s">
        <v>8030</v>
      </c>
      <c r="K4037" s="58">
        <v>2017</v>
      </c>
      <c r="L4037" s="545"/>
    </row>
    <row r="4038" spans="1:12" s="86" customFormat="1">
      <c r="A4038" s="7" t="s">
        <v>524</v>
      </c>
      <c r="B4038" s="1"/>
      <c r="C4038" s="2">
        <v>1</v>
      </c>
      <c r="D4038" s="353"/>
      <c r="E4038" s="353"/>
      <c r="F4038" s="353"/>
      <c r="G4038" s="353"/>
      <c r="H4038" s="3" t="s">
        <v>448</v>
      </c>
      <c r="I4038" s="1" t="s">
        <v>6470</v>
      </c>
      <c r="J4038" s="1" t="s">
        <v>8030</v>
      </c>
      <c r="K4038" s="58">
        <v>2017</v>
      </c>
      <c r="L4038" s="545"/>
    </row>
    <row r="4039" spans="1:12" s="86" customFormat="1">
      <c r="A4039" s="7" t="s">
        <v>524</v>
      </c>
      <c r="B4039" s="1"/>
      <c r="C4039" s="2">
        <v>2</v>
      </c>
      <c r="D4039" s="353"/>
      <c r="E4039" s="353"/>
      <c r="F4039" s="353"/>
      <c r="G4039" s="353"/>
      <c r="H4039" s="3" t="s">
        <v>448</v>
      </c>
      <c r="I4039" s="1" t="s">
        <v>6470</v>
      </c>
      <c r="J4039" s="1" t="s">
        <v>8030</v>
      </c>
      <c r="K4039" s="58">
        <v>2017</v>
      </c>
      <c r="L4039" s="545"/>
    </row>
    <row r="4040" spans="1:12" s="86" customFormat="1">
      <c r="A4040" s="7" t="s">
        <v>524</v>
      </c>
      <c r="B4040" s="1"/>
      <c r="C4040" s="2">
        <v>3</v>
      </c>
      <c r="D4040" s="353"/>
      <c r="E4040" s="353"/>
      <c r="F4040" s="353"/>
      <c r="G4040" s="353"/>
      <c r="H4040" s="3" t="s">
        <v>448</v>
      </c>
      <c r="I4040" s="1" t="s">
        <v>6470</v>
      </c>
      <c r="J4040" s="1" t="s">
        <v>8030</v>
      </c>
      <c r="K4040" s="58">
        <v>2017</v>
      </c>
      <c r="L4040" s="545"/>
    </row>
    <row r="4041" spans="1:12" s="86" customFormat="1">
      <c r="A4041" s="7" t="s">
        <v>524</v>
      </c>
      <c r="B4041" s="1"/>
      <c r="C4041" s="2">
        <v>4</v>
      </c>
      <c r="D4041" s="353"/>
      <c r="E4041" s="353"/>
      <c r="F4041" s="353"/>
      <c r="G4041" s="353"/>
      <c r="H4041" s="3" t="s">
        <v>448</v>
      </c>
      <c r="I4041" s="1" t="s">
        <v>6470</v>
      </c>
      <c r="J4041" s="1" t="s">
        <v>8030</v>
      </c>
      <c r="K4041" s="58">
        <v>2017</v>
      </c>
      <c r="L4041" s="545"/>
    </row>
    <row r="4042" spans="1:12" s="86" customFormat="1">
      <c r="A4042" s="7" t="s">
        <v>524</v>
      </c>
      <c r="B4042" s="1"/>
      <c r="C4042" s="2">
        <v>5</v>
      </c>
      <c r="D4042" s="353"/>
      <c r="E4042" s="353"/>
      <c r="F4042" s="353"/>
      <c r="G4042" s="353"/>
      <c r="H4042" s="3" t="s">
        <v>527</v>
      </c>
      <c r="I4042" s="1" t="s">
        <v>6470</v>
      </c>
      <c r="J4042" s="1" t="s">
        <v>8030</v>
      </c>
      <c r="K4042" s="58">
        <v>2017</v>
      </c>
      <c r="L4042" s="545"/>
    </row>
    <row r="4043" spans="1:12" s="86" customFormat="1">
      <c r="A4043" s="7" t="s">
        <v>524</v>
      </c>
      <c r="B4043" s="1"/>
      <c r="C4043" s="2">
        <v>6</v>
      </c>
      <c r="D4043" s="353"/>
      <c r="E4043" s="353"/>
      <c r="F4043" s="353"/>
      <c r="G4043" s="353"/>
      <c r="H4043" s="3" t="s">
        <v>527</v>
      </c>
      <c r="I4043" s="1" t="s">
        <v>6470</v>
      </c>
      <c r="J4043" s="1" t="s">
        <v>8030</v>
      </c>
      <c r="K4043" s="58">
        <v>2017</v>
      </c>
      <c r="L4043" s="545"/>
    </row>
    <row r="4044" spans="1:12" s="86" customFormat="1">
      <c r="A4044" s="7" t="s">
        <v>524</v>
      </c>
      <c r="B4044" s="1"/>
      <c r="C4044" s="2">
        <v>7</v>
      </c>
      <c r="D4044" s="353"/>
      <c r="E4044" s="353"/>
      <c r="F4044" s="353"/>
      <c r="G4044" s="353"/>
      <c r="H4044" s="3" t="s">
        <v>527</v>
      </c>
      <c r="I4044" s="1" t="s">
        <v>6470</v>
      </c>
      <c r="J4044" s="1" t="s">
        <v>8030</v>
      </c>
      <c r="K4044" s="58">
        <v>2017</v>
      </c>
      <c r="L4044" s="545"/>
    </row>
    <row r="4045" spans="1:12" s="86" customFormat="1">
      <c r="A4045" s="7" t="s">
        <v>524</v>
      </c>
      <c r="B4045" s="1"/>
      <c r="C4045" s="2">
        <v>8</v>
      </c>
      <c r="D4045" s="353"/>
      <c r="E4045" s="353"/>
      <c r="F4045" s="353"/>
      <c r="G4045" s="353"/>
      <c r="H4045" s="3" t="s">
        <v>527</v>
      </c>
      <c r="I4045" s="1" t="s">
        <v>6470</v>
      </c>
      <c r="J4045" s="1" t="s">
        <v>8030</v>
      </c>
      <c r="K4045" s="58">
        <v>2017</v>
      </c>
      <c r="L4045" s="545"/>
    </row>
    <row r="4046" spans="1:12" s="86" customFormat="1">
      <c r="A4046" s="7" t="s">
        <v>528</v>
      </c>
      <c r="B4046" s="1"/>
      <c r="C4046" s="2">
        <v>1</v>
      </c>
      <c r="D4046" s="353"/>
      <c r="E4046" s="353"/>
      <c r="F4046" s="353"/>
      <c r="G4046" s="353"/>
      <c r="H4046" s="3" t="s">
        <v>441</v>
      </c>
      <c r="I4046" s="1" t="s">
        <v>6472</v>
      </c>
      <c r="J4046" s="1" t="s">
        <v>8030</v>
      </c>
      <c r="K4046" s="58">
        <v>2017</v>
      </c>
      <c r="L4046" s="545"/>
    </row>
    <row r="4047" spans="1:12" s="86" customFormat="1">
      <c r="A4047" s="7" t="s">
        <v>528</v>
      </c>
      <c r="B4047" s="1"/>
      <c r="C4047" s="2">
        <v>2</v>
      </c>
      <c r="D4047" s="353"/>
      <c r="E4047" s="353"/>
      <c r="F4047" s="353"/>
      <c r="G4047" s="353"/>
      <c r="H4047" s="3" t="s">
        <v>441</v>
      </c>
      <c r="I4047" s="1" t="s">
        <v>6472</v>
      </c>
      <c r="J4047" s="1" t="s">
        <v>8030</v>
      </c>
      <c r="K4047" s="58">
        <v>2017</v>
      </c>
      <c r="L4047" s="545"/>
    </row>
    <row r="4048" spans="1:12" s="86" customFormat="1">
      <c r="A4048" s="7" t="s">
        <v>528</v>
      </c>
      <c r="B4048" s="1"/>
      <c r="C4048" s="2">
        <v>3</v>
      </c>
      <c r="D4048" s="353"/>
      <c r="E4048" s="353"/>
      <c r="F4048" s="353"/>
      <c r="G4048" s="353"/>
      <c r="H4048" s="3" t="s">
        <v>441</v>
      </c>
      <c r="I4048" s="1" t="s">
        <v>6472</v>
      </c>
      <c r="J4048" s="1" t="s">
        <v>8030</v>
      </c>
      <c r="K4048" s="58">
        <v>2017</v>
      </c>
      <c r="L4048" s="545"/>
    </row>
    <row r="4049" spans="1:12" s="86" customFormat="1">
      <c r="A4049" s="7" t="s">
        <v>530</v>
      </c>
      <c r="B4049" s="1"/>
      <c r="C4049" s="2">
        <v>1</v>
      </c>
      <c r="D4049" s="353"/>
      <c r="E4049" s="353"/>
      <c r="F4049" s="353"/>
      <c r="G4049" s="353"/>
      <c r="H4049" s="3" t="s">
        <v>441</v>
      </c>
      <c r="I4049" s="1" t="s">
        <v>6472</v>
      </c>
      <c r="J4049" s="1" t="s">
        <v>8030</v>
      </c>
      <c r="K4049" s="58">
        <v>2017</v>
      </c>
      <c r="L4049" s="545"/>
    </row>
    <row r="4050" spans="1:12" s="86" customFormat="1">
      <c r="A4050" s="7" t="s">
        <v>530</v>
      </c>
      <c r="B4050" s="1"/>
      <c r="C4050" s="2">
        <v>2</v>
      </c>
      <c r="D4050" s="353"/>
      <c r="E4050" s="353"/>
      <c r="F4050" s="353"/>
      <c r="G4050" s="353"/>
      <c r="H4050" s="3" t="s">
        <v>441</v>
      </c>
      <c r="I4050" s="1" t="s">
        <v>6472</v>
      </c>
      <c r="J4050" s="1" t="s">
        <v>8030</v>
      </c>
      <c r="K4050" s="58">
        <v>2017</v>
      </c>
      <c r="L4050" s="545"/>
    </row>
    <row r="4051" spans="1:12" s="86" customFormat="1">
      <c r="A4051" s="7" t="s">
        <v>530</v>
      </c>
      <c r="B4051" s="1"/>
      <c r="C4051" s="2">
        <v>3</v>
      </c>
      <c r="D4051" s="353"/>
      <c r="E4051" s="353"/>
      <c r="F4051" s="353"/>
      <c r="G4051" s="353"/>
      <c r="H4051" s="3" t="s">
        <v>441</v>
      </c>
      <c r="I4051" s="1" t="s">
        <v>6472</v>
      </c>
      <c r="J4051" s="1" t="s">
        <v>8030</v>
      </c>
      <c r="K4051" s="58">
        <v>2017</v>
      </c>
      <c r="L4051" s="545"/>
    </row>
    <row r="4052" spans="1:12" s="86" customFormat="1">
      <c r="A4052" s="7" t="s">
        <v>532</v>
      </c>
      <c r="B4052" s="1"/>
      <c r="C4052" s="2">
        <v>1</v>
      </c>
      <c r="D4052" s="353"/>
      <c r="E4052" s="353"/>
      <c r="F4052" s="353"/>
      <c r="G4052" s="353"/>
      <c r="H4052" s="3" t="s">
        <v>535</v>
      </c>
      <c r="I4052" s="1" t="s">
        <v>5980</v>
      </c>
      <c r="J4052" s="1" t="s">
        <v>8030</v>
      </c>
      <c r="K4052" s="58">
        <v>2017</v>
      </c>
      <c r="L4052" s="545"/>
    </row>
    <row r="4053" spans="1:12" s="86" customFormat="1">
      <c r="A4053" s="7" t="s">
        <v>532</v>
      </c>
      <c r="B4053" s="1"/>
      <c r="C4053" s="2">
        <v>2</v>
      </c>
      <c r="D4053" s="353"/>
      <c r="E4053" s="353"/>
      <c r="F4053" s="353"/>
      <c r="G4053" s="353"/>
      <c r="H4053" s="3" t="s">
        <v>535</v>
      </c>
      <c r="I4053" s="1" t="s">
        <v>5980</v>
      </c>
      <c r="J4053" s="1" t="s">
        <v>8030</v>
      </c>
      <c r="K4053" s="58">
        <v>2017</v>
      </c>
      <c r="L4053" s="545"/>
    </row>
    <row r="4054" spans="1:12" s="86" customFormat="1">
      <c r="A4054" s="7" t="s">
        <v>532</v>
      </c>
      <c r="B4054" s="1"/>
      <c r="C4054" s="2">
        <v>3</v>
      </c>
      <c r="D4054" s="353"/>
      <c r="E4054" s="353"/>
      <c r="F4054" s="353"/>
      <c r="G4054" s="353"/>
      <c r="H4054" s="3" t="s">
        <v>535</v>
      </c>
      <c r="I4054" s="1" t="s">
        <v>5980</v>
      </c>
      <c r="J4054" s="1" t="s">
        <v>8030</v>
      </c>
      <c r="K4054" s="58">
        <v>2017</v>
      </c>
      <c r="L4054" s="545"/>
    </row>
    <row r="4055" spans="1:12" s="86" customFormat="1">
      <c r="A4055" s="7" t="s">
        <v>532</v>
      </c>
      <c r="B4055" s="1"/>
      <c r="C4055" s="2">
        <v>4</v>
      </c>
      <c r="D4055" s="353"/>
      <c r="E4055" s="353"/>
      <c r="F4055" s="353"/>
      <c r="G4055" s="353"/>
      <c r="H4055" s="3" t="s">
        <v>535</v>
      </c>
      <c r="I4055" s="1" t="s">
        <v>5980</v>
      </c>
      <c r="J4055" s="1" t="s">
        <v>8030</v>
      </c>
      <c r="K4055" s="58">
        <v>2017</v>
      </c>
      <c r="L4055" s="545"/>
    </row>
    <row r="4056" spans="1:12" s="86" customFormat="1">
      <c r="A4056" s="7" t="s">
        <v>536</v>
      </c>
      <c r="B4056" s="1"/>
      <c r="C4056" s="2">
        <v>1</v>
      </c>
      <c r="D4056" s="353"/>
      <c r="E4056" s="353"/>
      <c r="F4056" s="353"/>
      <c r="G4056" s="353"/>
      <c r="H4056" s="3" t="s">
        <v>4723</v>
      </c>
      <c r="I4056" s="6" t="s">
        <v>6409</v>
      </c>
      <c r="J4056" s="1" t="s">
        <v>8030</v>
      </c>
      <c r="K4056" s="58">
        <v>2017</v>
      </c>
      <c r="L4056" s="545"/>
    </row>
    <row r="4057" spans="1:12" s="86" customFormat="1">
      <c r="A4057" s="7" t="s">
        <v>536</v>
      </c>
      <c r="B4057" s="1"/>
      <c r="C4057" s="2">
        <v>2</v>
      </c>
      <c r="D4057" s="353"/>
      <c r="E4057" s="353"/>
      <c r="F4057" s="353"/>
      <c r="G4057" s="353"/>
      <c r="H4057" s="3" t="s">
        <v>4723</v>
      </c>
      <c r="I4057" s="6" t="s">
        <v>6473</v>
      </c>
      <c r="J4057" s="1" t="s">
        <v>8030</v>
      </c>
      <c r="K4057" s="58">
        <v>2017</v>
      </c>
      <c r="L4057" s="545"/>
    </row>
    <row r="4058" spans="1:12" s="86" customFormat="1">
      <c r="A4058" s="7" t="s">
        <v>536</v>
      </c>
      <c r="B4058" s="1"/>
      <c r="C4058" s="2">
        <v>3</v>
      </c>
      <c r="D4058" s="353"/>
      <c r="E4058" s="353"/>
      <c r="F4058" s="353"/>
      <c r="G4058" s="353"/>
      <c r="H4058" s="3" t="s">
        <v>4723</v>
      </c>
      <c r="I4058" s="6" t="s">
        <v>6474</v>
      </c>
      <c r="J4058" s="1" t="s">
        <v>8030</v>
      </c>
      <c r="K4058" s="58">
        <v>2017</v>
      </c>
      <c r="L4058" s="545"/>
    </row>
    <row r="4059" spans="1:12" s="86" customFormat="1">
      <c r="A4059" s="7" t="s">
        <v>540</v>
      </c>
      <c r="B4059" s="1"/>
      <c r="C4059" s="2">
        <v>1</v>
      </c>
      <c r="D4059" s="353"/>
      <c r="E4059" s="353"/>
      <c r="F4059" s="353"/>
      <c r="G4059" s="353"/>
      <c r="H4059" s="3" t="s">
        <v>4723</v>
      </c>
      <c r="I4059" s="6" t="s">
        <v>6409</v>
      </c>
      <c r="J4059" s="1" t="s">
        <v>8030</v>
      </c>
      <c r="K4059" s="58">
        <v>2017</v>
      </c>
      <c r="L4059" s="545"/>
    </row>
    <row r="4060" spans="1:12" s="86" customFormat="1">
      <c r="A4060" s="7" t="s">
        <v>540</v>
      </c>
      <c r="B4060" s="1"/>
      <c r="C4060" s="2">
        <v>2</v>
      </c>
      <c r="D4060" s="353"/>
      <c r="E4060" s="353"/>
      <c r="F4060" s="353"/>
      <c r="G4060" s="353"/>
      <c r="H4060" s="3" t="s">
        <v>4723</v>
      </c>
      <c r="I4060" s="6" t="s">
        <v>6409</v>
      </c>
      <c r="J4060" s="1" t="s">
        <v>8030</v>
      </c>
      <c r="K4060" s="58">
        <v>2017</v>
      </c>
      <c r="L4060" s="545"/>
    </row>
    <row r="4061" spans="1:12" s="86" customFormat="1">
      <c r="A4061" s="7" t="s">
        <v>542</v>
      </c>
      <c r="B4061" s="1"/>
      <c r="C4061" s="2">
        <v>1</v>
      </c>
      <c r="D4061" s="353"/>
      <c r="E4061" s="353"/>
      <c r="F4061" s="353"/>
      <c r="G4061" s="353"/>
      <c r="H4061" s="3" t="s">
        <v>544</v>
      </c>
      <c r="I4061" s="6" t="s">
        <v>6409</v>
      </c>
      <c r="J4061" s="1" t="s">
        <v>8030</v>
      </c>
      <c r="K4061" s="58">
        <v>2017</v>
      </c>
      <c r="L4061" s="545"/>
    </row>
    <row r="4062" spans="1:12" s="86" customFormat="1">
      <c r="A4062" s="7" t="s">
        <v>542</v>
      </c>
      <c r="B4062" s="1"/>
      <c r="C4062" s="2">
        <v>2</v>
      </c>
      <c r="D4062" s="353"/>
      <c r="E4062" s="353"/>
      <c r="F4062" s="353"/>
      <c r="G4062" s="353"/>
      <c r="H4062" s="3" t="s">
        <v>544</v>
      </c>
      <c r="I4062" s="6" t="s">
        <v>6409</v>
      </c>
      <c r="J4062" s="1" t="s">
        <v>8030</v>
      </c>
      <c r="K4062" s="58">
        <v>2017</v>
      </c>
      <c r="L4062" s="545"/>
    </row>
    <row r="4063" spans="1:12" s="86" customFormat="1">
      <c r="A4063" s="7" t="s">
        <v>542</v>
      </c>
      <c r="B4063" s="1"/>
      <c r="C4063" s="2">
        <v>3</v>
      </c>
      <c r="D4063" s="353"/>
      <c r="E4063" s="353"/>
      <c r="F4063" s="353"/>
      <c r="G4063" s="353"/>
      <c r="H4063" s="3" t="s">
        <v>544</v>
      </c>
      <c r="I4063" s="6" t="s">
        <v>6409</v>
      </c>
      <c r="J4063" s="1" t="s">
        <v>8030</v>
      </c>
      <c r="K4063" s="58">
        <v>2017</v>
      </c>
      <c r="L4063" s="545"/>
    </row>
    <row r="4064" spans="1:12" s="86" customFormat="1">
      <c r="A4064" s="7" t="s">
        <v>542</v>
      </c>
      <c r="B4064" s="1"/>
      <c r="C4064" s="2">
        <v>4</v>
      </c>
      <c r="D4064" s="353"/>
      <c r="E4064" s="353"/>
      <c r="F4064" s="353"/>
      <c r="G4064" s="353"/>
      <c r="H4064" s="3" t="s">
        <v>544</v>
      </c>
      <c r="I4064" s="6" t="s">
        <v>6409</v>
      </c>
      <c r="J4064" s="1" t="s">
        <v>8030</v>
      </c>
      <c r="K4064" s="58">
        <v>2017</v>
      </c>
      <c r="L4064" s="545"/>
    </row>
    <row r="4065" spans="1:12" s="86" customFormat="1">
      <c r="A4065" s="7" t="s">
        <v>545</v>
      </c>
      <c r="B4065" s="1"/>
      <c r="C4065" s="2">
        <v>1</v>
      </c>
      <c r="D4065" s="353"/>
      <c r="E4065" s="353"/>
      <c r="F4065" s="353"/>
      <c r="G4065" s="353"/>
      <c r="H4065" s="3" t="s">
        <v>4725</v>
      </c>
      <c r="I4065" s="6" t="s">
        <v>6409</v>
      </c>
      <c r="J4065" s="1" t="s">
        <v>8030</v>
      </c>
      <c r="K4065" s="58">
        <v>2017</v>
      </c>
      <c r="L4065" s="545"/>
    </row>
    <row r="4066" spans="1:12" s="86" customFormat="1">
      <c r="A4066" s="7" t="s">
        <v>545</v>
      </c>
      <c r="B4066" s="1"/>
      <c r="C4066" s="2">
        <v>2</v>
      </c>
      <c r="D4066" s="353"/>
      <c r="E4066" s="353"/>
      <c r="F4066" s="353"/>
      <c r="G4066" s="353"/>
      <c r="H4066" s="3" t="s">
        <v>4725</v>
      </c>
      <c r="I4066" s="6" t="s">
        <v>6409</v>
      </c>
      <c r="J4066" s="1" t="s">
        <v>8030</v>
      </c>
      <c r="K4066" s="58">
        <v>2017</v>
      </c>
      <c r="L4066" s="545"/>
    </row>
    <row r="4067" spans="1:12" s="86" customFormat="1">
      <c r="A4067" s="7" t="s">
        <v>545</v>
      </c>
      <c r="B4067" s="1"/>
      <c r="C4067" s="2">
        <v>3</v>
      </c>
      <c r="D4067" s="353"/>
      <c r="E4067" s="353"/>
      <c r="F4067" s="353"/>
      <c r="G4067" s="353"/>
      <c r="H4067" s="3" t="s">
        <v>4725</v>
      </c>
      <c r="I4067" s="6" t="s">
        <v>6409</v>
      </c>
      <c r="J4067" s="1" t="s">
        <v>8030</v>
      </c>
      <c r="K4067" s="58">
        <v>2017</v>
      </c>
      <c r="L4067" s="545"/>
    </row>
    <row r="4068" spans="1:12" s="86" customFormat="1">
      <c r="A4068" s="7" t="s">
        <v>545</v>
      </c>
      <c r="B4068" s="1"/>
      <c r="C4068" s="2">
        <v>4</v>
      </c>
      <c r="D4068" s="353"/>
      <c r="E4068" s="353"/>
      <c r="F4068" s="353"/>
      <c r="G4068" s="353"/>
      <c r="H4068" s="3" t="s">
        <v>4725</v>
      </c>
      <c r="I4068" s="6" t="s">
        <v>6409</v>
      </c>
      <c r="J4068" s="1" t="s">
        <v>8030</v>
      </c>
      <c r="K4068" s="58">
        <v>2017</v>
      </c>
      <c r="L4068" s="545"/>
    </row>
    <row r="4069" spans="1:12" s="86" customFormat="1">
      <c r="A4069" s="7" t="s">
        <v>547</v>
      </c>
      <c r="B4069" s="1"/>
      <c r="C4069" s="2">
        <v>1</v>
      </c>
      <c r="D4069" s="353"/>
      <c r="E4069" s="353"/>
      <c r="F4069" s="353"/>
      <c r="G4069" s="353"/>
      <c r="H4069" s="3" t="s">
        <v>4727</v>
      </c>
      <c r="I4069" s="6" t="s">
        <v>6476</v>
      </c>
      <c r="J4069" s="1" t="s">
        <v>8030</v>
      </c>
      <c r="K4069" s="58">
        <v>2017</v>
      </c>
      <c r="L4069" s="545"/>
    </row>
    <row r="4070" spans="1:12" s="86" customFormat="1">
      <c r="A4070" s="7" t="s">
        <v>547</v>
      </c>
      <c r="B4070" s="1"/>
      <c r="C4070" s="2">
        <v>2</v>
      </c>
      <c r="D4070" s="353"/>
      <c r="E4070" s="353"/>
      <c r="F4070" s="353"/>
      <c r="G4070" s="353"/>
      <c r="H4070" s="3" t="s">
        <v>4727</v>
      </c>
      <c r="I4070" s="6" t="s">
        <v>6476</v>
      </c>
      <c r="J4070" s="1" t="s">
        <v>8030</v>
      </c>
      <c r="K4070" s="58">
        <v>2017</v>
      </c>
      <c r="L4070" s="545"/>
    </row>
    <row r="4071" spans="1:12" s="86" customFormat="1">
      <c r="A4071" s="7" t="s">
        <v>547</v>
      </c>
      <c r="B4071" s="1"/>
      <c r="C4071" s="2">
        <v>3</v>
      </c>
      <c r="D4071" s="353"/>
      <c r="E4071" s="353"/>
      <c r="F4071" s="353"/>
      <c r="G4071" s="353"/>
      <c r="H4071" s="3" t="s">
        <v>4727</v>
      </c>
      <c r="I4071" s="6" t="s">
        <v>6476</v>
      </c>
      <c r="J4071" s="1" t="s">
        <v>8030</v>
      </c>
      <c r="K4071" s="58">
        <v>2017</v>
      </c>
      <c r="L4071" s="545"/>
    </row>
    <row r="4072" spans="1:12" s="86" customFormat="1">
      <c r="A4072" s="7" t="s">
        <v>547</v>
      </c>
      <c r="B4072" s="1"/>
      <c r="C4072" s="2">
        <v>4</v>
      </c>
      <c r="D4072" s="353"/>
      <c r="E4072" s="353"/>
      <c r="F4072" s="353"/>
      <c r="G4072" s="353"/>
      <c r="H4072" s="3" t="s">
        <v>4727</v>
      </c>
      <c r="I4072" s="6" t="s">
        <v>6476</v>
      </c>
      <c r="J4072" s="1" t="s">
        <v>8030</v>
      </c>
      <c r="K4072" s="58">
        <v>2017</v>
      </c>
      <c r="L4072" s="545"/>
    </row>
    <row r="4073" spans="1:12" s="86" customFormat="1">
      <c r="A4073" s="7" t="s">
        <v>549</v>
      </c>
      <c r="B4073" s="1"/>
      <c r="C4073" s="2">
        <v>1</v>
      </c>
      <c r="D4073" s="353"/>
      <c r="E4073" s="353"/>
      <c r="F4073" s="353"/>
      <c r="G4073" s="353"/>
      <c r="H4073" s="3" t="s">
        <v>552</v>
      </c>
      <c r="I4073" s="6" t="s">
        <v>6409</v>
      </c>
      <c r="J4073" s="1" t="s">
        <v>8030</v>
      </c>
      <c r="K4073" s="58">
        <v>2017</v>
      </c>
      <c r="L4073" s="545"/>
    </row>
    <row r="4074" spans="1:12" s="86" customFormat="1">
      <c r="A4074" s="7" t="s">
        <v>549</v>
      </c>
      <c r="B4074" s="1"/>
      <c r="C4074" s="2">
        <v>2</v>
      </c>
      <c r="D4074" s="353"/>
      <c r="E4074" s="353"/>
      <c r="F4074" s="353"/>
      <c r="G4074" s="353"/>
      <c r="H4074" s="3" t="s">
        <v>552</v>
      </c>
      <c r="I4074" s="6" t="s">
        <v>6409</v>
      </c>
      <c r="J4074" s="1" t="s">
        <v>8030</v>
      </c>
      <c r="K4074" s="58">
        <v>2017</v>
      </c>
      <c r="L4074" s="545"/>
    </row>
    <row r="4075" spans="1:12" s="86" customFormat="1">
      <c r="A4075" s="7" t="s">
        <v>549</v>
      </c>
      <c r="B4075" s="1"/>
      <c r="C4075" s="2">
        <v>3</v>
      </c>
      <c r="D4075" s="353"/>
      <c r="E4075" s="353"/>
      <c r="F4075" s="353"/>
      <c r="G4075" s="353"/>
      <c r="H4075" s="3" t="s">
        <v>552</v>
      </c>
      <c r="I4075" s="6" t="s">
        <v>6409</v>
      </c>
      <c r="J4075" s="1" t="s">
        <v>8030</v>
      </c>
      <c r="K4075" s="58">
        <v>2017</v>
      </c>
      <c r="L4075" s="545"/>
    </row>
    <row r="4076" spans="1:12" s="86" customFormat="1">
      <c r="A4076" s="7" t="s">
        <v>549</v>
      </c>
      <c r="B4076" s="1"/>
      <c r="C4076" s="2">
        <v>4</v>
      </c>
      <c r="D4076" s="353"/>
      <c r="E4076" s="353"/>
      <c r="F4076" s="353"/>
      <c r="G4076" s="353"/>
      <c r="H4076" s="3" t="s">
        <v>552</v>
      </c>
      <c r="I4076" s="6" t="s">
        <v>6409</v>
      </c>
      <c r="J4076" s="1" t="s">
        <v>8030</v>
      </c>
      <c r="K4076" s="58">
        <v>2017</v>
      </c>
      <c r="L4076" s="545"/>
    </row>
    <row r="4077" spans="1:12" s="86" customFormat="1">
      <c r="A4077" s="7" t="s">
        <v>553</v>
      </c>
      <c r="B4077" s="1"/>
      <c r="C4077" s="2">
        <v>1</v>
      </c>
      <c r="D4077" s="353"/>
      <c r="E4077" s="353"/>
      <c r="F4077" s="353"/>
      <c r="G4077" s="353"/>
      <c r="H4077" s="3" t="s">
        <v>555</v>
      </c>
      <c r="I4077" s="6" t="s">
        <v>6409</v>
      </c>
      <c r="J4077" s="1" t="s">
        <v>8030</v>
      </c>
      <c r="K4077" s="58">
        <v>2017</v>
      </c>
      <c r="L4077" s="545"/>
    </row>
    <row r="4078" spans="1:12" s="86" customFormat="1">
      <c r="A4078" s="7" t="s">
        <v>553</v>
      </c>
      <c r="B4078" s="1"/>
      <c r="C4078" s="2">
        <v>2</v>
      </c>
      <c r="D4078" s="353"/>
      <c r="E4078" s="353"/>
      <c r="F4078" s="353"/>
      <c r="G4078" s="353"/>
      <c r="H4078" s="3" t="s">
        <v>555</v>
      </c>
      <c r="I4078" s="6" t="s">
        <v>6409</v>
      </c>
      <c r="J4078" s="1" t="s">
        <v>8030</v>
      </c>
      <c r="K4078" s="58">
        <v>2017</v>
      </c>
      <c r="L4078" s="545"/>
    </row>
    <row r="4079" spans="1:12" s="86" customFormat="1">
      <c r="A4079" s="7" t="s">
        <v>553</v>
      </c>
      <c r="B4079" s="1"/>
      <c r="C4079" s="2">
        <v>3</v>
      </c>
      <c r="D4079" s="353"/>
      <c r="E4079" s="353"/>
      <c r="F4079" s="353"/>
      <c r="G4079" s="353"/>
      <c r="H4079" s="3" t="s">
        <v>555</v>
      </c>
      <c r="I4079" s="6" t="s">
        <v>6409</v>
      </c>
      <c r="J4079" s="1" t="s">
        <v>8030</v>
      </c>
      <c r="K4079" s="58">
        <v>2017</v>
      </c>
      <c r="L4079" s="545"/>
    </row>
    <row r="4080" spans="1:12" s="86" customFormat="1">
      <c r="A4080" s="7" t="s">
        <v>553</v>
      </c>
      <c r="B4080" s="1"/>
      <c r="C4080" s="2">
        <v>4</v>
      </c>
      <c r="D4080" s="353"/>
      <c r="E4080" s="353"/>
      <c r="F4080" s="353"/>
      <c r="G4080" s="353"/>
      <c r="H4080" s="3" t="s">
        <v>555</v>
      </c>
      <c r="I4080" s="6" t="s">
        <v>6409</v>
      </c>
      <c r="J4080" s="1" t="s">
        <v>8030</v>
      </c>
      <c r="K4080" s="58">
        <v>2017</v>
      </c>
      <c r="L4080" s="545"/>
    </row>
    <row r="4081" spans="1:12" s="86" customFormat="1">
      <c r="A4081" s="7" t="s">
        <v>556</v>
      </c>
      <c r="B4081" s="1"/>
      <c r="C4081" s="2">
        <v>1</v>
      </c>
      <c r="D4081" s="353"/>
      <c r="E4081" s="353"/>
      <c r="F4081" s="353"/>
      <c r="G4081" s="353"/>
      <c r="H4081" s="3" t="s">
        <v>558</v>
      </c>
      <c r="I4081" s="6" t="s">
        <v>6478</v>
      </c>
      <c r="J4081" s="1" t="s">
        <v>8030</v>
      </c>
      <c r="K4081" s="58">
        <v>2017</v>
      </c>
      <c r="L4081" s="545"/>
    </row>
    <row r="4082" spans="1:12" s="86" customFormat="1">
      <c r="A4082" s="7" t="s">
        <v>556</v>
      </c>
      <c r="B4082" s="1"/>
      <c r="C4082" s="2">
        <v>2</v>
      </c>
      <c r="D4082" s="353"/>
      <c r="E4082" s="353"/>
      <c r="F4082" s="353"/>
      <c r="G4082" s="353"/>
      <c r="H4082" s="3" t="s">
        <v>558</v>
      </c>
      <c r="I4082" s="6" t="s">
        <v>6478</v>
      </c>
      <c r="J4082" s="1" t="s">
        <v>8030</v>
      </c>
      <c r="K4082" s="58">
        <v>2017</v>
      </c>
      <c r="L4082" s="545"/>
    </row>
    <row r="4083" spans="1:12" s="86" customFormat="1">
      <c r="A4083" s="7" t="s">
        <v>556</v>
      </c>
      <c r="B4083" s="1"/>
      <c r="C4083" s="2">
        <v>3</v>
      </c>
      <c r="D4083" s="353"/>
      <c r="E4083" s="353"/>
      <c r="F4083" s="353"/>
      <c r="G4083" s="353"/>
      <c r="H4083" s="3" t="s">
        <v>558</v>
      </c>
      <c r="I4083" s="6" t="s">
        <v>6478</v>
      </c>
      <c r="J4083" s="1" t="s">
        <v>8030</v>
      </c>
      <c r="K4083" s="58">
        <v>2017</v>
      </c>
      <c r="L4083" s="545"/>
    </row>
    <row r="4084" spans="1:12" s="86" customFormat="1">
      <c r="A4084" s="7" t="s">
        <v>556</v>
      </c>
      <c r="B4084" s="1"/>
      <c r="C4084" s="2">
        <v>4</v>
      </c>
      <c r="D4084" s="353"/>
      <c r="E4084" s="353"/>
      <c r="F4084" s="353"/>
      <c r="G4084" s="353"/>
      <c r="H4084" s="3" t="s">
        <v>558</v>
      </c>
      <c r="I4084" s="6" t="s">
        <v>6478</v>
      </c>
      <c r="J4084" s="1" t="s">
        <v>8030</v>
      </c>
      <c r="K4084" s="58">
        <v>2017</v>
      </c>
      <c r="L4084" s="545"/>
    </row>
    <row r="4085" spans="1:12" s="86" customFormat="1">
      <c r="A4085" s="7" t="s">
        <v>556</v>
      </c>
      <c r="B4085" s="1"/>
      <c r="C4085" s="2">
        <v>5</v>
      </c>
      <c r="D4085" s="353"/>
      <c r="E4085" s="353"/>
      <c r="F4085" s="353"/>
      <c r="G4085" s="353"/>
      <c r="H4085" s="3" t="s">
        <v>558</v>
      </c>
      <c r="I4085" s="6" t="s">
        <v>6478</v>
      </c>
      <c r="J4085" s="1" t="s">
        <v>8030</v>
      </c>
      <c r="K4085" s="58">
        <v>2017</v>
      </c>
      <c r="L4085" s="545"/>
    </row>
    <row r="4086" spans="1:12" s="86" customFormat="1">
      <c r="A4086" s="7" t="s">
        <v>559</v>
      </c>
      <c r="B4086" s="1"/>
      <c r="C4086" s="2">
        <v>1</v>
      </c>
      <c r="D4086" s="353"/>
      <c r="E4086" s="353"/>
      <c r="F4086" s="353"/>
      <c r="G4086" s="353"/>
      <c r="H4086" s="3">
        <v>2</v>
      </c>
      <c r="I4086" s="6" t="s">
        <v>6478</v>
      </c>
      <c r="J4086" s="1" t="s">
        <v>8030</v>
      </c>
      <c r="K4086" s="58">
        <v>2017</v>
      </c>
      <c r="L4086" s="545"/>
    </row>
    <row r="4087" spans="1:12" s="86" customFormat="1">
      <c r="A4087" s="7" t="s">
        <v>559</v>
      </c>
      <c r="B4087" s="1"/>
      <c r="C4087" s="2">
        <v>2</v>
      </c>
      <c r="D4087" s="353"/>
      <c r="E4087" s="353"/>
      <c r="F4087" s="353"/>
      <c r="G4087" s="353"/>
      <c r="H4087" s="3">
        <v>2</v>
      </c>
      <c r="I4087" s="6" t="s">
        <v>6478</v>
      </c>
      <c r="J4087" s="1" t="s">
        <v>8030</v>
      </c>
      <c r="K4087" s="58">
        <v>2017</v>
      </c>
      <c r="L4087" s="545"/>
    </row>
    <row r="4088" spans="1:12" s="86" customFormat="1">
      <c r="A4088" s="7" t="s">
        <v>559</v>
      </c>
      <c r="B4088" s="1"/>
      <c r="C4088" s="2">
        <v>3</v>
      </c>
      <c r="D4088" s="353"/>
      <c r="E4088" s="353"/>
      <c r="F4088" s="353"/>
      <c r="G4088" s="353"/>
      <c r="H4088" s="3">
        <v>3</v>
      </c>
      <c r="I4088" s="6" t="s">
        <v>6478</v>
      </c>
      <c r="J4088" s="1" t="s">
        <v>8030</v>
      </c>
      <c r="K4088" s="58">
        <v>2017</v>
      </c>
      <c r="L4088" s="545"/>
    </row>
    <row r="4089" spans="1:12" s="86" customFormat="1">
      <c r="A4089" s="7" t="s">
        <v>559</v>
      </c>
      <c r="B4089" s="1"/>
      <c r="C4089" s="2">
        <v>4</v>
      </c>
      <c r="D4089" s="353"/>
      <c r="E4089" s="353"/>
      <c r="F4089" s="353"/>
      <c r="G4089" s="353"/>
      <c r="H4089" s="3">
        <v>3</v>
      </c>
      <c r="I4089" s="6" t="s">
        <v>6478</v>
      </c>
      <c r="J4089" s="1" t="s">
        <v>8030</v>
      </c>
      <c r="K4089" s="58">
        <v>2017</v>
      </c>
      <c r="L4089" s="545"/>
    </row>
    <row r="4090" spans="1:12" s="86" customFormat="1">
      <c r="A4090" s="7" t="s">
        <v>561</v>
      </c>
      <c r="B4090" s="1"/>
      <c r="C4090" s="2">
        <v>1</v>
      </c>
      <c r="D4090" s="353"/>
      <c r="E4090" s="353"/>
      <c r="F4090" s="353"/>
      <c r="G4090" s="353"/>
      <c r="H4090" s="3" t="s">
        <v>4729</v>
      </c>
      <c r="I4090" s="6" t="s">
        <v>6409</v>
      </c>
      <c r="J4090" s="1" t="s">
        <v>8030</v>
      </c>
      <c r="K4090" s="58">
        <v>2017</v>
      </c>
      <c r="L4090" s="545"/>
    </row>
    <row r="4091" spans="1:12" s="86" customFormat="1">
      <c r="A4091" s="7" t="s">
        <v>561</v>
      </c>
      <c r="B4091" s="1"/>
      <c r="C4091" s="2">
        <v>2</v>
      </c>
      <c r="D4091" s="353"/>
      <c r="E4091" s="353"/>
      <c r="F4091" s="353"/>
      <c r="G4091" s="353"/>
      <c r="H4091" s="3" t="s">
        <v>4729</v>
      </c>
      <c r="I4091" s="6" t="s">
        <v>6409</v>
      </c>
      <c r="J4091" s="1" t="s">
        <v>8030</v>
      </c>
      <c r="K4091" s="58">
        <v>2017</v>
      </c>
      <c r="L4091" s="545"/>
    </row>
    <row r="4092" spans="1:12" s="86" customFormat="1">
      <c r="A4092" s="7" t="s">
        <v>561</v>
      </c>
      <c r="B4092" s="1"/>
      <c r="C4092" s="2">
        <v>3</v>
      </c>
      <c r="D4092" s="353"/>
      <c r="E4092" s="353"/>
      <c r="F4092" s="353"/>
      <c r="G4092" s="353"/>
      <c r="H4092" s="3" t="s">
        <v>4729</v>
      </c>
      <c r="I4092" s="6" t="s">
        <v>6409</v>
      </c>
      <c r="J4092" s="1" t="s">
        <v>8030</v>
      </c>
      <c r="K4092" s="58">
        <v>2017</v>
      </c>
      <c r="L4092" s="545"/>
    </row>
    <row r="4093" spans="1:12" s="86" customFormat="1">
      <c r="A4093" s="7" t="s">
        <v>561</v>
      </c>
      <c r="B4093" s="1"/>
      <c r="C4093" s="2">
        <v>4</v>
      </c>
      <c r="D4093" s="353"/>
      <c r="E4093" s="353"/>
      <c r="F4093" s="353"/>
      <c r="G4093" s="353"/>
      <c r="H4093" s="3" t="s">
        <v>4729</v>
      </c>
      <c r="I4093" s="6" t="s">
        <v>6409</v>
      </c>
      <c r="J4093" s="1" t="s">
        <v>8030</v>
      </c>
      <c r="K4093" s="58">
        <v>2017</v>
      </c>
      <c r="L4093" s="545"/>
    </row>
    <row r="4094" spans="1:12" s="86" customFormat="1">
      <c r="A4094" s="7" t="s">
        <v>564</v>
      </c>
      <c r="B4094" s="1"/>
      <c r="C4094" s="2">
        <v>1</v>
      </c>
      <c r="D4094" s="353"/>
      <c r="E4094" s="353"/>
      <c r="F4094" s="353"/>
      <c r="G4094" s="353"/>
      <c r="H4094" s="3" t="s">
        <v>4731</v>
      </c>
      <c r="I4094" s="6" t="s">
        <v>6409</v>
      </c>
      <c r="J4094" s="1" t="s">
        <v>8030</v>
      </c>
      <c r="K4094" s="58">
        <v>2017</v>
      </c>
      <c r="L4094" s="545"/>
    </row>
    <row r="4095" spans="1:12" s="86" customFormat="1">
      <c r="A4095" s="7" t="s">
        <v>564</v>
      </c>
      <c r="B4095" s="1"/>
      <c r="C4095" s="2">
        <v>2</v>
      </c>
      <c r="D4095" s="353"/>
      <c r="E4095" s="353"/>
      <c r="F4095" s="353"/>
      <c r="G4095" s="353"/>
      <c r="H4095" s="3" t="s">
        <v>4731</v>
      </c>
      <c r="I4095" s="6" t="s">
        <v>6409</v>
      </c>
      <c r="J4095" s="1" t="s">
        <v>8030</v>
      </c>
      <c r="K4095" s="58">
        <v>2017</v>
      </c>
      <c r="L4095" s="545"/>
    </row>
    <row r="4096" spans="1:12" s="86" customFormat="1">
      <c r="A4096" s="7" t="s">
        <v>564</v>
      </c>
      <c r="B4096" s="1"/>
      <c r="C4096" s="2">
        <v>3</v>
      </c>
      <c r="D4096" s="353"/>
      <c r="E4096" s="353"/>
      <c r="F4096" s="353"/>
      <c r="G4096" s="353"/>
      <c r="H4096" s="3" t="s">
        <v>4731</v>
      </c>
      <c r="I4096" s="6" t="s">
        <v>6409</v>
      </c>
      <c r="J4096" s="1" t="s">
        <v>8030</v>
      </c>
      <c r="K4096" s="58">
        <v>2017</v>
      </c>
      <c r="L4096" s="545"/>
    </row>
    <row r="4097" spans="1:12" s="86" customFormat="1">
      <c r="A4097" s="7" t="s">
        <v>564</v>
      </c>
      <c r="B4097" s="1"/>
      <c r="C4097" s="2">
        <v>4</v>
      </c>
      <c r="D4097" s="353"/>
      <c r="E4097" s="353"/>
      <c r="F4097" s="353"/>
      <c r="G4097" s="353"/>
      <c r="H4097" s="3" t="s">
        <v>4731</v>
      </c>
      <c r="I4097" s="6" t="s">
        <v>6409</v>
      </c>
      <c r="J4097" s="1" t="s">
        <v>8030</v>
      </c>
      <c r="K4097" s="58">
        <v>2017</v>
      </c>
      <c r="L4097" s="545"/>
    </row>
    <row r="4098" spans="1:12" s="86" customFormat="1">
      <c r="A4098" s="7" t="s">
        <v>566</v>
      </c>
      <c r="B4098" s="1"/>
      <c r="C4098" s="2">
        <v>1</v>
      </c>
      <c r="D4098" s="353"/>
      <c r="E4098" s="353"/>
      <c r="F4098" s="353"/>
      <c r="G4098" s="353"/>
      <c r="H4098" s="3" t="s">
        <v>4733</v>
      </c>
      <c r="I4098" s="6" t="s">
        <v>6409</v>
      </c>
      <c r="J4098" s="1" t="s">
        <v>8030</v>
      </c>
      <c r="K4098" s="58">
        <v>2017</v>
      </c>
      <c r="L4098" s="545"/>
    </row>
    <row r="4099" spans="1:12" s="86" customFormat="1">
      <c r="A4099" s="7" t="s">
        <v>566</v>
      </c>
      <c r="B4099" s="1"/>
      <c r="C4099" s="2">
        <v>2</v>
      </c>
      <c r="D4099" s="353"/>
      <c r="E4099" s="353"/>
      <c r="F4099" s="353"/>
      <c r="G4099" s="353"/>
      <c r="H4099" s="3" t="s">
        <v>4733</v>
      </c>
      <c r="I4099" s="6" t="s">
        <v>6409</v>
      </c>
      <c r="J4099" s="1" t="s">
        <v>8030</v>
      </c>
      <c r="K4099" s="58">
        <v>2017</v>
      </c>
      <c r="L4099" s="545"/>
    </row>
    <row r="4100" spans="1:12" s="86" customFormat="1">
      <c r="A4100" s="7" t="s">
        <v>566</v>
      </c>
      <c r="B4100" s="1"/>
      <c r="C4100" s="2">
        <v>3</v>
      </c>
      <c r="D4100" s="353"/>
      <c r="E4100" s="353"/>
      <c r="F4100" s="353"/>
      <c r="G4100" s="353"/>
      <c r="H4100" s="3" t="s">
        <v>4733</v>
      </c>
      <c r="I4100" s="6" t="s">
        <v>6409</v>
      </c>
      <c r="J4100" s="1" t="s">
        <v>8030</v>
      </c>
      <c r="K4100" s="58">
        <v>2017</v>
      </c>
      <c r="L4100" s="545"/>
    </row>
    <row r="4101" spans="1:12" s="86" customFormat="1">
      <c r="A4101" s="7" t="s">
        <v>566</v>
      </c>
      <c r="B4101" s="1"/>
      <c r="C4101" s="2">
        <v>4</v>
      </c>
      <c r="D4101" s="353"/>
      <c r="E4101" s="353"/>
      <c r="F4101" s="353"/>
      <c r="G4101" s="353"/>
      <c r="H4101" s="3" t="s">
        <v>4733</v>
      </c>
      <c r="I4101" s="6" t="s">
        <v>6409</v>
      </c>
      <c r="J4101" s="1" t="s">
        <v>8030</v>
      </c>
      <c r="K4101" s="58">
        <v>2017</v>
      </c>
      <c r="L4101" s="545"/>
    </row>
    <row r="4102" spans="1:12" s="86" customFormat="1">
      <c r="A4102" s="7" t="s">
        <v>569</v>
      </c>
      <c r="B4102" s="1"/>
      <c r="C4102" s="2">
        <v>1</v>
      </c>
      <c r="D4102" s="353"/>
      <c r="E4102" s="353"/>
      <c r="F4102" s="353"/>
      <c r="G4102" s="353"/>
      <c r="H4102" s="3" t="s">
        <v>4735</v>
      </c>
      <c r="I4102" s="6" t="s">
        <v>6409</v>
      </c>
      <c r="J4102" s="1" t="s">
        <v>8030</v>
      </c>
      <c r="K4102" s="58">
        <v>2017</v>
      </c>
      <c r="L4102" s="545"/>
    </row>
    <row r="4103" spans="1:12" s="86" customFormat="1">
      <c r="A4103" s="7" t="s">
        <v>569</v>
      </c>
      <c r="B4103" s="1"/>
      <c r="C4103" s="2">
        <v>2</v>
      </c>
      <c r="D4103" s="353"/>
      <c r="E4103" s="353"/>
      <c r="F4103" s="353"/>
      <c r="G4103" s="353"/>
      <c r="H4103" s="3" t="s">
        <v>4735</v>
      </c>
      <c r="I4103" s="6" t="s">
        <v>6409</v>
      </c>
      <c r="J4103" s="1" t="s">
        <v>8030</v>
      </c>
      <c r="K4103" s="58">
        <v>2017</v>
      </c>
      <c r="L4103" s="545"/>
    </row>
    <row r="4104" spans="1:12" s="86" customFormat="1">
      <c r="A4104" s="7" t="s">
        <v>569</v>
      </c>
      <c r="B4104" s="1"/>
      <c r="C4104" s="2">
        <v>3</v>
      </c>
      <c r="D4104" s="353"/>
      <c r="E4104" s="353"/>
      <c r="F4104" s="353"/>
      <c r="G4104" s="353"/>
      <c r="H4104" s="3" t="s">
        <v>4735</v>
      </c>
      <c r="I4104" s="6" t="s">
        <v>6409</v>
      </c>
      <c r="J4104" s="1" t="s">
        <v>8030</v>
      </c>
      <c r="K4104" s="58">
        <v>2017</v>
      </c>
      <c r="L4104" s="545"/>
    </row>
    <row r="4105" spans="1:12" s="86" customFormat="1">
      <c r="A4105" s="7" t="s">
        <v>569</v>
      </c>
      <c r="B4105" s="1"/>
      <c r="C4105" s="2">
        <v>4</v>
      </c>
      <c r="D4105" s="353"/>
      <c r="E4105" s="353"/>
      <c r="F4105" s="353"/>
      <c r="G4105" s="353"/>
      <c r="H4105" s="3" t="s">
        <v>4735</v>
      </c>
      <c r="I4105" s="6" t="s">
        <v>6409</v>
      </c>
      <c r="J4105" s="1" t="s">
        <v>8030</v>
      </c>
      <c r="K4105" s="58">
        <v>2017</v>
      </c>
      <c r="L4105" s="545"/>
    </row>
    <row r="4106" spans="1:12" s="86" customFormat="1">
      <c r="A4106" s="7" t="s">
        <v>571</v>
      </c>
      <c r="B4106" s="1"/>
      <c r="C4106" s="2">
        <v>1</v>
      </c>
      <c r="D4106" s="353"/>
      <c r="E4106" s="353"/>
      <c r="F4106" s="353"/>
      <c r="G4106" s="353"/>
      <c r="H4106" s="3" t="s">
        <v>4737</v>
      </c>
      <c r="I4106" s="6" t="s">
        <v>6409</v>
      </c>
      <c r="J4106" s="1" t="s">
        <v>8030</v>
      </c>
      <c r="K4106" s="58">
        <v>2017</v>
      </c>
      <c r="L4106" s="545"/>
    </row>
    <row r="4107" spans="1:12" s="86" customFormat="1">
      <c r="A4107" s="7" t="s">
        <v>571</v>
      </c>
      <c r="B4107" s="1"/>
      <c r="C4107" s="2">
        <v>2</v>
      </c>
      <c r="D4107" s="353"/>
      <c r="E4107" s="353"/>
      <c r="F4107" s="353"/>
      <c r="G4107" s="353"/>
      <c r="H4107" s="3" t="s">
        <v>4737</v>
      </c>
      <c r="I4107" s="6" t="s">
        <v>6409</v>
      </c>
      <c r="J4107" s="1" t="s">
        <v>8030</v>
      </c>
      <c r="K4107" s="58">
        <v>2017</v>
      </c>
      <c r="L4107" s="545"/>
    </row>
    <row r="4108" spans="1:12" s="86" customFormat="1">
      <c r="A4108" s="7" t="s">
        <v>571</v>
      </c>
      <c r="B4108" s="1"/>
      <c r="C4108" s="2">
        <v>3</v>
      </c>
      <c r="D4108" s="353"/>
      <c r="E4108" s="353"/>
      <c r="F4108" s="353"/>
      <c r="G4108" s="353"/>
      <c r="H4108" s="3" t="s">
        <v>4737</v>
      </c>
      <c r="I4108" s="6" t="s">
        <v>6409</v>
      </c>
      <c r="J4108" s="1" t="s">
        <v>8030</v>
      </c>
      <c r="K4108" s="58">
        <v>2017</v>
      </c>
      <c r="L4108" s="545"/>
    </row>
    <row r="4109" spans="1:12" s="86" customFormat="1">
      <c r="A4109" s="7" t="s">
        <v>571</v>
      </c>
      <c r="B4109" s="1"/>
      <c r="C4109" s="2">
        <v>4</v>
      </c>
      <c r="D4109" s="353"/>
      <c r="E4109" s="353"/>
      <c r="F4109" s="353"/>
      <c r="G4109" s="353"/>
      <c r="H4109" s="3" t="s">
        <v>4737</v>
      </c>
      <c r="I4109" s="6" t="s">
        <v>6409</v>
      </c>
      <c r="J4109" s="1" t="s">
        <v>8030</v>
      </c>
      <c r="K4109" s="58">
        <v>2017</v>
      </c>
      <c r="L4109" s="545"/>
    </row>
    <row r="4110" spans="1:12" s="86" customFormat="1">
      <c r="A4110" s="7" t="s">
        <v>574</v>
      </c>
      <c r="B4110" s="1"/>
      <c r="C4110" s="2">
        <v>1</v>
      </c>
      <c r="D4110" s="353"/>
      <c r="E4110" s="353"/>
      <c r="F4110" s="353"/>
      <c r="G4110" s="353"/>
      <c r="H4110" s="3" t="s">
        <v>577</v>
      </c>
      <c r="I4110" s="6" t="s">
        <v>6409</v>
      </c>
      <c r="J4110" s="1" t="s">
        <v>8030</v>
      </c>
      <c r="K4110" s="58">
        <v>2017</v>
      </c>
      <c r="L4110" s="545"/>
    </row>
    <row r="4111" spans="1:12" s="86" customFormat="1">
      <c r="A4111" s="7" t="s">
        <v>574</v>
      </c>
      <c r="B4111" s="1"/>
      <c r="C4111" s="2">
        <v>2</v>
      </c>
      <c r="D4111" s="353"/>
      <c r="E4111" s="353"/>
      <c r="F4111" s="353"/>
      <c r="G4111" s="353"/>
      <c r="H4111" s="3" t="s">
        <v>577</v>
      </c>
      <c r="I4111" s="6" t="s">
        <v>6409</v>
      </c>
      <c r="J4111" s="1" t="s">
        <v>8030</v>
      </c>
      <c r="K4111" s="58">
        <v>2017</v>
      </c>
      <c r="L4111" s="545"/>
    </row>
    <row r="4112" spans="1:12" s="86" customFormat="1">
      <c r="A4112" s="7" t="s">
        <v>574</v>
      </c>
      <c r="B4112" s="1"/>
      <c r="C4112" s="2">
        <v>3</v>
      </c>
      <c r="D4112" s="353"/>
      <c r="E4112" s="353"/>
      <c r="F4112" s="353"/>
      <c r="G4112" s="353"/>
      <c r="H4112" s="3" t="s">
        <v>577</v>
      </c>
      <c r="I4112" s="6" t="s">
        <v>6409</v>
      </c>
      <c r="J4112" s="1" t="s">
        <v>8030</v>
      </c>
      <c r="K4112" s="58">
        <v>2017</v>
      </c>
      <c r="L4112" s="545"/>
    </row>
    <row r="4113" spans="1:12" s="86" customFormat="1">
      <c r="A4113" s="7" t="s">
        <v>574</v>
      </c>
      <c r="B4113" s="1"/>
      <c r="C4113" s="2">
        <v>4</v>
      </c>
      <c r="D4113" s="353"/>
      <c r="E4113" s="353"/>
      <c r="F4113" s="353"/>
      <c r="G4113" s="353"/>
      <c r="H4113" s="3" t="s">
        <v>577</v>
      </c>
      <c r="I4113" s="6" t="s">
        <v>6409</v>
      </c>
      <c r="J4113" s="1" t="s">
        <v>8030</v>
      </c>
      <c r="K4113" s="58">
        <v>2017</v>
      </c>
      <c r="L4113" s="545"/>
    </row>
    <row r="4114" spans="1:12" s="86" customFormat="1">
      <c r="A4114" s="7" t="s">
        <v>574</v>
      </c>
      <c r="B4114" s="1"/>
      <c r="C4114" s="2">
        <v>5</v>
      </c>
      <c r="D4114" s="353"/>
      <c r="E4114" s="353"/>
      <c r="F4114" s="353"/>
      <c r="G4114" s="353"/>
      <c r="H4114" s="3" t="s">
        <v>577</v>
      </c>
      <c r="I4114" s="6" t="s">
        <v>6409</v>
      </c>
      <c r="J4114" s="1" t="s">
        <v>8030</v>
      </c>
      <c r="K4114" s="58">
        <v>2017</v>
      </c>
      <c r="L4114" s="545"/>
    </row>
    <row r="4115" spans="1:12" s="86" customFormat="1">
      <c r="A4115" s="7" t="s">
        <v>574</v>
      </c>
      <c r="B4115" s="1"/>
      <c r="C4115" s="2">
        <v>6</v>
      </c>
      <c r="D4115" s="353"/>
      <c r="E4115" s="353"/>
      <c r="F4115" s="353"/>
      <c r="G4115" s="353"/>
      <c r="H4115" s="3" t="s">
        <v>577</v>
      </c>
      <c r="I4115" s="6" t="s">
        <v>6409</v>
      </c>
      <c r="J4115" s="1" t="s">
        <v>8030</v>
      </c>
      <c r="K4115" s="58">
        <v>2017</v>
      </c>
      <c r="L4115" s="545"/>
    </row>
    <row r="4116" spans="1:12" s="86" customFormat="1">
      <c r="A4116" s="7" t="s">
        <v>5329</v>
      </c>
      <c r="C4116" s="2">
        <v>1</v>
      </c>
      <c r="D4116" s="353"/>
      <c r="E4116" s="353"/>
      <c r="F4116" s="353"/>
      <c r="G4116" s="353"/>
      <c r="H4116" s="3" t="s">
        <v>596</v>
      </c>
      <c r="I4116" s="617" t="s">
        <v>5980</v>
      </c>
      <c r="J4116" s="1" t="s">
        <v>8030</v>
      </c>
      <c r="K4116" s="58">
        <v>2017</v>
      </c>
      <c r="L4116" s="545"/>
    </row>
    <row r="4117" spans="1:12" s="86" customFormat="1">
      <c r="A4117" s="7" t="s">
        <v>579</v>
      </c>
      <c r="C4117" s="2">
        <v>1</v>
      </c>
      <c r="D4117" s="353"/>
      <c r="E4117" s="353"/>
      <c r="F4117" s="353"/>
      <c r="G4117" s="353"/>
      <c r="H4117" s="3" t="s">
        <v>583</v>
      </c>
      <c r="I4117" s="1" t="s">
        <v>5980</v>
      </c>
      <c r="J4117" s="1" t="s">
        <v>8030</v>
      </c>
      <c r="K4117" s="58">
        <v>2017</v>
      </c>
      <c r="L4117" s="545"/>
    </row>
    <row r="4118" spans="1:12" s="86" customFormat="1">
      <c r="A4118" s="7" t="s">
        <v>579</v>
      </c>
      <c r="C4118" s="2">
        <v>2</v>
      </c>
      <c r="D4118" s="353"/>
      <c r="E4118" s="353"/>
      <c r="F4118" s="353"/>
      <c r="G4118" s="353"/>
      <c r="H4118" s="3" t="s">
        <v>584</v>
      </c>
      <c r="I4118" s="1" t="s">
        <v>5980</v>
      </c>
      <c r="J4118" s="1" t="s">
        <v>8030</v>
      </c>
      <c r="K4118" s="58">
        <v>2017</v>
      </c>
      <c r="L4118" s="545"/>
    </row>
    <row r="4119" spans="1:12" s="86" customFormat="1">
      <c r="A4119" s="7" t="s">
        <v>579</v>
      </c>
      <c r="C4119" s="2">
        <v>3</v>
      </c>
      <c r="D4119" s="353"/>
      <c r="E4119" s="353"/>
      <c r="F4119" s="353"/>
      <c r="G4119" s="353"/>
      <c r="H4119" s="3" t="s">
        <v>585</v>
      </c>
      <c r="I4119" s="1" t="s">
        <v>5980</v>
      </c>
      <c r="J4119" s="1" t="s">
        <v>8030</v>
      </c>
      <c r="K4119" s="58">
        <v>2017</v>
      </c>
      <c r="L4119" s="545"/>
    </row>
    <row r="4120" spans="1:12" s="86" customFormat="1">
      <c r="A4120" s="7" t="s">
        <v>586</v>
      </c>
      <c r="C4120" s="2">
        <v>1</v>
      </c>
      <c r="D4120" s="353"/>
      <c r="E4120" s="353"/>
      <c r="F4120" s="353"/>
      <c r="G4120" s="353"/>
      <c r="H4120" s="3" t="s">
        <v>583</v>
      </c>
      <c r="I4120" s="1" t="s">
        <v>6526</v>
      </c>
      <c r="J4120" s="1" t="s">
        <v>8030</v>
      </c>
      <c r="K4120" s="58">
        <v>2017</v>
      </c>
      <c r="L4120" s="545"/>
    </row>
    <row r="4121" spans="1:12" s="86" customFormat="1">
      <c r="A4121" s="7" t="s">
        <v>586</v>
      </c>
      <c r="C4121" s="2">
        <v>2</v>
      </c>
      <c r="D4121" s="353"/>
      <c r="E4121" s="353"/>
      <c r="F4121" s="353"/>
      <c r="G4121" s="353"/>
      <c r="H4121" s="3" t="s">
        <v>585</v>
      </c>
      <c r="I4121" s="1" t="s">
        <v>6526</v>
      </c>
      <c r="J4121" s="1" t="s">
        <v>8030</v>
      </c>
      <c r="K4121" s="58">
        <v>2017</v>
      </c>
      <c r="L4121" s="545"/>
    </row>
    <row r="4122" spans="1:12" s="86" customFormat="1">
      <c r="A4122" s="7" t="s">
        <v>588</v>
      </c>
      <c r="C4122" s="2">
        <v>1</v>
      </c>
      <c r="D4122" s="353"/>
      <c r="E4122" s="353"/>
      <c r="F4122" s="353"/>
      <c r="G4122" s="353"/>
      <c r="H4122" s="3" t="s">
        <v>590</v>
      </c>
      <c r="I4122" s="1" t="s">
        <v>6470</v>
      </c>
      <c r="J4122" s="1" t="s">
        <v>8030</v>
      </c>
      <c r="K4122" s="58">
        <v>2017</v>
      </c>
      <c r="L4122" s="545"/>
    </row>
    <row r="4123" spans="1:12" s="86" customFormat="1">
      <c r="A4123" s="7" t="s">
        <v>588</v>
      </c>
      <c r="C4123" s="2">
        <v>2</v>
      </c>
      <c r="D4123" s="353"/>
      <c r="E4123" s="353"/>
      <c r="F4123" s="353"/>
      <c r="G4123" s="353"/>
      <c r="H4123" s="3" t="s">
        <v>583</v>
      </c>
      <c r="I4123" s="1" t="s">
        <v>6470</v>
      </c>
      <c r="J4123" s="1" t="s">
        <v>8030</v>
      </c>
      <c r="K4123" s="58">
        <v>2017</v>
      </c>
      <c r="L4123" s="545"/>
    </row>
    <row r="4124" spans="1:12" s="86" customFormat="1">
      <c r="A4124" s="7" t="s">
        <v>588</v>
      </c>
      <c r="C4124" s="2">
        <v>3</v>
      </c>
      <c r="D4124" s="353"/>
      <c r="E4124" s="353"/>
      <c r="F4124" s="353"/>
      <c r="G4124" s="353"/>
      <c r="H4124" s="3" t="s">
        <v>584</v>
      </c>
      <c r="I4124" s="1" t="s">
        <v>6470</v>
      </c>
      <c r="J4124" s="1" t="s">
        <v>8030</v>
      </c>
      <c r="K4124" s="58">
        <v>2017</v>
      </c>
      <c r="L4124" s="545"/>
    </row>
    <row r="4125" spans="1:12" s="86" customFormat="1">
      <c r="A4125" s="7" t="s">
        <v>588</v>
      </c>
      <c r="C4125" s="2">
        <v>4</v>
      </c>
      <c r="D4125" s="353"/>
      <c r="E4125" s="353"/>
      <c r="F4125" s="353"/>
      <c r="G4125" s="353"/>
      <c r="H4125" s="3" t="s">
        <v>585</v>
      </c>
      <c r="I4125" s="1" t="s">
        <v>6470</v>
      </c>
      <c r="J4125" s="1" t="s">
        <v>8030</v>
      </c>
      <c r="K4125" s="58">
        <v>2017</v>
      </c>
      <c r="L4125" s="545"/>
    </row>
    <row r="4126" spans="1:12" s="86" customFormat="1">
      <c r="A4126" s="7" t="s">
        <v>591</v>
      </c>
      <c r="C4126" s="2">
        <v>1</v>
      </c>
      <c r="D4126" s="353"/>
      <c r="E4126" s="353"/>
      <c r="F4126" s="353"/>
      <c r="G4126" s="353"/>
      <c r="H4126" s="3" t="s">
        <v>593</v>
      </c>
      <c r="I4126" s="1" t="s">
        <v>6481</v>
      </c>
      <c r="J4126" s="1" t="s">
        <v>8030</v>
      </c>
      <c r="K4126" s="58">
        <v>2017</v>
      </c>
      <c r="L4126" s="545"/>
    </row>
    <row r="4127" spans="1:12" s="86" customFormat="1">
      <c r="A4127" s="7" t="s">
        <v>597</v>
      </c>
      <c r="C4127" s="2">
        <v>1</v>
      </c>
      <c r="D4127" s="353"/>
      <c r="E4127" s="353"/>
      <c r="F4127" s="353"/>
      <c r="G4127" s="353"/>
      <c r="H4127" s="3" t="s">
        <v>598</v>
      </c>
      <c r="I4127" s="1" t="s">
        <v>5980</v>
      </c>
      <c r="J4127" s="1" t="s">
        <v>8030</v>
      </c>
      <c r="K4127" s="58">
        <v>2017</v>
      </c>
      <c r="L4127" s="545"/>
    </row>
    <row r="4128" spans="1:12" s="86" customFormat="1">
      <c r="A4128" s="7" t="s">
        <v>597</v>
      </c>
      <c r="C4128" s="2">
        <v>2</v>
      </c>
      <c r="D4128" s="353"/>
      <c r="E4128" s="353"/>
      <c r="F4128" s="353"/>
      <c r="G4128" s="353"/>
      <c r="H4128" s="3" t="s">
        <v>599</v>
      </c>
      <c r="I4128" s="1" t="s">
        <v>5980</v>
      </c>
      <c r="J4128" s="1" t="s">
        <v>8030</v>
      </c>
      <c r="K4128" s="58">
        <v>2017</v>
      </c>
      <c r="L4128" s="545"/>
    </row>
    <row r="4129" spans="1:12" s="86" customFormat="1">
      <c r="A4129" s="7" t="s">
        <v>597</v>
      </c>
      <c r="C4129" s="2">
        <v>3</v>
      </c>
      <c r="D4129" s="353"/>
      <c r="E4129" s="353"/>
      <c r="F4129" s="353"/>
      <c r="G4129" s="353"/>
      <c r="H4129" s="3" t="s">
        <v>600</v>
      </c>
      <c r="I4129" s="1" t="s">
        <v>5980</v>
      </c>
      <c r="J4129" s="1" t="s">
        <v>8030</v>
      </c>
      <c r="K4129" s="58">
        <v>2017</v>
      </c>
      <c r="L4129" s="545"/>
    </row>
    <row r="4130" spans="1:12" s="86" customFormat="1">
      <c r="A4130" s="7" t="s">
        <v>601</v>
      </c>
      <c r="C4130" s="2">
        <v>1</v>
      </c>
      <c r="D4130" s="353"/>
      <c r="E4130" s="353"/>
      <c r="F4130" s="353"/>
      <c r="G4130" s="353"/>
      <c r="H4130" s="3" t="s">
        <v>603</v>
      </c>
      <c r="I4130" s="1" t="s">
        <v>5980</v>
      </c>
      <c r="J4130" s="1" t="s">
        <v>8030</v>
      </c>
      <c r="K4130" s="58">
        <v>2017</v>
      </c>
      <c r="L4130" s="545"/>
    </row>
    <row r="4131" spans="1:12" s="86" customFormat="1">
      <c r="A4131" s="7" t="s">
        <v>601</v>
      </c>
      <c r="C4131" s="2">
        <v>2</v>
      </c>
      <c r="D4131" s="353"/>
      <c r="E4131" s="353"/>
      <c r="F4131" s="353"/>
      <c r="G4131" s="353"/>
      <c r="H4131" s="3" t="s">
        <v>590</v>
      </c>
      <c r="I4131" s="1" t="s">
        <v>5980</v>
      </c>
      <c r="J4131" s="1" t="s">
        <v>8030</v>
      </c>
      <c r="K4131" s="58">
        <v>2017</v>
      </c>
      <c r="L4131" s="545"/>
    </row>
    <row r="4132" spans="1:12" s="86" customFormat="1">
      <c r="A4132" s="7" t="s">
        <v>601</v>
      </c>
      <c r="C4132" s="2">
        <v>3</v>
      </c>
      <c r="D4132" s="353"/>
      <c r="E4132" s="353"/>
      <c r="F4132" s="353"/>
      <c r="G4132" s="353"/>
      <c r="H4132" s="3" t="s">
        <v>583</v>
      </c>
      <c r="I4132" s="1" t="s">
        <v>5980</v>
      </c>
      <c r="J4132" s="1" t="s">
        <v>8030</v>
      </c>
      <c r="K4132" s="58">
        <v>2017</v>
      </c>
      <c r="L4132" s="545"/>
    </row>
    <row r="4133" spans="1:12" s="86" customFormat="1">
      <c r="A4133" s="7" t="s">
        <v>601</v>
      </c>
      <c r="C4133" s="2">
        <v>4</v>
      </c>
      <c r="D4133" s="353"/>
      <c r="E4133" s="353"/>
      <c r="F4133" s="353"/>
      <c r="G4133" s="353"/>
      <c r="H4133" s="3" t="s">
        <v>584</v>
      </c>
      <c r="I4133" s="1" t="s">
        <v>5980</v>
      </c>
      <c r="J4133" s="1" t="s">
        <v>8030</v>
      </c>
      <c r="K4133" s="58">
        <v>2017</v>
      </c>
      <c r="L4133" s="545"/>
    </row>
    <row r="4134" spans="1:12" s="86" customFormat="1">
      <c r="A4134" s="7" t="s">
        <v>601</v>
      </c>
      <c r="C4134" s="2">
        <v>5</v>
      </c>
      <c r="D4134" s="353"/>
      <c r="E4134" s="353"/>
      <c r="F4134" s="353"/>
      <c r="G4134" s="353"/>
      <c r="H4134" s="3" t="s">
        <v>585</v>
      </c>
      <c r="I4134" s="1" t="s">
        <v>5980</v>
      </c>
      <c r="J4134" s="1" t="s">
        <v>8030</v>
      </c>
      <c r="K4134" s="58">
        <v>2017</v>
      </c>
      <c r="L4134" s="545"/>
    </row>
    <row r="4135" spans="1:12" s="86" customFormat="1">
      <c r="A4135" s="7" t="s">
        <v>601</v>
      </c>
      <c r="C4135" s="2">
        <v>6</v>
      </c>
      <c r="D4135" s="353"/>
      <c r="E4135" s="353"/>
      <c r="F4135" s="353"/>
      <c r="G4135" s="353"/>
      <c r="H4135" s="3" t="s">
        <v>604</v>
      </c>
      <c r="I4135" s="1" t="s">
        <v>5980</v>
      </c>
      <c r="J4135" s="1" t="s">
        <v>8030</v>
      </c>
      <c r="K4135" s="58">
        <v>2017</v>
      </c>
      <c r="L4135" s="545"/>
    </row>
    <row r="4136" spans="1:12" s="86" customFormat="1">
      <c r="A4136" s="7" t="s">
        <v>601</v>
      </c>
      <c r="C4136" s="2">
        <v>7</v>
      </c>
      <c r="D4136" s="353"/>
      <c r="E4136" s="353"/>
      <c r="F4136" s="353"/>
      <c r="G4136" s="353"/>
      <c r="H4136" s="3" t="s">
        <v>605</v>
      </c>
      <c r="I4136" s="1" t="s">
        <v>5980</v>
      </c>
      <c r="J4136" s="1" t="s">
        <v>8030</v>
      </c>
      <c r="K4136" s="58">
        <v>2017</v>
      </c>
      <c r="L4136" s="545"/>
    </row>
    <row r="4137" spans="1:12" s="86" customFormat="1">
      <c r="A4137" s="7" t="s">
        <v>609</v>
      </c>
      <c r="C4137" s="2">
        <v>1</v>
      </c>
      <c r="D4137" s="353"/>
      <c r="E4137" s="353"/>
      <c r="F4137" s="353"/>
      <c r="G4137" s="353"/>
      <c r="H4137" s="3" t="s">
        <v>608</v>
      </c>
      <c r="I4137" s="1" t="s">
        <v>6470</v>
      </c>
      <c r="J4137" s="1" t="s">
        <v>8030</v>
      </c>
      <c r="K4137" s="58">
        <v>2017</v>
      </c>
      <c r="L4137" s="545"/>
    </row>
    <row r="4138" spans="1:12" s="86" customFormat="1">
      <c r="A4138" s="7" t="s">
        <v>611</v>
      </c>
      <c r="C4138" s="2">
        <v>1</v>
      </c>
      <c r="D4138" s="353"/>
      <c r="E4138" s="353"/>
      <c r="F4138" s="353"/>
      <c r="G4138" s="353"/>
      <c r="H4138" s="3" t="s">
        <v>590</v>
      </c>
      <c r="I4138" s="1" t="s">
        <v>6484</v>
      </c>
      <c r="J4138" s="1" t="s">
        <v>8030</v>
      </c>
      <c r="K4138" s="58">
        <v>2017</v>
      </c>
      <c r="L4138" s="545"/>
    </row>
    <row r="4139" spans="1:12" s="86" customFormat="1">
      <c r="A4139" s="7" t="s">
        <v>611</v>
      </c>
      <c r="C4139" s="2">
        <v>2</v>
      </c>
      <c r="D4139" s="353"/>
      <c r="E4139" s="353"/>
      <c r="F4139" s="353"/>
      <c r="G4139" s="353"/>
      <c r="H4139" s="3" t="s">
        <v>585</v>
      </c>
      <c r="I4139" s="1" t="s">
        <v>6484</v>
      </c>
      <c r="J4139" s="1" t="s">
        <v>8030</v>
      </c>
      <c r="K4139" s="58">
        <v>2017</v>
      </c>
      <c r="L4139" s="545"/>
    </row>
    <row r="4140" spans="1:12" s="86" customFormat="1">
      <c r="A4140" s="7" t="s">
        <v>611</v>
      </c>
      <c r="C4140" s="2">
        <v>3</v>
      </c>
      <c r="D4140" s="353"/>
      <c r="E4140" s="353"/>
      <c r="F4140" s="353"/>
      <c r="G4140" s="353"/>
      <c r="H4140" s="3" t="s">
        <v>596</v>
      </c>
      <c r="I4140" s="1" t="s">
        <v>6484</v>
      </c>
      <c r="J4140" s="1" t="s">
        <v>8030</v>
      </c>
      <c r="K4140" s="58">
        <v>2017</v>
      </c>
      <c r="L4140" s="545"/>
    </row>
    <row r="4141" spans="1:12" s="86" customFormat="1">
      <c r="A4141" s="7" t="s">
        <v>611</v>
      </c>
      <c r="C4141" s="2">
        <v>4</v>
      </c>
      <c r="D4141" s="353"/>
      <c r="E4141" s="353"/>
      <c r="F4141" s="353"/>
      <c r="G4141" s="353"/>
      <c r="H4141" s="3" t="s">
        <v>613</v>
      </c>
      <c r="I4141" s="1" t="s">
        <v>6484</v>
      </c>
      <c r="J4141" s="1" t="s">
        <v>8030</v>
      </c>
      <c r="K4141" s="58">
        <v>2017</v>
      </c>
      <c r="L4141" s="545"/>
    </row>
    <row r="4142" spans="1:12" s="86" customFormat="1">
      <c r="A4142" s="7" t="s">
        <v>611</v>
      </c>
      <c r="C4142" s="2">
        <v>5</v>
      </c>
      <c r="D4142" s="353"/>
      <c r="E4142" s="353"/>
      <c r="F4142" s="353"/>
      <c r="G4142" s="353"/>
      <c r="H4142" s="3" t="s">
        <v>605</v>
      </c>
      <c r="I4142" s="1" t="s">
        <v>6484</v>
      </c>
      <c r="J4142" s="1" t="s">
        <v>8030</v>
      </c>
      <c r="K4142" s="58">
        <v>2017</v>
      </c>
      <c r="L4142" s="545"/>
    </row>
    <row r="4143" spans="1:12" s="86" customFormat="1">
      <c r="A4143" s="7" t="s">
        <v>611</v>
      </c>
      <c r="C4143" s="2">
        <v>6</v>
      </c>
      <c r="D4143" s="353"/>
      <c r="E4143" s="353"/>
      <c r="F4143" s="353"/>
      <c r="G4143" s="353"/>
      <c r="H4143" s="3" t="s">
        <v>598</v>
      </c>
      <c r="I4143" s="1" t="s">
        <v>6484</v>
      </c>
      <c r="J4143" s="1" t="s">
        <v>8030</v>
      </c>
      <c r="K4143" s="58">
        <v>2017</v>
      </c>
      <c r="L4143" s="545"/>
    </row>
    <row r="4144" spans="1:12" s="86" customFormat="1">
      <c r="A4144" s="7" t="s">
        <v>614</v>
      </c>
      <c r="C4144" s="2">
        <v>1</v>
      </c>
      <c r="D4144" s="353"/>
      <c r="E4144" s="353"/>
      <c r="F4144" s="353"/>
      <c r="G4144" s="353"/>
      <c r="H4144" s="3" t="s">
        <v>590</v>
      </c>
      <c r="I4144" s="1" t="s">
        <v>5980</v>
      </c>
      <c r="J4144" s="1" t="s">
        <v>8030</v>
      </c>
      <c r="K4144" s="58">
        <v>2017</v>
      </c>
      <c r="L4144" s="545"/>
    </row>
    <row r="4145" spans="1:12" s="86" customFormat="1">
      <c r="A4145" s="7" t="s">
        <v>617</v>
      </c>
      <c r="C4145" s="2">
        <v>1</v>
      </c>
      <c r="D4145" s="353"/>
      <c r="E4145" s="353"/>
      <c r="F4145" s="353"/>
      <c r="G4145" s="353"/>
      <c r="H4145" s="3" t="s">
        <v>590</v>
      </c>
      <c r="I4145" s="1" t="s">
        <v>5980</v>
      </c>
      <c r="J4145" s="1" t="s">
        <v>8030</v>
      </c>
      <c r="K4145" s="58">
        <v>2017</v>
      </c>
      <c r="L4145" s="545"/>
    </row>
    <row r="4146" spans="1:12" s="86" customFormat="1">
      <c r="A4146" s="7" t="s">
        <v>619</v>
      </c>
      <c r="C4146" s="2">
        <v>1</v>
      </c>
      <c r="D4146" s="353"/>
      <c r="E4146" s="353"/>
      <c r="F4146" s="353"/>
      <c r="G4146" s="353"/>
      <c r="H4146" s="3" t="s">
        <v>603</v>
      </c>
      <c r="I4146" s="1" t="s">
        <v>5980</v>
      </c>
      <c r="J4146" s="1" t="s">
        <v>8030</v>
      </c>
      <c r="K4146" s="58">
        <v>2017</v>
      </c>
      <c r="L4146" s="545"/>
    </row>
    <row r="4147" spans="1:12" s="86" customFormat="1">
      <c r="A4147" s="7" t="s">
        <v>619</v>
      </c>
      <c r="C4147" s="2">
        <v>2</v>
      </c>
      <c r="D4147" s="353"/>
      <c r="E4147" s="353"/>
      <c r="F4147" s="353"/>
      <c r="G4147" s="353"/>
      <c r="H4147" s="3" t="s">
        <v>583</v>
      </c>
      <c r="I4147" s="1" t="s">
        <v>5980</v>
      </c>
      <c r="J4147" s="1" t="s">
        <v>8030</v>
      </c>
      <c r="K4147" s="58">
        <v>2017</v>
      </c>
      <c r="L4147" s="545"/>
    </row>
    <row r="4148" spans="1:12" s="86" customFormat="1">
      <c r="A4148" s="7" t="s">
        <v>622</v>
      </c>
      <c r="C4148" s="2">
        <v>1</v>
      </c>
      <c r="D4148" s="353"/>
      <c r="E4148" s="353"/>
      <c r="F4148" s="353"/>
      <c r="G4148" s="353"/>
      <c r="H4148" s="3" t="s">
        <v>590</v>
      </c>
      <c r="I4148" s="1" t="s">
        <v>6470</v>
      </c>
      <c r="J4148" s="1" t="s">
        <v>8030</v>
      </c>
      <c r="K4148" s="58">
        <v>2017</v>
      </c>
      <c r="L4148" s="545"/>
    </row>
    <row r="4149" spans="1:12" s="86" customFormat="1">
      <c r="A4149" s="7" t="s">
        <v>622</v>
      </c>
      <c r="C4149" s="2">
        <v>2</v>
      </c>
      <c r="D4149" s="353"/>
      <c r="E4149" s="353"/>
      <c r="F4149" s="353"/>
      <c r="G4149" s="353"/>
      <c r="H4149" s="3" t="s">
        <v>583</v>
      </c>
      <c r="I4149" s="1" t="s">
        <v>6470</v>
      </c>
      <c r="J4149" s="1" t="s">
        <v>8030</v>
      </c>
      <c r="K4149" s="58">
        <v>2017</v>
      </c>
      <c r="L4149" s="545"/>
    </row>
    <row r="4150" spans="1:12" s="86" customFormat="1">
      <c r="A4150" s="7" t="s">
        <v>622</v>
      </c>
      <c r="C4150" s="2">
        <v>3</v>
      </c>
      <c r="D4150" s="353"/>
      <c r="E4150" s="353"/>
      <c r="F4150" s="353"/>
      <c r="G4150" s="353"/>
      <c r="H4150" s="3" t="s">
        <v>584</v>
      </c>
      <c r="I4150" s="1" t="s">
        <v>6470</v>
      </c>
      <c r="J4150" s="1" t="s">
        <v>8030</v>
      </c>
      <c r="K4150" s="58">
        <v>2017</v>
      </c>
      <c r="L4150" s="545"/>
    </row>
    <row r="4151" spans="1:12" s="86" customFormat="1">
      <c r="A4151" s="7" t="s">
        <v>624</v>
      </c>
      <c r="C4151" s="2">
        <v>1</v>
      </c>
      <c r="D4151" s="353"/>
      <c r="E4151" s="353"/>
      <c r="F4151" s="353"/>
      <c r="G4151" s="353"/>
      <c r="H4151" s="3" t="s">
        <v>608</v>
      </c>
      <c r="I4151" s="1" t="s">
        <v>5980</v>
      </c>
      <c r="J4151" s="1" t="s">
        <v>8030</v>
      </c>
      <c r="K4151" s="58">
        <v>2017</v>
      </c>
      <c r="L4151" s="545"/>
    </row>
    <row r="4152" spans="1:12" s="86" customFormat="1">
      <c r="A4152" s="7" t="s">
        <v>624</v>
      </c>
      <c r="C4152" s="2">
        <v>2</v>
      </c>
      <c r="D4152" s="353"/>
      <c r="E4152" s="353"/>
      <c r="F4152" s="353"/>
      <c r="G4152" s="353"/>
      <c r="H4152" s="3" t="s">
        <v>604</v>
      </c>
      <c r="I4152" s="1" t="s">
        <v>5980</v>
      </c>
      <c r="J4152" s="1" t="s">
        <v>8030</v>
      </c>
      <c r="K4152" s="58">
        <v>2017</v>
      </c>
      <c r="L4152" s="545"/>
    </row>
    <row r="4153" spans="1:12" s="86" customFormat="1">
      <c r="A4153" s="7" t="s">
        <v>627</v>
      </c>
      <c r="C4153" s="2">
        <v>1</v>
      </c>
      <c r="D4153" s="353"/>
      <c r="E4153" s="353"/>
      <c r="F4153" s="353"/>
      <c r="G4153" s="353"/>
      <c r="H4153" s="3" t="s">
        <v>604</v>
      </c>
      <c r="I4153" s="1" t="s">
        <v>6487</v>
      </c>
      <c r="J4153" s="1" t="s">
        <v>8030</v>
      </c>
      <c r="K4153" s="58">
        <v>2017</v>
      </c>
      <c r="L4153" s="545"/>
    </row>
    <row r="4154" spans="1:12" s="86" customFormat="1">
      <c r="A4154" s="7" t="s">
        <v>628</v>
      </c>
      <c r="C4154" s="2">
        <v>1</v>
      </c>
      <c r="D4154" s="353"/>
      <c r="E4154" s="353"/>
      <c r="F4154" s="353"/>
      <c r="G4154" s="353"/>
      <c r="H4154" s="3" t="s">
        <v>596</v>
      </c>
      <c r="I4154" s="1" t="s">
        <v>6484</v>
      </c>
      <c r="J4154" s="1" t="s">
        <v>8030</v>
      </c>
      <c r="K4154" s="58">
        <v>2017</v>
      </c>
      <c r="L4154" s="545"/>
    </row>
    <row r="4155" spans="1:12" s="86" customFormat="1">
      <c r="A4155" s="7" t="s">
        <v>628</v>
      </c>
      <c r="C4155" s="2">
        <v>2</v>
      </c>
      <c r="D4155" s="353"/>
      <c r="E4155" s="353"/>
      <c r="F4155" s="353"/>
      <c r="G4155" s="353"/>
      <c r="H4155" s="3" t="s">
        <v>613</v>
      </c>
      <c r="I4155" s="1" t="s">
        <v>6484</v>
      </c>
      <c r="J4155" s="1" t="s">
        <v>8030</v>
      </c>
      <c r="K4155" s="58">
        <v>2017</v>
      </c>
      <c r="L4155" s="545"/>
    </row>
    <row r="4156" spans="1:12" s="86" customFormat="1">
      <c r="A4156" s="7" t="s">
        <v>628</v>
      </c>
      <c r="C4156" s="2">
        <v>3</v>
      </c>
      <c r="D4156" s="353"/>
      <c r="E4156" s="353"/>
      <c r="F4156" s="353"/>
      <c r="G4156" s="353"/>
      <c r="H4156" s="3" t="s">
        <v>593</v>
      </c>
      <c r="I4156" s="1" t="s">
        <v>6484</v>
      </c>
      <c r="J4156" s="1" t="s">
        <v>8030</v>
      </c>
      <c r="K4156" s="58">
        <v>2017</v>
      </c>
      <c r="L4156" s="545"/>
    </row>
    <row r="4157" spans="1:12" s="86" customFormat="1">
      <c r="A4157" s="7" t="s">
        <v>628</v>
      </c>
      <c r="C4157" s="2">
        <v>4</v>
      </c>
      <c r="D4157" s="353"/>
      <c r="E4157" s="353"/>
      <c r="F4157" s="353"/>
      <c r="G4157" s="353"/>
      <c r="H4157" s="3" t="s">
        <v>590</v>
      </c>
      <c r="I4157" s="1" t="s">
        <v>6484</v>
      </c>
      <c r="J4157" s="1" t="s">
        <v>8030</v>
      </c>
      <c r="K4157" s="58">
        <v>2017</v>
      </c>
      <c r="L4157" s="545"/>
    </row>
    <row r="4158" spans="1:12" s="86" customFormat="1">
      <c r="A4158" s="7" t="s">
        <v>630</v>
      </c>
      <c r="C4158" s="2">
        <v>1</v>
      </c>
      <c r="D4158" s="353"/>
      <c r="E4158" s="353"/>
      <c r="F4158" s="353"/>
      <c r="G4158" s="353"/>
      <c r="H4158" s="3" t="s">
        <v>590</v>
      </c>
      <c r="I4158" s="1" t="s">
        <v>6527</v>
      </c>
      <c r="J4158" s="1" t="s">
        <v>8030</v>
      </c>
      <c r="K4158" s="58">
        <v>2017</v>
      </c>
      <c r="L4158" s="545"/>
    </row>
    <row r="4159" spans="1:12" s="86" customFormat="1">
      <c r="A4159" s="7" t="s">
        <v>632</v>
      </c>
      <c r="C4159" s="2">
        <v>1</v>
      </c>
      <c r="D4159" s="353"/>
      <c r="E4159" s="353"/>
      <c r="F4159" s="353"/>
      <c r="G4159" s="353"/>
      <c r="H4159" s="3" t="s">
        <v>603</v>
      </c>
      <c r="I4159" s="1" t="s">
        <v>5980</v>
      </c>
      <c r="J4159" s="1" t="s">
        <v>8030</v>
      </c>
      <c r="K4159" s="58">
        <v>2017</v>
      </c>
      <c r="L4159" s="545"/>
    </row>
    <row r="4160" spans="1:12" s="86" customFormat="1">
      <c r="A4160" s="7" t="s">
        <v>632</v>
      </c>
      <c r="C4160" s="2">
        <v>2</v>
      </c>
      <c r="D4160" s="353"/>
      <c r="E4160" s="353"/>
      <c r="F4160" s="353"/>
      <c r="G4160" s="353"/>
      <c r="H4160" s="3" t="s">
        <v>590</v>
      </c>
      <c r="I4160" s="1" t="s">
        <v>5980</v>
      </c>
      <c r="J4160" s="1" t="s">
        <v>8030</v>
      </c>
      <c r="K4160" s="58">
        <v>2017</v>
      </c>
      <c r="L4160" s="545"/>
    </row>
    <row r="4161" spans="1:12" s="86" customFormat="1">
      <c r="A4161" s="7" t="s">
        <v>635</v>
      </c>
      <c r="C4161" s="2">
        <v>1</v>
      </c>
      <c r="D4161" s="353"/>
      <c r="E4161" s="353"/>
      <c r="F4161" s="353"/>
      <c r="G4161" s="353"/>
      <c r="H4161" s="3" t="s">
        <v>583</v>
      </c>
      <c r="I4161" s="1" t="s">
        <v>5980</v>
      </c>
      <c r="J4161" s="1" t="s">
        <v>8030</v>
      </c>
      <c r="K4161" s="58">
        <v>2017</v>
      </c>
      <c r="L4161" s="545"/>
    </row>
    <row r="4162" spans="1:12" s="86" customFormat="1">
      <c r="A4162" s="7" t="s">
        <v>637</v>
      </c>
      <c r="C4162" s="2">
        <v>1</v>
      </c>
      <c r="D4162" s="353"/>
      <c r="E4162" s="353"/>
      <c r="F4162" s="353"/>
      <c r="G4162" s="353"/>
      <c r="H4162" s="3" t="s">
        <v>639</v>
      </c>
      <c r="I4162" s="1" t="s">
        <v>6528</v>
      </c>
      <c r="J4162" s="1" t="s">
        <v>8030</v>
      </c>
      <c r="K4162" s="58">
        <v>2017</v>
      </c>
      <c r="L4162" s="545"/>
    </row>
    <row r="4163" spans="1:12" s="86" customFormat="1">
      <c r="A4163" s="7" t="s">
        <v>637</v>
      </c>
      <c r="C4163" s="2">
        <v>2</v>
      </c>
      <c r="D4163" s="353"/>
      <c r="E4163" s="353"/>
      <c r="F4163" s="353"/>
      <c r="G4163" s="353"/>
      <c r="H4163" s="3" t="s">
        <v>590</v>
      </c>
      <c r="I4163" s="1" t="s">
        <v>6528</v>
      </c>
      <c r="J4163" s="1" t="s">
        <v>8030</v>
      </c>
      <c r="K4163" s="58">
        <v>2017</v>
      </c>
      <c r="L4163" s="545"/>
    </row>
    <row r="4164" spans="1:12" s="86" customFormat="1">
      <c r="A4164" s="7" t="s">
        <v>637</v>
      </c>
      <c r="C4164" s="2">
        <v>3</v>
      </c>
      <c r="D4164" s="353"/>
      <c r="E4164" s="353"/>
      <c r="F4164" s="353"/>
      <c r="G4164" s="353"/>
      <c r="H4164" s="3" t="s">
        <v>583</v>
      </c>
      <c r="I4164" s="1" t="s">
        <v>6528</v>
      </c>
      <c r="J4164" s="1" t="s">
        <v>8030</v>
      </c>
      <c r="K4164" s="58">
        <v>2017</v>
      </c>
      <c r="L4164" s="545"/>
    </row>
    <row r="4165" spans="1:12" s="86" customFormat="1">
      <c r="A4165" s="7" t="s">
        <v>640</v>
      </c>
      <c r="B4165" s="1"/>
      <c r="C4165" s="2">
        <v>1</v>
      </c>
      <c r="D4165" s="353"/>
      <c r="E4165" s="353"/>
      <c r="F4165" s="353"/>
      <c r="G4165" s="353"/>
      <c r="H4165" s="3" t="s">
        <v>639</v>
      </c>
      <c r="I4165" s="1" t="s">
        <v>6529</v>
      </c>
      <c r="J4165" s="1" t="s">
        <v>8030</v>
      </c>
      <c r="K4165" s="58">
        <v>2017</v>
      </c>
      <c r="L4165" s="545"/>
    </row>
    <row r="4166" spans="1:12" s="86" customFormat="1">
      <c r="A4166" s="7" t="s">
        <v>640</v>
      </c>
      <c r="B4166" s="1"/>
      <c r="C4166" s="2">
        <v>2</v>
      </c>
      <c r="D4166" s="353"/>
      <c r="E4166" s="353"/>
      <c r="F4166" s="353"/>
      <c r="G4166" s="353"/>
      <c r="H4166" s="3" t="s">
        <v>603</v>
      </c>
      <c r="I4166" s="1" t="s">
        <v>6529</v>
      </c>
      <c r="J4166" s="1" t="s">
        <v>8030</v>
      </c>
      <c r="K4166" s="58">
        <v>2017</v>
      </c>
      <c r="L4166" s="545"/>
    </row>
    <row r="4167" spans="1:12" s="86" customFormat="1">
      <c r="A4167" s="7" t="s">
        <v>640</v>
      </c>
      <c r="B4167" s="1"/>
      <c r="C4167" s="2">
        <v>3</v>
      </c>
      <c r="D4167" s="353"/>
      <c r="E4167" s="353"/>
      <c r="F4167" s="353"/>
      <c r="G4167" s="353"/>
      <c r="H4167" s="3" t="s">
        <v>642</v>
      </c>
      <c r="I4167" s="1" t="s">
        <v>6529</v>
      </c>
      <c r="J4167" s="1" t="s">
        <v>8030</v>
      </c>
      <c r="K4167" s="58">
        <v>2017</v>
      </c>
      <c r="L4167" s="545"/>
    </row>
    <row r="4168" spans="1:12" s="86" customFormat="1">
      <c r="A4168" s="7" t="s">
        <v>640</v>
      </c>
      <c r="B4168" s="1"/>
      <c r="C4168" s="2">
        <v>4</v>
      </c>
      <c r="D4168" s="353"/>
      <c r="E4168" s="353"/>
      <c r="F4168" s="353"/>
      <c r="G4168" s="353"/>
      <c r="H4168" s="3" t="s">
        <v>642</v>
      </c>
      <c r="I4168" s="1" t="s">
        <v>6529</v>
      </c>
      <c r="J4168" s="1" t="s">
        <v>8030</v>
      </c>
      <c r="K4168" s="58">
        <v>2017</v>
      </c>
      <c r="L4168" s="545"/>
    </row>
    <row r="4169" spans="1:12" s="86" customFormat="1">
      <c r="A4169" s="7" t="s">
        <v>640</v>
      </c>
      <c r="B4169" s="1"/>
      <c r="C4169" s="2">
        <v>5</v>
      </c>
      <c r="D4169" s="353"/>
      <c r="E4169" s="353"/>
      <c r="F4169" s="353"/>
      <c r="G4169" s="353"/>
      <c r="H4169" s="3" t="s">
        <v>643</v>
      </c>
      <c r="I4169" s="1" t="s">
        <v>6529</v>
      </c>
      <c r="J4169" s="1" t="s">
        <v>8030</v>
      </c>
      <c r="K4169" s="58">
        <v>2017</v>
      </c>
      <c r="L4169" s="545"/>
    </row>
    <row r="4170" spans="1:12" s="86" customFormat="1">
      <c r="A4170" s="7" t="s">
        <v>644</v>
      </c>
      <c r="B4170" s="1"/>
      <c r="C4170" s="2">
        <v>1</v>
      </c>
      <c r="D4170" s="353"/>
      <c r="E4170" s="353"/>
      <c r="F4170" s="353"/>
      <c r="G4170" s="353"/>
      <c r="H4170" s="3" t="s">
        <v>590</v>
      </c>
      <c r="I4170" s="1" t="s">
        <v>6530</v>
      </c>
      <c r="J4170" s="1" t="s">
        <v>8030</v>
      </c>
      <c r="K4170" s="58">
        <v>2017</v>
      </c>
      <c r="L4170" s="545"/>
    </row>
    <row r="4171" spans="1:12" s="86" customFormat="1">
      <c r="A4171" s="851" t="s">
        <v>645</v>
      </c>
      <c r="B4171" s="1"/>
      <c r="C4171" s="79">
        <v>1</v>
      </c>
      <c r="D4171" s="353"/>
      <c r="E4171" s="353"/>
      <c r="F4171" s="353"/>
      <c r="G4171" s="353"/>
      <c r="H4171" s="80" t="s">
        <v>590</v>
      </c>
      <c r="I4171" s="614" t="s">
        <v>6531</v>
      </c>
      <c r="J4171" s="1" t="s">
        <v>8030</v>
      </c>
      <c r="K4171" s="58">
        <v>2017</v>
      </c>
      <c r="L4171" s="545"/>
    </row>
    <row r="4172" spans="1:12" s="86" customFormat="1">
      <c r="A4172" s="7" t="s">
        <v>646</v>
      </c>
      <c r="B4172" s="1"/>
      <c r="C4172" s="2">
        <v>1</v>
      </c>
      <c r="D4172" s="353"/>
      <c r="E4172" s="353"/>
      <c r="F4172" s="353"/>
      <c r="G4172" s="353"/>
      <c r="H4172" s="3" t="s">
        <v>590</v>
      </c>
      <c r="I4172" s="1" t="s">
        <v>6532</v>
      </c>
      <c r="J4172" s="1" t="s">
        <v>8030</v>
      </c>
      <c r="K4172" s="58">
        <v>2017</v>
      </c>
      <c r="L4172" s="545"/>
    </row>
    <row r="4173" spans="1:12" s="86" customFormat="1">
      <c r="A4173" s="7" t="s">
        <v>646</v>
      </c>
      <c r="B4173" s="1"/>
      <c r="C4173" s="2">
        <v>2</v>
      </c>
      <c r="D4173" s="353"/>
      <c r="E4173" s="353"/>
      <c r="F4173" s="353"/>
      <c r="G4173" s="353"/>
      <c r="H4173" s="3" t="s">
        <v>583</v>
      </c>
      <c r="I4173" s="1" t="s">
        <v>6532</v>
      </c>
      <c r="J4173" s="1" t="s">
        <v>8030</v>
      </c>
      <c r="K4173" s="58">
        <v>2017</v>
      </c>
      <c r="L4173" s="545"/>
    </row>
    <row r="4174" spans="1:12" s="86" customFormat="1">
      <c r="A4174" s="7" t="s">
        <v>652</v>
      </c>
      <c r="B4174" s="1"/>
      <c r="C4174" s="2">
        <v>1</v>
      </c>
      <c r="D4174" s="353"/>
      <c r="E4174" s="353"/>
      <c r="F4174" s="353"/>
      <c r="G4174" s="353"/>
      <c r="H4174" s="3" t="s">
        <v>651</v>
      </c>
      <c r="I4174" s="1" t="s">
        <v>5980</v>
      </c>
      <c r="J4174" s="1" t="s">
        <v>8030</v>
      </c>
      <c r="K4174" s="58">
        <v>2017</v>
      </c>
      <c r="L4174" s="545"/>
    </row>
    <row r="4175" spans="1:12" s="86" customFormat="1">
      <c r="A4175" s="7" t="s">
        <v>667</v>
      </c>
      <c r="B4175" s="1"/>
      <c r="C4175" s="2">
        <v>1</v>
      </c>
      <c r="D4175" s="353"/>
      <c r="E4175" s="353"/>
      <c r="F4175" s="353"/>
      <c r="G4175" s="353"/>
      <c r="H4175" s="3" t="s">
        <v>585</v>
      </c>
      <c r="I4175" s="1" t="s">
        <v>5981</v>
      </c>
      <c r="J4175" s="1" t="s">
        <v>8030</v>
      </c>
      <c r="K4175" s="58">
        <v>2017</v>
      </c>
      <c r="L4175" s="545"/>
    </row>
    <row r="4176" spans="1:12" s="86" customFormat="1">
      <c r="A4176" s="7" t="s">
        <v>667</v>
      </c>
      <c r="C4176" s="2">
        <v>2</v>
      </c>
      <c r="D4176" s="353"/>
      <c r="E4176" s="353"/>
      <c r="F4176" s="353"/>
      <c r="G4176" s="353"/>
      <c r="H4176" s="3" t="s">
        <v>613</v>
      </c>
      <c r="I4176" s="1" t="s">
        <v>5981</v>
      </c>
      <c r="J4176" s="1" t="s">
        <v>8030</v>
      </c>
      <c r="K4176" s="58">
        <v>2017</v>
      </c>
      <c r="L4176" s="545"/>
    </row>
    <row r="4177" spans="1:12" s="86" customFormat="1">
      <c r="A4177" s="7" t="s">
        <v>676</v>
      </c>
      <c r="B4177" s="1"/>
      <c r="C4177" s="2">
        <v>1</v>
      </c>
      <c r="D4177" s="353"/>
      <c r="E4177" s="353"/>
      <c r="F4177" s="353"/>
      <c r="G4177" s="353"/>
      <c r="H4177" s="3" t="s">
        <v>679</v>
      </c>
      <c r="I4177" s="1" t="s">
        <v>5980</v>
      </c>
      <c r="J4177" s="1" t="s">
        <v>8030</v>
      </c>
      <c r="K4177" s="58">
        <v>2017</v>
      </c>
      <c r="L4177" s="545"/>
    </row>
    <row r="4178" spans="1:12" s="86" customFormat="1">
      <c r="A4178" s="7" t="s">
        <v>676</v>
      </c>
      <c r="B4178" s="1"/>
      <c r="C4178" s="2">
        <v>2</v>
      </c>
      <c r="D4178" s="353"/>
      <c r="E4178" s="353"/>
      <c r="F4178" s="353"/>
      <c r="G4178" s="353"/>
      <c r="H4178" s="3" t="s">
        <v>651</v>
      </c>
      <c r="I4178" s="1" t="s">
        <v>5980</v>
      </c>
      <c r="J4178" s="1" t="s">
        <v>8030</v>
      </c>
      <c r="K4178" s="58">
        <v>2017</v>
      </c>
      <c r="L4178" s="545"/>
    </row>
    <row r="4179" spans="1:12" s="86" customFormat="1">
      <c r="A4179" s="7" t="s">
        <v>685</v>
      </c>
      <c r="B4179" s="1"/>
      <c r="C4179" s="2">
        <v>1</v>
      </c>
      <c r="D4179" s="353"/>
      <c r="E4179" s="353"/>
      <c r="F4179" s="353"/>
      <c r="G4179" s="353"/>
      <c r="H4179" s="3" t="s">
        <v>596</v>
      </c>
      <c r="I4179" s="1" t="s">
        <v>5980</v>
      </c>
      <c r="J4179" s="1" t="s">
        <v>8030</v>
      </c>
      <c r="K4179" s="58">
        <v>2017</v>
      </c>
      <c r="L4179" s="545"/>
    </row>
    <row r="4180" spans="1:12" s="86" customFormat="1">
      <c r="A4180" s="7" t="s">
        <v>685</v>
      </c>
      <c r="B4180" s="1"/>
      <c r="C4180" s="2">
        <v>2</v>
      </c>
      <c r="D4180" s="353"/>
      <c r="E4180" s="353"/>
      <c r="F4180" s="353"/>
      <c r="G4180" s="353"/>
      <c r="H4180" s="3" t="s">
        <v>604</v>
      </c>
      <c r="I4180" s="1" t="s">
        <v>5980</v>
      </c>
      <c r="J4180" s="1" t="s">
        <v>8030</v>
      </c>
      <c r="K4180" s="58">
        <v>2017</v>
      </c>
      <c r="L4180" s="545"/>
    </row>
    <row r="4181" spans="1:12" s="86" customFormat="1">
      <c r="A4181" s="7" t="s">
        <v>693</v>
      </c>
      <c r="B4181" s="1"/>
      <c r="C4181" s="2">
        <v>1</v>
      </c>
      <c r="D4181" s="353"/>
      <c r="E4181" s="353"/>
      <c r="F4181" s="353"/>
      <c r="G4181" s="353"/>
      <c r="H4181" s="3" t="s">
        <v>604</v>
      </c>
      <c r="I4181" s="1" t="s">
        <v>5980</v>
      </c>
      <c r="J4181" s="1" t="s">
        <v>8030</v>
      </c>
      <c r="K4181" s="58">
        <v>2017</v>
      </c>
      <c r="L4181" s="545"/>
    </row>
    <row r="4182" spans="1:12" s="86" customFormat="1">
      <c r="A4182" s="7" t="s">
        <v>695</v>
      </c>
      <c r="B4182" s="1"/>
      <c r="C4182" s="2">
        <v>1</v>
      </c>
      <c r="D4182" s="353"/>
      <c r="E4182" s="353"/>
      <c r="F4182" s="353"/>
      <c r="G4182" s="353"/>
      <c r="H4182" s="3" t="s">
        <v>598</v>
      </c>
      <c r="I4182" s="1" t="s">
        <v>5980</v>
      </c>
      <c r="J4182" s="1" t="s">
        <v>8030</v>
      </c>
      <c r="K4182" s="58">
        <v>2017</v>
      </c>
      <c r="L4182" s="545"/>
    </row>
    <row r="4183" spans="1:12" s="86" customFormat="1">
      <c r="A4183" s="7" t="s">
        <v>695</v>
      </c>
      <c r="B4183" s="1"/>
      <c r="C4183" s="2">
        <v>2</v>
      </c>
      <c r="D4183" s="353"/>
      <c r="E4183" s="353"/>
      <c r="F4183" s="353"/>
      <c r="G4183" s="353"/>
      <c r="H4183" s="3" t="s">
        <v>599</v>
      </c>
      <c r="I4183" s="1" t="s">
        <v>5980</v>
      </c>
      <c r="J4183" s="1" t="s">
        <v>8030</v>
      </c>
      <c r="K4183" s="58">
        <v>2017</v>
      </c>
      <c r="L4183" s="545"/>
    </row>
    <row r="4184" spans="1:12" s="86" customFormat="1">
      <c r="A4184" s="7" t="s">
        <v>703</v>
      </c>
      <c r="B4184" s="1"/>
      <c r="C4184" s="2">
        <v>1</v>
      </c>
      <c r="D4184" s="353"/>
      <c r="E4184" s="353"/>
      <c r="F4184" s="353"/>
      <c r="G4184" s="353"/>
      <c r="H4184" s="3" t="s">
        <v>651</v>
      </c>
      <c r="I4184" s="1" t="s">
        <v>5980</v>
      </c>
      <c r="J4184" s="1" t="s">
        <v>8030</v>
      </c>
      <c r="K4184" s="58">
        <v>2017</v>
      </c>
      <c r="L4184" s="545"/>
    </row>
    <row r="4185" spans="1:12" s="86" customFormat="1">
      <c r="A4185" s="7" t="s">
        <v>705</v>
      </c>
      <c r="B4185" s="1"/>
      <c r="C4185" s="2">
        <v>1</v>
      </c>
      <c r="D4185" s="353"/>
      <c r="E4185" s="353"/>
      <c r="F4185" s="353"/>
      <c r="G4185" s="353"/>
      <c r="H4185" s="3" t="s">
        <v>651</v>
      </c>
      <c r="I4185" s="1" t="s">
        <v>5983</v>
      </c>
      <c r="J4185" s="1" t="s">
        <v>8030</v>
      </c>
      <c r="K4185" s="58">
        <v>2017</v>
      </c>
      <c r="L4185" s="545"/>
    </row>
    <row r="4186" spans="1:12" s="86" customFormat="1">
      <c r="A4186" s="7" t="s">
        <v>705</v>
      </c>
      <c r="B4186" s="1"/>
      <c r="C4186" s="2">
        <v>2</v>
      </c>
      <c r="D4186" s="353"/>
      <c r="E4186" s="353"/>
      <c r="F4186" s="353"/>
      <c r="G4186" s="353"/>
      <c r="H4186" s="3" t="s">
        <v>707</v>
      </c>
      <c r="I4186" s="1" t="s">
        <v>5983</v>
      </c>
      <c r="J4186" s="1" t="s">
        <v>8030</v>
      </c>
      <c r="K4186" s="58">
        <v>2017</v>
      </c>
      <c r="L4186" s="545"/>
    </row>
    <row r="4187" spans="1:12" s="86" customFormat="1">
      <c r="A4187" s="7" t="s">
        <v>705</v>
      </c>
      <c r="B4187" s="1"/>
      <c r="C4187" s="2">
        <v>3</v>
      </c>
      <c r="D4187" s="353"/>
      <c r="E4187" s="353"/>
      <c r="F4187" s="353"/>
      <c r="G4187" s="353"/>
      <c r="H4187" s="3" t="s">
        <v>708</v>
      </c>
      <c r="I4187" s="1" t="s">
        <v>5983</v>
      </c>
      <c r="J4187" s="1" t="s">
        <v>8030</v>
      </c>
      <c r="K4187" s="58">
        <v>2017</v>
      </c>
      <c r="L4187" s="545"/>
    </row>
    <row r="4188" spans="1:12" s="86" customFormat="1">
      <c r="A4188" s="7" t="s">
        <v>705</v>
      </c>
      <c r="B4188" s="1"/>
      <c r="C4188" s="2">
        <v>4</v>
      </c>
      <c r="D4188" s="353"/>
      <c r="E4188" s="353"/>
      <c r="F4188" s="353"/>
      <c r="G4188" s="353"/>
      <c r="H4188" s="3" t="s">
        <v>709</v>
      </c>
      <c r="I4188" s="1" t="s">
        <v>5983</v>
      </c>
      <c r="J4188" s="1" t="s">
        <v>8030</v>
      </c>
      <c r="K4188" s="58">
        <v>2017</v>
      </c>
      <c r="L4188" s="545"/>
    </row>
    <row r="4189" spans="1:12" s="86" customFormat="1">
      <c r="A4189" s="7" t="s">
        <v>705</v>
      </c>
      <c r="B4189" s="1"/>
      <c r="C4189" s="2">
        <v>5</v>
      </c>
      <c r="D4189" s="353"/>
      <c r="E4189" s="353"/>
      <c r="F4189" s="353"/>
      <c r="G4189" s="353"/>
      <c r="H4189" s="3" t="s">
        <v>679</v>
      </c>
      <c r="I4189" s="1" t="s">
        <v>5983</v>
      </c>
      <c r="J4189" s="1" t="s">
        <v>8030</v>
      </c>
      <c r="K4189" s="58">
        <v>2017</v>
      </c>
      <c r="L4189" s="545"/>
    </row>
    <row r="4190" spans="1:12" s="86" customFormat="1">
      <c r="A4190" s="7" t="s">
        <v>705</v>
      </c>
      <c r="B4190" s="1"/>
      <c r="C4190" s="2">
        <v>6</v>
      </c>
      <c r="D4190" s="353"/>
      <c r="E4190" s="353"/>
      <c r="F4190" s="353"/>
      <c r="G4190" s="353"/>
      <c r="H4190" s="3" t="s">
        <v>651</v>
      </c>
      <c r="I4190" s="1" t="s">
        <v>5983</v>
      </c>
      <c r="J4190" s="1" t="s">
        <v>8030</v>
      </c>
      <c r="K4190" s="58">
        <v>2017</v>
      </c>
      <c r="L4190" s="545"/>
    </row>
    <row r="4191" spans="1:12" s="86" customFormat="1">
      <c r="A4191" s="7" t="s">
        <v>705</v>
      </c>
      <c r="B4191" s="1"/>
      <c r="C4191" s="2">
        <v>7</v>
      </c>
      <c r="D4191" s="353"/>
      <c r="E4191" s="353"/>
      <c r="F4191" s="353"/>
      <c r="G4191" s="353"/>
      <c r="H4191" s="3" t="s">
        <v>711</v>
      </c>
      <c r="I4191" s="1" t="s">
        <v>5983</v>
      </c>
      <c r="J4191" s="1" t="s">
        <v>8030</v>
      </c>
      <c r="K4191" s="58">
        <v>2017</v>
      </c>
      <c r="L4191" s="545"/>
    </row>
    <row r="4192" spans="1:12" s="86" customFormat="1">
      <c r="A4192" s="7" t="s">
        <v>705</v>
      </c>
      <c r="B4192" s="1"/>
      <c r="C4192" s="2">
        <v>8</v>
      </c>
      <c r="D4192" s="353"/>
      <c r="E4192" s="353"/>
      <c r="F4192" s="353"/>
      <c r="G4192" s="353"/>
      <c r="H4192" s="3" t="s">
        <v>712</v>
      </c>
      <c r="I4192" s="1" t="s">
        <v>5983</v>
      </c>
      <c r="J4192" s="1" t="s">
        <v>8030</v>
      </c>
      <c r="K4192" s="58">
        <v>2017</v>
      </c>
      <c r="L4192" s="545"/>
    </row>
    <row r="4193" spans="1:12" s="86" customFormat="1">
      <c r="A4193" s="7" t="s">
        <v>705</v>
      </c>
      <c r="B4193" s="1"/>
      <c r="C4193" s="2">
        <v>9</v>
      </c>
      <c r="D4193" s="353"/>
      <c r="E4193" s="353"/>
      <c r="F4193" s="353"/>
      <c r="G4193" s="353"/>
      <c r="H4193" s="3" t="s">
        <v>713</v>
      </c>
      <c r="I4193" s="1" t="s">
        <v>5983</v>
      </c>
      <c r="J4193" s="1" t="s">
        <v>8030</v>
      </c>
      <c r="K4193" s="58">
        <v>2017</v>
      </c>
      <c r="L4193" s="545"/>
    </row>
    <row r="4194" spans="1:12" s="86" customFormat="1">
      <c r="A4194" s="7" t="s">
        <v>714</v>
      </c>
      <c r="B4194" s="1"/>
      <c r="C4194" s="2">
        <v>1</v>
      </c>
      <c r="D4194" s="353"/>
      <c r="E4194" s="353"/>
      <c r="F4194" s="353"/>
      <c r="G4194" s="353"/>
      <c r="H4194" s="3" t="s">
        <v>716</v>
      </c>
      <c r="I4194" s="1" t="s">
        <v>5985</v>
      </c>
      <c r="J4194" s="1" t="s">
        <v>8030</v>
      </c>
      <c r="K4194" s="58">
        <v>2017</v>
      </c>
      <c r="L4194" s="545"/>
    </row>
    <row r="4195" spans="1:12" s="86" customFormat="1">
      <c r="A4195" s="7" t="s">
        <v>717</v>
      </c>
      <c r="B4195" s="1"/>
      <c r="C4195" s="2">
        <v>1</v>
      </c>
      <c r="D4195" s="353"/>
      <c r="E4195" s="353"/>
      <c r="F4195" s="353"/>
      <c r="G4195" s="353"/>
      <c r="H4195" s="3" t="s">
        <v>651</v>
      </c>
      <c r="I4195" s="1" t="s">
        <v>5986</v>
      </c>
      <c r="J4195" s="1" t="s">
        <v>8030</v>
      </c>
      <c r="K4195" s="58">
        <v>2017</v>
      </c>
      <c r="L4195" s="545"/>
    </row>
    <row r="4196" spans="1:12" s="86" customFormat="1">
      <c r="A4196" s="7" t="s">
        <v>717</v>
      </c>
      <c r="B4196" s="1"/>
      <c r="C4196" s="2">
        <v>2</v>
      </c>
      <c r="D4196" s="353"/>
      <c r="E4196" s="353"/>
      <c r="F4196" s="353"/>
      <c r="G4196" s="353"/>
      <c r="H4196" s="3" t="s">
        <v>719</v>
      </c>
      <c r="I4196" s="1" t="s">
        <v>5986</v>
      </c>
      <c r="J4196" s="1" t="s">
        <v>8030</v>
      </c>
      <c r="K4196" s="58">
        <v>2017</v>
      </c>
      <c r="L4196" s="545"/>
    </row>
    <row r="4197" spans="1:12" s="86" customFormat="1">
      <c r="A4197" s="7" t="s">
        <v>717</v>
      </c>
      <c r="B4197" s="1"/>
      <c r="C4197" s="2">
        <v>3</v>
      </c>
      <c r="D4197" s="353"/>
      <c r="E4197" s="353"/>
      <c r="F4197" s="353"/>
      <c r="G4197" s="353"/>
      <c r="H4197" s="3" t="s">
        <v>583</v>
      </c>
      <c r="I4197" s="1" t="s">
        <v>5986</v>
      </c>
      <c r="J4197" s="1" t="s">
        <v>8030</v>
      </c>
      <c r="K4197" s="58">
        <v>2017</v>
      </c>
      <c r="L4197" s="545"/>
    </row>
    <row r="4198" spans="1:12" s="86" customFormat="1">
      <c r="A4198" s="7" t="s">
        <v>4506</v>
      </c>
      <c r="B4198" s="1"/>
      <c r="C4198" s="2">
        <v>1</v>
      </c>
      <c r="D4198" s="353"/>
      <c r="E4198" s="353"/>
      <c r="F4198" s="353"/>
      <c r="G4198" s="353"/>
      <c r="H4198" s="3" t="s">
        <v>604</v>
      </c>
      <c r="I4198" s="1" t="s">
        <v>5980</v>
      </c>
      <c r="J4198" s="1" t="s">
        <v>8030</v>
      </c>
      <c r="K4198" s="58">
        <v>2017</v>
      </c>
      <c r="L4198" s="545"/>
    </row>
    <row r="4199" spans="1:12" s="86" customFormat="1">
      <c r="A4199" s="7" t="s">
        <v>722</v>
      </c>
      <c r="B4199" s="1"/>
      <c r="C4199" s="2">
        <v>1</v>
      </c>
      <c r="D4199" s="353"/>
      <c r="E4199" s="353"/>
      <c r="F4199" s="353"/>
      <c r="G4199" s="353"/>
      <c r="H4199" s="3" t="s">
        <v>723</v>
      </c>
      <c r="I4199" s="1" t="s">
        <v>5980</v>
      </c>
      <c r="J4199" s="1" t="s">
        <v>8030</v>
      </c>
      <c r="K4199" s="58">
        <v>2017</v>
      </c>
      <c r="L4199" s="545"/>
    </row>
    <row r="4200" spans="1:12" s="86" customFormat="1">
      <c r="A4200" s="7" t="s">
        <v>724</v>
      </c>
      <c r="B4200" s="1"/>
      <c r="C4200" s="2">
        <v>1</v>
      </c>
      <c r="D4200" s="353"/>
      <c r="E4200" s="353"/>
      <c r="F4200" s="353"/>
      <c r="G4200" s="353"/>
      <c r="H4200" s="3" t="s">
        <v>613</v>
      </c>
      <c r="I4200" s="1" t="s">
        <v>5980</v>
      </c>
      <c r="J4200" s="1" t="s">
        <v>8030</v>
      </c>
      <c r="K4200" s="58">
        <v>2017</v>
      </c>
      <c r="L4200" s="545"/>
    </row>
    <row r="4201" spans="1:12" s="86" customFormat="1">
      <c r="A4201" s="7" t="s">
        <v>730</v>
      </c>
      <c r="B4201" s="1"/>
      <c r="C4201" s="2">
        <v>1</v>
      </c>
      <c r="D4201" s="353"/>
      <c r="E4201" s="353"/>
      <c r="F4201" s="353"/>
      <c r="G4201" s="353"/>
      <c r="H4201" s="3" t="s">
        <v>604</v>
      </c>
      <c r="I4201" s="1" t="s">
        <v>5980</v>
      </c>
      <c r="J4201" s="1" t="s">
        <v>8030</v>
      </c>
      <c r="K4201" s="58">
        <v>2017</v>
      </c>
      <c r="L4201" s="545"/>
    </row>
    <row r="4202" spans="1:12" s="86" customFormat="1">
      <c r="A4202" s="7" t="s">
        <v>731</v>
      </c>
      <c r="B4202" s="1"/>
      <c r="C4202" s="2">
        <v>1</v>
      </c>
      <c r="D4202" s="353"/>
      <c r="E4202" s="353"/>
      <c r="F4202" s="353"/>
      <c r="G4202" s="353"/>
      <c r="H4202" s="3" t="s">
        <v>583</v>
      </c>
      <c r="I4202" s="1" t="s">
        <v>5989</v>
      </c>
      <c r="J4202" s="1" t="s">
        <v>8030</v>
      </c>
      <c r="K4202" s="58">
        <v>2017</v>
      </c>
      <c r="L4202" s="545"/>
    </row>
    <row r="4203" spans="1:12" s="86" customFormat="1">
      <c r="A4203" s="7" t="s">
        <v>733</v>
      </c>
      <c r="B4203" s="1"/>
      <c r="C4203" s="2">
        <v>1</v>
      </c>
      <c r="D4203" s="353"/>
      <c r="E4203" s="353"/>
      <c r="F4203" s="353"/>
      <c r="G4203" s="353"/>
      <c r="H4203" s="3" t="s">
        <v>585</v>
      </c>
      <c r="I4203" s="1" t="s">
        <v>5991</v>
      </c>
      <c r="J4203" s="1" t="s">
        <v>8030</v>
      </c>
      <c r="K4203" s="58">
        <v>2017</v>
      </c>
      <c r="L4203" s="545"/>
    </row>
    <row r="4204" spans="1:12" s="86" customFormat="1">
      <c r="A4204" s="7" t="s">
        <v>733</v>
      </c>
      <c r="C4204" s="8">
        <v>2</v>
      </c>
      <c r="D4204" s="1187"/>
      <c r="E4204" s="1187"/>
      <c r="F4204" s="1187"/>
      <c r="G4204" s="1187"/>
      <c r="H4204" s="9" t="s">
        <v>596</v>
      </c>
      <c r="I4204" s="1" t="s">
        <v>6473</v>
      </c>
      <c r="J4204" s="1" t="s">
        <v>8030</v>
      </c>
      <c r="K4204" s="58">
        <v>2017</v>
      </c>
      <c r="L4204" s="545"/>
    </row>
    <row r="4205" spans="1:12" s="86" customFormat="1">
      <c r="A4205" s="7" t="s">
        <v>733</v>
      </c>
      <c r="C4205" s="8">
        <v>3</v>
      </c>
      <c r="D4205" s="1187"/>
      <c r="E4205" s="1187"/>
      <c r="F4205" s="1187"/>
      <c r="G4205" s="1187"/>
      <c r="H4205" s="9" t="s">
        <v>596</v>
      </c>
      <c r="I4205" s="1" t="s">
        <v>1782</v>
      </c>
      <c r="J4205" s="1" t="s">
        <v>8030</v>
      </c>
      <c r="K4205" s="58">
        <v>2017</v>
      </c>
      <c r="L4205" s="545"/>
    </row>
    <row r="4206" spans="1:12" s="86" customFormat="1">
      <c r="A4206" s="7" t="s">
        <v>735</v>
      </c>
      <c r="B4206" s="1"/>
      <c r="C4206" s="2">
        <v>1</v>
      </c>
      <c r="D4206" s="353"/>
      <c r="E4206" s="353"/>
      <c r="F4206" s="353"/>
      <c r="G4206" s="353"/>
      <c r="H4206" s="3" t="s">
        <v>596</v>
      </c>
      <c r="I4206" s="1" t="s">
        <v>5993</v>
      </c>
      <c r="J4206" s="1" t="s">
        <v>8030</v>
      </c>
      <c r="K4206" s="58">
        <v>2017</v>
      </c>
      <c r="L4206" s="545"/>
    </row>
    <row r="4207" spans="1:12" s="86" customFormat="1">
      <c r="A4207" s="7" t="s">
        <v>735</v>
      </c>
      <c r="B4207" s="1"/>
      <c r="C4207" s="2">
        <v>2</v>
      </c>
      <c r="D4207" s="353"/>
      <c r="E4207" s="353"/>
      <c r="F4207" s="353"/>
      <c r="G4207" s="353"/>
      <c r="H4207" s="3" t="s">
        <v>583</v>
      </c>
      <c r="I4207" s="1" t="s">
        <v>5993</v>
      </c>
      <c r="J4207" s="1" t="s">
        <v>8030</v>
      </c>
      <c r="K4207" s="58">
        <v>2017</v>
      </c>
      <c r="L4207" s="545"/>
    </row>
    <row r="4208" spans="1:12" s="86" customFormat="1">
      <c r="A4208" s="7" t="s">
        <v>735</v>
      </c>
      <c r="B4208" s="1"/>
      <c r="C4208" s="2">
        <v>3</v>
      </c>
      <c r="D4208" s="353"/>
      <c r="E4208" s="353"/>
      <c r="F4208" s="353"/>
      <c r="G4208" s="353"/>
      <c r="H4208" s="3" t="s">
        <v>584</v>
      </c>
      <c r="I4208" s="1" t="s">
        <v>5993</v>
      </c>
      <c r="J4208" s="1" t="s">
        <v>8030</v>
      </c>
      <c r="K4208" s="58">
        <v>2017</v>
      </c>
      <c r="L4208" s="545"/>
    </row>
    <row r="4209" spans="1:12" s="86" customFormat="1">
      <c r="A4209" s="7" t="s">
        <v>735</v>
      </c>
      <c r="B4209" s="1"/>
      <c r="C4209" s="2">
        <v>4</v>
      </c>
      <c r="D4209" s="353"/>
      <c r="E4209" s="353"/>
      <c r="F4209" s="353"/>
      <c r="G4209" s="353"/>
      <c r="H4209" s="3" t="s">
        <v>585</v>
      </c>
      <c r="I4209" s="1" t="s">
        <v>5993</v>
      </c>
      <c r="J4209" s="1" t="s">
        <v>8030</v>
      </c>
      <c r="K4209" s="58">
        <v>2017</v>
      </c>
      <c r="L4209" s="545"/>
    </row>
    <row r="4210" spans="1:12" s="86" customFormat="1">
      <c r="A4210" s="7" t="s">
        <v>735</v>
      </c>
      <c r="B4210" s="1"/>
      <c r="C4210" s="2">
        <v>5</v>
      </c>
      <c r="D4210" s="353"/>
      <c r="E4210" s="353"/>
      <c r="F4210" s="353"/>
      <c r="G4210" s="353"/>
      <c r="H4210" s="3" t="s">
        <v>604</v>
      </c>
      <c r="I4210" s="1" t="s">
        <v>5993</v>
      </c>
      <c r="J4210" s="1" t="s">
        <v>8030</v>
      </c>
      <c r="K4210" s="58">
        <v>2017</v>
      </c>
      <c r="L4210" s="545"/>
    </row>
    <row r="4211" spans="1:12" s="86" customFormat="1">
      <c r="A4211" s="7" t="s">
        <v>4566</v>
      </c>
      <c r="B4211" s="1"/>
      <c r="C4211" s="2">
        <v>1</v>
      </c>
      <c r="D4211" s="353"/>
      <c r="E4211" s="353"/>
      <c r="F4211" s="353"/>
      <c r="G4211" s="353"/>
      <c r="H4211" s="3" t="s">
        <v>585</v>
      </c>
      <c r="I4211" s="1" t="s">
        <v>5995</v>
      </c>
      <c r="J4211" s="1" t="s">
        <v>8030</v>
      </c>
      <c r="K4211" s="58">
        <v>2017</v>
      </c>
      <c r="L4211" s="545"/>
    </row>
    <row r="4212" spans="1:12" s="86" customFormat="1">
      <c r="A4212" s="7" t="s">
        <v>4566</v>
      </c>
      <c r="B4212" s="1"/>
      <c r="C4212" s="2">
        <v>2</v>
      </c>
      <c r="D4212" s="353"/>
      <c r="E4212" s="353"/>
      <c r="F4212" s="353"/>
      <c r="G4212" s="353"/>
      <c r="H4212" s="3" t="s">
        <v>729</v>
      </c>
      <c r="I4212" s="1" t="s">
        <v>5995</v>
      </c>
      <c r="J4212" s="1" t="s">
        <v>8030</v>
      </c>
      <c r="K4212" s="58">
        <v>2017</v>
      </c>
      <c r="L4212" s="545"/>
    </row>
    <row r="4213" spans="1:12" s="86" customFormat="1">
      <c r="A4213" s="7" t="s">
        <v>737</v>
      </c>
      <c r="B4213" s="1"/>
      <c r="C4213" s="2">
        <v>1</v>
      </c>
      <c r="D4213" s="353"/>
      <c r="E4213" s="353"/>
      <c r="F4213" s="353"/>
      <c r="G4213" s="353"/>
      <c r="H4213" s="3" t="s">
        <v>593</v>
      </c>
      <c r="I4213" s="1" t="s">
        <v>6208</v>
      </c>
      <c r="J4213" s="1" t="s">
        <v>8030</v>
      </c>
      <c r="K4213" s="58">
        <v>2017</v>
      </c>
      <c r="L4213" s="545"/>
    </row>
    <row r="4214" spans="1:12" s="86" customFormat="1">
      <c r="A4214" s="7" t="s">
        <v>739</v>
      </c>
      <c r="B4214" s="1"/>
      <c r="C4214" s="2">
        <v>1</v>
      </c>
      <c r="D4214" s="353"/>
      <c r="E4214" s="353"/>
      <c r="F4214" s="353"/>
      <c r="G4214" s="353"/>
      <c r="H4214" s="3" t="s">
        <v>672</v>
      </c>
      <c r="I4214" s="1" t="s">
        <v>5980</v>
      </c>
      <c r="J4214" s="1" t="s">
        <v>8030</v>
      </c>
      <c r="K4214" s="58">
        <v>2017</v>
      </c>
      <c r="L4214" s="545"/>
    </row>
    <row r="4215" spans="1:12" s="86" customFormat="1">
      <c r="A4215" s="7" t="s">
        <v>742</v>
      </c>
      <c r="B4215" s="1"/>
      <c r="C4215" s="2">
        <v>1</v>
      </c>
      <c r="D4215" s="353"/>
      <c r="E4215" s="353"/>
      <c r="F4215" s="353"/>
      <c r="G4215" s="353"/>
      <c r="H4215" s="3" t="s">
        <v>596</v>
      </c>
      <c r="I4215" s="1" t="s">
        <v>5980</v>
      </c>
      <c r="J4215" s="1" t="s">
        <v>8030</v>
      </c>
      <c r="K4215" s="58">
        <v>2017</v>
      </c>
      <c r="L4215" s="545"/>
    </row>
    <row r="4216" spans="1:12" s="86" customFormat="1">
      <c r="A4216" s="7" t="s">
        <v>742</v>
      </c>
      <c r="B4216" s="1"/>
      <c r="C4216" s="2">
        <v>2</v>
      </c>
      <c r="D4216" s="353"/>
      <c r="E4216" s="353"/>
      <c r="F4216" s="353"/>
      <c r="G4216" s="353"/>
      <c r="H4216" s="3" t="s">
        <v>604</v>
      </c>
      <c r="I4216" s="1" t="s">
        <v>5980</v>
      </c>
      <c r="J4216" s="1" t="s">
        <v>8030</v>
      </c>
      <c r="K4216" s="58">
        <v>2017</v>
      </c>
      <c r="L4216" s="545"/>
    </row>
    <row r="4217" spans="1:12" s="86" customFormat="1">
      <c r="A4217" s="7" t="s">
        <v>745</v>
      </c>
      <c r="B4217" s="1"/>
      <c r="C4217" s="2">
        <v>1</v>
      </c>
      <c r="D4217" s="353"/>
      <c r="E4217" s="353"/>
      <c r="F4217" s="353"/>
      <c r="G4217" s="353"/>
      <c r="H4217" s="3" t="s">
        <v>604</v>
      </c>
      <c r="I4217" s="1" t="s">
        <v>5980</v>
      </c>
      <c r="J4217" s="1" t="s">
        <v>8030</v>
      </c>
      <c r="K4217" s="58">
        <v>2017</v>
      </c>
      <c r="L4217" s="545"/>
    </row>
    <row r="4218" spans="1:12" s="86" customFormat="1">
      <c r="A4218" s="7" t="s">
        <v>747</v>
      </c>
      <c r="B4218" s="1"/>
      <c r="C4218" s="2">
        <v>1</v>
      </c>
      <c r="D4218" s="353"/>
      <c r="E4218" s="353"/>
      <c r="F4218" s="353"/>
      <c r="G4218" s="353"/>
      <c r="H4218" s="3" t="s">
        <v>604</v>
      </c>
      <c r="I4218" s="1" t="s">
        <v>5980</v>
      </c>
      <c r="J4218" s="1" t="s">
        <v>8030</v>
      </c>
      <c r="K4218" s="58">
        <v>2017</v>
      </c>
      <c r="L4218" s="545"/>
    </row>
    <row r="4219" spans="1:12" s="86" customFormat="1">
      <c r="A4219" s="237" t="s">
        <v>5276</v>
      </c>
      <c r="B4219" s="1"/>
      <c r="C4219" s="2">
        <v>1</v>
      </c>
      <c r="D4219" s="353"/>
      <c r="E4219" s="353"/>
      <c r="F4219" s="353"/>
      <c r="G4219" s="353"/>
      <c r="H4219" s="3" t="s">
        <v>692</v>
      </c>
      <c r="I4219" s="1" t="s">
        <v>5980</v>
      </c>
      <c r="J4219" s="1" t="s">
        <v>8030</v>
      </c>
      <c r="K4219" s="58">
        <v>2017</v>
      </c>
      <c r="L4219" s="545"/>
    </row>
    <row r="4220" spans="1:12" s="86" customFormat="1">
      <c r="A4220" s="7" t="s">
        <v>5271</v>
      </c>
      <c r="C4220" s="2">
        <v>1</v>
      </c>
      <c r="D4220" s="353"/>
      <c r="E4220" s="353"/>
      <c r="F4220" s="353"/>
      <c r="G4220" s="353"/>
      <c r="H4220" s="3" t="s">
        <v>672</v>
      </c>
      <c r="I4220" s="1" t="s">
        <v>5980</v>
      </c>
      <c r="J4220" s="1" t="s">
        <v>8030</v>
      </c>
      <c r="K4220" s="58">
        <v>2017</v>
      </c>
      <c r="L4220" s="545"/>
    </row>
    <row r="4221" spans="1:12" s="86" customFormat="1">
      <c r="A4221" s="7" t="s">
        <v>4259</v>
      </c>
      <c r="C4221" s="2">
        <v>1</v>
      </c>
      <c r="D4221" s="353"/>
      <c r="E4221" s="353"/>
      <c r="F4221" s="353"/>
      <c r="G4221" s="353"/>
      <c r="H4221" s="3" t="s">
        <v>700</v>
      </c>
      <c r="I4221" s="1" t="s">
        <v>5980</v>
      </c>
      <c r="J4221" s="1" t="s">
        <v>8030</v>
      </c>
      <c r="K4221" s="58">
        <v>2017</v>
      </c>
      <c r="L4221" s="545"/>
    </row>
    <row r="4222" spans="1:12" s="86" customFormat="1">
      <c r="A4222" s="7" t="s">
        <v>749</v>
      </c>
      <c r="B4222" s="1"/>
      <c r="C4222" s="2">
        <v>1</v>
      </c>
      <c r="D4222" s="353"/>
      <c r="E4222" s="353"/>
      <c r="F4222" s="353"/>
      <c r="G4222" s="353"/>
      <c r="H4222" s="3" t="s">
        <v>604</v>
      </c>
      <c r="I4222" s="1" t="s">
        <v>5998</v>
      </c>
      <c r="J4222" s="1" t="s">
        <v>8030</v>
      </c>
      <c r="K4222" s="58">
        <v>2017</v>
      </c>
      <c r="L4222" s="545"/>
    </row>
    <row r="4223" spans="1:12" s="86" customFormat="1">
      <c r="A4223" s="1" t="s">
        <v>4571</v>
      </c>
      <c r="B4223" s="1"/>
      <c r="C4223" s="2">
        <v>1</v>
      </c>
      <c r="D4223" s="353"/>
      <c r="E4223" s="353"/>
      <c r="F4223" s="353"/>
      <c r="G4223" s="353"/>
      <c r="H4223" s="3" t="s">
        <v>651</v>
      </c>
      <c r="I4223" s="1" t="s">
        <v>6235</v>
      </c>
      <c r="J4223" s="1" t="s">
        <v>8030</v>
      </c>
      <c r="K4223" s="58">
        <v>2017</v>
      </c>
      <c r="L4223" s="545"/>
    </row>
    <row r="4224" spans="1:12" s="86" customFormat="1">
      <c r="A4224" s="1" t="s">
        <v>4571</v>
      </c>
      <c r="B4224" s="1"/>
      <c r="C4224" s="2">
        <v>2</v>
      </c>
      <c r="D4224" s="353"/>
      <c r="E4224" s="353"/>
      <c r="F4224" s="353"/>
      <c r="G4224" s="353"/>
      <c r="H4224" s="3" t="s">
        <v>707</v>
      </c>
      <c r="I4224" s="1" t="s">
        <v>6235</v>
      </c>
      <c r="J4224" s="1" t="s">
        <v>8030</v>
      </c>
      <c r="K4224" s="58">
        <v>2017</v>
      </c>
      <c r="L4224" s="545"/>
    </row>
    <row r="4225" spans="1:12" s="86" customFormat="1">
      <c r="A4225" s="1" t="s">
        <v>4571</v>
      </c>
      <c r="B4225" s="1"/>
      <c r="C4225" s="2">
        <v>3</v>
      </c>
      <c r="D4225" s="353"/>
      <c r="E4225" s="353"/>
      <c r="F4225" s="353"/>
      <c r="G4225" s="353"/>
      <c r="H4225" s="3" t="s">
        <v>708</v>
      </c>
      <c r="I4225" s="1" t="s">
        <v>6235</v>
      </c>
      <c r="J4225" s="1" t="s">
        <v>8030</v>
      </c>
      <c r="K4225" s="58">
        <v>2017</v>
      </c>
      <c r="L4225" s="545"/>
    </row>
    <row r="4226" spans="1:12" s="86" customFormat="1">
      <c r="A4226" s="1" t="s">
        <v>4571</v>
      </c>
      <c r="B4226" s="1"/>
      <c r="C4226" s="2">
        <v>4</v>
      </c>
      <c r="D4226" s="353"/>
      <c r="E4226" s="353"/>
      <c r="F4226" s="353"/>
      <c r="G4226" s="353"/>
      <c r="H4226" s="3" t="s">
        <v>709</v>
      </c>
      <c r="I4226" s="1" t="s">
        <v>6235</v>
      </c>
      <c r="J4226" s="1" t="s">
        <v>8030</v>
      </c>
      <c r="K4226" s="58">
        <v>2017</v>
      </c>
      <c r="L4226" s="545"/>
    </row>
    <row r="4227" spans="1:12" s="86" customFormat="1">
      <c r="A4227" s="1" t="s">
        <v>4571</v>
      </c>
      <c r="B4227" s="1"/>
      <c r="C4227" s="2">
        <v>5</v>
      </c>
      <c r="D4227" s="353"/>
      <c r="E4227" s="353"/>
      <c r="F4227" s="353"/>
      <c r="G4227" s="353"/>
      <c r="H4227" s="3" t="s">
        <v>679</v>
      </c>
      <c r="I4227" s="1" t="s">
        <v>6235</v>
      </c>
      <c r="J4227" s="1" t="s">
        <v>8030</v>
      </c>
      <c r="K4227" s="58">
        <v>2017</v>
      </c>
      <c r="L4227" s="545"/>
    </row>
    <row r="4228" spans="1:12" s="86" customFormat="1">
      <c r="A4228" s="1" t="s">
        <v>4571</v>
      </c>
      <c r="B4228" s="1"/>
      <c r="C4228" s="2">
        <v>6</v>
      </c>
      <c r="D4228" s="353"/>
      <c r="E4228" s="353"/>
      <c r="F4228" s="353"/>
      <c r="G4228" s="353"/>
      <c r="H4228" s="3" t="s">
        <v>651</v>
      </c>
      <c r="I4228" s="1" t="s">
        <v>6235</v>
      </c>
      <c r="J4228" s="1" t="s">
        <v>8030</v>
      </c>
      <c r="K4228" s="58">
        <v>2017</v>
      </c>
      <c r="L4228" s="545"/>
    </row>
    <row r="4229" spans="1:12" s="86" customFormat="1">
      <c r="A4229" s="1" t="s">
        <v>4571</v>
      </c>
      <c r="B4229" s="1"/>
      <c r="C4229" s="2">
        <v>7</v>
      </c>
      <c r="D4229" s="353"/>
      <c r="E4229" s="353"/>
      <c r="F4229" s="353"/>
      <c r="G4229" s="353"/>
      <c r="H4229" s="3" t="s">
        <v>711</v>
      </c>
      <c r="I4229" s="1" t="s">
        <v>6235</v>
      </c>
      <c r="J4229" s="1" t="s">
        <v>8030</v>
      </c>
      <c r="K4229" s="58">
        <v>2017</v>
      </c>
      <c r="L4229" s="545"/>
    </row>
    <row r="4230" spans="1:12" s="86" customFormat="1">
      <c r="A4230" s="1" t="s">
        <v>4571</v>
      </c>
      <c r="B4230" s="1"/>
      <c r="C4230" s="2">
        <v>8</v>
      </c>
      <c r="D4230" s="353"/>
      <c r="E4230" s="353"/>
      <c r="F4230" s="353"/>
      <c r="G4230" s="353"/>
      <c r="H4230" s="3" t="s">
        <v>712</v>
      </c>
      <c r="I4230" s="1" t="s">
        <v>6235</v>
      </c>
      <c r="J4230" s="1" t="s">
        <v>8030</v>
      </c>
      <c r="K4230" s="58">
        <v>2017</v>
      </c>
      <c r="L4230" s="545"/>
    </row>
    <row r="4231" spans="1:12" s="86" customFormat="1">
      <c r="A4231" s="1" t="s">
        <v>4571</v>
      </c>
      <c r="B4231" s="1"/>
      <c r="C4231" s="2">
        <v>9</v>
      </c>
      <c r="D4231" s="353"/>
      <c r="E4231" s="353"/>
      <c r="F4231" s="353"/>
      <c r="G4231" s="353"/>
      <c r="H4231" s="3" t="s">
        <v>713</v>
      </c>
      <c r="I4231" s="1" t="s">
        <v>6235</v>
      </c>
      <c r="J4231" s="1" t="s">
        <v>8030</v>
      </c>
      <c r="K4231" s="58">
        <v>2017</v>
      </c>
      <c r="L4231" s="545"/>
    </row>
    <row r="4232" spans="1:12" s="86" customFormat="1">
      <c r="A4232" s="7" t="s">
        <v>750</v>
      </c>
      <c r="C4232" s="2">
        <v>1</v>
      </c>
      <c r="D4232" s="353"/>
      <c r="E4232" s="353"/>
      <c r="F4232" s="353"/>
      <c r="G4232" s="353"/>
      <c r="H4232" s="3" t="s">
        <v>613</v>
      </c>
      <c r="I4232" s="1" t="s">
        <v>5999</v>
      </c>
      <c r="J4232" s="1" t="s">
        <v>8030</v>
      </c>
      <c r="K4232" s="58">
        <v>2017</v>
      </c>
      <c r="L4232" s="545"/>
    </row>
    <row r="4233" spans="1:12" s="86" customFormat="1">
      <c r="A4233" s="7" t="s">
        <v>752</v>
      </c>
      <c r="C4233" s="2">
        <v>1</v>
      </c>
      <c r="D4233" s="353"/>
      <c r="E4233" s="353"/>
      <c r="F4233" s="353"/>
      <c r="G4233" s="353"/>
      <c r="H4233" s="3" t="s">
        <v>613</v>
      </c>
      <c r="I4233" s="1" t="s">
        <v>6002</v>
      </c>
      <c r="J4233" s="1" t="s">
        <v>8030</v>
      </c>
      <c r="K4233" s="58">
        <v>2017</v>
      </c>
      <c r="L4233" s="545"/>
    </row>
    <row r="4234" spans="1:12" s="86" customFormat="1">
      <c r="A4234" s="7" t="s">
        <v>752</v>
      </c>
      <c r="C4234" s="2">
        <v>2</v>
      </c>
      <c r="D4234" s="353"/>
      <c r="E4234" s="353"/>
      <c r="F4234" s="353"/>
      <c r="G4234" s="353"/>
      <c r="H4234" s="3" t="s">
        <v>593</v>
      </c>
      <c r="I4234" s="1" t="s">
        <v>6002</v>
      </c>
      <c r="J4234" s="1" t="s">
        <v>8030</v>
      </c>
      <c r="K4234" s="58">
        <v>2017</v>
      </c>
      <c r="L4234" s="545"/>
    </row>
    <row r="4235" spans="1:12" s="86" customFormat="1">
      <c r="A4235" s="7" t="s">
        <v>752</v>
      </c>
      <c r="C4235" s="2">
        <v>3</v>
      </c>
      <c r="D4235" s="353"/>
      <c r="E4235" s="353"/>
      <c r="F4235" s="353"/>
      <c r="G4235" s="353"/>
      <c r="H4235" s="3" t="s">
        <v>754</v>
      </c>
      <c r="I4235" s="1" t="s">
        <v>6002</v>
      </c>
      <c r="J4235" s="1" t="s">
        <v>8030</v>
      </c>
      <c r="K4235" s="58">
        <v>2017</v>
      </c>
      <c r="L4235" s="545"/>
    </row>
    <row r="4236" spans="1:12" s="86" customFormat="1">
      <c r="A4236" s="7" t="s">
        <v>755</v>
      </c>
      <c r="C4236" s="2">
        <v>1</v>
      </c>
      <c r="D4236" s="353"/>
      <c r="E4236" s="353"/>
      <c r="F4236" s="353"/>
      <c r="G4236" s="353"/>
      <c r="H4236" s="3" t="s">
        <v>613</v>
      </c>
      <c r="I4236" s="1" t="s">
        <v>6004</v>
      </c>
      <c r="J4236" s="1" t="s">
        <v>8030</v>
      </c>
      <c r="K4236" s="58">
        <v>2017</v>
      </c>
      <c r="L4236" s="545"/>
    </row>
    <row r="4237" spans="1:12" s="86" customFormat="1">
      <c r="A4237" s="7" t="s">
        <v>757</v>
      </c>
      <c r="C4237" s="2">
        <v>1</v>
      </c>
      <c r="D4237" s="353"/>
      <c r="E4237" s="353"/>
      <c r="F4237" s="353"/>
      <c r="G4237" s="353"/>
      <c r="H4237" s="3" t="s">
        <v>651</v>
      </c>
      <c r="I4237" s="1" t="s">
        <v>5980</v>
      </c>
      <c r="J4237" s="1" t="s">
        <v>8030</v>
      </c>
      <c r="K4237" s="58">
        <v>2017</v>
      </c>
      <c r="L4237" s="545"/>
    </row>
    <row r="4238" spans="1:12" s="86" customFormat="1">
      <c r="A4238" s="7" t="s">
        <v>759</v>
      </c>
      <c r="B4238" s="1"/>
      <c r="C4238" s="2">
        <v>1</v>
      </c>
      <c r="D4238" s="353"/>
      <c r="E4238" s="353"/>
      <c r="F4238" s="353"/>
      <c r="G4238" s="353"/>
      <c r="H4238" s="3" t="s">
        <v>761</v>
      </c>
      <c r="I4238" s="1" t="s">
        <v>6006</v>
      </c>
      <c r="J4238" s="1" t="s">
        <v>8030</v>
      </c>
      <c r="K4238" s="58">
        <v>2017</v>
      </c>
      <c r="L4238" s="545"/>
    </row>
    <row r="4239" spans="1:12" s="86" customFormat="1">
      <c r="A4239" s="7" t="s">
        <v>762</v>
      </c>
      <c r="B4239" s="1"/>
      <c r="C4239" s="2">
        <v>1</v>
      </c>
      <c r="D4239" s="353"/>
      <c r="E4239" s="353"/>
      <c r="F4239" s="353"/>
      <c r="G4239" s="353"/>
      <c r="H4239" s="3" t="s">
        <v>764</v>
      </c>
      <c r="I4239" s="1" t="s">
        <v>5980</v>
      </c>
      <c r="J4239" s="1" t="s">
        <v>8030</v>
      </c>
      <c r="K4239" s="58">
        <v>2017</v>
      </c>
      <c r="L4239" s="545"/>
    </row>
    <row r="4240" spans="1:12" s="86" customFormat="1">
      <c r="A4240" s="7" t="s">
        <v>762</v>
      </c>
      <c r="B4240" s="1"/>
      <c r="C4240" s="2">
        <v>2</v>
      </c>
      <c r="D4240" s="353"/>
      <c r="E4240" s="353"/>
      <c r="F4240" s="353"/>
      <c r="G4240" s="353"/>
      <c r="H4240" s="3" t="s">
        <v>765</v>
      </c>
      <c r="I4240" s="1" t="s">
        <v>5980</v>
      </c>
      <c r="J4240" s="1" t="s">
        <v>8030</v>
      </c>
      <c r="K4240" s="58">
        <v>2017</v>
      </c>
      <c r="L4240" s="545"/>
    </row>
    <row r="4241" spans="1:12" s="86" customFormat="1">
      <c r="A4241" s="7" t="s">
        <v>762</v>
      </c>
      <c r="B4241" s="1"/>
      <c r="C4241" s="2">
        <v>3</v>
      </c>
      <c r="D4241" s="353"/>
      <c r="E4241" s="353"/>
      <c r="F4241" s="353"/>
      <c r="G4241" s="353"/>
      <c r="H4241" s="3" t="s">
        <v>766</v>
      </c>
      <c r="I4241" s="1" t="s">
        <v>5980</v>
      </c>
      <c r="J4241" s="1" t="s">
        <v>8030</v>
      </c>
      <c r="K4241" s="58">
        <v>2017</v>
      </c>
      <c r="L4241" s="545"/>
    </row>
    <row r="4242" spans="1:12" s="86" customFormat="1">
      <c r="A4242" s="7" t="s">
        <v>762</v>
      </c>
      <c r="B4242" s="1"/>
      <c r="C4242" s="2">
        <v>4</v>
      </c>
      <c r="D4242" s="353"/>
      <c r="E4242" s="353"/>
      <c r="F4242" s="353"/>
      <c r="G4242" s="353"/>
      <c r="H4242" s="3" t="s">
        <v>767</v>
      </c>
      <c r="I4242" s="1" t="s">
        <v>5980</v>
      </c>
      <c r="J4242" s="1" t="s">
        <v>8030</v>
      </c>
      <c r="K4242" s="58">
        <v>2017</v>
      </c>
      <c r="L4242" s="545"/>
    </row>
    <row r="4243" spans="1:12" s="86" customFormat="1">
      <c r="A4243" s="7" t="s">
        <v>768</v>
      </c>
      <c r="C4243" s="2">
        <v>1</v>
      </c>
      <c r="D4243" s="353"/>
      <c r="E4243" s="353"/>
      <c r="F4243" s="353"/>
      <c r="G4243" s="353"/>
      <c r="H4243" s="3" t="s">
        <v>770</v>
      </c>
      <c r="I4243" s="1" t="s">
        <v>6008</v>
      </c>
      <c r="J4243" s="1" t="s">
        <v>8030</v>
      </c>
      <c r="K4243" s="58">
        <v>2017</v>
      </c>
      <c r="L4243" s="545"/>
    </row>
    <row r="4244" spans="1:12" s="86" customFormat="1">
      <c r="A4244" s="7" t="s">
        <v>768</v>
      </c>
      <c r="C4244" s="2">
        <v>2</v>
      </c>
      <c r="D4244" s="353"/>
      <c r="E4244" s="353"/>
      <c r="F4244" s="353"/>
      <c r="G4244" s="353"/>
      <c r="H4244" s="3" t="s">
        <v>764</v>
      </c>
      <c r="I4244" s="1" t="s">
        <v>6008</v>
      </c>
      <c r="J4244" s="1" t="s">
        <v>8030</v>
      </c>
      <c r="K4244" s="58">
        <v>2017</v>
      </c>
      <c r="L4244" s="545"/>
    </row>
    <row r="4245" spans="1:12" s="86" customFormat="1">
      <c r="A4245" s="7" t="s">
        <v>768</v>
      </c>
      <c r="C4245" s="2">
        <v>3</v>
      </c>
      <c r="D4245" s="353"/>
      <c r="E4245" s="353"/>
      <c r="F4245" s="353"/>
      <c r="G4245" s="353"/>
      <c r="H4245" s="3" t="s">
        <v>765</v>
      </c>
      <c r="I4245" s="1" t="s">
        <v>6008</v>
      </c>
      <c r="J4245" s="1" t="s">
        <v>8030</v>
      </c>
      <c r="K4245" s="58">
        <v>2017</v>
      </c>
      <c r="L4245" s="545"/>
    </row>
    <row r="4246" spans="1:12" s="86" customFormat="1">
      <c r="A4246" s="7" t="s">
        <v>768</v>
      </c>
      <c r="C4246" s="2">
        <v>4</v>
      </c>
      <c r="D4246" s="353"/>
      <c r="E4246" s="353"/>
      <c r="F4246" s="353"/>
      <c r="G4246" s="353"/>
      <c r="H4246" s="3" t="s">
        <v>766</v>
      </c>
      <c r="I4246" s="1" t="s">
        <v>6008</v>
      </c>
      <c r="J4246" s="1" t="s">
        <v>8030</v>
      </c>
      <c r="K4246" s="58">
        <v>2017</v>
      </c>
      <c r="L4246" s="545"/>
    </row>
    <row r="4247" spans="1:12" s="86" customFormat="1">
      <c r="A4247" s="7" t="s">
        <v>774</v>
      </c>
      <c r="B4247" s="1"/>
      <c r="C4247" s="2">
        <v>1</v>
      </c>
      <c r="D4247" s="353"/>
      <c r="E4247" s="353"/>
      <c r="F4247" s="353"/>
      <c r="G4247" s="353"/>
      <c r="H4247" s="3" t="s">
        <v>778</v>
      </c>
      <c r="I4247" s="1" t="s">
        <v>5966</v>
      </c>
      <c r="J4247" s="1" t="s">
        <v>8030</v>
      </c>
      <c r="K4247" s="58">
        <v>2017</v>
      </c>
      <c r="L4247" s="545"/>
    </row>
    <row r="4248" spans="1:12" s="86" customFormat="1">
      <c r="A4248" s="7" t="s">
        <v>774</v>
      </c>
      <c r="B4248" s="1"/>
      <c r="C4248" s="2">
        <v>2</v>
      </c>
      <c r="D4248" s="353"/>
      <c r="E4248" s="353"/>
      <c r="F4248" s="353"/>
      <c r="G4248" s="353"/>
      <c r="H4248" s="3" t="s">
        <v>779</v>
      </c>
      <c r="I4248" s="1" t="s">
        <v>5966</v>
      </c>
      <c r="J4248" s="1" t="s">
        <v>8030</v>
      </c>
      <c r="K4248" s="58">
        <v>2017</v>
      </c>
      <c r="L4248" s="545"/>
    </row>
    <row r="4249" spans="1:12" s="86" customFormat="1">
      <c r="A4249" s="7" t="s">
        <v>780</v>
      </c>
      <c r="B4249" s="1"/>
      <c r="C4249" s="2">
        <v>1</v>
      </c>
      <c r="D4249" s="353"/>
      <c r="E4249" s="353"/>
      <c r="F4249" s="353"/>
      <c r="G4249" s="353"/>
      <c r="H4249" s="3" t="s">
        <v>782</v>
      </c>
      <c r="I4249" s="1" t="s">
        <v>6010</v>
      </c>
      <c r="J4249" s="1" t="s">
        <v>8030</v>
      </c>
      <c r="K4249" s="58">
        <v>2017</v>
      </c>
      <c r="L4249" s="545"/>
    </row>
    <row r="4250" spans="1:12" s="86" customFormat="1">
      <c r="A4250" s="7" t="s">
        <v>783</v>
      </c>
      <c r="B4250" s="1"/>
      <c r="C4250" s="2">
        <v>1</v>
      </c>
      <c r="D4250" s="353"/>
      <c r="E4250" s="353"/>
      <c r="F4250" s="353"/>
      <c r="G4250" s="353"/>
      <c r="H4250" s="3" t="s">
        <v>782</v>
      </c>
      <c r="I4250" s="1" t="s">
        <v>6012</v>
      </c>
      <c r="J4250" s="1" t="s">
        <v>8030</v>
      </c>
      <c r="K4250" s="58">
        <v>2017</v>
      </c>
      <c r="L4250" s="545"/>
    </row>
    <row r="4251" spans="1:12" s="86" customFormat="1">
      <c r="A4251" s="7" t="s">
        <v>786</v>
      </c>
      <c r="C4251" s="2">
        <v>1</v>
      </c>
      <c r="D4251" s="353"/>
      <c r="E4251" s="353"/>
      <c r="F4251" s="353"/>
      <c r="G4251" s="353"/>
      <c r="H4251" s="3" t="s">
        <v>4738</v>
      </c>
      <c r="I4251" s="1" t="s">
        <v>6490</v>
      </c>
      <c r="J4251" s="1" t="s">
        <v>8030</v>
      </c>
      <c r="K4251" s="58">
        <v>2017</v>
      </c>
      <c r="L4251" s="545"/>
    </row>
    <row r="4252" spans="1:12" s="86" customFormat="1">
      <c r="A4252" s="7" t="s">
        <v>786</v>
      </c>
      <c r="C4252" s="2">
        <v>2</v>
      </c>
      <c r="D4252" s="353"/>
      <c r="E4252" s="353"/>
      <c r="F4252" s="353"/>
      <c r="G4252" s="353"/>
      <c r="H4252" s="3" t="s">
        <v>4739</v>
      </c>
      <c r="I4252" s="1" t="s">
        <v>6490</v>
      </c>
      <c r="J4252" s="1" t="s">
        <v>8030</v>
      </c>
      <c r="K4252" s="58">
        <v>2017</v>
      </c>
      <c r="L4252" s="545"/>
    </row>
    <row r="4253" spans="1:12" s="86" customFormat="1">
      <c r="A4253" s="7" t="s">
        <v>786</v>
      </c>
      <c r="C4253" s="2">
        <v>3</v>
      </c>
      <c r="D4253" s="353"/>
      <c r="E4253" s="353"/>
      <c r="F4253" s="353"/>
      <c r="G4253" s="353"/>
      <c r="H4253" s="3" t="s">
        <v>4740</v>
      </c>
      <c r="I4253" s="1" t="s">
        <v>6490</v>
      </c>
      <c r="J4253" s="1" t="s">
        <v>8030</v>
      </c>
      <c r="K4253" s="58">
        <v>2017</v>
      </c>
      <c r="L4253" s="545"/>
    </row>
    <row r="4254" spans="1:12" s="86" customFormat="1">
      <c r="A4254" s="7" t="s">
        <v>786</v>
      </c>
      <c r="C4254" s="2">
        <v>4</v>
      </c>
      <c r="D4254" s="353"/>
      <c r="E4254" s="353"/>
      <c r="F4254" s="353"/>
      <c r="G4254" s="353"/>
      <c r="H4254" s="3" t="s">
        <v>4741</v>
      </c>
      <c r="I4254" s="1" t="s">
        <v>6490</v>
      </c>
      <c r="J4254" s="1" t="s">
        <v>8030</v>
      </c>
      <c r="K4254" s="58">
        <v>2017</v>
      </c>
      <c r="L4254" s="545"/>
    </row>
    <row r="4255" spans="1:12" s="86" customFormat="1">
      <c r="A4255" s="7" t="s">
        <v>786</v>
      </c>
      <c r="C4255" s="2">
        <v>5</v>
      </c>
      <c r="D4255" s="353"/>
      <c r="E4255" s="353"/>
      <c r="F4255" s="353"/>
      <c r="G4255" s="353"/>
      <c r="H4255" s="3" t="s">
        <v>4742</v>
      </c>
      <c r="I4255" s="1" t="s">
        <v>6490</v>
      </c>
      <c r="J4255" s="1" t="s">
        <v>8030</v>
      </c>
      <c r="K4255" s="58">
        <v>2017</v>
      </c>
      <c r="L4255" s="545"/>
    </row>
    <row r="4256" spans="1:12" s="86" customFormat="1">
      <c r="A4256" s="7" t="s">
        <v>786</v>
      </c>
      <c r="C4256" s="2">
        <v>6</v>
      </c>
      <c r="D4256" s="353"/>
      <c r="E4256" s="353"/>
      <c r="F4256" s="353"/>
      <c r="G4256" s="353"/>
      <c r="H4256" s="3" t="s">
        <v>4743</v>
      </c>
      <c r="I4256" s="1" t="s">
        <v>6490</v>
      </c>
      <c r="J4256" s="1" t="s">
        <v>8030</v>
      </c>
      <c r="K4256" s="58">
        <v>2017</v>
      </c>
      <c r="L4256" s="545"/>
    </row>
    <row r="4257" spans="1:12" s="86" customFormat="1">
      <c r="A4257" s="7" t="s">
        <v>797</v>
      </c>
      <c r="C4257" s="2">
        <v>1</v>
      </c>
      <c r="D4257" s="353"/>
      <c r="E4257" s="353"/>
      <c r="F4257" s="353"/>
      <c r="G4257" s="353"/>
      <c r="H4257" s="3" t="s">
        <v>4747</v>
      </c>
      <c r="I4257" s="1" t="s">
        <v>6491</v>
      </c>
      <c r="J4257" s="1" t="s">
        <v>8030</v>
      </c>
      <c r="K4257" s="58">
        <v>2017</v>
      </c>
      <c r="L4257" s="545"/>
    </row>
    <row r="4258" spans="1:12" s="86" customFormat="1">
      <c r="A4258" s="7" t="s">
        <v>797</v>
      </c>
      <c r="C4258" s="2">
        <v>2</v>
      </c>
      <c r="D4258" s="353"/>
      <c r="E4258" s="353"/>
      <c r="F4258" s="353"/>
      <c r="G4258" s="353"/>
      <c r="H4258" s="3" t="s">
        <v>4749</v>
      </c>
      <c r="I4258" s="1" t="s">
        <v>6491</v>
      </c>
      <c r="J4258" s="1" t="s">
        <v>8030</v>
      </c>
      <c r="K4258" s="58">
        <v>2017</v>
      </c>
      <c r="L4258" s="545"/>
    </row>
    <row r="4259" spans="1:12" s="86" customFormat="1">
      <c r="A4259" s="7" t="s">
        <v>814</v>
      </c>
      <c r="B4259" s="1"/>
      <c r="C4259" s="2">
        <v>1</v>
      </c>
      <c r="D4259" s="353"/>
      <c r="E4259" s="353"/>
      <c r="F4259" s="353"/>
      <c r="G4259" s="353"/>
      <c r="H4259" s="3" t="s">
        <v>4753</v>
      </c>
      <c r="I4259" s="1" t="s">
        <v>5964</v>
      </c>
      <c r="J4259" s="1" t="s">
        <v>8030</v>
      </c>
      <c r="K4259" s="58">
        <v>2017</v>
      </c>
      <c r="L4259" s="545"/>
    </row>
    <row r="4260" spans="1:12" s="86" customFormat="1">
      <c r="A4260" s="7" t="s">
        <v>814</v>
      </c>
      <c r="B4260" s="1"/>
      <c r="C4260" s="2">
        <v>2</v>
      </c>
      <c r="D4260" s="353"/>
      <c r="E4260" s="353"/>
      <c r="F4260" s="353"/>
      <c r="G4260" s="353"/>
      <c r="H4260" s="3" t="s">
        <v>4755</v>
      </c>
      <c r="I4260" s="1" t="s">
        <v>5964</v>
      </c>
      <c r="J4260" s="1" t="s">
        <v>8030</v>
      </c>
      <c r="K4260" s="58">
        <v>2017</v>
      </c>
      <c r="L4260" s="545"/>
    </row>
    <row r="4261" spans="1:12" s="86" customFormat="1">
      <c r="A4261" s="7" t="s">
        <v>814</v>
      </c>
      <c r="B4261" s="1"/>
      <c r="C4261" s="2">
        <v>3</v>
      </c>
      <c r="D4261" s="353"/>
      <c r="E4261" s="353"/>
      <c r="F4261" s="353"/>
      <c r="G4261" s="353"/>
      <c r="H4261" s="3" t="s">
        <v>4757</v>
      </c>
      <c r="I4261" s="1" t="s">
        <v>5964</v>
      </c>
      <c r="J4261" s="1" t="s">
        <v>8030</v>
      </c>
      <c r="K4261" s="58">
        <v>2017</v>
      </c>
      <c r="L4261" s="545"/>
    </row>
    <row r="4262" spans="1:12" s="86" customFormat="1">
      <c r="A4262" s="7" t="s">
        <v>814</v>
      </c>
      <c r="B4262" s="1"/>
      <c r="C4262" s="2">
        <v>4</v>
      </c>
      <c r="D4262" s="353"/>
      <c r="E4262" s="353"/>
      <c r="F4262" s="353"/>
      <c r="G4262" s="353"/>
      <c r="H4262" s="3" t="s">
        <v>4758</v>
      </c>
      <c r="I4262" s="1" t="s">
        <v>5964</v>
      </c>
      <c r="J4262" s="1" t="s">
        <v>8030</v>
      </c>
      <c r="K4262" s="58">
        <v>2017</v>
      </c>
      <c r="L4262" s="545"/>
    </row>
    <row r="4263" spans="1:12" s="86" customFormat="1">
      <c r="A4263" s="7" t="s">
        <v>814</v>
      </c>
      <c r="B4263" s="1"/>
      <c r="C4263" s="2">
        <v>5</v>
      </c>
      <c r="D4263" s="353"/>
      <c r="E4263" s="353"/>
      <c r="F4263" s="353"/>
      <c r="G4263" s="353"/>
      <c r="H4263" s="3" t="s">
        <v>3623</v>
      </c>
      <c r="I4263" s="1" t="s">
        <v>5964</v>
      </c>
      <c r="J4263" s="1" t="s">
        <v>8030</v>
      </c>
      <c r="K4263" s="58">
        <v>2017</v>
      </c>
      <c r="L4263" s="545"/>
    </row>
    <row r="4264" spans="1:12" s="86" customFormat="1">
      <c r="A4264" s="7" t="s">
        <v>814</v>
      </c>
      <c r="B4264" s="1"/>
      <c r="C4264" s="2">
        <v>6</v>
      </c>
      <c r="D4264" s="353"/>
      <c r="E4264" s="353"/>
      <c r="F4264" s="353"/>
      <c r="G4264" s="353"/>
      <c r="H4264" s="3" t="s">
        <v>4759</v>
      </c>
      <c r="I4264" s="1" t="s">
        <v>5964</v>
      </c>
      <c r="J4264" s="1" t="s">
        <v>8030</v>
      </c>
      <c r="K4264" s="58">
        <v>2017</v>
      </c>
      <c r="L4264" s="545"/>
    </row>
    <row r="4265" spans="1:12" s="86" customFormat="1">
      <c r="A4265" s="7" t="s">
        <v>814</v>
      </c>
      <c r="B4265" s="1"/>
      <c r="C4265" s="2">
        <v>7</v>
      </c>
      <c r="D4265" s="353"/>
      <c r="E4265" s="353"/>
      <c r="F4265" s="353"/>
      <c r="G4265" s="353"/>
      <c r="H4265" s="3" t="s">
        <v>4760</v>
      </c>
      <c r="I4265" s="1" t="s">
        <v>5964</v>
      </c>
      <c r="J4265" s="1" t="s">
        <v>8030</v>
      </c>
      <c r="K4265" s="58">
        <v>2017</v>
      </c>
      <c r="L4265" s="545"/>
    </row>
    <row r="4266" spans="1:12" s="86" customFormat="1">
      <c r="A4266" s="7" t="s">
        <v>814</v>
      </c>
      <c r="B4266" s="1"/>
      <c r="C4266" s="2">
        <v>8</v>
      </c>
      <c r="D4266" s="353"/>
      <c r="E4266" s="353"/>
      <c r="F4266" s="353"/>
      <c r="G4266" s="353"/>
      <c r="H4266" s="3" t="s">
        <v>4766</v>
      </c>
      <c r="I4266" s="1" t="s">
        <v>5964</v>
      </c>
      <c r="J4266" s="1" t="s">
        <v>8030</v>
      </c>
      <c r="K4266" s="58">
        <v>2017</v>
      </c>
      <c r="L4266" s="545"/>
    </row>
    <row r="4267" spans="1:12" s="86" customFormat="1">
      <c r="A4267" s="7" t="s">
        <v>814</v>
      </c>
      <c r="B4267" s="1"/>
      <c r="C4267" s="2">
        <v>9</v>
      </c>
      <c r="D4267" s="353"/>
      <c r="E4267" s="353"/>
      <c r="F4267" s="353"/>
      <c r="G4267" s="353"/>
      <c r="H4267" s="3" t="s">
        <v>4768</v>
      </c>
      <c r="I4267" s="1" t="s">
        <v>5964</v>
      </c>
      <c r="J4267" s="1" t="s">
        <v>8030</v>
      </c>
      <c r="K4267" s="58">
        <v>2017</v>
      </c>
      <c r="L4267" s="545"/>
    </row>
    <row r="4268" spans="1:12" s="86" customFormat="1">
      <c r="A4268" s="7" t="s">
        <v>819</v>
      </c>
      <c r="B4268" s="1"/>
      <c r="C4268" s="2">
        <v>1</v>
      </c>
      <c r="D4268" s="353"/>
      <c r="E4268" s="353"/>
      <c r="F4268" s="353"/>
      <c r="G4268" s="353"/>
      <c r="H4268" s="3" t="s">
        <v>4769</v>
      </c>
      <c r="I4268" s="1" t="s">
        <v>5963</v>
      </c>
      <c r="J4268" s="1" t="s">
        <v>8030</v>
      </c>
      <c r="K4268" s="58">
        <v>2017</v>
      </c>
      <c r="L4268" s="545"/>
    </row>
    <row r="4269" spans="1:12" s="86" customFormat="1">
      <c r="A4269" s="7" t="s">
        <v>822</v>
      </c>
      <c r="B4269" s="1"/>
      <c r="C4269" s="2">
        <v>1</v>
      </c>
      <c r="D4269" s="353"/>
      <c r="E4269" s="353"/>
      <c r="F4269" s="353"/>
      <c r="G4269" s="353"/>
      <c r="H4269" s="3" t="s">
        <v>4769</v>
      </c>
      <c r="I4269" s="1" t="s">
        <v>5968</v>
      </c>
      <c r="J4269" s="1" t="s">
        <v>8030</v>
      </c>
      <c r="K4269" s="58">
        <v>2017</v>
      </c>
      <c r="L4269" s="545"/>
    </row>
    <row r="4270" spans="1:12" s="86" customFormat="1">
      <c r="A4270" s="7" t="s">
        <v>822</v>
      </c>
      <c r="B4270" s="1"/>
      <c r="C4270" s="2">
        <v>2</v>
      </c>
      <c r="D4270" s="353"/>
      <c r="E4270" s="353"/>
      <c r="F4270" s="353"/>
      <c r="G4270" s="353"/>
      <c r="H4270" s="3" t="s">
        <v>4770</v>
      </c>
      <c r="I4270" s="1" t="s">
        <v>5968</v>
      </c>
      <c r="J4270" s="1" t="s">
        <v>8030</v>
      </c>
      <c r="K4270" s="58">
        <v>2017</v>
      </c>
      <c r="L4270" s="545"/>
    </row>
    <row r="4271" spans="1:12" s="86" customFormat="1">
      <c r="A4271" s="7" t="s">
        <v>825</v>
      </c>
      <c r="B4271" s="1"/>
      <c r="C4271" s="2">
        <v>1</v>
      </c>
      <c r="D4271" s="353"/>
      <c r="E4271" s="353"/>
      <c r="F4271" s="353"/>
      <c r="G4271" s="353"/>
      <c r="H4271" s="3" t="s">
        <v>4771</v>
      </c>
      <c r="I4271" s="1" t="s">
        <v>6014</v>
      </c>
      <c r="J4271" s="1" t="s">
        <v>8030</v>
      </c>
      <c r="K4271" s="58">
        <v>2017</v>
      </c>
      <c r="L4271" s="545"/>
    </row>
    <row r="4272" spans="1:12" s="86" customFormat="1">
      <c r="A4272" s="7" t="s">
        <v>842</v>
      </c>
      <c r="B4272" s="1"/>
      <c r="C4272" s="2">
        <v>1</v>
      </c>
      <c r="D4272" s="353"/>
      <c r="E4272" s="353"/>
      <c r="F4272" s="353"/>
      <c r="G4272" s="353"/>
      <c r="H4272" s="3" t="s">
        <v>5096</v>
      </c>
      <c r="I4272" s="1" t="s">
        <v>5963</v>
      </c>
      <c r="J4272" s="1" t="s">
        <v>8030</v>
      </c>
      <c r="K4272" s="58">
        <v>2017</v>
      </c>
      <c r="L4272" s="545"/>
    </row>
    <row r="4273" spans="1:12" s="86" customFormat="1">
      <c r="A4273" s="7" t="s">
        <v>827</v>
      </c>
      <c r="B4273" s="1"/>
      <c r="C4273" s="2">
        <v>1</v>
      </c>
      <c r="D4273" s="353"/>
      <c r="E4273" s="353"/>
      <c r="F4273" s="353"/>
      <c r="G4273" s="353"/>
      <c r="H4273" s="3" t="s">
        <v>4049</v>
      </c>
      <c r="I4273" s="1" t="s">
        <v>5963</v>
      </c>
      <c r="J4273" s="1" t="s">
        <v>8030</v>
      </c>
      <c r="K4273" s="58">
        <v>2017</v>
      </c>
      <c r="L4273" s="545"/>
    </row>
    <row r="4274" spans="1:12" s="86" customFormat="1">
      <c r="A4274" s="7" t="s">
        <v>827</v>
      </c>
      <c r="B4274" s="1"/>
      <c r="C4274" s="2">
        <v>2</v>
      </c>
      <c r="D4274" s="353"/>
      <c r="E4274" s="353"/>
      <c r="F4274" s="353"/>
      <c r="G4274" s="353"/>
      <c r="H4274" s="3" t="s">
        <v>4771</v>
      </c>
      <c r="I4274" s="1" t="s">
        <v>5963</v>
      </c>
      <c r="J4274" s="1" t="s">
        <v>8030</v>
      </c>
      <c r="K4274" s="58">
        <v>2017</v>
      </c>
      <c r="L4274" s="545"/>
    </row>
    <row r="4275" spans="1:12" s="86" customFormat="1">
      <c r="A4275" s="7" t="s">
        <v>827</v>
      </c>
      <c r="B4275" s="1"/>
      <c r="C4275" s="2">
        <v>3</v>
      </c>
      <c r="D4275" s="353"/>
      <c r="E4275" s="353"/>
      <c r="F4275" s="353"/>
      <c r="G4275" s="353"/>
      <c r="H4275" s="3" t="s">
        <v>4777</v>
      </c>
      <c r="I4275" s="1" t="s">
        <v>5963</v>
      </c>
      <c r="J4275" s="1" t="s">
        <v>8030</v>
      </c>
      <c r="K4275" s="58">
        <v>2017</v>
      </c>
      <c r="L4275" s="545"/>
    </row>
    <row r="4276" spans="1:12" s="86" customFormat="1">
      <c r="A4276" s="7" t="s">
        <v>829</v>
      </c>
      <c r="B4276" s="1"/>
      <c r="C4276" s="2">
        <v>1</v>
      </c>
      <c r="D4276" s="353"/>
      <c r="E4276" s="353"/>
      <c r="F4276" s="353"/>
      <c r="G4276" s="353"/>
      <c r="H4276" s="3" t="s">
        <v>4049</v>
      </c>
      <c r="I4276" s="1" t="s">
        <v>5970</v>
      </c>
      <c r="J4276" s="1" t="s">
        <v>8030</v>
      </c>
      <c r="K4276" s="58">
        <v>2017</v>
      </c>
      <c r="L4276" s="545"/>
    </row>
    <row r="4277" spans="1:12" s="86" customFormat="1">
      <c r="A4277" s="7" t="s">
        <v>829</v>
      </c>
      <c r="B4277" s="1"/>
      <c r="C4277" s="2">
        <v>2</v>
      </c>
      <c r="D4277" s="353"/>
      <c r="E4277" s="353"/>
      <c r="F4277" s="353"/>
      <c r="G4277" s="353"/>
      <c r="H4277" s="3" t="s">
        <v>4771</v>
      </c>
      <c r="I4277" s="1" t="s">
        <v>5970</v>
      </c>
      <c r="J4277" s="1" t="s">
        <v>8030</v>
      </c>
      <c r="K4277" s="58">
        <v>2017</v>
      </c>
      <c r="L4277" s="545"/>
    </row>
    <row r="4278" spans="1:12" s="86" customFormat="1">
      <c r="A4278" s="7" t="s">
        <v>829</v>
      </c>
      <c r="B4278" s="1"/>
      <c r="C4278" s="2">
        <v>3</v>
      </c>
      <c r="D4278" s="353"/>
      <c r="E4278" s="353"/>
      <c r="F4278" s="353"/>
      <c r="G4278" s="353"/>
      <c r="H4278" s="3" t="s">
        <v>4777</v>
      </c>
      <c r="I4278" s="1" t="s">
        <v>5970</v>
      </c>
      <c r="J4278" s="1" t="s">
        <v>8030</v>
      </c>
      <c r="K4278" s="58">
        <v>2017</v>
      </c>
      <c r="L4278" s="545"/>
    </row>
    <row r="4279" spans="1:12" s="86" customFormat="1">
      <c r="A4279" s="7" t="s">
        <v>831</v>
      </c>
      <c r="B4279" s="1"/>
      <c r="C4279" s="2">
        <v>1</v>
      </c>
      <c r="D4279" s="353"/>
      <c r="E4279" s="353"/>
      <c r="F4279" s="353"/>
      <c r="G4279" s="353"/>
      <c r="H4279" s="3" t="s">
        <v>4780</v>
      </c>
      <c r="I4279" s="1" t="s">
        <v>6275</v>
      </c>
      <c r="J4279" s="1" t="s">
        <v>8030</v>
      </c>
      <c r="K4279" s="58">
        <v>2017</v>
      </c>
      <c r="L4279" s="545"/>
    </row>
    <row r="4280" spans="1:12" s="86" customFormat="1">
      <c r="A4280" s="7" t="s">
        <v>834</v>
      </c>
      <c r="B4280" s="1"/>
      <c r="C4280" s="2">
        <v>1</v>
      </c>
      <c r="D4280" s="353"/>
      <c r="E4280" s="353"/>
      <c r="F4280" s="353"/>
      <c r="G4280" s="353"/>
      <c r="H4280" s="3" t="s">
        <v>4784</v>
      </c>
      <c r="I4280" s="1" t="s">
        <v>6534</v>
      </c>
      <c r="J4280" s="1" t="s">
        <v>8030</v>
      </c>
      <c r="K4280" s="58">
        <v>2017</v>
      </c>
      <c r="L4280" s="545"/>
    </row>
    <row r="4281" spans="1:12" s="86" customFormat="1">
      <c r="A4281" s="7" t="s">
        <v>844</v>
      </c>
      <c r="B4281" s="1"/>
      <c r="C4281" s="2">
        <v>1</v>
      </c>
      <c r="D4281" s="353"/>
      <c r="E4281" s="353"/>
      <c r="F4281" s="353"/>
      <c r="G4281" s="353"/>
      <c r="H4281" s="3" t="s">
        <v>4782</v>
      </c>
      <c r="I4281" s="1" t="s">
        <v>6016</v>
      </c>
      <c r="J4281" s="1" t="s">
        <v>8030</v>
      </c>
      <c r="K4281" s="58">
        <v>2017</v>
      </c>
      <c r="L4281" s="545"/>
    </row>
    <row r="4282" spans="1:12" s="86" customFormat="1">
      <c r="A4282" s="7" t="s">
        <v>846</v>
      </c>
      <c r="B4282" s="1"/>
      <c r="C4282" s="2">
        <v>1</v>
      </c>
      <c r="D4282" s="353"/>
      <c r="E4282" s="353"/>
      <c r="F4282" s="353"/>
      <c r="G4282" s="353"/>
      <c r="H4282" s="3" t="s">
        <v>1566</v>
      </c>
      <c r="I4282" s="1" t="s">
        <v>6018</v>
      </c>
      <c r="J4282" s="1" t="s">
        <v>8030</v>
      </c>
      <c r="K4282" s="58">
        <v>2017</v>
      </c>
      <c r="L4282" s="545"/>
    </row>
    <row r="4283" spans="1:12" s="86" customFormat="1">
      <c r="A4283" s="7" t="s">
        <v>848</v>
      </c>
      <c r="B4283" s="1"/>
      <c r="C4283" s="2">
        <v>1</v>
      </c>
      <c r="D4283" s="353"/>
      <c r="E4283" s="353"/>
      <c r="F4283" s="353"/>
      <c r="G4283" s="353"/>
      <c r="H4283" s="3" t="s">
        <v>4776</v>
      </c>
      <c r="I4283" s="1" t="s">
        <v>5971</v>
      </c>
      <c r="J4283" s="1" t="s">
        <v>8030</v>
      </c>
      <c r="K4283" s="58">
        <v>2017</v>
      </c>
      <c r="L4283" s="545"/>
    </row>
    <row r="4284" spans="1:12" s="86" customFormat="1">
      <c r="A4284" s="7" t="s">
        <v>848</v>
      </c>
      <c r="B4284" s="1"/>
      <c r="C4284" s="2">
        <v>2</v>
      </c>
      <c r="D4284" s="353"/>
      <c r="E4284" s="353"/>
      <c r="F4284" s="353"/>
      <c r="G4284" s="353"/>
      <c r="H4284" s="3" t="s">
        <v>4787</v>
      </c>
      <c r="I4284" s="1" t="s">
        <v>5971</v>
      </c>
      <c r="J4284" s="1" t="s">
        <v>8030</v>
      </c>
      <c r="K4284" s="58">
        <v>2017</v>
      </c>
      <c r="L4284" s="545"/>
    </row>
    <row r="4285" spans="1:12" s="86" customFormat="1">
      <c r="A4285" s="7" t="s">
        <v>850</v>
      </c>
      <c r="B4285" s="1"/>
      <c r="C4285" s="2">
        <v>1</v>
      </c>
      <c r="D4285" s="353"/>
      <c r="E4285" s="353"/>
      <c r="F4285" s="353"/>
      <c r="G4285" s="353"/>
      <c r="H4285" s="3" t="s">
        <v>4789</v>
      </c>
      <c r="I4285" s="1" t="s">
        <v>6020</v>
      </c>
      <c r="J4285" s="1" t="s">
        <v>8030</v>
      </c>
      <c r="K4285" s="58">
        <v>2017</v>
      </c>
      <c r="L4285" s="545"/>
    </row>
    <row r="4286" spans="1:12" s="86" customFormat="1">
      <c r="A4286" s="7" t="s">
        <v>850</v>
      </c>
      <c r="B4286" s="1"/>
      <c r="C4286" s="2">
        <v>2</v>
      </c>
      <c r="D4286" s="353"/>
      <c r="E4286" s="353"/>
      <c r="F4286" s="353"/>
      <c r="G4286" s="353"/>
      <c r="H4286" s="3" t="s">
        <v>4791</v>
      </c>
      <c r="I4286" s="1" t="s">
        <v>6020</v>
      </c>
      <c r="J4286" s="1" t="s">
        <v>8030</v>
      </c>
      <c r="K4286" s="58">
        <v>2017</v>
      </c>
      <c r="L4286" s="545"/>
    </row>
    <row r="4287" spans="1:12" s="86" customFormat="1">
      <c r="A4287" s="7" t="s">
        <v>850</v>
      </c>
      <c r="B4287" s="1"/>
      <c r="C4287" s="2">
        <v>3</v>
      </c>
      <c r="D4287" s="353"/>
      <c r="E4287" s="353"/>
      <c r="F4287" s="353"/>
      <c r="G4287" s="353"/>
      <c r="H4287" s="3" t="s">
        <v>4793</v>
      </c>
      <c r="I4287" s="1" t="s">
        <v>6020</v>
      </c>
      <c r="J4287" s="1" t="s">
        <v>8030</v>
      </c>
      <c r="K4287" s="58">
        <v>2017</v>
      </c>
      <c r="L4287" s="545"/>
    </row>
    <row r="4288" spans="1:12" s="86" customFormat="1">
      <c r="A4288" s="7" t="s">
        <v>852</v>
      </c>
      <c r="B4288" s="1"/>
      <c r="C4288" s="2">
        <v>1</v>
      </c>
      <c r="D4288" s="353"/>
      <c r="E4288" s="353"/>
      <c r="F4288" s="353"/>
      <c r="G4288" s="353"/>
      <c r="H4288" s="3" t="s">
        <v>3506</v>
      </c>
      <c r="I4288" s="1" t="s">
        <v>6022</v>
      </c>
      <c r="J4288" s="1" t="s">
        <v>8030</v>
      </c>
      <c r="K4288" s="58">
        <v>2017</v>
      </c>
      <c r="L4288" s="545"/>
    </row>
    <row r="4289" spans="1:12" s="86" customFormat="1">
      <c r="A4289" s="7" t="s">
        <v>852</v>
      </c>
      <c r="B4289" s="1"/>
      <c r="C4289" s="2">
        <v>2</v>
      </c>
      <c r="D4289" s="353"/>
      <c r="E4289" s="353"/>
      <c r="F4289" s="353"/>
      <c r="G4289" s="353"/>
      <c r="H4289" s="3" t="s">
        <v>4796</v>
      </c>
      <c r="I4289" s="1" t="s">
        <v>6022</v>
      </c>
      <c r="J4289" s="1" t="s">
        <v>8030</v>
      </c>
      <c r="K4289" s="58">
        <v>2017</v>
      </c>
      <c r="L4289" s="545"/>
    </row>
    <row r="4290" spans="1:12" s="86" customFormat="1">
      <c r="A4290" s="7" t="s">
        <v>852</v>
      </c>
      <c r="B4290" s="1"/>
      <c r="C4290" s="2">
        <v>3</v>
      </c>
      <c r="D4290" s="353"/>
      <c r="E4290" s="353"/>
      <c r="F4290" s="353"/>
      <c r="G4290" s="353"/>
      <c r="H4290" s="3" t="s">
        <v>4798</v>
      </c>
      <c r="I4290" s="1" t="s">
        <v>6022</v>
      </c>
      <c r="J4290" s="1" t="s">
        <v>8030</v>
      </c>
      <c r="K4290" s="58">
        <v>2017</v>
      </c>
      <c r="L4290" s="545"/>
    </row>
    <row r="4291" spans="1:12" s="86" customFormat="1">
      <c r="A4291" s="7" t="s">
        <v>854</v>
      </c>
      <c r="B4291" s="1"/>
      <c r="C4291" s="2">
        <v>1</v>
      </c>
      <c r="D4291" s="353"/>
      <c r="E4291" s="353"/>
      <c r="F4291" s="353"/>
      <c r="G4291" s="353"/>
      <c r="H4291" s="3" t="s">
        <v>4800</v>
      </c>
      <c r="I4291" s="1" t="s">
        <v>5973</v>
      </c>
      <c r="J4291" s="1" t="s">
        <v>8030</v>
      </c>
      <c r="K4291" s="58">
        <v>2017</v>
      </c>
      <c r="L4291" s="545"/>
    </row>
    <row r="4292" spans="1:12" s="86" customFormat="1">
      <c r="A4292" s="7" t="s">
        <v>854</v>
      </c>
      <c r="B4292" s="1"/>
      <c r="C4292" s="2">
        <v>2</v>
      </c>
      <c r="D4292" s="353"/>
      <c r="E4292" s="353"/>
      <c r="F4292" s="353"/>
      <c r="G4292" s="353"/>
      <c r="H4292" s="3" t="s">
        <v>4802</v>
      </c>
      <c r="I4292" s="1" t="s">
        <v>5973</v>
      </c>
      <c r="J4292" s="1" t="s">
        <v>8030</v>
      </c>
      <c r="K4292" s="58">
        <v>2017</v>
      </c>
      <c r="L4292" s="545"/>
    </row>
    <row r="4293" spans="1:12" s="86" customFormat="1">
      <c r="A4293" s="7" t="s">
        <v>854</v>
      </c>
      <c r="B4293" s="1"/>
      <c r="C4293" s="2">
        <v>3</v>
      </c>
      <c r="D4293" s="353"/>
      <c r="E4293" s="353"/>
      <c r="F4293" s="353"/>
      <c r="G4293" s="353"/>
      <c r="H4293" s="3" t="s">
        <v>4791</v>
      </c>
      <c r="I4293" s="1" t="s">
        <v>5973</v>
      </c>
      <c r="J4293" s="1" t="s">
        <v>8030</v>
      </c>
      <c r="K4293" s="58">
        <v>2017</v>
      </c>
      <c r="L4293" s="545"/>
    </row>
    <row r="4294" spans="1:12" s="86" customFormat="1">
      <c r="A4294" s="7" t="s">
        <v>854</v>
      </c>
      <c r="B4294" s="1"/>
      <c r="C4294" s="2">
        <v>4</v>
      </c>
      <c r="D4294" s="353"/>
      <c r="E4294" s="353"/>
      <c r="F4294" s="353"/>
      <c r="G4294" s="353"/>
      <c r="H4294" s="3" t="s">
        <v>4804</v>
      </c>
      <c r="I4294" s="1" t="s">
        <v>5973</v>
      </c>
      <c r="J4294" s="1" t="s">
        <v>8030</v>
      </c>
      <c r="K4294" s="58">
        <v>2017</v>
      </c>
      <c r="L4294" s="545"/>
    </row>
    <row r="4295" spans="1:12" s="86" customFormat="1">
      <c r="A4295" s="7" t="s">
        <v>856</v>
      </c>
      <c r="C4295" s="2">
        <v>7</v>
      </c>
      <c r="D4295" s="353"/>
      <c r="E4295" s="353"/>
      <c r="F4295" s="353"/>
      <c r="G4295" s="353"/>
      <c r="H4295" s="3" t="s">
        <v>4755</v>
      </c>
      <c r="I4295" s="1" t="s">
        <v>6211</v>
      </c>
      <c r="J4295" s="1" t="s">
        <v>8030</v>
      </c>
      <c r="K4295" s="58">
        <v>2017</v>
      </c>
      <c r="L4295" s="545"/>
    </row>
    <row r="4296" spans="1:12" s="86" customFormat="1">
      <c r="A4296" s="7" t="s">
        <v>871</v>
      </c>
      <c r="B4296" s="1"/>
      <c r="C4296" s="2">
        <v>1</v>
      </c>
      <c r="D4296" s="353"/>
      <c r="E4296" s="353"/>
      <c r="F4296" s="353"/>
      <c r="G4296" s="353"/>
      <c r="H4296" s="3">
        <v>10</v>
      </c>
      <c r="I4296" s="1" t="s">
        <v>6493</v>
      </c>
      <c r="J4296" s="1" t="s">
        <v>8030</v>
      </c>
      <c r="K4296" s="58">
        <v>2017</v>
      </c>
      <c r="L4296" s="545"/>
    </row>
    <row r="4297" spans="1:12" s="86" customFormat="1">
      <c r="A4297" s="7" t="s">
        <v>871</v>
      </c>
      <c r="B4297" s="1"/>
      <c r="C4297" s="2">
        <v>2</v>
      </c>
      <c r="D4297" s="353"/>
      <c r="E4297" s="353"/>
      <c r="F4297" s="353"/>
      <c r="G4297" s="353"/>
      <c r="H4297" s="3">
        <v>13</v>
      </c>
      <c r="I4297" s="1" t="s">
        <v>6493</v>
      </c>
      <c r="J4297" s="1" t="s">
        <v>8030</v>
      </c>
      <c r="K4297" s="58">
        <v>2017</v>
      </c>
      <c r="L4297" s="545"/>
    </row>
    <row r="4298" spans="1:12" s="86" customFormat="1">
      <c r="A4298" s="7" t="s">
        <v>871</v>
      </c>
      <c r="B4298" s="1"/>
      <c r="C4298" s="2">
        <v>3</v>
      </c>
      <c r="D4298" s="353"/>
      <c r="E4298" s="353"/>
      <c r="F4298" s="353"/>
      <c r="G4298" s="353"/>
      <c r="H4298" s="3">
        <v>15</v>
      </c>
      <c r="I4298" s="1" t="s">
        <v>6493</v>
      </c>
      <c r="J4298" s="1" t="s">
        <v>8030</v>
      </c>
      <c r="K4298" s="58">
        <v>2017</v>
      </c>
      <c r="L4298" s="545"/>
    </row>
    <row r="4299" spans="1:12" s="86" customFormat="1">
      <c r="A4299" s="7" t="s">
        <v>874</v>
      </c>
      <c r="B4299" s="1"/>
      <c r="C4299" s="2">
        <v>1</v>
      </c>
      <c r="D4299" s="353"/>
      <c r="E4299" s="353"/>
      <c r="F4299" s="353"/>
      <c r="G4299" s="353"/>
      <c r="H4299" s="3" t="s">
        <v>4814</v>
      </c>
      <c r="I4299" s="1" t="s">
        <v>6494</v>
      </c>
      <c r="J4299" s="1" t="s">
        <v>8030</v>
      </c>
      <c r="K4299" s="58">
        <v>2017</v>
      </c>
      <c r="L4299" s="545"/>
    </row>
    <row r="4300" spans="1:12" s="86" customFormat="1">
      <c r="A4300" s="7" t="s">
        <v>874</v>
      </c>
      <c r="B4300" s="1"/>
      <c r="C4300" s="2">
        <v>2</v>
      </c>
      <c r="D4300" s="353"/>
      <c r="E4300" s="353"/>
      <c r="F4300" s="353"/>
      <c r="G4300" s="353"/>
      <c r="H4300" s="3" t="s">
        <v>4815</v>
      </c>
      <c r="I4300" s="1" t="s">
        <v>6494</v>
      </c>
      <c r="J4300" s="1" t="s">
        <v>8030</v>
      </c>
      <c r="K4300" s="58">
        <v>2017</v>
      </c>
      <c r="L4300" s="545"/>
    </row>
    <row r="4301" spans="1:12" s="86" customFormat="1">
      <c r="A4301" s="7" t="s">
        <v>874</v>
      </c>
      <c r="B4301" s="1"/>
      <c r="C4301" s="2">
        <v>3</v>
      </c>
      <c r="D4301" s="353"/>
      <c r="E4301" s="353"/>
      <c r="F4301" s="353"/>
      <c r="G4301" s="353"/>
      <c r="H4301" s="3" t="s">
        <v>4819</v>
      </c>
      <c r="I4301" s="1" t="s">
        <v>6494</v>
      </c>
      <c r="J4301" s="1" t="s">
        <v>8030</v>
      </c>
      <c r="K4301" s="58">
        <v>2017</v>
      </c>
      <c r="L4301" s="545"/>
    </row>
    <row r="4302" spans="1:12" s="86" customFormat="1">
      <c r="A4302" s="7" t="s">
        <v>881</v>
      </c>
      <c r="B4302" s="1"/>
      <c r="C4302" s="2">
        <v>1</v>
      </c>
      <c r="D4302" s="353"/>
      <c r="E4302" s="353"/>
      <c r="F4302" s="353"/>
      <c r="G4302" s="353"/>
      <c r="H4302" s="3" t="s">
        <v>883</v>
      </c>
      <c r="I4302" s="1" t="s">
        <v>6495</v>
      </c>
      <c r="J4302" s="1" t="s">
        <v>8030</v>
      </c>
      <c r="K4302" s="58">
        <v>2017</v>
      </c>
      <c r="L4302" s="545"/>
    </row>
    <row r="4303" spans="1:12" s="86" customFormat="1">
      <c r="A4303" s="7" t="s">
        <v>884</v>
      </c>
      <c r="B4303" s="1"/>
      <c r="C4303" s="2">
        <v>1</v>
      </c>
      <c r="D4303" s="353"/>
      <c r="E4303" s="353"/>
      <c r="F4303" s="353"/>
      <c r="G4303" s="353"/>
      <c r="H4303" s="3" t="s">
        <v>4821</v>
      </c>
      <c r="I4303" s="1" t="s">
        <v>6497</v>
      </c>
      <c r="J4303" s="1" t="s">
        <v>8030</v>
      </c>
      <c r="K4303" s="58">
        <v>2017</v>
      </c>
      <c r="L4303" s="545"/>
    </row>
    <row r="4304" spans="1:12" s="86" customFormat="1">
      <c r="A4304" s="7" t="s">
        <v>884</v>
      </c>
      <c r="B4304" s="1"/>
      <c r="C4304" s="2">
        <v>2</v>
      </c>
      <c r="D4304" s="353"/>
      <c r="E4304" s="353"/>
      <c r="F4304" s="353"/>
      <c r="G4304" s="353"/>
      <c r="H4304" s="3" t="s">
        <v>4441</v>
      </c>
      <c r="I4304" s="1" t="s">
        <v>6497</v>
      </c>
      <c r="J4304" s="1" t="s">
        <v>8030</v>
      </c>
      <c r="K4304" s="58">
        <v>2017</v>
      </c>
      <c r="L4304" s="545"/>
    </row>
    <row r="4305" spans="1:12" s="86" customFormat="1">
      <c r="A4305" s="7" t="s">
        <v>884</v>
      </c>
      <c r="B4305" s="1"/>
      <c r="C4305" s="2">
        <v>4</v>
      </c>
      <c r="D4305" s="353"/>
      <c r="E4305" s="353"/>
      <c r="F4305" s="353"/>
      <c r="G4305" s="353"/>
      <c r="H4305" s="3" t="s">
        <v>4824</v>
      </c>
      <c r="I4305" s="1" t="s">
        <v>6497</v>
      </c>
      <c r="J4305" s="1" t="s">
        <v>8030</v>
      </c>
      <c r="K4305" s="58">
        <v>2017</v>
      </c>
      <c r="L4305" s="545"/>
    </row>
    <row r="4306" spans="1:12" s="86" customFormat="1">
      <c r="A4306" s="7" t="s">
        <v>884</v>
      </c>
      <c r="B4306" s="1"/>
      <c r="C4306" s="2">
        <v>3</v>
      </c>
      <c r="D4306" s="353"/>
      <c r="E4306" s="353"/>
      <c r="F4306" s="353"/>
      <c r="G4306" s="353"/>
      <c r="H4306" s="3" t="s">
        <v>4826</v>
      </c>
      <c r="I4306" s="1" t="s">
        <v>6497</v>
      </c>
      <c r="J4306" s="1" t="s">
        <v>8030</v>
      </c>
      <c r="K4306" s="58">
        <v>2017</v>
      </c>
      <c r="L4306" s="545"/>
    </row>
    <row r="4307" spans="1:12" s="86" customFormat="1">
      <c r="A4307" s="7" t="s">
        <v>896</v>
      </c>
      <c r="B4307" s="1"/>
      <c r="C4307" s="2">
        <v>1</v>
      </c>
      <c r="D4307" s="353"/>
      <c r="E4307" s="353"/>
      <c r="F4307" s="353"/>
      <c r="G4307" s="353"/>
      <c r="H4307" s="3" t="s">
        <v>4828</v>
      </c>
      <c r="I4307" s="629" t="s">
        <v>6499</v>
      </c>
      <c r="J4307" s="1" t="s">
        <v>8030</v>
      </c>
      <c r="K4307" s="58">
        <v>2017</v>
      </c>
      <c r="L4307" s="545"/>
    </row>
    <row r="4308" spans="1:12" s="86" customFormat="1">
      <c r="A4308" s="7" t="s">
        <v>896</v>
      </c>
      <c r="B4308" s="1"/>
      <c r="C4308" s="2">
        <v>2</v>
      </c>
      <c r="D4308" s="353"/>
      <c r="E4308" s="353"/>
      <c r="F4308" s="353"/>
      <c r="G4308" s="353"/>
      <c r="H4308" s="3" t="s">
        <v>4815</v>
      </c>
      <c r="I4308" s="629" t="s">
        <v>6499</v>
      </c>
      <c r="J4308" s="1" t="s">
        <v>8030</v>
      </c>
      <c r="K4308" s="58">
        <v>2017</v>
      </c>
      <c r="L4308" s="545"/>
    </row>
    <row r="4309" spans="1:12" s="86" customFormat="1" ht="14.25" customHeight="1">
      <c r="A4309" s="7" t="s">
        <v>896</v>
      </c>
      <c r="B4309" s="1"/>
      <c r="C4309" s="2">
        <v>3</v>
      </c>
      <c r="D4309" s="353"/>
      <c r="E4309" s="353"/>
      <c r="F4309" s="353"/>
      <c r="G4309" s="353"/>
      <c r="H4309" s="9" t="s">
        <v>4829</v>
      </c>
      <c r="I4309" s="629" t="s">
        <v>6499</v>
      </c>
      <c r="J4309" s="1" t="s">
        <v>8030</v>
      </c>
      <c r="K4309" s="58">
        <v>2017</v>
      </c>
      <c r="L4309" s="545"/>
    </row>
    <row r="4310" spans="1:12" s="86" customFormat="1">
      <c r="A4310" s="7" t="s">
        <v>896</v>
      </c>
      <c r="B4310" s="1"/>
      <c r="C4310" s="2">
        <v>4</v>
      </c>
      <c r="D4310" s="353"/>
      <c r="E4310" s="353"/>
      <c r="F4310" s="353"/>
      <c r="G4310" s="353"/>
      <c r="H4310" s="3" t="s">
        <v>4821</v>
      </c>
      <c r="I4310" s="629" t="s">
        <v>6499</v>
      </c>
      <c r="J4310" s="1" t="s">
        <v>8030</v>
      </c>
      <c r="K4310" s="58">
        <v>2017</v>
      </c>
      <c r="L4310" s="545"/>
    </row>
    <row r="4311" spans="1:12" s="86" customFormat="1">
      <c r="A4311" s="7" t="s">
        <v>896</v>
      </c>
      <c r="B4311" s="1"/>
      <c r="C4311" s="2">
        <v>5</v>
      </c>
      <c r="D4311" s="353"/>
      <c r="E4311" s="353"/>
      <c r="F4311" s="353"/>
      <c r="G4311" s="353"/>
      <c r="H4311" s="3" t="s">
        <v>4824</v>
      </c>
      <c r="I4311" s="629" t="s">
        <v>6499</v>
      </c>
      <c r="J4311" s="1" t="s">
        <v>8030</v>
      </c>
      <c r="K4311" s="58">
        <v>2017</v>
      </c>
      <c r="L4311" s="545"/>
    </row>
    <row r="4312" spans="1:12" s="86" customFormat="1">
      <c r="A4312" s="7" t="s">
        <v>899</v>
      </c>
      <c r="B4312" s="1"/>
      <c r="C4312" s="2">
        <v>1</v>
      </c>
      <c r="D4312" s="353"/>
      <c r="E4312" s="353"/>
      <c r="F4312" s="353"/>
      <c r="G4312" s="353"/>
      <c r="H4312" s="3" t="s">
        <v>903</v>
      </c>
      <c r="I4312" s="1" t="s">
        <v>6500</v>
      </c>
      <c r="J4312" s="1" t="s">
        <v>8030</v>
      </c>
      <c r="K4312" s="58">
        <v>2017</v>
      </c>
      <c r="L4312" s="545"/>
    </row>
    <row r="4313" spans="1:12" s="86" customFormat="1">
      <c r="A4313" s="7" t="s">
        <v>899</v>
      </c>
      <c r="B4313" s="1"/>
      <c r="C4313" s="2">
        <v>2</v>
      </c>
      <c r="D4313" s="353"/>
      <c r="E4313" s="353"/>
      <c r="F4313" s="353"/>
      <c r="G4313" s="353"/>
      <c r="H4313" s="3" t="s">
        <v>905</v>
      </c>
      <c r="I4313" s="1" t="s">
        <v>6500</v>
      </c>
      <c r="J4313" s="1" t="s">
        <v>8030</v>
      </c>
      <c r="K4313" s="58">
        <v>2017</v>
      </c>
      <c r="L4313" s="545"/>
    </row>
    <row r="4314" spans="1:12" s="86" customFormat="1">
      <c r="A4314" s="7" t="s">
        <v>899</v>
      </c>
      <c r="B4314" s="1"/>
      <c r="C4314" s="2">
        <v>3</v>
      </c>
      <c r="D4314" s="353"/>
      <c r="E4314" s="353"/>
      <c r="F4314" s="353"/>
      <c r="G4314" s="353"/>
      <c r="H4314" s="3" t="s">
        <v>906</v>
      </c>
      <c r="I4314" s="1" t="s">
        <v>6500</v>
      </c>
      <c r="J4314" s="1" t="s">
        <v>8030</v>
      </c>
      <c r="K4314" s="58">
        <v>2017</v>
      </c>
      <c r="L4314" s="545"/>
    </row>
    <row r="4315" spans="1:12" s="86" customFormat="1">
      <c r="A4315" s="7" t="s">
        <v>899</v>
      </c>
      <c r="B4315" s="1"/>
      <c r="C4315" s="2">
        <v>4</v>
      </c>
      <c r="D4315" s="353"/>
      <c r="E4315" s="353"/>
      <c r="F4315" s="353"/>
      <c r="G4315" s="353"/>
      <c r="H4315" s="3" t="s">
        <v>907</v>
      </c>
      <c r="I4315" s="1" t="s">
        <v>6500</v>
      </c>
      <c r="J4315" s="1" t="s">
        <v>8030</v>
      </c>
      <c r="K4315" s="58">
        <v>2017</v>
      </c>
      <c r="L4315" s="545"/>
    </row>
    <row r="4316" spans="1:12" s="86" customFormat="1">
      <c r="A4316" s="7" t="s">
        <v>899</v>
      </c>
      <c r="B4316" s="1"/>
      <c r="C4316" s="2">
        <v>5</v>
      </c>
      <c r="D4316" s="353"/>
      <c r="E4316" s="353"/>
      <c r="F4316" s="353"/>
      <c r="G4316" s="353"/>
      <c r="H4316" s="3" t="s">
        <v>908</v>
      </c>
      <c r="I4316" s="1" t="s">
        <v>6500</v>
      </c>
      <c r="J4316" s="1" t="s">
        <v>8030</v>
      </c>
      <c r="K4316" s="58">
        <v>2017</v>
      </c>
      <c r="L4316" s="545"/>
    </row>
    <row r="4317" spans="1:12" s="86" customFormat="1">
      <c r="A4317" s="7" t="s">
        <v>899</v>
      </c>
      <c r="B4317" s="1"/>
      <c r="C4317" s="2">
        <v>6</v>
      </c>
      <c r="D4317" s="353"/>
      <c r="E4317" s="353"/>
      <c r="F4317" s="353"/>
      <c r="G4317" s="353"/>
      <c r="H4317" s="3" t="s">
        <v>909</v>
      </c>
      <c r="I4317" s="1" t="s">
        <v>6500</v>
      </c>
      <c r="J4317" s="1" t="s">
        <v>8030</v>
      </c>
      <c r="K4317" s="58">
        <v>2017</v>
      </c>
      <c r="L4317" s="545"/>
    </row>
    <row r="4318" spans="1:12" s="86" customFormat="1">
      <c r="A4318" s="7" t="s">
        <v>910</v>
      </c>
      <c r="B4318" s="1"/>
      <c r="C4318" s="2">
        <v>1</v>
      </c>
      <c r="D4318" s="353"/>
      <c r="E4318" s="353"/>
      <c r="F4318" s="353"/>
      <c r="G4318" s="353"/>
      <c r="H4318" s="3" t="s">
        <v>912</v>
      </c>
      <c r="I4318" s="1" t="s">
        <v>6500</v>
      </c>
      <c r="J4318" s="1" t="s">
        <v>8030</v>
      </c>
      <c r="K4318" s="58">
        <v>2017</v>
      </c>
      <c r="L4318" s="545"/>
    </row>
    <row r="4319" spans="1:12" s="86" customFormat="1">
      <c r="A4319" s="7" t="s">
        <v>910</v>
      </c>
      <c r="B4319" s="1"/>
      <c r="C4319" s="2">
        <v>2</v>
      </c>
      <c r="D4319" s="353"/>
      <c r="E4319" s="353"/>
      <c r="F4319" s="353"/>
      <c r="G4319" s="353"/>
      <c r="H4319" s="3" t="s">
        <v>913</v>
      </c>
      <c r="I4319" s="1" t="s">
        <v>6500</v>
      </c>
      <c r="J4319" s="1" t="s">
        <v>8030</v>
      </c>
      <c r="K4319" s="58">
        <v>2017</v>
      </c>
      <c r="L4319" s="545"/>
    </row>
    <row r="4320" spans="1:12" s="86" customFormat="1">
      <c r="A4320" s="7" t="s">
        <v>910</v>
      </c>
      <c r="B4320" s="1"/>
      <c r="C4320" s="2">
        <v>3</v>
      </c>
      <c r="D4320" s="353"/>
      <c r="E4320" s="353"/>
      <c r="F4320" s="353"/>
      <c r="G4320" s="353"/>
      <c r="H4320" s="3" t="s">
        <v>914</v>
      </c>
      <c r="I4320" s="1" t="s">
        <v>6500</v>
      </c>
      <c r="J4320" s="1" t="s">
        <v>8030</v>
      </c>
      <c r="K4320" s="58">
        <v>2017</v>
      </c>
      <c r="L4320" s="545"/>
    </row>
    <row r="4321" spans="1:12" s="86" customFormat="1">
      <c r="A4321" s="7" t="s">
        <v>910</v>
      </c>
      <c r="B4321" s="1"/>
      <c r="C4321" s="2">
        <v>4</v>
      </c>
      <c r="D4321" s="353"/>
      <c r="E4321" s="353"/>
      <c r="F4321" s="353"/>
      <c r="G4321" s="353"/>
      <c r="H4321" s="3">
        <v>75</v>
      </c>
      <c r="I4321" s="1" t="s">
        <v>6500</v>
      </c>
      <c r="J4321" s="1" t="s">
        <v>8030</v>
      </c>
      <c r="K4321" s="58">
        <v>2017</v>
      </c>
      <c r="L4321" s="545"/>
    </row>
    <row r="4322" spans="1:12" s="86" customFormat="1">
      <c r="A4322" s="7" t="s">
        <v>910</v>
      </c>
      <c r="B4322" s="1"/>
      <c r="C4322" s="2">
        <v>5</v>
      </c>
      <c r="D4322" s="353"/>
      <c r="E4322" s="353"/>
      <c r="F4322" s="353"/>
      <c r="G4322" s="353"/>
      <c r="H4322" s="3">
        <v>85</v>
      </c>
      <c r="I4322" s="1" t="s">
        <v>6500</v>
      </c>
      <c r="J4322" s="1" t="s">
        <v>8030</v>
      </c>
      <c r="K4322" s="58">
        <v>2017</v>
      </c>
      <c r="L4322" s="545"/>
    </row>
    <row r="4323" spans="1:12" s="86" customFormat="1">
      <c r="A4323" s="7" t="s">
        <v>915</v>
      </c>
      <c r="B4323" s="1"/>
      <c r="C4323" s="2">
        <v>1</v>
      </c>
      <c r="D4323" s="353"/>
      <c r="E4323" s="353"/>
      <c r="F4323" s="353"/>
      <c r="G4323" s="353"/>
      <c r="H4323" s="3" t="s">
        <v>918</v>
      </c>
      <c r="I4323" s="1" t="s">
        <v>6500</v>
      </c>
      <c r="J4323" s="1" t="s">
        <v>8030</v>
      </c>
      <c r="K4323" s="58">
        <v>2017</v>
      </c>
      <c r="L4323" s="545"/>
    </row>
    <row r="4324" spans="1:12" s="86" customFormat="1">
      <c r="A4324" s="7" t="s">
        <v>920</v>
      </c>
      <c r="B4324" s="1"/>
      <c r="C4324" s="8">
        <v>1</v>
      </c>
      <c r="D4324" s="1187"/>
      <c r="E4324" s="1187"/>
      <c r="F4324" s="1187"/>
      <c r="G4324" s="1187"/>
      <c r="H4324" s="9" t="s">
        <v>922</v>
      </c>
      <c r="I4324" s="1" t="s">
        <v>6500</v>
      </c>
      <c r="J4324" s="1" t="s">
        <v>8030</v>
      </c>
      <c r="K4324" s="58">
        <v>2017</v>
      </c>
      <c r="L4324" s="545"/>
    </row>
    <row r="4325" spans="1:12" s="86" customFormat="1">
      <c r="A4325" s="7" t="s">
        <v>920</v>
      </c>
      <c r="B4325" s="1"/>
      <c r="C4325" s="8">
        <v>2</v>
      </c>
      <c r="D4325" s="1187"/>
      <c r="E4325" s="1187"/>
      <c r="F4325" s="1187"/>
      <c r="G4325" s="1187"/>
      <c r="H4325" s="9" t="s">
        <v>924</v>
      </c>
      <c r="I4325" s="1" t="s">
        <v>6500</v>
      </c>
      <c r="J4325" s="1" t="s">
        <v>8030</v>
      </c>
      <c r="K4325" s="58">
        <v>2017</v>
      </c>
      <c r="L4325" s="545"/>
    </row>
    <row r="4326" spans="1:12" s="86" customFormat="1">
      <c r="A4326" s="7" t="s">
        <v>920</v>
      </c>
      <c r="B4326" s="1"/>
      <c r="C4326" s="8">
        <v>3</v>
      </c>
      <c r="D4326" s="1187"/>
      <c r="E4326" s="1187"/>
      <c r="F4326" s="1187"/>
      <c r="G4326" s="1187"/>
      <c r="H4326" s="9" t="s">
        <v>925</v>
      </c>
      <c r="I4326" s="1" t="s">
        <v>6500</v>
      </c>
      <c r="J4326" s="1" t="s">
        <v>8030</v>
      </c>
      <c r="K4326" s="58">
        <v>2017</v>
      </c>
      <c r="L4326" s="545"/>
    </row>
    <row r="4327" spans="1:12" s="86" customFormat="1">
      <c r="A4327" s="7" t="s">
        <v>920</v>
      </c>
      <c r="B4327" s="1"/>
      <c r="C4327" s="8">
        <v>4</v>
      </c>
      <c r="D4327" s="1187"/>
      <c r="E4327" s="1187"/>
      <c r="F4327" s="1187"/>
      <c r="G4327" s="1187"/>
      <c r="H4327" s="9" t="s">
        <v>926</v>
      </c>
      <c r="I4327" s="1" t="s">
        <v>6500</v>
      </c>
      <c r="J4327" s="1" t="s">
        <v>8030</v>
      </c>
      <c r="K4327" s="58">
        <v>2017</v>
      </c>
      <c r="L4327" s="545"/>
    </row>
    <row r="4328" spans="1:12" s="86" customFormat="1">
      <c r="A4328" s="7" t="s">
        <v>927</v>
      </c>
      <c r="C4328" s="2">
        <v>1</v>
      </c>
      <c r="D4328" s="353"/>
      <c r="E4328" s="353"/>
      <c r="F4328" s="353"/>
      <c r="G4328" s="353"/>
      <c r="H4328" s="3" t="s">
        <v>929</v>
      </c>
      <c r="I4328" s="1" t="s">
        <v>6502</v>
      </c>
      <c r="J4328" s="1" t="s">
        <v>8030</v>
      </c>
      <c r="K4328" s="58">
        <v>2017</v>
      </c>
      <c r="L4328" s="545"/>
    </row>
    <row r="4329" spans="1:12" s="86" customFormat="1">
      <c r="A4329" s="7" t="s">
        <v>937</v>
      </c>
      <c r="C4329" s="2">
        <v>1</v>
      </c>
      <c r="D4329" s="353"/>
      <c r="E4329" s="353"/>
      <c r="F4329" s="353"/>
      <c r="G4329" s="353"/>
      <c r="H4329" s="3">
        <v>75</v>
      </c>
      <c r="I4329" s="1" t="s">
        <v>6500</v>
      </c>
      <c r="J4329" s="1" t="s">
        <v>8030</v>
      </c>
      <c r="K4329" s="58">
        <v>2017</v>
      </c>
      <c r="L4329" s="545"/>
    </row>
    <row r="4330" spans="1:12" s="86" customFormat="1">
      <c r="A4330" s="7" t="s">
        <v>941</v>
      </c>
      <c r="B4330" s="1"/>
      <c r="C4330" s="2">
        <v>1</v>
      </c>
      <c r="D4330" s="353"/>
      <c r="E4330" s="353"/>
      <c r="F4330" s="353"/>
      <c r="G4330" s="353"/>
      <c r="H4330" s="3" t="s">
        <v>943</v>
      </c>
      <c r="I4330" s="1" t="s">
        <v>6503</v>
      </c>
      <c r="J4330" s="1" t="s">
        <v>8030</v>
      </c>
      <c r="K4330" s="58">
        <v>2017</v>
      </c>
      <c r="L4330" s="545"/>
    </row>
    <row r="4331" spans="1:12" s="86" customFormat="1">
      <c r="A4331" s="7" t="s">
        <v>941</v>
      </c>
      <c r="B4331" s="1"/>
      <c r="C4331" s="2">
        <v>2</v>
      </c>
      <c r="D4331" s="353"/>
      <c r="E4331" s="353"/>
      <c r="F4331" s="353"/>
      <c r="G4331" s="353"/>
      <c r="H4331" s="3" t="s">
        <v>944</v>
      </c>
      <c r="I4331" s="1" t="s">
        <v>6503</v>
      </c>
      <c r="J4331" s="1" t="s">
        <v>8030</v>
      </c>
      <c r="K4331" s="58">
        <v>2017</v>
      </c>
      <c r="L4331" s="545"/>
    </row>
    <row r="4332" spans="1:12" s="86" customFormat="1">
      <c r="A4332" s="7" t="s">
        <v>941</v>
      </c>
      <c r="B4332" s="1"/>
      <c r="C4332" s="2">
        <v>3</v>
      </c>
      <c r="D4332" s="353"/>
      <c r="E4332" s="353"/>
      <c r="F4332" s="353"/>
      <c r="G4332" s="353"/>
      <c r="H4332" s="3" t="s">
        <v>945</v>
      </c>
      <c r="I4332" s="1" t="s">
        <v>6503</v>
      </c>
      <c r="J4332" s="1" t="s">
        <v>8030</v>
      </c>
      <c r="K4332" s="58">
        <v>2017</v>
      </c>
      <c r="L4332" s="545"/>
    </row>
    <row r="4333" spans="1:12" s="86" customFormat="1">
      <c r="A4333" s="7" t="s">
        <v>941</v>
      </c>
      <c r="B4333" s="1"/>
      <c r="C4333" s="2">
        <v>4</v>
      </c>
      <c r="D4333" s="353"/>
      <c r="E4333" s="353"/>
      <c r="F4333" s="353"/>
      <c r="G4333" s="353"/>
      <c r="H4333" s="3" t="s">
        <v>946</v>
      </c>
      <c r="I4333" s="1" t="s">
        <v>6503</v>
      </c>
      <c r="J4333" s="1" t="s">
        <v>8030</v>
      </c>
      <c r="K4333" s="58">
        <v>2017</v>
      </c>
      <c r="L4333" s="545"/>
    </row>
    <row r="4334" spans="1:12" s="86" customFormat="1">
      <c r="A4334" s="7" t="s">
        <v>941</v>
      </c>
      <c r="B4334" s="1"/>
      <c r="C4334" s="2">
        <v>5</v>
      </c>
      <c r="D4334" s="353"/>
      <c r="E4334" s="353"/>
      <c r="F4334" s="353"/>
      <c r="G4334" s="353"/>
      <c r="H4334" s="3" t="s">
        <v>935</v>
      </c>
      <c r="I4334" s="1" t="s">
        <v>6503</v>
      </c>
      <c r="J4334" s="1" t="s">
        <v>8030</v>
      </c>
      <c r="K4334" s="58">
        <v>2017</v>
      </c>
      <c r="L4334" s="545"/>
    </row>
    <row r="4335" spans="1:12" s="86" customFormat="1">
      <c r="A4335" s="7" t="s">
        <v>941</v>
      </c>
      <c r="B4335" s="1"/>
      <c r="C4335" s="2">
        <v>6</v>
      </c>
      <c r="D4335" s="353"/>
      <c r="E4335" s="353"/>
      <c r="F4335" s="353"/>
      <c r="G4335" s="353"/>
      <c r="H4335" s="3" t="s">
        <v>918</v>
      </c>
      <c r="I4335" s="1" t="s">
        <v>6503</v>
      </c>
      <c r="J4335" s="1" t="s">
        <v>8030</v>
      </c>
      <c r="K4335" s="58">
        <v>2017</v>
      </c>
      <c r="L4335" s="545"/>
    </row>
    <row r="4336" spans="1:12" s="86" customFormat="1">
      <c r="A4336" s="7" t="s">
        <v>941</v>
      </c>
      <c r="B4336" s="1"/>
      <c r="C4336" s="2">
        <v>7</v>
      </c>
      <c r="D4336" s="353"/>
      <c r="E4336" s="353"/>
      <c r="F4336" s="353"/>
      <c r="G4336" s="353"/>
      <c r="H4336" s="3" t="s">
        <v>924</v>
      </c>
      <c r="I4336" s="1" t="s">
        <v>6503</v>
      </c>
      <c r="J4336" s="1" t="s">
        <v>8030</v>
      </c>
      <c r="K4336" s="58">
        <v>2017</v>
      </c>
      <c r="L4336" s="545"/>
    </row>
    <row r="4337" spans="1:12" s="86" customFormat="1">
      <c r="A4337" s="7" t="s">
        <v>947</v>
      </c>
      <c r="C4337" s="2">
        <v>1</v>
      </c>
      <c r="D4337" s="353"/>
      <c r="E4337" s="353"/>
      <c r="F4337" s="353"/>
      <c r="G4337" s="353"/>
      <c r="H4337" s="3" t="s">
        <v>932</v>
      </c>
      <c r="I4337" s="1" t="s">
        <v>6505</v>
      </c>
      <c r="J4337" s="1" t="s">
        <v>8030</v>
      </c>
      <c r="K4337" s="58">
        <v>2017</v>
      </c>
      <c r="L4337" s="545"/>
    </row>
    <row r="4338" spans="1:12" s="86" customFormat="1">
      <c r="A4338" s="7" t="s">
        <v>947</v>
      </c>
      <c r="C4338" s="2">
        <v>2</v>
      </c>
      <c r="D4338" s="353"/>
      <c r="E4338" s="353"/>
      <c r="F4338" s="353"/>
      <c r="G4338" s="353"/>
      <c r="H4338" s="3" t="s">
        <v>934</v>
      </c>
      <c r="I4338" s="1" t="s">
        <v>6505</v>
      </c>
      <c r="J4338" s="1" t="s">
        <v>8030</v>
      </c>
      <c r="K4338" s="58">
        <v>2017</v>
      </c>
      <c r="L4338" s="545"/>
    </row>
    <row r="4339" spans="1:12" s="86" customFormat="1">
      <c r="A4339" s="7" t="s">
        <v>947</v>
      </c>
      <c r="C4339" s="2">
        <v>3</v>
      </c>
      <c r="D4339" s="353"/>
      <c r="E4339" s="353"/>
      <c r="F4339" s="353"/>
      <c r="G4339" s="353"/>
      <c r="H4339" s="3" t="s">
        <v>935</v>
      </c>
      <c r="I4339" s="1" t="s">
        <v>6505</v>
      </c>
      <c r="J4339" s="1" t="s">
        <v>8030</v>
      </c>
      <c r="K4339" s="58">
        <v>2017</v>
      </c>
      <c r="L4339" s="545"/>
    </row>
    <row r="4340" spans="1:12" s="86" customFormat="1">
      <c r="A4340" s="7" t="s">
        <v>947</v>
      </c>
      <c r="C4340" s="2">
        <v>4</v>
      </c>
      <c r="D4340" s="353"/>
      <c r="E4340" s="353"/>
      <c r="F4340" s="353"/>
      <c r="G4340" s="353"/>
      <c r="H4340" s="3" t="s">
        <v>936</v>
      </c>
      <c r="I4340" s="1" t="s">
        <v>6505</v>
      </c>
      <c r="J4340" s="1" t="s">
        <v>8030</v>
      </c>
      <c r="K4340" s="58">
        <v>2017</v>
      </c>
      <c r="L4340" s="545"/>
    </row>
    <row r="4341" spans="1:12" s="86" customFormat="1">
      <c r="A4341" s="1" t="s">
        <v>950</v>
      </c>
      <c r="B4341" s="1"/>
      <c r="C4341" s="2">
        <v>1</v>
      </c>
      <c r="D4341" s="353"/>
      <c r="E4341" s="353"/>
      <c r="F4341" s="353"/>
      <c r="G4341" s="353"/>
      <c r="H4341" s="3" t="s">
        <v>4824</v>
      </c>
      <c r="I4341" s="1" t="s">
        <v>6507</v>
      </c>
      <c r="J4341" s="1" t="s">
        <v>8030</v>
      </c>
      <c r="K4341" s="58">
        <v>2017</v>
      </c>
      <c r="L4341" s="545"/>
    </row>
    <row r="4342" spans="1:12" s="86" customFormat="1">
      <c r="A4342" s="1" t="s">
        <v>950</v>
      </c>
      <c r="B4342" s="1"/>
      <c r="C4342" s="2">
        <v>2</v>
      </c>
      <c r="D4342" s="353"/>
      <c r="E4342" s="353"/>
      <c r="F4342" s="353"/>
      <c r="G4342" s="353"/>
      <c r="H4342" s="3" t="s">
        <v>4833</v>
      </c>
      <c r="I4342" s="1" t="s">
        <v>6507</v>
      </c>
      <c r="J4342" s="1" t="s">
        <v>8030</v>
      </c>
      <c r="K4342" s="58">
        <v>2017</v>
      </c>
      <c r="L4342" s="545"/>
    </row>
    <row r="4343" spans="1:12" s="86" customFormat="1">
      <c r="A4343" s="1" t="s">
        <v>950</v>
      </c>
      <c r="B4343" s="1"/>
      <c r="C4343" s="2">
        <v>3</v>
      </c>
      <c r="D4343" s="353"/>
      <c r="E4343" s="353"/>
      <c r="F4343" s="353"/>
      <c r="G4343" s="353"/>
      <c r="H4343" s="3" t="s">
        <v>4834</v>
      </c>
      <c r="I4343" s="1" t="s">
        <v>6507</v>
      </c>
      <c r="J4343" s="1" t="s">
        <v>8030</v>
      </c>
      <c r="K4343" s="58">
        <v>2017</v>
      </c>
      <c r="L4343" s="545"/>
    </row>
    <row r="4344" spans="1:12" s="86" customFormat="1">
      <c r="A4344" s="1" t="s">
        <v>950</v>
      </c>
      <c r="B4344" s="1"/>
      <c r="C4344" s="2">
        <v>4</v>
      </c>
      <c r="D4344" s="353"/>
      <c r="E4344" s="353"/>
      <c r="F4344" s="353"/>
      <c r="G4344" s="353"/>
      <c r="H4344" s="3" t="s">
        <v>4835</v>
      </c>
      <c r="I4344" s="1" t="s">
        <v>6507</v>
      </c>
      <c r="J4344" s="1" t="s">
        <v>8030</v>
      </c>
      <c r="K4344" s="58">
        <v>2017</v>
      </c>
      <c r="L4344" s="545"/>
    </row>
    <row r="4345" spans="1:12" s="86" customFormat="1">
      <c r="A4345" s="1" t="s">
        <v>969</v>
      </c>
      <c r="B4345" s="1"/>
      <c r="C4345" s="2">
        <v>1</v>
      </c>
      <c r="D4345" s="353"/>
      <c r="E4345" s="353"/>
      <c r="F4345" s="353"/>
      <c r="G4345" s="353"/>
      <c r="H4345" s="3" t="s">
        <v>971</v>
      </c>
      <c r="I4345" s="1" t="s">
        <v>6509</v>
      </c>
      <c r="J4345" s="1" t="s">
        <v>8030</v>
      </c>
      <c r="K4345" s="58">
        <v>2017</v>
      </c>
      <c r="L4345" s="545"/>
    </row>
    <row r="4346" spans="1:12" s="86" customFormat="1">
      <c r="A4346" s="7" t="s">
        <v>980</v>
      </c>
      <c r="B4346" s="1"/>
      <c r="C4346" s="2">
        <v>1</v>
      </c>
      <c r="D4346" s="353"/>
      <c r="E4346" s="353"/>
      <c r="F4346" s="353"/>
      <c r="G4346" s="353"/>
      <c r="H4346" s="3" t="s">
        <v>4851</v>
      </c>
      <c r="I4346" s="1" t="s">
        <v>6511</v>
      </c>
      <c r="J4346" s="1" t="s">
        <v>8030</v>
      </c>
      <c r="K4346" s="58">
        <v>2017</v>
      </c>
      <c r="L4346" s="545"/>
    </row>
    <row r="4347" spans="1:12" s="86" customFormat="1">
      <c r="A4347" s="7" t="s">
        <v>980</v>
      </c>
      <c r="B4347" s="1"/>
      <c r="C4347" s="2">
        <v>2</v>
      </c>
      <c r="D4347" s="353"/>
      <c r="E4347" s="353"/>
      <c r="F4347" s="353"/>
      <c r="G4347" s="353"/>
      <c r="H4347" s="3" t="s">
        <v>4853</v>
      </c>
      <c r="I4347" s="1" t="s">
        <v>6511</v>
      </c>
      <c r="J4347" s="1" t="s">
        <v>8030</v>
      </c>
      <c r="K4347" s="58">
        <v>2017</v>
      </c>
      <c r="L4347" s="545"/>
    </row>
    <row r="4348" spans="1:12" s="86" customFormat="1">
      <c r="A4348" s="7" t="s">
        <v>980</v>
      </c>
      <c r="B4348" s="1"/>
      <c r="C4348" s="2">
        <v>3</v>
      </c>
      <c r="D4348" s="353"/>
      <c r="E4348" s="353"/>
      <c r="F4348" s="353"/>
      <c r="G4348" s="353"/>
      <c r="H4348" s="3" t="s">
        <v>4855</v>
      </c>
      <c r="I4348" s="1" t="s">
        <v>6511</v>
      </c>
      <c r="J4348" s="1" t="s">
        <v>8030</v>
      </c>
      <c r="K4348" s="58">
        <v>2017</v>
      </c>
      <c r="L4348" s="545"/>
    </row>
    <row r="4349" spans="1:12" s="86" customFormat="1">
      <c r="A4349" s="7" t="s">
        <v>982</v>
      </c>
      <c r="B4349" s="1"/>
      <c r="C4349" s="2">
        <v>1</v>
      </c>
      <c r="D4349" s="353"/>
      <c r="E4349" s="353"/>
      <c r="F4349" s="353"/>
      <c r="G4349" s="353"/>
      <c r="H4349" s="3" t="s">
        <v>6276</v>
      </c>
      <c r="I4349" s="1" t="s">
        <v>6512</v>
      </c>
      <c r="J4349" s="1" t="s">
        <v>8030</v>
      </c>
      <c r="K4349" s="58">
        <v>2017</v>
      </c>
      <c r="L4349" s="545"/>
    </row>
    <row r="4350" spans="1:12" s="86" customFormat="1">
      <c r="A4350" s="7" t="s">
        <v>982</v>
      </c>
      <c r="B4350" s="1"/>
      <c r="C4350" s="2">
        <v>2</v>
      </c>
      <c r="D4350" s="353"/>
      <c r="E4350" s="353"/>
      <c r="F4350" s="353"/>
      <c r="G4350" s="353"/>
      <c r="H4350" s="3" t="s">
        <v>985</v>
      </c>
      <c r="I4350" s="1" t="s">
        <v>6512</v>
      </c>
      <c r="J4350" s="1" t="s">
        <v>8030</v>
      </c>
      <c r="K4350" s="58">
        <v>2017</v>
      </c>
      <c r="L4350" s="545"/>
    </row>
    <row r="4351" spans="1:12" s="86" customFormat="1">
      <c r="A4351" s="7" t="s">
        <v>982</v>
      </c>
      <c r="B4351" s="1"/>
      <c r="C4351" s="2">
        <v>3</v>
      </c>
      <c r="D4351" s="353"/>
      <c r="E4351" s="353"/>
      <c r="F4351" s="353"/>
      <c r="G4351" s="353"/>
      <c r="H4351" s="3" t="s">
        <v>943</v>
      </c>
      <c r="I4351" s="1" t="s">
        <v>6512</v>
      </c>
      <c r="J4351" s="1" t="s">
        <v>8030</v>
      </c>
      <c r="K4351" s="58">
        <v>2017</v>
      </c>
      <c r="L4351" s="545"/>
    </row>
    <row r="4352" spans="1:12" s="86" customFormat="1">
      <c r="A4352" s="7" t="s">
        <v>982</v>
      </c>
      <c r="B4352" s="1"/>
      <c r="C4352" s="2">
        <v>4</v>
      </c>
      <c r="D4352" s="353"/>
      <c r="E4352" s="353"/>
      <c r="F4352" s="353"/>
      <c r="G4352" s="353"/>
      <c r="H4352" s="3" t="s">
        <v>944</v>
      </c>
      <c r="I4352" s="1" t="s">
        <v>6512</v>
      </c>
      <c r="J4352" s="1" t="s">
        <v>8030</v>
      </c>
      <c r="K4352" s="58">
        <v>2017</v>
      </c>
      <c r="L4352" s="545"/>
    </row>
    <row r="4353" spans="1:12" s="86" customFormat="1">
      <c r="A4353" s="7" t="s">
        <v>982</v>
      </c>
      <c r="B4353" s="1"/>
      <c r="C4353" s="2">
        <v>5</v>
      </c>
      <c r="D4353" s="353"/>
      <c r="E4353" s="353"/>
      <c r="F4353" s="353"/>
      <c r="G4353" s="353"/>
      <c r="H4353" s="3" t="s">
        <v>945</v>
      </c>
      <c r="I4353" s="1" t="s">
        <v>6512</v>
      </c>
      <c r="J4353" s="1" t="s">
        <v>8030</v>
      </c>
      <c r="K4353" s="58">
        <v>2017</v>
      </c>
      <c r="L4353" s="545"/>
    </row>
    <row r="4354" spans="1:12" s="86" customFormat="1">
      <c r="A4354" s="7" t="s">
        <v>982</v>
      </c>
      <c r="B4354" s="1"/>
      <c r="C4354" s="2">
        <v>6</v>
      </c>
      <c r="D4354" s="353"/>
      <c r="E4354" s="353"/>
      <c r="F4354" s="353"/>
      <c r="G4354" s="353"/>
      <c r="H4354" s="3" t="s">
        <v>946</v>
      </c>
      <c r="I4354" s="1" t="s">
        <v>6512</v>
      </c>
      <c r="J4354" s="1" t="s">
        <v>8030</v>
      </c>
      <c r="K4354" s="58">
        <v>2017</v>
      </c>
      <c r="L4354" s="545"/>
    </row>
    <row r="4355" spans="1:12" s="86" customFormat="1">
      <c r="A4355" s="7" t="s">
        <v>982</v>
      </c>
      <c r="B4355" s="1"/>
      <c r="C4355" s="2">
        <v>7</v>
      </c>
      <c r="D4355" s="353"/>
      <c r="E4355" s="353"/>
      <c r="F4355" s="353"/>
      <c r="G4355" s="353"/>
      <c r="H4355" s="3" t="s">
        <v>935</v>
      </c>
      <c r="I4355" s="1" t="s">
        <v>6512</v>
      </c>
      <c r="J4355" s="1" t="s">
        <v>8030</v>
      </c>
      <c r="K4355" s="58">
        <v>2017</v>
      </c>
      <c r="L4355" s="545"/>
    </row>
    <row r="4356" spans="1:12" s="86" customFormat="1">
      <c r="A4356" s="7" t="s">
        <v>982</v>
      </c>
      <c r="B4356" s="1"/>
      <c r="C4356" s="2">
        <v>8</v>
      </c>
      <c r="D4356" s="353"/>
      <c r="E4356" s="353"/>
      <c r="F4356" s="353"/>
      <c r="G4356" s="353"/>
      <c r="H4356" s="3" t="s">
        <v>918</v>
      </c>
      <c r="I4356" s="1" t="s">
        <v>6512</v>
      </c>
      <c r="J4356" s="1" t="s">
        <v>8030</v>
      </c>
      <c r="K4356" s="58">
        <v>2017</v>
      </c>
      <c r="L4356" s="545"/>
    </row>
    <row r="4357" spans="1:12" s="86" customFormat="1">
      <c r="A4357" s="7" t="s">
        <v>982</v>
      </c>
      <c r="B4357" s="1"/>
      <c r="C4357" s="2">
        <v>51</v>
      </c>
      <c r="D4357" s="353"/>
      <c r="E4357" s="353"/>
      <c r="F4357" s="353"/>
      <c r="G4357" s="353"/>
      <c r="H4357" s="3" t="s">
        <v>6276</v>
      </c>
      <c r="I4357" s="1" t="s">
        <v>6512</v>
      </c>
      <c r="J4357" s="1" t="s">
        <v>8030</v>
      </c>
      <c r="K4357" s="58">
        <v>2017</v>
      </c>
      <c r="L4357" s="545"/>
    </row>
    <row r="4358" spans="1:12" s="86" customFormat="1">
      <c r="A4358" s="7" t="s">
        <v>982</v>
      </c>
      <c r="B4358" s="1"/>
      <c r="C4358" s="2">
        <v>52</v>
      </c>
      <c r="D4358" s="353"/>
      <c r="E4358" s="353"/>
      <c r="F4358" s="353"/>
      <c r="G4358" s="353"/>
      <c r="H4358" s="3" t="s">
        <v>985</v>
      </c>
      <c r="I4358" s="1" t="s">
        <v>6512</v>
      </c>
      <c r="J4358" s="1" t="s">
        <v>8030</v>
      </c>
      <c r="K4358" s="58">
        <v>2017</v>
      </c>
      <c r="L4358" s="545"/>
    </row>
    <row r="4359" spans="1:12" s="86" customFormat="1">
      <c r="A4359" s="7" t="s">
        <v>982</v>
      </c>
      <c r="B4359" s="1"/>
      <c r="C4359" s="2">
        <v>53</v>
      </c>
      <c r="D4359" s="353"/>
      <c r="E4359" s="353"/>
      <c r="F4359" s="353"/>
      <c r="G4359" s="353"/>
      <c r="H4359" s="3" t="s">
        <v>943</v>
      </c>
      <c r="I4359" s="1" t="s">
        <v>6512</v>
      </c>
      <c r="J4359" s="1" t="s">
        <v>8030</v>
      </c>
      <c r="K4359" s="58">
        <v>2017</v>
      </c>
      <c r="L4359" s="545"/>
    </row>
    <row r="4360" spans="1:12" s="86" customFormat="1">
      <c r="A4360" s="7" t="s">
        <v>982</v>
      </c>
      <c r="B4360" s="1"/>
      <c r="C4360" s="2">
        <v>54</v>
      </c>
      <c r="D4360" s="353"/>
      <c r="E4360" s="353"/>
      <c r="F4360" s="353"/>
      <c r="G4360" s="353"/>
      <c r="H4360" s="3" t="s">
        <v>944</v>
      </c>
      <c r="I4360" s="1" t="s">
        <v>6512</v>
      </c>
      <c r="J4360" s="1" t="s">
        <v>8030</v>
      </c>
      <c r="K4360" s="58">
        <v>2017</v>
      </c>
      <c r="L4360" s="545"/>
    </row>
    <row r="4361" spans="1:12" s="86" customFormat="1">
      <c r="A4361" s="7" t="s">
        <v>982</v>
      </c>
      <c r="B4361" s="1"/>
      <c r="C4361" s="2">
        <v>55</v>
      </c>
      <c r="D4361" s="353"/>
      <c r="E4361" s="353"/>
      <c r="F4361" s="353"/>
      <c r="G4361" s="353"/>
      <c r="H4361" s="3" t="s">
        <v>945</v>
      </c>
      <c r="I4361" s="1" t="s">
        <v>6512</v>
      </c>
      <c r="J4361" s="1" t="s">
        <v>8030</v>
      </c>
      <c r="K4361" s="58">
        <v>2017</v>
      </c>
      <c r="L4361" s="545"/>
    </row>
    <row r="4362" spans="1:12" s="86" customFormat="1">
      <c r="A4362" s="7" t="s">
        <v>982</v>
      </c>
      <c r="B4362" s="1"/>
      <c r="C4362" s="2">
        <v>56</v>
      </c>
      <c r="D4362" s="353"/>
      <c r="E4362" s="353"/>
      <c r="F4362" s="353"/>
      <c r="G4362" s="353"/>
      <c r="H4362" s="3" t="s">
        <v>946</v>
      </c>
      <c r="I4362" s="1" t="s">
        <v>6512</v>
      </c>
      <c r="J4362" s="1" t="s">
        <v>8030</v>
      </c>
      <c r="K4362" s="58">
        <v>2017</v>
      </c>
      <c r="L4362" s="545"/>
    </row>
    <row r="4363" spans="1:12" s="86" customFormat="1">
      <c r="A4363" s="7" t="s">
        <v>982</v>
      </c>
      <c r="B4363" s="1"/>
      <c r="C4363" s="2">
        <v>57</v>
      </c>
      <c r="D4363" s="353"/>
      <c r="E4363" s="353"/>
      <c r="F4363" s="353"/>
      <c r="G4363" s="353"/>
      <c r="H4363" s="3" t="s">
        <v>935</v>
      </c>
      <c r="I4363" s="1" t="s">
        <v>6512</v>
      </c>
      <c r="J4363" s="1" t="s">
        <v>8030</v>
      </c>
      <c r="K4363" s="58">
        <v>2017</v>
      </c>
      <c r="L4363" s="545"/>
    </row>
    <row r="4364" spans="1:12" s="86" customFormat="1">
      <c r="A4364" s="7" t="s">
        <v>982</v>
      </c>
      <c r="B4364" s="1"/>
      <c r="C4364" s="2">
        <v>58</v>
      </c>
      <c r="D4364" s="353"/>
      <c r="E4364" s="353"/>
      <c r="F4364" s="353"/>
      <c r="G4364" s="353"/>
      <c r="H4364" s="3" t="s">
        <v>918</v>
      </c>
      <c r="I4364" s="1" t="s">
        <v>6512</v>
      </c>
      <c r="J4364" s="1" t="s">
        <v>8030</v>
      </c>
      <c r="K4364" s="58">
        <v>2017</v>
      </c>
      <c r="L4364" s="545"/>
    </row>
    <row r="4365" spans="1:12" s="86" customFormat="1">
      <c r="A4365" s="7" t="s">
        <v>986</v>
      </c>
      <c r="B4365" s="1"/>
      <c r="C4365" s="10">
        <v>1</v>
      </c>
      <c r="D4365" s="1180"/>
      <c r="E4365" s="1180"/>
      <c r="F4365" s="1180"/>
      <c r="G4365" s="1180"/>
      <c r="H4365" s="3" t="s">
        <v>988</v>
      </c>
      <c r="I4365" s="1" t="s">
        <v>6277</v>
      </c>
      <c r="J4365" s="1" t="s">
        <v>8030</v>
      </c>
      <c r="K4365" s="58">
        <v>2017</v>
      </c>
      <c r="L4365" s="545"/>
    </row>
    <row r="4366" spans="1:12" s="86" customFormat="1">
      <c r="A4366" s="7" t="s">
        <v>989</v>
      </c>
      <c r="B4366" s="1"/>
      <c r="C4366" s="10">
        <v>1</v>
      </c>
      <c r="D4366" s="1180"/>
      <c r="E4366" s="1180"/>
      <c r="F4366" s="1180"/>
      <c r="G4366" s="1180"/>
      <c r="H4366" s="3" t="s">
        <v>988</v>
      </c>
      <c r="I4366" s="1" t="s">
        <v>6515</v>
      </c>
      <c r="J4366" s="1" t="s">
        <v>8030</v>
      </c>
      <c r="K4366" s="58">
        <v>2017</v>
      </c>
      <c r="L4366" s="545"/>
    </row>
    <row r="4367" spans="1:12" s="86" customFormat="1">
      <c r="A4367" s="1" t="s">
        <v>6278</v>
      </c>
      <c r="C4367" s="2">
        <v>1</v>
      </c>
      <c r="D4367" s="353"/>
      <c r="E4367" s="353"/>
      <c r="F4367" s="353"/>
      <c r="G4367" s="353"/>
      <c r="H4367" s="3" t="s">
        <v>1012</v>
      </c>
      <c r="I4367" s="1" t="s">
        <v>4173</v>
      </c>
      <c r="J4367" s="1" t="s">
        <v>8030</v>
      </c>
      <c r="K4367" s="58">
        <v>2017</v>
      </c>
      <c r="L4367" s="545"/>
    </row>
    <row r="4368" spans="1:12" s="86" customFormat="1">
      <c r="A4368" s="1" t="s">
        <v>6278</v>
      </c>
      <c r="C4368" s="2">
        <v>2</v>
      </c>
      <c r="D4368" s="353"/>
      <c r="E4368" s="353"/>
      <c r="F4368" s="353"/>
      <c r="G4368" s="353"/>
      <c r="H4368" s="3" t="s">
        <v>1013</v>
      </c>
      <c r="I4368" s="1" t="s">
        <v>4173</v>
      </c>
      <c r="J4368" s="1" t="s">
        <v>8030</v>
      </c>
      <c r="K4368" s="58">
        <v>2017</v>
      </c>
      <c r="L4368" s="545"/>
    </row>
    <row r="4369" spans="1:12" s="86" customFormat="1">
      <c r="A4369" s="1" t="s">
        <v>6278</v>
      </c>
      <c r="C4369" s="2">
        <v>3</v>
      </c>
      <c r="D4369" s="353"/>
      <c r="E4369" s="353"/>
      <c r="F4369" s="353"/>
      <c r="G4369" s="353"/>
      <c r="H4369" s="3" t="s">
        <v>1014</v>
      </c>
      <c r="I4369" s="1" t="s">
        <v>4173</v>
      </c>
      <c r="J4369" s="1" t="s">
        <v>8030</v>
      </c>
      <c r="K4369" s="58">
        <v>2017</v>
      </c>
      <c r="L4369" s="545"/>
    </row>
    <row r="4370" spans="1:12" s="86" customFormat="1">
      <c r="A4370" s="1" t="s">
        <v>6278</v>
      </c>
      <c r="C4370" s="2">
        <v>4</v>
      </c>
      <c r="D4370" s="353"/>
      <c r="E4370" s="353"/>
      <c r="F4370" s="353"/>
      <c r="G4370" s="353"/>
      <c r="H4370" s="3" t="s">
        <v>1015</v>
      </c>
      <c r="I4370" s="1" t="s">
        <v>4173</v>
      </c>
      <c r="J4370" s="1" t="s">
        <v>8030</v>
      </c>
      <c r="K4370" s="58">
        <v>2017</v>
      </c>
      <c r="L4370" s="545"/>
    </row>
    <row r="4371" spans="1:12" s="86" customFormat="1">
      <c r="A4371" s="1" t="s">
        <v>6278</v>
      </c>
      <c r="C4371" s="2">
        <v>5</v>
      </c>
      <c r="D4371" s="353"/>
      <c r="E4371" s="353"/>
      <c r="F4371" s="353"/>
      <c r="G4371" s="353"/>
      <c r="H4371" s="3" t="s">
        <v>1016</v>
      </c>
      <c r="I4371" s="1" t="s">
        <v>4173</v>
      </c>
      <c r="J4371" s="1" t="s">
        <v>8030</v>
      </c>
      <c r="K4371" s="58">
        <v>2017</v>
      </c>
      <c r="L4371" s="545"/>
    </row>
    <row r="4372" spans="1:12" s="86" customFormat="1">
      <c r="A4372" s="1" t="s">
        <v>6278</v>
      </c>
      <c r="C4372" s="2">
        <v>6</v>
      </c>
      <c r="D4372" s="353"/>
      <c r="E4372" s="353"/>
      <c r="F4372" s="353"/>
      <c r="G4372" s="353"/>
      <c r="H4372" s="3" t="s">
        <v>1017</v>
      </c>
      <c r="I4372" s="1" t="s">
        <v>4173</v>
      </c>
      <c r="J4372" s="1" t="s">
        <v>8030</v>
      </c>
      <c r="K4372" s="58">
        <v>2017</v>
      </c>
      <c r="L4372" s="545"/>
    </row>
    <row r="4373" spans="1:12" s="86" customFormat="1">
      <c r="A4373" s="1" t="s">
        <v>6278</v>
      </c>
      <c r="C4373" s="2">
        <v>7</v>
      </c>
      <c r="D4373" s="353"/>
      <c r="E4373" s="353"/>
      <c r="F4373" s="353"/>
      <c r="G4373" s="353"/>
      <c r="H4373" s="3" t="s">
        <v>1018</v>
      </c>
      <c r="I4373" s="1" t="s">
        <v>4173</v>
      </c>
      <c r="J4373" s="1" t="s">
        <v>8030</v>
      </c>
      <c r="K4373" s="58">
        <v>2017</v>
      </c>
      <c r="L4373" s="545"/>
    </row>
    <row r="4374" spans="1:12" s="86" customFormat="1">
      <c r="A4374" s="1" t="s">
        <v>6278</v>
      </c>
      <c r="C4374" s="2">
        <v>8</v>
      </c>
      <c r="D4374" s="353"/>
      <c r="E4374" s="353"/>
      <c r="F4374" s="353"/>
      <c r="G4374" s="353"/>
      <c r="H4374" s="3" t="s">
        <v>1019</v>
      </c>
      <c r="I4374" s="1" t="s">
        <v>4173</v>
      </c>
      <c r="J4374" s="1" t="s">
        <v>8030</v>
      </c>
      <c r="K4374" s="58">
        <v>2017</v>
      </c>
      <c r="L4374" s="545"/>
    </row>
    <row r="4375" spans="1:12" s="86" customFormat="1">
      <c r="A4375" s="1" t="s">
        <v>5280</v>
      </c>
      <c r="C4375" s="2">
        <v>1</v>
      </c>
      <c r="D4375" s="353"/>
      <c r="E4375" s="353"/>
      <c r="F4375" s="353"/>
      <c r="G4375" s="353"/>
      <c r="H4375" s="3" t="s">
        <v>1030</v>
      </c>
      <c r="I4375" s="1" t="s">
        <v>6536</v>
      </c>
      <c r="J4375" s="1" t="s">
        <v>8030</v>
      </c>
      <c r="K4375" s="58">
        <v>2017</v>
      </c>
      <c r="L4375" s="545"/>
    </row>
    <row r="4376" spans="1:12" s="86" customFormat="1">
      <c r="A4376" s="1" t="s">
        <v>998</v>
      </c>
      <c r="B4376" s="1"/>
      <c r="C4376" s="2">
        <v>1</v>
      </c>
      <c r="D4376" s="353"/>
      <c r="E4376" s="353"/>
      <c r="F4376" s="353"/>
      <c r="G4376" s="353"/>
      <c r="H4376" s="3" t="s">
        <v>4860</v>
      </c>
      <c r="I4376" s="1" t="s">
        <v>5616</v>
      </c>
      <c r="J4376" s="1" t="s">
        <v>8030</v>
      </c>
      <c r="K4376" s="58">
        <v>2017</v>
      </c>
      <c r="L4376" s="545"/>
    </row>
    <row r="4377" spans="1:12" s="86" customFormat="1">
      <c r="A4377" s="1" t="s">
        <v>998</v>
      </c>
      <c r="B4377" s="1"/>
      <c r="C4377" s="2">
        <v>2</v>
      </c>
      <c r="D4377" s="353"/>
      <c r="E4377" s="353"/>
      <c r="F4377" s="353"/>
      <c r="G4377" s="353"/>
      <c r="H4377" s="3" t="s">
        <v>4862</v>
      </c>
      <c r="I4377" s="1" t="s">
        <v>5616</v>
      </c>
      <c r="J4377" s="1" t="s">
        <v>8030</v>
      </c>
      <c r="K4377" s="58">
        <v>2017</v>
      </c>
      <c r="L4377" s="545"/>
    </row>
    <row r="4378" spans="1:12" s="86" customFormat="1">
      <c r="A4378" s="7" t="s">
        <v>1005</v>
      </c>
      <c r="B4378" s="1"/>
      <c r="C4378" s="2">
        <v>1</v>
      </c>
      <c r="D4378" s="353"/>
      <c r="E4378" s="353"/>
      <c r="F4378" s="353"/>
      <c r="G4378" s="353"/>
      <c r="H4378" s="3" t="s">
        <v>944</v>
      </c>
      <c r="I4378" s="1" t="s">
        <v>5618</v>
      </c>
      <c r="J4378" s="1" t="s">
        <v>8030</v>
      </c>
      <c r="K4378" s="58">
        <v>2017</v>
      </c>
      <c r="L4378" s="545"/>
    </row>
    <row r="4379" spans="1:12" s="86" customFormat="1">
      <c r="A4379" s="7" t="s">
        <v>1005</v>
      </c>
      <c r="B4379" s="1"/>
      <c r="C4379" s="2">
        <v>2</v>
      </c>
      <c r="D4379" s="353"/>
      <c r="E4379" s="353"/>
      <c r="F4379" s="353"/>
      <c r="G4379" s="353"/>
      <c r="H4379" s="3" t="s">
        <v>1007</v>
      </c>
      <c r="I4379" s="1" t="s">
        <v>5618</v>
      </c>
      <c r="J4379" s="1" t="s">
        <v>8030</v>
      </c>
      <c r="K4379" s="58">
        <v>2017</v>
      </c>
      <c r="L4379" s="545"/>
    </row>
    <row r="4380" spans="1:12" s="86" customFormat="1">
      <c r="A4380" s="207" t="s">
        <v>1010</v>
      </c>
      <c r="B4380" s="1"/>
      <c r="C4380" s="208">
        <v>1</v>
      </c>
      <c r="D4380" s="1201"/>
      <c r="E4380" s="1201"/>
      <c r="F4380" s="1201"/>
      <c r="G4380" s="1201"/>
      <c r="H4380" s="3" t="s">
        <v>1012</v>
      </c>
      <c r="I4380" s="207" t="s">
        <v>5620</v>
      </c>
      <c r="J4380" s="1" t="s">
        <v>8030</v>
      </c>
      <c r="K4380" s="58">
        <v>2017</v>
      </c>
      <c r="L4380" s="545"/>
    </row>
    <row r="4381" spans="1:12" s="86" customFormat="1">
      <c r="A4381" s="207" t="s">
        <v>1010</v>
      </c>
      <c r="B4381" s="1"/>
      <c r="C4381" s="208">
        <v>2</v>
      </c>
      <c r="D4381" s="1201"/>
      <c r="E4381" s="1201"/>
      <c r="F4381" s="1201"/>
      <c r="G4381" s="1201"/>
      <c r="H4381" s="3" t="s">
        <v>1013</v>
      </c>
      <c r="I4381" s="207" t="s">
        <v>5620</v>
      </c>
      <c r="J4381" s="1" t="s">
        <v>8030</v>
      </c>
      <c r="K4381" s="58">
        <v>2017</v>
      </c>
      <c r="L4381" s="545"/>
    </row>
    <row r="4382" spans="1:12" s="86" customFormat="1">
      <c r="A4382" s="207" t="s">
        <v>1010</v>
      </c>
      <c r="B4382" s="1"/>
      <c r="C4382" s="208">
        <v>3</v>
      </c>
      <c r="D4382" s="1201"/>
      <c r="E4382" s="1201"/>
      <c r="F4382" s="1201"/>
      <c r="G4382" s="1201"/>
      <c r="H4382" s="3" t="s">
        <v>1014</v>
      </c>
      <c r="I4382" s="207" t="s">
        <v>5620</v>
      </c>
      <c r="J4382" s="1" t="s">
        <v>8030</v>
      </c>
      <c r="K4382" s="58">
        <v>2017</v>
      </c>
      <c r="L4382" s="545"/>
    </row>
    <row r="4383" spans="1:12" s="86" customFormat="1">
      <c r="A4383" s="207" t="s">
        <v>1010</v>
      </c>
      <c r="B4383" s="1"/>
      <c r="C4383" s="208">
        <v>4</v>
      </c>
      <c r="D4383" s="1201"/>
      <c r="E4383" s="1201"/>
      <c r="F4383" s="1201"/>
      <c r="G4383" s="1201"/>
      <c r="H4383" s="3" t="s">
        <v>1015</v>
      </c>
      <c r="I4383" s="207" t="s">
        <v>5620</v>
      </c>
      <c r="J4383" s="1" t="s">
        <v>8030</v>
      </c>
      <c r="K4383" s="58">
        <v>2017</v>
      </c>
      <c r="L4383" s="545"/>
    </row>
    <row r="4384" spans="1:12" s="86" customFormat="1">
      <c r="A4384" s="207" t="s">
        <v>1010</v>
      </c>
      <c r="B4384" s="1"/>
      <c r="C4384" s="208">
        <v>5</v>
      </c>
      <c r="D4384" s="1201"/>
      <c r="E4384" s="1201"/>
      <c r="F4384" s="1201"/>
      <c r="G4384" s="1201"/>
      <c r="H4384" s="3" t="s">
        <v>1016</v>
      </c>
      <c r="I4384" s="207" t="s">
        <v>5620</v>
      </c>
      <c r="J4384" s="1" t="s">
        <v>8030</v>
      </c>
      <c r="K4384" s="58">
        <v>2017</v>
      </c>
      <c r="L4384" s="545"/>
    </row>
    <row r="4385" spans="1:12" s="86" customFormat="1">
      <c r="A4385" s="207" t="s">
        <v>1010</v>
      </c>
      <c r="B4385" s="1"/>
      <c r="C4385" s="208">
        <v>6</v>
      </c>
      <c r="D4385" s="1201"/>
      <c r="E4385" s="1201"/>
      <c r="F4385" s="1201"/>
      <c r="G4385" s="1201"/>
      <c r="H4385" s="3" t="s">
        <v>1017</v>
      </c>
      <c r="I4385" s="207" t="s">
        <v>5620</v>
      </c>
      <c r="J4385" s="1" t="s">
        <v>8030</v>
      </c>
      <c r="K4385" s="58">
        <v>2017</v>
      </c>
      <c r="L4385" s="545"/>
    </row>
    <row r="4386" spans="1:12" s="86" customFormat="1">
      <c r="A4386" s="207" t="s">
        <v>1010</v>
      </c>
      <c r="B4386" s="1"/>
      <c r="C4386" s="208">
        <v>7</v>
      </c>
      <c r="D4386" s="1201"/>
      <c r="E4386" s="1201"/>
      <c r="F4386" s="1201"/>
      <c r="G4386" s="1201"/>
      <c r="H4386" s="3" t="s">
        <v>1018</v>
      </c>
      <c r="I4386" s="207" t="s">
        <v>5620</v>
      </c>
      <c r="J4386" s="1" t="s">
        <v>8030</v>
      </c>
      <c r="K4386" s="58">
        <v>2017</v>
      </c>
      <c r="L4386" s="545"/>
    </row>
    <row r="4387" spans="1:12" s="86" customFormat="1">
      <c r="A4387" s="207" t="s">
        <v>1010</v>
      </c>
      <c r="B4387" s="1"/>
      <c r="C4387" s="208">
        <v>8</v>
      </c>
      <c r="D4387" s="1201"/>
      <c r="E4387" s="1201"/>
      <c r="F4387" s="1201"/>
      <c r="G4387" s="1201"/>
      <c r="H4387" s="3" t="s">
        <v>1019</v>
      </c>
      <c r="I4387" s="207" t="s">
        <v>5620</v>
      </c>
      <c r="J4387" s="1" t="s">
        <v>8030</v>
      </c>
      <c r="K4387" s="58">
        <v>2017</v>
      </c>
      <c r="L4387" s="545"/>
    </row>
    <row r="4388" spans="1:12" s="86" customFormat="1">
      <c r="A4388" s="1" t="s">
        <v>1031</v>
      </c>
      <c r="B4388" s="1"/>
      <c r="C4388" s="2">
        <v>1</v>
      </c>
      <c r="D4388" s="353"/>
      <c r="E4388" s="353"/>
      <c r="F4388" s="353"/>
      <c r="G4388" s="353"/>
      <c r="H4388" s="3" t="s">
        <v>1034</v>
      </c>
      <c r="I4388" s="1" t="s">
        <v>5621</v>
      </c>
      <c r="J4388" s="1" t="s">
        <v>8030</v>
      </c>
      <c r="K4388" s="58">
        <v>2017</v>
      </c>
      <c r="L4388" s="545"/>
    </row>
    <row r="4389" spans="1:12" s="86" customFormat="1">
      <c r="A4389" s="1" t="s">
        <v>1035</v>
      </c>
      <c r="B4389" s="1"/>
      <c r="C4389" s="2">
        <v>1</v>
      </c>
      <c r="D4389" s="353"/>
      <c r="E4389" s="353"/>
      <c r="F4389" s="353"/>
      <c r="G4389" s="353"/>
      <c r="H4389" s="3" t="s">
        <v>4872</v>
      </c>
      <c r="I4389" s="1" t="s">
        <v>5622</v>
      </c>
      <c r="J4389" s="1" t="s">
        <v>8030</v>
      </c>
      <c r="K4389" s="58">
        <v>2017</v>
      </c>
      <c r="L4389" s="545"/>
    </row>
    <row r="4390" spans="1:12" s="86" customFormat="1">
      <c r="A4390" s="1" t="s">
        <v>6212</v>
      </c>
      <c r="C4390" s="2">
        <v>1</v>
      </c>
      <c r="D4390" s="353"/>
      <c r="E4390" s="353"/>
      <c r="F4390" s="353"/>
      <c r="G4390" s="353"/>
      <c r="H4390" s="3" t="s">
        <v>6214</v>
      </c>
      <c r="I4390" s="1" t="s">
        <v>6215</v>
      </c>
      <c r="J4390" s="1" t="s">
        <v>8030</v>
      </c>
      <c r="K4390" s="58">
        <v>2017</v>
      </c>
      <c r="L4390" s="545"/>
    </row>
    <row r="4391" spans="1:12" s="86" customFormat="1">
      <c r="A4391" s="7" t="s">
        <v>1044</v>
      </c>
      <c r="B4391" s="1"/>
      <c r="C4391" s="2">
        <v>1</v>
      </c>
      <c r="D4391" s="353"/>
      <c r="E4391" s="353"/>
      <c r="F4391" s="353"/>
      <c r="G4391" s="353"/>
      <c r="H4391" s="3" t="s">
        <v>4831</v>
      </c>
      <c r="I4391" s="1" t="s">
        <v>5624</v>
      </c>
      <c r="J4391" s="1" t="s">
        <v>8030</v>
      </c>
      <c r="K4391" s="58">
        <v>2017</v>
      </c>
      <c r="L4391" s="545"/>
    </row>
    <row r="4392" spans="1:12" s="86" customFormat="1">
      <c r="A4392" s="1" t="s">
        <v>1046</v>
      </c>
      <c r="B4392" s="1"/>
      <c r="C4392" s="2">
        <v>1</v>
      </c>
      <c r="D4392" s="353"/>
      <c r="E4392" s="353"/>
      <c r="F4392" s="353"/>
      <c r="G4392" s="353"/>
      <c r="H4392" s="3" t="s">
        <v>4881</v>
      </c>
      <c r="I4392" s="1" t="s">
        <v>5626</v>
      </c>
      <c r="J4392" s="1" t="s">
        <v>8030</v>
      </c>
      <c r="K4392" s="58">
        <v>2017</v>
      </c>
      <c r="L4392" s="545"/>
    </row>
    <row r="4393" spans="1:12" s="86" customFormat="1">
      <c r="A4393" s="7" t="s">
        <v>1052</v>
      </c>
      <c r="B4393" s="1"/>
      <c r="C4393" s="2">
        <v>1</v>
      </c>
      <c r="D4393" s="353"/>
      <c r="E4393" s="353"/>
      <c r="F4393" s="353"/>
      <c r="G4393" s="353"/>
      <c r="H4393" s="3" t="s">
        <v>4893</v>
      </c>
      <c r="I4393" s="1" t="s">
        <v>5628</v>
      </c>
      <c r="J4393" s="1" t="s">
        <v>8030</v>
      </c>
      <c r="K4393" s="58">
        <v>2017</v>
      </c>
      <c r="L4393" s="545"/>
    </row>
    <row r="4394" spans="1:12" s="86" customFormat="1">
      <c r="A4394" s="7" t="s">
        <v>1052</v>
      </c>
      <c r="C4394" s="2">
        <v>2</v>
      </c>
      <c r="D4394" s="353"/>
      <c r="E4394" s="353"/>
      <c r="F4394" s="353"/>
      <c r="G4394" s="353"/>
      <c r="H4394" s="3" t="s">
        <v>4895</v>
      </c>
      <c r="I4394" s="1" t="s">
        <v>5628</v>
      </c>
      <c r="J4394" s="1" t="s">
        <v>8030</v>
      </c>
      <c r="K4394" s="58">
        <v>2017</v>
      </c>
      <c r="L4394" s="545"/>
    </row>
    <row r="4395" spans="1:12" s="86" customFormat="1">
      <c r="A4395" s="7" t="s">
        <v>1052</v>
      </c>
      <c r="C4395" s="2">
        <v>3</v>
      </c>
      <c r="D4395" s="353"/>
      <c r="E4395" s="353"/>
      <c r="F4395" s="353"/>
      <c r="G4395" s="353"/>
      <c r="H4395" s="3" t="s">
        <v>4897</v>
      </c>
      <c r="I4395" s="1" t="s">
        <v>5628</v>
      </c>
      <c r="J4395" s="1" t="s">
        <v>8030</v>
      </c>
      <c r="K4395" s="58">
        <v>2017</v>
      </c>
      <c r="L4395" s="545"/>
    </row>
    <row r="4396" spans="1:12" s="86" customFormat="1">
      <c r="A4396" s="7" t="s">
        <v>1052</v>
      </c>
      <c r="C4396" s="2">
        <v>4</v>
      </c>
      <c r="D4396" s="353"/>
      <c r="E4396" s="353"/>
      <c r="F4396" s="353"/>
      <c r="G4396" s="353"/>
      <c r="H4396" s="3" t="s">
        <v>4899</v>
      </c>
      <c r="I4396" s="1" t="s">
        <v>5628</v>
      </c>
      <c r="J4396" s="1" t="s">
        <v>8030</v>
      </c>
      <c r="K4396" s="58">
        <v>2017</v>
      </c>
      <c r="L4396" s="545"/>
    </row>
    <row r="4397" spans="1:12" s="86" customFormat="1">
      <c r="A4397" s="7" t="s">
        <v>1052</v>
      </c>
      <c r="C4397" s="2">
        <v>5</v>
      </c>
      <c r="D4397" s="353"/>
      <c r="E4397" s="353"/>
      <c r="F4397" s="353"/>
      <c r="G4397" s="353"/>
      <c r="H4397" s="3" t="s">
        <v>4901</v>
      </c>
      <c r="I4397" s="1" t="s">
        <v>5628</v>
      </c>
      <c r="J4397" s="1" t="s">
        <v>8030</v>
      </c>
      <c r="K4397" s="58">
        <v>2017</v>
      </c>
      <c r="L4397" s="545"/>
    </row>
    <row r="4398" spans="1:12" s="86" customFormat="1">
      <c r="A4398" s="7" t="s">
        <v>1052</v>
      </c>
      <c r="C4398" s="2">
        <v>6</v>
      </c>
      <c r="D4398" s="353"/>
      <c r="E4398" s="353"/>
      <c r="F4398" s="353"/>
      <c r="G4398" s="353"/>
      <c r="H4398" s="3" t="s">
        <v>4903</v>
      </c>
      <c r="I4398" s="1" t="s">
        <v>5628</v>
      </c>
      <c r="J4398" s="1" t="s">
        <v>8030</v>
      </c>
      <c r="K4398" s="58">
        <v>2017</v>
      </c>
      <c r="L4398" s="545"/>
    </row>
    <row r="4399" spans="1:12" s="86" customFormat="1">
      <c r="A4399" s="7" t="s">
        <v>1052</v>
      </c>
      <c r="C4399" s="2">
        <v>7</v>
      </c>
      <c r="D4399" s="353"/>
      <c r="E4399" s="353"/>
      <c r="F4399" s="353"/>
      <c r="G4399" s="353"/>
      <c r="H4399" s="3" t="s">
        <v>4905</v>
      </c>
      <c r="I4399" s="1" t="s">
        <v>5628</v>
      </c>
      <c r="J4399" s="1" t="s">
        <v>8030</v>
      </c>
      <c r="K4399" s="58">
        <v>2017</v>
      </c>
      <c r="L4399" s="545"/>
    </row>
    <row r="4400" spans="1:12" s="86" customFormat="1">
      <c r="A4400" s="7" t="s">
        <v>1052</v>
      </c>
      <c r="C4400" s="2">
        <v>8</v>
      </c>
      <c r="D4400" s="353"/>
      <c r="E4400" s="353"/>
      <c r="F4400" s="353"/>
      <c r="G4400" s="353"/>
      <c r="H4400" s="3" t="s">
        <v>4907</v>
      </c>
      <c r="I4400" s="1" t="s">
        <v>5628</v>
      </c>
      <c r="J4400" s="1" t="s">
        <v>8030</v>
      </c>
      <c r="K4400" s="58">
        <v>2017</v>
      </c>
      <c r="L4400" s="545"/>
    </row>
    <row r="4401" spans="1:12" s="86" customFormat="1">
      <c r="A4401" s="7" t="s">
        <v>1052</v>
      </c>
      <c r="C4401" s="2">
        <v>9</v>
      </c>
      <c r="D4401" s="353"/>
      <c r="E4401" s="353"/>
      <c r="F4401" s="353"/>
      <c r="G4401" s="353"/>
      <c r="H4401" s="3" t="s">
        <v>4909</v>
      </c>
      <c r="I4401" s="1" t="s">
        <v>5628</v>
      </c>
      <c r="J4401" s="1" t="s">
        <v>8030</v>
      </c>
      <c r="K4401" s="58">
        <v>2017</v>
      </c>
      <c r="L4401" s="545"/>
    </row>
    <row r="4402" spans="1:12" s="86" customFormat="1">
      <c r="A4402" s="7" t="s">
        <v>1052</v>
      </c>
      <c r="C4402" s="2">
        <v>10</v>
      </c>
      <c r="D4402" s="353"/>
      <c r="E4402" s="353"/>
      <c r="F4402" s="353"/>
      <c r="G4402" s="353"/>
      <c r="H4402" s="3" t="s">
        <v>4911</v>
      </c>
      <c r="I4402" s="1" t="s">
        <v>5628</v>
      </c>
      <c r="J4402" s="1" t="s">
        <v>8030</v>
      </c>
      <c r="K4402" s="58">
        <v>2017</v>
      </c>
      <c r="L4402" s="545"/>
    </row>
    <row r="4403" spans="1:12" s="86" customFormat="1">
      <c r="A4403" s="7" t="s">
        <v>1052</v>
      </c>
      <c r="C4403" s="2">
        <v>11</v>
      </c>
      <c r="D4403" s="353"/>
      <c r="E4403" s="353"/>
      <c r="F4403" s="353"/>
      <c r="G4403" s="353"/>
      <c r="H4403" s="3" t="s">
        <v>4913</v>
      </c>
      <c r="I4403" s="1" t="s">
        <v>5628</v>
      </c>
      <c r="J4403" s="1" t="s">
        <v>8030</v>
      </c>
      <c r="K4403" s="58">
        <v>2017</v>
      </c>
      <c r="L4403" s="545"/>
    </row>
    <row r="4404" spans="1:12" s="86" customFormat="1">
      <c r="A4404" s="7" t="s">
        <v>1052</v>
      </c>
      <c r="C4404" s="2">
        <v>12</v>
      </c>
      <c r="D4404" s="353"/>
      <c r="E4404" s="353"/>
      <c r="F4404" s="353"/>
      <c r="G4404" s="353"/>
      <c r="H4404" s="3" t="s">
        <v>4915</v>
      </c>
      <c r="I4404" s="1" t="s">
        <v>5628</v>
      </c>
      <c r="J4404" s="1" t="s">
        <v>8030</v>
      </c>
      <c r="K4404" s="58">
        <v>2017</v>
      </c>
      <c r="L4404" s="545"/>
    </row>
    <row r="4405" spans="1:12" s="86" customFormat="1">
      <c r="A4405" s="7" t="s">
        <v>1052</v>
      </c>
      <c r="C4405" s="2">
        <v>13</v>
      </c>
      <c r="D4405" s="353"/>
      <c r="E4405" s="353"/>
      <c r="F4405" s="353"/>
      <c r="G4405" s="353"/>
      <c r="H4405" s="3" t="s">
        <v>4917</v>
      </c>
      <c r="I4405" s="1" t="s">
        <v>5628</v>
      </c>
      <c r="J4405" s="1" t="s">
        <v>8030</v>
      </c>
      <c r="K4405" s="58">
        <v>2017</v>
      </c>
      <c r="L4405" s="545"/>
    </row>
    <row r="4406" spans="1:12" s="86" customFormat="1">
      <c r="A4406" s="7" t="s">
        <v>1052</v>
      </c>
      <c r="C4406" s="2">
        <v>14</v>
      </c>
      <c r="D4406" s="353"/>
      <c r="E4406" s="353"/>
      <c r="F4406" s="353"/>
      <c r="G4406" s="353"/>
      <c r="H4406" s="3" t="s">
        <v>4919</v>
      </c>
      <c r="I4406" s="1" t="s">
        <v>5628</v>
      </c>
      <c r="J4406" s="1" t="s">
        <v>8030</v>
      </c>
      <c r="K4406" s="58">
        <v>2017</v>
      </c>
      <c r="L4406" s="545"/>
    </row>
    <row r="4407" spans="1:12" s="86" customFormat="1">
      <c r="A4407" s="7" t="s">
        <v>1052</v>
      </c>
      <c r="C4407" s="2">
        <v>15</v>
      </c>
      <c r="D4407" s="353"/>
      <c r="E4407" s="353"/>
      <c r="F4407" s="353"/>
      <c r="G4407" s="353"/>
      <c r="H4407" s="3" t="s">
        <v>4921</v>
      </c>
      <c r="I4407" s="1" t="s">
        <v>5628</v>
      </c>
      <c r="J4407" s="1" t="s">
        <v>8030</v>
      </c>
      <c r="K4407" s="58">
        <v>2017</v>
      </c>
      <c r="L4407" s="545"/>
    </row>
    <row r="4408" spans="1:12" s="86" customFormat="1">
      <c r="A4408" s="7" t="s">
        <v>1052</v>
      </c>
      <c r="C4408" s="2">
        <v>16</v>
      </c>
      <c r="D4408" s="353"/>
      <c r="E4408" s="353"/>
      <c r="F4408" s="353"/>
      <c r="G4408" s="353"/>
      <c r="H4408" s="3" t="s">
        <v>4923</v>
      </c>
      <c r="I4408" s="1" t="s">
        <v>5628</v>
      </c>
      <c r="J4408" s="1" t="s">
        <v>8030</v>
      </c>
      <c r="K4408" s="58">
        <v>2017</v>
      </c>
      <c r="L4408" s="545"/>
    </row>
    <row r="4409" spans="1:12" s="86" customFormat="1">
      <c r="A4409" s="7" t="s">
        <v>1052</v>
      </c>
      <c r="C4409" s="2">
        <v>17</v>
      </c>
      <c r="D4409" s="353"/>
      <c r="E4409" s="353"/>
      <c r="F4409" s="353"/>
      <c r="G4409" s="353"/>
      <c r="H4409" s="3" t="s">
        <v>4925</v>
      </c>
      <c r="I4409" s="1" t="s">
        <v>5628</v>
      </c>
      <c r="J4409" s="1" t="s">
        <v>8030</v>
      </c>
      <c r="K4409" s="58">
        <v>2017</v>
      </c>
      <c r="L4409" s="545"/>
    </row>
    <row r="4410" spans="1:12" s="86" customFormat="1">
      <c r="A4410" s="7" t="s">
        <v>1052</v>
      </c>
      <c r="C4410" s="2">
        <v>51</v>
      </c>
      <c r="D4410" s="353"/>
      <c r="E4410" s="353"/>
      <c r="F4410" s="353"/>
      <c r="G4410" s="353"/>
      <c r="H4410" s="3" t="s">
        <v>4926</v>
      </c>
      <c r="I4410" s="1" t="s">
        <v>5628</v>
      </c>
      <c r="J4410" s="1" t="s">
        <v>8030</v>
      </c>
      <c r="K4410" s="58">
        <v>2017</v>
      </c>
      <c r="L4410" s="545"/>
    </row>
    <row r="4411" spans="1:12" s="86" customFormat="1">
      <c r="A4411" s="7" t="s">
        <v>1052</v>
      </c>
      <c r="C4411" s="2">
        <v>52</v>
      </c>
      <c r="D4411" s="353"/>
      <c r="E4411" s="353"/>
      <c r="F4411" s="353"/>
      <c r="G4411" s="353"/>
      <c r="H4411" s="3" t="s">
        <v>4895</v>
      </c>
      <c r="I4411" s="1" t="s">
        <v>5628</v>
      </c>
      <c r="J4411" s="1" t="s">
        <v>8030</v>
      </c>
      <c r="K4411" s="58">
        <v>2017</v>
      </c>
      <c r="L4411" s="545"/>
    </row>
    <row r="4412" spans="1:12" s="86" customFormat="1">
      <c r="A4412" s="7" t="s">
        <v>1052</v>
      </c>
      <c r="C4412" s="2">
        <v>53</v>
      </c>
      <c r="D4412" s="353"/>
      <c r="E4412" s="353"/>
      <c r="F4412" s="353"/>
      <c r="G4412" s="353"/>
      <c r="H4412" s="3" t="s">
        <v>4897</v>
      </c>
      <c r="I4412" s="1" t="s">
        <v>5628</v>
      </c>
      <c r="J4412" s="1" t="s">
        <v>8030</v>
      </c>
      <c r="K4412" s="58">
        <v>2017</v>
      </c>
      <c r="L4412" s="545"/>
    </row>
    <row r="4413" spans="1:12" s="86" customFormat="1">
      <c r="A4413" s="7" t="s">
        <v>1052</v>
      </c>
      <c r="C4413" s="2">
        <v>54</v>
      </c>
      <c r="D4413" s="353"/>
      <c r="E4413" s="353"/>
      <c r="F4413" s="353"/>
      <c r="G4413" s="353"/>
      <c r="H4413" s="3" t="s">
        <v>4899</v>
      </c>
      <c r="I4413" s="1" t="s">
        <v>5628</v>
      </c>
      <c r="J4413" s="1" t="s">
        <v>8030</v>
      </c>
      <c r="K4413" s="58">
        <v>2017</v>
      </c>
      <c r="L4413" s="545"/>
    </row>
    <row r="4414" spans="1:12" s="86" customFormat="1">
      <c r="A4414" s="7" t="s">
        <v>1052</v>
      </c>
      <c r="C4414" s="2">
        <v>55</v>
      </c>
      <c r="D4414" s="353"/>
      <c r="E4414" s="353"/>
      <c r="F4414" s="353"/>
      <c r="G4414" s="353"/>
      <c r="H4414" s="3" t="s">
        <v>4901</v>
      </c>
      <c r="I4414" s="1" t="s">
        <v>5628</v>
      </c>
      <c r="J4414" s="1" t="s">
        <v>8030</v>
      </c>
      <c r="K4414" s="58">
        <v>2017</v>
      </c>
      <c r="L4414" s="545"/>
    </row>
    <row r="4415" spans="1:12" s="86" customFormat="1">
      <c r="A4415" s="7" t="s">
        <v>1052</v>
      </c>
      <c r="C4415" s="2">
        <v>56</v>
      </c>
      <c r="D4415" s="353"/>
      <c r="E4415" s="353"/>
      <c r="F4415" s="353"/>
      <c r="G4415" s="353"/>
      <c r="H4415" s="3" t="s">
        <v>4903</v>
      </c>
      <c r="I4415" s="1" t="s">
        <v>5628</v>
      </c>
      <c r="J4415" s="1" t="s">
        <v>8030</v>
      </c>
      <c r="K4415" s="58">
        <v>2017</v>
      </c>
      <c r="L4415" s="545"/>
    </row>
    <row r="4416" spans="1:12" s="86" customFormat="1">
      <c r="A4416" s="7" t="s">
        <v>1052</v>
      </c>
      <c r="C4416" s="2">
        <v>57</v>
      </c>
      <c r="D4416" s="353"/>
      <c r="E4416" s="353"/>
      <c r="F4416" s="353"/>
      <c r="G4416" s="353"/>
      <c r="H4416" s="3" t="s">
        <v>4905</v>
      </c>
      <c r="I4416" s="1" t="s">
        <v>5628</v>
      </c>
      <c r="J4416" s="1" t="s">
        <v>8030</v>
      </c>
      <c r="K4416" s="58">
        <v>2017</v>
      </c>
      <c r="L4416" s="545"/>
    </row>
    <row r="4417" spans="1:12" s="86" customFormat="1">
      <c r="A4417" s="7" t="s">
        <v>1052</v>
      </c>
      <c r="C4417" s="2">
        <v>58</v>
      </c>
      <c r="D4417" s="353"/>
      <c r="E4417" s="353"/>
      <c r="F4417" s="353"/>
      <c r="G4417" s="353"/>
      <c r="H4417" s="3" t="s">
        <v>4907</v>
      </c>
      <c r="I4417" s="1" t="s">
        <v>5628</v>
      </c>
      <c r="J4417" s="1" t="s">
        <v>8030</v>
      </c>
      <c r="K4417" s="58">
        <v>2017</v>
      </c>
      <c r="L4417" s="545"/>
    </row>
    <row r="4418" spans="1:12" s="86" customFormat="1">
      <c r="A4418" s="7" t="s">
        <v>1052</v>
      </c>
      <c r="C4418" s="2">
        <v>59</v>
      </c>
      <c r="D4418" s="353"/>
      <c r="E4418" s="353"/>
      <c r="F4418" s="353"/>
      <c r="G4418" s="353"/>
      <c r="H4418" s="3" t="s">
        <v>4929</v>
      </c>
      <c r="I4418" s="1" t="s">
        <v>5628</v>
      </c>
      <c r="J4418" s="1" t="s">
        <v>8030</v>
      </c>
      <c r="K4418" s="58">
        <v>2017</v>
      </c>
      <c r="L4418" s="545"/>
    </row>
    <row r="4419" spans="1:12" s="86" customFormat="1">
      <c r="A4419" s="7" t="s">
        <v>1052</v>
      </c>
      <c r="C4419" s="2">
        <v>60</v>
      </c>
      <c r="D4419" s="353"/>
      <c r="E4419" s="353"/>
      <c r="F4419" s="353"/>
      <c r="G4419" s="353"/>
      <c r="H4419" s="3" t="s">
        <v>4911</v>
      </c>
      <c r="I4419" s="1" t="s">
        <v>5628</v>
      </c>
      <c r="J4419" s="1" t="s">
        <v>8030</v>
      </c>
      <c r="K4419" s="58">
        <v>2017</v>
      </c>
      <c r="L4419" s="545"/>
    </row>
    <row r="4420" spans="1:12" s="86" customFormat="1">
      <c r="A4420" s="7" t="s">
        <v>1052</v>
      </c>
      <c r="C4420" s="2">
        <v>61</v>
      </c>
      <c r="D4420" s="353"/>
      <c r="E4420" s="353"/>
      <c r="F4420" s="353"/>
      <c r="G4420" s="353"/>
      <c r="H4420" s="3" t="s">
        <v>4913</v>
      </c>
      <c r="I4420" s="1" t="s">
        <v>5628</v>
      </c>
      <c r="J4420" s="1" t="s">
        <v>8030</v>
      </c>
      <c r="K4420" s="58">
        <v>2017</v>
      </c>
      <c r="L4420" s="545"/>
    </row>
    <row r="4421" spans="1:12" s="86" customFormat="1">
      <c r="A4421" s="7" t="s">
        <v>1052</v>
      </c>
      <c r="C4421" s="2">
        <v>62</v>
      </c>
      <c r="D4421" s="353"/>
      <c r="E4421" s="353"/>
      <c r="F4421" s="353"/>
      <c r="G4421" s="353"/>
      <c r="H4421" s="3" t="s">
        <v>4915</v>
      </c>
      <c r="I4421" s="1" t="s">
        <v>5628</v>
      </c>
      <c r="J4421" s="1" t="s">
        <v>8030</v>
      </c>
      <c r="K4421" s="58">
        <v>2017</v>
      </c>
      <c r="L4421" s="545"/>
    </row>
    <row r="4422" spans="1:12" s="86" customFormat="1">
      <c r="A4422" s="7" t="s">
        <v>1052</v>
      </c>
      <c r="C4422" s="2">
        <v>63</v>
      </c>
      <c r="D4422" s="353"/>
      <c r="E4422" s="353"/>
      <c r="F4422" s="353"/>
      <c r="G4422" s="353"/>
      <c r="H4422" s="3" t="s">
        <v>4917</v>
      </c>
      <c r="I4422" s="1" t="s">
        <v>5628</v>
      </c>
      <c r="J4422" s="1" t="s">
        <v>8030</v>
      </c>
      <c r="K4422" s="58">
        <v>2017</v>
      </c>
      <c r="L4422" s="545"/>
    </row>
    <row r="4423" spans="1:12" s="86" customFormat="1">
      <c r="A4423" s="7" t="s">
        <v>1052</v>
      </c>
      <c r="C4423" s="2">
        <v>64</v>
      </c>
      <c r="D4423" s="353"/>
      <c r="E4423" s="353"/>
      <c r="F4423" s="353"/>
      <c r="G4423" s="353"/>
      <c r="H4423" s="3" t="s">
        <v>4919</v>
      </c>
      <c r="I4423" s="1" t="s">
        <v>5628</v>
      </c>
      <c r="J4423" s="1" t="s">
        <v>8030</v>
      </c>
      <c r="K4423" s="58">
        <v>2017</v>
      </c>
      <c r="L4423" s="545"/>
    </row>
    <row r="4424" spans="1:12" s="86" customFormat="1">
      <c r="A4424" s="7" t="s">
        <v>1052</v>
      </c>
      <c r="C4424" s="2">
        <v>65</v>
      </c>
      <c r="D4424" s="353"/>
      <c r="E4424" s="353"/>
      <c r="F4424" s="353"/>
      <c r="G4424" s="353"/>
      <c r="H4424" s="3" t="s">
        <v>4921</v>
      </c>
      <c r="I4424" s="1" t="s">
        <v>5628</v>
      </c>
      <c r="J4424" s="1" t="s">
        <v>8030</v>
      </c>
      <c r="K4424" s="58">
        <v>2017</v>
      </c>
      <c r="L4424" s="545"/>
    </row>
    <row r="4425" spans="1:12" s="86" customFormat="1">
      <c r="A4425" s="7" t="s">
        <v>1052</v>
      </c>
      <c r="C4425" s="2">
        <v>66</v>
      </c>
      <c r="D4425" s="353"/>
      <c r="E4425" s="353"/>
      <c r="F4425" s="353"/>
      <c r="G4425" s="353"/>
      <c r="H4425" s="3" t="s">
        <v>4923</v>
      </c>
      <c r="I4425" s="1" t="s">
        <v>5628</v>
      </c>
      <c r="J4425" s="1" t="s">
        <v>8030</v>
      </c>
      <c r="K4425" s="58">
        <v>2017</v>
      </c>
      <c r="L4425" s="545"/>
    </row>
    <row r="4426" spans="1:12" s="86" customFormat="1">
      <c r="A4426" s="7" t="s">
        <v>1052</v>
      </c>
      <c r="C4426" s="2">
        <v>67</v>
      </c>
      <c r="D4426" s="353"/>
      <c r="E4426" s="353"/>
      <c r="F4426" s="353"/>
      <c r="G4426" s="353"/>
      <c r="H4426" s="3" t="s">
        <v>4925</v>
      </c>
      <c r="I4426" s="1" t="s">
        <v>5628</v>
      </c>
      <c r="J4426" s="1" t="s">
        <v>8030</v>
      </c>
      <c r="K4426" s="58">
        <v>2017</v>
      </c>
      <c r="L4426" s="545"/>
    </row>
    <row r="4427" spans="1:12" s="86" customFormat="1">
      <c r="A4427" s="1" t="s">
        <v>1059</v>
      </c>
      <c r="B4427" s="1"/>
      <c r="C4427" s="2">
        <v>1</v>
      </c>
      <c r="D4427" s="353"/>
      <c r="E4427" s="353"/>
      <c r="F4427" s="353"/>
      <c r="G4427" s="353"/>
      <c r="H4427" s="3">
        <v>40</v>
      </c>
      <c r="I4427" s="1" t="s">
        <v>5629</v>
      </c>
      <c r="J4427" s="1" t="s">
        <v>8030</v>
      </c>
      <c r="K4427" s="58">
        <v>2017</v>
      </c>
      <c r="L4427" s="545"/>
    </row>
    <row r="4428" spans="1:12" s="86" customFormat="1">
      <c r="A4428" s="7" t="s">
        <v>1075</v>
      </c>
      <c r="B4428" s="1"/>
      <c r="C4428" s="2">
        <v>1</v>
      </c>
      <c r="D4428" s="353"/>
      <c r="E4428" s="353"/>
      <c r="F4428" s="353"/>
      <c r="G4428" s="353"/>
      <c r="H4428" s="3" t="s">
        <v>4893</v>
      </c>
      <c r="I4428" s="1" t="s">
        <v>5631</v>
      </c>
      <c r="J4428" s="1" t="s">
        <v>8030</v>
      </c>
      <c r="K4428" s="58">
        <v>2017</v>
      </c>
      <c r="L4428" s="545"/>
    </row>
    <row r="4429" spans="1:12" s="86" customFormat="1">
      <c r="A4429" s="7" t="s">
        <v>1075</v>
      </c>
      <c r="C4429" s="2">
        <v>2</v>
      </c>
      <c r="D4429" s="353"/>
      <c r="E4429" s="353"/>
      <c r="F4429" s="353"/>
      <c r="G4429" s="353"/>
      <c r="H4429" s="3" t="s">
        <v>4958</v>
      </c>
      <c r="I4429" s="1" t="s">
        <v>5631</v>
      </c>
      <c r="J4429" s="1" t="s">
        <v>8030</v>
      </c>
      <c r="K4429" s="58">
        <v>2017</v>
      </c>
      <c r="L4429" s="545"/>
    </row>
    <row r="4430" spans="1:12" s="86" customFormat="1">
      <c r="A4430" s="7" t="s">
        <v>1075</v>
      </c>
      <c r="C4430" s="2">
        <v>3</v>
      </c>
      <c r="D4430" s="353"/>
      <c r="E4430" s="353"/>
      <c r="F4430" s="353"/>
      <c r="G4430" s="353"/>
      <c r="H4430" s="3" t="s">
        <v>4897</v>
      </c>
      <c r="I4430" s="1" t="s">
        <v>5631</v>
      </c>
      <c r="J4430" s="1" t="s">
        <v>8030</v>
      </c>
      <c r="K4430" s="58">
        <v>2017</v>
      </c>
      <c r="L4430" s="545"/>
    </row>
    <row r="4431" spans="1:12" s="86" customFormat="1">
      <c r="A4431" s="7" t="s">
        <v>1075</v>
      </c>
      <c r="C4431" s="2">
        <v>4</v>
      </c>
      <c r="D4431" s="353"/>
      <c r="E4431" s="353"/>
      <c r="F4431" s="353"/>
      <c r="G4431" s="353"/>
      <c r="H4431" s="3" t="s">
        <v>4899</v>
      </c>
      <c r="I4431" s="1" t="s">
        <v>5631</v>
      </c>
      <c r="J4431" s="1" t="s">
        <v>8030</v>
      </c>
      <c r="K4431" s="58">
        <v>2017</v>
      </c>
      <c r="L4431" s="545"/>
    </row>
    <row r="4432" spans="1:12" s="86" customFormat="1">
      <c r="A4432" s="7" t="s">
        <v>1075</v>
      </c>
      <c r="C4432" s="2">
        <v>5</v>
      </c>
      <c r="D4432" s="353"/>
      <c r="E4432" s="353"/>
      <c r="F4432" s="353"/>
      <c r="G4432" s="353"/>
      <c r="H4432" s="3" t="s">
        <v>4901</v>
      </c>
      <c r="I4432" s="1" t="s">
        <v>5631</v>
      </c>
      <c r="J4432" s="1" t="s">
        <v>8030</v>
      </c>
      <c r="K4432" s="58">
        <v>2017</v>
      </c>
      <c r="L4432" s="545"/>
    </row>
    <row r="4433" spans="1:12" s="86" customFormat="1">
      <c r="A4433" s="7" t="s">
        <v>1075</v>
      </c>
      <c r="C4433" s="2">
        <v>6</v>
      </c>
      <c r="D4433" s="353"/>
      <c r="E4433" s="353"/>
      <c r="F4433" s="353"/>
      <c r="G4433" s="353"/>
      <c r="H4433" s="3" t="s">
        <v>4903</v>
      </c>
      <c r="I4433" s="1" t="s">
        <v>5631</v>
      </c>
      <c r="J4433" s="1" t="s">
        <v>8030</v>
      </c>
      <c r="K4433" s="58">
        <v>2017</v>
      </c>
      <c r="L4433" s="545"/>
    </row>
    <row r="4434" spans="1:12" s="86" customFormat="1">
      <c r="A4434" s="7" t="s">
        <v>1075</v>
      </c>
      <c r="C4434" s="2">
        <v>7</v>
      </c>
      <c r="D4434" s="353"/>
      <c r="E4434" s="353"/>
      <c r="F4434" s="353"/>
      <c r="G4434" s="353"/>
      <c r="H4434" s="3" t="s">
        <v>4963</v>
      </c>
      <c r="I4434" s="1" t="s">
        <v>5631</v>
      </c>
      <c r="J4434" s="1" t="s">
        <v>8030</v>
      </c>
      <c r="K4434" s="58">
        <v>2017</v>
      </c>
      <c r="L4434" s="545"/>
    </row>
    <row r="4435" spans="1:12" s="86" customFormat="1">
      <c r="A4435" s="7" t="s">
        <v>1075</v>
      </c>
      <c r="C4435" s="2">
        <v>8</v>
      </c>
      <c r="D4435" s="353"/>
      <c r="E4435" s="353"/>
      <c r="F4435" s="353"/>
      <c r="G4435" s="353"/>
      <c r="H4435" s="3" t="s">
        <v>4907</v>
      </c>
      <c r="I4435" s="1" t="s">
        <v>5631</v>
      </c>
      <c r="J4435" s="1" t="s">
        <v>8030</v>
      </c>
      <c r="K4435" s="58">
        <v>2017</v>
      </c>
      <c r="L4435" s="545"/>
    </row>
    <row r="4436" spans="1:12" s="86" customFormat="1">
      <c r="A4436" s="7" t="s">
        <v>1075</v>
      </c>
      <c r="C4436" s="2">
        <v>9</v>
      </c>
      <c r="D4436" s="353"/>
      <c r="E4436" s="353"/>
      <c r="F4436" s="353"/>
      <c r="G4436" s="353"/>
      <c r="H4436" s="3" t="s">
        <v>4929</v>
      </c>
      <c r="I4436" s="1" t="s">
        <v>5631</v>
      </c>
      <c r="J4436" s="1" t="s">
        <v>8030</v>
      </c>
      <c r="K4436" s="58">
        <v>2017</v>
      </c>
      <c r="L4436" s="545"/>
    </row>
    <row r="4437" spans="1:12" s="86" customFormat="1">
      <c r="A4437" s="7" t="s">
        <v>1075</v>
      </c>
      <c r="C4437" s="2">
        <v>10</v>
      </c>
      <c r="D4437" s="353"/>
      <c r="E4437" s="353"/>
      <c r="F4437" s="353"/>
      <c r="G4437" s="353"/>
      <c r="H4437" s="3" t="s">
        <v>4911</v>
      </c>
      <c r="I4437" s="1" t="s">
        <v>5631</v>
      </c>
      <c r="J4437" s="1" t="s">
        <v>8030</v>
      </c>
      <c r="K4437" s="58">
        <v>2017</v>
      </c>
      <c r="L4437" s="545"/>
    </row>
    <row r="4438" spans="1:12" s="86" customFormat="1">
      <c r="A4438" s="7" t="s">
        <v>1075</v>
      </c>
      <c r="C4438" s="2">
        <v>11</v>
      </c>
      <c r="D4438" s="353"/>
      <c r="E4438" s="353"/>
      <c r="F4438" s="353"/>
      <c r="G4438" s="353"/>
      <c r="H4438" s="3" t="s">
        <v>4913</v>
      </c>
      <c r="I4438" s="1" t="s">
        <v>5631</v>
      </c>
      <c r="J4438" s="1" t="s">
        <v>8030</v>
      </c>
      <c r="K4438" s="58">
        <v>2017</v>
      </c>
      <c r="L4438" s="545"/>
    </row>
    <row r="4439" spans="1:12" s="86" customFormat="1">
      <c r="A4439" s="7" t="s">
        <v>1075</v>
      </c>
      <c r="C4439" s="2">
        <v>12</v>
      </c>
      <c r="D4439" s="353"/>
      <c r="E4439" s="353"/>
      <c r="F4439" s="353"/>
      <c r="G4439" s="353"/>
      <c r="H4439" s="3" t="s">
        <v>4915</v>
      </c>
      <c r="I4439" s="1" t="s">
        <v>5631</v>
      </c>
      <c r="J4439" s="1" t="s">
        <v>8030</v>
      </c>
      <c r="K4439" s="58">
        <v>2017</v>
      </c>
      <c r="L4439" s="545"/>
    </row>
    <row r="4440" spans="1:12" s="86" customFormat="1">
      <c r="A4440" s="7" t="s">
        <v>1075</v>
      </c>
      <c r="C4440" s="2">
        <v>13</v>
      </c>
      <c r="D4440" s="353"/>
      <c r="E4440" s="353"/>
      <c r="F4440" s="353"/>
      <c r="G4440" s="353"/>
      <c r="H4440" s="3" t="s">
        <v>4917</v>
      </c>
      <c r="I4440" s="1" t="s">
        <v>5631</v>
      </c>
      <c r="J4440" s="1" t="s">
        <v>8030</v>
      </c>
      <c r="K4440" s="58">
        <v>2017</v>
      </c>
      <c r="L4440" s="545"/>
    </row>
    <row r="4441" spans="1:12" s="86" customFormat="1">
      <c r="A4441" s="7" t="s">
        <v>1075</v>
      </c>
      <c r="C4441" s="2">
        <v>14</v>
      </c>
      <c r="D4441" s="353"/>
      <c r="E4441" s="353"/>
      <c r="F4441" s="353"/>
      <c r="G4441" s="353"/>
      <c r="H4441" s="3" t="s">
        <v>4967</v>
      </c>
      <c r="I4441" s="1" t="s">
        <v>5631</v>
      </c>
      <c r="J4441" s="1" t="s">
        <v>8030</v>
      </c>
      <c r="K4441" s="58">
        <v>2017</v>
      </c>
      <c r="L4441" s="545"/>
    </row>
    <row r="4442" spans="1:12" s="86" customFormat="1">
      <c r="A4442" s="7" t="s">
        <v>1075</v>
      </c>
      <c r="C4442" s="2">
        <v>15</v>
      </c>
      <c r="D4442" s="353"/>
      <c r="E4442" s="353"/>
      <c r="F4442" s="353"/>
      <c r="G4442" s="353"/>
      <c r="H4442" s="3" t="s">
        <v>4969</v>
      </c>
      <c r="I4442" s="1" t="s">
        <v>5631</v>
      </c>
      <c r="J4442" s="1" t="s">
        <v>8030</v>
      </c>
      <c r="K4442" s="58">
        <v>2017</v>
      </c>
      <c r="L4442" s="545"/>
    </row>
    <row r="4443" spans="1:12" s="86" customFormat="1">
      <c r="A4443" s="7" t="s">
        <v>1075</v>
      </c>
      <c r="C4443" s="2">
        <v>16</v>
      </c>
      <c r="D4443" s="353"/>
      <c r="E4443" s="353"/>
      <c r="F4443" s="353"/>
      <c r="G4443" s="353"/>
      <c r="H4443" s="3" t="s">
        <v>4923</v>
      </c>
      <c r="I4443" s="1" t="s">
        <v>5631</v>
      </c>
      <c r="J4443" s="1" t="s">
        <v>8030</v>
      </c>
      <c r="K4443" s="58">
        <v>2017</v>
      </c>
      <c r="L4443" s="545"/>
    </row>
    <row r="4444" spans="1:12" s="86" customFormat="1">
      <c r="A4444" s="7" t="s">
        <v>1075</v>
      </c>
      <c r="C4444" s="2">
        <v>17</v>
      </c>
      <c r="D4444" s="353"/>
      <c r="E4444" s="353"/>
      <c r="F4444" s="353"/>
      <c r="G4444" s="353"/>
      <c r="H4444" s="3" t="s">
        <v>4925</v>
      </c>
      <c r="I4444" s="1" t="s">
        <v>5631</v>
      </c>
      <c r="J4444" s="1" t="s">
        <v>8030</v>
      </c>
      <c r="K4444" s="58">
        <v>2017</v>
      </c>
      <c r="L4444" s="545"/>
    </row>
    <row r="4445" spans="1:12" s="86" customFormat="1">
      <c r="A4445" s="7" t="s">
        <v>1075</v>
      </c>
      <c r="C4445" s="2">
        <v>51</v>
      </c>
      <c r="D4445" s="353"/>
      <c r="E4445" s="353"/>
      <c r="F4445" s="353"/>
      <c r="G4445" s="353"/>
      <c r="H4445" s="3" t="s">
        <v>4893</v>
      </c>
      <c r="I4445" s="1" t="s">
        <v>5631</v>
      </c>
      <c r="J4445" s="1" t="s">
        <v>8030</v>
      </c>
      <c r="K4445" s="58">
        <v>2017</v>
      </c>
      <c r="L4445" s="545"/>
    </row>
    <row r="4446" spans="1:12" s="86" customFormat="1">
      <c r="A4446" s="7" t="s">
        <v>1075</v>
      </c>
      <c r="C4446" s="2">
        <v>52</v>
      </c>
      <c r="D4446" s="353"/>
      <c r="E4446" s="353"/>
      <c r="F4446" s="353"/>
      <c r="G4446" s="353"/>
      <c r="H4446" s="3" t="s">
        <v>4895</v>
      </c>
      <c r="I4446" s="1" t="s">
        <v>5631</v>
      </c>
      <c r="J4446" s="1" t="s">
        <v>8030</v>
      </c>
      <c r="K4446" s="58">
        <v>2017</v>
      </c>
      <c r="L4446" s="545"/>
    </row>
    <row r="4447" spans="1:12" s="86" customFormat="1">
      <c r="A4447" s="7" t="s">
        <v>1075</v>
      </c>
      <c r="C4447" s="2">
        <v>53</v>
      </c>
      <c r="D4447" s="353"/>
      <c r="E4447" s="353"/>
      <c r="F4447" s="353"/>
      <c r="G4447" s="353"/>
      <c r="H4447" s="3" t="s">
        <v>4897</v>
      </c>
      <c r="I4447" s="1" t="s">
        <v>5631</v>
      </c>
      <c r="J4447" s="1" t="s">
        <v>8030</v>
      </c>
      <c r="K4447" s="58">
        <v>2017</v>
      </c>
      <c r="L4447" s="545"/>
    </row>
    <row r="4448" spans="1:12" s="86" customFormat="1">
      <c r="A4448" s="7" t="s">
        <v>1075</v>
      </c>
      <c r="C4448" s="2">
        <v>54</v>
      </c>
      <c r="D4448" s="353"/>
      <c r="E4448" s="353"/>
      <c r="F4448" s="353"/>
      <c r="G4448" s="353"/>
      <c r="H4448" s="3" t="s">
        <v>4899</v>
      </c>
      <c r="I4448" s="1" t="s">
        <v>5631</v>
      </c>
      <c r="J4448" s="1" t="s">
        <v>8030</v>
      </c>
      <c r="K4448" s="58">
        <v>2017</v>
      </c>
      <c r="L4448" s="545"/>
    </row>
    <row r="4449" spans="1:12" s="86" customFormat="1">
      <c r="A4449" s="7" t="s">
        <v>1075</v>
      </c>
      <c r="C4449" s="2">
        <v>55</v>
      </c>
      <c r="D4449" s="353"/>
      <c r="E4449" s="353"/>
      <c r="F4449" s="353"/>
      <c r="G4449" s="353"/>
      <c r="H4449" s="3" t="s">
        <v>4901</v>
      </c>
      <c r="I4449" s="1" t="s">
        <v>5631</v>
      </c>
      <c r="J4449" s="1" t="s">
        <v>8030</v>
      </c>
      <c r="K4449" s="58">
        <v>2017</v>
      </c>
      <c r="L4449" s="545"/>
    </row>
    <row r="4450" spans="1:12" s="86" customFormat="1">
      <c r="A4450" s="7" t="s">
        <v>1075</v>
      </c>
      <c r="C4450" s="2">
        <v>56</v>
      </c>
      <c r="D4450" s="353"/>
      <c r="E4450" s="353"/>
      <c r="F4450" s="353"/>
      <c r="G4450" s="353"/>
      <c r="H4450" s="3" t="s">
        <v>4903</v>
      </c>
      <c r="I4450" s="1" t="s">
        <v>5631</v>
      </c>
      <c r="J4450" s="1" t="s">
        <v>8030</v>
      </c>
      <c r="K4450" s="58">
        <v>2017</v>
      </c>
      <c r="L4450" s="545"/>
    </row>
    <row r="4451" spans="1:12" s="86" customFormat="1">
      <c r="A4451" s="7" t="s">
        <v>1075</v>
      </c>
      <c r="C4451" s="2">
        <v>57</v>
      </c>
      <c r="D4451" s="353"/>
      <c r="E4451" s="353"/>
      <c r="F4451" s="353"/>
      <c r="G4451" s="353"/>
      <c r="H4451" s="3" t="s">
        <v>4905</v>
      </c>
      <c r="I4451" s="1" t="s">
        <v>5631</v>
      </c>
      <c r="J4451" s="1" t="s">
        <v>8030</v>
      </c>
      <c r="K4451" s="58">
        <v>2017</v>
      </c>
      <c r="L4451" s="545"/>
    </row>
    <row r="4452" spans="1:12" s="86" customFormat="1">
      <c r="A4452" s="7" t="s">
        <v>1075</v>
      </c>
      <c r="C4452" s="2">
        <v>58</v>
      </c>
      <c r="D4452" s="353"/>
      <c r="E4452" s="353"/>
      <c r="F4452" s="353"/>
      <c r="G4452" s="353"/>
      <c r="H4452" s="3" t="s">
        <v>4907</v>
      </c>
      <c r="I4452" s="1" t="s">
        <v>5631</v>
      </c>
      <c r="J4452" s="1" t="s">
        <v>8030</v>
      </c>
      <c r="K4452" s="58">
        <v>2017</v>
      </c>
      <c r="L4452" s="545"/>
    </row>
    <row r="4453" spans="1:12" s="86" customFormat="1">
      <c r="A4453" s="7" t="s">
        <v>1075</v>
      </c>
      <c r="C4453" s="2">
        <v>59</v>
      </c>
      <c r="D4453" s="353"/>
      <c r="E4453" s="353"/>
      <c r="F4453" s="353"/>
      <c r="G4453" s="353"/>
      <c r="H4453" s="3" t="s">
        <v>4929</v>
      </c>
      <c r="I4453" s="1" t="s">
        <v>5631</v>
      </c>
      <c r="J4453" s="1" t="s">
        <v>8030</v>
      </c>
      <c r="K4453" s="58">
        <v>2017</v>
      </c>
      <c r="L4453" s="545"/>
    </row>
    <row r="4454" spans="1:12" s="86" customFormat="1">
      <c r="A4454" s="7" t="s">
        <v>1075</v>
      </c>
      <c r="C4454" s="2">
        <v>60</v>
      </c>
      <c r="D4454" s="353"/>
      <c r="E4454" s="353"/>
      <c r="F4454" s="353"/>
      <c r="G4454" s="353"/>
      <c r="H4454" s="3" t="s">
        <v>4911</v>
      </c>
      <c r="I4454" s="1" t="s">
        <v>5631</v>
      </c>
      <c r="J4454" s="1" t="s">
        <v>8030</v>
      </c>
      <c r="K4454" s="58">
        <v>2017</v>
      </c>
      <c r="L4454" s="545"/>
    </row>
    <row r="4455" spans="1:12" s="86" customFormat="1">
      <c r="A4455" s="7" t="s">
        <v>1075</v>
      </c>
      <c r="C4455" s="2">
        <v>61</v>
      </c>
      <c r="D4455" s="353"/>
      <c r="E4455" s="353"/>
      <c r="F4455" s="353"/>
      <c r="G4455" s="353"/>
      <c r="H4455" s="3" t="s">
        <v>4913</v>
      </c>
      <c r="I4455" s="1" t="s">
        <v>5631</v>
      </c>
      <c r="J4455" s="1" t="s">
        <v>8030</v>
      </c>
      <c r="K4455" s="58">
        <v>2017</v>
      </c>
      <c r="L4455" s="545"/>
    </row>
    <row r="4456" spans="1:12" s="86" customFormat="1">
      <c r="A4456" s="7" t="s">
        <v>1075</v>
      </c>
      <c r="C4456" s="2">
        <v>62</v>
      </c>
      <c r="D4456" s="353"/>
      <c r="E4456" s="353"/>
      <c r="F4456" s="353"/>
      <c r="G4456" s="353"/>
      <c r="H4456" s="3" t="s">
        <v>4915</v>
      </c>
      <c r="I4456" s="1" t="s">
        <v>5631</v>
      </c>
      <c r="J4456" s="1" t="s">
        <v>8030</v>
      </c>
      <c r="K4456" s="58">
        <v>2017</v>
      </c>
      <c r="L4456" s="545"/>
    </row>
    <row r="4457" spans="1:12" s="86" customFormat="1">
      <c r="A4457" s="7" t="s">
        <v>1075</v>
      </c>
      <c r="C4457" s="2">
        <v>63</v>
      </c>
      <c r="D4457" s="353"/>
      <c r="E4457" s="353"/>
      <c r="F4457" s="353"/>
      <c r="G4457" s="353"/>
      <c r="H4457" s="3" t="s">
        <v>4917</v>
      </c>
      <c r="I4457" s="1" t="s">
        <v>5631</v>
      </c>
      <c r="J4457" s="1" t="s">
        <v>8030</v>
      </c>
      <c r="K4457" s="58">
        <v>2017</v>
      </c>
      <c r="L4457" s="545"/>
    </row>
    <row r="4458" spans="1:12" s="86" customFormat="1">
      <c r="A4458" s="7" t="s">
        <v>1075</v>
      </c>
      <c r="C4458" s="2">
        <v>64</v>
      </c>
      <c r="D4458" s="353"/>
      <c r="E4458" s="353"/>
      <c r="F4458" s="353"/>
      <c r="G4458" s="353"/>
      <c r="H4458" s="3" t="s">
        <v>4919</v>
      </c>
      <c r="I4458" s="1" t="s">
        <v>5631</v>
      </c>
      <c r="J4458" s="1" t="s">
        <v>8030</v>
      </c>
      <c r="K4458" s="58">
        <v>2017</v>
      </c>
      <c r="L4458" s="545"/>
    </row>
    <row r="4459" spans="1:12" s="86" customFormat="1">
      <c r="A4459" s="7" t="s">
        <v>1075</v>
      </c>
      <c r="C4459" s="2">
        <v>65</v>
      </c>
      <c r="D4459" s="353"/>
      <c r="E4459" s="353"/>
      <c r="F4459" s="353"/>
      <c r="G4459" s="353"/>
      <c r="H4459" s="3" t="s">
        <v>4969</v>
      </c>
      <c r="I4459" s="1" t="s">
        <v>5631</v>
      </c>
      <c r="J4459" s="1" t="s">
        <v>8030</v>
      </c>
      <c r="K4459" s="58">
        <v>2017</v>
      </c>
      <c r="L4459" s="545"/>
    </row>
    <row r="4460" spans="1:12" s="86" customFormat="1">
      <c r="A4460" s="7" t="s">
        <v>1075</v>
      </c>
      <c r="C4460" s="2">
        <v>66</v>
      </c>
      <c r="D4460" s="353"/>
      <c r="E4460" s="353"/>
      <c r="F4460" s="353"/>
      <c r="G4460" s="353"/>
      <c r="H4460" s="3" t="s">
        <v>4923</v>
      </c>
      <c r="I4460" s="1" t="s">
        <v>5631</v>
      </c>
      <c r="J4460" s="1" t="s">
        <v>8030</v>
      </c>
      <c r="K4460" s="58">
        <v>2017</v>
      </c>
      <c r="L4460" s="545"/>
    </row>
    <row r="4461" spans="1:12" s="86" customFormat="1">
      <c r="A4461" s="7" t="s">
        <v>1075</v>
      </c>
      <c r="C4461" s="2">
        <v>67</v>
      </c>
      <c r="D4461" s="353"/>
      <c r="E4461" s="353"/>
      <c r="F4461" s="353"/>
      <c r="G4461" s="353"/>
      <c r="H4461" s="3" t="s">
        <v>4925</v>
      </c>
      <c r="I4461" s="1" t="s">
        <v>5631</v>
      </c>
      <c r="J4461" s="1" t="s">
        <v>8030</v>
      </c>
      <c r="K4461" s="58">
        <v>2017</v>
      </c>
      <c r="L4461" s="545"/>
    </row>
    <row r="4462" spans="1:12" s="86" customFormat="1">
      <c r="A4462" s="1" t="s">
        <v>1077</v>
      </c>
      <c r="B4462" s="1"/>
      <c r="C4462" s="2">
        <v>1</v>
      </c>
      <c r="D4462" s="353"/>
      <c r="E4462" s="353"/>
      <c r="F4462" s="353"/>
      <c r="G4462" s="353"/>
      <c r="H4462" s="3" t="s">
        <v>1079</v>
      </c>
      <c r="I4462" s="1" t="s">
        <v>5634</v>
      </c>
      <c r="J4462" s="1" t="s">
        <v>8030</v>
      </c>
      <c r="K4462" s="58">
        <v>2017</v>
      </c>
      <c r="L4462" s="545"/>
    </row>
    <row r="4463" spans="1:12" s="86" customFormat="1">
      <c r="A4463" s="1" t="s">
        <v>1077</v>
      </c>
      <c r="B4463" s="1"/>
      <c r="C4463" s="2">
        <v>2</v>
      </c>
      <c r="D4463" s="353"/>
      <c r="E4463" s="353"/>
      <c r="F4463" s="353"/>
      <c r="G4463" s="353"/>
      <c r="H4463" s="3" t="s">
        <v>1080</v>
      </c>
      <c r="I4463" s="1" t="s">
        <v>5633</v>
      </c>
      <c r="J4463" s="1" t="s">
        <v>8030</v>
      </c>
      <c r="K4463" s="58">
        <v>2017</v>
      </c>
      <c r="L4463" s="545"/>
    </row>
    <row r="4464" spans="1:12" s="86" customFormat="1">
      <c r="A4464" s="7" t="s">
        <v>1083</v>
      </c>
      <c r="B4464" s="1"/>
      <c r="C4464" s="2">
        <v>1</v>
      </c>
      <c r="D4464" s="353"/>
      <c r="E4464" s="353"/>
      <c r="F4464" s="353"/>
      <c r="G4464" s="353"/>
      <c r="H4464" s="3" t="s">
        <v>4832</v>
      </c>
      <c r="I4464" s="1" t="s">
        <v>5636</v>
      </c>
      <c r="J4464" s="1" t="s">
        <v>8030</v>
      </c>
      <c r="K4464" s="58">
        <v>2017</v>
      </c>
      <c r="L4464" s="545"/>
    </row>
    <row r="4465" spans="1:12" s="86" customFormat="1">
      <c r="A4465" s="7" t="s">
        <v>1089</v>
      </c>
      <c r="B4465" s="1"/>
      <c r="C4465" s="2">
        <v>1</v>
      </c>
      <c r="D4465" s="353"/>
      <c r="E4465" s="353"/>
      <c r="F4465" s="353"/>
      <c r="G4465" s="353"/>
      <c r="H4465" s="3" t="s">
        <v>4986</v>
      </c>
      <c r="I4465" s="1" t="s">
        <v>5637</v>
      </c>
      <c r="J4465" s="1" t="s">
        <v>8030</v>
      </c>
      <c r="K4465" s="58">
        <v>2017</v>
      </c>
      <c r="L4465" s="545"/>
    </row>
    <row r="4466" spans="1:12" s="86" customFormat="1">
      <c r="A4466" s="7" t="s">
        <v>1089</v>
      </c>
      <c r="B4466" s="1"/>
      <c r="C4466" s="2">
        <v>2</v>
      </c>
      <c r="D4466" s="353"/>
      <c r="E4466" s="353"/>
      <c r="F4466" s="353"/>
      <c r="G4466" s="353"/>
      <c r="H4466" s="3" t="s">
        <v>4989</v>
      </c>
      <c r="I4466" s="1" t="s">
        <v>5637</v>
      </c>
      <c r="J4466" s="1" t="s">
        <v>8030</v>
      </c>
      <c r="K4466" s="58">
        <v>2017</v>
      </c>
      <c r="L4466" s="545"/>
    </row>
    <row r="4467" spans="1:12" s="86" customFormat="1">
      <c r="A4467" s="7" t="s">
        <v>1089</v>
      </c>
      <c r="B4467" s="1"/>
      <c r="C4467" s="2">
        <v>3</v>
      </c>
      <c r="D4467" s="353"/>
      <c r="E4467" s="353"/>
      <c r="F4467" s="353"/>
      <c r="G4467" s="353"/>
      <c r="H4467" s="3" t="s">
        <v>1115</v>
      </c>
      <c r="I4467" s="1" t="s">
        <v>5637</v>
      </c>
      <c r="J4467" s="1" t="s">
        <v>8030</v>
      </c>
      <c r="K4467" s="58">
        <v>2017</v>
      </c>
      <c r="L4467" s="545"/>
    </row>
    <row r="4468" spans="1:12" s="86" customFormat="1">
      <c r="A4468" s="7" t="s">
        <v>1089</v>
      </c>
      <c r="B4468" s="1"/>
      <c r="C4468" s="2">
        <v>51</v>
      </c>
      <c r="D4468" s="353"/>
      <c r="E4468" s="353"/>
      <c r="F4468" s="353"/>
      <c r="G4468" s="353"/>
      <c r="H4468" s="3" t="s">
        <v>4986</v>
      </c>
      <c r="I4468" s="1" t="s">
        <v>5637</v>
      </c>
      <c r="J4468" s="1" t="s">
        <v>8030</v>
      </c>
      <c r="K4468" s="58">
        <v>2017</v>
      </c>
      <c r="L4468" s="545"/>
    </row>
    <row r="4469" spans="1:12" s="86" customFormat="1">
      <c r="A4469" s="7" t="s">
        <v>1089</v>
      </c>
      <c r="B4469" s="1"/>
      <c r="C4469" s="2">
        <v>52</v>
      </c>
      <c r="D4469" s="353"/>
      <c r="E4469" s="353"/>
      <c r="F4469" s="353"/>
      <c r="G4469" s="353"/>
      <c r="H4469" s="3" t="s">
        <v>4989</v>
      </c>
      <c r="I4469" s="1" t="s">
        <v>5637</v>
      </c>
      <c r="J4469" s="1" t="s">
        <v>8030</v>
      </c>
      <c r="K4469" s="58">
        <v>2017</v>
      </c>
      <c r="L4469" s="545"/>
    </row>
    <row r="4470" spans="1:12" s="86" customFormat="1">
      <c r="A4470" s="7" t="s">
        <v>1089</v>
      </c>
      <c r="B4470" s="1"/>
      <c r="C4470" s="2">
        <v>53</v>
      </c>
      <c r="D4470" s="353"/>
      <c r="E4470" s="353"/>
      <c r="F4470" s="353"/>
      <c r="G4470" s="353"/>
      <c r="H4470" s="3" t="s">
        <v>1115</v>
      </c>
      <c r="I4470" s="1" t="s">
        <v>5637</v>
      </c>
      <c r="J4470" s="1" t="s">
        <v>8030</v>
      </c>
      <c r="K4470" s="58">
        <v>2017</v>
      </c>
      <c r="L4470" s="545"/>
    </row>
    <row r="4471" spans="1:12" s="86" customFormat="1">
      <c r="A4471" s="7" t="s">
        <v>1091</v>
      </c>
      <c r="B4471" s="1"/>
      <c r="C4471" s="2">
        <v>1</v>
      </c>
      <c r="D4471" s="353"/>
      <c r="E4471" s="353"/>
      <c r="F4471" s="353"/>
      <c r="G4471" s="353"/>
      <c r="H4471" s="3" t="s">
        <v>401</v>
      </c>
      <c r="I4471" s="1" t="s">
        <v>5636</v>
      </c>
      <c r="J4471" s="1" t="s">
        <v>8030</v>
      </c>
      <c r="K4471" s="58">
        <v>2017</v>
      </c>
      <c r="L4471" s="545"/>
    </row>
    <row r="4472" spans="1:12" s="86" customFormat="1">
      <c r="A4472" s="1" t="s">
        <v>1093</v>
      </c>
      <c r="B4472" s="1"/>
      <c r="C4472" s="2">
        <v>1</v>
      </c>
      <c r="D4472" s="353"/>
      <c r="E4472" s="353"/>
      <c r="F4472" s="353"/>
      <c r="G4472" s="353"/>
      <c r="H4472" s="3" t="s">
        <v>945</v>
      </c>
      <c r="I4472" s="1" t="s">
        <v>5639</v>
      </c>
      <c r="J4472" s="1" t="s">
        <v>8030</v>
      </c>
      <c r="K4472" s="58">
        <v>2017</v>
      </c>
      <c r="L4472" s="545"/>
    </row>
    <row r="4473" spans="1:12" s="86" customFormat="1">
      <c r="A4473" s="7" t="s">
        <v>1095</v>
      </c>
      <c r="B4473" s="1"/>
      <c r="C4473" s="2">
        <v>1</v>
      </c>
      <c r="D4473" s="353"/>
      <c r="E4473" s="353"/>
      <c r="F4473" s="353"/>
      <c r="G4473" s="353"/>
      <c r="H4473" s="3" t="s">
        <v>971</v>
      </c>
      <c r="I4473" s="1" t="s">
        <v>5636</v>
      </c>
      <c r="J4473" s="1" t="s">
        <v>8030</v>
      </c>
      <c r="K4473" s="58">
        <v>2017</v>
      </c>
      <c r="L4473" s="545"/>
    </row>
    <row r="4474" spans="1:12" s="86" customFormat="1">
      <c r="A4474" s="7" t="s">
        <v>1095</v>
      </c>
      <c r="B4474" s="1"/>
      <c r="C4474" s="2">
        <v>2</v>
      </c>
      <c r="D4474" s="353"/>
      <c r="E4474" s="353"/>
      <c r="F4474" s="353"/>
      <c r="G4474" s="353"/>
      <c r="H4474" s="3" t="s">
        <v>1098</v>
      </c>
      <c r="I4474" s="1" t="s">
        <v>5636</v>
      </c>
      <c r="J4474" s="1" t="s">
        <v>8030</v>
      </c>
      <c r="K4474" s="58">
        <v>2017</v>
      </c>
      <c r="L4474" s="545"/>
    </row>
    <row r="4475" spans="1:12" s="86" customFormat="1">
      <c r="A4475" s="7" t="s">
        <v>1099</v>
      </c>
      <c r="B4475" s="1"/>
      <c r="C4475" s="2">
        <v>1</v>
      </c>
      <c r="D4475" s="353"/>
      <c r="E4475" s="353"/>
      <c r="F4475" s="353"/>
      <c r="G4475" s="353"/>
      <c r="H4475" s="3" t="s">
        <v>1101</v>
      </c>
      <c r="I4475" s="1" t="s">
        <v>6539</v>
      </c>
      <c r="J4475" s="1" t="s">
        <v>8030</v>
      </c>
      <c r="K4475" s="58">
        <v>2017</v>
      </c>
      <c r="L4475" s="545"/>
    </row>
    <row r="4476" spans="1:12" s="86" customFormat="1">
      <c r="A4476" s="7" t="s">
        <v>1099</v>
      </c>
      <c r="B4476" s="1"/>
      <c r="C4476" s="2">
        <v>2</v>
      </c>
      <c r="D4476" s="353"/>
      <c r="E4476" s="353"/>
      <c r="F4476" s="353"/>
      <c r="G4476" s="353"/>
      <c r="H4476" s="3" t="s">
        <v>883</v>
      </c>
      <c r="I4476" s="1" t="s">
        <v>6539</v>
      </c>
      <c r="J4476" s="1" t="s">
        <v>8030</v>
      </c>
      <c r="K4476" s="58">
        <v>2017</v>
      </c>
      <c r="L4476" s="545"/>
    </row>
    <row r="4477" spans="1:12" s="86" customFormat="1">
      <c r="A4477" s="7" t="s">
        <v>1099</v>
      </c>
      <c r="B4477" s="1"/>
      <c r="C4477" s="2">
        <v>3</v>
      </c>
      <c r="D4477" s="353"/>
      <c r="E4477" s="353"/>
      <c r="F4477" s="353"/>
      <c r="G4477" s="353"/>
      <c r="H4477" s="3" t="s">
        <v>1102</v>
      </c>
      <c r="I4477" s="1" t="s">
        <v>6539</v>
      </c>
      <c r="J4477" s="1" t="s">
        <v>8030</v>
      </c>
      <c r="K4477" s="58">
        <v>2017</v>
      </c>
      <c r="L4477" s="545"/>
    </row>
    <row r="4478" spans="1:12" s="86" customFormat="1">
      <c r="A4478" s="7" t="s">
        <v>1099</v>
      </c>
      <c r="B4478" s="1"/>
      <c r="C4478" s="2">
        <v>4</v>
      </c>
      <c r="D4478" s="353"/>
      <c r="E4478" s="353"/>
      <c r="F4478" s="353"/>
      <c r="G4478" s="353"/>
      <c r="H4478" s="3" t="s">
        <v>1103</v>
      </c>
      <c r="I4478" s="1" t="s">
        <v>6539</v>
      </c>
      <c r="J4478" s="1" t="s">
        <v>8030</v>
      </c>
      <c r="K4478" s="58">
        <v>2017</v>
      </c>
      <c r="L4478" s="545"/>
    </row>
    <row r="4479" spans="1:12" s="86" customFormat="1">
      <c r="A4479" s="7" t="s">
        <v>1099</v>
      </c>
      <c r="B4479" s="1"/>
      <c r="C4479" s="2">
        <v>5</v>
      </c>
      <c r="D4479" s="353"/>
      <c r="E4479" s="353"/>
      <c r="F4479" s="353"/>
      <c r="G4479" s="353"/>
      <c r="H4479" s="3" t="s">
        <v>1104</v>
      </c>
      <c r="I4479" s="1" t="s">
        <v>6539</v>
      </c>
      <c r="J4479" s="1" t="s">
        <v>8030</v>
      </c>
      <c r="K4479" s="58">
        <v>2017</v>
      </c>
      <c r="L4479" s="545"/>
    </row>
    <row r="4480" spans="1:12" s="86" customFormat="1">
      <c r="A4480" s="7" t="s">
        <v>1099</v>
      </c>
      <c r="B4480" s="1"/>
      <c r="C4480" s="2">
        <v>6</v>
      </c>
      <c r="D4480" s="353"/>
      <c r="E4480" s="353"/>
      <c r="F4480" s="353"/>
      <c r="G4480" s="353"/>
      <c r="H4480" s="3" t="s">
        <v>4991</v>
      </c>
      <c r="I4480" s="1" t="s">
        <v>6539</v>
      </c>
      <c r="J4480" s="1" t="s">
        <v>8030</v>
      </c>
      <c r="K4480" s="58">
        <v>2017</v>
      </c>
      <c r="L4480" s="545"/>
    </row>
    <row r="4481" spans="1:12" s="86" customFormat="1">
      <c r="A4481" s="7" t="s">
        <v>1099</v>
      </c>
      <c r="B4481" s="1"/>
      <c r="C4481" s="2">
        <v>7</v>
      </c>
      <c r="D4481" s="353"/>
      <c r="E4481" s="353"/>
      <c r="F4481" s="353"/>
      <c r="G4481" s="353"/>
      <c r="H4481" s="3" t="s">
        <v>4993</v>
      </c>
      <c r="I4481" s="1" t="s">
        <v>6539</v>
      </c>
      <c r="J4481" s="1" t="s">
        <v>8030</v>
      </c>
      <c r="K4481" s="58">
        <v>2017</v>
      </c>
      <c r="L4481" s="545"/>
    </row>
    <row r="4482" spans="1:12" s="86" customFormat="1">
      <c r="A4482" s="1" t="s">
        <v>1108</v>
      </c>
      <c r="B4482" s="1"/>
      <c r="C4482" s="2">
        <v>1</v>
      </c>
      <c r="D4482" s="353"/>
      <c r="E4482" s="353"/>
      <c r="F4482" s="353"/>
      <c r="G4482" s="353"/>
      <c r="H4482" s="3" t="s">
        <v>5101</v>
      </c>
      <c r="I4482" s="1" t="s">
        <v>5642</v>
      </c>
      <c r="J4482" s="1" t="s">
        <v>8030</v>
      </c>
      <c r="K4482" s="58">
        <v>2017</v>
      </c>
      <c r="L4482" s="545"/>
    </row>
    <row r="4483" spans="1:12" s="86" customFormat="1">
      <c r="A4483" s="7" t="s">
        <v>1122</v>
      </c>
      <c r="B4483" s="1"/>
      <c r="C4483" s="2">
        <v>1</v>
      </c>
      <c r="D4483" s="353"/>
      <c r="E4483" s="353"/>
      <c r="F4483" s="353"/>
      <c r="G4483" s="353"/>
      <c r="H4483" s="3" t="s">
        <v>1</v>
      </c>
      <c r="I4483" s="1" t="s">
        <v>5631</v>
      </c>
      <c r="J4483" s="1" t="s">
        <v>8030</v>
      </c>
      <c r="K4483" s="58">
        <v>2017</v>
      </c>
      <c r="L4483" s="545"/>
    </row>
    <row r="4484" spans="1:12" s="86" customFormat="1">
      <c r="A4484" s="7" t="s">
        <v>2</v>
      </c>
      <c r="B4484" s="1"/>
      <c r="C4484" s="2">
        <v>1</v>
      </c>
      <c r="D4484" s="353"/>
      <c r="E4484" s="353"/>
      <c r="F4484" s="353"/>
      <c r="G4484" s="353"/>
      <c r="H4484" s="3" t="s">
        <v>1012</v>
      </c>
      <c r="I4484" s="1" t="s">
        <v>6540</v>
      </c>
      <c r="J4484" s="1" t="s">
        <v>8030</v>
      </c>
      <c r="K4484" s="58">
        <v>2017</v>
      </c>
      <c r="L4484" s="545"/>
    </row>
    <row r="4485" spans="1:12" s="86" customFormat="1">
      <c r="A4485" s="7" t="s">
        <v>2</v>
      </c>
      <c r="B4485" s="1"/>
      <c r="C4485" s="2">
        <v>2</v>
      </c>
      <c r="D4485" s="353"/>
      <c r="E4485" s="353"/>
      <c r="F4485" s="353"/>
      <c r="G4485" s="353"/>
      <c r="H4485" s="3" t="s">
        <v>1013</v>
      </c>
      <c r="I4485" s="1" t="s">
        <v>6540</v>
      </c>
      <c r="J4485" s="1" t="s">
        <v>8030</v>
      </c>
      <c r="K4485" s="58">
        <v>2017</v>
      </c>
      <c r="L4485" s="545"/>
    </row>
    <row r="4486" spans="1:12" s="86" customFormat="1">
      <c r="A4486" s="7" t="s">
        <v>2</v>
      </c>
      <c r="B4486" s="1"/>
      <c r="C4486" s="2">
        <v>3</v>
      </c>
      <c r="D4486" s="353"/>
      <c r="E4486" s="353"/>
      <c r="F4486" s="353"/>
      <c r="G4486" s="353"/>
      <c r="H4486" s="3" t="s">
        <v>1014</v>
      </c>
      <c r="I4486" s="1" t="s">
        <v>6540</v>
      </c>
      <c r="J4486" s="1" t="s">
        <v>8030</v>
      </c>
      <c r="K4486" s="58">
        <v>2017</v>
      </c>
      <c r="L4486" s="545"/>
    </row>
    <row r="4487" spans="1:12" s="86" customFormat="1">
      <c r="A4487" s="7" t="s">
        <v>2</v>
      </c>
      <c r="B4487" s="1"/>
      <c r="C4487" s="2">
        <v>4</v>
      </c>
      <c r="D4487" s="353"/>
      <c r="E4487" s="353"/>
      <c r="F4487" s="353"/>
      <c r="G4487" s="353"/>
      <c r="H4487" s="3" t="s">
        <v>1015</v>
      </c>
      <c r="I4487" s="1" t="s">
        <v>6540</v>
      </c>
      <c r="J4487" s="1" t="s">
        <v>8030</v>
      </c>
      <c r="K4487" s="58">
        <v>2017</v>
      </c>
      <c r="L4487" s="545"/>
    </row>
    <row r="4488" spans="1:12" s="86" customFormat="1">
      <c r="A4488" s="7" t="s">
        <v>2</v>
      </c>
      <c r="B4488" s="1"/>
      <c r="C4488" s="2">
        <v>5</v>
      </c>
      <c r="D4488" s="353"/>
      <c r="E4488" s="353"/>
      <c r="F4488" s="353"/>
      <c r="G4488" s="353"/>
      <c r="H4488" s="3" t="s">
        <v>1016</v>
      </c>
      <c r="I4488" s="1" t="s">
        <v>6540</v>
      </c>
      <c r="J4488" s="1" t="s">
        <v>8030</v>
      </c>
      <c r="K4488" s="58">
        <v>2017</v>
      </c>
      <c r="L4488" s="545"/>
    </row>
    <row r="4489" spans="1:12" s="86" customFormat="1">
      <c r="A4489" s="7" t="s">
        <v>2</v>
      </c>
      <c r="B4489" s="1"/>
      <c r="C4489" s="2">
        <v>6</v>
      </c>
      <c r="D4489" s="353"/>
      <c r="E4489" s="353"/>
      <c r="F4489" s="353"/>
      <c r="G4489" s="353"/>
      <c r="H4489" s="3" t="s">
        <v>1017</v>
      </c>
      <c r="I4489" s="1" t="s">
        <v>6540</v>
      </c>
      <c r="J4489" s="1" t="s">
        <v>8030</v>
      </c>
      <c r="K4489" s="58">
        <v>2017</v>
      </c>
      <c r="L4489" s="545"/>
    </row>
    <row r="4490" spans="1:12" s="86" customFormat="1">
      <c r="A4490" s="7" t="s">
        <v>2</v>
      </c>
      <c r="B4490" s="1"/>
      <c r="C4490" s="2">
        <v>7</v>
      </c>
      <c r="D4490" s="353"/>
      <c r="E4490" s="353"/>
      <c r="F4490" s="353"/>
      <c r="G4490" s="353"/>
      <c r="H4490" s="3" t="s">
        <v>1018</v>
      </c>
      <c r="I4490" s="1" t="s">
        <v>6540</v>
      </c>
      <c r="J4490" s="1" t="s">
        <v>8030</v>
      </c>
      <c r="K4490" s="58">
        <v>2017</v>
      </c>
      <c r="L4490" s="545"/>
    </row>
    <row r="4491" spans="1:12" s="86" customFormat="1">
      <c r="A4491" s="7" t="s">
        <v>2</v>
      </c>
      <c r="B4491" s="1"/>
      <c r="C4491" s="2">
        <v>8</v>
      </c>
      <c r="D4491" s="353"/>
      <c r="E4491" s="353"/>
      <c r="F4491" s="353"/>
      <c r="G4491" s="353"/>
      <c r="H4491" s="3" t="s">
        <v>1019</v>
      </c>
      <c r="I4491" s="1" t="s">
        <v>6540</v>
      </c>
      <c r="J4491" s="1" t="s">
        <v>8030</v>
      </c>
      <c r="K4491" s="58">
        <v>2017</v>
      </c>
      <c r="L4491" s="545"/>
    </row>
    <row r="4492" spans="1:12" s="86" customFormat="1">
      <c r="A4492" s="1" t="s">
        <v>18</v>
      </c>
      <c r="B4492" s="1"/>
      <c r="C4492" s="2">
        <v>1</v>
      </c>
      <c r="D4492" s="353"/>
      <c r="E4492" s="353"/>
      <c r="F4492" s="353"/>
      <c r="G4492" s="353"/>
      <c r="H4492" s="3" t="s">
        <v>5103</v>
      </c>
      <c r="I4492" s="1" t="s">
        <v>6541</v>
      </c>
      <c r="J4492" s="1" t="s">
        <v>8030</v>
      </c>
      <c r="K4492" s="58">
        <v>2017</v>
      </c>
      <c r="L4492" s="545"/>
    </row>
    <row r="4493" spans="1:12" s="86" customFormat="1">
      <c r="A4493" s="7" t="s">
        <v>20</v>
      </c>
      <c r="B4493" s="1"/>
      <c r="C4493" s="2">
        <v>1</v>
      </c>
      <c r="D4493" s="353"/>
      <c r="E4493" s="353"/>
      <c r="F4493" s="353"/>
      <c r="G4493" s="353"/>
      <c r="H4493" s="3" t="s">
        <v>22</v>
      </c>
      <c r="I4493" s="1" t="s">
        <v>5645</v>
      </c>
      <c r="J4493" s="1" t="s">
        <v>8030</v>
      </c>
      <c r="K4493" s="58">
        <v>2017</v>
      </c>
      <c r="L4493" s="545"/>
    </row>
    <row r="4494" spans="1:12" s="86" customFormat="1">
      <c r="A4494" s="7" t="s">
        <v>20</v>
      </c>
      <c r="B4494" s="1"/>
      <c r="C4494" s="2">
        <v>2</v>
      </c>
      <c r="D4494" s="353"/>
      <c r="E4494" s="353"/>
      <c r="F4494" s="353"/>
      <c r="G4494" s="353"/>
      <c r="H4494" s="3" t="s">
        <v>24</v>
      </c>
      <c r="I4494" s="1" t="s">
        <v>5645</v>
      </c>
      <c r="J4494" s="1" t="s">
        <v>8030</v>
      </c>
      <c r="K4494" s="58">
        <v>2017</v>
      </c>
      <c r="L4494" s="545"/>
    </row>
    <row r="4495" spans="1:12" s="86" customFormat="1">
      <c r="A4495" s="7" t="s">
        <v>20</v>
      </c>
      <c r="B4495" s="1"/>
      <c r="C4495" s="2">
        <v>3</v>
      </c>
      <c r="D4495" s="353"/>
      <c r="E4495" s="353"/>
      <c r="F4495" s="353"/>
      <c r="G4495" s="353"/>
      <c r="H4495" s="3" t="s">
        <v>25</v>
      </c>
      <c r="I4495" s="1" t="s">
        <v>5645</v>
      </c>
      <c r="J4495" s="1" t="s">
        <v>8030</v>
      </c>
      <c r="K4495" s="58">
        <v>2017</v>
      </c>
      <c r="L4495" s="545"/>
    </row>
    <row r="4496" spans="1:12" s="86" customFormat="1">
      <c r="A4496" s="7" t="s">
        <v>20</v>
      </c>
      <c r="B4496" s="1"/>
      <c r="C4496" s="2">
        <v>4</v>
      </c>
      <c r="D4496" s="353"/>
      <c r="E4496" s="353"/>
      <c r="F4496" s="353"/>
      <c r="G4496" s="353"/>
      <c r="H4496" s="3" t="s">
        <v>26</v>
      </c>
      <c r="I4496" s="1" t="s">
        <v>5645</v>
      </c>
      <c r="J4496" s="1" t="s">
        <v>8030</v>
      </c>
      <c r="K4496" s="58">
        <v>2017</v>
      </c>
      <c r="L4496" s="545"/>
    </row>
    <row r="4497" spans="1:12" s="86" customFormat="1">
      <c r="A4497" s="7" t="s">
        <v>20</v>
      </c>
      <c r="B4497" s="1"/>
      <c r="C4497" s="2">
        <v>5</v>
      </c>
      <c r="D4497" s="353"/>
      <c r="E4497" s="353"/>
      <c r="F4497" s="353"/>
      <c r="G4497" s="353"/>
      <c r="H4497" s="3" t="s">
        <v>27</v>
      </c>
      <c r="I4497" s="1" t="s">
        <v>5645</v>
      </c>
      <c r="J4497" s="1" t="s">
        <v>8030</v>
      </c>
      <c r="K4497" s="58">
        <v>2017</v>
      </c>
      <c r="L4497" s="545"/>
    </row>
    <row r="4498" spans="1:12" s="86" customFormat="1">
      <c r="A4498" s="7" t="s">
        <v>20</v>
      </c>
      <c r="B4498" s="1"/>
      <c r="C4498" s="2">
        <v>6</v>
      </c>
      <c r="D4498" s="353"/>
      <c r="E4498" s="353"/>
      <c r="F4498" s="353"/>
      <c r="G4498" s="353"/>
      <c r="H4498" s="3" t="s">
        <v>28</v>
      </c>
      <c r="I4498" s="1" t="s">
        <v>5645</v>
      </c>
      <c r="J4498" s="1" t="s">
        <v>8030</v>
      </c>
      <c r="K4498" s="58">
        <v>2017</v>
      </c>
      <c r="L4498" s="545"/>
    </row>
    <row r="4499" spans="1:12" s="86" customFormat="1">
      <c r="A4499" s="7" t="s">
        <v>29</v>
      </c>
      <c r="B4499" s="1"/>
      <c r="C4499" s="2">
        <v>1</v>
      </c>
      <c r="D4499" s="353"/>
      <c r="E4499" s="353"/>
      <c r="F4499" s="353"/>
      <c r="G4499" s="353"/>
      <c r="H4499" s="3" t="s">
        <v>31</v>
      </c>
      <c r="I4499" s="1" t="s">
        <v>5646</v>
      </c>
      <c r="J4499" s="1" t="s">
        <v>8030</v>
      </c>
      <c r="K4499" s="58">
        <v>2017</v>
      </c>
      <c r="L4499" s="545"/>
    </row>
    <row r="4500" spans="1:12" s="86" customFormat="1">
      <c r="A4500" s="7" t="s">
        <v>32</v>
      </c>
      <c r="B4500" s="1"/>
      <c r="C4500" s="2">
        <v>1</v>
      </c>
      <c r="D4500" s="353"/>
      <c r="E4500" s="353"/>
      <c r="F4500" s="353"/>
      <c r="G4500" s="353"/>
      <c r="H4500" s="3" t="s">
        <v>5105</v>
      </c>
      <c r="I4500" s="1" t="s">
        <v>5648</v>
      </c>
      <c r="J4500" s="1" t="s">
        <v>8030</v>
      </c>
      <c r="K4500" s="58">
        <v>2017</v>
      </c>
      <c r="L4500" s="545"/>
    </row>
    <row r="4501" spans="1:12" s="86" customFormat="1">
      <c r="A4501" s="1" t="s">
        <v>36</v>
      </c>
      <c r="B4501" s="1"/>
      <c r="C4501" s="2">
        <v>1</v>
      </c>
      <c r="D4501" s="353"/>
      <c r="E4501" s="353"/>
      <c r="F4501" s="353"/>
      <c r="G4501" s="353"/>
      <c r="H4501" s="3">
        <v>35</v>
      </c>
      <c r="I4501" s="1" t="s">
        <v>5650</v>
      </c>
      <c r="J4501" s="1" t="s">
        <v>8030</v>
      </c>
      <c r="K4501" s="58">
        <v>2017</v>
      </c>
      <c r="L4501" s="545"/>
    </row>
    <row r="4502" spans="1:12" s="86" customFormat="1">
      <c r="A4502" s="1" t="s">
        <v>38</v>
      </c>
      <c r="B4502" s="1"/>
      <c r="C4502" s="2">
        <v>1</v>
      </c>
      <c r="D4502" s="353"/>
      <c r="E4502" s="353"/>
      <c r="F4502" s="353"/>
      <c r="G4502" s="353"/>
      <c r="H4502" s="3" t="s">
        <v>2826</v>
      </c>
      <c r="I4502" s="1" t="s">
        <v>5652</v>
      </c>
      <c r="J4502" s="1" t="s">
        <v>8030</v>
      </c>
      <c r="K4502" s="58">
        <v>2017</v>
      </c>
      <c r="L4502" s="545"/>
    </row>
    <row r="4503" spans="1:12" s="86" customFormat="1">
      <c r="A4503" s="7" t="s">
        <v>42</v>
      </c>
      <c r="B4503" s="1"/>
      <c r="C4503" s="2">
        <v>1</v>
      </c>
      <c r="D4503" s="353"/>
      <c r="E4503" s="353"/>
      <c r="F4503" s="353"/>
      <c r="G4503" s="353"/>
      <c r="H4503" s="3" t="s">
        <v>45</v>
      </c>
      <c r="I4503" s="1" t="s">
        <v>6279</v>
      </c>
      <c r="J4503" s="1" t="s">
        <v>8030</v>
      </c>
      <c r="K4503" s="58">
        <v>2017</v>
      </c>
      <c r="L4503" s="545"/>
    </row>
    <row r="4504" spans="1:12" s="86" customFormat="1">
      <c r="A4504" s="7" t="s">
        <v>42</v>
      </c>
      <c r="B4504" s="1"/>
      <c r="C4504" s="2">
        <v>2</v>
      </c>
      <c r="D4504" s="353"/>
      <c r="E4504" s="353"/>
      <c r="F4504" s="353"/>
      <c r="G4504" s="353"/>
      <c r="H4504" s="3" t="s">
        <v>47</v>
      </c>
      <c r="I4504" s="1" t="s">
        <v>6279</v>
      </c>
      <c r="J4504" s="1" t="s">
        <v>8030</v>
      </c>
      <c r="K4504" s="58">
        <v>2017</v>
      </c>
      <c r="L4504" s="545"/>
    </row>
    <row r="4505" spans="1:12" s="86" customFormat="1">
      <c r="A4505" s="7" t="s">
        <v>42</v>
      </c>
      <c r="B4505" s="1"/>
      <c r="C4505" s="2">
        <v>3</v>
      </c>
      <c r="D4505" s="353"/>
      <c r="E4505" s="353"/>
      <c r="F4505" s="353"/>
      <c r="G4505" s="353"/>
      <c r="H4505" s="3" t="s">
        <v>48</v>
      </c>
      <c r="I4505" s="1" t="s">
        <v>6279</v>
      </c>
      <c r="J4505" s="1" t="s">
        <v>8030</v>
      </c>
      <c r="K4505" s="58">
        <v>2017</v>
      </c>
      <c r="L4505" s="545"/>
    </row>
    <row r="4506" spans="1:12" s="86" customFormat="1">
      <c r="A4506" s="7" t="s">
        <v>50</v>
      </c>
      <c r="B4506" s="1"/>
      <c r="C4506" s="2">
        <v>1</v>
      </c>
      <c r="D4506" s="353"/>
      <c r="E4506" s="353"/>
      <c r="F4506" s="353"/>
      <c r="G4506" s="353"/>
      <c r="H4506" s="3" t="s">
        <v>906</v>
      </c>
      <c r="I4506" s="1" t="s">
        <v>5655</v>
      </c>
      <c r="J4506" s="1" t="s">
        <v>8030</v>
      </c>
      <c r="K4506" s="58">
        <v>2017</v>
      </c>
      <c r="L4506" s="545"/>
    </row>
    <row r="4507" spans="1:12" s="86" customFormat="1">
      <c r="A4507" s="7" t="s">
        <v>50</v>
      </c>
      <c r="B4507" s="1"/>
      <c r="C4507" s="2">
        <v>2</v>
      </c>
      <c r="D4507" s="353"/>
      <c r="E4507" s="353"/>
      <c r="F4507" s="353"/>
      <c r="G4507" s="353"/>
      <c r="H4507" s="3" t="s">
        <v>54</v>
      </c>
      <c r="I4507" s="1" t="s">
        <v>5655</v>
      </c>
      <c r="J4507" s="1" t="s">
        <v>8030</v>
      </c>
      <c r="K4507" s="58">
        <v>2017</v>
      </c>
      <c r="L4507" s="545"/>
    </row>
    <row r="4508" spans="1:12" s="86" customFormat="1">
      <c r="A4508" s="7" t="s">
        <v>57</v>
      </c>
      <c r="C4508" s="2">
        <v>1</v>
      </c>
      <c r="D4508" s="353"/>
      <c r="E4508" s="353"/>
      <c r="F4508" s="353"/>
      <c r="G4508" s="353"/>
      <c r="H4508" s="3" t="s">
        <v>59</v>
      </c>
      <c r="I4508" s="1" t="s">
        <v>6542</v>
      </c>
      <c r="J4508" s="1" t="s">
        <v>8030</v>
      </c>
      <c r="K4508" s="58">
        <v>2017</v>
      </c>
      <c r="L4508" s="545"/>
    </row>
    <row r="4509" spans="1:12" s="86" customFormat="1">
      <c r="A4509" s="7" t="s">
        <v>57</v>
      </c>
      <c r="C4509" s="2">
        <v>2</v>
      </c>
      <c r="D4509" s="353"/>
      <c r="E4509" s="353"/>
      <c r="F4509" s="353"/>
      <c r="G4509" s="353"/>
      <c r="H4509" s="3" t="s">
        <v>60</v>
      </c>
      <c r="I4509" s="1" t="s">
        <v>6542</v>
      </c>
      <c r="J4509" s="1" t="s">
        <v>8030</v>
      </c>
      <c r="K4509" s="58">
        <v>2017</v>
      </c>
      <c r="L4509" s="545"/>
    </row>
    <row r="4510" spans="1:12" s="86" customFormat="1">
      <c r="A4510" s="7" t="s">
        <v>57</v>
      </c>
      <c r="C4510" s="2">
        <v>3</v>
      </c>
      <c r="D4510" s="353"/>
      <c r="E4510" s="353"/>
      <c r="F4510" s="353"/>
      <c r="G4510" s="353"/>
      <c r="H4510" s="3" t="s">
        <v>61</v>
      </c>
      <c r="I4510" s="1" t="s">
        <v>6542</v>
      </c>
      <c r="J4510" s="1" t="s">
        <v>8030</v>
      </c>
      <c r="K4510" s="58">
        <v>2017</v>
      </c>
      <c r="L4510" s="545"/>
    </row>
    <row r="4511" spans="1:12" s="86" customFormat="1">
      <c r="A4511" s="7" t="s">
        <v>57</v>
      </c>
      <c r="C4511" s="2">
        <v>4</v>
      </c>
      <c r="D4511" s="353"/>
      <c r="E4511" s="353"/>
      <c r="F4511" s="353"/>
      <c r="G4511" s="353"/>
      <c r="H4511" s="3" t="s">
        <v>62</v>
      </c>
      <c r="I4511" s="1" t="s">
        <v>6542</v>
      </c>
      <c r="J4511" s="1" t="s">
        <v>8030</v>
      </c>
      <c r="K4511" s="58">
        <v>2017</v>
      </c>
      <c r="L4511" s="545"/>
    </row>
    <row r="4512" spans="1:12" s="86" customFormat="1">
      <c r="A4512" s="7" t="s">
        <v>57</v>
      </c>
      <c r="C4512" s="2">
        <v>5</v>
      </c>
      <c r="D4512" s="353"/>
      <c r="E4512" s="353"/>
      <c r="F4512" s="353"/>
      <c r="G4512" s="353"/>
      <c r="H4512" s="3" t="s">
        <v>63</v>
      </c>
      <c r="I4512" s="1" t="s">
        <v>6542</v>
      </c>
      <c r="J4512" s="1" t="s">
        <v>8030</v>
      </c>
      <c r="K4512" s="58">
        <v>2017</v>
      </c>
      <c r="L4512" s="545"/>
    </row>
    <row r="4513" spans="1:12" s="86" customFormat="1">
      <c r="A4513" s="7" t="s">
        <v>73</v>
      </c>
      <c r="B4513" s="1"/>
      <c r="C4513" s="2">
        <v>1</v>
      </c>
      <c r="D4513" s="353"/>
      <c r="E4513" s="353"/>
      <c r="F4513" s="353"/>
      <c r="G4513" s="353"/>
      <c r="H4513" s="3" t="s">
        <v>4893</v>
      </c>
      <c r="I4513" s="1" t="s">
        <v>5656</v>
      </c>
      <c r="J4513" s="1" t="s">
        <v>8030</v>
      </c>
      <c r="K4513" s="58">
        <v>2017</v>
      </c>
      <c r="L4513" s="545"/>
    </row>
    <row r="4514" spans="1:12" s="86" customFormat="1">
      <c r="A4514" s="7" t="s">
        <v>73</v>
      </c>
      <c r="B4514" s="1"/>
      <c r="C4514" s="2">
        <v>2</v>
      </c>
      <c r="D4514" s="353"/>
      <c r="E4514" s="353"/>
      <c r="F4514" s="353"/>
      <c r="G4514" s="353"/>
      <c r="H4514" s="3" t="s">
        <v>4895</v>
      </c>
      <c r="I4514" s="1" t="s">
        <v>5656</v>
      </c>
      <c r="J4514" s="1" t="s">
        <v>8030</v>
      </c>
      <c r="K4514" s="58">
        <v>2017</v>
      </c>
      <c r="L4514" s="545"/>
    </row>
    <row r="4515" spans="1:12" s="86" customFormat="1">
      <c r="A4515" s="7" t="s">
        <v>73</v>
      </c>
      <c r="B4515" s="1"/>
      <c r="C4515" s="2">
        <v>3</v>
      </c>
      <c r="D4515" s="353"/>
      <c r="E4515" s="353"/>
      <c r="F4515" s="353"/>
      <c r="G4515" s="353"/>
      <c r="H4515" s="3" t="s">
        <v>4897</v>
      </c>
      <c r="I4515" s="1" t="s">
        <v>5656</v>
      </c>
      <c r="J4515" s="1" t="s">
        <v>8030</v>
      </c>
      <c r="K4515" s="58">
        <v>2017</v>
      </c>
      <c r="L4515" s="545"/>
    </row>
    <row r="4516" spans="1:12" s="86" customFormat="1">
      <c r="A4516" s="7" t="s">
        <v>73</v>
      </c>
      <c r="B4516" s="1"/>
      <c r="C4516" s="2">
        <v>4</v>
      </c>
      <c r="D4516" s="353"/>
      <c r="E4516" s="353"/>
      <c r="F4516" s="353"/>
      <c r="G4516" s="353"/>
      <c r="H4516" s="3" t="s">
        <v>4899</v>
      </c>
      <c r="I4516" s="1" t="s">
        <v>5656</v>
      </c>
      <c r="J4516" s="1" t="s">
        <v>8030</v>
      </c>
      <c r="K4516" s="58">
        <v>2017</v>
      </c>
      <c r="L4516" s="545"/>
    </row>
    <row r="4517" spans="1:12" s="86" customFormat="1">
      <c r="A4517" s="7" t="s">
        <v>73</v>
      </c>
      <c r="B4517" s="1"/>
      <c r="C4517" s="2">
        <v>5</v>
      </c>
      <c r="D4517" s="353"/>
      <c r="E4517" s="353"/>
      <c r="F4517" s="353"/>
      <c r="G4517" s="353"/>
      <c r="H4517" s="3" t="s">
        <v>4901</v>
      </c>
      <c r="I4517" s="1" t="s">
        <v>5656</v>
      </c>
      <c r="J4517" s="1" t="s">
        <v>8030</v>
      </c>
      <c r="K4517" s="58">
        <v>2017</v>
      </c>
      <c r="L4517" s="545"/>
    </row>
    <row r="4518" spans="1:12" s="86" customFormat="1">
      <c r="A4518" s="7" t="s">
        <v>73</v>
      </c>
      <c r="B4518" s="1"/>
      <c r="C4518" s="2">
        <v>6</v>
      </c>
      <c r="D4518" s="353"/>
      <c r="E4518" s="353"/>
      <c r="F4518" s="353"/>
      <c r="G4518" s="353"/>
      <c r="H4518" s="3" t="s">
        <v>4903</v>
      </c>
      <c r="I4518" s="1" t="s">
        <v>5656</v>
      </c>
      <c r="J4518" s="1" t="s">
        <v>8030</v>
      </c>
      <c r="K4518" s="58">
        <v>2017</v>
      </c>
      <c r="L4518" s="545"/>
    </row>
    <row r="4519" spans="1:12" s="86" customFormat="1">
      <c r="A4519" s="7" t="s">
        <v>73</v>
      </c>
      <c r="B4519" s="1"/>
      <c r="C4519" s="2">
        <v>7</v>
      </c>
      <c r="D4519" s="353"/>
      <c r="E4519" s="353"/>
      <c r="F4519" s="353"/>
      <c r="G4519" s="353"/>
      <c r="H4519" s="3" t="s">
        <v>4905</v>
      </c>
      <c r="I4519" s="1" t="s">
        <v>5656</v>
      </c>
      <c r="J4519" s="1" t="s">
        <v>8030</v>
      </c>
      <c r="K4519" s="58">
        <v>2017</v>
      </c>
      <c r="L4519" s="545"/>
    </row>
    <row r="4520" spans="1:12" s="86" customFormat="1">
      <c r="A4520" s="7" t="s">
        <v>73</v>
      </c>
      <c r="B4520" s="1"/>
      <c r="C4520" s="2">
        <v>8</v>
      </c>
      <c r="D4520" s="353"/>
      <c r="E4520" s="353"/>
      <c r="F4520" s="353"/>
      <c r="G4520" s="353"/>
      <c r="H4520" s="3" t="s">
        <v>4907</v>
      </c>
      <c r="I4520" s="1" t="s">
        <v>5656</v>
      </c>
      <c r="J4520" s="1" t="s">
        <v>8030</v>
      </c>
      <c r="K4520" s="58">
        <v>2017</v>
      </c>
      <c r="L4520" s="545"/>
    </row>
    <row r="4521" spans="1:12" s="86" customFormat="1">
      <c r="A4521" s="7" t="s">
        <v>73</v>
      </c>
      <c r="B4521" s="1"/>
      <c r="C4521" s="2">
        <v>9</v>
      </c>
      <c r="D4521" s="353"/>
      <c r="E4521" s="353"/>
      <c r="F4521" s="353"/>
      <c r="G4521" s="353"/>
      <c r="H4521" s="3" t="s">
        <v>4915</v>
      </c>
      <c r="I4521" s="1" t="s">
        <v>5656</v>
      </c>
      <c r="J4521" s="1" t="s">
        <v>8030</v>
      </c>
      <c r="K4521" s="58">
        <v>2017</v>
      </c>
      <c r="L4521" s="545"/>
    </row>
    <row r="4522" spans="1:12" s="86" customFormat="1">
      <c r="A4522" s="7" t="s">
        <v>73</v>
      </c>
      <c r="B4522" s="1"/>
      <c r="C4522" s="2">
        <v>10</v>
      </c>
      <c r="D4522" s="353"/>
      <c r="E4522" s="353"/>
      <c r="F4522" s="353"/>
      <c r="G4522" s="353"/>
      <c r="H4522" s="3" t="s">
        <v>4917</v>
      </c>
      <c r="I4522" s="1" t="s">
        <v>5656</v>
      </c>
      <c r="J4522" s="1" t="s">
        <v>8030</v>
      </c>
      <c r="K4522" s="58">
        <v>2017</v>
      </c>
      <c r="L4522" s="545"/>
    </row>
    <row r="4523" spans="1:12" s="86" customFormat="1">
      <c r="A4523" s="851" t="s">
        <v>73</v>
      </c>
      <c r="B4523" s="1"/>
      <c r="C4523" s="2">
        <v>11</v>
      </c>
      <c r="D4523" s="353"/>
      <c r="E4523" s="353"/>
      <c r="F4523" s="353"/>
      <c r="G4523" s="353"/>
      <c r="H4523" s="80" t="s">
        <v>4919</v>
      </c>
      <c r="I4523" s="1" t="s">
        <v>5656</v>
      </c>
      <c r="J4523" s="1" t="s">
        <v>8030</v>
      </c>
      <c r="K4523" s="58">
        <v>2017</v>
      </c>
      <c r="L4523" s="545"/>
    </row>
    <row r="4524" spans="1:12" s="86" customFormat="1">
      <c r="A4524" s="7" t="s">
        <v>73</v>
      </c>
      <c r="B4524" s="1"/>
      <c r="C4524" s="2">
        <v>12</v>
      </c>
      <c r="D4524" s="353"/>
      <c r="E4524" s="353"/>
      <c r="F4524" s="353"/>
      <c r="G4524" s="353"/>
      <c r="H4524" s="3" t="s">
        <v>4921</v>
      </c>
      <c r="I4524" s="1" t="s">
        <v>5656</v>
      </c>
      <c r="J4524" s="1" t="s">
        <v>8030</v>
      </c>
      <c r="K4524" s="58">
        <v>2017</v>
      </c>
      <c r="L4524" s="545"/>
    </row>
    <row r="4525" spans="1:12" s="86" customFormat="1">
      <c r="A4525" s="7" t="s">
        <v>73</v>
      </c>
      <c r="B4525" s="1"/>
      <c r="C4525" s="2">
        <v>13</v>
      </c>
      <c r="D4525" s="353"/>
      <c r="E4525" s="353"/>
      <c r="F4525" s="353"/>
      <c r="G4525" s="353"/>
      <c r="H4525" s="3" t="s">
        <v>4923</v>
      </c>
      <c r="I4525" s="1" t="s">
        <v>5656</v>
      </c>
      <c r="J4525" s="1" t="s">
        <v>8030</v>
      </c>
      <c r="K4525" s="58">
        <v>2017</v>
      </c>
      <c r="L4525" s="545"/>
    </row>
    <row r="4526" spans="1:12" s="86" customFormat="1">
      <c r="A4526" s="7" t="s">
        <v>73</v>
      </c>
      <c r="B4526" s="1"/>
      <c r="C4526" s="2">
        <v>14</v>
      </c>
      <c r="D4526" s="353"/>
      <c r="E4526" s="353"/>
      <c r="F4526" s="353"/>
      <c r="G4526" s="353"/>
      <c r="H4526" s="3" t="s">
        <v>4925</v>
      </c>
      <c r="I4526" s="1" t="s">
        <v>5656</v>
      </c>
      <c r="J4526" s="1" t="s">
        <v>8030</v>
      </c>
      <c r="K4526" s="58">
        <v>2017</v>
      </c>
      <c r="L4526" s="545"/>
    </row>
    <row r="4527" spans="1:12" s="86" customFormat="1">
      <c r="A4527" s="7" t="s">
        <v>73</v>
      </c>
      <c r="B4527" s="1"/>
      <c r="C4527" s="2">
        <v>15</v>
      </c>
      <c r="D4527" s="353"/>
      <c r="E4527" s="353"/>
      <c r="F4527" s="353"/>
      <c r="G4527" s="353"/>
      <c r="H4527" s="3" t="s">
        <v>77</v>
      </c>
      <c r="I4527" s="1" t="s">
        <v>5656</v>
      </c>
      <c r="J4527" s="1" t="s">
        <v>8030</v>
      </c>
      <c r="K4527" s="58">
        <v>2017</v>
      </c>
      <c r="L4527" s="545"/>
    </row>
    <row r="4528" spans="1:12" s="86" customFormat="1">
      <c r="A4528" s="7" t="s">
        <v>73</v>
      </c>
      <c r="B4528" s="1"/>
      <c r="C4528" s="2">
        <v>16</v>
      </c>
      <c r="D4528" s="353"/>
      <c r="E4528" s="353"/>
      <c r="F4528" s="353"/>
      <c r="G4528" s="353"/>
      <c r="H4528" s="3" t="s">
        <v>985</v>
      </c>
      <c r="I4528" s="1" t="s">
        <v>5656</v>
      </c>
      <c r="J4528" s="1" t="s">
        <v>8030</v>
      </c>
      <c r="K4528" s="58">
        <v>2017</v>
      </c>
      <c r="L4528" s="545"/>
    </row>
    <row r="4529" spans="1:12" s="86" customFormat="1">
      <c r="A4529" s="7" t="s">
        <v>73</v>
      </c>
      <c r="B4529" s="1"/>
      <c r="C4529" s="2">
        <v>17</v>
      </c>
      <c r="D4529" s="353"/>
      <c r="E4529" s="353"/>
      <c r="F4529" s="353"/>
      <c r="G4529" s="353"/>
      <c r="H4529" s="3" t="s">
        <v>943</v>
      </c>
      <c r="I4529" s="1" t="s">
        <v>5656</v>
      </c>
      <c r="J4529" s="1" t="s">
        <v>8030</v>
      </c>
      <c r="K4529" s="58">
        <v>2017</v>
      </c>
      <c r="L4529" s="545"/>
    </row>
    <row r="4530" spans="1:12" s="86" customFormat="1">
      <c r="A4530" s="7" t="s">
        <v>73</v>
      </c>
      <c r="B4530" s="1"/>
      <c r="C4530" s="2">
        <v>18</v>
      </c>
      <c r="D4530" s="353"/>
      <c r="E4530" s="353"/>
      <c r="F4530" s="353"/>
      <c r="G4530" s="353"/>
      <c r="H4530" s="3" t="s">
        <v>944</v>
      </c>
      <c r="I4530" s="1" t="s">
        <v>5656</v>
      </c>
      <c r="J4530" s="1" t="s">
        <v>8030</v>
      </c>
      <c r="K4530" s="58">
        <v>2017</v>
      </c>
      <c r="L4530" s="545"/>
    </row>
    <row r="4531" spans="1:12" s="86" customFormat="1">
      <c r="A4531" s="7" t="s">
        <v>73</v>
      </c>
      <c r="B4531" s="1"/>
      <c r="C4531" s="2">
        <v>19</v>
      </c>
      <c r="D4531" s="353"/>
      <c r="E4531" s="353"/>
      <c r="F4531" s="353"/>
      <c r="G4531" s="353"/>
      <c r="H4531" s="3" t="s">
        <v>78</v>
      </c>
      <c r="I4531" s="1" t="s">
        <v>5656</v>
      </c>
      <c r="J4531" s="1" t="s">
        <v>8030</v>
      </c>
      <c r="K4531" s="58">
        <v>2017</v>
      </c>
      <c r="L4531" s="545"/>
    </row>
    <row r="4532" spans="1:12" s="86" customFormat="1">
      <c r="A4532" s="7" t="s">
        <v>73</v>
      </c>
      <c r="B4532" s="1"/>
      <c r="C4532" s="2">
        <v>20</v>
      </c>
      <c r="D4532" s="353"/>
      <c r="E4532" s="353"/>
      <c r="F4532" s="353"/>
      <c r="G4532" s="353"/>
      <c r="H4532" s="3" t="s">
        <v>79</v>
      </c>
      <c r="I4532" s="1" t="s">
        <v>5656</v>
      </c>
      <c r="J4532" s="1" t="s">
        <v>8030</v>
      </c>
      <c r="K4532" s="58">
        <v>2017</v>
      </c>
      <c r="L4532" s="545"/>
    </row>
    <row r="4533" spans="1:12" s="86" customFormat="1">
      <c r="A4533" s="7" t="s">
        <v>73</v>
      </c>
      <c r="B4533" s="1"/>
      <c r="C4533" s="2">
        <v>21</v>
      </c>
      <c r="D4533" s="353"/>
      <c r="E4533" s="353"/>
      <c r="F4533" s="353"/>
      <c r="G4533" s="353"/>
      <c r="H4533" s="3" t="s">
        <v>936</v>
      </c>
      <c r="I4533" s="1" t="s">
        <v>5656</v>
      </c>
      <c r="J4533" s="1" t="s">
        <v>8030</v>
      </c>
      <c r="K4533" s="58">
        <v>2017</v>
      </c>
      <c r="L4533" s="545"/>
    </row>
    <row r="4534" spans="1:12" s="86" customFormat="1">
      <c r="A4534" s="7" t="s">
        <v>73</v>
      </c>
      <c r="B4534" s="1"/>
      <c r="C4534" s="2">
        <v>51</v>
      </c>
      <c r="D4534" s="353"/>
      <c r="E4534" s="353"/>
      <c r="F4534" s="353"/>
      <c r="G4534" s="353"/>
      <c r="H4534" s="3" t="s">
        <v>4893</v>
      </c>
      <c r="I4534" s="1" t="s">
        <v>5656</v>
      </c>
      <c r="J4534" s="1" t="s">
        <v>8030</v>
      </c>
      <c r="K4534" s="58">
        <v>2017</v>
      </c>
      <c r="L4534" s="545"/>
    </row>
    <row r="4535" spans="1:12" s="86" customFormat="1">
      <c r="A4535" s="7" t="s">
        <v>73</v>
      </c>
      <c r="B4535" s="1"/>
      <c r="C4535" s="2">
        <v>52</v>
      </c>
      <c r="D4535" s="353"/>
      <c r="E4535" s="353"/>
      <c r="F4535" s="353"/>
      <c r="G4535" s="353"/>
      <c r="H4535" s="3" t="s">
        <v>4895</v>
      </c>
      <c r="I4535" s="1" t="s">
        <v>5656</v>
      </c>
      <c r="J4535" s="1" t="s">
        <v>8030</v>
      </c>
      <c r="K4535" s="58">
        <v>2017</v>
      </c>
      <c r="L4535" s="545"/>
    </row>
    <row r="4536" spans="1:12" s="86" customFormat="1">
      <c r="A4536" s="7" t="s">
        <v>73</v>
      </c>
      <c r="B4536" s="1"/>
      <c r="C4536" s="2">
        <v>53</v>
      </c>
      <c r="D4536" s="353"/>
      <c r="E4536" s="353"/>
      <c r="F4536" s="353"/>
      <c r="G4536" s="353"/>
      <c r="H4536" s="3" t="s">
        <v>4897</v>
      </c>
      <c r="I4536" s="1" t="s">
        <v>5656</v>
      </c>
      <c r="J4536" s="1" t="s">
        <v>8030</v>
      </c>
      <c r="K4536" s="58">
        <v>2017</v>
      </c>
      <c r="L4536" s="545"/>
    </row>
    <row r="4537" spans="1:12" s="86" customFormat="1">
      <c r="A4537" s="7" t="s">
        <v>73</v>
      </c>
      <c r="B4537" s="1"/>
      <c r="C4537" s="2">
        <v>54</v>
      </c>
      <c r="D4537" s="353"/>
      <c r="E4537" s="353"/>
      <c r="F4537" s="353"/>
      <c r="G4537" s="353"/>
      <c r="H4537" s="3" t="s">
        <v>4899</v>
      </c>
      <c r="I4537" s="1" t="s">
        <v>5656</v>
      </c>
      <c r="J4537" s="1" t="s">
        <v>8030</v>
      </c>
      <c r="K4537" s="58">
        <v>2017</v>
      </c>
      <c r="L4537" s="545"/>
    </row>
    <row r="4538" spans="1:12" s="86" customFormat="1">
      <c r="A4538" s="7" t="s">
        <v>73</v>
      </c>
      <c r="B4538" s="1"/>
      <c r="C4538" s="2">
        <v>55</v>
      </c>
      <c r="D4538" s="353"/>
      <c r="E4538" s="353"/>
      <c r="F4538" s="353"/>
      <c r="G4538" s="353"/>
      <c r="H4538" s="3" t="s">
        <v>4901</v>
      </c>
      <c r="I4538" s="1" t="s">
        <v>5656</v>
      </c>
      <c r="J4538" s="1" t="s">
        <v>8030</v>
      </c>
      <c r="K4538" s="58">
        <v>2017</v>
      </c>
      <c r="L4538" s="545"/>
    </row>
    <row r="4539" spans="1:12" s="86" customFormat="1">
      <c r="A4539" s="7" t="s">
        <v>73</v>
      </c>
      <c r="B4539" s="1"/>
      <c r="C4539" s="2">
        <v>56</v>
      </c>
      <c r="D4539" s="353"/>
      <c r="E4539" s="353"/>
      <c r="F4539" s="353"/>
      <c r="G4539" s="353"/>
      <c r="H4539" s="3" t="s">
        <v>4903</v>
      </c>
      <c r="I4539" s="1" t="s">
        <v>5656</v>
      </c>
      <c r="J4539" s="1" t="s">
        <v>8030</v>
      </c>
      <c r="K4539" s="58">
        <v>2017</v>
      </c>
      <c r="L4539" s="545"/>
    </row>
    <row r="4540" spans="1:12" s="86" customFormat="1">
      <c r="A4540" s="7" t="s">
        <v>73</v>
      </c>
      <c r="B4540" s="1"/>
      <c r="C4540" s="2">
        <v>57</v>
      </c>
      <c r="D4540" s="353"/>
      <c r="E4540" s="353"/>
      <c r="F4540" s="353"/>
      <c r="G4540" s="353"/>
      <c r="H4540" s="3" t="s">
        <v>4905</v>
      </c>
      <c r="I4540" s="1" t="s">
        <v>5656</v>
      </c>
      <c r="J4540" s="1" t="s">
        <v>8030</v>
      </c>
      <c r="K4540" s="58">
        <v>2017</v>
      </c>
      <c r="L4540" s="545"/>
    </row>
    <row r="4541" spans="1:12" s="86" customFormat="1">
      <c r="A4541" s="7" t="s">
        <v>73</v>
      </c>
      <c r="B4541" s="1"/>
      <c r="C4541" s="2">
        <v>58</v>
      </c>
      <c r="D4541" s="353"/>
      <c r="E4541" s="353"/>
      <c r="F4541" s="353"/>
      <c r="G4541" s="353"/>
      <c r="H4541" s="3" t="s">
        <v>4907</v>
      </c>
      <c r="I4541" s="1" t="s">
        <v>5656</v>
      </c>
      <c r="J4541" s="1" t="s">
        <v>8030</v>
      </c>
      <c r="K4541" s="58">
        <v>2017</v>
      </c>
      <c r="L4541" s="545"/>
    </row>
    <row r="4542" spans="1:12" s="86" customFormat="1">
      <c r="A4542" s="7" t="s">
        <v>73</v>
      </c>
      <c r="B4542" s="1"/>
      <c r="C4542" s="2">
        <v>59</v>
      </c>
      <c r="D4542" s="353"/>
      <c r="E4542" s="353"/>
      <c r="F4542" s="353"/>
      <c r="G4542" s="353"/>
      <c r="H4542" s="3" t="s">
        <v>4915</v>
      </c>
      <c r="I4542" s="1" t="s">
        <v>5656</v>
      </c>
      <c r="J4542" s="1" t="s">
        <v>8030</v>
      </c>
      <c r="K4542" s="58">
        <v>2017</v>
      </c>
      <c r="L4542" s="545"/>
    </row>
    <row r="4543" spans="1:12" s="86" customFormat="1">
      <c r="A4543" s="7" t="s">
        <v>73</v>
      </c>
      <c r="B4543" s="1"/>
      <c r="C4543" s="2">
        <v>60</v>
      </c>
      <c r="D4543" s="353"/>
      <c r="E4543" s="353"/>
      <c r="F4543" s="353"/>
      <c r="G4543" s="353"/>
      <c r="H4543" s="3" t="s">
        <v>4917</v>
      </c>
      <c r="I4543" s="1" t="s">
        <v>5656</v>
      </c>
      <c r="J4543" s="1" t="s">
        <v>8030</v>
      </c>
      <c r="K4543" s="58">
        <v>2017</v>
      </c>
      <c r="L4543" s="545"/>
    </row>
    <row r="4544" spans="1:12" s="86" customFormat="1">
      <c r="A4544" s="7" t="s">
        <v>73</v>
      </c>
      <c r="B4544" s="1"/>
      <c r="C4544" s="2">
        <v>61</v>
      </c>
      <c r="D4544" s="353"/>
      <c r="E4544" s="353"/>
      <c r="F4544" s="353"/>
      <c r="G4544" s="353"/>
      <c r="H4544" s="80" t="s">
        <v>4919</v>
      </c>
      <c r="I4544" s="1" t="s">
        <v>5656</v>
      </c>
      <c r="J4544" s="1" t="s">
        <v>8030</v>
      </c>
      <c r="K4544" s="58">
        <v>2017</v>
      </c>
      <c r="L4544" s="545"/>
    </row>
    <row r="4545" spans="1:12" s="86" customFormat="1">
      <c r="A4545" s="7" t="s">
        <v>73</v>
      </c>
      <c r="B4545" s="1"/>
      <c r="C4545" s="2">
        <v>62</v>
      </c>
      <c r="D4545" s="353"/>
      <c r="E4545" s="353"/>
      <c r="F4545" s="353"/>
      <c r="G4545" s="353"/>
      <c r="H4545" s="3" t="s">
        <v>4921</v>
      </c>
      <c r="I4545" s="1" t="s">
        <v>5656</v>
      </c>
      <c r="J4545" s="1" t="s">
        <v>8030</v>
      </c>
      <c r="K4545" s="58">
        <v>2017</v>
      </c>
      <c r="L4545" s="545"/>
    </row>
    <row r="4546" spans="1:12" s="86" customFormat="1">
      <c r="A4546" s="7" t="s">
        <v>73</v>
      </c>
      <c r="B4546" s="1"/>
      <c r="C4546" s="2">
        <v>63</v>
      </c>
      <c r="D4546" s="353"/>
      <c r="E4546" s="353"/>
      <c r="F4546" s="353"/>
      <c r="G4546" s="353"/>
      <c r="H4546" s="3" t="s">
        <v>4923</v>
      </c>
      <c r="I4546" s="1" t="s">
        <v>5656</v>
      </c>
      <c r="J4546" s="1" t="s">
        <v>8030</v>
      </c>
      <c r="K4546" s="58">
        <v>2017</v>
      </c>
      <c r="L4546" s="545"/>
    </row>
    <row r="4547" spans="1:12" s="86" customFormat="1">
      <c r="A4547" s="7" t="s">
        <v>73</v>
      </c>
      <c r="B4547" s="1"/>
      <c r="C4547" s="2">
        <v>64</v>
      </c>
      <c r="D4547" s="353"/>
      <c r="E4547" s="353"/>
      <c r="F4547" s="353"/>
      <c r="G4547" s="353"/>
      <c r="H4547" s="3" t="s">
        <v>4925</v>
      </c>
      <c r="I4547" s="1" t="s">
        <v>5656</v>
      </c>
      <c r="J4547" s="1" t="s">
        <v>8030</v>
      </c>
      <c r="K4547" s="58">
        <v>2017</v>
      </c>
      <c r="L4547" s="545"/>
    </row>
    <row r="4548" spans="1:12" s="86" customFormat="1">
      <c r="A4548" s="7" t="s">
        <v>73</v>
      </c>
      <c r="B4548" s="1"/>
      <c r="C4548" s="2">
        <v>65</v>
      </c>
      <c r="D4548" s="353"/>
      <c r="E4548" s="353"/>
      <c r="F4548" s="353"/>
      <c r="G4548" s="353"/>
      <c r="H4548" s="3" t="s">
        <v>77</v>
      </c>
      <c r="I4548" s="1" t="s">
        <v>5656</v>
      </c>
      <c r="J4548" s="1" t="s">
        <v>8030</v>
      </c>
      <c r="K4548" s="58">
        <v>2017</v>
      </c>
      <c r="L4548" s="545"/>
    </row>
    <row r="4549" spans="1:12" s="86" customFormat="1">
      <c r="A4549" s="7" t="s">
        <v>73</v>
      </c>
      <c r="B4549" s="1"/>
      <c r="C4549" s="2">
        <v>66</v>
      </c>
      <c r="D4549" s="353"/>
      <c r="E4549" s="353"/>
      <c r="F4549" s="353"/>
      <c r="G4549" s="353"/>
      <c r="H4549" s="3" t="s">
        <v>985</v>
      </c>
      <c r="I4549" s="1" t="s">
        <v>5656</v>
      </c>
      <c r="J4549" s="1" t="s">
        <v>8030</v>
      </c>
      <c r="K4549" s="58">
        <v>2017</v>
      </c>
      <c r="L4549" s="545"/>
    </row>
    <row r="4550" spans="1:12" s="86" customFormat="1">
      <c r="A4550" s="7" t="s">
        <v>73</v>
      </c>
      <c r="B4550" s="1"/>
      <c r="C4550" s="2">
        <v>67</v>
      </c>
      <c r="D4550" s="353"/>
      <c r="E4550" s="353"/>
      <c r="F4550" s="353"/>
      <c r="G4550" s="353"/>
      <c r="H4550" s="3" t="s">
        <v>943</v>
      </c>
      <c r="I4550" s="1" t="s">
        <v>5656</v>
      </c>
      <c r="J4550" s="1" t="s">
        <v>8030</v>
      </c>
      <c r="K4550" s="58">
        <v>2017</v>
      </c>
      <c r="L4550" s="545"/>
    </row>
    <row r="4551" spans="1:12" s="86" customFormat="1">
      <c r="A4551" s="7" t="s">
        <v>73</v>
      </c>
      <c r="B4551" s="1"/>
      <c r="C4551" s="2">
        <v>68</v>
      </c>
      <c r="D4551" s="353"/>
      <c r="E4551" s="353"/>
      <c r="F4551" s="353"/>
      <c r="G4551" s="353"/>
      <c r="H4551" s="3" t="s">
        <v>944</v>
      </c>
      <c r="I4551" s="1" t="s">
        <v>5656</v>
      </c>
      <c r="J4551" s="1" t="s">
        <v>8030</v>
      </c>
      <c r="K4551" s="58">
        <v>2017</v>
      </c>
      <c r="L4551" s="545"/>
    </row>
    <row r="4552" spans="1:12" s="86" customFormat="1">
      <c r="A4552" s="7" t="s">
        <v>73</v>
      </c>
      <c r="B4552" s="1"/>
      <c r="C4552" s="2">
        <v>69</v>
      </c>
      <c r="D4552" s="353"/>
      <c r="E4552" s="353"/>
      <c r="F4552" s="353"/>
      <c r="G4552" s="353"/>
      <c r="H4552" s="3" t="s">
        <v>78</v>
      </c>
      <c r="I4552" s="1" t="s">
        <v>5656</v>
      </c>
      <c r="J4552" s="1" t="s">
        <v>8030</v>
      </c>
      <c r="K4552" s="58">
        <v>2017</v>
      </c>
      <c r="L4552" s="545"/>
    </row>
    <row r="4553" spans="1:12" s="86" customFormat="1">
      <c r="A4553" s="7" t="s">
        <v>73</v>
      </c>
      <c r="B4553" s="1"/>
      <c r="C4553" s="2">
        <v>70</v>
      </c>
      <c r="D4553" s="353"/>
      <c r="E4553" s="353"/>
      <c r="F4553" s="353"/>
      <c r="G4553" s="353"/>
      <c r="H4553" s="3" t="s">
        <v>79</v>
      </c>
      <c r="I4553" s="1" t="s">
        <v>5656</v>
      </c>
      <c r="J4553" s="1" t="s">
        <v>8030</v>
      </c>
      <c r="K4553" s="58">
        <v>2017</v>
      </c>
      <c r="L4553" s="545"/>
    </row>
    <row r="4554" spans="1:12" s="86" customFormat="1">
      <c r="A4554" s="7" t="s">
        <v>73</v>
      </c>
      <c r="B4554" s="1"/>
      <c r="C4554" s="2">
        <v>71</v>
      </c>
      <c r="D4554" s="353"/>
      <c r="E4554" s="353"/>
      <c r="F4554" s="353"/>
      <c r="G4554" s="353"/>
      <c r="H4554" s="3" t="s">
        <v>936</v>
      </c>
      <c r="I4554" s="1" t="s">
        <v>5656</v>
      </c>
      <c r="J4554" s="1" t="s">
        <v>8030</v>
      </c>
      <c r="K4554" s="58">
        <v>2017</v>
      </c>
      <c r="L4554" s="545"/>
    </row>
    <row r="4555" spans="1:12" s="86" customFormat="1">
      <c r="A4555" s="7" t="s">
        <v>4692</v>
      </c>
      <c r="B4555" s="1"/>
      <c r="C4555" s="2">
        <v>2</v>
      </c>
      <c r="D4555" s="353"/>
      <c r="E4555" s="353"/>
      <c r="F4555" s="353"/>
      <c r="G4555" s="353"/>
      <c r="H4555" s="3" t="s">
        <v>82</v>
      </c>
      <c r="I4555" s="1" t="s">
        <v>5657</v>
      </c>
      <c r="J4555" s="1" t="s">
        <v>8030</v>
      </c>
      <c r="K4555" s="58">
        <v>2017</v>
      </c>
      <c r="L4555" s="545"/>
    </row>
    <row r="4556" spans="1:12" s="86" customFormat="1">
      <c r="A4556" s="7" t="s">
        <v>83</v>
      </c>
      <c r="B4556" s="1"/>
      <c r="C4556" s="2">
        <v>1</v>
      </c>
      <c r="D4556" s="353"/>
      <c r="E4556" s="353"/>
      <c r="F4556" s="353"/>
      <c r="G4556" s="353"/>
      <c r="H4556" s="3" t="s">
        <v>85</v>
      </c>
      <c r="I4556" s="1" t="s">
        <v>6169</v>
      </c>
      <c r="J4556" s="1" t="s">
        <v>8030</v>
      </c>
      <c r="K4556" s="58">
        <v>2017</v>
      </c>
      <c r="L4556" s="545"/>
    </row>
    <row r="4557" spans="1:12" s="86" customFormat="1">
      <c r="A4557" s="7" t="s">
        <v>83</v>
      </c>
      <c r="B4557" s="1"/>
      <c r="C4557" s="2">
        <v>2</v>
      </c>
      <c r="D4557" s="353"/>
      <c r="E4557" s="353"/>
      <c r="F4557" s="353"/>
      <c r="G4557" s="353"/>
      <c r="H4557" s="3" t="s">
        <v>86</v>
      </c>
      <c r="I4557" s="1" t="s">
        <v>6169</v>
      </c>
      <c r="J4557" s="1" t="s">
        <v>8030</v>
      </c>
      <c r="K4557" s="58">
        <v>2017</v>
      </c>
      <c r="L4557" s="545"/>
    </row>
    <row r="4558" spans="1:12" s="86" customFormat="1">
      <c r="A4558" s="7" t="s">
        <v>87</v>
      </c>
      <c r="B4558" s="1"/>
      <c r="C4558" s="2">
        <v>1</v>
      </c>
      <c r="D4558" s="353"/>
      <c r="E4558" s="353"/>
      <c r="F4558" s="353"/>
      <c r="G4558" s="353"/>
      <c r="H4558" s="3" t="s">
        <v>3214</v>
      </c>
      <c r="I4558" s="1" t="s">
        <v>6171</v>
      </c>
      <c r="J4558" s="1" t="s">
        <v>8030</v>
      </c>
      <c r="K4558" s="58">
        <v>2017</v>
      </c>
      <c r="L4558" s="545"/>
    </row>
    <row r="4559" spans="1:12" s="86" customFormat="1">
      <c r="A4559" s="7" t="s">
        <v>87</v>
      </c>
      <c r="B4559" s="1"/>
      <c r="C4559" s="2">
        <v>2</v>
      </c>
      <c r="D4559" s="353"/>
      <c r="E4559" s="353"/>
      <c r="F4559" s="353"/>
      <c r="G4559" s="353"/>
      <c r="H4559" s="3" t="s">
        <v>3216</v>
      </c>
      <c r="I4559" s="1" t="s">
        <v>6171</v>
      </c>
      <c r="J4559" s="1" t="s">
        <v>8030</v>
      </c>
      <c r="K4559" s="58">
        <v>2017</v>
      </c>
      <c r="L4559" s="545"/>
    </row>
    <row r="4560" spans="1:12" s="86" customFormat="1" ht="24">
      <c r="A4560" s="7" t="s">
        <v>92</v>
      </c>
      <c r="B4560" s="1"/>
      <c r="C4560" s="8">
        <v>1</v>
      </c>
      <c r="D4560" s="1187"/>
      <c r="E4560" s="1187"/>
      <c r="F4560" s="1187"/>
      <c r="G4560" s="1187"/>
      <c r="H4560" s="3" t="s">
        <v>3214</v>
      </c>
      <c r="I4560" s="613" t="s">
        <v>6172</v>
      </c>
      <c r="J4560" s="1" t="s">
        <v>8030</v>
      </c>
      <c r="K4560" s="58">
        <v>2017</v>
      </c>
      <c r="L4560" s="545"/>
    </row>
    <row r="4561" spans="1:12" s="86" customFormat="1" ht="24">
      <c r="A4561" s="7" t="s">
        <v>92</v>
      </c>
      <c r="B4561" s="1"/>
      <c r="C4561" s="8">
        <v>2</v>
      </c>
      <c r="D4561" s="1187"/>
      <c r="E4561" s="1187"/>
      <c r="F4561" s="1187"/>
      <c r="G4561" s="1187"/>
      <c r="H4561" s="3" t="s">
        <v>3216</v>
      </c>
      <c r="I4561" s="613" t="s">
        <v>6172</v>
      </c>
      <c r="J4561" s="1" t="s">
        <v>8030</v>
      </c>
      <c r="K4561" s="58">
        <v>2017</v>
      </c>
      <c r="L4561" s="545"/>
    </row>
    <row r="4562" spans="1:12" s="86" customFormat="1" ht="24">
      <c r="A4562" s="7" t="s">
        <v>92</v>
      </c>
      <c r="B4562" s="1"/>
      <c r="C4562" s="8">
        <v>3</v>
      </c>
      <c r="D4562" s="1187"/>
      <c r="E4562" s="1187"/>
      <c r="F4562" s="1187"/>
      <c r="G4562" s="1187"/>
      <c r="H4562" s="3" t="s">
        <v>2115</v>
      </c>
      <c r="I4562" s="613" t="s">
        <v>6172</v>
      </c>
      <c r="J4562" s="1" t="s">
        <v>8030</v>
      </c>
      <c r="K4562" s="58">
        <v>2017</v>
      </c>
      <c r="L4562" s="545"/>
    </row>
    <row r="4563" spans="1:12" s="86" customFormat="1" ht="11.25" customHeight="1">
      <c r="A4563" s="7" t="s">
        <v>92</v>
      </c>
      <c r="B4563" s="1"/>
      <c r="C4563" s="8">
        <v>4</v>
      </c>
      <c r="D4563" s="1187"/>
      <c r="E4563" s="1187"/>
      <c r="F4563" s="1187"/>
      <c r="G4563" s="1187"/>
      <c r="H4563" s="9" t="s">
        <v>3226</v>
      </c>
      <c r="I4563" s="613" t="s">
        <v>6172</v>
      </c>
      <c r="J4563" s="1" t="s">
        <v>8030</v>
      </c>
      <c r="K4563" s="58">
        <v>2017</v>
      </c>
      <c r="L4563" s="545"/>
    </row>
    <row r="4564" spans="1:12" s="86" customFormat="1">
      <c r="A4564" s="7" t="s">
        <v>92</v>
      </c>
      <c r="B4564" s="1"/>
      <c r="C4564" s="2">
        <v>5</v>
      </c>
      <c r="D4564" s="353"/>
      <c r="E4564" s="353"/>
      <c r="F4564" s="353"/>
      <c r="G4564" s="353"/>
      <c r="H4564" s="3" t="s">
        <v>3228</v>
      </c>
      <c r="I4564" s="1" t="s">
        <v>6173</v>
      </c>
      <c r="J4564" s="1" t="s">
        <v>8030</v>
      </c>
      <c r="K4564" s="58">
        <v>2017</v>
      </c>
      <c r="L4564" s="545"/>
    </row>
    <row r="4565" spans="1:12" s="86" customFormat="1">
      <c r="A4565" s="7" t="s">
        <v>92</v>
      </c>
      <c r="B4565" s="1"/>
      <c r="C4565" s="2">
        <v>6</v>
      </c>
      <c r="D4565" s="353"/>
      <c r="E4565" s="353"/>
      <c r="F4565" s="353"/>
      <c r="G4565" s="353"/>
      <c r="H4565" s="3" t="s">
        <v>3230</v>
      </c>
      <c r="I4565" s="1" t="s">
        <v>6173</v>
      </c>
      <c r="J4565" s="1" t="s">
        <v>8030</v>
      </c>
      <c r="K4565" s="58">
        <v>2017</v>
      </c>
      <c r="L4565" s="545"/>
    </row>
    <row r="4566" spans="1:12" s="86" customFormat="1">
      <c r="A4566" s="7" t="s">
        <v>92</v>
      </c>
      <c r="B4566" s="1"/>
      <c r="C4566" s="2">
        <v>7</v>
      </c>
      <c r="D4566" s="353"/>
      <c r="E4566" s="353"/>
      <c r="F4566" s="353"/>
      <c r="G4566" s="353"/>
      <c r="H4566" s="3" t="s">
        <v>3223</v>
      </c>
      <c r="I4566" s="1" t="s">
        <v>6173</v>
      </c>
      <c r="J4566" s="1" t="s">
        <v>8030</v>
      </c>
      <c r="K4566" s="58">
        <v>2017</v>
      </c>
      <c r="L4566" s="545"/>
    </row>
    <row r="4567" spans="1:12" s="86" customFormat="1">
      <c r="A4567" s="7" t="s">
        <v>92</v>
      </c>
      <c r="B4567" s="1"/>
      <c r="C4567" s="2">
        <v>8</v>
      </c>
      <c r="D4567" s="353"/>
      <c r="E4567" s="353"/>
      <c r="F4567" s="353"/>
      <c r="G4567" s="353"/>
      <c r="H4567" s="3" t="s">
        <v>3225</v>
      </c>
      <c r="I4567" s="1" t="s">
        <v>6173</v>
      </c>
      <c r="J4567" s="1" t="s">
        <v>8030</v>
      </c>
      <c r="K4567" s="58">
        <v>2017</v>
      </c>
      <c r="L4567" s="545"/>
    </row>
    <row r="4568" spans="1:12" s="86" customFormat="1">
      <c r="A4568" s="7" t="s">
        <v>94</v>
      </c>
      <c r="B4568" s="1"/>
      <c r="C4568" s="2">
        <v>1</v>
      </c>
      <c r="D4568" s="353"/>
      <c r="E4568" s="353"/>
      <c r="F4568" s="353"/>
      <c r="G4568" s="353"/>
      <c r="H4568" s="3">
        <v>30</v>
      </c>
      <c r="I4568" s="1" t="s">
        <v>6175</v>
      </c>
      <c r="J4568" s="1" t="s">
        <v>8030</v>
      </c>
      <c r="K4568" s="58">
        <v>2017</v>
      </c>
      <c r="L4568" s="545"/>
    </row>
    <row r="4569" spans="1:12" s="86" customFormat="1">
      <c r="A4569" s="209" t="s">
        <v>94</v>
      </c>
      <c r="B4569" s="1"/>
      <c r="C4569" s="210">
        <v>2</v>
      </c>
      <c r="D4569" s="693"/>
      <c r="E4569" s="693"/>
      <c r="F4569" s="693"/>
      <c r="G4569" s="693"/>
      <c r="H4569" s="211">
        <v>25</v>
      </c>
      <c r="I4569" s="1" t="s">
        <v>6175</v>
      </c>
      <c r="J4569" s="1" t="s">
        <v>8030</v>
      </c>
      <c r="K4569" s="58">
        <v>2017</v>
      </c>
      <c r="L4569" s="545"/>
    </row>
    <row r="4570" spans="1:12" s="86" customFormat="1">
      <c r="A4570" s="209" t="s">
        <v>94</v>
      </c>
      <c r="B4570" s="1"/>
      <c r="C4570" s="210">
        <v>3</v>
      </c>
      <c r="D4570" s="693"/>
      <c r="E4570" s="693"/>
      <c r="F4570" s="693"/>
      <c r="G4570" s="693"/>
      <c r="H4570" s="211" t="s">
        <v>59</v>
      </c>
      <c r="I4570" s="1" t="s">
        <v>6175</v>
      </c>
      <c r="J4570" s="1" t="s">
        <v>8030</v>
      </c>
      <c r="K4570" s="58">
        <v>2017</v>
      </c>
      <c r="L4570" s="545"/>
    </row>
    <row r="4571" spans="1:12" s="86" customFormat="1">
      <c r="A4571" s="209" t="s">
        <v>94</v>
      </c>
      <c r="B4571" s="1"/>
      <c r="C4571" s="210">
        <v>4</v>
      </c>
      <c r="D4571" s="693"/>
      <c r="E4571" s="693"/>
      <c r="F4571" s="693"/>
      <c r="G4571" s="693"/>
      <c r="H4571" s="211" t="s">
        <v>96</v>
      </c>
      <c r="I4571" s="1" t="s">
        <v>6175</v>
      </c>
      <c r="J4571" s="1" t="s">
        <v>8030</v>
      </c>
      <c r="K4571" s="58">
        <v>2017</v>
      </c>
      <c r="L4571" s="545"/>
    </row>
    <row r="4572" spans="1:12" s="86" customFormat="1">
      <c r="A4572" s="7" t="s">
        <v>97</v>
      </c>
      <c r="C4572" s="2">
        <v>4</v>
      </c>
      <c r="D4572" s="353"/>
      <c r="E4572" s="353"/>
      <c r="F4572" s="353"/>
      <c r="G4572" s="353"/>
      <c r="H4572" s="3">
        <v>30</v>
      </c>
      <c r="I4572" s="1" t="s">
        <v>6544</v>
      </c>
      <c r="J4572" s="1" t="s">
        <v>8030</v>
      </c>
      <c r="K4572" s="58">
        <v>2017</v>
      </c>
      <c r="L4572" s="545"/>
    </row>
    <row r="4573" spans="1:12" s="86" customFormat="1">
      <c r="A4573" s="7" t="s">
        <v>97</v>
      </c>
      <c r="C4573" s="2">
        <v>1</v>
      </c>
      <c r="D4573" s="353"/>
      <c r="E4573" s="353"/>
      <c r="F4573" s="353"/>
      <c r="G4573" s="353"/>
      <c r="H4573" s="3" t="s">
        <v>99</v>
      </c>
      <c r="I4573" s="7" t="s">
        <v>6542</v>
      </c>
      <c r="J4573" s="1" t="s">
        <v>8030</v>
      </c>
      <c r="K4573" s="58">
        <v>2017</v>
      </c>
      <c r="L4573" s="545"/>
    </row>
    <row r="4574" spans="1:12" s="86" customFormat="1">
      <c r="A4574" s="7" t="s">
        <v>97</v>
      </c>
      <c r="C4574" s="2">
        <v>2</v>
      </c>
      <c r="D4574" s="353"/>
      <c r="E4574" s="353"/>
      <c r="F4574" s="353"/>
      <c r="G4574" s="353"/>
      <c r="H4574" s="3" t="s">
        <v>100</v>
      </c>
      <c r="I4574" s="7" t="s">
        <v>6542</v>
      </c>
      <c r="J4574" s="1" t="s">
        <v>8030</v>
      </c>
      <c r="K4574" s="58">
        <v>2017</v>
      </c>
      <c r="L4574" s="545"/>
    </row>
    <row r="4575" spans="1:12" s="86" customFormat="1">
      <c r="A4575" s="7" t="s">
        <v>97</v>
      </c>
      <c r="C4575" s="2">
        <v>3</v>
      </c>
      <c r="D4575" s="353"/>
      <c r="E4575" s="353"/>
      <c r="F4575" s="353"/>
      <c r="G4575" s="353"/>
      <c r="H4575" s="3" t="s">
        <v>101</v>
      </c>
      <c r="I4575" s="7" t="s">
        <v>6542</v>
      </c>
      <c r="J4575" s="1" t="s">
        <v>8030</v>
      </c>
      <c r="K4575" s="58">
        <v>2017</v>
      </c>
      <c r="L4575" s="545"/>
    </row>
    <row r="4576" spans="1:12" s="86" customFormat="1">
      <c r="A4576" s="215" t="s">
        <v>97</v>
      </c>
      <c r="C4576" s="216">
        <v>5</v>
      </c>
      <c r="D4576" s="1202"/>
      <c r="E4576" s="1202"/>
      <c r="F4576" s="1202"/>
      <c r="G4576" s="1202"/>
      <c r="H4576" s="217" t="s">
        <v>102</v>
      </c>
      <c r="I4576" s="7" t="s">
        <v>6542</v>
      </c>
      <c r="J4576" s="1" t="s">
        <v>8030</v>
      </c>
      <c r="K4576" s="58">
        <v>2017</v>
      </c>
      <c r="L4576" s="545"/>
    </row>
    <row r="4577" spans="1:12" s="86" customFormat="1">
      <c r="A4577" s="7" t="s">
        <v>106</v>
      </c>
      <c r="B4577" s="1"/>
      <c r="C4577" s="2">
        <v>1</v>
      </c>
      <c r="D4577" s="353"/>
      <c r="E4577" s="353"/>
      <c r="F4577" s="353"/>
      <c r="G4577" s="353"/>
      <c r="H4577" s="3">
        <v>45</v>
      </c>
      <c r="I4577" s="1" t="s">
        <v>6176</v>
      </c>
      <c r="J4577" s="1" t="s">
        <v>8030</v>
      </c>
      <c r="K4577" s="58">
        <v>2017</v>
      </c>
      <c r="L4577" s="545"/>
    </row>
    <row r="4578" spans="1:12" s="86" customFormat="1">
      <c r="A4578" s="7" t="s">
        <v>115</v>
      </c>
      <c r="B4578" s="1"/>
      <c r="C4578" s="2">
        <v>1</v>
      </c>
      <c r="D4578" s="353"/>
      <c r="E4578" s="353"/>
      <c r="F4578" s="353"/>
      <c r="G4578" s="353"/>
      <c r="H4578" s="3" t="s">
        <v>117</v>
      </c>
      <c r="I4578" s="1" t="s">
        <v>6178</v>
      </c>
      <c r="J4578" s="1" t="s">
        <v>8030</v>
      </c>
      <c r="K4578" s="58">
        <v>2017</v>
      </c>
      <c r="L4578" s="545"/>
    </row>
    <row r="4579" spans="1:12" s="86" customFormat="1">
      <c r="A4579" s="7" t="s">
        <v>115</v>
      </c>
      <c r="B4579" s="1"/>
      <c r="C4579" s="2">
        <v>2</v>
      </c>
      <c r="D4579" s="353"/>
      <c r="E4579" s="353"/>
      <c r="F4579" s="353"/>
      <c r="G4579" s="353"/>
      <c r="H4579" s="3" t="s">
        <v>118</v>
      </c>
      <c r="I4579" s="1" t="s">
        <v>6178</v>
      </c>
      <c r="J4579" s="1" t="s">
        <v>8030</v>
      </c>
      <c r="K4579" s="58">
        <v>2017</v>
      </c>
      <c r="L4579" s="545"/>
    </row>
    <row r="4580" spans="1:12" s="86" customFormat="1">
      <c r="A4580" s="7" t="s">
        <v>1295</v>
      </c>
      <c r="B4580" s="1"/>
      <c r="C4580" s="10">
        <v>1</v>
      </c>
      <c r="D4580" s="1180"/>
      <c r="E4580" s="1180"/>
      <c r="F4580" s="1180"/>
      <c r="G4580" s="1180"/>
      <c r="H4580" s="3" t="s">
        <v>5128</v>
      </c>
      <c r="I4580" s="1" t="s">
        <v>6545</v>
      </c>
      <c r="J4580" s="1" t="s">
        <v>8030</v>
      </c>
      <c r="K4580" s="58">
        <v>2017</v>
      </c>
      <c r="L4580" s="545"/>
    </row>
    <row r="4581" spans="1:12" s="86" customFormat="1">
      <c r="A4581" s="7" t="s">
        <v>1308</v>
      </c>
      <c r="B4581" s="1"/>
      <c r="C4581" s="2">
        <v>1</v>
      </c>
      <c r="D4581" s="353"/>
      <c r="E4581" s="353"/>
      <c r="F4581" s="353"/>
      <c r="G4581" s="353"/>
      <c r="H4581" s="3" t="s">
        <v>5134</v>
      </c>
      <c r="I4581" s="1" t="s">
        <v>6547</v>
      </c>
      <c r="J4581" s="1" t="s">
        <v>8030</v>
      </c>
      <c r="K4581" s="58">
        <v>2017</v>
      </c>
      <c r="L4581" s="545"/>
    </row>
    <row r="4582" spans="1:12" s="86" customFormat="1">
      <c r="A4582" s="7" t="s">
        <v>1308</v>
      </c>
      <c r="B4582" s="1"/>
      <c r="C4582" s="2">
        <v>2</v>
      </c>
      <c r="D4582" s="353"/>
      <c r="E4582" s="353"/>
      <c r="F4582" s="353"/>
      <c r="G4582" s="353"/>
      <c r="H4582" s="3" t="s">
        <v>5136</v>
      </c>
      <c r="I4582" s="1" t="s">
        <v>6547</v>
      </c>
      <c r="J4582" s="1" t="s">
        <v>8030</v>
      </c>
      <c r="K4582" s="58">
        <v>2017</v>
      </c>
      <c r="L4582" s="545"/>
    </row>
    <row r="4583" spans="1:12" s="86" customFormat="1">
      <c r="A4583" s="7" t="s">
        <v>1308</v>
      </c>
      <c r="B4583" s="1"/>
      <c r="C4583" s="2">
        <v>3</v>
      </c>
      <c r="D4583" s="353"/>
      <c r="E4583" s="353"/>
      <c r="F4583" s="353"/>
      <c r="G4583" s="353"/>
      <c r="H4583" s="3" t="s">
        <v>5138</v>
      </c>
      <c r="I4583" s="1" t="s">
        <v>6547</v>
      </c>
      <c r="J4583" s="1" t="s">
        <v>8030</v>
      </c>
      <c r="K4583" s="58">
        <v>2017</v>
      </c>
      <c r="L4583" s="545"/>
    </row>
    <row r="4584" spans="1:12" s="86" customFormat="1">
      <c r="A4584" s="7" t="s">
        <v>1308</v>
      </c>
      <c r="B4584" s="1"/>
      <c r="C4584" s="2">
        <v>4</v>
      </c>
      <c r="D4584" s="353"/>
      <c r="E4584" s="353"/>
      <c r="F4584" s="353"/>
      <c r="G4584" s="353"/>
      <c r="H4584" s="3" t="s">
        <v>5140</v>
      </c>
      <c r="I4584" s="1" t="s">
        <v>6547</v>
      </c>
      <c r="J4584" s="1" t="s">
        <v>8030</v>
      </c>
      <c r="K4584" s="58">
        <v>2017</v>
      </c>
      <c r="L4584" s="545"/>
    </row>
    <row r="4585" spans="1:12" s="86" customFormat="1">
      <c r="A4585" s="7" t="s">
        <v>1308</v>
      </c>
      <c r="B4585" s="1"/>
      <c r="C4585" s="2">
        <v>5</v>
      </c>
      <c r="D4585" s="353"/>
      <c r="E4585" s="353"/>
      <c r="F4585" s="353"/>
      <c r="G4585" s="353"/>
      <c r="H4585" s="3" t="s">
        <v>5142</v>
      </c>
      <c r="I4585" s="1" t="s">
        <v>6547</v>
      </c>
      <c r="J4585" s="1" t="s">
        <v>8030</v>
      </c>
      <c r="K4585" s="58">
        <v>2017</v>
      </c>
      <c r="L4585" s="545"/>
    </row>
    <row r="4586" spans="1:12" s="86" customFormat="1">
      <c r="A4586" s="7" t="s">
        <v>1341</v>
      </c>
      <c r="B4586" s="1"/>
      <c r="C4586" s="2">
        <v>1</v>
      </c>
      <c r="D4586" s="353"/>
      <c r="E4586" s="353"/>
      <c r="F4586" s="353"/>
      <c r="G4586" s="353"/>
      <c r="H4586" s="3" t="s">
        <v>110</v>
      </c>
      <c r="I4586" s="1" t="s">
        <v>6179</v>
      </c>
      <c r="J4586" s="1" t="s">
        <v>8030</v>
      </c>
      <c r="K4586" s="58">
        <v>2017</v>
      </c>
      <c r="L4586" s="545"/>
    </row>
    <row r="4587" spans="1:12" s="86" customFormat="1">
      <c r="A4587" s="7" t="s">
        <v>1341</v>
      </c>
      <c r="B4587" s="1"/>
      <c r="C4587" s="2">
        <v>2</v>
      </c>
      <c r="D4587" s="353"/>
      <c r="E4587" s="353"/>
      <c r="F4587" s="353"/>
      <c r="G4587" s="353"/>
      <c r="H4587" s="3" t="s">
        <v>4234</v>
      </c>
      <c r="I4587" s="1" t="s">
        <v>6179</v>
      </c>
      <c r="J4587" s="1" t="s">
        <v>8030</v>
      </c>
      <c r="K4587" s="58">
        <v>2017</v>
      </c>
      <c r="L4587" s="545"/>
    </row>
    <row r="4588" spans="1:12" s="86" customFormat="1">
      <c r="A4588" s="7" t="s">
        <v>1341</v>
      </c>
      <c r="B4588" s="1"/>
      <c r="C4588" s="2">
        <v>3</v>
      </c>
      <c r="D4588" s="353"/>
      <c r="E4588" s="353"/>
      <c r="F4588" s="353"/>
      <c r="G4588" s="353"/>
      <c r="H4588" s="3" t="s">
        <v>3271</v>
      </c>
      <c r="I4588" s="1" t="s">
        <v>6179</v>
      </c>
      <c r="J4588" s="1" t="s">
        <v>8030</v>
      </c>
      <c r="K4588" s="58">
        <v>2017</v>
      </c>
      <c r="L4588" s="545"/>
    </row>
    <row r="4589" spans="1:12" s="86" customFormat="1">
      <c r="A4589" s="7" t="s">
        <v>1341</v>
      </c>
      <c r="B4589" s="1"/>
      <c r="C4589" s="2">
        <v>4</v>
      </c>
      <c r="D4589" s="353"/>
      <c r="E4589" s="353"/>
      <c r="F4589" s="353"/>
      <c r="G4589" s="353"/>
      <c r="H4589" s="3" t="s">
        <v>3272</v>
      </c>
      <c r="I4589" s="1" t="s">
        <v>6179</v>
      </c>
      <c r="J4589" s="1" t="s">
        <v>8030</v>
      </c>
      <c r="K4589" s="58">
        <v>2017</v>
      </c>
      <c r="L4589" s="545"/>
    </row>
    <row r="4590" spans="1:12" s="86" customFormat="1">
      <c r="A4590" s="7" t="s">
        <v>1341</v>
      </c>
      <c r="B4590" s="1"/>
      <c r="C4590" s="2">
        <v>5</v>
      </c>
      <c r="D4590" s="353"/>
      <c r="E4590" s="353"/>
      <c r="F4590" s="353"/>
      <c r="G4590" s="353"/>
      <c r="H4590" s="3" t="s">
        <v>3274</v>
      </c>
      <c r="I4590" s="1" t="s">
        <v>6179</v>
      </c>
      <c r="J4590" s="1" t="s">
        <v>8030</v>
      </c>
      <c r="K4590" s="58">
        <v>2017</v>
      </c>
      <c r="L4590" s="545"/>
    </row>
    <row r="4591" spans="1:12" s="86" customFormat="1">
      <c r="A4591" s="7" t="s">
        <v>1341</v>
      </c>
      <c r="B4591" s="1"/>
      <c r="C4591" s="2">
        <v>6</v>
      </c>
      <c r="D4591" s="353"/>
      <c r="E4591" s="353"/>
      <c r="F4591" s="353"/>
      <c r="G4591" s="353"/>
      <c r="H4591" s="3" t="s">
        <v>3276</v>
      </c>
      <c r="I4591" s="1" t="s">
        <v>6179</v>
      </c>
      <c r="J4591" s="1" t="s">
        <v>8030</v>
      </c>
      <c r="K4591" s="58">
        <v>2017</v>
      </c>
      <c r="L4591" s="545"/>
    </row>
    <row r="4592" spans="1:12" s="86" customFormat="1">
      <c r="A4592" s="7" t="s">
        <v>1341</v>
      </c>
      <c r="B4592" s="1"/>
      <c r="C4592" s="2">
        <v>7</v>
      </c>
      <c r="D4592" s="353"/>
      <c r="E4592" s="353"/>
      <c r="F4592" s="353"/>
      <c r="G4592" s="353"/>
      <c r="H4592" s="3" t="s">
        <v>976</v>
      </c>
      <c r="I4592" s="1" t="s">
        <v>6179</v>
      </c>
      <c r="J4592" s="1" t="s">
        <v>8030</v>
      </c>
      <c r="K4592" s="58">
        <v>2017</v>
      </c>
      <c r="L4592" s="545"/>
    </row>
    <row r="4593" spans="1:12" s="86" customFormat="1">
      <c r="A4593" s="7" t="s">
        <v>1341</v>
      </c>
      <c r="B4593" s="1"/>
      <c r="C4593" s="2">
        <v>8</v>
      </c>
      <c r="D4593" s="353"/>
      <c r="E4593" s="353"/>
      <c r="F4593" s="353"/>
      <c r="G4593" s="353"/>
      <c r="H4593" s="3" t="s">
        <v>3279</v>
      </c>
      <c r="I4593" s="1" t="s">
        <v>6179</v>
      </c>
      <c r="J4593" s="1" t="s">
        <v>8030</v>
      </c>
      <c r="K4593" s="58">
        <v>2017</v>
      </c>
      <c r="L4593" s="545"/>
    </row>
    <row r="4594" spans="1:12" s="86" customFormat="1">
      <c r="A4594" s="7" t="s">
        <v>1341</v>
      </c>
      <c r="B4594" s="1"/>
      <c r="C4594" s="2">
        <v>9</v>
      </c>
      <c r="D4594" s="353"/>
      <c r="E4594" s="353"/>
      <c r="F4594" s="353"/>
      <c r="G4594" s="353"/>
      <c r="H4594" s="3" t="s">
        <v>3259</v>
      </c>
      <c r="I4594" s="1" t="s">
        <v>6179</v>
      </c>
      <c r="J4594" s="1" t="s">
        <v>8030</v>
      </c>
      <c r="K4594" s="58">
        <v>2017</v>
      </c>
      <c r="L4594" s="545"/>
    </row>
    <row r="4595" spans="1:12" s="86" customFormat="1">
      <c r="A4595" s="7" t="s">
        <v>1341</v>
      </c>
      <c r="B4595" s="1"/>
      <c r="C4595" s="2">
        <v>10</v>
      </c>
      <c r="D4595" s="353"/>
      <c r="E4595" s="353"/>
      <c r="F4595" s="353"/>
      <c r="G4595" s="353"/>
      <c r="H4595" s="3" t="s">
        <v>1332</v>
      </c>
      <c r="I4595" s="1" t="s">
        <v>6179</v>
      </c>
      <c r="J4595" s="1" t="s">
        <v>8030</v>
      </c>
      <c r="K4595" s="58">
        <v>2017</v>
      </c>
      <c r="L4595" s="545"/>
    </row>
    <row r="4596" spans="1:12" s="86" customFormat="1">
      <c r="A4596" s="7" t="s">
        <v>1341</v>
      </c>
      <c r="B4596" s="1"/>
      <c r="C4596" s="2">
        <v>11</v>
      </c>
      <c r="D4596" s="353"/>
      <c r="E4596" s="353"/>
      <c r="F4596" s="353"/>
      <c r="G4596" s="353"/>
      <c r="H4596" s="3" t="s">
        <v>4235</v>
      </c>
      <c r="I4596" s="1" t="s">
        <v>6179</v>
      </c>
      <c r="J4596" s="1" t="s">
        <v>8030</v>
      </c>
      <c r="K4596" s="58">
        <v>2017</v>
      </c>
      <c r="L4596" s="545"/>
    </row>
    <row r="4597" spans="1:12" s="86" customFormat="1">
      <c r="A4597" s="7" t="s">
        <v>1341</v>
      </c>
      <c r="B4597" s="1"/>
      <c r="C4597" s="2">
        <v>12</v>
      </c>
      <c r="D4597" s="353"/>
      <c r="E4597" s="353"/>
      <c r="F4597" s="353"/>
      <c r="G4597" s="353"/>
      <c r="H4597" s="3" t="s">
        <v>3282</v>
      </c>
      <c r="I4597" s="1" t="s">
        <v>6179</v>
      </c>
      <c r="J4597" s="1" t="s">
        <v>8030</v>
      </c>
      <c r="K4597" s="58">
        <v>2017</v>
      </c>
      <c r="L4597" s="545"/>
    </row>
    <row r="4598" spans="1:12" s="86" customFormat="1">
      <c r="A4598" s="7" t="s">
        <v>1341</v>
      </c>
      <c r="B4598" s="1"/>
      <c r="C4598" s="2">
        <v>13</v>
      </c>
      <c r="D4598" s="353"/>
      <c r="E4598" s="353"/>
      <c r="F4598" s="353"/>
      <c r="G4598" s="353"/>
      <c r="H4598" s="3" t="s">
        <v>3284</v>
      </c>
      <c r="I4598" s="1" t="s">
        <v>6180</v>
      </c>
      <c r="J4598" s="1" t="s">
        <v>8030</v>
      </c>
      <c r="K4598" s="58">
        <v>2017</v>
      </c>
      <c r="L4598" s="545"/>
    </row>
    <row r="4599" spans="1:12" s="86" customFormat="1">
      <c r="A4599" s="7" t="s">
        <v>1348</v>
      </c>
      <c r="B4599" s="1"/>
      <c r="C4599" s="2">
        <v>1</v>
      </c>
      <c r="D4599" s="353"/>
      <c r="E4599" s="353"/>
      <c r="F4599" s="353"/>
      <c r="G4599" s="353"/>
      <c r="H4599" s="3" t="s">
        <v>1012</v>
      </c>
      <c r="I4599" s="1" t="s">
        <v>6182</v>
      </c>
      <c r="J4599" s="1" t="s">
        <v>8030</v>
      </c>
      <c r="K4599" s="58">
        <v>2017</v>
      </c>
      <c r="L4599" s="545"/>
    </row>
    <row r="4600" spans="1:12" s="86" customFormat="1">
      <c r="A4600" s="7" t="s">
        <v>1348</v>
      </c>
      <c r="B4600" s="1"/>
      <c r="C4600" s="2">
        <v>2</v>
      </c>
      <c r="D4600" s="353"/>
      <c r="E4600" s="353"/>
      <c r="F4600" s="353"/>
      <c r="G4600" s="353"/>
      <c r="H4600" s="3" t="s">
        <v>1013</v>
      </c>
      <c r="I4600" s="1" t="s">
        <v>6182</v>
      </c>
      <c r="J4600" s="1" t="s">
        <v>8030</v>
      </c>
      <c r="K4600" s="58">
        <v>2017</v>
      </c>
      <c r="L4600" s="545"/>
    </row>
    <row r="4601" spans="1:12" s="86" customFormat="1">
      <c r="A4601" s="7" t="s">
        <v>1348</v>
      </c>
      <c r="B4601" s="1"/>
      <c r="C4601" s="2">
        <v>3</v>
      </c>
      <c r="D4601" s="353"/>
      <c r="E4601" s="353"/>
      <c r="F4601" s="353"/>
      <c r="G4601" s="353"/>
      <c r="H4601" s="3" t="s">
        <v>1014</v>
      </c>
      <c r="I4601" s="1" t="s">
        <v>6182</v>
      </c>
      <c r="J4601" s="1" t="s">
        <v>8030</v>
      </c>
      <c r="K4601" s="58">
        <v>2017</v>
      </c>
      <c r="L4601" s="545"/>
    </row>
    <row r="4602" spans="1:12" s="86" customFormat="1">
      <c r="A4602" s="7" t="s">
        <v>1348</v>
      </c>
      <c r="B4602" s="1"/>
      <c r="C4602" s="2">
        <v>4</v>
      </c>
      <c r="D4602" s="353"/>
      <c r="E4602" s="353"/>
      <c r="F4602" s="353"/>
      <c r="G4602" s="353"/>
      <c r="H4602" s="3" t="s">
        <v>1015</v>
      </c>
      <c r="I4602" s="1" t="s">
        <v>6182</v>
      </c>
      <c r="J4602" s="1" t="s">
        <v>8030</v>
      </c>
      <c r="K4602" s="58">
        <v>2017</v>
      </c>
      <c r="L4602" s="545"/>
    </row>
    <row r="4603" spans="1:12" s="86" customFormat="1">
      <c r="A4603" s="7" t="s">
        <v>1348</v>
      </c>
      <c r="B4603" s="1"/>
      <c r="C4603" s="2">
        <v>5</v>
      </c>
      <c r="D4603" s="353"/>
      <c r="E4603" s="353"/>
      <c r="F4603" s="353"/>
      <c r="G4603" s="353"/>
      <c r="H4603" s="3" t="s">
        <v>1016</v>
      </c>
      <c r="I4603" s="1" t="s">
        <v>6182</v>
      </c>
      <c r="J4603" s="1" t="s">
        <v>8030</v>
      </c>
      <c r="K4603" s="58">
        <v>2017</v>
      </c>
      <c r="L4603" s="545"/>
    </row>
    <row r="4604" spans="1:12" s="86" customFormat="1">
      <c r="A4604" s="7" t="s">
        <v>1348</v>
      </c>
      <c r="B4604" s="1"/>
      <c r="C4604" s="2">
        <v>6</v>
      </c>
      <c r="D4604" s="353"/>
      <c r="E4604" s="353"/>
      <c r="F4604" s="353"/>
      <c r="G4604" s="353"/>
      <c r="H4604" s="3" t="s">
        <v>1017</v>
      </c>
      <c r="I4604" s="1" t="s">
        <v>6182</v>
      </c>
      <c r="J4604" s="1" t="s">
        <v>8030</v>
      </c>
      <c r="K4604" s="58">
        <v>2017</v>
      </c>
      <c r="L4604" s="545"/>
    </row>
    <row r="4605" spans="1:12" s="86" customFormat="1">
      <c r="A4605" s="7" t="s">
        <v>1348</v>
      </c>
      <c r="B4605" s="1"/>
      <c r="C4605" s="2">
        <v>7</v>
      </c>
      <c r="D4605" s="353"/>
      <c r="E4605" s="353"/>
      <c r="F4605" s="353"/>
      <c r="G4605" s="353"/>
      <c r="H4605" s="3" t="s">
        <v>1018</v>
      </c>
      <c r="I4605" s="1" t="s">
        <v>6182</v>
      </c>
      <c r="J4605" s="1" t="s">
        <v>8030</v>
      </c>
      <c r="K4605" s="58">
        <v>2017</v>
      </c>
      <c r="L4605" s="545"/>
    </row>
    <row r="4606" spans="1:12" s="86" customFormat="1">
      <c r="A4606" s="7" t="s">
        <v>1348</v>
      </c>
      <c r="B4606" s="1"/>
      <c r="C4606" s="2">
        <v>8</v>
      </c>
      <c r="D4606" s="353"/>
      <c r="E4606" s="353"/>
      <c r="F4606" s="353"/>
      <c r="G4606" s="353"/>
      <c r="H4606" s="3" t="s">
        <v>1019</v>
      </c>
      <c r="I4606" s="1" t="s">
        <v>6182</v>
      </c>
      <c r="J4606" s="1" t="s">
        <v>8030</v>
      </c>
      <c r="K4606" s="58">
        <v>2017</v>
      </c>
      <c r="L4606" s="545"/>
    </row>
    <row r="4607" spans="1:12" s="86" customFormat="1">
      <c r="A4607" s="7" t="s">
        <v>1356</v>
      </c>
      <c r="B4607" s="1"/>
      <c r="C4607" s="2">
        <v>1</v>
      </c>
      <c r="D4607" s="353"/>
      <c r="E4607" s="353"/>
      <c r="F4607" s="353"/>
      <c r="G4607" s="353"/>
      <c r="H4607" s="3" t="s">
        <v>1353</v>
      </c>
      <c r="I4607" s="1" t="s">
        <v>6548</v>
      </c>
      <c r="J4607" s="1" t="s">
        <v>8030</v>
      </c>
      <c r="K4607" s="58">
        <v>2017</v>
      </c>
      <c r="L4607" s="545"/>
    </row>
    <row r="4608" spans="1:12" s="86" customFormat="1">
      <c r="A4608" s="7" t="s">
        <v>1356</v>
      </c>
      <c r="B4608" s="1"/>
      <c r="C4608" s="2">
        <v>2</v>
      </c>
      <c r="D4608" s="353"/>
      <c r="E4608" s="353"/>
      <c r="F4608" s="353"/>
      <c r="G4608" s="353"/>
      <c r="H4608" s="3" t="s">
        <v>1354</v>
      </c>
      <c r="I4608" s="1" t="s">
        <v>6548</v>
      </c>
      <c r="J4608" s="1" t="s">
        <v>8030</v>
      </c>
      <c r="K4608" s="58">
        <v>2017</v>
      </c>
      <c r="L4608" s="545"/>
    </row>
    <row r="4609" spans="1:12" s="86" customFormat="1">
      <c r="A4609" s="7" t="s">
        <v>1356</v>
      </c>
      <c r="B4609" s="1"/>
      <c r="C4609" s="2">
        <v>3</v>
      </c>
      <c r="D4609" s="353"/>
      <c r="E4609" s="353"/>
      <c r="F4609" s="353"/>
      <c r="G4609" s="353"/>
      <c r="H4609" s="3" t="s">
        <v>1355</v>
      </c>
      <c r="I4609" s="1" t="s">
        <v>6548</v>
      </c>
      <c r="J4609" s="1" t="s">
        <v>8030</v>
      </c>
      <c r="K4609" s="58">
        <v>2017</v>
      </c>
      <c r="L4609" s="545"/>
    </row>
    <row r="4610" spans="1:12" s="86" customFormat="1">
      <c r="A4610" s="7" t="s">
        <v>1356</v>
      </c>
      <c r="B4610" s="1"/>
      <c r="C4610" s="2">
        <v>4</v>
      </c>
      <c r="D4610" s="353"/>
      <c r="E4610" s="353"/>
      <c r="F4610" s="353"/>
      <c r="G4610" s="353"/>
      <c r="H4610" s="3" t="s">
        <v>1012</v>
      </c>
      <c r="I4610" s="1" t="s">
        <v>6548</v>
      </c>
      <c r="J4610" s="1" t="s">
        <v>8030</v>
      </c>
      <c r="K4610" s="58">
        <v>2017</v>
      </c>
      <c r="L4610" s="545"/>
    </row>
    <row r="4611" spans="1:12" s="86" customFormat="1">
      <c r="A4611" s="7" t="s">
        <v>1356</v>
      </c>
      <c r="B4611" s="1"/>
      <c r="C4611" s="2">
        <v>5</v>
      </c>
      <c r="D4611" s="353"/>
      <c r="E4611" s="353"/>
      <c r="F4611" s="353"/>
      <c r="G4611" s="353"/>
      <c r="H4611" s="3" t="s">
        <v>1013</v>
      </c>
      <c r="I4611" s="1" t="s">
        <v>6548</v>
      </c>
      <c r="J4611" s="1" t="s">
        <v>8030</v>
      </c>
      <c r="K4611" s="58">
        <v>2017</v>
      </c>
      <c r="L4611" s="545"/>
    </row>
    <row r="4612" spans="1:12" s="86" customFormat="1">
      <c r="A4612" s="7" t="s">
        <v>1356</v>
      </c>
      <c r="B4612" s="1"/>
      <c r="C4612" s="2">
        <v>6</v>
      </c>
      <c r="D4612" s="353"/>
      <c r="E4612" s="353"/>
      <c r="F4612" s="353"/>
      <c r="G4612" s="353"/>
      <c r="H4612" s="3" t="s">
        <v>1014</v>
      </c>
      <c r="I4612" s="1" t="s">
        <v>6548</v>
      </c>
      <c r="J4612" s="1" t="s">
        <v>8030</v>
      </c>
      <c r="K4612" s="58">
        <v>2017</v>
      </c>
      <c r="L4612" s="545"/>
    </row>
    <row r="4613" spans="1:12" s="86" customFormat="1">
      <c r="A4613" s="7" t="s">
        <v>1356</v>
      </c>
      <c r="B4613" s="1"/>
      <c r="C4613" s="2">
        <v>7</v>
      </c>
      <c r="D4613" s="353"/>
      <c r="E4613" s="353"/>
      <c r="F4613" s="353"/>
      <c r="G4613" s="353"/>
      <c r="H4613" s="3" t="s">
        <v>1015</v>
      </c>
      <c r="I4613" s="1" t="s">
        <v>6548</v>
      </c>
      <c r="J4613" s="1" t="s">
        <v>8030</v>
      </c>
      <c r="K4613" s="58">
        <v>2017</v>
      </c>
      <c r="L4613" s="545"/>
    </row>
    <row r="4614" spans="1:12" s="86" customFormat="1">
      <c r="A4614" s="7" t="s">
        <v>1356</v>
      </c>
      <c r="B4614" s="1"/>
      <c r="C4614" s="2">
        <v>8</v>
      </c>
      <c r="D4614" s="353"/>
      <c r="E4614" s="353"/>
      <c r="F4614" s="353"/>
      <c r="G4614" s="353"/>
      <c r="H4614" s="3" t="s">
        <v>1016</v>
      </c>
      <c r="I4614" s="1" t="s">
        <v>6548</v>
      </c>
      <c r="J4614" s="1" t="s">
        <v>8030</v>
      </c>
      <c r="K4614" s="58">
        <v>2017</v>
      </c>
      <c r="L4614" s="545"/>
    </row>
    <row r="4615" spans="1:12" s="86" customFormat="1">
      <c r="A4615" s="7" t="s">
        <v>1356</v>
      </c>
      <c r="B4615" s="1"/>
      <c r="C4615" s="2">
        <v>9</v>
      </c>
      <c r="D4615" s="353"/>
      <c r="E4615" s="353"/>
      <c r="F4615" s="353"/>
      <c r="G4615" s="353"/>
      <c r="H4615" s="3" t="s">
        <v>1017</v>
      </c>
      <c r="I4615" s="1" t="s">
        <v>6548</v>
      </c>
      <c r="J4615" s="1" t="s">
        <v>8030</v>
      </c>
      <c r="K4615" s="58">
        <v>2017</v>
      </c>
      <c r="L4615" s="545"/>
    </row>
    <row r="4616" spans="1:12" s="86" customFormat="1">
      <c r="A4616" s="7" t="s">
        <v>1356</v>
      </c>
      <c r="B4616" s="1"/>
      <c r="C4616" s="2">
        <v>10</v>
      </c>
      <c r="D4616" s="353"/>
      <c r="E4616" s="353"/>
      <c r="F4616" s="353"/>
      <c r="G4616" s="353"/>
      <c r="H4616" s="3" t="s">
        <v>1018</v>
      </c>
      <c r="I4616" s="1" t="s">
        <v>6548</v>
      </c>
      <c r="J4616" s="1" t="s">
        <v>8030</v>
      </c>
      <c r="K4616" s="58">
        <v>2017</v>
      </c>
      <c r="L4616" s="545"/>
    </row>
    <row r="4617" spans="1:12" s="86" customFormat="1">
      <c r="A4617" s="7" t="s">
        <v>1356</v>
      </c>
      <c r="B4617" s="1"/>
      <c r="C4617" s="2">
        <v>11</v>
      </c>
      <c r="D4617" s="353"/>
      <c r="E4617" s="353"/>
      <c r="F4617" s="353"/>
      <c r="G4617" s="353"/>
      <c r="H4617" s="3" t="s">
        <v>1019</v>
      </c>
      <c r="I4617" s="1" t="s">
        <v>6548</v>
      </c>
      <c r="J4617" s="1" t="s">
        <v>8030</v>
      </c>
      <c r="K4617" s="58">
        <v>2017</v>
      </c>
      <c r="L4617" s="545"/>
    </row>
    <row r="4618" spans="1:12" s="86" customFormat="1">
      <c r="A4618" s="7" t="s">
        <v>1363</v>
      </c>
      <c r="C4618" s="2">
        <v>3</v>
      </c>
      <c r="D4618" s="353"/>
      <c r="E4618" s="353"/>
      <c r="F4618" s="353"/>
      <c r="G4618" s="353"/>
      <c r="H4618" s="3" t="s">
        <v>6282</v>
      </c>
      <c r="I4618" s="1" t="s">
        <v>6216</v>
      </c>
      <c r="J4618" s="1" t="s">
        <v>8030</v>
      </c>
      <c r="K4618" s="58">
        <v>2017</v>
      </c>
      <c r="L4618" s="545"/>
    </row>
    <row r="4619" spans="1:12" s="86" customFormat="1" ht="13.35" customHeight="1">
      <c r="A4619" s="1" t="s">
        <v>1367</v>
      </c>
      <c r="B4619" s="1"/>
      <c r="C4619" s="2">
        <v>1</v>
      </c>
      <c r="D4619" s="353"/>
      <c r="E4619" s="353"/>
      <c r="F4619" s="353"/>
      <c r="G4619" s="353"/>
      <c r="H4619" s="3" t="s">
        <v>1329</v>
      </c>
      <c r="I4619" s="1" t="s">
        <v>6184</v>
      </c>
      <c r="J4619" s="1" t="s">
        <v>8030</v>
      </c>
      <c r="K4619" s="58">
        <v>2017</v>
      </c>
      <c r="L4619" s="545"/>
    </row>
    <row r="4620" spans="1:12" s="86" customFormat="1">
      <c r="A4620" s="1" t="s">
        <v>1367</v>
      </c>
      <c r="B4620" s="1"/>
      <c r="C4620" s="2">
        <v>2</v>
      </c>
      <c r="D4620" s="353"/>
      <c r="E4620" s="353"/>
      <c r="F4620" s="353"/>
      <c r="G4620" s="353"/>
      <c r="H4620" s="3" t="s">
        <v>1369</v>
      </c>
      <c r="I4620" s="1" t="s">
        <v>6184</v>
      </c>
      <c r="J4620" s="1" t="s">
        <v>8030</v>
      </c>
      <c r="K4620" s="58">
        <v>2017</v>
      </c>
      <c r="L4620" s="545"/>
    </row>
    <row r="4621" spans="1:12" s="86" customFormat="1">
      <c r="A4621" s="7" t="s">
        <v>1373</v>
      </c>
      <c r="B4621" s="1"/>
      <c r="C4621" s="2">
        <v>1</v>
      </c>
      <c r="D4621" s="353"/>
      <c r="E4621" s="353"/>
      <c r="F4621" s="353"/>
      <c r="G4621" s="353"/>
      <c r="H4621" s="3" t="s">
        <v>5168</v>
      </c>
      <c r="I4621" s="1" t="s">
        <v>6185</v>
      </c>
      <c r="J4621" s="1" t="s">
        <v>8030</v>
      </c>
      <c r="K4621" s="58">
        <v>2017</v>
      </c>
      <c r="L4621" s="545"/>
    </row>
    <row r="4622" spans="1:12" s="86" customFormat="1">
      <c r="A4622" s="7" t="s">
        <v>1373</v>
      </c>
      <c r="B4622" s="1"/>
      <c r="C4622" s="2">
        <v>2</v>
      </c>
      <c r="D4622" s="353"/>
      <c r="E4622" s="353"/>
      <c r="F4622" s="353"/>
      <c r="G4622" s="353"/>
      <c r="H4622" s="3" t="s">
        <v>5180</v>
      </c>
      <c r="I4622" s="1" t="s">
        <v>6185</v>
      </c>
      <c r="J4622" s="1" t="s">
        <v>8030</v>
      </c>
      <c r="K4622" s="58">
        <v>2017</v>
      </c>
      <c r="L4622" s="545"/>
    </row>
    <row r="4623" spans="1:12" s="86" customFormat="1">
      <c r="A4623" s="7" t="s">
        <v>1373</v>
      </c>
      <c r="C4623" s="2">
        <v>3</v>
      </c>
      <c r="D4623" s="353"/>
      <c r="E4623" s="353"/>
      <c r="F4623" s="353"/>
      <c r="G4623" s="353"/>
      <c r="H4623" s="3" t="s">
        <v>5182</v>
      </c>
      <c r="I4623" s="1" t="s">
        <v>6185</v>
      </c>
      <c r="J4623" s="1" t="s">
        <v>8030</v>
      </c>
      <c r="K4623" s="58">
        <v>2017</v>
      </c>
      <c r="L4623" s="545"/>
    </row>
    <row r="4624" spans="1:12" s="86" customFormat="1">
      <c r="A4624" s="7" t="s">
        <v>1373</v>
      </c>
      <c r="C4624" s="2">
        <v>4</v>
      </c>
      <c r="D4624" s="353"/>
      <c r="E4624" s="353"/>
      <c r="F4624" s="353"/>
      <c r="G4624" s="353"/>
      <c r="H4624" s="3" t="s">
        <v>5184</v>
      </c>
      <c r="I4624" s="1" t="s">
        <v>6185</v>
      </c>
      <c r="J4624" s="1" t="s">
        <v>8030</v>
      </c>
      <c r="K4624" s="58">
        <v>2017</v>
      </c>
      <c r="L4624" s="545"/>
    </row>
    <row r="4625" spans="1:12" s="86" customFormat="1">
      <c r="A4625" s="7" t="s">
        <v>6283</v>
      </c>
      <c r="C4625" s="2">
        <v>1</v>
      </c>
      <c r="D4625" s="353"/>
      <c r="E4625" s="353"/>
      <c r="F4625" s="353"/>
      <c r="G4625" s="353"/>
      <c r="H4625" s="3" t="s">
        <v>3285</v>
      </c>
      <c r="I4625" s="1" t="s">
        <v>4173</v>
      </c>
      <c r="J4625" s="1" t="s">
        <v>8030</v>
      </c>
      <c r="K4625" s="58">
        <v>2017</v>
      </c>
      <c r="L4625" s="545"/>
    </row>
    <row r="4626" spans="1:12" s="86" customFormat="1">
      <c r="A4626" s="7" t="s">
        <v>6283</v>
      </c>
      <c r="C4626" s="2">
        <v>2</v>
      </c>
      <c r="D4626" s="353"/>
      <c r="E4626" s="353"/>
      <c r="F4626" s="353"/>
      <c r="G4626" s="353"/>
      <c r="H4626" s="3" t="s">
        <v>3286</v>
      </c>
      <c r="I4626" s="1" t="s">
        <v>4173</v>
      </c>
      <c r="J4626" s="1" t="s">
        <v>8030</v>
      </c>
      <c r="K4626" s="58">
        <v>2017</v>
      </c>
      <c r="L4626" s="545"/>
    </row>
    <row r="4627" spans="1:12" s="86" customFormat="1">
      <c r="A4627" s="7" t="s">
        <v>6283</v>
      </c>
      <c r="C4627" s="2">
        <v>3</v>
      </c>
      <c r="D4627" s="353"/>
      <c r="E4627" s="353"/>
      <c r="F4627" s="353"/>
      <c r="G4627" s="353"/>
      <c r="H4627" s="3" t="s">
        <v>3287</v>
      </c>
      <c r="I4627" s="1" t="s">
        <v>4173</v>
      </c>
      <c r="J4627" s="1" t="s">
        <v>8030</v>
      </c>
      <c r="K4627" s="58">
        <v>2017</v>
      </c>
      <c r="L4627" s="545"/>
    </row>
    <row r="4628" spans="1:12" s="86" customFormat="1">
      <c r="A4628" s="7" t="s">
        <v>6283</v>
      </c>
      <c r="C4628" s="2">
        <v>4</v>
      </c>
      <c r="D4628" s="353"/>
      <c r="E4628" s="353"/>
      <c r="F4628" s="353"/>
      <c r="G4628" s="353"/>
      <c r="H4628" s="3" t="s">
        <v>3288</v>
      </c>
      <c r="I4628" s="1" t="s">
        <v>4173</v>
      </c>
      <c r="J4628" s="1" t="s">
        <v>8030</v>
      </c>
      <c r="K4628" s="58">
        <v>2017</v>
      </c>
      <c r="L4628" s="545"/>
    </row>
    <row r="4629" spans="1:12" s="86" customFormat="1">
      <c r="A4629" s="7" t="s">
        <v>5295</v>
      </c>
      <c r="B4629" s="1"/>
      <c r="C4629" s="2">
        <v>1</v>
      </c>
      <c r="D4629" s="353"/>
      <c r="E4629" s="353"/>
      <c r="F4629" s="353"/>
      <c r="G4629" s="353"/>
      <c r="H4629" s="3" t="s">
        <v>3285</v>
      </c>
      <c r="I4629" s="1" t="s">
        <v>6186</v>
      </c>
      <c r="J4629" s="1" t="s">
        <v>8030</v>
      </c>
      <c r="K4629" s="58">
        <v>2017</v>
      </c>
      <c r="L4629" s="545"/>
    </row>
    <row r="4630" spans="1:12" s="86" customFormat="1">
      <c r="A4630" s="7" t="s">
        <v>1391</v>
      </c>
      <c r="B4630" s="1"/>
      <c r="C4630" s="2">
        <v>2</v>
      </c>
      <c r="D4630" s="353"/>
      <c r="E4630" s="353"/>
      <c r="F4630" s="353"/>
      <c r="G4630" s="353"/>
      <c r="H4630" s="3" t="s">
        <v>4511</v>
      </c>
      <c r="I4630" s="1" t="s">
        <v>6176</v>
      </c>
      <c r="J4630" s="1" t="s">
        <v>8030</v>
      </c>
      <c r="K4630" s="58">
        <v>2017</v>
      </c>
      <c r="L4630" s="545"/>
    </row>
    <row r="4631" spans="1:12" s="86" customFormat="1">
      <c r="A4631" s="7" t="s">
        <v>1391</v>
      </c>
      <c r="B4631" s="1"/>
      <c r="C4631" s="2">
        <v>3</v>
      </c>
      <c r="D4631" s="353"/>
      <c r="E4631" s="353"/>
      <c r="F4631" s="353"/>
      <c r="G4631" s="353"/>
      <c r="H4631" s="3" t="s">
        <v>4512</v>
      </c>
      <c r="I4631" s="1" t="s">
        <v>6176</v>
      </c>
      <c r="J4631" s="1" t="s">
        <v>8030</v>
      </c>
      <c r="K4631" s="58">
        <v>2017</v>
      </c>
      <c r="L4631" s="545"/>
    </row>
    <row r="4632" spans="1:12" s="86" customFormat="1">
      <c r="A4632" s="7" t="s">
        <v>1391</v>
      </c>
      <c r="B4632" s="1"/>
      <c r="C4632" s="2">
        <v>4</v>
      </c>
      <c r="D4632" s="353"/>
      <c r="E4632" s="353"/>
      <c r="F4632" s="353"/>
      <c r="G4632" s="353"/>
      <c r="H4632" s="3" t="s">
        <v>61</v>
      </c>
      <c r="I4632" s="1" t="s">
        <v>6176</v>
      </c>
      <c r="J4632" s="1" t="s">
        <v>8030</v>
      </c>
      <c r="K4632" s="58">
        <v>2017</v>
      </c>
      <c r="L4632" s="545"/>
    </row>
    <row r="4633" spans="1:12" s="86" customFormat="1">
      <c r="A4633" s="7" t="s">
        <v>1392</v>
      </c>
      <c r="B4633" s="1"/>
      <c r="C4633" s="2">
        <v>1</v>
      </c>
      <c r="D4633" s="353"/>
      <c r="E4633" s="353"/>
      <c r="F4633" s="353"/>
      <c r="G4633" s="353"/>
      <c r="H4633" s="3" t="s">
        <v>1421</v>
      </c>
      <c r="I4633" s="1" t="s">
        <v>6189</v>
      </c>
      <c r="J4633" s="1" t="s">
        <v>8030</v>
      </c>
      <c r="K4633" s="58">
        <v>2017</v>
      </c>
      <c r="L4633" s="545"/>
    </row>
    <row r="4634" spans="1:12" s="86" customFormat="1">
      <c r="A4634" s="7" t="s">
        <v>1392</v>
      </c>
      <c r="B4634" s="1"/>
      <c r="C4634" s="2">
        <v>2</v>
      </c>
      <c r="D4634" s="353"/>
      <c r="E4634" s="353"/>
      <c r="F4634" s="353"/>
      <c r="G4634" s="353"/>
      <c r="H4634" s="3" t="s">
        <v>1297</v>
      </c>
      <c r="I4634" s="1" t="s">
        <v>6189</v>
      </c>
      <c r="J4634" s="1" t="s">
        <v>8030</v>
      </c>
      <c r="K4634" s="58">
        <v>2017</v>
      </c>
      <c r="L4634" s="545"/>
    </row>
    <row r="4635" spans="1:12" s="86" customFormat="1">
      <c r="A4635" s="7" t="s">
        <v>1392</v>
      </c>
      <c r="B4635" s="1"/>
      <c r="C4635" s="2">
        <v>3</v>
      </c>
      <c r="D4635" s="353"/>
      <c r="E4635" s="353"/>
      <c r="F4635" s="353"/>
      <c r="G4635" s="353"/>
      <c r="H4635" s="3" t="s">
        <v>1294</v>
      </c>
      <c r="I4635" s="1" t="s">
        <v>6189</v>
      </c>
      <c r="J4635" s="1" t="s">
        <v>8030</v>
      </c>
      <c r="K4635" s="58">
        <v>2017</v>
      </c>
      <c r="L4635" s="545"/>
    </row>
    <row r="4636" spans="1:12" s="86" customFormat="1">
      <c r="A4636" s="7" t="s">
        <v>1405</v>
      </c>
      <c r="B4636" s="1"/>
      <c r="C4636" s="2">
        <v>1</v>
      </c>
      <c r="D4636" s="353"/>
      <c r="E4636" s="353"/>
      <c r="F4636" s="353"/>
      <c r="G4636" s="353"/>
      <c r="H4636" s="3" t="s">
        <v>59</v>
      </c>
      <c r="I4636" s="1" t="s">
        <v>6176</v>
      </c>
      <c r="J4636" s="1" t="s">
        <v>8030</v>
      </c>
      <c r="K4636" s="58">
        <v>2017</v>
      </c>
      <c r="L4636" s="545"/>
    </row>
    <row r="4637" spans="1:12" s="86" customFormat="1">
      <c r="A4637" s="7" t="s">
        <v>1405</v>
      </c>
      <c r="B4637" s="1"/>
      <c r="C4637" s="2">
        <v>2</v>
      </c>
      <c r="D4637" s="353"/>
      <c r="E4637" s="353"/>
      <c r="F4637" s="353"/>
      <c r="G4637" s="353"/>
      <c r="H4637" s="3" t="s">
        <v>60</v>
      </c>
      <c r="I4637" s="1" t="s">
        <v>6176</v>
      </c>
      <c r="J4637" s="1" t="s">
        <v>8030</v>
      </c>
      <c r="K4637" s="58">
        <v>2017</v>
      </c>
      <c r="L4637" s="545"/>
    </row>
    <row r="4638" spans="1:12" s="86" customFormat="1">
      <c r="A4638" s="7" t="s">
        <v>1405</v>
      </c>
      <c r="B4638" s="1"/>
      <c r="C4638" s="2">
        <v>3</v>
      </c>
      <c r="D4638" s="353"/>
      <c r="E4638" s="353"/>
      <c r="F4638" s="353"/>
      <c r="G4638" s="353"/>
      <c r="H4638" s="3" t="s">
        <v>61</v>
      </c>
      <c r="I4638" s="1" t="s">
        <v>6176</v>
      </c>
      <c r="J4638" s="1" t="s">
        <v>8030</v>
      </c>
      <c r="K4638" s="58">
        <v>2017</v>
      </c>
      <c r="L4638" s="545"/>
    </row>
    <row r="4639" spans="1:12" s="86" customFormat="1">
      <c r="A4639" s="7" t="s">
        <v>1405</v>
      </c>
      <c r="B4639" s="1"/>
      <c r="C4639" s="2">
        <v>4</v>
      </c>
      <c r="D4639" s="353"/>
      <c r="E4639" s="353"/>
      <c r="F4639" s="353"/>
      <c r="G4639" s="353"/>
      <c r="H4639" s="3" t="s">
        <v>62</v>
      </c>
      <c r="I4639" s="1" t="s">
        <v>6176</v>
      </c>
      <c r="J4639" s="1" t="s">
        <v>8030</v>
      </c>
      <c r="K4639" s="58">
        <v>2017</v>
      </c>
      <c r="L4639" s="545"/>
    </row>
    <row r="4640" spans="1:12" s="86" customFormat="1">
      <c r="A4640" s="7" t="s">
        <v>1405</v>
      </c>
      <c r="B4640" s="1"/>
      <c r="C4640" s="2">
        <v>5</v>
      </c>
      <c r="D4640" s="353"/>
      <c r="E4640" s="353"/>
      <c r="F4640" s="353"/>
      <c r="G4640" s="353"/>
      <c r="H4640" s="3" t="s">
        <v>63</v>
      </c>
      <c r="I4640" s="1" t="s">
        <v>6176</v>
      </c>
      <c r="J4640" s="1" t="s">
        <v>8030</v>
      </c>
      <c r="K4640" s="58">
        <v>2017</v>
      </c>
      <c r="L4640" s="545"/>
    </row>
    <row r="4641" spans="1:12" s="86" customFormat="1">
      <c r="A4641" s="7" t="s">
        <v>1405</v>
      </c>
      <c r="B4641" s="1"/>
      <c r="C4641" s="2">
        <v>6</v>
      </c>
      <c r="D4641" s="353"/>
      <c r="E4641" s="353"/>
      <c r="F4641" s="353"/>
      <c r="G4641" s="353"/>
      <c r="H4641" s="3" t="s">
        <v>4517</v>
      </c>
      <c r="I4641" s="1" t="s">
        <v>6176</v>
      </c>
      <c r="J4641" s="1" t="s">
        <v>8030</v>
      </c>
      <c r="K4641" s="58">
        <v>2017</v>
      </c>
      <c r="L4641" s="545"/>
    </row>
    <row r="4642" spans="1:12" s="86" customFormat="1">
      <c r="A4642" s="7" t="s">
        <v>1408</v>
      </c>
      <c r="B4642" s="1"/>
      <c r="C4642" s="2">
        <v>1</v>
      </c>
      <c r="D4642" s="353"/>
      <c r="E4642" s="353"/>
      <c r="F4642" s="353"/>
      <c r="G4642" s="353"/>
      <c r="H4642" s="3" t="s">
        <v>60</v>
      </c>
      <c r="I4642" s="1" t="s">
        <v>6192</v>
      </c>
      <c r="J4642" s="1" t="s">
        <v>8030</v>
      </c>
      <c r="K4642" s="58">
        <v>2017</v>
      </c>
      <c r="L4642" s="545"/>
    </row>
    <row r="4643" spans="1:12" s="86" customFormat="1">
      <c r="A4643" s="6" t="s">
        <v>1415</v>
      </c>
      <c r="B4643" s="1"/>
      <c r="C4643" s="12">
        <v>1</v>
      </c>
      <c r="D4643" s="397"/>
      <c r="E4643" s="397"/>
      <c r="F4643" s="397"/>
      <c r="G4643" s="397"/>
      <c r="H4643" s="13" t="s">
        <v>1418</v>
      </c>
      <c r="I4643" s="6" t="s">
        <v>6284</v>
      </c>
      <c r="J4643" s="1" t="s">
        <v>8030</v>
      </c>
      <c r="K4643" s="58">
        <v>2017</v>
      </c>
      <c r="L4643" s="545"/>
    </row>
    <row r="4644" spans="1:12" s="86" customFormat="1">
      <c r="A4644" s="1" t="s">
        <v>1419</v>
      </c>
      <c r="B4644" s="1"/>
      <c r="C4644" s="2">
        <v>1</v>
      </c>
      <c r="D4644" s="353"/>
      <c r="E4644" s="353"/>
      <c r="F4644" s="353"/>
      <c r="G4644" s="353"/>
      <c r="H4644" s="3" t="s">
        <v>5186</v>
      </c>
      <c r="I4644" s="1" t="s">
        <v>6193</v>
      </c>
      <c r="J4644" s="1" t="s">
        <v>8030</v>
      </c>
      <c r="K4644" s="58">
        <v>2017</v>
      </c>
      <c r="L4644" s="545"/>
    </row>
    <row r="4645" spans="1:12" s="86" customFormat="1">
      <c r="A4645" s="1" t="s">
        <v>1419</v>
      </c>
      <c r="B4645" s="1"/>
      <c r="C4645" s="2">
        <v>2</v>
      </c>
      <c r="D4645" s="353"/>
      <c r="E4645" s="353"/>
      <c r="F4645" s="353"/>
      <c r="G4645" s="353"/>
      <c r="H4645" s="3" t="s">
        <v>5188</v>
      </c>
      <c r="I4645" s="1" t="s">
        <v>6193</v>
      </c>
      <c r="J4645" s="1" t="s">
        <v>8030</v>
      </c>
      <c r="K4645" s="58">
        <v>2017</v>
      </c>
      <c r="L4645" s="545"/>
    </row>
    <row r="4646" spans="1:12" s="86" customFormat="1">
      <c r="A4646" s="1" t="s">
        <v>1423</v>
      </c>
      <c r="B4646" s="1"/>
      <c r="C4646" s="2">
        <v>1</v>
      </c>
      <c r="D4646" s="353"/>
      <c r="E4646" s="353"/>
      <c r="F4646" s="353"/>
      <c r="G4646" s="353"/>
      <c r="H4646" s="3" t="s">
        <v>5190</v>
      </c>
      <c r="I4646" s="1" t="s">
        <v>6195</v>
      </c>
      <c r="J4646" s="1" t="s">
        <v>8030</v>
      </c>
      <c r="K4646" s="58">
        <v>2017</v>
      </c>
      <c r="L4646" s="545"/>
    </row>
    <row r="4647" spans="1:12" s="86" customFormat="1">
      <c r="A4647" s="7" t="s">
        <v>1449</v>
      </c>
      <c r="B4647" s="1"/>
      <c r="C4647" s="2">
        <v>1</v>
      </c>
      <c r="D4647" s="353"/>
      <c r="E4647" s="353"/>
      <c r="F4647" s="353"/>
      <c r="G4647" s="353"/>
      <c r="H4647" s="3" t="s">
        <v>944</v>
      </c>
      <c r="I4647" s="1" t="s">
        <v>6196</v>
      </c>
      <c r="J4647" s="1" t="s">
        <v>8030</v>
      </c>
      <c r="K4647" s="58">
        <v>2017</v>
      </c>
      <c r="L4647" s="545"/>
    </row>
    <row r="4648" spans="1:12" s="86" customFormat="1">
      <c r="A4648" s="7" t="s">
        <v>1449</v>
      </c>
      <c r="B4648" s="1"/>
      <c r="C4648" s="2">
        <v>2</v>
      </c>
      <c r="D4648" s="353"/>
      <c r="E4648" s="353"/>
      <c r="F4648" s="353"/>
      <c r="G4648" s="353"/>
      <c r="H4648" s="3" t="s">
        <v>78</v>
      </c>
      <c r="I4648" s="1" t="s">
        <v>6196</v>
      </c>
      <c r="J4648" s="1" t="s">
        <v>8030</v>
      </c>
      <c r="K4648" s="58">
        <v>2017</v>
      </c>
      <c r="L4648" s="545"/>
    </row>
    <row r="4649" spans="1:12" s="86" customFormat="1">
      <c r="A4649" s="7" t="s">
        <v>1449</v>
      </c>
      <c r="B4649" s="1"/>
      <c r="C4649" s="2">
        <v>3</v>
      </c>
      <c r="D4649" s="353"/>
      <c r="E4649" s="353"/>
      <c r="F4649" s="353"/>
      <c r="G4649" s="353"/>
      <c r="H4649" s="3" t="s">
        <v>79</v>
      </c>
      <c r="I4649" s="1" t="s">
        <v>6196</v>
      </c>
      <c r="J4649" s="1" t="s">
        <v>8030</v>
      </c>
      <c r="K4649" s="58">
        <v>2017</v>
      </c>
      <c r="L4649" s="545"/>
    </row>
    <row r="4650" spans="1:12" s="86" customFormat="1">
      <c r="A4650" s="7" t="s">
        <v>1449</v>
      </c>
      <c r="B4650" s="1"/>
      <c r="C4650" s="2">
        <v>4</v>
      </c>
      <c r="D4650" s="353"/>
      <c r="E4650" s="353"/>
      <c r="F4650" s="353"/>
      <c r="G4650" s="353"/>
      <c r="H4650" s="3" t="s">
        <v>936</v>
      </c>
      <c r="I4650" s="1" t="s">
        <v>6196</v>
      </c>
      <c r="J4650" s="1" t="s">
        <v>8030</v>
      </c>
      <c r="K4650" s="58">
        <v>2017</v>
      </c>
      <c r="L4650" s="545"/>
    </row>
    <row r="4651" spans="1:12" s="86" customFormat="1">
      <c r="A4651" s="7" t="s">
        <v>1449</v>
      </c>
      <c r="B4651" s="1"/>
      <c r="C4651" s="2">
        <v>5</v>
      </c>
      <c r="D4651" s="353"/>
      <c r="E4651" s="353"/>
      <c r="F4651" s="353"/>
      <c r="G4651" s="353"/>
      <c r="H4651" s="3">
        <v>70</v>
      </c>
      <c r="I4651" s="1" t="s">
        <v>6196</v>
      </c>
      <c r="J4651" s="1" t="s">
        <v>8030</v>
      </c>
      <c r="K4651" s="58">
        <v>2017</v>
      </c>
      <c r="L4651" s="545"/>
    </row>
    <row r="4652" spans="1:12" s="86" customFormat="1">
      <c r="A4652" s="7" t="s">
        <v>1451</v>
      </c>
      <c r="B4652" s="1"/>
      <c r="C4652" s="2">
        <v>1</v>
      </c>
      <c r="D4652" s="353"/>
      <c r="E4652" s="353"/>
      <c r="F4652" s="353"/>
      <c r="G4652" s="353"/>
      <c r="H4652" s="3" t="s">
        <v>1453</v>
      </c>
      <c r="I4652" s="1" t="s">
        <v>6198</v>
      </c>
      <c r="J4652" s="1" t="s">
        <v>8030</v>
      </c>
      <c r="K4652" s="58">
        <v>2017</v>
      </c>
      <c r="L4652" s="545"/>
    </row>
    <row r="4653" spans="1:12" s="86" customFormat="1">
      <c r="A4653" s="7" t="s">
        <v>1451</v>
      </c>
      <c r="B4653" s="1"/>
      <c r="C4653" s="2">
        <v>2</v>
      </c>
      <c r="D4653" s="353"/>
      <c r="E4653" s="353"/>
      <c r="F4653" s="353"/>
      <c r="G4653" s="353"/>
      <c r="H4653" s="3" t="s">
        <v>1454</v>
      </c>
      <c r="I4653" s="1" t="s">
        <v>6198</v>
      </c>
      <c r="J4653" s="1" t="s">
        <v>8030</v>
      </c>
      <c r="K4653" s="58">
        <v>2017</v>
      </c>
      <c r="L4653" s="545"/>
    </row>
    <row r="4654" spans="1:12" s="86" customFormat="1">
      <c r="A4654" s="7" t="s">
        <v>1451</v>
      </c>
      <c r="B4654" s="1"/>
      <c r="C4654" s="2">
        <v>3</v>
      </c>
      <c r="D4654" s="353"/>
      <c r="E4654" s="353"/>
      <c r="F4654" s="353"/>
      <c r="G4654" s="353"/>
      <c r="H4654" s="3" t="s">
        <v>1455</v>
      </c>
      <c r="I4654" s="1" t="s">
        <v>6198</v>
      </c>
      <c r="J4654" s="1" t="s">
        <v>8030</v>
      </c>
      <c r="K4654" s="58">
        <v>2017</v>
      </c>
      <c r="L4654" s="545"/>
    </row>
    <row r="4655" spans="1:12" s="86" customFormat="1">
      <c r="A4655" s="7" t="s">
        <v>1451</v>
      </c>
      <c r="B4655" s="1"/>
      <c r="C4655" s="2">
        <v>4</v>
      </c>
      <c r="D4655" s="353"/>
      <c r="E4655" s="353"/>
      <c r="F4655" s="353"/>
      <c r="G4655" s="353"/>
      <c r="H4655" s="3" t="s">
        <v>1456</v>
      </c>
      <c r="I4655" s="1" t="s">
        <v>6198</v>
      </c>
      <c r="J4655" s="1" t="s">
        <v>8030</v>
      </c>
      <c r="K4655" s="58">
        <v>2017</v>
      </c>
      <c r="L4655" s="545"/>
    </row>
    <row r="4656" spans="1:12" s="86" customFormat="1">
      <c r="A4656" s="7" t="s">
        <v>1457</v>
      </c>
      <c r="B4656" s="1"/>
      <c r="C4656" s="2">
        <v>1</v>
      </c>
      <c r="D4656" s="353"/>
      <c r="E4656" s="353"/>
      <c r="F4656" s="353"/>
      <c r="G4656" s="353"/>
      <c r="H4656" s="3" t="s">
        <v>1412</v>
      </c>
      <c r="I4656" s="1" t="s">
        <v>6249</v>
      </c>
      <c r="J4656" s="1" t="s">
        <v>8030</v>
      </c>
      <c r="K4656" s="58">
        <v>2017</v>
      </c>
      <c r="L4656" s="545"/>
    </row>
    <row r="4657" spans="1:12" s="86" customFormat="1">
      <c r="A4657" s="7" t="s">
        <v>1457</v>
      </c>
      <c r="B4657" s="1"/>
      <c r="C4657" s="2">
        <v>2</v>
      </c>
      <c r="D4657" s="353"/>
      <c r="E4657" s="353"/>
      <c r="F4657" s="353"/>
      <c r="G4657" s="353"/>
      <c r="H4657" s="3" t="s">
        <v>944</v>
      </c>
      <c r="I4657" s="1" t="s">
        <v>6249</v>
      </c>
      <c r="J4657" s="1" t="s">
        <v>8030</v>
      </c>
      <c r="K4657" s="58">
        <v>2017</v>
      </c>
      <c r="L4657" s="545"/>
    </row>
    <row r="4658" spans="1:12" s="86" customFormat="1">
      <c r="A4658" s="7" t="s">
        <v>1459</v>
      </c>
      <c r="B4658" s="1"/>
      <c r="C4658" s="2">
        <v>1</v>
      </c>
      <c r="D4658" s="353"/>
      <c r="E4658" s="353"/>
      <c r="F4658" s="353"/>
      <c r="G4658" s="353"/>
      <c r="H4658" s="3">
        <v>10</v>
      </c>
      <c r="I4658" s="1" t="s">
        <v>5636</v>
      </c>
      <c r="J4658" s="1" t="s">
        <v>8030</v>
      </c>
      <c r="K4658" s="58">
        <v>2017</v>
      </c>
      <c r="L4658" s="545"/>
    </row>
    <row r="4659" spans="1:12" s="86" customFormat="1">
      <c r="A4659" s="7" t="s">
        <v>1459</v>
      </c>
      <c r="C4659" s="2">
        <v>2</v>
      </c>
      <c r="D4659" s="353"/>
      <c r="E4659" s="353"/>
      <c r="F4659" s="353"/>
      <c r="G4659" s="353"/>
      <c r="H4659" s="3">
        <v>15</v>
      </c>
      <c r="I4659" s="1" t="s">
        <v>5636</v>
      </c>
      <c r="J4659" s="1" t="s">
        <v>8030</v>
      </c>
      <c r="K4659" s="58">
        <v>2017</v>
      </c>
      <c r="L4659" s="545"/>
    </row>
    <row r="4660" spans="1:12" s="86" customFormat="1">
      <c r="A4660" s="7" t="s">
        <v>1459</v>
      </c>
      <c r="C4660" s="2">
        <v>3</v>
      </c>
      <c r="D4660" s="353"/>
      <c r="E4660" s="353"/>
      <c r="F4660" s="353"/>
      <c r="G4660" s="353"/>
      <c r="H4660" s="3">
        <v>17</v>
      </c>
      <c r="I4660" s="1" t="s">
        <v>5636</v>
      </c>
      <c r="J4660" s="1" t="s">
        <v>8030</v>
      </c>
      <c r="K4660" s="58">
        <v>2017</v>
      </c>
      <c r="L4660" s="545"/>
    </row>
    <row r="4661" spans="1:12" s="86" customFormat="1">
      <c r="A4661" s="7" t="s">
        <v>1459</v>
      </c>
      <c r="C4661" s="2">
        <v>4</v>
      </c>
      <c r="D4661" s="353"/>
      <c r="E4661" s="353"/>
      <c r="F4661" s="353"/>
      <c r="G4661" s="353"/>
      <c r="H4661" s="3">
        <v>21</v>
      </c>
      <c r="I4661" s="1" t="s">
        <v>5636</v>
      </c>
      <c r="J4661" s="1" t="s">
        <v>8030</v>
      </c>
      <c r="K4661" s="58">
        <v>2017</v>
      </c>
      <c r="L4661" s="545"/>
    </row>
    <row r="4662" spans="1:12" s="86" customFormat="1">
      <c r="A4662" s="7" t="s">
        <v>5298</v>
      </c>
      <c r="C4662" s="2">
        <v>1</v>
      </c>
      <c r="D4662" s="353"/>
      <c r="E4662" s="353"/>
      <c r="F4662" s="353"/>
      <c r="G4662" s="353"/>
      <c r="H4662" s="3">
        <v>10</v>
      </c>
      <c r="I4662" s="1" t="s">
        <v>6202</v>
      </c>
      <c r="J4662" s="1" t="s">
        <v>8030</v>
      </c>
      <c r="K4662" s="58">
        <v>2017</v>
      </c>
      <c r="L4662" s="545"/>
    </row>
    <row r="4663" spans="1:12" s="86" customFormat="1">
      <c r="A4663" s="7" t="s">
        <v>5298</v>
      </c>
      <c r="C4663" s="2">
        <v>2</v>
      </c>
      <c r="D4663" s="353"/>
      <c r="E4663" s="353"/>
      <c r="F4663" s="353"/>
      <c r="G4663" s="353"/>
      <c r="H4663" s="3">
        <v>15</v>
      </c>
      <c r="I4663" s="1" t="s">
        <v>6202</v>
      </c>
      <c r="J4663" s="1" t="s">
        <v>8030</v>
      </c>
      <c r="K4663" s="58">
        <v>2017</v>
      </c>
      <c r="L4663" s="545"/>
    </row>
    <row r="4664" spans="1:12" s="86" customFormat="1">
      <c r="A4664" s="7" t="s">
        <v>5298</v>
      </c>
      <c r="C4664" s="2">
        <v>3</v>
      </c>
      <c r="D4664" s="353"/>
      <c r="E4664" s="353"/>
      <c r="F4664" s="353"/>
      <c r="G4664" s="353"/>
      <c r="H4664" s="3">
        <v>17</v>
      </c>
      <c r="I4664" s="1" t="s">
        <v>6202</v>
      </c>
      <c r="J4664" s="1" t="s">
        <v>8030</v>
      </c>
      <c r="K4664" s="58">
        <v>2017</v>
      </c>
      <c r="L4664" s="545"/>
    </row>
    <row r="4665" spans="1:12" s="86" customFormat="1">
      <c r="A4665" s="7" t="s">
        <v>5298</v>
      </c>
      <c r="C4665" s="2">
        <v>4</v>
      </c>
      <c r="D4665" s="353"/>
      <c r="E4665" s="353"/>
      <c r="F4665" s="353"/>
      <c r="G4665" s="353"/>
      <c r="H4665" s="3">
        <v>21</v>
      </c>
      <c r="I4665" s="1" t="s">
        <v>6202</v>
      </c>
      <c r="J4665" s="1" t="s">
        <v>8030</v>
      </c>
      <c r="K4665" s="58">
        <v>2017</v>
      </c>
      <c r="L4665" s="545"/>
    </row>
    <row r="4666" spans="1:12" s="86" customFormat="1">
      <c r="A4666" s="7" t="s">
        <v>1461</v>
      </c>
      <c r="B4666" s="1"/>
      <c r="C4666" s="2">
        <v>1</v>
      </c>
      <c r="D4666" s="353"/>
      <c r="E4666" s="353"/>
      <c r="F4666" s="353"/>
      <c r="G4666" s="353"/>
      <c r="H4666" s="3" t="s">
        <v>1463</v>
      </c>
      <c r="I4666" s="1" t="s">
        <v>6285</v>
      </c>
      <c r="J4666" s="1" t="s">
        <v>8030</v>
      </c>
      <c r="K4666" s="58">
        <v>2017</v>
      </c>
      <c r="L4666" s="545"/>
    </row>
    <row r="4667" spans="1:12" s="86" customFormat="1">
      <c r="A4667" s="1" t="s">
        <v>1464</v>
      </c>
      <c r="B4667" s="1"/>
      <c r="C4667" s="2">
        <v>1</v>
      </c>
      <c r="D4667" s="353"/>
      <c r="E4667" s="353"/>
      <c r="F4667" s="353"/>
      <c r="G4667" s="353"/>
      <c r="H4667" s="3" t="s">
        <v>1467</v>
      </c>
      <c r="I4667" s="1" t="s">
        <v>6286</v>
      </c>
      <c r="J4667" s="1" t="s">
        <v>8030</v>
      </c>
      <c r="K4667" s="58">
        <v>2017</v>
      </c>
      <c r="L4667" s="545"/>
    </row>
    <row r="4668" spans="1:12" s="86" customFormat="1">
      <c r="A4668" s="7" t="s">
        <v>1468</v>
      </c>
      <c r="B4668" s="1"/>
      <c r="C4668" s="2">
        <v>1</v>
      </c>
      <c r="D4668" s="353"/>
      <c r="E4668" s="353"/>
      <c r="F4668" s="353"/>
      <c r="G4668" s="353"/>
      <c r="H4668" s="3" t="s">
        <v>4518</v>
      </c>
      <c r="I4668" s="1" t="s">
        <v>6287</v>
      </c>
      <c r="J4668" s="1" t="s">
        <v>8030</v>
      </c>
      <c r="K4668" s="58">
        <v>2017</v>
      </c>
      <c r="L4668" s="545"/>
    </row>
    <row r="4669" spans="1:12" s="86" customFormat="1">
      <c r="A4669" s="7" t="s">
        <v>1478</v>
      </c>
      <c r="B4669" s="1"/>
      <c r="C4669" s="2">
        <v>1</v>
      </c>
      <c r="D4669" s="353"/>
      <c r="E4669" s="353"/>
      <c r="F4669" s="353"/>
      <c r="G4669" s="353"/>
      <c r="H4669" s="3" t="s">
        <v>5196</v>
      </c>
      <c r="I4669" s="1" t="s">
        <v>6204</v>
      </c>
      <c r="J4669" s="1" t="s">
        <v>8030</v>
      </c>
      <c r="K4669" s="58">
        <v>2017</v>
      </c>
      <c r="L4669" s="545"/>
    </row>
    <row r="4670" spans="1:12" s="86" customFormat="1">
      <c r="A4670" s="7" t="s">
        <v>1497</v>
      </c>
      <c r="B4670" s="1"/>
      <c r="C4670" s="2">
        <v>1</v>
      </c>
      <c r="D4670" s="353"/>
      <c r="E4670" s="353"/>
      <c r="F4670" s="353"/>
      <c r="G4670" s="353"/>
      <c r="H4670" s="3" t="s">
        <v>1499</v>
      </c>
      <c r="I4670" s="1" t="s">
        <v>6024</v>
      </c>
      <c r="J4670" s="1" t="s">
        <v>8030</v>
      </c>
      <c r="K4670" s="58">
        <v>2017</v>
      </c>
      <c r="L4670" s="545"/>
    </row>
    <row r="4671" spans="1:12" s="86" customFormat="1">
      <c r="A4671" s="7" t="s">
        <v>1505</v>
      </c>
      <c r="B4671" s="1"/>
      <c r="C4671" s="2">
        <v>1</v>
      </c>
      <c r="D4671" s="353"/>
      <c r="E4671" s="353"/>
      <c r="F4671" s="353"/>
      <c r="G4671" s="353"/>
      <c r="H4671" s="3" t="s">
        <v>5202</v>
      </c>
      <c r="I4671" s="1" t="s">
        <v>6026</v>
      </c>
      <c r="J4671" s="1" t="s">
        <v>8030</v>
      </c>
      <c r="K4671" s="58">
        <v>2017</v>
      </c>
      <c r="L4671" s="545"/>
    </row>
    <row r="4672" spans="1:12" s="86" customFormat="1">
      <c r="A4672" s="7" t="s">
        <v>1517</v>
      </c>
      <c r="B4672" s="1"/>
      <c r="C4672" s="2">
        <v>1</v>
      </c>
      <c r="D4672" s="353"/>
      <c r="E4672" s="353"/>
      <c r="F4672" s="353"/>
      <c r="G4672" s="353"/>
      <c r="H4672" s="3" t="s">
        <v>327</v>
      </c>
      <c r="I4672" s="1" t="s">
        <v>6028</v>
      </c>
      <c r="J4672" s="1" t="s">
        <v>8030</v>
      </c>
      <c r="K4672" s="58">
        <v>2017</v>
      </c>
      <c r="L4672" s="545"/>
    </row>
    <row r="4673" spans="1:12" s="86" customFormat="1">
      <c r="A4673" s="7" t="s">
        <v>1517</v>
      </c>
      <c r="B4673" s="1"/>
      <c r="C4673" s="2">
        <v>2</v>
      </c>
      <c r="D4673" s="353"/>
      <c r="E4673" s="353"/>
      <c r="F4673" s="353"/>
      <c r="G4673" s="353"/>
      <c r="H4673" s="3" t="s">
        <v>404</v>
      </c>
      <c r="I4673" s="1" t="s">
        <v>6028</v>
      </c>
      <c r="J4673" s="1" t="s">
        <v>8030</v>
      </c>
      <c r="K4673" s="58">
        <v>2017</v>
      </c>
      <c r="L4673" s="545"/>
    </row>
    <row r="4674" spans="1:12" s="86" customFormat="1">
      <c r="A4674" s="7" t="s">
        <v>1517</v>
      </c>
      <c r="B4674" s="1"/>
      <c r="C4674" s="2">
        <v>3</v>
      </c>
      <c r="D4674" s="353"/>
      <c r="E4674" s="353"/>
      <c r="F4674" s="353"/>
      <c r="G4674" s="353"/>
      <c r="H4674" s="3" t="s">
        <v>712</v>
      </c>
      <c r="I4674" s="1" t="s">
        <v>6028</v>
      </c>
      <c r="J4674" s="1" t="s">
        <v>8030</v>
      </c>
      <c r="K4674" s="58">
        <v>2017</v>
      </c>
      <c r="L4674" s="545"/>
    </row>
    <row r="4675" spans="1:12" s="86" customFormat="1">
      <c r="A4675" s="7" t="s">
        <v>1517</v>
      </c>
      <c r="B4675" s="1"/>
      <c r="C4675" s="2">
        <v>4</v>
      </c>
      <c r="D4675" s="353"/>
      <c r="E4675" s="353"/>
      <c r="F4675" s="353"/>
      <c r="G4675" s="353"/>
      <c r="H4675" s="3" t="s">
        <v>1515</v>
      </c>
      <c r="I4675" s="1" t="s">
        <v>6028</v>
      </c>
      <c r="J4675" s="1" t="s">
        <v>8030</v>
      </c>
      <c r="K4675" s="58">
        <v>2017</v>
      </c>
      <c r="L4675" s="545"/>
    </row>
    <row r="4676" spans="1:12" s="86" customFormat="1">
      <c r="A4676" s="7" t="s">
        <v>1517</v>
      </c>
      <c r="B4676" s="1"/>
      <c r="C4676" s="2">
        <v>5</v>
      </c>
      <c r="D4676" s="353"/>
      <c r="E4676" s="353"/>
      <c r="F4676" s="353"/>
      <c r="G4676" s="353"/>
      <c r="H4676" s="3" t="s">
        <v>1519</v>
      </c>
      <c r="I4676" s="1" t="s">
        <v>6028</v>
      </c>
      <c r="J4676" s="1" t="s">
        <v>8030</v>
      </c>
      <c r="K4676" s="58">
        <v>2017</v>
      </c>
      <c r="L4676" s="545"/>
    </row>
    <row r="4677" spans="1:12" s="86" customFormat="1">
      <c r="A4677" s="7" t="s">
        <v>1517</v>
      </c>
      <c r="B4677" s="1"/>
      <c r="C4677" s="2">
        <v>6</v>
      </c>
      <c r="D4677" s="353"/>
      <c r="E4677" s="353"/>
      <c r="F4677" s="353"/>
      <c r="G4677" s="353"/>
      <c r="H4677" s="3" t="s">
        <v>1520</v>
      </c>
      <c r="I4677" s="1" t="s">
        <v>6028</v>
      </c>
      <c r="J4677" s="1" t="s">
        <v>8030</v>
      </c>
      <c r="K4677" s="58">
        <v>2017</v>
      </c>
      <c r="L4677" s="545"/>
    </row>
    <row r="4678" spans="1:12" s="86" customFormat="1">
      <c r="A4678" s="7" t="s">
        <v>1521</v>
      </c>
      <c r="C4678" s="2">
        <v>1</v>
      </c>
      <c r="D4678" s="353"/>
      <c r="E4678" s="353"/>
      <c r="F4678" s="353"/>
      <c r="G4678" s="353"/>
      <c r="H4678" s="3" t="s">
        <v>327</v>
      </c>
      <c r="I4678" s="1" t="s">
        <v>6030</v>
      </c>
      <c r="J4678" s="1" t="s">
        <v>8030</v>
      </c>
      <c r="K4678" s="58">
        <v>2017</v>
      </c>
      <c r="L4678" s="545"/>
    </row>
    <row r="4679" spans="1:12" s="86" customFormat="1">
      <c r="A4679" s="7" t="s">
        <v>1521</v>
      </c>
      <c r="C4679" s="2">
        <v>2</v>
      </c>
      <c r="D4679" s="353"/>
      <c r="E4679" s="353"/>
      <c r="F4679" s="353"/>
      <c r="G4679" s="353"/>
      <c r="H4679" s="3" t="s">
        <v>404</v>
      </c>
      <c r="I4679" s="1" t="s">
        <v>6030</v>
      </c>
      <c r="J4679" s="1" t="s">
        <v>8030</v>
      </c>
      <c r="K4679" s="58">
        <v>2017</v>
      </c>
      <c r="L4679" s="545"/>
    </row>
    <row r="4680" spans="1:12" s="86" customFormat="1">
      <c r="A4680" s="7" t="s">
        <v>6250</v>
      </c>
      <c r="C4680" s="2">
        <v>1</v>
      </c>
      <c r="D4680" s="353"/>
      <c r="E4680" s="353"/>
      <c r="F4680" s="353"/>
      <c r="G4680" s="353"/>
      <c r="H4680" s="3">
        <v>7</v>
      </c>
      <c r="I4680" s="1" t="s">
        <v>6253</v>
      </c>
      <c r="J4680" s="1" t="s">
        <v>8030</v>
      </c>
      <c r="K4680" s="58">
        <v>2017</v>
      </c>
      <c r="L4680" s="545"/>
    </row>
    <row r="4681" spans="1:12" s="86" customFormat="1">
      <c r="A4681" s="7" t="s">
        <v>1526</v>
      </c>
      <c r="C4681" s="2">
        <v>1</v>
      </c>
      <c r="D4681" s="353"/>
      <c r="E4681" s="353"/>
      <c r="F4681" s="353"/>
      <c r="G4681" s="353"/>
      <c r="H4681" s="3" t="s">
        <v>404</v>
      </c>
      <c r="I4681" s="1" t="s">
        <v>6032</v>
      </c>
      <c r="J4681" s="1" t="s">
        <v>8030</v>
      </c>
      <c r="K4681" s="58">
        <v>2017</v>
      </c>
      <c r="L4681" s="545"/>
    </row>
    <row r="4682" spans="1:12" s="86" customFormat="1">
      <c r="A4682" s="7" t="s">
        <v>1526</v>
      </c>
      <c r="C4682" s="2">
        <v>2</v>
      </c>
      <c r="D4682" s="353"/>
      <c r="E4682" s="353"/>
      <c r="F4682" s="353"/>
      <c r="G4682" s="353"/>
      <c r="H4682" s="3" t="s">
        <v>85</v>
      </c>
      <c r="I4682" s="1" t="s">
        <v>6032</v>
      </c>
      <c r="J4682" s="1" t="s">
        <v>8030</v>
      </c>
      <c r="K4682" s="58">
        <v>2017</v>
      </c>
      <c r="L4682" s="545"/>
    </row>
    <row r="4683" spans="1:12" s="86" customFormat="1">
      <c r="A4683" s="7" t="s">
        <v>1528</v>
      </c>
      <c r="C4683" s="2">
        <v>1</v>
      </c>
      <c r="D4683" s="353"/>
      <c r="E4683" s="353"/>
      <c r="F4683" s="353"/>
      <c r="G4683" s="353"/>
      <c r="H4683" s="3" t="s">
        <v>1530</v>
      </c>
      <c r="I4683" s="1" t="s">
        <v>6034</v>
      </c>
      <c r="J4683" s="1" t="s">
        <v>8030</v>
      </c>
      <c r="K4683" s="58">
        <v>2017</v>
      </c>
      <c r="L4683" s="545"/>
    </row>
    <row r="4684" spans="1:12" s="86" customFormat="1">
      <c r="A4684" s="7" t="s">
        <v>1534</v>
      </c>
      <c r="C4684" s="2">
        <v>1</v>
      </c>
      <c r="D4684" s="353"/>
      <c r="E4684" s="353"/>
      <c r="F4684" s="353"/>
      <c r="G4684" s="353"/>
      <c r="H4684" s="3" t="s">
        <v>1533</v>
      </c>
      <c r="I4684" s="1" t="s">
        <v>6036</v>
      </c>
      <c r="J4684" s="1" t="s">
        <v>8030</v>
      </c>
      <c r="K4684" s="58">
        <v>2017</v>
      </c>
      <c r="L4684" s="545"/>
    </row>
    <row r="4685" spans="1:12" s="86" customFormat="1">
      <c r="A4685" s="7" t="s">
        <v>1512</v>
      </c>
      <c r="C4685" s="2">
        <v>1</v>
      </c>
      <c r="D4685" s="353"/>
      <c r="E4685" s="353"/>
      <c r="F4685" s="353"/>
      <c r="G4685" s="353"/>
      <c r="H4685" s="3" t="s">
        <v>399</v>
      </c>
      <c r="I4685" s="1" t="s">
        <v>5636</v>
      </c>
      <c r="J4685" s="1" t="s">
        <v>8030</v>
      </c>
      <c r="K4685" s="58">
        <v>2017</v>
      </c>
      <c r="L4685" s="545"/>
    </row>
    <row r="4686" spans="1:12" s="86" customFormat="1">
      <c r="A4686" s="7" t="s">
        <v>1512</v>
      </c>
      <c r="C4686" s="2">
        <v>2</v>
      </c>
      <c r="D4686" s="353"/>
      <c r="E4686" s="353"/>
      <c r="F4686" s="353"/>
      <c r="G4686" s="353"/>
      <c r="H4686" s="3" t="s">
        <v>1511</v>
      </c>
      <c r="I4686" s="1" t="s">
        <v>5636</v>
      </c>
      <c r="J4686" s="1" t="s">
        <v>8030</v>
      </c>
      <c r="K4686" s="58">
        <v>2017</v>
      </c>
      <c r="L4686" s="545"/>
    </row>
    <row r="4687" spans="1:12" s="86" customFormat="1">
      <c r="A4687" s="7" t="s">
        <v>1512</v>
      </c>
      <c r="C4687" s="2">
        <v>3</v>
      </c>
      <c r="D4687" s="353"/>
      <c r="E4687" s="353"/>
      <c r="F4687" s="353"/>
      <c r="G4687" s="353"/>
      <c r="H4687" s="3" t="s">
        <v>810</v>
      </c>
      <c r="I4687" s="1" t="s">
        <v>5636</v>
      </c>
      <c r="J4687" s="1" t="s">
        <v>8030</v>
      </c>
      <c r="K4687" s="58">
        <v>2017</v>
      </c>
      <c r="L4687" s="545"/>
    </row>
    <row r="4688" spans="1:12" s="86" customFormat="1">
      <c r="A4688" s="7" t="s">
        <v>1536</v>
      </c>
      <c r="C4688" s="2">
        <v>1</v>
      </c>
      <c r="D4688" s="353"/>
      <c r="E4688" s="353"/>
      <c r="F4688" s="353"/>
      <c r="G4688" s="353"/>
      <c r="H4688" s="3" t="s">
        <v>1193</v>
      </c>
      <c r="I4688" s="1" t="s">
        <v>6038</v>
      </c>
      <c r="J4688" s="1" t="s">
        <v>8030</v>
      </c>
      <c r="K4688" s="58">
        <v>2017</v>
      </c>
      <c r="L4688" s="545"/>
    </row>
    <row r="4689" spans="1:12" s="86" customFormat="1">
      <c r="A4689" s="7" t="s">
        <v>1536</v>
      </c>
      <c r="C4689" s="2">
        <v>2</v>
      </c>
      <c r="D4689" s="353"/>
      <c r="E4689" s="353"/>
      <c r="F4689" s="353"/>
      <c r="G4689" s="353"/>
      <c r="H4689" s="3" t="s">
        <v>4239</v>
      </c>
      <c r="I4689" s="1" t="s">
        <v>6038</v>
      </c>
      <c r="J4689" s="1" t="s">
        <v>8030</v>
      </c>
      <c r="K4689" s="58">
        <v>2017</v>
      </c>
      <c r="L4689" s="545"/>
    </row>
    <row r="4690" spans="1:12" s="86" customFormat="1">
      <c r="A4690" s="7" t="s">
        <v>1546</v>
      </c>
      <c r="C4690" s="2">
        <v>1</v>
      </c>
      <c r="D4690" s="353"/>
      <c r="E4690" s="353"/>
      <c r="F4690" s="353"/>
      <c r="G4690" s="353"/>
      <c r="H4690" s="3" t="s">
        <v>3944</v>
      </c>
      <c r="I4690" s="1" t="s">
        <v>6040</v>
      </c>
      <c r="J4690" s="1" t="s">
        <v>8030</v>
      </c>
      <c r="K4690" s="58">
        <v>2017</v>
      </c>
      <c r="L4690" s="545"/>
    </row>
    <row r="4691" spans="1:12" s="86" customFormat="1">
      <c r="A4691" s="6" t="s">
        <v>1551</v>
      </c>
      <c r="C4691" s="12">
        <v>1</v>
      </c>
      <c r="D4691" s="397"/>
      <c r="E4691" s="397"/>
      <c r="F4691" s="397"/>
      <c r="G4691" s="397"/>
      <c r="H4691" s="13" t="s">
        <v>3293</v>
      </c>
      <c r="I4691" s="1" t="s">
        <v>6042</v>
      </c>
      <c r="J4691" s="1" t="s">
        <v>8030</v>
      </c>
      <c r="K4691" s="58">
        <v>2017</v>
      </c>
      <c r="L4691" s="545"/>
    </row>
    <row r="4692" spans="1:12" s="86" customFormat="1">
      <c r="A4692" s="14" t="s">
        <v>1554</v>
      </c>
      <c r="C4692" s="12">
        <v>1</v>
      </c>
      <c r="D4692" s="397"/>
      <c r="E4692" s="397"/>
      <c r="F4692" s="397"/>
      <c r="G4692" s="397"/>
      <c r="H4692" s="13" t="s">
        <v>1556</v>
      </c>
      <c r="I4692" s="6" t="s">
        <v>6043</v>
      </c>
      <c r="J4692" s="1" t="s">
        <v>8030</v>
      </c>
      <c r="K4692" s="58">
        <v>2017</v>
      </c>
      <c r="L4692" s="545"/>
    </row>
    <row r="4693" spans="1:12" s="86" customFormat="1">
      <c r="A4693" s="14" t="s">
        <v>1554</v>
      </c>
      <c r="C4693" s="12">
        <v>2</v>
      </c>
      <c r="D4693" s="397"/>
      <c r="E4693" s="397"/>
      <c r="F4693" s="397"/>
      <c r="G4693" s="397"/>
      <c r="H4693" s="13" t="s">
        <v>1557</v>
      </c>
      <c r="I4693" s="6" t="s">
        <v>6043</v>
      </c>
      <c r="J4693" s="1" t="s">
        <v>8030</v>
      </c>
      <c r="K4693" s="58">
        <v>2017</v>
      </c>
      <c r="L4693" s="545"/>
    </row>
    <row r="4694" spans="1:12" s="86" customFormat="1">
      <c r="A4694" s="14" t="s">
        <v>1554</v>
      </c>
      <c r="C4694" s="12">
        <v>3</v>
      </c>
      <c r="D4694" s="397"/>
      <c r="E4694" s="397"/>
      <c r="F4694" s="397"/>
      <c r="G4694" s="397"/>
      <c r="H4694" s="13" t="s">
        <v>1558</v>
      </c>
      <c r="I4694" s="6" t="s">
        <v>6043</v>
      </c>
      <c r="J4694" s="1" t="s">
        <v>8030</v>
      </c>
      <c r="K4694" s="58">
        <v>2017</v>
      </c>
      <c r="L4694" s="545"/>
    </row>
    <row r="4695" spans="1:12" s="86" customFormat="1">
      <c r="A4695" s="14" t="s">
        <v>4208</v>
      </c>
      <c r="C4695" s="12">
        <v>1</v>
      </c>
      <c r="D4695" s="397"/>
      <c r="E4695" s="397"/>
      <c r="F4695" s="397"/>
      <c r="G4695" s="397"/>
      <c r="H4695" s="13" t="s">
        <v>4069</v>
      </c>
      <c r="I4695" s="6" t="s">
        <v>6206</v>
      </c>
      <c r="J4695" s="1" t="s">
        <v>8030</v>
      </c>
      <c r="K4695" s="58">
        <v>2017</v>
      </c>
      <c r="L4695" s="545"/>
    </row>
    <row r="4696" spans="1:12" s="86" customFormat="1">
      <c r="A4696" s="14" t="s">
        <v>1563</v>
      </c>
      <c r="C4696" s="12">
        <v>1</v>
      </c>
      <c r="D4696" s="397"/>
      <c r="E4696" s="397"/>
      <c r="F4696" s="397"/>
      <c r="G4696" s="397"/>
      <c r="H4696" s="13" t="s">
        <v>1565</v>
      </c>
      <c r="I4696" s="6" t="s">
        <v>6045</v>
      </c>
      <c r="J4696" s="1" t="s">
        <v>8030</v>
      </c>
      <c r="K4696" s="58">
        <v>2017</v>
      </c>
      <c r="L4696" s="545"/>
    </row>
    <row r="4697" spans="1:12" s="86" customFormat="1">
      <c r="A4697" s="195" t="s">
        <v>1563</v>
      </c>
      <c r="C4697" s="196">
        <v>2</v>
      </c>
      <c r="D4697" s="401"/>
      <c r="E4697" s="401"/>
      <c r="F4697" s="401"/>
      <c r="G4697" s="401"/>
      <c r="H4697" s="197" t="s">
        <v>1566</v>
      </c>
      <c r="I4697" s="6" t="s">
        <v>6045</v>
      </c>
      <c r="J4697" s="1" t="s">
        <v>8030</v>
      </c>
      <c r="K4697" s="58">
        <v>2017</v>
      </c>
      <c r="L4697" s="545"/>
    </row>
    <row r="4698" spans="1:12" s="86" customFormat="1">
      <c r="A4698" s="14" t="s">
        <v>1567</v>
      </c>
      <c r="C4698" s="12">
        <v>1</v>
      </c>
      <c r="D4698" s="397"/>
      <c r="E4698" s="397"/>
      <c r="F4698" s="397"/>
      <c r="G4698" s="397"/>
      <c r="H4698" s="13" t="s">
        <v>1569</v>
      </c>
      <c r="I4698" s="6" t="s">
        <v>6045</v>
      </c>
      <c r="J4698" s="1" t="s">
        <v>8030</v>
      </c>
      <c r="K4698" s="58">
        <v>2017</v>
      </c>
      <c r="L4698" s="545"/>
    </row>
    <row r="4699" spans="1:12" s="86" customFormat="1">
      <c r="A4699" s="14" t="s">
        <v>1567</v>
      </c>
      <c r="C4699" s="12">
        <v>2</v>
      </c>
      <c r="D4699" s="397"/>
      <c r="E4699" s="397"/>
      <c r="F4699" s="397"/>
      <c r="G4699" s="397"/>
      <c r="H4699" s="13" t="s">
        <v>1570</v>
      </c>
      <c r="I4699" s="6" t="s">
        <v>6045</v>
      </c>
      <c r="J4699" s="1" t="s">
        <v>8030</v>
      </c>
      <c r="K4699" s="58">
        <v>2017</v>
      </c>
      <c r="L4699" s="545"/>
    </row>
    <row r="4700" spans="1:12" s="86" customFormat="1">
      <c r="A4700" s="14" t="s">
        <v>1576</v>
      </c>
      <c r="C4700" s="12">
        <v>1</v>
      </c>
      <c r="D4700" s="397"/>
      <c r="E4700" s="397"/>
      <c r="F4700" s="397"/>
      <c r="G4700" s="397"/>
      <c r="H4700" s="13" t="s">
        <v>535</v>
      </c>
      <c r="I4700" s="6" t="s">
        <v>6047</v>
      </c>
      <c r="J4700" s="1" t="s">
        <v>8030</v>
      </c>
      <c r="K4700" s="58">
        <v>2017</v>
      </c>
      <c r="L4700" s="545"/>
    </row>
    <row r="4701" spans="1:12" s="86" customFormat="1">
      <c r="A4701" s="14" t="s">
        <v>1576</v>
      </c>
      <c r="C4701" s="12">
        <v>2</v>
      </c>
      <c r="D4701" s="397"/>
      <c r="E4701" s="397"/>
      <c r="F4701" s="397"/>
      <c r="G4701" s="397"/>
      <c r="H4701" s="13" t="s">
        <v>1578</v>
      </c>
      <c r="I4701" s="6" t="s">
        <v>6047</v>
      </c>
      <c r="J4701" s="1" t="s">
        <v>8030</v>
      </c>
      <c r="K4701" s="58">
        <v>2017</v>
      </c>
      <c r="L4701" s="545"/>
    </row>
    <row r="4702" spans="1:12" s="86" customFormat="1">
      <c r="A4702" s="14" t="s">
        <v>1576</v>
      </c>
      <c r="C4702" s="12">
        <v>3</v>
      </c>
      <c r="D4702" s="397"/>
      <c r="E4702" s="397"/>
      <c r="F4702" s="397"/>
      <c r="G4702" s="397"/>
      <c r="H4702" s="13" t="s">
        <v>6288</v>
      </c>
      <c r="I4702" s="6" t="s">
        <v>6216</v>
      </c>
      <c r="J4702" s="1" t="s">
        <v>8030</v>
      </c>
      <c r="K4702" s="58">
        <v>2017</v>
      </c>
      <c r="L4702" s="545"/>
    </row>
    <row r="4703" spans="1:12" s="86" customFormat="1">
      <c r="A4703" s="14" t="s">
        <v>1579</v>
      </c>
      <c r="C4703" s="12">
        <v>1</v>
      </c>
      <c r="D4703" s="397"/>
      <c r="E4703" s="397"/>
      <c r="F4703" s="397"/>
      <c r="G4703" s="397"/>
      <c r="H4703" s="13" t="s">
        <v>1581</v>
      </c>
      <c r="I4703" s="6" t="s">
        <v>6049</v>
      </c>
      <c r="J4703" s="1" t="s">
        <v>8030</v>
      </c>
      <c r="K4703" s="58">
        <v>2017</v>
      </c>
      <c r="L4703" s="545"/>
    </row>
    <row r="4704" spans="1:12" s="86" customFormat="1">
      <c r="A4704" s="14" t="s">
        <v>1582</v>
      </c>
      <c r="C4704" s="12">
        <v>1</v>
      </c>
      <c r="D4704" s="397"/>
      <c r="E4704" s="397"/>
      <c r="F4704" s="397"/>
      <c r="G4704" s="397"/>
      <c r="H4704" s="13" t="s">
        <v>1584</v>
      </c>
      <c r="I4704" s="6" t="s">
        <v>6051</v>
      </c>
      <c r="J4704" s="1" t="s">
        <v>8030</v>
      </c>
      <c r="K4704" s="58">
        <v>2017</v>
      </c>
      <c r="L4704" s="545"/>
    </row>
    <row r="4705" spans="1:12" s="86" customFormat="1">
      <c r="A4705" s="14" t="s">
        <v>1582</v>
      </c>
      <c r="C4705" s="12">
        <v>2</v>
      </c>
      <c r="D4705" s="397"/>
      <c r="E4705" s="397"/>
      <c r="F4705" s="397"/>
      <c r="G4705" s="397"/>
      <c r="H4705" s="13" t="s">
        <v>77</v>
      </c>
      <c r="I4705" s="6" t="s">
        <v>6051</v>
      </c>
      <c r="J4705" s="1" t="s">
        <v>8030</v>
      </c>
      <c r="K4705" s="58">
        <v>2017</v>
      </c>
      <c r="L4705" s="545"/>
    </row>
    <row r="4706" spans="1:12" s="86" customFormat="1">
      <c r="A4706" s="6" t="s">
        <v>6217</v>
      </c>
      <c r="C4706" s="12">
        <v>1</v>
      </c>
      <c r="D4706" s="397"/>
      <c r="E4706" s="397"/>
      <c r="F4706" s="397"/>
      <c r="G4706" s="397"/>
      <c r="H4706" s="13" t="s">
        <v>6289</v>
      </c>
      <c r="I4706" s="6" t="s">
        <v>6215</v>
      </c>
      <c r="J4706" s="1" t="s">
        <v>8030</v>
      </c>
      <c r="K4706" s="58">
        <v>2017</v>
      </c>
      <c r="L4706" s="545"/>
    </row>
    <row r="4707" spans="1:12" s="86" customFormat="1">
      <c r="A4707" s="6" t="s">
        <v>6217</v>
      </c>
      <c r="C4707" s="12">
        <v>2</v>
      </c>
      <c r="D4707" s="397"/>
      <c r="E4707" s="397"/>
      <c r="F4707" s="397"/>
      <c r="G4707" s="397"/>
      <c r="H4707" s="13" t="s">
        <v>4069</v>
      </c>
      <c r="I4707" s="6" t="s">
        <v>6215</v>
      </c>
      <c r="J4707" s="1" t="s">
        <v>8030</v>
      </c>
      <c r="K4707" s="58">
        <v>2017</v>
      </c>
      <c r="L4707" s="545"/>
    </row>
    <row r="4708" spans="1:12" s="86" customFormat="1">
      <c r="A4708" s="198" t="s">
        <v>1585</v>
      </c>
      <c r="C4708" s="199">
        <v>1</v>
      </c>
      <c r="D4708" s="1181"/>
      <c r="E4708" s="1181"/>
      <c r="F4708" s="1181"/>
      <c r="G4708" s="1181"/>
      <c r="H4708" s="200" t="s">
        <v>3295</v>
      </c>
      <c r="I4708" s="1" t="s">
        <v>6053</v>
      </c>
      <c r="J4708" s="1" t="s">
        <v>8030</v>
      </c>
      <c r="K4708" s="58">
        <v>2017</v>
      </c>
      <c r="L4708" s="545"/>
    </row>
    <row r="4709" spans="1:12" s="86" customFormat="1">
      <c r="A4709" s="6" t="s">
        <v>1592</v>
      </c>
      <c r="C4709" s="12">
        <v>1</v>
      </c>
      <c r="D4709" s="397"/>
      <c r="E4709" s="397"/>
      <c r="F4709" s="397"/>
      <c r="G4709" s="397"/>
      <c r="H4709" s="13" t="s">
        <v>711</v>
      </c>
      <c r="I4709" s="1" t="s">
        <v>6055</v>
      </c>
      <c r="J4709" s="1" t="s">
        <v>8030</v>
      </c>
      <c r="K4709" s="58">
        <v>2017</v>
      </c>
      <c r="L4709" s="545"/>
    </row>
    <row r="4710" spans="1:12" s="86" customFormat="1">
      <c r="A4710" s="14" t="s">
        <v>1597</v>
      </c>
      <c r="C4710" s="12">
        <v>1</v>
      </c>
      <c r="D4710" s="397"/>
      <c r="E4710" s="397"/>
      <c r="F4710" s="397"/>
      <c r="G4710" s="397"/>
      <c r="H4710" s="13" t="s">
        <v>1584</v>
      </c>
      <c r="I4710" s="6" t="s">
        <v>6056</v>
      </c>
      <c r="J4710" s="1" t="s">
        <v>8030</v>
      </c>
      <c r="K4710" s="58">
        <v>2017</v>
      </c>
      <c r="L4710" s="545"/>
    </row>
    <row r="4711" spans="1:12" s="86" customFormat="1">
      <c r="A4711" s="14" t="s">
        <v>1597</v>
      </c>
      <c r="C4711" s="12">
        <v>2</v>
      </c>
      <c r="D4711" s="397"/>
      <c r="E4711" s="397"/>
      <c r="F4711" s="397"/>
      <c r="G4711" s="397"/>
      <c r="H4711" s="13" t="s">
        <v>371</v>
      </c>
      <c r="I4711" s="6" t="s">
        <v>6056</v>
      </c>
      <c r="J4711" s="1" t="s">
        <v>8030</v>
      </c>
      <c r="K4711" s="58">
        <v>2017</v>
      </c>
      <c r="L4711" s="545"/>
    </row>
    <row r="4712" spans="1:12" s="86" customFormat="1">
      <c r="A4712" s="14" t="s">
        <v>5310</v>
      </c>
      <c r="C4712" s="12">
        <v>1</v>
      </c>
      <c r="D4712" s="397"/>
      <c r="E4712" s="397"/>
      <c r="F4712" s="397"/>
      <c r="G4712" s="397"/>
      <c r="H4712" s="3" t="s">
        <v>5209</v>
      </c>
      <c r="I4712" s="1" t="s">
        <v>6237</v>
      </c>
      <c r="J4712" s="1" t="s">
        <v>8030</v>
      </c>
      <c r="K4712" s="58">
        <v>2017</v>
      </c>
      <c r="L4712" s="545"/>
    </row>
    <row r="4713" spans="1:12" s="86" customFormat="1">
      <c r="A4713" s="14" t="s">
        <v>5687</v>
      </c>
      <c r="C4713" s="12">
        <v>1</v>
      </c>
      <c r="D4713" s="397"/>
      <c r="E4713" s="397"/>
      <c r="F4713" s="397"/>
      <c r="G4713" s="397"/>
      <c r="H4713" s="13" t="s">
        <v>1584</v>
      </c>
      <c r="I4713" s="6" t="s">
        <v>6238</v>
      </c>
      <c r="J4713" s="1" t="s">
        <v>8030</v>
      </c>
      <c r="K4713" s="58">
        <v>2017</v>
      </c>
      <c r="L4713" s="545"/>
    </row>
    <row r="4714" spans="1:12" s="86" customFormat="1">
      <c r="A4714" s="14" t="s">
        <v>5687</v>
      </c>
      <c r="C4714" s="12">
        <v>2</v>
      </c>
      <c r="D4714" s="397"/>
      <c r="E4714" s="397"/>
      <c r="F4714" s="397"/>
      <c r="G4714" s="397"/>
      <c r="H4714" s="13" t="s">
        <v>371</v>
      </c>
      <c r="I4714" s="6" t="s">
        <v>6238</v>
      </c>
      <c r="J4714" s="1" t="s">
        <v>8030</v>
      </c>
      <c r="K4714" s="58">
        <v>2017</v>
      </c>
      <c r="L4714" s="545"/>
    </row>
    <row r="4715" spans="1:12" s="86" customFormat="1">
      <c r="A4715" s="14" t="s">
        <v>1600</v>
      </c>
      <c r="C4715" s="12">
        <v>1</v>
      </c>
      <c r="D4715" s="397"/>
      <c r="E4715" s="397"/>
      <c r="F4715" s="397"/>
      <c r="G4715" s="397"/>
      <c r="H4715" s="13" t="s">
        <v>1602</v>
      </c>
      <c r="I4715" s="6" t="s">
        <v>6058</v>
      </c>
      <c r="J4715" s="1" t="s">
        <v>8030</v>
      </c>
      <c r="K4715" s="58">
        <v>2017</v>
      </c>
      <c r="L4715" s="545"/>
    </row>
    <row r="4716" spans="1:12" s="86" customFormat="1">
      <c r="A4716" s="14" t="s">
        <v>1600</v>
      </c>
      <c r="C4716" s="12">
        <v>2</v>
      </c>
      <c r="D4716" s="397"/>
      <c r="E4716" s="397"/>
      <c r="F4716" s="397"/>
      <c r="G4716" s="397"/>
      <c r="H4716" s="13" t="s">
        <v>1603</v>
      </c>
      <c r="I4716" s="6" t="s">
        <v>6058</v>
      </c>
      <c r="J4716" s="1" t="s">
        <v>8030</v>
      </c>
      <c r="K4716" s="58">
        <v>2017</v>
      </c>
      <c r="L4716" s="545"/>
    </row>
    <row r="4717" spans="1:12" s="86" customFormat="1">
      <c r="A4717" s="14" t="s">
        <v>1600</v>
      </c>
      <c r="C4717" s="12">
        <v>3</v>
      </c>
      <c r="D4717" s="397"/>
      <c r="E4717" s="397"/>
      <c r="F4717" s="397"/>
      <c r="G4717" s="397"/>
      <c r="H4717" s="13" t="s">
        <v>1604</v>
      </c>
      <c r="I4717" s="6" t="s">
        <v>6058</v>
      </c>
      <c r="J4717" s="1" t="s">
        <v>8030</v>
      </c>
      <c r="K4717" s="58">
        <v>2017</v>
      </c>
      <c r="L4717" s="545"/>
    </row>
    <row r="4718" spans="1:12" s="86" customFormat="1">
      <c r="A4718" s="14" t="s">
        <v>1600</v>
      </c>
      <c r="C4718" s="12">
        <v>4</v>
      </c>
      <c r="D4718" s="397"/>
      <c r="E4718" s="397"/>
      <c r="F4718" s="397"/>
      <c r="G4718" s="397"/>
      <c r="H4718" s="13" t="s">
        <v>1605</v>
      </c>
      <c r="I4718" s="6" t="s">
        <v>6058</v>
      </c>
      <c r="J4718" s="1" t="s">
        <v>8030</v>
      </c>
      <c r="K4718" s="58">
        <v>2017</v>
      </c>
      <c r="L4718" s="545"/>
    </row>
    <row r="4719" spans="1:12" s="86" customFormat="1">
      <c r="A4719" s="7" t="s">
        <v>1600</v>
      </c>
      <c r="C4719" s="8">
        <v>5</v>
      </c>
      <c r="D4719" s="1187"/>
      <c r="E4719" s="1187"/>
      <c r="F4719" s="1187"/>
      <c r="G4719" s="1187"/>
      <c r="H4719" s="9" t="s">
        <v>712</v>
      </c>
      <c r="I4719" s="6" t="s">
        <v>6058</v>
      </c>
      <c r="J4719" s="1" t="s">
        <v>8030</v>
      </c>
      <c r="K4719" s="58">
        <v>2017</v>
      </c>
      <c r="L4719" s="545"/>
    </row>
    <row r="4720" spans="1:12" s="86" customFormat="1">
      <c r="A4720" s="7" t="s">
        <v>4175</v>
      </c>
      <c r="C4720" s="12">
        <v>1</v>
      </c>
      <c r="D4720" s="397"/>
      <c r="E4720" s="397"/>
      <c r="F4720" s="397"/>
      <c r="G4720" s="397"/>
      <c r="H4720" s="13">
        <v>6</v>
      </c>
      <c r="I4720" s="6" t="s">
        <v>6059</v>
      </c>
      <c r="J4720" s="1" t="s">
        <v>8030</v>
      </c>
      <c r="K4720" s="58">
        <v>2017</v>
      </c>
      <c r="L4720" s="545"/>
    </row>
    <row r="4721" spans="1:12" s="86" customFormat="1">
      <c r="A4721" s="7" t="s">
        <v>4175</v>
      </c>
      <c r="C4721" s="12">
        <v>2</v>
      </c>
      <c r="D4721" s="397"/>
      <c r="E4721" s="397"/>
      <c r="F4721" s="397"/>
      <c r="G4721" s="397"/>
      <c r="H4721" s="13">
        <v>8</v>
      </c>
      <c r="I4721" s="6" t="s">
        <v>6059</v>
      </c>
      <c r="J4721" s="1" t="s">
        <v>8030</v>
      </c>
      <c r="K4721" s="58">
        <v>2017</v>
      </c>
      <c r="L4721" s="545"/>
    </row>
    <row r="4722" spans="1:12" s="86" customFormat="1">
      <c r="A4722" s="14" t="s">
        <v>4694</v>
      </c>
      <c r="C4722" s="12">
        <v>1</v>
      </c>
      <c r="D4722" s="397"/>
      <c r="E4722" s="397"/>
      <c r="F4722" s="397"/>
      <c r="G4722" s="397"/>
      <c r="H4722" s="13">
        <v>4</v>
      </c>
      <c r="I4722" s="6" t="s">
        <v>6063</v>
      </c>
      <c r="J4722" s="1" t="s">
        <v>8030</v>
      </c>
      <c r="K4722" s="58">
        <v>2017</v>
      </c>
      <c r="L4722" s="545"/>
    </row>
    <row r="4723" spans="1:12" s="86" customFormat="1">
      <c r="A4723" s="14" t="s">
        <v>4694</v>
      </c>
      <c r="C4723" s="12">
        <v>2</v>
      </c>
      <c r="D4723" s="397"/>
      <c r="E4723" s="397"/>
      <c r="F4723" s="397"/>
      <c r="G4723" s="397"/>
      <c r="H4723" s="13">
        <v>5</v>
      </c>
      <c r="I4723" s="6" t="s">
        <v>6063</v>
      </c>
      <c r="J4723" s="1" t="s">
        <v>8030</v>
      </c>
      <c r="K4723" s="58">
        <v>2017</v>
      </c>
      <c r="L4723" s="545"/>
    </row>
    <row r="4724" spans="1:12" s="86" customFormat="1">
      <c r="A4724" s="14" t="s">
        <v>4694</v>
      </c>
      <c r="C4724" s="12">
        <v>3</v>
      </c>
      <c r="D4724" s="397"/>
      <c r="E4724" s="397"/>
      <c r="F4724" s="397"/>
      <c r="G4724" s="397"/>
      <c r="H4724" s="13">
        <v>6</v>
      </c>
      <c r="I4724" s="6" t="s">
        <v>6063</v>
      </c>
      <c r="J4724" s="1" t="s">
        <v>8030</v>
      </c>
      <c r="K4724" s="58">
        <v>2017</v>
      </c>
      <c r="L4724" s="545"/>
    </row>
    <row r="4725" spans="1:12" s="86" customFormat="1">
      <c r="A4725" s="14" t="s">
        <v>4694</v>
      </c>
      <c r="C4725" s="12">
        <v>4</v>
      </c>
      <c r="D4725" s="397"/>
      <c r="E4725" s="397"/>
      <c r="F4725" s="397"/>
      <c r="G4725" s="397"/>
      <c r="H4725" s="16">
        <v>3</v>
      </c>
      <c r="I4725" s="6" t="s">
        <v>6063</v>
      </c>
      <c r="J4725" s="1" t="s">
        <v>8030</v>
      </c>
      <c r="K4725" s="58">
        <v>2017</v>
      </c>
      <c r="L4725" s="545"/>
    </row>
    <row r="4726" spans="1:12" s="86" customFormat="1">
      <c r="A4726" s="14" t="s">
        <v>1612</v>
      </c>
      <c r="C4726" s="12">
        <v>1</v>
      </c>
      <c r="D4726" s="397"/>
      <c r="E4726" s="397"/>
      <c r="F4726" s="397"/>
      <c r="G4726" s="397"/>
      <c r="H4726" s="13">
        <v>4</v>
      </c>
      <c r="I4726" s="6" t="s">
        <v>6060</v>
      </c>
      <c r="J4726" s="1" t="s">
        <v>8030</v>
      </c>
      <c r="K4726" s="58">
        <v>2017</v>
      </c>
      <c r="L4726" s="545"/>
    </row>
    <row r="4727" spans="1:12" s="86" customFormat="1">
      <c r="A4727" s="14" t="s">
        <v>1612</v>
      </c>
      <c r="C4727" s="12">
        <v>2</v>
      </c>
      <c r="D4727" s="397"/>
      <c r="E4727" s="397"/>
      <c r="F4727" s="397"/>
      <c r="G4727" s="397"/>
      <c r="H4727" s="13">
        <v>6</v>
      </c>
      <c r="I4727" s="6" t="s">
        <v>6060</v>
      </c>
      <c r="J4727" s="1" t="s">
        <v>8030</v>
      </c>
      <c r="K4727" s="58">
        <v>2017</v>
      </c>
      <c r="L4727" s="545"/>
    </row>
    <row r="4728" spans="1:12" s="86" customFormat="1">
      <c r="A4728" s="14" t="s">
        <v>1612</v>
      </c>
      <c r="C4728" s="12">
        <v>3</v>
      </c>
      <c r="D4728" s="397"/>
      <c r="E4728" s="397"/>
      <c r="F4728" s="397"/>
      <c r="G4728" s="397"/>
      <c r="H4728" s="13">
        <v>8</v>
      </c>
      <c r="I4728" s="6" t="s">
        <v>6060</v>
      </c>
      <c r="J4728" s="1" t="s">
        <v>8030</v>
      </c>
      <c r="K4728" s="58">
        <v>2017</v>
      </c>
      <c r="L4728" s="545"/>
    </row>
    <row r="4729" spans="1:12" s="86" customFormat="1">
      <c r="A4729" s="14" t="s">
        <v>1612</v>
      </c>
      <c r="C4729" s="12">
        <v>4</v>
      </c>
      <c r="D4729" s="397"/>
      <c r="E4729" s="397"/>
      <c r="F4729" s="397"/>
      <c r="G4729" s="397"/>
      <c r="H4729" s="13">
        <v>10</v>
      </c>
      <c r="I4729" s="6" t="s">
        <v>6060</v>
      </c>
      <c r="J4729" s="1" t="s">
        <v>8030</v>
      </c>
      <c r="K4729" s="58">
        <v>2017</v>
      </c>
      <c r="L4729" s="545"/>
    </row>
    <row r="4730" spans="1:12" s="86" customFormat="1">
      <c r="A4730" s="14" t="s">
        <v>1612</v>
      </c>
      <c r="C4730" s="12">
        <v>5</v>
      </c>
      <c r="D4730" s="397"/>
      <c r="E4730" s="397"/>
      <c r="F4730" s="397"/>
      <c r="G4730" s="397"/>
      <c r="H4730" s="13">
        <v>12</v>
      </c>
      <c r="I4730" s="6" t="s">
        <v>6060</v>
      </c>
      <c r="J4730" s="1" t="s">
        <v>8030</v>
      </c>
      <c r="K4730" s="58">
        <v>2017</v>
      </c>
      <c r="L4730" s="545"/>
    </row>
    <row r="4731" spans="1:12" s="86" customFormat="1">
      <c r="A4731" s="14" t="s">
        <v>1612</v>
      </c>
      <c r="C4731" s="12">
        <v>6</v>
      </c>
      <c r="D4731" s="397"/>
      <c r="E4731" s="397"/>
      <c r="F4731" s="397"/>
      <c r="G4731" s="397"/>
      <c r="H4731" s="16">
        <v>2</v>
      </c>
      <c r="I4731" s="6" t="s">
        <v>6060</v>
      </c>
      <c r="J4731" s="1" t="s">
        <v>8030</v>
      </c>
      <c r="K4731" s="58">
        <v>2017</v>
      </c>
      <c r="L4731" s="545"/>
    </row>
    <row r="4732" spans="1:12" s="86" customFormat="1">
      <c r="A4732" s="14" t="s">
        <v>1619</v>
      </c>
      <c r="C4732" s="12">
        <v>4</v>
      </c>
      <c r="D4732" s="397"/>
      <c r="E4732" s="397"/>
      <c r="F4732" s="397"/>
      <c r="G4732" s="397"/>
      <c r="H4732" s="13">
        <v>20</v>
      </c>
      <c r="I4732" s="6" t="s">
        <v>6061</v>
      </c>
      <c r="J4732" s="1" t="s">
        <v>8030</v>
      </c>
      <c r="K4732" s="58">
        <v>2017</v>
      </c>
      <c r="L4732" s="545"/>
    </row>
    <row r="4733" spans="1:12" s="86" customFormat="1">
      <c r="A4733" s="14" t="s">
        <v>1619</v>
      </c>
      <c r="C4733" s="12">
        <v>5</v>
      </c>
      <c r="D4733" s="397"/>
      <c r="E4733" s="397"/>
      <c r="F4733" s="397"/>
      <c r="G4733" s="397"/>
      <c r="H4733" s="13">
        <v>16</v>
      </c>
      <c r="I4733" s="6" t="s">
        <v>6061</v>
      </c>
      <c r="J4733" s="1" t="s">
        <v>8030</v>
      </c>
      <c r="K4733" s="58">
        <v>2017</v>
      </c>
      <c r="L4733" s="545"/>
    </row>
    <row r="4734" spans="1:12" s="86" customFormat="1">
      <c r="A4734" s="14" t="s">
        <v>1619</v>
      </c>
      <c r="C4734" s="12">
        <v>6</v>
      </c>
      <c r="D4734" s="397"/>
      <c r="E4734" s="397"/>
      <c r="F4734" s="397"/>
      <c r="G4734" s="397"/>
      <c r="H4734" s="13" t="s">
        <v>1516</v>
      </c>
      <c r="I4734" s="6" t="s">
        <v>6061</v>
      </c>
      <c r="J4734" s="1" t="s">
        <v>8030</v>
      </c>
      <c r="K4734" s="58">
        <v>2017</v>
      </c>
      <c r="L4734" s="545"/>
    </row>
    <row r="4735" spans="1:12" s="86" customFormat="1">
      <c r="A4735" s="14" t="s">
        <v>1619</v>
      </c>
      <c r="C4735" s="12">
        <v>7</v>
      </c>
      <c r="D4735" s="397"/>
      <c r="E4735" s="397"/>
      <c r="F4735" s="397"/>
      <c r="G4735" s="397"/>
      <c r="H4735" s="13" t="s">
        <v>1515</v>
      </c>
      <c r="I4735" s="6" t="s">
        <v>6061</v>
      </c>
      <c r="J4735" s="1" t="s">
        <v>8030</v>
      </c>
      <c r="K4735" s="58">
        <v>2017</v>
      </c>
      <c r="L4735" s="545"/>
    </row>
    <row r="4736" spans="1:12" s="86" customFormat="1">
      <c r="A4736" s="14" t="s">
        <v>1619</v>
      </c>
      <c r="C4736" s="12">
        <v>8</v>
      </c>
      <c r="D4736" s="397"/>
      <c r="E4736" s="397"/>
      <c r="F4736" s="397"/>
      <c r="G4736" s="397"/>
      <c r="H4736" s="13" t="s">
        <v>6629</v>
      </c>
      <c r="I4736" s="6" t="s">
        <v>6630</v>
      </c>
      <c r="J4736" s="1" t="s">
        <v>8030</v>
      </c>
      <c r="K4736" s="58">
        <v>2017</v>
      </c>
      <c r="L4736" s="545"/>
    </row>
    <row r="4737" spans="1:12" s="86" customFormat="1">
      <c r="A4737" s="1" t="s">
        <v>5775</v>
      </c>
      <c r="C4737" s="12">
        <v>1</v>
      </c>
      <c r="D4737" s="397"/>
      <c r="E4737" s="397"/>
      <c r="F4737" s="397"/>
      <c r="G4737" s="397"/>
      <c r="H4737" s="219" t="s">
        <v>1515</v>
      </c>
      <c r="I4737" s="6" t="s">
        <v>6624</v>
      </c>
      <c r="J4737" s="1" t="s">
        <v>8030</v>
      </c>
      <c r="K4737" s="58">
        <v>2017</v>
      </c>
      <c r="L4737" s="545"/>
    </row>
    <row r="4738" spans="1:12" s="86" customFormat="1">
      <c r="A4738" s="1" t="s">
        <v>5775</v>
      </c>
      <c r="C4738" s="12">
        <v>2</v>
      </c>
      <c r="D4738" s="397"/>
      <c r="E4738" s="397"/>
      <c r="F4738" s="397"/>
      <c r="G4738" s="397"/>
      <c r="H4738" s="219" t="s">
        <v>1626</v>
      </c>
      <c r="I4738" s="6" t="s">
        <v>6624</v>
      </c>
      <c r="J4738" s="1" t="s">
        <v>8030</v>
      </c>
      <c r="K4738" s="58">
        <v>2017</v>
      </c>
      <c r="L4738" s="545"/>
    </row>
    <row r="4739" spans="1:12" s="86" customFormat="1">
      <c r="A4739" s="1" t="s">
        <v>5775</v>
      </c>
      <c r="C4739" s="12">
        <v>3</v>
      </c>
      <c r="D4739" s="397"/>
      <c r="E4739" s="397"/>
      <c r="F4739" s="397"/>
      <c r="G4739" s="397"/>
      <c r="H4739" s="219" t="s">
        <v>1627</v>
      </c>
      <c r="I4739" s="6" t="s">
        <v>6624</v>
      </c>
      <c r="J4739" s="1" t="s">
        <v>8030</v>
      </c>
      <c r="K4739" s="58">
        <v>2017</v>
      </c>
      <c r="L4739" s="545"/>
    </row>
    <row r="4740" spans="1:12" s="86" customFormat="1">
      <c r="A4740" s="1" t="s">
        <v>5775</v>
      </c>
      <c r="C4740" s="12">
        <v>4</v>
      </c>
      <c r="D4740" s="397"/>
      <c r="E4740" s="397"/>
      <c r="F4740" s="397"/>
      <c r="G4740" s="397"/>
      <c r="H4740" s="219" t="s">
        <v>2535</v>
      </c>
      <c r="I4740" s="6" t="s">
        <v>6624</v>
      </c>
      <c r="J4740" s="1" t="s">
        <v>8030</v>
      </c>
      <c r="K4740" s="58">
        <v>2017</v>
      </c>
      <c r="L4740" s="545"/>
    </row>
    <row r="4741" spans="1:12" s="86" customFormat="1">
      <c r="A4741" s="1" t="s">
        <v>5775</v>
      </c>
      <c r="C4741" s="12">
        <v>5</v>
      </c>
      <c r="D4741" s="397"/>
      <c r="E4741" s="397"/>
      <c r="F4741" s="397"/>
      <c r="G4741" s="397"/>
      <c r="H4741" s="9" t="s">
        <v>6629</v>
      </c>
      <c r="I4741" s="6" t="s">
        <v>6624</v>
      </c>
      <c r="J4741" s="1" t="s">
        <v>8030</v>
      </c>
      <c r="K4741" s="58">
        <v>2017</v>
      </c>
      <c r="L4741" s="545"/>
    </row>
    <row r="4742" spans="1:12" s="86" customFormat="1">
      <c r="A4742" s="7" t="s">
        <v>1624</v>
      </c>
      <c r="C4742" s="2">
        <v>1</v>
      </c>
      <c r="D4742" s="353"/>
      <c r="E4742" s="353"/>
      <c r="F4742" s="353"/>
      <c r="G4742" s="353"/>
      <c r="H4742" s="3" t="s">
        <v>1625</v>
      </c>
      <c r="I4742" s="1" t="s">
        <v>6065</v>
      </c>
      <c r="J4742" s="1" t="s">
        <v>8030</v>
      </c>
      <c r="K4742" s="58">
        <v>2017</v>
      </c>
      <c r="L4742" s="545"/>
    </row>
    <row r="4743" spans="1:12" s="86" customFormat="1">
      <c r="A4743" s="7" t="s">
        <v>1624</v>
      </c>
      <c r="C4743" s="2">
        <v>2</v>
      </c>
      <c r="D4743" s="353"/>
      <c r="E4743" s="353"/>
      <c r="F4743" s="353"/>
      <c r="G4743" s="353"/>
      <c r="H4743" s="3" t="s">
        <v>1626</v>
      </c>
      <c r="I4743" s="1" t="s">
        <v>6065</v>
      </c>
      <c r="J4743" s="1" t="s">
        <v>8030</v>
      </c>
      <c r="K4743" s="58">
        <v>2017</v>
      </c>
      <c r="L4743" s="545"/>
    </row>
    <row r="4744" spans="1:12" s="86" customFormat="1">
      <c r="A4744" s="7" t="s">
        <v>1624</v>
      </c>
      <c r="C4744" s="2">
        <v>3</v>
      </c>
      <c r="D4744" s="353"/>
      <c r="E4744" s="353"/>
      <c r="F4744" s="353"/>
      <c r="G4744" s="353"/>
      <c r="H4744" s="3" t="s">
        <v>1627</v>
      </c>
      <c r="I4744" s="1" t="s">
        <v>6065</v>
      </c>
      <c r="J4744" s="1" t="s">
        <v>8030</v>
      </c>
      <c r="K4744" s="58">
        <v>2017</v>
      </c>
      <c r="L4744" s="545"/>
    </row>
    <row r="4745" spans="1:12" s="86" customFormat="1">
      <c r="A4745" s="7" t="s">
        <v>1624</v>
      </c>
      <c r="C4745" s="2">
        <v>4</v>
      </c>
      <c r="D4745" s="353"/>
      <c r="E4745" s="353"/>
      <c r="F4745" s="353"/>
      <c r="G4745" s="353"/>
      <c r="H4745" s="3" t="s">
        <v>1628</v>
      </c>
      <c r="I4745" s="1" t="s">
        <v>6065</v>
      </c>
      <c r="J4745" s="1" t="s">
        <v>8030</v>
      </c>
      <c r="K4745" s="58">
        <v>2017</v>
      </c>
      <c r="L4745" s="545"/>
    </row>
    <row r="4746" spans="1:12" s="86" customFormat="1">
      <c r="A4746" s="7" t="s">
        <v>1624</v>
      </c>
      <c r="C4746" s="2">
        <v>5</v>
      </c>
      <c r="D4746" s="353"/>
      <c r="E4746" s="353"/>
      <c r="F4746" s="353"/>
      <c r="G4746" s="353"/>
      <c r="H4746" s="3" t="s">
        <v>3300</v>
      </c>
      <c r="I4746" s="1" t="s">
        <v>6065</v>
      </c>
      <c r="J4746" s="1" t="s">
        <v>8030</v>
      </c>
      <c r="K4746" s="58">
        <v>2017</v>
      </c>
      <c r="L4746" s="545"/>
    </row>
    <row r="4747" spans="1:12" s="86" customFormat="1">
      <c r="A4747" s="7" t="s">
        <v>1624</v>
      </c>
      <c r="C4747" s="2">
        <v>6</v>
      </c>
      <c r="D4747" s="353"/>
      <c r="E4747" s="353"/>
      <c r="F4747" s="353"/>
      <c r="G4747" s="353"/>
      <c r="H4747" s="3" t="s">
        <v>3302</v>
      </c>
      <c r="I4747" s="1" t="s">
        <v>6065</v>
      </c>
      <c r="J4747" s="1" t="s">
        <v>8030</v>
      </c>
      <c r="K4747" s="58">
        <v>2017</v>
      </c>
      <c r="L4747" s="545"/>
    </row>
    <row r="4748" spans="1:12" s="86" customFormat="1">
      <c r="A4748" s="7" t="s">
        <v>1624</v>
      </c>
      <c r="C4748" s="2">
        <v>7</v>
      </c>
      <c r="D4748" s="353"/>
      <c r="E4748" s="353"/>
      <c r="F4748" s="353"/>
      <c r="G4748" s="353"/>
      <c r="H4748" s="3" t="s">
        <v>3304</v>
      </c>
      <c r="I4748" s="1" t="s">
        <v>6065</v>
      </c>
      <c r="J4748" s="1" t="s">
        <v>8030</v>
      </c>
      <c r="K4748" s="58">
        <v>2017</v>
      </c>
      <c r="L4748" s="545"/>
    </row>
    <row r="4749" spans="1:12" s="86" customFormat="1">
      <c r="A4749" s="7" t="s">
        <v>1624</v>
      </c>
      <c r="C4749" s="2">
        <v>8</v>
      </c>
      <c r="D4749" s="353"/>
      <c r="E4749" s="353"/>
      <c r="F4749" s="353"/>
      <c r="G4749" s="353"/>
      <c r="H4749" s="3" t="s">
        <v>3306</v>
      </c>
      <c r="I4749" s="1" t="s">
        <v>6065</v>
      </c>
      <c r="J4749" s="1" t="s">
        <v>8030</v>
      </c>
      <c r="K4749" s="58">
        <v>2017</v>
      </c>
      <c r="L4749" s="545"/>
    </row>
    <row r="4750" spans="1:12" s="86" customFormat="1">
      <c r="A4750" s="14" t="s">
        <v>1641</v>
      </c>
      <c r="C4750" s="12">
        <v>1</v>
      </c>
      <c r="D4750" s="397"/>
      <c r="E4750" s="397"/>
      <c r="F4750" s="397"/>
      <c r="G4750" s="397"/>
      <c r="H4750" s="13" t="s">
        <v>3309</v>
      </c>
      <c r="I4750" s="1" t="s">
        <v>6549</v>
      </c>
      <c r="J4750" s="1" t="s">
        <v>8030</v>
      </c>
      <c r="K4750" s="58">
        <v>2017</v>
      </c>
      <c r="L4750" s="545"/>
    </row>
    <row r="4751" spans="1:12" s="86" customFormat="1">
      <c r="A4751" s="14" t="s">
        <v>1644</v>
      </c>
      <c r="C4751" s="12">
        <v>1</v>
      </c>
      <c r="D4751" s="397"/>
      <c r="E4751" s="397"/>
      <c r="F4751" s="397"/>
      <c r="G4751" s="397"/>
      <c r="H4751" s="13" t="s">
        <v>1</v>
      </c>
      <c r="I4751" s="1" t="s">
        <v>6066</v>
      </c>
      <c r="J4751" s="1" t="s">
        <v>8030</v>
      </c>
      <c r="K4751" s="58">
        <v>2017</v>
      </c>
      <c r="L4751" s="545"/>
    </row>
    <row r="4752" spans="1:12" s="86" customFormat="1">
      <c r="A4752" s="6" t="s">
        <v>1646</v>
      </c>
      <c r="C4752" s="12">
        <v>1</v>
      </c>
      <c r="D4752" s="397"/>
      <c r="E4752" s="397"/>
      <c r="F4752" s="397"/>
      <c r="G4752" s="397"/>
      <c r="H4752" s="13" t="s">
        <v>3311</v>
      </c>
      <c r="I4752" s="6" t="s">
        <v>6069</v>
      </c>
      <c r="J4752" s="1" t="s">
        <v>8030</v>
      </c>
      <c r="K4752" s="58">
        <v>2017</v>
      </c>
      <c r="L4752" s="545"/>
    </row>
    <row r="4753" spans="1:12" s="86" customFormat="1">
      <c r="A4753" s="14" t="s">
        <v>1659</v>
      </c>
      <c r="C4753" s="12">
        <v>1</v>
      </c>
      <c r="D4753" s="397"/>
      <c r="E4753" s="397"/>
      <c r="F4753" s="397"/>
      <c r="G4753" s="397"/>
      <c r="H4753" s="13" t="s">
        <v>1566</v>
      </c>
      <c r="I4753" s="6" t="s">
        <v>6070</v>
      </c>
      <c r="J4753" s="1" t="s">
        <v>8030</v>
      </c>
      <c r="K4753" s="58">
        <v>2017</v>
      </c>
      <c r="L4753" s="545"/>
    </row>
    <row r="4754" spans="1:12" s="86" customFormat="1">
      <c r="A4754" s="14" t="s">
        <v>1659</v>
      </c>
      <c r="C4754" s="12">
        <v>2</v>
      </c>
      <c r="D4754" s="397"/>
      <c r="E4754" s="397"/>
      <c r="F4754" s="397"/>
      <c r="G4754" s="397"/>
      <c r="H4754" s="13" t="s">
        <v>1661</v>
      </c>
      <c r="I4754" s="6" t="s">
        <v>6070</v>
      </c>
      <c r="J4754" s="1" t="s">
        <v>8030</v>
      </c>
      <c r="K4754" s="58">
        <v>2017</v>
      </c>
      <c r="L4754" s="545"/>
    </row>
    <row r="4755" spans="1:12" s="86" customFormat="1">
      <c r="A4755" s="14" t="s">
        <v>1664</v>
      </c>
      <c r="C4755" s="12">
        <v>1</v>
      </c>
      <c r="D4755" s="397"/>
      <c r="E4755" s="397"/>
      <c r="F4755" s="397"/>
      <c r="G4755" s="397"/>
      <c r="H4755" s="13" t="s">
        <v>3314</v>
      </c>
      <c r="I4755" s="1" t="s">
        <v>6056</v>
      </c>
      <c r="J4755" s="1" t="s">
        <v>8030</v>
      </c>
      <c r="K4755" s="58">
        <v>2017</v>
      </c>
      <c r="L4755" s="545"/>
    </row>
    <row r="4756" spans="1:12" s="86" customFormat="1">
      <c r="A4756" s="14" t="s">
        <v>6239</v>
      </c>
      <c r="C4756" s="2">
        <v>1</v>
      </c>
      <c r="D4756" s="353"/>
      <c r="E4756" s="353"/>
      <c r="F4756" s="353"/>
      <c r="G4756" s="353"/>
      <c r="H4756" s="3" t="s">
        <v>1681</v>
      </c>
      <c r="I4756" s="6" t="s">
        <v>6238</v>
      </c>
      <c r="J4756" s="1" t="s">
        <v>8030</v>
      </c>
      <c r="K4756" s="58">
        <v>2017</v>
      </c>
      <c r="L4756" s="545"/>
    </row>
    <row r="4757" spans="1:12" s="86" customFormat="1">
      <c r="A4757" s="14" t="s">
        <v>6239</v>
      </c>
      <c r="C4757" s="12">
        <v>2</v>
      </c>
      <c r="D4757" s="397"/>
      <c r="E4757" s="397"/>
      <c r="F4757" s="397"/>
      <c r="G4757" s="397"/>
      <c r="H4757" s="13" t="s">
        <v>1675</v>
      </c>
      <c r="I4757" s="6" t="s">
        <v>6238</v>
      </c>
      <c r="J4757" s="1" t="s">
        <v>8030</v>
      </c>
      <c r="K4757" s="58">
        <v>2017</v>
      </c>
      <c r="L4757" s="545"/>
    </row>
    <row r="4758" spans="1:12" s="86" customFormat="1">
      <c r="A4758" s="14" t="s">
        <v>6239</v>
      </c>
      <c r="C4758" s="12">
        <v>3</v>
      </c>
      <c r="D4758" s="397"/>
      <c r="E4758" s="397"/>
      <c r="F4758" s="397"/>
      <c r="G4758" s="397"/>
      <c r="H4758" s="13" t="s">
        <v>903</v>
      </c>
      <c r="I4758" s="6" t="s">
        <v>6238</v>
      </c>
      <c r="J4758" s="1" t="s">
        <v>8030</v>
      </c>
      <c r="K4758" s="58">
        <v>2017</v>
      </c>
      <c r="L4758" s="545"/>
    </row>
    <row r="4759" spans="1:12" s="86" customFormat="1">
      <c r="A4759" s="14" t="s">
        <v>6239</v>
      </c>
      <c r="C4759" s="12">
        <v>4</v>
      </c>
      <c r="D4759" s="397"/>
      <c r="E4759" s="397"/>
      <c r="F4759" s="397"/>
      <c r="G4759" s="397"/>
      <c r="H4759" s="13" t="s">
        <v>905</v>
      </c>
      <c r="I4759" s="6" t="s">
        <v>6238</v>
      </c>
      <c r="J4759" s="1" t="s">
        <v>8030</v>
      </c>
      <c r="K4759" s="58">
        <v>2017</v>
      </c>
      <c r="L4759" s="545"/>
    </row>
    <row r="4760" spans="1:12" s="86" customFormat="1">
      <c r="A4760" s="14" t="s">
        <v>6239</v>
      </c>
      <c r="C4760" s="12">
        <v>5</v>
      </c>
      <c r="D4760" s="397"/>
      <c r="E4760" s="397"/>
      <c r="F4760" s="397"/>
      <c r="G4760" s="397"/>
      <c r="H4760" s="13" t="s">
        <v>906</v>
      </c>
      <c r="I4760" s="6" t="s">
        <v>6238</v>
      </c>
      <c r="J4760" s="1" t="s">
        <v>8030</v>
      </c>
      <c r="K4760" s="58">
        <v>2017</v>
      </c>
      <c r="L4760" s="545"/>
    </row>
    <row r="4761" spans="1:12" s="86" customFormat="1">
      <c r="A4761" s="14" t="s">
        <v>6239</v>
      </c>
      <c r="C4761" s="12">
        <v>6</v>
      </c>
      <c r="D4761" s="397"/>
      <c r="E4761" s="397"/>
      <c r="F4761" s="397"/>
      <c r="G4761" s="397"/>
      <c r="H4761" s="13" t="s">
        <v>907</v>
      </c>
      <c r="I4761" s="6" t="s">
        <v>6238</v>
      </c>
      <c r="J4761" s="1" t="s">
        <v>8030</v>
      </c>
      <c r="K4761" s="58">
        <v>2017</v>
      </c>
      <c r="L4761" s="545"/>
    </row>
    <row r="4762" spans="1:12" s="86" customFormat="1">
      <c r="A4762" s="14" t="s">
        <v>6239</v>
      </c>
      <c r="C4762" s="12">
        <v>7</v>
      </c>
      <c r="D4762" s="397"/>
      <c r="E4762" s="397"/>
      <c r="F4762" s="397"/>
      <c r="G4762" s="397"/>
      <c r="H4762" s="13" t="s">
        <v>908</v>
      </c>
      <c r="I4762" s="6" t="s">
        <v>6238</v>
      </c>
      <c r="J4762" s="1" t="s">
        <v>8030</v>
      </c>
      <c r="K4762" s="58">
        <v>2017</v>
      </c>
      <c r="L4762" s="545"/>
    </row>
    <row r="4763" spans="1:12" s="86" customFormat="1">
      <c r="A4763" s="7" t="s">
        <v>1695</v>
      </c>
      <c r="C4763" s="2">
        <v>1</v>
      </c>
      <c r="D4763" s="353"/>
      <c r="E4763" s="353"/>
      <c r="F4763" s="353"/>
      <c r="G4763" s="353"/>
      <c r="H4763" s="3" t="s">
        <v>1681</v>
      </c>
      <c r="I4763" s="1" t="s">
        <v>6072</v>
      </c>
      <c r="J4763" s="1" t="s">
        <v>8030</v>
      </c>
      <c r="K4763" s="58">
        <v>2017</v>
      </c>
      <c r="L4763" s="545"/>
    </row>
    <row r="4764" spans="1:12" s="86" customFormat="1">
      <c r="A4764" s="7" t="s">
        <v>1695</v>
      </c>
      <c r="C4764" s="2">
        <v>2</v>
      </c>
      <c r="D4764" s="353"/>
      <c r="E4764" s="353"/>
      <c r="F4764" s="353"/>
      <c r="G4764" s="353"/>
      <c r="H4764" s="3" t="s">
        <v>1675</v>
      </c>
      <c r="I4764" s="1" t="s">
        <v>6072</v>
      </c>
      <c r="J4764" s="1" t="s">
        <v>8030</v>
      </c>
      <c r="K4764" s="58">
        <v>2017</v>
      </c>
      <c r="L4764" s="545"/>
    </row>
    <row r="4765" spans="1:12" s="86" customFormat="1">
      <c r="A4765" s="7" t="s">
        <v>1695</v>
      </c>
      <c r="C4765" s="2">
        <v>3</v>
      </c>
      <c r="D4765" s="353"/>
      <c r="E4765" s="353"/>
      <c r="F4765" s="353"/>
      <c r="G4765" s="353"/>
      <c r="H4765" s="3" t="s">
        <v>903</v>
      </c>
      <c r="I4765" s="1" t="s">
        <v>6072</v>
      </c>
      <c r="J4765" s="1" t="s">
        <v>8030</v>
      </c>
      <c r="K4765" s="58">
        <v>2017</v>
      </c>
      <c r="L4765" s="545"/>
    </row>
    <row r="4766" spans="1:12" s="86" customFormat="1">
      <c r="A4766" s="7" t="s">
        <v>1695</v>
      </c>
      <c r="C4766" s="2">
        <v>4</v>
      </c>
      <c r="D4766" s="353"/>
      <c r="E4766" s="353"/>
      <c r="F4766" s="353"/>
      <c r="G4766" s="353"/>
      <c r="H4766" s="3" t="s">
        <v>905</v>
      </c>
      <c r="I4766" s="1" t="s">
        <v>6072</v>
      </c>
      <c r="J4766" s="1" t="s">
        <v>8030</v>
      </c>
      <c r="K4766" s="58">
        <v>2017</v>
      </c>
      <c r="L4766" s="545"/>
    </row>
    <row r="4767" spans="1:12" s="86" customFormat="1">
      <c r="A4767" s="7" t="s">
        <v>1695</v>
      </c>
      <c r="C4767" s="2">
        <v>5</v>
      </c>
      <c r="D4767" s="353"/>
      <c r="E4767" s="353"/>
      <c r="F4767" s="353"/>
      <c r="G4767" s="353"/>
      <c r="H4767" s="3" t="s">
        <v>906</v>
      </c>
      <c r="I4767" s="1" t="s">
        <v>6072</v>
      </c>
      <c r="J4767" s="1" t="s">
        <v>8030</v>
      </c>
      <c r="K4767" s="58">
        <v>2017</v>
      </c>
      <c r="L4767" s="545"/>
    </row>
    <row r="4768" spans="1:12" s="86" customFormat="1">
      <c r="A4768" s="7" t="s">
        <v>1695</v>
      </c>
      <c r="C4768" s="2">
        <v>6</v>
      </c>
      <c r="D4768" s="353"/>
      <c r="E4768" s="353"/>
      <c r="F4768" s="353"/>
      <c r="G4768" s="353"/>
      <c r="H4768" s="3" t="s">
        <v>907</v>
      </c>
      <c r="I4768" s="1" t="s">
        <v>6072</v>
      </c>
      <c r="J4768" s="1" t="s">
        <v>8030</v>
      </c>
      <c r="K4768" s="58">
        <v>2017</v>
      </c>
      <c r="L4768" s="545"/>
    </row>
    <row r="4769" spans="1:12" s="86" customFormat="1">
      <c r="A4769" s="7" t="s">
        <v>1695</v>
      </c>
      <c r="C4769" s="2">
        <v>7</v>
      </c>
      <c r="D4769" s="353"/>
      <c r="E4769" s="353"/>
      <c r="F4769" s="353"/>
      <c r="G4769" s="353"/>
      <c r="H4769" s="3" t="s">
        <v>1697</v>
      </c>
      <c r="I4769" s="1" t="s">
        <v>6072</v>
      </c>
      <c r="J4769" s="1" t="s">
        <v>8030</v>
      </c>
      <c r="K4769" s="58">
        <v>2017</v>
      </c>
      <c r="L4769" s="545"/>
    </row>
    <row r="4770" spans="1:12" s="86" customFormat="1">
      <c r="A4770" s="852" t="s">
        <v>1705</v>
      </c>
      <c r="C4770" s="213">
        <v>2</v>
      </c>
      <c r="D4770" s="416"/>
      <c r="E4770" s="416"/>
      <c r="F4770" s="416"/>
      <c r="G4770" s="416"/>
      <c r="H4770" s="214" t="s">
        <v>96</v>
      </c>
      <c r="I4770" s="212" t="s">
        <v>6232</v>
      </c>
      <c r="J4770" s="1" t="s">
        <v>8030</v>
      </c>
      <c r="K4770" s="58">
        <v>2017</v>
      </c>
      <c r="L4770" s="545"/>
    </row>
    <row r="4771" spans="1:12" s="86" customFormat="1">
      <c r="A4771" s="852" t="s">
        <v>1705</v>
      </c>
      <c r="C4771" s="213">
        <v>3</v>
      </c>
      <c r="D4771" s="416"/>
      <c r="E4771" s="416"/>
      <c r="F4771" s="416"/>
      <c r="G4771" s="416"/>
      <c r="H4771" s="214" t="s">
        <v>6231</v>
      </c>
      <c r="I4771" s="212" t="s">
        <v>6232</v>
      </c>
      <c r="J4771" s="1" t="s">
        <v>8030</v>
      </c>
      <c r="K4771" s="58">
        <v>2017</v>
      </c>
      <c r="L4771" s="545"/>
    </row>
    <row r="4772" spans="1:12" s="86" customFormat="1">
      <c r="A4772" s="7" t="s">
        <v>1709</v>
      </c>
      <c r="C4772" s="2">
        <v>1</v>
      </c>
      <c r="D4772" s="353"/>
      <c r="E4772" s="353"/>
      <c r="F4772" s="353"/>
      <c r="G4772" s="353"/>
      <c r="H4772" s="3" t="s">
        <v>1711</v>
      </c>
      <c r="I4772" s="1" t="s">
        <v>6074</v>
      </c>
      <c r="J4772" s="1" t="s">
        <v>8030</v>
      </c>
      <c r="K4772" s="58">
        <v>2017</v>
      </c>
      <c r="L4772" s="545"/>
    </row>
    <row r="4773" spans="1:12" s="86" customFormat="1">
      <c r="A4773" s="7" t="s">
        <v>1709</v>
      </c>
      <c r="B4773" s="1"/>
      <c r="C4773" s="2">
        <v>2</v>
      </c>
      <c r="D4773" s="353"/>
      <c r="E4773" s="353"/>
      <c r="F4773" s="353"/>
      <c r="G4773" s="353"/>
      <c r="H4773" s="3" t="s">
        <v>1712</v>
      </c>
      <c r="I4773" s="1" t="s">
        <v>6074</v>
      </c>
      <c r="J4773" s="1" t="s">
        <v>8030</v>
      </c>
      <c r="K4773" s="58">
        <v>2017</v>
      </c>
      <c r="L4773" s="545"/>
    </row>
    <row r="4774" spans="1:12" s="86" customFormat="1">
      <c r="A4774" s="7" t="s">
        <v>1709</v>
      </c>
      <c r="B4774" s="1"/>
      <c r="C4774" s="2">
        <v>3</v>
      </c>
      <c r="D4774" s="353"/>
      <c r="E4774" s="353"/>
      <c r="F4774" s="353"/>
      <c r="G4774" s="353"/>
      <c r="H4774" s="3" t="s">
        <v>1713</v>
      </c>
      <c r="I4774" s="1" t="s">
        <v>6074</v>
      </c>
      <c r="J4774" s="1" t="s">
        <v>8030</v>
      </c>
      <c r="K4774" s="58">
        <v>2017</v>
      </c>
      <c r="L4774" s="545"/>
    </row>
    <row r="4775" spans="1:12" s="86" customFormat="1">
      <c r="A4775" s="7" t="s">
        <v>1709</v>
      </c>
      <c r="B4775" s="1"/>
      <c r="C4775" s="2">
        <v>4</v>
      </c>
      <c r="D4775" s="353"/>
      <c r="E4775" s="353"/>
      <c r="F4775" s="353"/>
      <c r="G4775" s="353"/>
      <c r="H4775" s="3" t="s">
        <v>1714</v>
      </c>
      <c r="I4775" s="1" t="s">
        <v>6074</v>
      </c>
      <c r="J4775" s="1" t="s">
        <v>8030</v>
      </c>
      <c r="K4775" s="58">
        <v>2017</v>
      </c>
      <c r="L4775" s="545"/>
    </row>
    <row r="4776" spans="1:12" s="86" customFormat="1">
      <c r="A4776" s="7" t="s">
        <v>1709</v>
      </c>
      <c r="B4776" s="1"/>
      <c r="C4776" s="2">
        <v>5</v>
      </c>
      <c r="D4776" s="353"/>
      <c r="E4776" s="353"/>
      <c r="F4776" s="353"/>
      <c r="G4776" s="353"/>
      <c r="H4776" s="3" t="s">
        <v>1715</v>
      </c>
      <c r="I4776" s="1" t="s">
        <v>6074</v>
      </c>
      <c r="J4776" s="1" t="s">
        <v>8030</v>
      </c>
      <c r="K4776" s="58">
        <v>2017</v>
      </c>
      <c r="L4776" s="545"/>
    </row>
    <row r="4777" spans="1:12" s="86" customFormat="1">
      <c r="A4777" s="7" t="s">
        <v>1716</v>
      </c>
      <c r="C4777" s="2">
        <v>1</v>
      </c>
      <c r="D4777" s="353"/>
      <c r="E4777" s="353"/>
      <c r="F4777" s="353"/>
      <c r="G4777" s="353"/>
      <c r="H4777" s="3" t="s">
        <v>1718</v>
      </c>
      <c r="I4777" s="1" t="s">
        <v>6075</v>
      </c>
      <c r="J4777" s="1" t="s">
        <v>8030</v>
      </c>
      <c r="K4777" s="58">
        <v>2017</v>
      </c>
      <c r="L4777" s="545"/>
    </row>
    <row r="4778" spans="1:12" s="86" customFormat="1">
      <c r="A4778" s="7" t="s">
        <v>1719</v>
      </c>
      <c r="C4778" s="2">
        <v>1</v>
      </c>
      <c r="D4778" s="353"/>
      <c r="E4778" s="353"/>
      <c r="F4778" s="353"/>
      <c r="G4778" s="353"/>
      <c r="H4778" s="3" t="s">
        <v>1718</v>
      </c>
      <c r="I4778" s="1" t="s">
        <v>6078</v>
      </c>
      <c r="J4778" s="1" t="s">
        <v>8030</v>
      </c>
      <c r="K4778" s="58">
        <v>2017</v>
      </c>
      <c r="L4778" s="545"/>
    </row>
    <row r="4779" spans="1:12" s="86" customFormat="1">
      <c r="A4779" s="201" t="s">
        <v>1719</v>
      </c>
      <c r="C4779" s="202">
        <v>2</v>
      </c>
      <c r="D4779" s="1203"/>
      <c r="E4779" s="1203"/>
      <c r="F4779" s="1203"/>
      <c r="G4779" s="1203"/>
      <c r="H4779" s="3" t="s">
        <v>1721</v>
      </c>
      <c r="I4779" s="1" t="s">
        <v>6078</v>
      </c>
      <c r="J4779" s="1" t="s">
        <v>8030</v>
      </c>
      <c r="K4779" s="58">
        <v>2017</v>
      </c>
      <c r="L4779" s="545"/>
    </row>
    <row r="4780" spans="1:12" s="86" customFormat="1">
      <c r="A4780" s="1" t="s">
        <v>1722</v>
      </c>
      <c r="C4780" s="2">
        <v>1</v>
      </c>
      <c r="D4780" s="353"/>
      <c r="E4780" s="353"/>
      <c r="F4780" s="353"/>
      <c r="G4780" s="353"/>
      <c r="H4780" s="3" t="s">
        <v>1724</v>
      </c>
      <c r="I4780" s="1" t="s">
        <v>6080</v>
      </c>
      <c r="J4780" s="1" t="s">
        <v>8030</v>
      </c>
      <c r="K4780" s="58">
        <v>2017</v>
      </c>
      <c r="L4780" s="545"/>
    </row>
    <row r="4781" spans="1:12" s="86" customFormat="1">
      <c r="A4781" s="1" t="s">
        <v>1722</v>
      </c>
      <c r="C4781" s="2">
        <v>2</v>
      </c>
      <c r="D4781" s="353"/>
      <c r="E4781" s="353"/>
      <c r="F4781" s="353"/>
      <c r="G4781" s="353"/>
      <c r="H4781" s="3" t="s">
        <v>1726</v>
      </c>
      <c r="I4781" s="1" t="s">
        <v>6080</v>
      </c>
      <c r="J4781" s="1" t="s">
        <v>8030</v>
      </c>
      <c r="K4781" s="58">
        <v>2017</v>
      </c>
      <c r="L4781" s="545"/>
    </row>
    <row r="4782" spans="1:12" s="86" customFormat="1">
      <c r="A4782" s="14" t="s">
        <v>6240</v>
      </c>
      <c r="C4782" s="12">
        <v>1</v>
      </c>
      <c r="D4782" s="397"/>
      <c r="E4782" s="397"/>
      <c r="F4782" s="397"/>
      <c r="G4782" s="397"/>
      <c r="H4782" s="13" t="s">
        <v>1745</v>
      </c>
      <c r="I4782" s="6" t="s">
        <v>6238</v>
      </c>
      <c r="J4782" s="1" t="s">
        <v>8030</v>
      </c>
      <c r="K4782" s="58">
        <v>2017</v>
      </c>
      <c r="L4782" s="545"/>
    </row>
    <row r="4783" spans="1:12" s="86" customFormat="1">
      <c r="A4783" s="14" t="s">
        <v>6240</v>
      </c>
      <c r="C4783" s="12">
        <v>2</v>
      </c>
      <c r="D4783" s="397"/>
      <c r="E4783" s="397"/>
      <c r="F4783" s="397"/>
      <c r="G4783" s="397"/>
      <c r="H4783" s="13" t="s">
        <v>1747</v>
      </c>
      <c r="I4783" s="6" t="s">
        <v>6238</v>
      </c>
      <c r="J4783" s="1" t="s">
        <v>8030</v>
      </c>
      <c r="K4783" s="58">
        <v>2017</v>
      </c>
      <c r="L4783" s="545"/>
    </row>
    <row r="4784" spans="1:12" s="86" customFormat="1">
      <c r="A4784" s="14" t="s">
        <v>6240</v>
      </c>
      <c r="C4784" s="12">
        <v>3</v>
      </c>
      <c r="D4784" s="397"/>
      <c r="E4784" s="397"/>
      <c r="F4784" s="397"/>
      <c r="G4784" s="397"/>
      <c r="H4784" s="13" t="s">
        <v>1748</v>
      </c>
      <c r="I4784" s="6" t="s">
        <v>6238</v>
      </c>
      <c r="J4784" s="1" t="s">
        <v>8030</v>
      </c>
      <c r="K4784" s="58">
        <v>2017</v>
      </c>
      <c r="L4784" s="545"/>
    </row>
    <row r="4785" spans="1:12" s="86" customFormat="1">
      <c r="A4785" s="14" t="s">
        <v>6240</v>
      </c>
      <c r="C4785" s="12">
        <v>4</v>
      </c>
      <c r="D4785" s="397"/>
      <c r="E4785" s="397"/>
      <c r="F4785" s="397"/>
      <c r="G4785" s="397"/>
      <c r="H4785" s="13" t="s">
        <v>1749</v>
      </c>
      <c r="I4785" s="6" t="s">
        <v>6238</v>
      </c>
      <c r="J4785" s="1" t="s">
        <v>8030</v>
      </c>
      <c r="K4785" s="58">
        <v>2017</v>
      </c>
      <c r="L4785" s="545"/>
    </row>
    <row r="4786" spans="1:12" s="86" customFormat="1">
      <c r="A4786" s="14" t="s">
        <v>6240</v>
      </c>
      <c r="C4786" s="12">
        <v>5</v>
      </c>
      <c r="D4786" s="397"/>
      <c r="E4786" s="397"/>
      <c r="F4786" s="397"/>
      <c r="G4786" s="397"/>
      <c r="H4786" s="13" t="s">
        <v>1750</v>
      </c>
      <c r="I4786" s="6" t="s">
        <v>6238</v>
      </c>
      <c r="J4786" s="1" t="s">
        <v>8030</v>
      </c>
      <c r="K4786" s="58">
        <v>2017</v>
      </c>
      <c r="L4786" s="545"/>
    </row>
    <row r="4787" spans="1:12" s="86" customFormat="1">
      <c r="A4787" s="14" t="s">
        <v>6240</v>
      </c>
      <c r="C4787" s="12">
        <v>6</v>
      </c>
      <c r="D4787" s="397"/>
      <c r="E4787" s="397"/>
      <c r="F4787" s="397"/>
      <c r="G4787" s="397"/>
      <c r="H4787" s="13" t="s">
        <v>1751</v>
      </c>
      <c r="I4787" s="6" t="s">
        <v>6238</v>
      </c>
      <c r="J4787" s="1" t="s">
        <v>8030</v>
      </c>
      <c r="K4787" s="58">
        <v>2017</v>
      </c>
      <c r="L4787" s="545"/>
    </row>
    <row r="4788" spans="1:12" s="86" customFormat="1">
      <c r="A4788" s="14" t="s">
        <v>6240</v>
      </c>
      <c r="C4788" s="12">
        <v>7</v>
      </c>
      <c r="D4788" s="397"/>
      <c r="E4788" s="397"/>
      <c r="F4788" s="397"/>
      <c r="G4788" s="397"/>
      <c r="H4788" s="13" t="s">
        <v>1752</v>
      </c>
      <c r="I4788" s="6" t="s">
        <v>6238</v>
      </c>
      <c r="J4788" s="1" t="s">
        <v>8030</v>
      </c>
      <c r="K4788" s="58">
        <v>2017</v>
      </c>
      <c r="L4788" s="545"/>
    </row>
    <row r="4789" spans="1:12" s="86" customFormat="1">
      <c r="A4789" s="14" t="s">
        <v>6240</v>
      </c>
      <c r="C4789" s="12">
        <v>8</v>
      </c>
      <c r="D4789" s="397"/>
      <c r="E4789" s="397"/>
      <c r="F4789" s="397"/>
      <c r="G4789" s="397"/>
      <c r="H4789" s="13" t="s">
        <v>1753</v>
      </c>
      <c r="I4789" s="6" t="s">
        <v>6238</v>
      </c>
      <c r="J4789" s="1" t="s">
        <v>8030</v>
      </c>
      <c r="K4789" s="58">
        <v>2017</v>
      </c>
      <c r="L4789" s="545"/>
    </row>
    <row r="4790" spans="1:12" s="86" customFormat="1">
      <c r="A4790" s="14" t="s">
        <v>6241</v>
      </c>
      <c r="C4790" s="12">
        <v>1</v>
      </c>
      <c r="D4790" s="397"/>
      <c r="E4790" s="397"/>
      <c r="F4790" s="397"/>
      <c r="G4790" s="397"/>
      <c r="H4790" s="13" t="s">
        <v>1761</v>
      </c>
      <c r="I4790" s="6" t="s">
        <v>6238</v>
      </c>
      <c r="J4790" s="1" t="s">
        <v>8030</v>
      </c>
      <c r="K4790" s="58">
        <v>2017</v>
      </c>
      <c r="L4790" s="545"/>
    </row>
    <row r="4791" spans="1:12" s="86" customFormat="1">
      <c r="A4791" s="14" t="s">
        <v>6241</v>
      </c>
      <c r="C4791" s="12">
        <v>2</v>
      </c>
      <c r="D4791" s="397"/>
      <c r="E4791" s="397"/>
      <c r="F4791" s="397"/>
      <c r="G4791" s="397"/>
      <c r="H4791" s="13" t="s">
        <v>1763</v>
      </c>
      <c r="I4791" s="6" t="s">
        <v>6238</v>
      </c>
      <c r="J4791" s="1" t="s">
        <v>8030</v>
      </c>
      <c r="K4791" s="58">
        <v>2017</v>
      </c>
      <c r="L4791" s="545"/>
    </row>
    <row r="4792" spans="1:12" s="86" customFormat="1">
      <c r="A4792" s="14" t="s">
        <v>6241</v>
      </c>
      <c r="C4792" s="12">
        <v>3</v>
      </c>
      <c r="D4792" s="397"/>
      <c r="E4792" s="397"/>
      <c r="F4792" s="397"/>
      <c r="G4792" s="397"/>
      <c r="H4792" s="13" t="s">
        <v>1764</v>
      </c>
      <c r="I4792" s="6" t="s">
        <v>6238</v>
      </c>
      <c r="J4792" s="1" t="s">
        <v>8030</v>
      </c>
      <c r="K4792" s="58">
        <v>2017</v>
      </c>
      <c r="L4792" s="545"/>
    </row>
    <row r="4793" spans="1:12" s="86" customFormat="1">
      <c r="A4793" s="14" t="s">
        <v>6241</v>
      </c>
      <c r="C4793" s="12">
        <v>4</v>
      </c>
      <c r="D4793" s="397"/>
      <c r="E4793" s="397"/>
      <c r="F4793" s="397"/>
      <c r="G4793" s="397"/>
      <c r="H4793" s="13" t="s">
        <v>1765</v>
      </c>
      <c r="I4793" s="6" t="s">
        <v>6238</v>
      </c>
      <c r="J4793" s="1" t="s">
        <v>8030</v>
      </c>
      <c r="K4793" s="58">
        <v>2017</v>
      </c>
      <c r="L4793" s="545"/>
    </row>
    <row r="4794" spans="1:12" s="86" customFormat="1">
      <c r="A4794" s="14" t="s">
        <v>6241</v>
      </c>
      <c r="C4794" s="12">
        <v>5</v>
      </c>
      <c r="D4794" s="397"/>
      <c r="E4794" s="397"/>
      <c r="F4794" s="397"/>
      <c r="G4794" s="397"/>
      <c r="H4794" s="13" t="s">
        <v>1766</v>
      </c>
      <c r="I4794" s="6" t="s">
        <v>6238</v>
      </c>
      <c r="J4794" s="1" t="s">
        <v>8030</v>
      </c>
      <c r="K4794" s="58">
        <v>2017</v>
      </c>
      <c r="L4794" s="545"/>
    </row>
    <row r="4795" spans="1:12" s="86" customFormat="1">
      <c r="A4795" s="14" t="s">
        <v>6241</v>
      </c>
      <c r="C4795" s="12">
        <v>6</v>
      </c>
      <c r="D4795" s="397"/>
      <c r="E4795" s="397"/>
      <c r="F4795" s="397"/>
      <c r="G4795" s="397"/>
      <c r="H4795" s="13" t="s">
        <v>1767</v>
      </c>
      <c r="I4795" s="6" t="s">
        <v>6238</v>
      </c>
      <c r="J4795" s="1" t="s">
        <v>8030</v>
      </c>
      <c r="K4795" s="58">
        <v>2017</v>
      </c>
      <c r="L4795" s="545"/>
    </row>
    <row r="4796" spans="1:12" s="86" customFormat="1">
      <c r="A4796" s="7" t="s">
        <v>1787</v>
      </c>
      <c r="C4796" s="2">
        <v>1</v>
      </c>
      <c r="D4796" s="353"/>
      <c r="E4796" s="353"/>
      <c r="F4796" s="353"/>
      <c r="G4796" s="353"/>
      <c r="H4796" s="3" t="s">
        <v>1789</v>
      </c>
      <c r="I4796" s="1" t="s">
        <v>6082</v>
      </c>
      <c r="J4796" s="1" t="s">
        <v>8030</v>
      </c>
      <c r="K4796" s="58">
        <v>2017</v>
      </c>
      <c r="L4796" s="545"/>
    </row>
    <row r="4797" spans="1:12" s="86" customFormat="1">
      <c r="A4797" s="7" t="s">
        <v>1787</v>
      </c>
      <c r="C4797" s="2">
        <v>2</v>
      </c>
      <c r="D4797" s="353"/>
      <c r="E4797" s="353"/>
      <c r="F4797" s="353"/>
      <c r="G4797" s="353"/>
      <c r="H4797" s="3" t="s">
        <v>1790</v>
      </c>
      <c r="I4797" s="1" t="s">
        <v>6082</v>
      </c>
      <c r="J4797" s="1" t="s">
        <v>8030</v>
      </c>
      <c r="K4797" s="58">
        <v>2017</v>
      </c>
      <c r="L4797" s="545"/>
    </row>
    <row r="4798" spans="1:12" s="86" customFormat="1">
      <c r="A4798" s="7" t="s">
        <v>1787</v>
      </c>
      <c r="C4798" s="2">
        <v>3</v>
      </c>
      <c r="D4798" s="353"/>
      <c r="E4798" s="353"/>
      <c r="F4798" s="353"/>
      <c r="G4798" s="353"/>
      <c r="H4798" s="3" t="s">
        <v>1791</v>
      </c>
      <c r="I4798" s="1" t="s">
        <v>6082</v>
      </c>
      <c r="J4798" s="1" t="s">
        <v>8030</v>
      </c>
      <c r="K4798" s="58">
        <v>2017</v>
      </c>
      <c r="L4798" s="545"/>
    </row>
    <row r="4799" spans="1:12" s="86" customFormat="1">
      <c r="A4799" s="7" t="s">
        <v>1787</v>
      </c>
      <c r="C4799" s="2">
        <v>4</v>
      </c>
      <c r="D4799" s="353"/>
      <c r="E4799" s="353"/>
      <c r="F4799" s="353"/>
      <c r="G4799" s="353"/>
      <c r="H4799" s="3" t="s">
        <v>1792</v>
      </c>
      <c r="I4799" s="1" t="s">
        <v>6082</v>
      </c>
      <c r="J4799" s="1" t="s">
        <v>8030</v>
      </c>
      <c r="K4799" s="58">
        <v>2017</v>
      </c>
      <c r="L4799" s="545"/>
    </row>
    <row r="4800" spans="1:12" s="86" customFormat="1">
      <c r="A4800" s="7" t="s">
        <v>1787</v>
      </c>
      <c r="C4800" s="2">
        <v>5</v>
      </c>
      <c r="D4800" s="353"/>
      <c r="E4800" s="353"/>
      <c r="F4800" s="353"/>
      <c r="G4800" s="353"/>
      <c r="H4800" s="3" t="s">
        <v>1793</v>
      </c>
      <c r="I4800" s="1" t="s">
        <v>6082</v>
      </c>
      <c r="J4800" s="1" t="s">
        <v>8030</v>
      </c>
      <c r="K4800" s="58">
        <v>2017</v>
      </c>
      <c r="L4800" s="545"/>
    </row>
    <row r="4801" spans="1:12" s="86" customFormat="1">
      <c r="A4801" s="7" t="s">
        <v>1787</v>
      </c>
      <c r="C4801" s="2">
        <v>6</v>
      </c>
      <c r="D4801" s="353"/>
      <c r="E4801" s="353"/>
      <c r="F4801" s="353"/>
      <c r="G4801" s="353"/>
      <c r="H4801" s="3" t="s">
        <v>1794</v>
      </c>
      <c r="I4801" s="1" t="s">
        <v>6082</v>
      </c>
      <c r="J4801" s="1" t="s">
        <v>8030</v>
      </c>
      <c r="K4801" s="58">
        <v>2017</v>
      </c>
      <c r="L4801" s="545"/>
    </row>
    <row r="4802" spans="1:12" s="86" customFormat="1">
      <c r="A4802" s="7" t="s">
        <v>1787</v>
      </c>
      <c r="C4802" s="2">
        <v>7</v>
      </c>
      <c r="D4802" s="353"/>
      <c r="E4802" s="353"/>
      <c r="F4802" s="353"/>
      <c r="G4802" s="353"/>
      <c r="H4802" s="3" t="s">
        <v>1795</v>
      </c>
      <c r="I4802" s="1" t="s">
        <v>6082</v>
      </c>
      <c r="J4802" s="1" t="s">
        <v>8030</v>
      </c>
      <c r="K4802" s="58">
        <v>2017</v>
      </c>
      <c r="L4802" s="545"/>
    </row>
    <row r="4803" spans="1:12" s="86" customFormat="1">
      <c r="A4803" s="7" t="s">
        <v>1787</v>
      </c>
      <c r="C4803" s="2">
        <v>8</v>
      </c>
      <c r="D4803" s="353"/>
      <c r="E4803" s="353"/>
      <c r="F4803" s="353"/>
      <c r="G4803" s="353"/>
      <c r="H4803" s="3" t="s">
        <v>1796</v>
      </c>
      <c r="I4803" s="1" t="s">
        <v>6082</v>
      </c>
      <c r="J4803" s="1" t="s">
        <v>8030</v>
      </c>
      <c r="K4803" s="58">
        <v>2017</v>
      </c>
      <c r="L4803" s="545"/>
    </row>
    <row r="4804" spans="1:12" s="86" customFormat="1">
      <c r="A4804" s="7" t="s">
        <v>1787</v>
      </c>
      <c r="C4804" s="2">
        <v>9</v>
      </c>
      <c r="D4804" s="353"/>
      <c r="E4804" s="353"/>
      <c r="F4804" s="353"/>
      <c r="G4804" s="353"/>
      <c r="H4804" s="3" t="s">
        <v>1797</v>
      </c>
      <c r="I4804" s="1" t="s">
        <v>6082</v>
      </c>
      <c r="J4804" s="1" t="s">
        <v>8030</v>
      </c>
      <c r="K4804" s="58">
        <v>2017</v>
      </c>
      <c r="L4804" s="545"/>
    </row>
    <row r="4805" spans="1:12" s="86" customFormat="1">
      <c r="A4805" s="7" t="s">
        <v>1787</v>
      </c>
      <c r="C4805" s="2">
        <v>10</v>
      </c>
      <c r="D4805" s="353"/>
      <c r="E4805" s="353"/>
      <c r="F4805" s="353"/>
      <c r="G4805" s="353"/>
      <c r="H4805" s="3" t="s">
        <v>1798</v>
      </c>
      <c r="I4805" s="1" t="s">
        <v>6082</v>
      </c>
      <c r="J4805" s="1" t="s">
        <v>8030</v>
      </c>
      <c r="K4805" s="58">
        <v>2017</v>
      </c>
      <c r="L4805" s="545"/>
    </row>
    <row r="4806" spans="1:12" s="86" customFormat="1">
      <c r="A4806" s="7" t="s">
        <v>1787</v>
      </c>
      <c r="C4806" s="2">
        <v>11</v>
      </c>
      <c r="D4806" s="353"/>
      <c r="E4806" s="353"/>
      <c r="F4806" s="353"/>
      <c r="G4806" s="353"/>
      <c r="H4806" s="3" t="s">
        <v>1799</v>
      </c>
      <c r="I4806" s="1" t="s">
        <v>6082</v>
      </c>
      <c r="J4806" s="1" t="s">
        <v>8030</v>
      </c>
      <c r="K4806" s="58">
        <v>2017</v>
      </c>
      <c r="L4806" s="545"/>
    </row>
    <row r="4807" spans="1:12" s="86" customFormat="1">
      <c r="A4807" s="7" t="s">
        <v>1787</v>
      </c>
      <c r="C4807" s="2">
        <v>12</v>
      </c>
      <c r="D4807" s="353"/>
      <c r="E4807" s="353"/>
      <c r="F4807" s="353"/>
      <c r="G4807" s="353"/>
      <c r="H4807" s="3" t="s">
        <v>1800</v>
      </c>
      <c r="I4807" s="1" t="s">
        <v>6082</v>
      </c>
      <c r="J4807" s="1" t="s">
        <v>8030</v>
      </c>
      <c r="K4807" s="58">
        <v>2017</v>
      </c>
      <c r="L4807" s="545"/>
    </row>
    <row r="4808" spans="1:12" s="86" customFormat="1">
      <c r="A4808" s="7" t="s">
        <v>1787</v>
      </c>
      <c r="C4808" s="2">
        <v>13</v>
      </c>
      <c r="D4808" s="353"/>
      <c r="E4808" s="353"/>
      <c r="F4808" s="353"/>
      <c r="G4808" s="353"/>
      <c r="H4808" s="3" t="s">
        <v>1801</v>
      </c>
      <c r="I4808" s="1" t="s">
        <v>6082</v>
      </c>
      <c r="J4808" s="1" t="s">
        <v>8030</v>
      </c>
      <c r="K4808" s="58">
        <v>2017</v>
      </c>
      <c r="L4808" s="545"/>
    </row>
    <row r="4809" spans="1:12" s="86" customFormat="1">
      <c r="A4809" s="7" t="s">
        <v>1787</v>
      </c>
      <c r="C4809" s="2">
        <v>14</v>
      </c>
      <c r="D4809" s="353"/>
      <c r="E4809" s="353"/>
      <c r="F4809" s="353"/>
      <c r="G4809" s="353"/>
      <c r="H4809" s="3" t="s">
        <v>1802</v>
      </c>
      <c r="I4809" s="1" t="s">
        <v>6082</v>
      </c>
      <c r="J4809" s="1" t="s">
        <v>8030</v>
      </c>
      <c r="K4809" s="58">
        <v>2017</v>
      </c>
      <c r="L4809" s="545"/>
    </row>
    <row r="4810" spans="1:12" s="86" customFormat="1">
      <c r="A4810" s="7" t="s">
        <v>1787</v>
      </c>
      <c r="C4810" s="2">
        <v>15</v>
      </c>
      <c r="D4810" s="353"/>
      <c r="E4810" s="353"/>
      <c r="F4810" s="353"/>
      <c r="G4810" s="353"/>
      <c r="H4810" s="3" t="s">
        <v>1803</v>
      </c>
      <c r="I4810" s="1" t="s">
        <v>6082</v>
      </c>
      <c r="J4810" s="1" t="s">
        <v>8030</v>
      </c>
      <c r="K4810" s="58">
        <v>2017</v>
      </c>
      <c r="L4810" s="545"/>
    </row>
    <row r="4811" spans="1:12" s="86" customFormat="1">
      <c r="A4811" s="7" t="s">
        <v>1787</v>
      </c>
      <c r="C4811" s="2">
        <v>16</v>
      </c>
      <c r="D4811" s="353"/>
      <c r="E4811" s="353"/>
      <c r="F4811" s="353"/>
      <c r="G4811" s="353"/>
      <c r="H4811" s="3" t="s">
        <v>1804</v>
      </c>
      <c r="I4811" s="1" t="s">
        <v>6082</v>
      </c>
      <c r="J4811" s="1" t="s">
        <v>8030</v>
      </c>
      <c r="K4811" s="58">
        <v>2017</v>
      </c>
      <c r="L4811" s="545"/>
    </row>
    <row r="4812" spans="1:12" s="86" customFormat="1">
      <c r="A4812" s="7" t="s">
        <v>1787</v>
      </c>
      <c r="C4812" s="2">
        <v>17</v>
      </c>
      <c r="D4812" s="353"/>
      <c r="E4812" s="353"/>
      <c r="F4812" s="353"/>
      <c r="G4812" s="353"/>
      <c r="H4812" s="3" t="s">
        <v>1805</v>
      </c>
      <c r="I4812" s="1" t="s">
        <v>6082</v>
      </c>
      <c r="J4812" s="1" t="s">
        <v>8030</v>
      </c>
      <c r="K4812" s="58">
        <v>2017</v>
      </c>
      <c r="L4812" s="545"/>
    </row>
    <row r="4813" spans="1:12" s="86" customFormat="1">
      <c r="A4813" s="7" t="s">
        <v>1815</v>
      </c>
      <c r="C4813" s="2">
        <v>1</v>
      </c>
      <c r="D4813" s="353"/>
      <c r="E4813" s="353"/>
      <c r="F4813" s="353"/>
      <c r="G4813" s="353"/>
      <c r="H4813" s="3" t="s">
        <v>1817</v>
      </c>
      <c r="I4813" s="1" t="s">
        <v>6084</v>
      </c>
      <c r="J4813" s="1" t="s">
        <v>8030</v>
      </c>
      <c r="K4813" s="58">
        <v>2017</v>
      </c>
      <c r="L4813" s="545"/>
    </row>
    <row r="4814" spans="1:12" s="86" customFormat="1">
      <c r="A4814" s="7" t="s">
        <v>1815</v>
      </c>
      <c r="C4814" s="2">
        <v>2</v>
      </c>
      <c r="D4814" s="353"/>
      <c r="E4814" s="353"/>
      <c r="F4814" s="353"/>
      <c r="G4814" s="353"/>
      <c r="H4814" s="3" t="s">
        <v>1819</v>
      </c>
      <c r="I4814" s="1" t="s">
        <v>6084</v>
      </c>
      <c r="J4814" s="1" t="s">
        <v>8030</v>
      </c>
      <c r="K4814" s="58">
        <v>2017</v>
      </c>
      <c r="L4814" s="545"/>
    </row>
    <row r="4815" spans="1:12" s="86" customFormat="1">
      <c r="A4815" s="7" t="s">
        <v>1815</v>
      </c>
      <c r="C4815" s="2">
        <v>3</v>
      </c>
      <c r="D4815" s="353"/>
      <c r="E4815" s="353"/>
      <c r="F4815" s="353"/>
      <c r="G4815" s="353"/>
      <c r="H4815" s="3" t="s">
        <v>1820</v>
      </c>
      <c r="I4815" s="1" t="s">
        <v>6084</v>
      </c>
      <c r="J4815" s="1" t="s">
        <v>8030</v>
      </c>
      <c r="K4815" s="58">
        <v>2017</v>
      </c>
      <c r="L4815" s="545"/>
    </row>
    <row r="4816" spans="1:12" s="86" customFormat="1">
      <c r="A4816" s="7" t="s">
        <v>1815</v>
      </c>
      <c r="C4816" s="2">
        <v>4</v>
      </c>
      <c r="D4816" s="353"/>
      <c r="E4816" s="353"/>
      <c r="F4816" s="353"/>
      <c r="G4816" s="353"/>
      <c r="H4816" s="3" t="s">
        <v>1821</v>
      </c>
      <c r="I4816" s="1" t="s">
        <v>6084</v>
      </c>
      <c r="J4816" s="1" t="s">
        <v>8030</v>
      </c>
      <c r="K4816" s="58">
        <v>2017</v>
      </c>
      <c r="L4816" s="545"/>
    </row>
    <row r="4817" spans="1:12" s="86" customFormat="1">
      <c r="A4817" s="7" t="s">
        <v>1815</v>
      </c>
      <c r="C4817" s="2">
        <v>5</v>
      </c>
      <c r="D4817" s="353"/>
      <c r="E4817" s="353"/>
      <c r="F4817" s="353"/>
      <c r="G4817" s="353"/>
      <c r="H4817" s="3" t="s">
        <v>1822</v>
      </c>
      <c r="I4817" s="1" t="s">
        <v>6084</v>
      </c>
      <c r="J4817" s="1" t="s">
        <v>8030</v>
      </c>
      <c r="K4817" s="58">
        <v>2017</v>
      </c>
      <c r="L4817" s="545"/>
    </row>
    <row r="4818" spans="1:12" s="86" customFormat="1">
      <c r="A4818" s="7" t="s">
        <v>1815</v>
      </c>
      <c r="C4818" s="2">
        <v>6</v>
      </c>
      <c r="D4818" s="353"/>
      <c r="E4818" s="353"/>
      <c r="F4818" s="353"/>
      <c r="G4818" s="353"/>
      <c r="H4818" s="3" t="s">
        <v>1823</v>
      </c>
      <c r="I4818" s="1" t="s">
        <v>6084</v>
      </c>
      <c r="J4818" s="1" t="s">
        <v>8030</v>
      </c>
      <c r="K4818" s="58">
        <v>2017</v>
      </c>
      <c r="L4818" s="545"/>
    </row>
    <row r="4819" spans="1:12" s="86" customFormat="1">
      <c r="A4819" s="7" t="s">
        <v>1824</v>
      </c>
      <c r="C4819" s="2">
        <v>1</v>
      </c>
      <c r="D4819" s="353"/>
      <c r="E4819" s="353"/>
      <c r="F4819" s="353"/>
      <c r="G4819" s="353"/>
      <c r="H4819" s="3" t="s">
        <v>1826</v>
      </c>
      <c r="I4819" s="1" t="s">
        <v>6086</v>
      </c>
      <c r="J4819" s="1" t="s">
        <v>8030</v>
      </c>
      <c r="K4819" s="58">
        <v>2017</v>
      </c>
      <c r="L4819" s="545"/>
    </row>
    <row r="4820" spans="1:12" s="86" customFormat="1">
      <c r="A4820" s="7" t="s">
        <v>1824</v>
      </c>
      <c r="C4820" s="2">
        <v>2</v>
      </c>
      <c r="D4820" s="353"/>
      <c r="E4820" s="353"/>
      <c r="F4820" s="353"/>
      <c r="G4820" s="353"/>
      <c r="H4820" s="3" t="s">
        <v>1828</v>
      </c>
      <c r="I4820" s="1" t="s">
        <v>6086</v>
      </c>
      <c r="J4820" s="1" t="s">
        <v>8030</v>
      </c>
      <c r="K4820" s="58">
        <v>2017</v>
      </c>
      <c r="L4820" s="545"/>
    </row>
    <row r="4821" spans="1:12" s="86" customFormat="1">
      <c r="A4821" s="7" t="s">
        <v>1824</v>
      </c>
      <c r="C4821" s="2">
        <v>3</v>
      </c>
      <c r="D4821" s="353"/>
      <c r="E4821" s="353"/>
      <c r="F4821" s="353"/>
      <c r="G4821" s="353"/>
      <c r="H4821" s="3" t="s">
        <v>1829</v>
      </c>
      <c r="I4821" s="1" t="s">
        <v>6086</v>
      </c>
      <c r="J4821" s="1" t="s">
        <v>8030</v>
      </c>
      <c r="K4821" s="58">
        <v>2017</v>
      </c>
      <c r="L4821" s="545"/>
    </row>
    <row r="4822" spans="1:12" s="86" customFormat="1">
      <c r="A4822" s="7" t="s">
        <v>1824</v>
      </c>
      <c r="C4822" s="2">
        <v>4</v>
      </c>
      <c r="D4822" s="353"/>
      <c r="E4822" s="353"/>
      <c r="F4822" s="353"/>
      <c r="G4822" s="353"/>
      <c r="H4822" s="3" t="s">
        <v>1830</v>
      </c>
      <c r="I4822" s="1" t="s">
        <v>6086</v>
      </c>
      <c r="J4822" s="1" t="s">
        <v>8030</v>
      </c>
      <c r="K4822" s="58">
        <v>2017</v>
      </c>
      <c r="L4822" s="545"/>
    </row>
    <row r="4823" spans="1:12" s="86" customFormat="1">
      <c r="A4823" s="7" t="s">
        <v>1824</v>
      </c>
      <c r="C4823" s="2">
        <v>5</v>
      </c>
      <c r="D4823" s="353"/>
      <c r="E4823" s="353"/>
      <c r="F4823" s="353"/>
      <c r="G4823" s="353"/>
      <c r="H4823" s="3" t="s">
        <v>1831</v>
      </c>
      <c r="I4823" s="1" t="s">
        <v>6086</v>
      </c>
      <c r="J4823" s="1" t="s">
        <v>8030</v>
      </c>
      <c r="K4823" s="58">
        <v>2017</v>
      </c>
      <c r="L4823" s="545"/>
    </row>
    <row r="4824" spans="1:12" s="86" customFormat="1">
      <c r="A4824" s="7" t="s">
        <v>1824</v>
      </c>
      <c r="C4824" s="2">
        <v>6</v>
      </c>
      <c r="D4824" s="353"/>
      <c r="E4824" s="353"/>
      <c r="F4824" s="353"/>
      <c r="G4824" s="353"/>
      <c r="H4824" s="3" t="s">
        <v>1832</v>
      </c>
      <c r="I4824" s="1" t="s">
        <v>6086</v>
      </c>
      <c r="J4824" s="1" t="s">
        <v>8030</v>
      </c>
      <c r="K4824" s="58">
        <v>2017</v>
      </c>
      <c r="L4824" s="545"/>
    </row>
    <row r="4825" spans="1:12" s="86" customFormat="1">
      <c r="A4825" s="7" t="s">
        <v>1824</v>
      </c>
      <c r="C4825" s="2">
        <v>7</v>
      </c>
      <c r="D4825" s="353"/>
      <c r="E4825" s="353"/>
      <c r="F4825" s="353"/>
      <c r="G4825" s="353"/>
      <c r="H4825" s="3" t="s">
        <v>1833</v>
      </c>
      <c r="I4825" s="1" t="s">
        <v>6086</v>
      </c>
      <c r="J4825" s="1" t="s">
        <v>8030</v>
      </c>
      <c r="K4825" s="58">
        <v>2017</v>
      </c>
      <c r="L4825" s="545"/>
    </row>
    <row r="4826" spans="1:12" s="86" customFormat="1">
      <c r="A4826" s="7" t="s">
        <v>1824</v>
      </c>
      <c r="C4826" s="2">
        <v>8</v>
      </c>
      <c r="D4826" s="353"/>
      <c r="E4826" s="353"/>
      <c r="F4826" s="353"/>
      <c r="G4826" s="353"/>
      <c r="H4826" s="3" t="s">
        <v>1834</v>
      </c>
      <c r="I4826" s="1" t="s">
        <v>6086</v>
      </c>
      <c r="J4826" s="1" t="s">
        <v>8030</v>
      </c>
      <c r="K4826" s="58">
        <v>2017</v>
      </c>
      <c r="L4826" s="545"/>
    </row>
    <row r="4827" spans="1:12" s="86" customFormat="1">
      <c r="A4827" s="7" t="s">
        <v>1824</v>
      </c>
      <c r="C4827" s="2">
        <v>9</v>
      </c>
      <c r="D4827" s="353"/>
      <c r="E4827" s="353"/>
      <c r="F4827" s="353"/>
      <c r="G4827" s="353"/>
      <c r="H4827" s="3" t="s">
        <v>1835</v>
      </c>
      <c r="I4827" s="1" t="s">
        <v>6086</v>
      </c>
      <c r="J4827" s="1" t="s">
        <v>8030</v>
      </c>
      <c r="K4827" s="58">
        <v>2017</v>
      </c>
      <c r="L4827" s="545"/>
    </row>
    <row r="4828" spans="1:12" s="86" customFormat="1">
      <c r="A4828" s="14" t="s">
        <v>1853</v>
      </c>
      <c r="C4828" s="12">
        <v>6</v>
      </c>
      <c r="D4828" s="397"/>
      <c r="E4828" s="397"/>
      <c r="F4828" s="397"/>
      <c r="G4828" s="397"/>
      <c r="H4828" s="13" t="s">
        <v>6220</v>
      </c>
      <c r="I4828" s="6" t="s">
        <v>6216</v>
      </c>
      <c r="J4828" s="1" t="s">
        <v>8030</v>
      </c>
      <c r="K4828" s="58">
        <v>2017</v>
      </c>
      <c r="L4828" s="545"/>
    </row>
    <row r="4829" spans="1:12" s="86" customFormat="1">
      <c r="A4829" s="14" t="s">
        <v>1857</v>
      </c>
      <c r="C4829" s="12">
        <v>6</v>
      </c>
      <c r="D4829" s="397"/>
      <c r="E4829" s="397"/>
      <c r="F4829" s="397"/>
      <c r="G4829" s="397"/>
      <c r="H4829" s="13" t="s">
        <v>6220</v>
      </c>
      <c r="I4829" s="6" t="s">
        <v>6216</v>
      </c>
      <c r="J4829" s="1" t="s">
        <v>8030</v>
      </c>
      <c r="K4829" s="58">
        <v>2017</v>
      </c>
      <c r="L4829" s="545"/>
    </row>
    <row r="4830" spans="1:12" s="86" customFormat="1">
      <c r="A4830" s="14" t="s">
        <v>1897</v>
      </c>
      <c r="C4830" s="2">
        <v>1</v>
      </c>
      <c r="D4830" s="353"/>
      <c r="E4830" s="353"/>
      <c r="F4830" s="353"/>
      <c r="G4830" s="353"/>
      <c r="H4830" s="3" t="s">
        <v>1899</v>
      </c>
      <c r="I4830" s="6" t="s">
        <v>6254</v>
      </c>
      <c r="J4830" s="1" t="s">
        <v>8030</v>
      </c>
      <c r="K4830" s="58">
        <v>2017</v>
      </c>
      <c r="L4830" s="545"/>
    </row>
    <row r="4831" spans="1:12" s="86" customFormat="1">
      <c r="A4831" s="14" t="s">
        <v>1897</v>
      </c>
      <c r="C4831" s="2">
        <v>2</v>
      </c>
      <c r="D4831" s="353"/>
      <c r="E4831" s="353"/>
      <c r="F4831" s="353"/>
      <c r="G4831" s="353"/>
      <c r="H4831" s="3" t="s">
        <v>1900</v>
      </c>
      <c r="I4831" s="6" t="s">
        <v>6254</v>
      </c>
      <c r="J4831" s="1" t="s">
        <v>8030</v>
      </c>
      <c r="K4831" s="58">
        <v>2017</v>
      </c>
      <c r="L4831" s="545"/>
    </row>
    <row r="4832" spans="1:12" s="86" customFormat="1">
      <c r="A4832" s="7" t="s">
        <v>1901</v>
      </c>
      <c r="C4832" s="2">
        <v>1</v>
      </c>
      <c r="D4832" s="353"/>
      <c r="E4832" s="353"/>
      <c r="F4832" s="353"/>
      <c r="G4832" s="353"/>
      <c r="H4832" s="203">
        <v>8</v>
      </c>
      <c r="I4832" s="1" t="s">
        <v>6086</v>
      </c>
      <c r="J4832" s="1" t="s">
        <v>8030</v>
      </c>
      <c r="K4832" s="58">
        <v>2017</v>
      </c>
      <c r="L4832" s="545"/>
    </row>
    <row r="4833" spans="1:12" s="86" customFormat="1">
      <c r="A4833" s="7" t="s">
        <v>1901</v>
      </c>
      <c r="C4833" s="2">
        <v>2</v>
      </c>
      <c r="D4833" s="353"/>
      <c r="E4833" s="353"/>
      <c r="F4833" s="353"/>
      <c r="G4833" s="353"/>
      <c r="H4833" s="203">
        <v>6</v>
      </c>
      <c r="I4833" s="1" t="s">
        <v>6086</v>
      </c>
      <c r="J4833" s="1" t="s">
        <v>8030</v>
      </c>
      <c r="K4833" s="58">
        <v>2017</v>
      </c>
      <c r="L4833" s="545"/>
    </row>
    <row r="4834" spans="1:12" s="86" customFormat="1">
      <c r="A4834" s="7" t="s">
        <v>1903</v>
      </c>
      <c r="C4834" s="2">
        <v>1</v>
      </c>
      <c r="D4834" s="353"/>
      <c r="E4834" s="353"/>
      <c r="F4834" s="353"/>
      <c r="G4834" s="353"/>
      <c r="H4834" s="3" t="s">
        <v>1905</v>
      </c>
      <c r="I4834" s="1" t="s">
        <v>6087</v>
      </c>
      <c r="J4834" s="1" t="s">
        <v>8030</v>
      </c>
      <c r="K4834" s="58">
        <v>2017</v>
      </c>
      <c r="L4834" s="545"/>
    </row>
    <row r="4835" spans="1:12" s="86" customFormat="1">
      <c r="A4835" s="7" t="s">
        <v>1903</v>
      </c>
      <c r="C4835" s="2">
        <v>2</v>
      </c>
      <c r="D4835" s="353"/>
      <c r="E4835" s="353"/>
      <c r="F4835" s="353"/>
      <c r="G4835" s="353"/>
      <c r="H4835" s="3" t="s">
        <v>1906</v>
      </c>
      <c r="I4835" s="1" t="s">
        <v>6087</v>
      </c>
      <c r="J4835" s="1" t="s">
        <v>8030</v>
      </c>
      <c r="K4835" s="58">
        <v>2017</v>
      </c>
      <c r="L4835" s="545"/>
    </row>
    <row r="4836" spans="1:12" s="86" customFormat="1">
      <c r="A4836" s="7" t="s">
        <v>1903</v>
      </c>
      <c r="C4836" s="2">
        <v>3</v>
      </c>
      <c r="D4836" s="353"/>
      <c r="E4836" s="353"/>
      <c r="F4836" s="353"/>
      <c r="G4836" s="353"/>
      <c r="H4836" s="3" t="s">
        <v>1907</v>
      </c>
      <c r="I4836" s="1" t="s">
        <v>6087</v>
      </c>
      <c r="J4836" s="1" t="s">
        <v>8030</v>
      </c>
      <c r="K4836" s="58">
        <v>2017</v>
      </c>
      <c r="L4836" s="545"/>
    </row>
    <row r="4837" spans="1:12" s="86" customFormat="1">
      <c r="A4837" s="7" t="s">
        <v>1908</v>
      </c>
      <c r="C4837" s="2">
        <v>1</v>
      </c>
      <c r="D4837" s="353"/>
      <c r="E4837" s="353"/>
      <c r="F4837" s="353"/>
      <c r="G4837" s="353"/>
      <c r="H4837" s="3" t="s">
        <v>1910</v>
      </c>
      <c r="I4837" s="1" t="s">
        <v>6087</v>
      </c>
      <c r="J4837" s="1" t="s">
        <v>8030</v>
      </c>
      <c r="K4837" s="58">
        <v>2017</v>
      </c>
      <c r="L4837" s="545"/>
    </row>
    <row r="4838" spans="1:12" s="86" customFormat="1">
      <c r="A4838" s="7" t="s">
        <v>1908</v>
      </c>
      <c r="C4838" s="2">
        <v>2</v>
      </c>
      <c r="D4838" s="353"/>
      <c r="E4838" s="353"/>
      <c r="F4838" s="353"/>
      <c r="G4838" s="353"/>
      <c r="H4838" s="3" t="s">
        <v>1911</v>
      </c>
      <c r="I4838" s="1" t="s">
        <v>6087</v>
      </c>
      <c r="J4838" s="1" t="s">
        <v>8030</v>
      </c>
      <c r="K4838" s="58">
        <v>2017</v>
      </c>
      <c r="L4838" s="545"/>
    </row>
    <row r="4839" spans="1:12" s="86" customFormat="1">
      <c r="A4839" s="7" t="s">
        <v>1908</v>
      </c>
      <c r="C4839" s="2">
        <v>3</v>
      </c>
      <c r="D4839" s="353"/>
      <c r="E4839" s="353"/>
      <c r="F4839" s="353"/>
      <c r="G4839" s="353"/>
      <c r="H4839" s="3" t="s">
        <v>1912</v>
      </c>
      <c r="I4839" s="1" t="s">
        <v>6087</v>
      </c>
      <c r="J4839" s="1" t="s">
        <v>8030</v>
      </c>
      <c r="K4839" s="58">
        <v>2017</v>
      </c>
      <c r="L4839" s="545"/>
    </row>
    <row r="4840" spans="1:12" s="86" customFormat="1">
      <c r="A4840" s="7" t="s">
        <v>1908</v>
      </c>
      <c r="C4840" s="2">
        <v>4</v>
      </c>
      <c r="D4840" s="353"/>
      <c r="E4840" s="353"/>
      <c r="F4840" s="353"/>
      <c r="G4840" s="353"/>
      <c r="H4840" s="3" t="s">
        <v>1913</v>
      </c>
      <c r="I4840" s="1" t="s">
        <v>6087</v>
      </c>
      <c r="J4840" s="1" t="s">
        <v>8030</v>
      </c>
      <c r="K4840" s="58">
        <v>2017</v>
      </c>
      <c r="L4840" s="545"/>
    </row>
    <row r="4841" spans="1:12" s="86" customFormat="1">
      <c r="A4841" s="7" t="s">
        <v>1908</v>
      </c>
      <c r="C4841" s="2">
        <v>5</v>
      </c>
      <c r="D4841" s="353"/>
      <c r="E4841" s="353"/>
      <c r="F4841" s="353"/>
      <c r="G4841" s="353"/>
      <c r="H4841" s="3" t="s">
        <v>1914</v>
      </c>
      <c r="I4841" s="1" t="s">
        <v>6087</v>
      </c>
      <c r="J4841" s="1" t="s">
        <v>8030</v>
      </c>
      <c r="K4841" s="58">
        <v>2017</v>
      </c>
      <c r="L4841" s="545"/>
    </row>
    <row r="4842" spans="1:12" s="86" customFormat="1">
      <c r="A4842" s="7" t="s">
        <v>1908</v>
      </c>
      <c r="C4842" s="2">
        <v>6</v>
      </c>
      <c r="D4842" s="353"/>
      <c r="E4842" s="353"/>
      <c r="F4842" s="353"/>
      <c r="G4842" s="353"/>
      <c r="H4842" s="3" t="s">
        <v>1915</v>
      </c>
      <c r="I4842" s="1" t="s">
        <v>6087</v>
      </c>
      <c r="J4842" s="1" t="s">
        <v>8030</v>
      </c>
      <c r="K4842" s="58">
        <v>2017</v>
      </c>
      <c r="L4842" s="545"/>
    </row>
    <row r="4843" spans="1:12" s="86" customFormat="1">
      <c r="A4843" s="7" t="s">
        <v>1908</v>
      </c>
      <c r="C4843" s="2">
        <v>7</v>
      </c>
      <c r="D4843" s="353"/>
      <c r="E4843" s="353"/>
      <c r="F4843" s="353"/>
      <c r="G4843" s="353"/>
      <c r="H4843" s="3" t="s">
        <v>1916</v>
      </c>
      <c r="I4843" s="1" t="s">
        <v>6087</v>
      </c>
      <c r="J4843" s="1" t="s">
        <v>8030</v>
      </c>
      <c r="K4843" s="58">
        <v>2017</v>
      </c>
      <c r="L4843" s="545"/>
    </row>
    <row r="4844" spans="1:12" s="86" customFormat="1">
      <c r="A4844" s="7" t="s">
        <v>1908</v>
      </c>
      <c r="C4844" s="2">
        <v>8</v>
      </c>
      <c r="D4844" s="353"/>
      <c r="E4844" s="353"/>
      <c r="F4844" s="353"/>
      <c r="G4844" s="353"/>
      <c r="H4844" s="3" t="s">
        <v>1917</v>
      </c>
      <c r="I4844" s="1" t="s">
        <v>6087</v>
      </c>
      <c r="J4844" s="1" t="s">
        <v>8030</v>
      </c>
      <c r="K4844" s="58">
        <v>2017</v>
      </c>
      <c r="L4844" s="545"/>
    </row>
    <row r="4845" spans="1:12" s="86" customFormat="1">
      <c r="A4845" s="7" t="s">
        <v>1908</v>
      </c>
      <c r="C4845" s="2">
        <v>9</v>
      </c>
      <c r="D4845" s="353"/>
      <c r="E4845" s="353"/>
      <c r="F4845" s="353"/>
      <c r="G4845" s="353"/>
      <c r="H4845" s="3" t="s">
        <v>1918</v>
      </c>
      <c r="I4845" s="1" t="s">
        <v>6087</v>
      </c>
      <c r="J4845" s="1" t="s">
        <v>8030</v>
      </c>
      <c r="K4845" s="58">
        <v>2017</v>
      </c>
      <c r="L4845" s="545"/>
    </row>
    <row r="4846" spans="1:12" s="86" customFormat="1">
      <c r="A4846" s="7" t="s">
        <v>1908</v>
      </c>
      <c r="C4846" s="2">
        <v>10</v>
      </c>
      <c r="D4846" s="353"/>
      <c r="E4846" s="353"/>
      <c r="F4846" s="353"/>
      <c r="G4846" s="353"/>
      <c r="H4846" s="3" t="s">
        <v>1919</v>
      </c>
      <c r="I4846" s="1" t="s">
        <v>6087</v>
      </c>
      <c r="J4846" s="1" t="s">
        <v>8030</v>
      </c>
      <c r="K4846" s="58">
        <v>2017</v>
      </c>
      <c r="L4846" s="545"/>
    </row>
    <row r="4847" spans="1:12" s="86" customFormat="1">
      <c r="A4847" s="7" t="s">
        <v>1920</v>
      </c>
      <c r="C4847" s="2">
        <v>1</v>
      </c>
      <c r="D4847" s="353"/>
      <c r="E4847" s="353"/>
      <c r="F4847" s="353"/>
      <c r="G4847" s="353"/>
      <c r="H4847" s="3" t="s">
        <v>1899</v>
      </c>
      <c r="I4847" s="1" t="s">
        <v>6089</v>
      </c>
      <c r="J4847" s="1" t="s">
        <v>8030</v>
      </c>
      <c r="K4847" s="58">
        <v>2017</v>
      </c>
      <c r="L4847" s="545"/>
    </row>
    <row r="4848" spans="1:12" s="86" customFormat="1">
      <c r="A4848" s="7" t="s">
        <v>1920</v>
      </c>
      <c r="C4848" s="2">
        <v>2</v>
      </c>
      <c r="D4848" s="353"/>
      <c r="E4848" s="353"/>
      <c r="F4848" s="353"/>
      <c r="G4848" s="353"/>
      <c r="H4848" s="3" t="s">
        <v>1922</v>
      </c>
      <c r="I4848" s="1" t="s">
        <v>6089</v>
      </c>
      <c r="J4848" s="1" t="s">
        <v>8030</v>
      </c>
      <c r="K4848" s="58">
        <v>2017</v>
      </c>
      <c r="L4848" s="545"/>
    </row>
    <row r="4849" spans="1:12" s="86" customFormat="1">
      <c r="A4849" s="7" t="s">
        <v>1920</v>
      </c>
      <c r="C4849" s="2">
        <v>3</v>
      </c>
      <c r="D4849" s="353"/>
      <c r="E4849" s="353"/>
      <c r="F4849" s="353"/>
      <c r="G4849" s="353"/>
      <c r="H4849" s="3" t="s">
        <v>1923</v>
      </c>
      <c r="I4849" s="1" t="s">
        <v>6089</v>
      </c>
      <c r="J4849" s="1" t="s">
        <v>8030</v>
      </c>
      <c r="K4849" s="58">
        <v>2017</v>
      </c>
      <c r="L4849" s="545"/>
    </row>
    <row r="4850" spans="1:12" s="86" customFormat="1">
      <c r="A4850" s="7" t="s">
        <v>1920</v>
      </c>
      <c r="C4850" s="2">
        <v>4</v>
      </c>
      <c r="D4850" s="353"/>
      <c r="E4850" s="353"/>
      <c r="F4850" s="353"/>
      <c r="G4850" s="353"/>
      <c r="H4850" s="3" t="s">
        <v>1924</v>
      </c>
      <c r="I4850" s="1" t="s">
        <v>6089</v>
      </c>
      <c r="J4850" s="1" t="s">
        <v>8030</v>
      </c>
      <c r="K4850" s="58">
        <v>2017</v>
      </c>
      <c r="L4850" s="545"/>
    </row>
    <row r="4851" spans="1:12" s="86" customFormat="1">
      <c r="A4851" s="7" t="s">
        <v>1920</v>
      </c>
      <c r="C4851" s="2">
        <v>5</v>
      </c>
      <c r="D4851" s="353"/>
      <c r="E4851" s="353"/>
      <c r="F4851" s="353"/>
      <c r="G4851" s="353"/>
      <c r="H4851" s="3" t="s">
        <v>1925</v>
      </c>
      <c r="I4851" s="1" t="s">
        <v>6089</v>
      </c>
      <c r="J4851" s="1" t="s">
        <v>8030</v>
      </c>
      <c r="K4851" s="58">
        <v>2017</v>
      </c>
      <c r="L4851" s="545"/>
    </row>
    <row r="4852" spans="1:12" s="86" customFormat="1">
      <c r="A4852" s="7" t="s">
        <v>1926</v>
      </c>
      <c r="C4852" s="2">
        <v>1</v>
      </c>
      <c r="D4852" s="353"/>
      <c r="E4852" s="353"/>
      <c r="F4852" s="353"/>
      <c r="G4852" s="353"/>
      <c r="H4852" s="3" t="s">
        <v>1928</v>
      </c>
      <c r="I4852" s="1" t="s">
        <v>6090</v>
      </c>
      <c r="J4852" s="1" t="s">
        <v>8030</v>
      </c>
      <c r="K4852" s="58">
        <v>2017</v>
      </c>
      <c r="L4852" s="545"/>
    </row>
    <row r="4853" spans="1:12" s="86" customFormat="1">
      <c r="A4853" s="7" t="s">
        <v>1926</v>
      </c>
      <c r="C4853" s="2">
        <v>2</v>
      </c>
      <c r="D4853" s="353"/>
      <c r="E4853" s="353"/>
      <c r="F4853" s="353"/>
      <c r="G4853" s="353"/>
      <c r="H4853" s="3" t="s">
        <v>1929</v>
      </c>
      <c r="I4853" s="1" t="s">
        <v>6090</v>
      </c>
      <c r="J4853" s="1" t="s">
        <v>8030</v>
      </c>
      <c r="K4853" s="58">
        <v>2017</v>
      </c>
      <c r="L4853" s="545"/>
    </row>
    <row r="4854" spans="1:12" s="86" customFormat="1">
      <c r="A4854" s="7" t="s">
        <v>1926</v>
      </c>
      <c r="C4854" s="2">
        <v>3</v>
      </c>
      <c r="D4854" s="353"/>
      <c r="E4854" s="353"/>
      <c r="F4854" s="353"/>
      <c r="G4854" s="353"/>
      <c r="H4854" s="3" t="s">
        <v>1930</v>
      </c>
      <c r="I4854" s="1" t="s">
        <v>6090</v>
      </c>
      <c r="J4854" s="1" t="s">
        <v>8030</v>
      </c>
      <c r="K4854" s="58">
        <v>2017</v>
      </c>
      <c r="L4854" s="545"/>
    </row>
    <row r="4855" spans="1:12" s="86" customFormat="1">
      <c r="A4855" s="7" t="s">
        <v>1926</v>
      </c>
      <c r="C4855" s="2">
        <v>4</v>
      </c>
      <c r="D4855" s="353"/>
      <c r="E4855" s="353"/>
      <c r="F4855" s="353"/>
      <c r="G4855" s="353"/>
      <c r="H4855" s="3" t="s">
        <v>1931</v>
      </c>
      <c r="I4855" s="1" t="s">
        <v>6090</v>
      </c>
      <c r="J4855" s="1" t="s">
        <v>8030</v>
      </c>
      <c r="K4855" s="58">
        <v>2017</v>
      </c>
      <c r="L4855" s="545"/>
    </row>
    <row r="4856" spans="1:12" s="86" customFormat="1">
      <c r="A4856" s="7" t="s">
        <v>1926</v>
      </c>
      <c r="C4856" s="2">
        <v>5</v>
      </c>
      <c r="D4856" s="353"/>
      <c r="E4856" s="353"/>
      <c r="F4856" s="353"/>
      <c r="G4856" s="353"/>
      <c r="H4856" s="3" t="s">
        <v>1932</v>
      </c>
      <c r="I4856" s="1" t="s">
        <v>6090</v>
      </c>
      <c r="J4856" s="1" t="s">
        <v>8030</v>
      </c>
      <c r="K4856" s="58">
        <v>2017</v>
      </c>
      <c r="L4856" s="545"/>
    </row>
    <row r="4857" spans="1:12" s="86" customFormat="1">
      <c r="A4857" s="1" t="s">
        <v>1944</v>
      </c>
      <c r="C4857" s="2">
        <v>1</v>
      </c>
      <c r="D4857" s="353"/>
      <c r="E4857" s="353"/>
      <c r="F4857" s="353"/>
      <c r="G4857" s="353"/>
      <c r="H4857" s="3" t="s">
        <v>1896</v>
      </c>
      <c r="I4857" s="1" t="s">
        <v>6092</v>
      </c>
      <c r="J4857" s="1" t="s">
        <v>8030</v>
      </c>
      <c r="K4857" s="58">
        <v>2017</v>
      </c>
      <c r="L4857" s="545"/>
    </row>
    <row r="4858" spans="1:12" s="86" customFormat="1">
      <c r="A4858" s="1" t="s">
        <v>1958</v>
      </c>
      <c r="C4858" s="2">
        <v>1</v>
      </c>
      <c r="D4858" s="353"/>
      <c r="E4858" s="353"/>
      <c r="F4858" s="353"/>
      <c r="G4858" s="353"/>
      <c r="H4858" s="3" t="s">
        <v>1960</v>
      </c>
      <c r="I4858" s="1" t="s">
        <v>6550</v>
      </c>
      <c r="J4858" s="1" t="s">
        <v>8030</v>
      </c>
      <c r="K4858" s="58">
        <v>2017</v>
      </c>
      <c r="L4858" s="545"/>
    </row>
    <row r="4859" spans="1:12" s="86" customFormat="1">
      <c r="A4859" s="7" t="s">
        <v>1964</v>
      </c>
      <c r="C4859" s="2">
        <v>1</v>
      </c>
      <c r="D4859" s="353"/>
      <c r="E4859" s="353"/>
      <c r="F4859" s="353"/>
      <c r="G4859" s="353"/>
      <c r="H4859" s="3" t="s">
        <v>1963</v>
      </c>
      <c r="I4859" s="1" t="s">
        <v>6086</v>
      </c>
      <c r="J4859" s="1" t="s">
        <v>8030</v>
      </c>
      <c r="K4859" s="58">
        <v>2017</v>
      </c>
      <c r="L4859" s="545"/>
    </row>
    <row r="4860" spans="1:12" s="86" customFormat="1">
      <c r="A4860" s="7" t="s">
        <v>1964</v>
      </c>
      <c r="C4860" s="2">
        <v>2</v>
      </c>
      <c r="D4860" s="353"/>
      <c r="E4860" s="353"/>
      <c r="F4860" s="353"/>
      <c r="G4860" s="353"/>
      <c r="H4860" s="3" t="s">
        <v>1966</v>
      </c>
      <c r="I4860" s="1" t="s">
        <v>6086</v>
      </c>
      <c r="J4860" s="1" t="s">
        <v>8030</v>
      </c>
      <c r="K4860" s="58">
        <v>2017</v>
      </c>
      <c r="L4860" s="545"/>
    </row>
    <row r="4861" spans="1:12" s="86" customFormat="1">
      <c r="A4861" s="7" t="s">
        <v>1964</v>
      </c>
      <c r="C4861" s="2">
        <v>3</v>
      </c>
      <c r="D4861" s="353"/>
      <c r="E4861" s="353"/>
      <c r="F4861" s="353"/>
      <c r="G4861" s="353"/>
      <c r="H4861" s="3" t="s">
        <v>1967</v>
      </c>
      <c r="I4861" s="1" t="s">
        <v>6086</v>
      </c>
      <c r="J4861" s="1" t="s">
        <v>8030</v>
      </c>
      <c r="K4861" s="58">
        <v>2017</v>
      </c>
      <c r="L4861" s="545"/>
    </row>
    <row r="4862" spans="1:12" s="86" customFormat="1">
      <c r="A4862" s="7" t="s">
        <v>1964</v>
      </c>
      <c r="C4862" s="2">
        <v>4</v>
      </c>
      <c r="D4862" s="353"/>
      <c r="E4862" s="353"/>
      <c r="F4862" s="353"/>
      <c r="G4862" s="353"/>
      <c r="H4862" s="3" t="s">
        <v>1968</v>
      </c>
      <c r="I4862" s="1" t="s">
        <v>6086</v>
      </c>
      <c r="J4862" s="1" t="s">
        <v>8030</v>
      </c>
      <c r="K4862" s="58">
        <v>2017</v>
      </c>
      <c r="L4862" s="545"/>
    </row>
    <row r="4863" spans="1:12" s="86" customFormat="1">
      <c r="A4863" s="7" t="s">
        <v>1964</v>
      </c>
      <c r="C4863" s="2">
        <v>5</v>
      </c>
      <c r="D4863" s="353"/>
      <c r="E4863" s="353"/>
      <c r="F4863" s="353"/>
      <c r="G4863" s="353"/>
      <c r="H4863" s="3" t="s">
        <v>1969</v>
      </c>
      <c r="I4863" s="1" t="s">
        <v>6086</v>
      </c>
      <c r="J4863" s="1" t="s">
        <v>8030</v>
      </c>
      <c r="K4863" s="58">
        <v>2017</v>
      </c>
      <c r="L4863" s="545"/>
    </row>
    <row r="4864" spans="1:12" s="86" customFormat="1">
      <c r="A4864" s="7" t="s">
        <v>1964</v>
      </c>
      <c r="C4864" s="2">
        <v>6</v>
      </c>
      <c r="D4864" s="353"/>
      <c r="E4864" s="353"/>
      <c r="F4864" s="353"/>
      <c r="G4864" s="353"/>
      <c r="H4864" s="3" t="s">
        <v>859</v>
      </c>
      <c r="I4864" s="1" t="s">
        <v>6086</v>
      </c>
      <c r="J4864" s="1" t="s">
        <v>8030</v>
      </c>
      <c r="K4864" s="58">
        <v>2017</v>
      </c>
      <c r="L4864" s="545"/>
    </row>
    <row r="4865" spans="1:12" s="86" customFormat="1">
      <c r="A4865" s="1" t="s">
        <v>1977</v>
      </c>
      <c r="C4865" s="2">
        <v>1</v>
      </c>
      <c r="D4865" s="353"/>
      <c r="E4865" s="353"/>
      <c r="F4865" s="353"/>
      <c r="G4865" s="353"/>
      <c r="H4865" s="3" t="s">
        <v>1979</v>
      </c>
      <c r="I4865" s="1" t="s">
        <v>6086</v>
      </c>
      <c r="J4865" s="1" t="s">
        <v>8030</v>
      </c>
      <c r="K4865" s="58">
        <v>2017</v>
      </c>
      <c r="L4865" s="545"/>
    </row>
    <row r="4866" spans="1:12" s="86" customFormat="1">
      <c r="A4866" s="7" t="s">
        <v>1977</v>
      </c>
      <c r="C4866" s="2">
        <v>2</v>
      </c>
      <c r="D4866" s="353"/>
      <c r="E4866" s="353"/>
      <c r="F4866" s="353"/>
      <c r="G4866" s="353"/>
      <c r="H4866" s="3" t="s">
        <v>1980</v>
      </c>
      <c r="I4866" s="1" t="s">
        <v>6086</v>
      </c>
      <c r="J4866" s="1" t="s">
        <v>8030</v>
      </c>
      <c r="K4866" s="58">
        <v>2017</v>
      </c>
      <c r="L4866" s="545"/>
    </row>
    <row r="4867" spans="1:12" s="86" customFormat="1">
      <c r="A4867" s="7" t="s">
        <v>1977</v>
      </c>
      <c r="C4867" s="2">
        <v>3</v>
      </c>
      <c r="D4867" s="353"/>
      <c r="E4867" s="353"/>
      <c r="F4867" s="353"/>
      <c r="G4867" s="353"/>
      <c r="H4867" s="3" t="s">
        <v>1981</v>
      </c>
      <c r="I4867" s="1" t="s">
        <v>6086</v>
      </c>
      <c r="J4867" s="1" t="s">
        <v>8030</v>
      </c>
      <c r="K4867" s="58">
        <v>2017</v>
      </c>
      <c r="L4867" s="545"/>
    </row>
    <row r="4868" spans="1:12" s="86" customFormat="1">
      <c r="A4868" s="7" t="s">
        <v>1977</v>
      </c>
      <c r="C4868" s="2">
        <v>4</v>
      </c>
      <c r="D4868" s="353"/>
      <c r="E4868" s="353"/>
      <c r="F4868" s="353"/>
      <c r="G4868" s="353"/>
      <c r="H4868" s="3" t="s">
        <v>1982</v>
      </c>
      <c r="I4868" s="1" t="s">
        <v>6086</v>
      </c>
      <c r="J4868" s="1" t="s">
        <v>8030</v>
      </c>
      <c r="K4868" s="58">
        <v>2017</v>
      </c>
      <c r="L4868" s="545"/>
    </row>
    <row r="4869" spans="1:12" s="86" customFormat="1">
      <c r="A4869" s="7" t="s">
        <v>1983</v>
      </c>
      <c r="C4869" s="2">
        <v>1</v>
      </c>
      <c r="D4869" s="353"/>
      <c r="E4869" s="353"/>
      <c r="F4869" s="353"/>
      <c r="G4869" s="353"/>
      <c r="H4869" s="3" t="s">
        <v>1985</v>
      </c>
      <c r="I4869" s="1" t="s">
        <v>6552</v>
      </c>
      <c r="J4869" s="1" t="s">
        <v>8030</v>
      </c>
      <c r="K4869" s="58">
        <v>2017</v>
      </c>
      <c r="L4869" s="545"/>
    </row>
    <row r="4870" spans="1:12" s="86" customFormat="1">
      <c r="A4870" s="7" t="s">
        <v>1983</v>
      </c>
      <c r="C4870" s="2">
        <v>2</v>
      </c>
      <c r="D4870" s="353"/>
      <c r="E4870" s="353"/>
      <c r="F4870" s="353"/>
      <c r="G4870" s="353"/>
      <c r="H4870" s="3" t="s">
        <v>1986</v>
      </c>
      <c r="I4870" s="1" t="s">
        <v>6552</v>
      </c>
      <c r="J4870" s="1" t="s">
        <v>8030</v>
      </c>
      <c r="K4870" s="58">
        <v>2017</v>
      </c>
      <c r="L4870" s="545"/>
    </row>
    <row r="4871" spans="1:12" s="86" customFormat="1">
      <c r="A4871" s="7" t="s">
        <v>1983</v>
      </c>
      <c r="C4871" s="2">
        <v>3</v>
      </c>
      <c r="D4871" s="353"/>
      <c r="E4871" s="353"/>
      <c r="F4871" s="353"/>
      <c r="G4871" s="353"/>
      <c r="H4871" s="3" t="s">
        <v>1987</v>
      </c>
      <c r="I4871" s="1" t="s">
        <v>6552</v>
      </c>
      <c r="J4871" s="1" t="s">
        <v>8030</v>
      </c>
      <c r="K4871" s="58">
        <v>2017</v>
      </c>
      <c r="L4871" s="545"/>
    </row>
    <row r="4872" spans="1:12" s="86" customFormat="1">
      <c r="A4872" s="7" t="s">
        <v>1996</v>
      </c>
      <c r="C4872" s="2">
        <v>1</v>
      </c>
      <c r="D4872" s="353"/>
      <c r="E4872" s="353"/>
      <c r="F4872" s="353"/>
      <c r="G4872" s="353"/>
      <c r="H4872" s="3" t="s">
        <v>1998</v>
      </c>
      <c r="I4872" s="1" t="s">
        <v>6094</v>
      </c>
      <c r="J4872" s="1" t="s">
        <v>8030</v>
      </c>
      <c r="K4872" s="58">
        <v>2017</v>
      </c>
      <c r="L4872" s="545"/>
    </row>
    <row r="4873" spans="1:12" s="86" customFormat="1">
      <c r="A4873" s="7" t="s">
        <v>1996</v>
      </c>
      <c r="C4873" s="2">
        <v>2</v>
      </c>
      <c r="D4873" s="353"/>
      <c r="E4873" s="353"/>
      <c r="F4873" s="353"/>
      <c r="G4873" s="353"/>
      <c r="H4873" s="3" t="s">
        <v>1999</v>
      </c>
      <c r="I4873" s="1" t="s">
        <v>6094</v>
      </c>
      <c r="J4873" s="1" t="s">
        <v>8030</v>
      </c>
      <c r="K4873" s="58">
        <v>2017</v>
      </c>
      <c r="L4873" s="545"/>
    </row>
    <row r="4874" spans="1:12" s="86" customFormat="1">
      <c r="A4874" s="7" t="s">
        <v>1996</v>
      </c>
      <c r="C4874" s="2">
        <v>3</v>
      </c>
      <c r="D4874" s="353"/>
      <c r="E4874" s="353"/>
      <c r="F4874" s="353"/>
      <c r="G4874" s="353"/>
      <c r="H4874" s="3" t="s">
        <v>4241</v>
      </c>
      <c r="I4874" s="1" t="s">
        <v>6094</v>
      </c>
      <c r="J4874" s="1" t="s">
        <v>8030</v>
      </c>
      <c r="K4874" s="58">
        <v>2017</v>
      </c>
      <c r="L4874" s="545"/>
    </row>
    <row r="4875" spans="1:12" s="86" customFormat="1">
      <c r="A4875" s="1" t="s">
        <v>2003</v>
      </c>
      <c r="C4875" s="2">
        <v>1</v>
      </c>
      <c r="D4875" s="353"/>
      <c r="E4875" s="353"/>
      <c r="F4875" s="353"/>
      <c r="G4875" s="353"/>
      <c r="H4875" s="3" t="s">
        <v>3260</v>
      </c>
      <c r="I4875" s="1" t="s">
        <v>6095</v>
      </c>
      <c r="J4875" s="1" t="s">
        <v>8030</v>
      </c>
      <c r="K4875" s="58">
        <v>2017</v>
      </c>
      <c r="L4875" s="545"/>
    </row>
    <row r="4876" spans="1:12" s="86" customFormat="1">
      <c r="A4876" s="7" t="s">
        <v>2018</v>
      </c>
      <c r="C4876" s="2">
        <v>1</v>
      </c>
      <c r="D4876" s="353"/>
      <c r="E4876" s="353"/>
      <c r="F4876" s="353"/>
      <c r="G4876" s="353"/>
      <c r="H4876" s="3" t="s">
        <v>2020</v>
      </c>
      <c r="I4876" s="1" t="s">
        <v>6096</v>
      </c>
      <c r="J4876" s="1" t="s">
        <v>8030</v>
      </c>
      <c r="K4876" s="58">
        <v>2017</v>
      </c>
      <c r="L4876" s="545"/>
    </row>
    <row r="4877" spans="1:12" s="86" customFormat="1">
      <c r="A4877" s="7" t="s">
        <v>2018</v>
      </c>
      <c r="C4877" s="2">
        <v>2</v>
      </c>
      <c r="D4877" s="353"/>
      <c r="E4877" s="353"/>
      <c r="F4877" s="353"/>
      <c r="G4877" s="353"/>
      <c r="H4877" s="3" t="s">
        <v>2021</v>
      </c>
      <c r="I4877" s="1" t="s">
        <v>6096</v>
      </c>
      <c r="J4877" s="1" t="s">
        <v>8030</v>
      </c>
      <c r="K4877" s="58">
        <v>2017</v>
      </c>
      <c r="L4877" s="545"/>
    </row>
    <row r="4878" spans="1:12" s="86" customFormat="1">
      <c r="A4878" s="7" t="s">
        <v>2018</v>
      </c>
      <c r="C4878" s="2">
        <v>3</v>
      </c>
      <c r="D4878" s="353"/>
      <c r="E4878" s="353"/>
      <c r="F4878" s="353"/>
      <c r="G4878" s="353"/>
      <c r="H4878" s="3" t="s">
        <v>2022</v>
      </c>
      <c r="I4878" s="1" t="s">
        <v>6096</v>
      </c>
      <c r="J4878" s="1" t="s">
        <v>8030</v>
      </c>
      <c r="K4878" s="58">
        <v>2017</v>
      </c>
      <c r="L4878" s="545"/>
    </row>
    <row r="4879" spans="1:12" s="86" customFormat="1">
      <c r="A4879" s="7" t="s">
        <v>2018</v>
      </c>
      <c r="C4879" s="2">
        <v>4</v>
      </c>
      <c r="D4879" s="353"/>
      <c r="E4879" s="353"/>
      <c r="F4879" s="353"/>
      <c r="G4879" s="353"/>
      <c r="H4879" s="3" t="s">
        <v>2023</v>
      </c>
      <c r="I4879" s="1" t="s">
        <v>6096</v>
      </c>
      <c r="J4879" s="1" t="s">
        <v>8030</v>
      </c>
      <c r="K4879" s="58">
        <v>2017</v>
      </c>
      <c r="L4879" s="545"/>
    </row>
    <row r="4880" spans="1:12" s="86" customFormat="1">
      <c r="A4880" s="7" t="s">
        <v>2018</v>
      </c>
      <c r="C4880" s="2">
        <v>5</v>
      </c>
      <c r="D4880" s="353"/>
      <c r="E4880" s="353"/>
      <c r="F4880" s="353"/>
      <c r="G4880" s="353"/>
      <c r="H4880" s="3" t="s">
        <v>2024</v>
      </c>
      <c r="I4880" s="1" t="s">
        <v>6096</v>
      </c>
      <c r="J4880" s="1" t="s">
        <v>8030</v>
      </c>
      <c r="K4880" s="58">
        <v>2017</v>
      </c>
      <c r="L4880" s="545"/>
    </row>
    <row r="4881" spans="1:12" s="86" customFormat="1">
      <c r="A4881" s="7" t="s">
        <v>2018</v>
      </c>
      <c r="C4881" s="2">
        <v>6</v>
      </c>
      <c r="D4881" s="353"/>
      <c r="E4881" s="353"/>
      <c r="F4881" s="353"/>
      <c r="G4881" s="353"/>
      <c r="H4881" s="3" t="s">
        <v>2025</v>
      </c>
      <c r="I4881" s="1" t="s">
        <v>6096</v>
      </c>
      <c r="J4881" s="1" t="s">
        <v>8030</v>
      </c>
      <c r="K4881" s="58">
        <v>2017</v>
      </c>
      <c r="L4881" s="545"/>
    </row>
    <row r="4882" spans="1:12" s="86" customFormat="1">
      <c r="A4882" s="7" t="s">
        <v>2018</v>
      </c>
      <c r="C4882" s="2">
        <v>7</v>
      </c>
      <c r="D4882" s="353"/>
      <c r="E4882" s="353"/>
      <c r="F4882" s="353"/>
      <c r="G4882" s="353"/>
      <c r="H4882" s="3" t="s">
        <v>2026</v>
      </c>
      <c r="I4882" s="1" t="s">
        <v>6096</v>
      </c>
      <c r="J4882" s="1" t="s">
        <v>8030</v>
      </c>
      <c r="K4882" s="58">
        <v>2017</v>
      </c>
      <c r="L4882" s="545"/>
    </row>
    <row r="4883" spans="1:12" s="86" customFormat="1">
      <c r="A4883" s="7" t="s">
        <v>2074</v>
      </c>
      <c r="C4883" s="2">
        <v>1</v>
      </c>
      <c r="D4883" s="353"/>
      <c r="E4883" s="353"/>
      <c r="F4883" s="353"/>
      <c r="G4883" s="353"/>
      <c r="H4883" s="3" t="s">
        <v>2076</v>
      </c>
      <c r="I4883" s="1" t="s">
        <v>6554</v>
      </c>
      <c r="J4883" s="1" t="s">
        <v>8030</v>
      </c>
      <c r="K4883" s="58">
        <v>2017</v>
      </c>
      <c r="L4883" s="545"/>
    </row>
    <row r="4884" spans="1:12" s="86" customFormat="1">
      <c r="A4884" s="7" t="s">
        <v>2074</v>
      </c>
      <c r="C4884" s="2">
        <v>2</v>
      </c>
      <c r="D4884" s="353"/>
      <c r="E4884" s="353"/>
      <c r="F4884" s="353"/>
      <c r="G4884" s="353"/>
      <c r="H4884" s="3" t="s">
        <v>2077</v>
      </c>
      <c r="I4884" s="1" t="s">
        <v>6554</v>
      </c>
      <c r="J4884" s="1" t="s">
        <v>8030</v>
      </c>
      <c r="K4884" s="58">
        <v>2017</v>
      </c>
      <c r="L4884" s="545"/>
    </row>
    <row r="4885" spans="1:12" s="86" customFormat="1">
      <c r="A4885" s="7" t="s">
        <v>2145</v>
      </c>
      <c r="C4885" s="2">
        <v>1</v>
      </c>
      <c r="D4885" s="353"/>
      <c r="E4885" s="353"/>
      <c r="F4885" s="353"/>
      <c r="G4885" s="353"/>
      <c r="H4885" s="3" t="s">
        <v>1691</v>
      </c>
      <c r="I4885" s="1" t="s">
        <v>6072</v>
      </c>
      <c r="J4885" s="1" t="s">
        <v>8030</v>
      </c>
      <c r="K4885" s="58">
        <v>2017</v>
      </c>
      <c r="L4885" s="545"/>
    </row>
    <row r="4886" spans="1:12" s="86" customFormat="1">
      <c r="A4886" s="7" t="s">
        <v>2145</v>
      </c>
      <c r="C4886" s="2">
        <v>2</v>
      </c>
      <c r="D4886" s="353"/>
      <c r="E4886" s="353"/>
      <c r="F4886" s="353"/>
      <c r="G4886" s="353"/>
      <c r="H4886" s="3" t="s">
        <v>2144</v>
      </c>
      <c r="I4886" s="1" t="s">
        <v>6072</v>
      </c>
      <c r="J4886" s="1" t="s">
        <v>8030</v>
      </c>
      <c r="K4886" s="58">
        <v>2017</v>
      </c>
      <c r="L4886" s="545"/>
    </row>
    <row r="4887" spans="1:12" s="86" customFormat="1">
      <c r="A4887" s="7" t="s">
        <v>2145</v>
      </c>
      <c r="C4887" s="2">
        <v>3</v>
      </c>
      <c r="D4887" s="353"/>
      <c r="E4887" s="353"/>
      <c r="F4887" s="353"/>
      <c r="G4887" s="353"/>
      <c r="H4887" s="3" t="s">
        <v>2148</v>
      </c>
      <c r="I4887" s="1" t="s">
        <v>6072</v>
      </c>
      <c r="J4887" s="1" t="s">
        <v>8030</v>
      </c>
      <c r="K4887" s="58">
        <v>2017</v>
      </c>
      <c r="L4887" s="545"/>
    </row>
    <row r="4888" spans="1:12" s="86" customFormat="1">
      <c r="A4888" s="7" t="s">
        <v>2145</v>
      </c>
      <c r="C4888" s="2">
        <v>4</v>
      </c>
      <c r="D4888" s="353"/>
      <c r="E4888" s="353"/>
      <c r="F4888" s="353"/>
      <c r="G4888" s="353"/>
      <c r="H4888" s="3" t="s">
        <v>2150</v>
      </c>
      <c r="I4888" s="1" t="s">
        <v>6072</v>
      </c>
      <c r="J4888" s="1" t="s">
        <v>8030</v>
      </c>
      <c r="K4888" s="58">
        <v>2017</v>
      </c>
      <c r="L4888" s="545"/>
    </row>
    <row r="4889" spans="1:12" s="86" customFormat="1">
      <c r="A4889" s="7" t="s">
        <v>2145</v>
      </c>
      <c r="C4889" s="2">
        <v>5</v>
      </c>
      <c r="D4889" s="353"/>
      <c r="E4889" s="353"/>
      <c r="F4889" s="353"/>
      <c r="G4889" s="353"/>
      <c r="H4889" s="3" t="s">
        <v>2152</v>
      </c>
      <c r="I4889" s="1" t="s">
        <v>6072</v>
      </c>
      <c r="J4889" s="1" t="s">
        <v>8030</v>
      </c>
      <c r="K4889" s="58">
        <v>2017</v>
      </c>
      <c r="L4889" s="545"/>
    </row>
    <row r="4890" spans="1:12" s="86" customFormat="1">
      <c r="A4890" s="7" t="s">
        <v>2182</v>
      </c>
      <c r="C4890" s="2">
        <v>1</v>
      </c>
      <c r="D4890" s="353"/>
      <c r="E4890" s="353"/>
      <c r="F4890" s="353"/>
      <c r="G4890" s="353"/>
      <c r="H4890" s="3">
        <v>5</v>
      </c>
      <c r="I4890" s="1" t="s">
        <v>6555</v>
      </c>
      <c r="J4890" s="1" t="s">
        <v>8030</v>
      </c>
      <c r="K4890" s="58">
        <v>2017</v>
      </c>
      <c r="L4890" s="545"/>
    </row>
    <row r="4891" spans="1:12" s="86" customFormat="1">
      <c r="A4891" s="7" t="s">
        <v>2182</v>
      </c>
      <c r="C4891" s="2">
        <v>2</v>
      </c>
      <c r="D4891" s="353"/>
      <c r="E4891" s="353"/>
      <c r="F4891" s="353"/>
      <c r="G4891" s="353"/>
      <c r="H4891" s="3">
        <v>6</v>
      </c>
      <c r="I4891" s="1" t="s">
        <v>6555</v>
      </c>
      <c r="J4891" s="1" t="s">
        <v>8030</v>
      </c>
      <c r="K4891" s="58">
        <v>2017</v>
      </c>
      <c r="L4891" s="545"/>
    </row>
    <row r="4892" spans="1:12" s="86" customFormat="1">
      <c r="A4892" s="7" t="s">
        <v>2182</v>
      </c>
      <c r="C4892" s="2">
        <v>3</v>
      </c>
      <c r="D4892" s="353"/>
      <c r="E4892" s="353"/>
      <c r="F4892" s="353"/>
      <c r="G4892" s="353"/>
      <c r="H4892" s="3">
        <v>8</v>
      </c>
      <c r="I4892" s="1" t="s">
        <v>6555</v>
      </c>
      <c r="J4892" s="1" t="s">
        <v>8030</v>
      </c>
      <c r="K4892" s="58">
        <v>2017</v>
      </c>
      <c r="L4892" s="545"/>
    </row>
    <row r="4893" spans="1:12" s="86" customFormat="1">
      <c r="A4893" s="7" t="s">
        <v>2182</v>
      </c>
      <c r="C4893" s="2">
        <v>4</v>
      </c>
      <c r="D4893" s="353"/>
      <c r="E4893" s="353"/>
      <c r="F4893" s="353"/>
      <c r="G4893" s="353"/>
      <c r="H4893" s="3">
        <v>10</v>
      </c>
      <c r="I4893" s="1" t="s">
        <v>6555</v>
      </c>
      <c r="J4893" s="1" t="s">
        <v>8030</v>
      </c>
      <c r="K4893" s="58">
        <v>2017</v>
      </c>
      <c r="L4893" s="545"/>
    </row>
    <row r="4894" spans="1:12" s="86" customFormat="1">
      <c r="A4894" s="7" t="s">
        <v>128</v>
      </c>
      <c r="C4894" s="2">
        <v>1</v>
      </c>
      <c r="D4894" s="353"/>
      <c r="E4894" s="353"/>
      <c r="F4894" s="353"/>
      <c r="G4894" s="353"/>
      <c r="H4894" s="3" t="s">
        <v>130</v>
      </c>
      <c r="I4894" s="1" t="s">
        <v>6099</v>
      </c>
      <c r="J4894" s="1" t="s">
        <v>8030</v>
      </c>
      <c r="K4894" s="58">
        <v>2017</v>
      </c>
      <c r="L4894" s="545"/>
    </row>
    <row r="4895" spans="1:12" s="86" customFormat="1">
      <c r="A4895" s="7" t="s">
        <v>128</v>
      </c>
      <c r="C4895" s="2">
        <v>2</v>
      </c>
      <c r="D4895" s="353"/>
      <c r="E4895" s="353"/>
      <c r="F4895" s="353"/>
      <c r="G4895" s="353"/>
      <c r="H4895" s="3" t="s">
        <v>131</v>
      </c>
      <c r="I4895" s="1" t="s">
        <v>6099</v>
      </c>
      <c r="J4895" s="1" t="s">
        <v>8030</v>
      </c>
      <c r="K4895" s="58">
        <v>2017</v>
      </c>
      <c r="L4895" s="545"/>
    </row>
    <row r="4896" spans="1:12" s="86" customFormat="1">
      <c r="A4896" s="7" t="s">
        <v>143</v>
      </c>
      <c r="C4896" s="2">
        <v>1</v>
      </c>
      <c r="D4896" s="353"/>
      <c r="E4896" s="353"/>
      <c r="F4896" s="353"/>
      <c r="G4896" s="353"/>
      <c r="H4896" s="3" t="s">
        <v>1511</v>
      </c>
      <c r="I4896" s="1" t="s">
        <v>6557</v>
      </c>
      <c r="J4896" s="1" t="s">
        <v>8030</v>
      </c>
      <c r="K4896" s="58">
        <v>2017</v>
      </c>
      <c r="L4896" s="545"/>
    </row>
    <row r="4897" spans="1:12" s="86" customFormat="1">
      <c r="A4897" s="7" t="s">
        <v>143</v>
      </c>
      <c r="C4897" s="2">
        <v>2</v>
      </c>
      <c r="D4897" s="353"/>
      <c r="E4897" s="353"/>
      <c r="F4897" s="353"/>
      <c r="G4897" s="353"/>
      <c r="H4897" s="3" t="s">
        <v>145</v>
      </c>
      <c r="I4897" s="1" t="s">
        <v>6557</v>
      </c>
      <c r="J4897" s="1" t="s">
        <v>8030</v>
      </c>
      <c r="K4897" s="58">
        <v>2017</v>
      </c>
      <c r="L4897" s="545"/>
    </row>
    <row r="4898" spans="1:12" s="86" customFormat="1">
      <c r="A4898" s="7" t="s">
        <v>143</v>
      </c>
      <c r="C4898" s="2">
        <v>3</v>
      </c>
      <c r="D4898" s="353"/>
      <c r="E4898" s="353"/>
      <c r="F4898" s="353"/>
      <c r="G4898" s="353"/>
      <c r="H4898" s="3" t="s">
        <v>146</v>
      </c>
      <c r="I4898" s="1" t="s">
        <v>6557</v>
      </c>
      <c r="J4898" s="1" t="s">
        <v>8030</v>
      </c>
      <c r="K4898" s="58">
        <v>2017</v>
      </c>
      <c r="L4898" s="545"/>
    </row>
    <row r="4899" spans="1:12" s="86" customFormat="1">
      <c r="A4899" s="1" t="s">
        <v>151</v>
      </c>
      <c r="C4899" s="2">
        <v>1</v>
      </c>
      <c r="D4899" s="353"/>
      <c r="E4899" s="353"/>
      <c r="F4899" s="353"/>
      <c r="G4899" s="353"/>
      <c r="H4899" s="3" t="s">
        <v>153</v>
      </c>
      <c r="I4899" s="1" t="s">
        <v>6101</v>
      </c>
      <c r="J4899" s="1" t="s">
        <v>8030</v>
      </c>
      <c r="K4899" s="58">
        <v>2017</v>
      </c>
      <c r="L4899" s="545"/>
    </row>
    <row r="4900" spans="1:12" s="86" customFormat="1">
      <c r="A4900" s="1" t="s">
        <v>151</v>
      </c>
      <c r="C4900" s="2">
        <v>2</v>
      </c>
      <c r="D4900" s="353"/>
      <c r="E4900" s="353"/>
      <c r="F4900" s="353"/>
      <c r="G4900" s="353"/>
      <c r="H4900" s="3" t="s">
        <v>154</v>
      </c>
      <c r="I4900" s="1" t="s">
        <v>6101</v>
      </c>
      <c r="J4900" s="1" t="s">
        <v>8030</v>
      </c>
      <c r="K4900" s="58">
        <v>2017</v>
      </c>
      <c r="L4900" s="545"/>
    </row>
    <row r="4901" spans="1:12" s="86" customFormat="1">
      <c r="A4901" s="1" t="s">
        <v>151</v>
      </c>
      <c r="C4901" s="2">
        <v>3</v>
      </c>
      <c r="D4901" s="353"/>
      <c r="E4901" s="353"/>
      <c r="F4901" s="353"/>
      <c r="G4901" s="353"/>
      <c r="H4901" s="3" t="s">
        <v>2789</v>
      </c>
      <c r="I4901" s="1" t="s">
        <v>6234</v>
      </c>
      <c r="J4901" s="1" t="s">
        <v>8030</v>
      </c>
      <c r="K4901" s="58">
        <v>2017</v>
      </c>
      <c r="L4901" s="545"/>
    </row>
    <row r="4902" spans="1:12" s="86" customFormat="1">
      <c r="A4902" s="1" t="s">
        <v>151</v>
      </c>
      <c r="C4902" s="2">
        <v>4</v>
      </c>
      <c r="D4902" s="353"/>
      <c r="E4902" s="353"/>
      <c r="F4902" s="353"/>
      <c r="G4902" s="353"/>
      <c r="H4902" s="3" t="s">
        <v>6233</v>
      </c>
      <c r="I4902" s="1" t="s">
        <v>6234</v>
      </c>
      <c r="J4902" s="1" t="s">
        <v>8030</v>
      </c>
      <c r="K4902" s="58">
        <v>2017</v>
      </c>
      <c r="L4902" s="545"/>
    </row>
    <row r="4903" spans="1:12" s="86" customFormat="1">
      <c r="A4903" s="1" t="s">
        <v>170</v>
      </c>
      <c r="C4903" s="2">
        <v>1</v>
      </c>
      <c r="D4903" s="353"/>
      <c r="E4903" s="353"/>
      <c r="F4903" s="353"/>
      <c r="G4903" s="353"/>
      <c r="H4903" s="3" t="s">
        <v>172</v>
      </c>
      <c r="I4903" s="1" t="s">
        <v>6559</v>
      </c>
      <c r="J4903" s="1" t="s">
        <v>8030</v>
      </c>
      <c r="K4903" s="58">
        <v>2017</v>
      </c>
      <c r="L4903" s="545"/>
    </row>
    <row r="4904" spans="1:12" s="86" customFormat="1">
      <c r="A4904" s="1" t="s">
        <v>170</v>
      </c>
      <c r="C4904" s="2">
        <v>2</v>
      </c>
      <c r="D4904" s="353"/>
      <c r="E4904" s="353"/>
      <c r="F4904" s="353"/>
      <c r="G4904" s="353"/>
      <c r="H4904" s="3" t="s">
        <v>173</v>
      </c>
      <c r="I4904" s="1" t="s">
        <v>6559</v>
      </c>
      <c r="J4904" s="1" t="s">
        <v>8030</v>
      </c>
      <c r="K4904" s="58">
        <v>2017</v>
      </c>
      <c r="L4904" s="545"/>
    </row>
    <row r="4905" spans="1:12" s="86" customFormat="1">
      <c r="A4905" s="1" t="s">
        <v>170</v>
      </c>
      <c r="C4905" s="2">
        <v>3</v>
      </c>
      <c r="D4905" s="353"/>
      <c r="E4905" s="353"/>
      <c r="F4905" s="353"/>
      <c r="G4905" s="353"/>
      <c r="H4905" s="3" t="s">
        <v>174</v>
      </c>
      <c r="I4905" s="1" t="s">
        <v>6559</v>
      </c>
      <c r="J4905" s="1" t="s">
        <v>8030</v>
      </c>
      <c r="K4905" s="58">
        <v>2017</v>
      </c>
      <c r="L4905" s="545"/>
    </row>
    <row r="4906" spans="1:12" s="86" customFormat="1">
      <c r="A4906" s="7" t="s">
        <v>175</v>
      </c>
      <c r="C4906" s="2">
        <v>1</v>
      </c>
      <c r="D4906" s="353"/>
      <c r="E4906" s="353"/>
      <c r="F4906" s="353"/>
      <c r="G4906" s="353"/>
      <c r="H4906" s="3" t="s">
        <v>177</v>
      </c>
      <c r="I4906" s="1" t="s">
        <v>6561</v>
      </c>
      <c r="J4906" s="1" t="s">
        <v>8030</v>
      </c>
      <c r="K4906" s="58">
        <v>2017</v>
      </c>
      <c r="L4906" s="545"/>
    </row>
    <row r="4907" spans="1:12" s="86" customFormat="1">
      <c r="A4907" s="7" t="s">
        <v>175</v>
      </c>
      <c r="C4907" s="2">
        <v>2</v>
      </c>
      <c r="D4907" s="353"/>
      <c r="E4907" s="353"/>
      <c r="F4907" s="353"/>
      <c r="G4907" s="353"/>
      <c r="H4907" s="3" t="s">
        <v>178</v>
      </c>
      <c r="I4907" s="1" t="s">
        <v>6561</v>
      </c>
      <c r="J4907" s="1" t="s">
        <v>8030</v>
      </c>
      <c r="K4907" s="58">
        <v>2017</v>
      </c>
      <c r="L4907" s="545"/>
    </row>
    <row r="4908" spans="1:12" s="86" customFormat="1">
      <c r="A4908" s="7" t="s">
        <v>175</v>
      </c>
      <c r="C4908" s="2">
        <v>3</v>
      </c>
      <c r="D4908" s="353"/>
      <c r="E4908" s="353"/>
      <c r="F4908" s="353"/>
      <c r="G4908" s="353"/>
      <c r="H4908" s="3" t="s">
        <v>179</v>
      </c>
      <c r="I4908" s="1" t="s">
        <v>6561</v>
      </c>
      <c r="J4908" s="1" t="s">
        <v>8030</v>
      </c>
      <c r="K4908" s="58">
        <v>2017</v>
      </c>
      <c r="L4908" s="545"/>
    </row>
    <row r="4909" spans="1:12" s="86" customFormat="1">
      <c r="A4909" s="7" t="s">
        <v>184</v>
      </c>
      <c r="C4909" s="2">
        <v>1</v>
      </c>
      <c r="D4909" s="353"/>
      <c r="E4909" s="353"/>
      <c r="F4909" s="353"/>
      <c r="G4909" s="353"/>
      <c r="H4909" s="3" t="s">
        <v>187</v>
      </c>
      <c r="I4909" s="1" t="s">
        <v>6563</v>
      </c>
      <c r="J4909" s="1" t="s">
        <v>8030</v>
      </c>
      <c r="K4909" s="58">
        <v>2017</v>
      </c>
      <c r="L4909" s="545"/>
    </row>
    <row r="4910" spans="1:12" s="86" customFormat="1">
      <c r="A4910" s="7" t="s">
        <v>184</v>
      </c>
      <c r="C4910" s="2">
        <v>2</v>
      </c>
      <c r="D4910" s="353"/>
      <c r="E4910" s="353"/>
      <c r="F4910" s="353"/>
      <c r="G4910" s="353"/>
      <c r="H4910" s="3" t="s">
        <v>188</v>
      </c>
      <c r="I4910" s="1" t="s">
        <v>6563</v>
      </c>
      <c r="J4910" s="1" t="s">
        <v>8030</v>
      </c>
      <c r="K4910" s="58">
        <v>2017</v>
      </c>
      <c r="L4910" s="545"/>
    </row>
    <row r="4911" spans="1:12" s="86" customFormat="1">
      <c r="A4911" s="7" t="s">
        <v>184</v>
      </c>
      <c r="C4911" s="2">
        <v>3</v>
      </c>
      <c r="D4911" s="353"/>
      <c r="E4911" s="353"/>
      <c r="F4911" s="353"/>
      <c r="G4911" s="353"/>
      <c r="H4911" s="3" t="s">
        <v>189</v>
      </c>
      <c r="I4911" s="1" t="s">
        <v>6563</v>
      </c>
      <c r="J4911" s="1" t="s">
        <v>8030</v>
      </c>
      <c r="K4911" s="58">
        <v>2017</v>
      </c>
      <c r="L4911" s="545"/>
    </row>
    <row r="4912" spans="1:12" s="86" customFormat="1">
      <c r="A4912" s="7" t="s">
        <v>184</v>
      </c>
      <c r="C4912" s="2">
        <v>4</v>
      </c>
      <c r="D4912" s="353"/>
      <c r="E4912" s="353"/>
      <c r="F4912" s="353"/>
      <c r="G4912" s="353"/>
      <c r="H4912" s="3" t="s">
        <v>190</v>
      </c>
      <c r="I4912" s="1" t="s">
        <v>6563</v>
      </c>
      <c r="J4912" s="1" t="s">
        <v>8030</v>
      </c>
      <c r="K4912" s="58">
        <v>2017</v>
      </c>
      <c r="L4912" s="545"/>
    </row>
    <row r="4913" spans="1:12" s="86" customFormat="1">
      <c r="A4913" s="7" t="s">
        <v>184</v>
      </c>
      <c r="C4913" s="2">
        <v>5</v>
      </c>
      <c r="D4913" s="353"/>
      <c r="E4913" s="353"/>
      <c r="F4913" s="353"/>
      <c r="G4913" s="353"/>
      <c r="H4913" s="3" t="s">
        <v>191</v>
      </c>
      <c r="I4913" s="1" t="s">
        <v>6563</v>
      </c>
      <c r="J4913" s="1" t="s">
        <v>8030</v>
      </c>
      <c r="K4913" s="58">
        <v>2017</v>
      </c>
      <c r="L4913" s="545"/>
    </row>
    <row r="4914" spans="1:12" s="86" customFormat="1">
      <c r="A4914" s="7" t="s">
        <v>184</v>
      </c>
      <c r="C4914" s="2">
        <v>6</v>
      </c>
      <c r="D4914" s="353"/>
      <c r="E4914" s="353"/>
      <c r="F4914" s="353"/>
      <c r="G4914" s="353"/>
      <c r="H4914" s="3" t="s">
        <v>192</v>
      </c>
      <c r="I4914" s="1" t="s">
        <v>6563</v>
      </c>
      <c r="J4914" s="1" t="s">
        <v>8030</v>
      </c>
      <c r="K4914" s="58">
        <v>2017</v>
      </c>
      <c r="L4914" s="545"/>
    </row>
    <row r="4915" spans="1:12" s="86" customFormat="1">
      <c r="A4915" s="7" t="s">
        <v>184</v>
      </c>
      <c r="C4915" s="2">
        <v>7</v>
      </c>
      <c r="D4915" s="353"/>
      <c r="E4915" s="353"/>
      <c r="F4915" s="353"/>
      <c r="G4915" s="353"/>
      <c r="H4915" s="3" t="s">
        <v>193</v>
      </c>
      <c r="I4915" s="1" t="s">
        <v>6563</v>
      </c>
      <c r="J4915" s="1" t="s">
        <v>8030</v>
      </c>
      <c r="K4915" s="58">
        <v>2017</v>
      </c>
      <c r="L4915" s="545"/>
    </row>
    <row r="4916" spans="1:12" s="86" customFormat="1">
      <c r="A4916" s="7" t="s">
        <v>184</v>
      </c>
      <c r="C4916" s="2">
        <v>8</v>
      </c>
      <c r="D4916" s="353"/>
      <c r="E4916" s="353"/>
      <c r="F4916" s="353"/>
      <c r="G4916" s="353"/>
      <c r="H4916" s="3" t="s">
        <v>194</v>
      </c>
      <c r="I4916" s="1" t="s">
        <v>6563</v>
      </c>
      <c r="J4916" s="1" t="s">
        <v>8030</v>
      </c>
      <c r="K4916" s="58">
        <v>2017</v>
      </c>
      <c r="L4916" s="545"/>
    </row>
    <row r="4917" spans="1:12" s="86" customFormat="1">
      <c r="A4917" s="7" t="s">
        <v>204</v>
      </c>
      <c r="C4917" s="2">
        <v>1</v>
      </c>
      <c r="D4917" s="353"/>
      <c r="E4917" s="353"/>
      <c r="F4917" s="353"/>
      <c r="G4917" s="353"/>
      <c r="H4917" s="3" t="s">
        <v>206</v>
      </c>
      <c r="I4917" s="1" t="s">
        <v>6565</v>
      </c>
      <c r="J4917" s="1" t="s">
        <v>8030</v>
      </c>
      <c r="K4917" s="58">
        <v>2017</v>
      </c>
      <c r="L4917" s="545"/>
    </row>
    <row r="4918" spans="1:12" s="86" customFormat="1">
      <c r="A4918" s="7" t="s">
        <v>204</v>
      </c>
      <c r="C4918" s="2">
        <v>2</v>
      </c>
      <c r="D4918" s="353"/>
      <c r="E4918" s="353"/>
      <c r="F4918" s="353"/>
      <c r="G4918" s="353"/>
      <c r="H4918" s="3" t="s">
        <v>207</v>
      </c>
      <c r="I4918" s="1" t="s">
        <v>6565</v>
      </c>
      <c r="J4918" s="1" t="s">
        <v>8030</v>
      </c>
      <c r="K4918" s="58">
        <v>2017</v>
      </c>
      <c r="L4918" s="545"/>
    </row>
    <row r="4919" spans="1:12" s="86" customFormat="1">
      <c r="A4919" s="7" t="s">
        <v>204</v>
      </c>
      <c r="C4919" s="2">
        <v>3</v>
      </c>
      <c r="D4919" s="353"/>
      <c r="E4919" s="353"/>
      <c r="F4919" s="353"/>
      <c r="G4919" s="353"/>
      <c r="H4919" s="3" t="s">
        <v>208</v>
      </c>
      <c r="I4919" s="1" t="s">
        <v>6565</v>
      </c>
      <c r="J4919" s="1" t="s">
        <v>8030</v>
      </c>
      <c r="K4919" s="58">
        <v>2017</v>
      </c>
      <c r="L4919" s="545"/>
    </row>
    <row r="4920" spans="1:12" s="86" customFormat="1">
      <c r="A4920" s="7" t="s">
        <v>209</v>
      </c>
      <c r="C4920" s="2">
        <v>1</v>
      </c>
      <c r="D4920" s="353"/>
      <c r="E4920" s="353"/>
      <c r="F4920" s="353"/>
      <c r="G4920" s="353"/>
      <c r="H4920" s="3" t="s">
        <v>211</v>
      </c>
      <c r="I4920" s="1" t="s">
        <v>6101</v>
      </c>
      <c r="J4920" s="1" t="s">
        <v>8030</v>
      </c>
      <c r="K4920" s="58">
        <v>2017</v>
      </c>
      <c r="L4920" s="545"/>
    </row>
    <row r="4921" spans="1:12" s="86" customFormat="1">
      <c r="A4921" s="7" t="s">
        <v>209</v>
      </c>
      <c r="C4921" s="2">
        <v>2</v>
      </c>
      <c r="D4921" s="353"/>
      <c r="E4921" s="353"/>
      <c r="F4921" s="353"/>
      <c r="G4921" s="353"/>
      <c r="H4921" s="3" t="s">
        <v>212</v>
      </c>
      <c r="I4921" s="1" t="s">
        <v>6101</v>
      </c>
      <c r="J4921" s="1" t="s">
        <v>8030</v>
      </c>
      <c r="K4921" s="58">
        <v>2017</v>
      </c>
      <c r="L4921" s="545"/>
    </row>
    <row r="4922" spans="1:12" s="86" customFormat="1">
      <c r="A4922" s="7" t="s">
        <v>209</v>
      </c>
      <c r="C4922" s="2">
        <v>3</v>
      </c>
      <c r="D4922" s="353"/>
      <c r="E4922" s="353"/>
      <c r="F4922" s="353"/>
      <c r="G4922" s="353"/>
      <c r="H4922" s="3" t="s">
        <v>213</v>
      </c>
      <c r="I4922" s="1" t="s">
        <v>6101</v>
      </c>
      <c r="J4922" s="1" t="s">
        <v>8030</v>
      </c>
      <c r="K4922" s="58">
        <v>2017</v>
      </c>
      <c r="L4922" s="545"/>
    </row>
    <row r="4923" spans="1:12" s="86" customFormat="1">
      <c r="A4923" s="7" t="s">
        <v>209</v>
      </c>
      <c r="C4923" s="2">
        <v>4</v>
      </c>
      <c r="D4923" s="353"/>
      <c r="E4923" s="353"/>
      <c r="F4923" s="353"/>
      <c r="G4923" s="353"/>
      <c r="H4923" s="3" t="s">
        <v>214</v>
      </c>
      <c r="I4923" s="1" t="s">
        <v>6101</v>
      </c>
      <c r="J4923" s="1" t="s">
        <v>8030</v>
      </c>
      <c r="K4923" s="58">
        <v>2017</v>
      </c>
      <c r="L4923" s="545"/>
    </row>
    <row r="4924" spans="1:12" s="86" customFormat="1">
      <c r="A4924" s="7" t="s">
        <v>209</v>
      </c>
      <c r="C4924" s="2">
        <v>5</v>
      </c>
      <c r="D4924" s="353"/>
      <c r="E4924" s="353"/>
      <c r="F4924" s="353"/>
      <c r="G4924" s="353"/>
      <c r="H4924" s="3" t="s">
        <v>215</v>
      </c>
      <c r="I4924" s="1" t="s">
        <v>6101</v>
      </c>
      <c r="J4924" s="1" t="s">
        <v>8030</v>
      </c>
      <c r="K4924" s="58">
        <v>2017</v>
      </c>
      <c r="L4924" s="545"/>
    </row>
    <row r="4925" spans="1:12" s="86" customFormat="1">
      <c r="A4925" s="7" t="s">
        <v>209</v>
      </c>
      <c r="C4925" s="2">
        <v>6</v>
      </c>
      <c r="D4925" s="353"/>
      <c r="E4925" s="353"/>
      <c r="F4925" s="353"/>
      <c r="G4925" s="353"/>
      <c r="H4925" s="3" t="s">
        <v>216</v>
      </c>
      <c r="I4925" s="1" t="s">
        <v>6101</v>
      </c>
      <c r="J4925" s="1" t="s">
        <v>8030</v>
      </c>
      <c r="K4925" s="58">
        <v>2017</v>
      </c>
      <c r="L4925" s="545"/>
    </row>
    <row r="4926" spans="1:12" s="86" customFormat="1">
      <c r="A4926" s="7" t="s">
        <v>209</v>
      </c>
      <c r="C4926" s="2">
        <v>7</v>
      </c>
      <c r="D4926" s="353"/>
      <c r="E4926" s="353"/>
      <c r="F4926" s="353"/>
      <c r="G4926" s="353"/>
      <c r="H4926" s="3" t="s">
        <v>217</v>
      </c>
      <c r="I4926" s="1" t="s">
        <v>6101</v>
      </c>
      <c r="J4926" s="1" t="s">
        <v>8030</v>
      </c>
      <c r="K4926" s="58">
        <v>2017</v>
      </c>
      <c r="L4926" s="545"/>
    </row>
    <row r="4927" spans="1:12" s="86" customFormat="1">
      <c r="A4927" s="7" t="s">
        <v>209</v>
      </c>
      <c r="C4927" s="2">
        <v>8</v>
      </c>
      <c r="D4927" s="353"/>
      <c r="E4927" s="353"/>
      <c r="F4927" s="353"/>
      <c r="G4927" s="353"/>
      <c r="H4927" s="3" t="s">
        <v>218</v>
      </c>
      <c r="I4927" s="1" t="s">
        <v>6101</v>
      </c>
      <c r="J4927" s="1" t="s">
        <v>8030</v>
      </c>
      <c r="K4927" s="58">
        <v>2017</v>
      </c>
      <c r="L4927" s="545"/>
    </row>
    <row r="4928" spans="1:12" s="86" customFormat="1">
      <c r="A4928" s="7" t="s">
        <v>209</v>
      </c>
      <c r="C4928" s="2">
        <v>9</v>
      </c>
      <c r="D4928" s="353"/>
      <c r="E4928" s="353"/>
      <c r="F4928" s="353"/>
      <c r="G4928" s="353"/>
      <c r="H4928" s="3" t="s">
        <v>219</v>
      </c>
      <c r="I4928" s="1" t="s">
        <v>6101</v>
      </c>
      <c r="J4928" s="1" t="s">
        <v>8030</v>
      </c>
      <c r="K4928" s="58">
        <v>2017</v>
      </c>
      <c r="L4928" s="545"/>
    </row>
    <row r="4929" spans="1:12" s="86" customFormat="1">
      <c r="A4929" s="7" t="s">
        <v>220</v>
      </c>
      <c r="C4929" s="2">
        <v>1</v>
      </c>
      <c r="D4929" s="353"/>
      <c r="E4929" s="353"/>
      <c r="F4929" s="353"/>
      <c r="G4929" s="353"/>
      <c r="H4929" s="3" t="s">
        <v>222</v>
      </c>
      <c r="I4929" s="7" t="s">
        <v>6567</v>
      </c>
      <c r="J4929" s="1" t="s">
        <v>8030</v>
      </c>
      <c r="K4929" s="58">
        <v>2017</v>
      </c>
      <c r="L4929" s="545"/>
    </row>
    <row r="4930" spans="1:12" s="86" customFormat="1">
      <c r="A4930" s="7" t="s">
        <v>229</v>
      </c>
      <c r="C4930" s="2">
        <v>1</v>
      </c>
      <c r="D4930" s="353"/>
      <c r="E4930" s="353"/>
      <c r="F4930" s="353"/>
      <c r="G4930" s="353"/>
      <c r="H4930" s="3" t="s">
        <v>231</v>
      </c>
      <c r="I4930" s="1" t="s">
        <v>6090</v>
      </c>
      <c r="J4930" s="1" t="s">
        <v>8030</v>
      </c>
      <c r="K4930" s="58">
        <v>2017</v>
      </c>
      <c r="L4930" s="545"/>
    </row>
    <row r="4931" spans="1:12" s="86" customFormat="1">
      <c r="A4931" s="7" t="s">
        <v>229</v>
      </c>
      <c r="C4931" s="2">
        <v>2</v>
      </c>
      <c r="D4931" s="353"/>
      <c r="E4931" s="353"/>
      <c r="F4931" s="353"/>
      <c r="G4931" s="353"/>
      <c r="H4931" s="3" t="s">
        <v>232</v>
      </c>
      <c r="I4931" s="1" t="s">
        <v>6090</v>
      </c>
      <c r="J4931" s="1" t="s">
        <v>8030</v>
      </c>
      <c r="K4931" s="58">
        <v>2017</v>
      </c>
      <c r="L4931" s="545"/>
    </row>
    <row r="4932" spans="1:12" s="86" customFormat="1">
      <c r="A4932" s="7" t="s">
        <v>229</v>
      </c>
      <c r="C4932" s="2">
        <v>3</v>
      </c>
      <c r="D4932" s="353"/>
      <c r="E4932" s="353"/>
      <c r="F4932" s="353"/>
      <c r="G4932" s="353"/>
      <c r="H4932" s="3" t="s">
        <v>233</v>
      </c>
      <c r="I4932" s="1" t="s">
        <v>6090</v>
      </c>
      <c r="J4932" s="1" t="s">
        <v>8030</v>
      </c>
      <c r="K4932" s="58">
        <v>2017</v>
      </c>
      <c r="L4932" s="545"/>
    </row>
    <row r="4933" spans="1:12" s="86" customFormat="1">
      <c r="A4933" s="7" t="s">
        <v>234</v>
      </c>
      <c r="C4933" s="2">
        <v>1</v>
      </c>
      <c r="D4933" s="353"/>
      <c r="E4933" s="353"/>
      <c r="F4933" s="353"/>
      <c r="G4933" s="353"/>
      <c r="H4933" s="3" t="s">
        <v>236</v>
      </c>
      <c r="I4933" s="1" t="s">
        <v>6087</v>
      </c>
      <c r="J4933" s="1" t="s">
        <v>8030</v>
      </c>
      <c r="K4933" s="58">
        <v>2017</v>
      </c>
      <c r="L4933" s="545"/>
    </row>
    <row r="4934" spans="1:12" s="86" customFormat="1">
      <c r="A4934" s="7" t="s">
        <v>234</v>
      </c>
      <c r="C4934" s="2">
        <v>2</v>
      </c>
      <c r="D4934" s="353"/>
      <c r="E4934" s="353"/>
      <c r="F4934" s="353"/>
      <c r="G4934" s="353"/>
      <c r="H4934" s="3" t="s">
        <v>237</v>
      </c>
      <c r="I4934" s="1" t="s">
        <v>6087</v>
      </c>
      <c r="J4934" s="1" t="s">
        <v>8030</v>
      </c>
      <c r="K4934" s="58">
        <v>2017</v>
      </c>
      <c r="L4934" s="545"/>
    </row>
    <row r="4935" spans="1:12" s="86" customFormat="1">
      <c r="A4935" s="7" t="s">
        <v>234</v>
      </c>
      <c r="C4935" s="2">
        <v>3</v>
      </c>
      <c r="D4935" s="353"/>
      <c r="E4935" s="353"/>
      <c r="F4935" s="353"/>
      <c r="G4935" s="353"/>
      <c r="H4935" s="3" t="s">
        <v>238</v>
      </c>
      <c r="I4935" s="1" t="s">
        <v>6087</v>
      </c>
      <c r="J4935" s="1" t="s">
        <v>8030</v>
      </c>
      <c r="K4935" s="58">
        <v>2017</v>
      </c>
      <c r="L4935" s="545"/>
    </row>
    <row r="4936" spans="1:12" s="86" customFormat="1">
      <c r="A4936" s="7" t="s">
        <v>234</v>
      </c>
      <c r="C4936" s="2">
        <v>4</v>
      </c>
      <c r="D4936" s="353"/>
      <c r="E4936" s="353"/>
      <c r="F4936" s="353"/>
      <c r="G4936" s="353"/>
      <c r="H4936" s="3" t="s">
        <v>239</v>
      </c>
      <c r="I4936" s="1" t="s">
        <v>6087</v>
      </c>
      <c r="J4936" s="1" t="s">
        <v>8030</v>
      </c>
      <c r="K4936" s="58">
        <v>2017</v>
      </c>
      <c r="L4936" s="545"/>
    </row>
    <row r="4937" spans="1:12" s="86" customFormat="1">
      <c r="A4937" s="7" t="s">
        <v>234</v>
      </c>
      <c r="C4937" s="2">
        <v>5</v>
      </c>
      <c r="D4937" s="353"/>
      <c r="E4937" s="353"/>
      <c r="F4937" s="353"/>
      <c r="G4937" s="353"/>
      <c r="H4937" s="3" t="s">
        <v>240</v>
      </c>
      <c r="I4937" s="1" t="s">
        <v>6087</v>
      </c>
      <c r="J4937" s="1" t="s">
        <v>8030</v>
      </c>
      <c r="K4937" s="58">
        <v>2017</v>
      </c>
      <c r="L4937" s="545"/>
    </row>
    <row r="4938" spans="1:12" s="86" customFormat="1">
      <c r="A4938" s="7" t="s">
        <v>234</v>
      </c>
      <c r="C4938" s="2">
        <v>6</v>
      </c>
      <c r="D4938" s="353"/>
      <c r="E4938" s="353"/>
      <c r="F4938" s="353"/>
      <c r="G4938" s="353"/>
      <c r="H4938" s="3" t="s">
        <v>241</v>
      </c>
      <c r="I4938" s="1" t="s">
        <v>6087</v>
      </c>
      <c r="J4938" s="1" t="s">
        <v>8030</v>
      </c>
      <c r="K4938" s="58">
        <v>2017</v>
      </c>
      <c r="L4938" s="545"/>
    </row>
    <row r="4939" spans="1:12" s="86" customFormat="1">
      <c r="A4939" s="7" t="s">
        <v>234</v>
      </c>
      <c r="C4939" s="2">
        <v>7</v>
      </c>
      <c r="D4939" s="353"/>
      <c r="E4939" s="353"/>
      <c r="F4939" s="353"/>
      <c r="G4939" s="353"/>
      <c r="H4939" s="3" t="s">
        <v>242</v>
      </c>
      <c r="I4939" s="1" t="s">
        <v>6087</v>
      </c>
      <c r="J4939" s="1" t="s">
        <v>8030</v>
      </c>
      <c r="K4939" s="58">
        <v>2017</v>
      </c>
      <c r="L4939" s="545"/>
    </row>
    <row r="4940" spans="1:12" s="86" customFormat="1">
      <c r="A4940" s="7" t="s">
        <v>234</v>
      </c>
      <c r="C4940" s="2">
        <v>8</v>
      </c>
      <c r="D4940" s="353"/>
      <c r="E4940" s="353"/>
      <c r="F4940" s="353"/>
      <c r="G4940" s="353"/>
      <c r="H4940" s="3" t="s">
        <v>243</v>
      </c>
      <c r="I4940" s="1" t="s">
        <v>6087</v>
      </c>
      <c r="J4940" s="1" t="s">
        <v>8030</v>
      </c>
      <c r="K4940" s="58">
        <v>2017</v>
      </c>
      <c r="L4940" s="545"/>
    </row>
    <row r="4941" spans="1:12" s="86" customFormat="1">
      <c r="A4941" s="7" t="s">
        <v>234</v>
      </c>
      <c r="C4941" s="2">
        <v>9</v>
      </c>
      <c r="D4941" s="353"/>
      <c r="E4941" s="353"/>
      <c r="F4941" s="353"/>
      <c r="G4941" s="353"/>
      <c r="H4941" s="3" t="s">
        <v>244</v>
      </c>
      <c r="I4941" s="1" t="s">
        <v>6087</v>
      </c>
      <c r="J4941" s="1" t="s">
        <v>8030</v>
      </c>
      <c r="K4941" s="58">
        <v>2017</v>
      </c>
      <c r="L4941" s="545"/>
    </row>
    <row r="4942" spans="1:12" s="86" customFormat="1">
      <c r="A4942" s="7" t="s">
        <v>245</v>
      </c>
      <c r="C4942" s="2">
        <v>1</v>
      </c>
      <c r="D4942" s="353"/>
      <c r="E4942" s="353"/>
      <c r="F4942" s="353"/>
      <c r="G4942" s="353"/>
      <c r="H4942" s="3" t="s">
        <v>247</v>
      </c>
      <c r="I4942" s="1" t="s">
        <v>6101</v>
      </c>
      <c r="J4942" s="1" t="s">
        <v>8030</v>
      </c>
      <c r="K4942" s="58">
        <v>2017</v>
      </c>
      <c r="L4942" s="545"/>
    </row>
    <row r="4943" spans="1:12" s="86" customFormat="1">
      <c r="A4943" s="7" t="s">
        <v>270</v>
      </c>
      <c r="C4943" s="2">
        <v>1</v>
      </c>
      <c r="D4943" s="353"/>
      <c r="E4943" s="353"/>
      <c r="F4943" s="353"/>
      <c r="G4943" s="353"/>
      <c r="H4943" s="3" t="s">
        <v>2276</v>
      </c>
      <c r="I4943" s="1" t="s">
        <v>6104</v>
      </c>
      <c r="J4943" s="1" t="s">
        <v>8030</v>
      </c>
      <c r="K4943" s="58">
        <v>2017</v>
      </c>
      <c r="L4943" s="545"/>
    </row>
    <row r="4944" spans="1:12" s="86" customFormat="1">
      <c r="A4944" s="7" t="s">
        <v>270</v>
      </c>
      <c r="C4944" s="2">
        <v>2</v>
      </c>
      <c r="D4944" s="353"/>
      <c r="E4944" s="353"/>
      <c r="F4944" s="353"/>
      <c r="G4944" s="353"/>
      <c r="H4944" s="3" t="s">
        <v>1753</v>
      </c>
      <c r="I4944" s="1" t="s">
        <v>6104</v>
      </c>
      <c r="J4944" s="1" t="s">
        <v>8030</v>
      </c>
      <c r="K4944" s="58">
        <v>2017</v>
      </c>
      <c r="L4944" s="545"/>
    </row>
    <row r="4945" spans="1:12" s="86" customFormat="1">
      <c r="A4945" s="7" t="s">
        <v>2277</v>
      </c>
      <c r="C4945" s="2">
        <v>1</v>
      </c>
      <c r="D4945" s="353"/>
      <c r="E4945" s="353"/>
      <c r="F4945" s="353"/>
      <c r="G4945" s="353"/>
      <c r="H4945" s="3" t="s">
        <v>2279</v>
      </c>
      <c r="I4945" s="1" t="s">
        <v>6106</v>
      </c>
      <c r="J4945" s="1" t="s">
        <v>8030</v>
      </c>
      <c r="K4945" s="58">
        <v>2017</v>
      </c>
      <c r="L4945" s="545"/>
    </row>
    <row r="4946" spans="1:12" s="86" customFormat="1">
      <c r="A4946" s="7" t="s">
        <v>2277</v>
      </c>
      <c r="C4946" s="2">
        <v>2</v>
      </c>
      <c r="D4946" s="353"/>
      <c r="E4946" s="353"/>
      <c r="F4946" s="353"/>
      <c r="G4946" s="353"/>
      <c r="H4946" s="3" t="s">
        <v>2280</v>
      </c>
      <c r="I4946" s="1" t="s">
        <v>6106</v>
      </c>
      <c r="J4946" s="1" t="s">
        <v>8030</v>
      </c>
      <c r="K4946" s="58">
        <v>2017</v>
      </c>
      <c r="L4946" s="545"/>
    </row>
    <row r="4947" spans="1:12" s="86" customFormat="1">
      <c r="A4947" s="7" t="s">
        <v>2277</v>
      </c>
      <c r="C4947" s="2">
        <v>3</v>
      </c>
      <c r="D4947" s="353"/>
      <c r="E4947" s="353"/>
      <c r="F4947" s="353"/>
      <c r="G4947" s="353"/>
      <c r="H4947" s="3" t="s">
        <v>2281</v>
      </c>
      <c r="I4947" s="1" t="s">
        <v>6106</v>
      </c>
      <c r="J4947" s="1" t="s">
        <v>8030</v>
      </c>
      <c r="K4947" s="58">
        <v>2017</v>
      </c>
      <c r="L4947" s="545"/>
    </row>
    <row r="4948" spans="1:12" s="86" customFormat="1">
      <c r="A4948" s="7" t="s">
        <v>2277</v>
      </c>
      <c r="C4948" s="2">
        <v>4</v>
      </c>
      <c r="D4948" s="353"/>
      <c r="E4948" s="353"/>
      <c r="F4948" s="353"/>
      <c r="G4948" s="353"/>
      <c r="H4948" s="3" t="s">
        <v>2282</v>
      </c>
      <c r="I4948" s="1" t="s">
        <v>6106</v>
      </c>
      <c r="J4948" s="1" t="s">
        <v>8030</v>
      </c>
      <c r="K4948" s="58">
        <v>2017</v>
      </c>
      <c r="L4948" s="545"/>
    </row>
    <row r="4949" spans="1:12" s="86" customFormat="1">
      <c r="A4949" s="7" t="s">
        <v>2283</v>
      </c>
      <c r="C4949" s="2">
        <v>1</v>
      </c>
      <c r="D4949" s="353"/>
      <c r="E4949" s="353"/>
      <c r="F4949" s="353"/>
      <c r="G4949" s="353"/>
      <c r="H4949" s="3" t="s">
        <v>2285</v>
      </c>
      <c r="I4949" s="1" t="s">
        <v>6108</v>
      </c>
      <c r="J4949" s="1" t="s">
        <v>8030</v>
      </c>
      <c r="K4949" s="58">
        <v>2017</v>
      </c>
      <c r="L4949" s="545"/>
    </row>
    <row r="4950" spans="1:12" s="86" customFormat="1">
      <c r="A4950" s="7" t="s">
        <v>2283</v>
      </c>
      <c r="C4950" s="2">
        <v>2</v>
      </c>
      <c r="D4950" s="353"/>
      <c r="E4950" s="353"/>
      <c r="F4950" s="353"/>
      <c r="G4950" s="353"/>
      <c r="H4950" s="3" t="s">
        <v>2286</v>
      </c>
      <c r="I4950" s="1" t="s">
        <v>6108</v>
      </c>
      <c r="J4950" s="1" t="s">
        <v>8030</v>
      </c>
      <c r="K4950" s="58">
        <v>2017</v>
      </c>
      <c r="L4950" s="545"/>
    </row>
    <row r="4951" spans="1:12" s="86" customFormat="1">
      <c r="A4951" s="7" t="s">
        <v>2287</v>
      </c>
      <c r="C4951" s="2">
        <v>1</v>
      </c>
      <c r="D4951" s="353"/>
      <c r="E4951" s="353"/>
      <c r="F4951" s="353"/>
      <c r="G4951" s="353"/>
      <c r="H4951" s="3" t="s">
        <v>2289</v>
      </c>
      <c r="I4951" s="1" t="s">
        <v>6109</v>
      </c>
      <c r="J4951" s="1" t="s">
        <v>8030</v>
      </c>
      <c r="K4951" s="58">
        <v>2017</v>
      </c>
      <c r="L4951" s="545"/>
    </row>
    <row r="4952" spans="1:12" s="86" customFormat="1">
      <c r="A4952" s="7" t="s">
        <v>2287</v>
      </c>
      <c r="C4952" s="2">
        <v>2</v>
      </c>
      <c r="D4952" s="353"/>
      <c r="E4952" s="353"/>
      <c r="F4952" s="353"/>
      <c r="G4952" s="353"/>
      <c r="H4952" s="3" t="s">
        <v>2290</v>
      </c>
      <c r="I4952" s="1" t="s">
        <v>6109</v>
      </c>
      <c r="J4952" s="1" t="s">
        <v>8030</v>
      </c>
      <c r="K4952" s="58">
        <v>2017</v>
      </c>
      <c r="L4952" s="545"/>
    </row>
    <row r="4953" spans="1:12" s="86" customFormat="1">
      <c r="A4953" s="7" t="s">
        <v>2287</v>
      </c>
      <c r="C4953" s="2">
        <v>3</v>
      </c>
      <c r="D4953" s="353"/>
      <c r="E4953" s="353"/>
      <c r="F4953" s="353"/>
      <c r="G4953" s="353"/>
      <c r="H4953" s="3" t="s">
        <v>2291</v>
      </c>
      <c r="I4953" s="1" t="s">
        <v>6109</v>
      </c>
      <c r="J4953" s="1" t="s">
        <v>8030</v>
      </c>
      <c r="K4953" s="58">
        <v>2017</v>
      </c>
      <c r="L4953" s="545"/>
    </row>
    <row r="4954" spans="1:12" s="86" customFormat="1">
      <c r="A4954" s="7" t="s">
        <v>2287</v>
      </c>
      <c r="C4954" s="2">
        <v>4</v>
      </c>
      <c r="D4954" s="353"/>
      <c r="E4954" s="353"/>
      <c r="F4954" s="353"/>
      <c r="G4954" s="353"/>
      <c r="H4954" s="3" t="s">
        <v>2292</v>
      </c>
      <c r="I4954" s="1" t="s">
        <v>6109</v>
      </c>
      <c r="J4954" s="1" t="s">
        <v>8030</v>
      </c>
      <c r="K4954" s="58">
        <v>2017</v>
      </c>
      <c r="L4954" s="545"/>
    </row>
    <row r="4955" spans="1:12" s="86" customFormat="1">
      <c r="A4955" s="1" t="s">
        <v>2293</v>
      </c>
      <c r="C4955" s="2">
        <v>1</v>
      </c>
      <c r="D4955" s="353"/>
      <c r="E4955" s="353"/>
      <c r="F4955" s="353"/>
      <c r="G4955" s="353"/>
      <c r="H4955" s="3" t="s">
        <v>262</v>
      </c>
      <c r="I4955" s="1" t="s">
        <v>6110</v>
      </c>
      <c r="J4955" s="1" t="s">
        <v>8030</v>
      </c>
      <c r="K4955" s="58">
        <v>2017</v>
      </c>
      <c r="L4955" s="545"/>
    </row>
    <row r="4956" spans="1:12" s="86" customFormat="1">
      <c r="A4956" s="1" t="s">
        <v>2293</v>
      </c>
      <c r="C4956" s="2">
        <v>2</v>
      </c>
      <c r="D4956" s="353"/>
      <c r="E4956" s="353"/>
      <c r="F4956" s="353"/>
      <c r="G4956" s="353"/>
      <c r="H4956" s="3" t="s">
        <v>263</v>
      </c>
      <c r="I4956" s="1" t="s">
        <v>6110</v>
      </c>
      <c r="J4956" s="1" t="s">
        <v>8030</v>
      </c>
      <c r="K4956" s="58">
        <v>2017</v>
      </c>
      <c r="L4956" s="545"/>
    </row>
    <row r="4957" spans="1:12" s="86" customFormat="1">
      <c r="A4957" s="1" t="s">
        <v>2295</v>
      </c>
      <c r="C4957" s="2">
        <v>1</v>
      </c>
      <c r="D4957" s="353"/>
      <c r="E4957" s="353"/>
      <c r="F4957" s="353"/>
      <c r="G4957" s="353"/>
      <c r="H4957" s="3" t="s">
        <v>2297</v>
      </c>
      <c r="I4957" s="1" t="s">
        <v>6111</v>
      </c>
      <c r="J4957" s="1" t="s">
        <v>8030</v>
      </c>
      <c r="K4957" s="58">
        <v>2017</v>
      </c>
      <c r="L4957" s="545"/>
    </row>
    <row r="4958" spans="1:12" s="86" customFormat="1">
      <c r="A4958" s="7" t="s">
        <v>2298</v>
      </c>
      <c r="C4958" s="2">
        <v>1</v>
      </c>
      <c r="D4958" s="353"/>
      <c r="E4958" s="353"/>
      <c r="F4958" s="353"/>
      <c r="G4958" s="353"/>
      <c r="H4958" s="3" t="s">
        <v>2300</v>
      </c>
      <c r="I4958" s="1" t="s">
        <v>6113</v>
      </c>
      <c r="J4958" s="1" t="s">
        <v>8030</v>
      </c>
      <c r="K4958" s="58">
        <v>2017</v>
      </c>
      <c r="L4958" s="545"/>
    </row>
    <row r="4959" spans="1:12" s="86" customFormat="1">
      <c r="A4959" s="1" t="s">
        <v>2309</v>
      </c>
      <c r="C4959" s="2">
        <v>1</v>
      </c>
      <c r="D4959" s="353"/>
      <c r="E4959" s="353"/>
      <c r="F4959" s="353"/>
      <c r="G4959" s="353"/>
      <c r="H4959" s="3" t="s">
        <v>2311</v>
      </c>
      <c r="I4959" s="1" t="s">
        <v>6116</v>
      </c>
      <c r="J4959" s="1" t="s">
        <v>8030</v>
      </c>
      <c r="K4959" s="58">
        <v>2017</v>
      </c>
      <c r="L4959" s="545"/>
    </row>
    <row r="4960" spans="1:12" s="86" customFormat="1">
      <c r="A4960" s="1" t="s">
        <v>2332</v>
      </c>
      <c r="C4960" s="2">
        <v>1</v>
      </c>
      <c r="D4960" s="353"/>
      <c r="E4960" s="353"/>
      <c r="F4960" s="353"/>
      <c r="G4960" s="353"/>
      <c r="H4960" s="3" t="s">
        <v>2334</v>
      </c>
      <c r="I4960" s="1" t="s">
        <v>6117</v>
      </c>
      <c r="J4960" s="1" t="s">
        <v>8030</v>
      </c>
      <c r="K4960" s="58">
        <v>2017</v>
      </c>
      <c r="L4960" s="545"/>
    </row>
    <row r="4961" spans="1:12" s="86" customFormat="1">
      <c r="A4961" s="7" t="s">
        <v>2335</v>
      </c>
      <c r="C4961" s="10">
        <v>1</v>
      </c>
      <c r="D4961" s="1180"/>
      <c r="E4961" s="1180"/>
      <c r="F4961" s="1180"/>
      <c r="G4961" s="1180"/>
      <c r="H4961" s="3" t="s">
        <v>2337</v>
      </c>
      <c r="I4961" s="1" t="s">
        <v>6120</v>
      </c>
      <c r="J4961" s="1" t="s">
        <v>8030</v>
      </c>
      <c r="K4961" s="58">
        <v>2017</v>
      </c>
      <c r="L4961" s="545"/>
    </row>
    <row r="4962" spans="1:12" s="86" customFormat="1">
      <c r="A4962" s="7" t="s">
        <v>2335</v>
      </c>
      <c r="C4962" s="10">
        <v>2</v>
      </c>
      <c r="D4962" s="1180"/>
      <c r="E4962" s="1180"/>
      <c r="F4962" s="1180"/>
      <c r="G4962" s="1180"/>
      <c r="H4962" s="3" t="s">
        <v>2338</v>
      </c>
      <c r="I4962" s="1" t="s">
        <v>6120</v>
      </c>
      <c r="J4962" s="1" t="s">
        <v>8030</v>
      </c>
      <c r="K4962" s="58">
        <v>2017</v>
      </c>
      <c r="L4962" s="545"/>
    </row>
    <row r="4963" spans="1:12" s="86" customFormat="1">
      <c r="A4963" s="7" t="s">
        <v>2335</v>
      </c>
      <c r="C4963" s="2">
        <v>3</v>
      </c>
      <c r="D4963" s="353"/>
      <c r="E4963" s="353"/>
      <c r="F4963" s="353"/>
      <c r="G4963" s="353"/>
      <c r="H4963" s="3" t="s">
        <v>2339</v>
      </c>
      <c r="I4963" s="1" t="s">
        <v>6120</v>
      </c>
      <c r="J4963" s="1" t="s">
        <v>8030</v>
      </c>
      <c r="K4963" s="58">
        <v>2017</v>
      </c>
      <c r="L4963" s="545"/>
    </row>
    <row r="4964" spans="1:12" s="86" customFormat="1">
      <c r="A4964" s="7" t="s">
        <v>2335</v>
      </c>
      <c r="C4964" s="2">
        <v>4</v>
      </c>
      <c r="D4964" s="353"/>
      <c r="E4964" s="353"/>
      <c r="F4964" s="353"/>
      <c r="G4964" s="353"/>
      <c r="H4964" s="3" t="s">
        <v>2340</v>
      </c>
      <c r="I4964" s="1" t="s">
        <v>6120</v>
      </c>
      <c r="J4964" s="1" t="s">
        <v>8030</v>
      </c>
      <c r="K4964" s="58">
        <v>2017</v>
      </c>
      <c r="L4964" s="545"/>
    </row>
    <row r="4965" spans="1:12" s="86" customFormat="1">
      <c r="A4965" s="1" t="s">
        <v>2335</v>
      </c>
      <c r="C4965" s="10">
        <v>5</v>
      </c>
      <c r="D4965" s="1180"/>
      <c r="E4965" s="1180"/>
      <c r="F4965" s="1180"/>
      <c r="G4965" s="1180"/>
      <c r="H4965" s="3" t="s">
        <v>2341</v>
      </c>
      <c r="I4965" s="1" t="s">
        <v>6569</v>
      </c>
      <c r="J4965" s="1" t="s">
        <v>8030</v>
      </c>
      <c r="K4965" s="58">
        <v>2017</v>
      </c>
      <c r="L4965" s="545"/>
    </row>
    <row r="4966" spans="1:12" s="86" customFormat="1">
      <c r="A4966" s="7" t="s">
        <v>2335</v>
      </c>
      <c r="C4966" s="2">
        <v>6</v>
      </c>
      <c r="D4966" s="353"/>
      <c r="E4966" s="353"/>
      <c r="F4966" s="353"/>
      <c r="G4966" s="353"/>
      <c r="H4966" s="3" t="s">
        <v>2342</v>
      </c>
      <c r="I4966" s="1" t="s">
        <v>6120</v>
      </c>
      <c r="J4966" s="1" t="s">
        <v>8030</v>
      </c>
      <c r="K4966" s="58">
        <v>2017</v>
      </c>
      <c r="L4966" s="545"/>
    </row>
    <row r="4967" spans="1:12" s="86" customFormat="1">
      <c r="A4967" s="7" t="s">
        <v>2335</v>
      </c>
      <c r="C4967" s="2">
        <v>7</v>
      </c>
      <c r="D4967" s="353"/>
      <c r="E4967" s="353"/>
      <c r="F4967" s="353"/>
      <c r="G4967" s="353"/>
      <c r="H4967" s="3" t="s">
        <v>2343</v>
      </c>
      <c r="I4967" s="1" t="s">
        <v>6120</v>
      </c>
      <c r="J4967" s="1" t="s">
        <v>8030</v>
      </c>
      <c r="K4967" s="58">
        <v>2017</v>
      </c>
      <c r="L4967" s="545"/>
    </row>
    <row r="4968" spans="1:12" s="86" customFormat="1">
      <c r="A4968" s="7" t="s">
        <v>2335</v>
      </c>
      <c r="C4968" s="2">
        <v>8</v>
      </c>
      <c r="D4968" s="353"/>
      <c r="E4968" s="353"/>
      <c r="F4968" s="353"/>
      <c r="G4968" s="353"/>
      <c r="H4968" s="3" t="s">
        <v>2344</v>
      </c>
      <c r="I4968" s="1" t="s">
        <v>6120</v>
      </c>
      <c r="J4968" s="1" t="s">
        <v>8030</v>
      </c>
      <c r="K4968" s="58">
        <v>2017</v>
      </c>
      <c r="L4968" s="545"/>
    </row>
    <row r="4969" spans="1:12" s="86" customFormat="1">
      <c r="A4969" s="1" t="s">
        <v>2362</v>
      </c>
      <c r="C4969" s="2">
        <v>1</v>
      </c>
      <c r="D4969" s="353"/>
      <c r="E4969" s="353"/>
      <c r="F4969" s="353"/>
      <c r="G4969" s="353"/>
      <c r="H4969" s="204" t="s">
        <v>2364</v>
      </c>
      <c r="I4969" s="1" t="s">
        <v>6122</v>
      </c>
      <c r="J4969" s="1" t="s">
        <v>8030</v>
      </c>
      <c r="K4969" s="58">
        <v>2017</v>
      </c>
      <c r="L4969" s="545"/>
    </row>
    <row r="4970" spans="1:12" s="86" customFormat="1">
      <c r="A4970" s="1" t="s">
        <v>2362</v>
      </c>
      <c r="C4970" s="2">
        <v>2</v>
      </c>
      <c r="D4970" s="353"/>
      <c r="E4970" s="353"/>
      <c r="F4970" s="353"/>
      <c r="G4970" s="353"/>
      <c r="H4970" s="4" t="s">
        <v>2365</v>
      </c>
      <c r="I4970" s="1" t="s">
        <v>6122</v>
      </c>
      <c r="J4970" s="1" t="s">
        <v>8030</v>
      </c>
      <c r="K4970" s="58">
        <v>2017</v>
      </c>
      <c r="L4970" s="545"/>
    </row>
    <row r="4971" spans="1:12" s="86" customFormat="1">
      <c r="A4971" s="1" t="s">
        <v>2362</v>
      </c>
      <c r="C4971" s="2">
        <v>3</v>
      </c>
      <c r="D4971" s="353"/>
      <c r="E4971" s="353"/>
      <c r="F4971" s="353"/>
      <c r="G4971" s="353"/>
      <c r="H4971" s="4" t="s">
        <v>2366</v>
      </c>
      <c r="I4971" s="1" t="s">
        <v>6122</v>
      </c>
      <c r="J4971" s="1" t="s">
        <v>8030</v>
      </c>
      <c r="K4971" s="58">
        <v>2017</v>
      </c>
      <c r="L4971" s="545"/>
    </row>
    <row r="4972" spans="1:12" s="86" customFormat="1">
      <c r="A4972" s="1" t="s">
        <v>2362</v>
      </c>
      <c r="C4972" s="2">
        <v>4</v>
      </c>
      <c r="D4972" s="353"/>
      <c r="E4972" s="353"/>
      <c r="F4972" s="353"/>
      <c r="G4972" s="353"/>
      <c r="H4972" s="4" t="s">
        <v>2367</v>
      </c>
      <c r="I4972" s="1" t="s">
        <v>6122</v>
      </c>
      <c r="J4972" s="1" t="s">
        <v>8030</v>
      </c>
      <c r="K4972" s="58">
        <v>2017</v>
      </c>
      <c r="L4972" s="545"/>
    </row>
    <row r="4973" spans="1:12" s="86" customFormat="1">
      <c r="A4973" s="1" t="s">
        <v>2362</v>
      </c>
      <c r="C4973" s="2">
        <v>5</v>
      </c>
      <c r="D4973" s="353"/>
      <c r="E4973" s="353"/>
      <c r="F4973" s="353"/>
      <c r="G4973" s="353"/>
      <c r="H4973" s="4" t="s">
        <v>2368</v>
      </c>
      <c r="I4973" s="1" t="s">
        <v>6122</v>
      </c>
      <c r="J4973" s="1" t="s">
        <v>8030</v>
      </c>
      <c r="K4973" s="58">
        <v>2017</v>
      </c>
      <c r="L4973" s="545"/>
    </row>
    <row r="4974" spans="1:12" s="86" customFormat="1">
      <c r="A4974" s="1" t="s">
        <v>2362</v>
      </c>
      <c r="C4974" s="2">
        <v>6</v>
      </c>
      <c r="D4974" s="353"/>
      <c r="E4974" s="353"/>
      <c r="F4974" s="353"/>
      <c r="G4974" s="353"/>
      <c r="H4974" s="205" t="s">
        <v>2369</v>
      </c>
      <c r="I4974" s="1" t="s">
        <v>6122</v>
      </c>
      <c r="J4974" s="1" t="s">
        <v>8030</v>
      </c>
      <c r="K4974" s="58">
        <v>2017</v>
      </c>
      <c r="L4974" s="545"/>
    </row>
    <row r="4975" spans="1:12" s="86" customFormat="1">
      <c r="A4975" s="7" t="s">
        <v>2362</v>
      </c>
      <c r="C4975" s="8">
        <v>7</v>
      </c>
      <c r="D4975" s="1187"/>
      <c r="E4975" s="1187"/>
      <c r="F4975" s="1187"/>
      <c r="G4975" s="1187"/>
      <c r="H4975" s="9" t="s">
        <v>2370</v>
      </c>
      <c r="I4975" s="1" t="s">
        <v>6122</v>
      </c>
      <c r="J4975" s="1" t="s">
        <v>8030</v>
      </c>
      <c r="K4975" s="58">
        <v>2017</v>
      </c>
      <c r="L4975" s="545"/>
    </row>
    <row r="4976" spans="1:12" s="86" customFormat="1">
      <c r="A4976" s="7" t="s">
        <v>2387</v>
      </c>
      <c r="C4976" s="2">
        <v>1</v>
      </c>
      <c r="D4976" s="353"/>
      <c r="E4976" s="353"/>
      <c r="F4976" s="353"/>
      <c r="G4976" s="353"/>
      <c r="H4976" s="3" t="s">
        <v>1103</v>
      </c>
      <c r="I4976" s="1" t="s">
        <v>6124</v>
      </c>
      <c r="J4976" s="1" t="s">
        <v>8030</v>
      </c>
      <c r="K4976" s="58">
        <v>2017</v>
      </c>
      <c r="L4976" s="545"/>
    </row>
    <row r="4977" spans="1:12" s="86" customFormat="1">
      <c r="A4977" s="7" t="s">
        <v>2387</v>
      </c>
      <c r="C4977" s="2">
        <v>3</v>
      </c>
      <c r="D4977" s="353"/>
      <c r="E4977" s="353"/>
      <c r="F4977" s="353"/>
      <c r="G4977" s="353"/>
      <c r="H4977" s="3" t="s">
        <v>2389</v>
      </c>
      <c r="I4977" s="1" t="s">
        <v>6124</v>
      </c>
      <c r="J4977" s="1" t="s">
        <v>8030</v>
      </c>
      <c r="K4977" s="58">
        <v>2017</v>
      </c>
      <c r="L4977" s="545"/>
    </row>
    <row r="4978" spans="1:12" s="86" customFormat="1">
      <c r="A4978" s="14" t="s">
        <v>2399</v>
      </c>
      <c r="C4978" s="2">
        <v>1</v>
      </c>
      <c r="D4978" s="353"/>
      <c r="E4978" s="353"/>
      <c r="F4978" s="353"/>
      <c r="G4978" s="353"/>
      <c r="H4978" s="3" t="s">
        <v>2401</v>
      </c>
      <c r="I4978" s="1" t="s">
        <v>6126</v>
      </c>
      <c r="J4978" s="1" t="s">
        <v>8030</v>
      </c>
      <c r="K4978" s="58">
        <v>2017</v>
      </c>
      <c r="L4978" s="545"/>
    </row>
    <row r="4979" spans="1:12" s="86" customFormat="1">
      <c r="A4979" s="14" t="s">
        <v>2399</v>
      </c>
      <c r="C4979" s="2">
        <v>2</v>
      </c>
      <c r="D4979" s="353"/>
      <c r="E4979" s="353"/>
      <c r="F4979" s="353"/>
      <c r="G4979" s="353"/>
      <c r="H4979" s="3" t="s">
        <v>2073</v>
      </c>
      <c r="I4979" s="1" t="s">
        <v>6126</v>
      </c>
      <c r="J4979" s="1" t="s">
        <v>8030</v>
      </c>
      <c r="K4979" s="58">
        <v>2017</v>
      </c>
      <c r="L4979" s="545"/>
    </row>
    <row r="4980" spans="1:12" s="86" customFormat="1">
      <c r="A4980" s="14" t="s">
        <v>2399</v>
      </c>
      <c r="C4980" s="2">
        <v>3</v>
      </c>
      <c r="D4980" s="353"/>
      <c r="E4980" s="353"/>
      <c r="F4980" s="353"/>
      <c r="G4980" s="353"/>
      <c r="H4980" s="3" t="s">
        <v>2402</v>
      </c>
      <c r="I4980" s="1" t="s">
        <v>6126</v>
      </c>
      <c r="J4980" s="1" t="s">
        <v>8030</v>
      </c>
      <c r="K4980" s="58">
        <v>2017</v>
      </c>
      <c r="L4980" s="545"/>
    </row>
    <row r="4981" spans="1:12" s="86" customFormat="1">
      <c r="A4981" s="14" t="s">
        <v>2399</v>
      </c>
      <c r="C4981" s="2">
        <v>4</v>
      </c>
      <c r="D4981" s="353"/>
      <c r="E4981" s="353"/>
      <c r="F4981" s="353"/>
      <c r="G4981" s="353"/>
      <c r="H4981" s="3" t="s">
        <v>2403</v>
      </c>
      <c r="I4981" s="1" t="s">
        <v>6126</v>
      </c>
      <c r="J4981" s="1" t="s">
        <v>8030</v>
      </c>
      <c r="K4981" s="58">
        <v>2017</v>
      </c>
      <c r="L4981" s="545"/>
    </row>
    <row r="4982" spans="1:12" s="86" customFormat="1">
      <c r="A4982" s="14" t="s">
        <v>2399</v>
      </c>
      <c r="C4982" s="2">
        <v>5</v>
      </c>
      <c r="D4982" s="353"/>
      <c r="E4982" s="353"/>
      <c r="F4982" s="353"/>
      <c r="G4982" s="353"/>
      <c r="H4982" s="3" t="s">
        <v>2404</v>
      </c>
      <c r="I4982" s="1" t="s">
        <v>6126</v>
      </c>
      <c r="J4982" s="1" t="s">
        <v>8030</v>
      </c>
      <c r="K4982" s="58">
        <v>2017</v>
      </c>
      <c r="L4982" s="545"/>
    </row>
    <row r="4983" spans="1:12" s="86" customFormat="1">
      <c r="A4983" s="14" t="s">
        <v>2399</v>
      </c>
      <c r="C4983" s="2">
        <v>6</v>
      </c>
      <c r="D4983" s="353"/>
      <c r="E4983" s="353"/>
      <c r="F4983" s="353"/>
      <c r="G4983" s="353"/>
      <c r="H4983" s="3" t="s">
        <v>2405</v>
      </c>
      <c r="I4983" s="1" t="s">
        <v>6126</v>
      </c>
      <c r="J4983" s="1" t="s">
        <v>8030</v>
      </c>
      <c r="K4983" s="58">
        <v>2017</v>
      </c>
      <c r="L4983" s="545"/>
    </row>
    <row r="4984" spans="1:12" s="86" customFormat="1">
      <c r="A4984" s="14" t="s">
        <v>2399</v>
      </c>
      <c r="C4984" s="2">
        <v>7</v>
      </c>
      <c r="D4984" s="353"/>
      <c r="E4984" s="353"/>
      <c r="F4984" s="353"/>
      <c r="G4984" s="353"/>
      <c r="H4984" s="3" t="s">
        <v>2406</v>
      </c>
      <c r="I4984" s="1" t="s">
        <v>6126</v>
      </c>
      <c r="J4984" s="1" t="s">
        <v>8030</v>
      </c>
      <c r="K4984" s="58">
        <v>2017</v>
      </c>
      <c r="L4984" s="545"/>
    </row>
    <row r="4985" spans="1:12" s="86" customFormat="1">
      <c r="A4985" s="14" t="s">
        <v>2399</v>
      </c>
      <c r="C4985" s="2">
        <v>8</v>
      </c>
      <c r="D4985" s="353"/>
      <c r="E4985" s="353"/>
      <c r="F4985" s="353"/>
      <c r="G4985" s="353"/>
      <c r="H4985" s="3" t="s">
        <v>858</v>
      </c>
      <c r="I4985" s="1" t="s">
        <v>6126</v>
      </c>
      <c r="J4985" s="1" t="s">
        <v>8030</v>
      </c>
      <c r="K4985" s="58">
        <v>2017</v>
      </c>
      <c r="L4985" s="545"/>
    </row>
    <row r="4986" spans="1:12" s="86" customFormat="1">
      <c r="A4986" s="14" t="s">
        <v>2399</v>
      </c>
      <c r="C4986" s="2">
        <v>9</v>
      </c>
      <c r="D4986" s="353"/>
      <c r="E4986" s="353"/>
      <c r="F4986" s="353"/>
      <c r="G4986" s="353"/>
      <c r="H4986" s="3" t="s">
        <v>2407</v>
      </c>
      <c r="I4986" s="1" t="s">
        <v>6126</v>
      </c>
      <c r="J4986" s="1" t="s">
        <v>8030</v>
      </c>
      <c r="K4986" s="58">
        <v>2017</v>
      </c>
      <c r="L4986" s="545"/>
    </row>
    <row r="4987" spans="1:12" s="86" customFormat="1">
      <c r="A4987" s="14" t="s">
        <v>2399</v>
      </c>
      <c r="C4987" s="2">
        <v>10</v>
      </c>
      <c r="D4987" s="353"/>
      <c r="E4987" s="353"/>
      <c r="F4987" s="353"/>
      <c r="G4987" s="353"/>
      <c r="H4987" s="3" t="s">
        <v>2408</v>
      </c>
      <c r="I4987" s="1" t="s">
        <v>6126</v>
      </c>
      <c r="J4987" s="1" t="s">
        <v>8030</v>
      </c>
      <c r="K4987" s="58">
        <v>2017</v>
      </c>
      <c r="L4987" s="545"/>
    </row>
    <row r="4988" spans="1:12" s="86" customFormat="1">
      <c r="A4988" s="14" t="s">
        <v>2399</v>
      </c>
      <c r="C4988" s="2">
        <v>11</v>
      </c>
      <c r="D4988" s="353"/>
      <c r="E4988" s="353"/>
      <c r="F4988" s="353"/>
      <c r="G4988" s="353"/>
      <c r="H4988" s="3" t="s">
        <v>2409</v>
      </c>
      <c r="I4988" s="1" t="s">
        <v>6126</v>
      </c>
      <c r="J4988" s="1" t="s">
        <v>8030</v>
      </c>
      <c r="K4988" s="58">
        <v>2017</v>
      </c>
      <c r="L4988" s="545"/>
    </row>
    <row r="4989" spans="1:12" s="86" customFormat="1">
      <c r="A4989" s="14" t="s">
        <v>2399</v>
      </c>
      <c r="C4989" s="2">
        <v>12</v>
      </c>
      <c r="D4989" s="353"/>
      <c r="E4989" s="353"/>
      <c r="F4989" s="353"/>
      <c r="G4989" s="353"/>
      <c r="H4989" s="3" t="s">
        <v>2410</v>
      </c>
      <c r="I4989" s="1" t="s">
        <v>6126</v>
      </c>
      <c r="J4989" s="1" t="s">
        <v>8030</v>
      </c>
      <c r="K4989" s="58">
        <v>2017</v>
      </c>
      <c r="L4989" s="545"/>
    </row>
    <row r="4990" spans="1:12" s="86" customFormat="1">
      <c r="A4990" s="14" t="s">
        <v>2399</v>
      </c>
      <c r="C4990" s="2">
        <v>13</v>
      </c>
      <c r="D4990" s="353"/>
      <c r="E4990" s="353"/>
      <c r="F4990" s="353"/>
      <c r="G4990" s="353"/>
      <c r="H4990" s="3" t="s">
        <v>2411</v>
      </c>
      <c r="I4990" s="1" t="s">
        <v>6126</v>
      </c>
      <c r="J4990" s="1" t="s">
        <v>8030</v>
      </c>
      <c r="K4990" s="58">
        <v>2017</v>
      </c>
      <c r="L4990" s="545"/>
    </row>
    <row r="4991" spans="1:12" s="86" customFormat="1">
      <c r="A4991" s="14" t="s">
        <v>2399</v>
      </c>
      <c r="C4991" s="2">
        <v>14</v>
      </c>
      <c r="D4991" s="353"/>
      <c r="E4991" s="353"/>
      <c r="F4991" s="353"/>
      <c r="G4991" s="353"/>
      <c r="H4991" s="3" t="s">
        <v>2412</v>
      </c>
      <c r="I4991" s="1" t="s">
        <v>6126</v>
      </c>
      <c r="J4991" s="1" t="s">
        <v>8030</v>
      </c>
      <c r="K4991" s="58">
        <v>2017</v>
      </c>
      <c r="L4991" s="545"/>
    </row>
    <row r="4992" spans="1:12" s="86" customFormat="1">
      <c r="A4992" s="14" t="s">
        <v>2399</v>
      </c>
      <c r="C4992" s="2">
        <v>15</v>
      </c>
      <c r="D4992" s="353"/>
      <c r="E4992" s="353"/>
      <c r="F4992" s="353"/>
      <c r="G4992" s="353"/>
      <c r="H4992" s="3" t="s">
        <v>2413</v>
      </c>
      <c r="I4992" s="1" t="s">
        <v>6126</v>
      </c>
      <c r="J4992" s="1" t="s">
        <v>8030</v>
      </c>
      <c r="K4992" s="58">
        <v>2017</v>
      </c>
      <c r="L4992" s="545"/>
    </row>
    <row r="4993" spans="1:12" s="86" customFormat="1">
      <c r="A4993" s="14" t="s">
        <v>2399</v>
      </c>
      <c r="C4993" s="2">
        <v>16</v>
      </c>
      <c r="D4993" s="353"/>
      <c r="E4993" s="353"/>
      <c r="F4993" s="353"/>
      <c r="G4993" s="353"/>
      <c r="H4993" s="3" t="s">
        <v>2414</v>
      </c>
      <c r="I4993" s="1" t="s">
        <v>6126</v>
      </c>
      <c r="J4993" s="1" t="s">
        <v>8030</v>
      </c>
      <c r="K4993" s="58">
        <v>2017</v>
      </c>
      <c r="L4993" s="545"/>
    </row>
    <row r="4994" spans="1:12" s="86" customFormat="1">
      <c r="A4994" s="14" t="s">
        <v>2399</v>
      </c>
      <c r="C4994" s="2">
        <v>17</v>
      </c>
      <c r="D4994" s="353"/>
      <c r="E4994" s="353"/>
      <c r="F4994" s="353"/>
      <c r="G4994" s="353"/>
      <c r="H4994" s="3" t="s">
        <v>2415</v>
      </c>
      <c r="I4994" s="1" t="s">
        <v>6126</v>
      </c>
      <c r="J4994" s="1" t="s">
        <v>8030</v>
      </c>
      <c r="K4994" s="58">
        <v>2017</v>
      </c>
      <c r="L4994" s="545"/>
    </row>
    <row r="4995" spans="1:12" s="86" customFormat="1">
      <c r="A4995" s="14" t="s">
        <v>2399</v>
      </c>
      <c r="C4995" s="2">
        <v>18</v>
      </c>
      <c r="D4995" s="353"/>
      <c r="E4995" s="353"/>
      <c r="F4995" s="353"/>
      <c r="G4995" s="353"/>
      <c r="H4995" s="3" t="s">
        <v>2416</v>
      </c>
      <c r="I4995" s="1" t="s">
        <v>6126</v>
      </c>
      <c r="J4995" s="1" t="s">
        <v>8030</v>
      </c>
      <c r="K4995" s="58">
        <v>2017</v>
      </c>
      <c r="L4995" s="545"/>
    </row>
    <row r="4996" spans="1:12" s="86" customFormat="1">
      <c r="A4996" s="14" t="s">
        <v>2399</v>
      </c>
      <c r="C4996" s="2">
        <v>19</v>
      </c>
      <c r="D4996" s="353"/>
      <c r="E4996" s="353"/>
      <c r="F4996" s="353"/>
      <c r="G4996" s="353"/>
      <c r="H4996" s="3" t="s">
        <v>2417</v>
      </c>
      <c r="I4996" s="1" t="s">
        <v>6126</v>
      </c>
      <c r="J4996" s="1" t="s">
        <v>8030</v>
      </c>
      <c r="K4996" s="58">
        <v>2017</v>
      </c>
      <c r="L4996" s="545"/>
    </row>
    <row r="4997" spans="1:12" s="86" customFormat="1">
      <c r="A4997" s="14" t="s">
        <v>2399</v>
      </c>
      <c r="C4997" s="2">
        <v>20</v>
      </c>
      <c r="D4997" s="353"/>
      <c r="E4997" s="353"/>
      <c r="F4997" s="353"/>
      <c r="G4997" s="353"/>
      <c r="H4997" s="3" t="s">
        <v>2418</v>
      </c>
      <c r="I4997" s="1" t="s">
        <v>6126</v>
      </c>
      <c r="J4997" s="1" t="s">
        <v>8030</v>
      </c>
      <c r="K4997" s="58">
        <v>2017</v>
      </c>
      <c r="L4997" s="545"/>
    </row>
    <row r="4998" spans="1:12" s="86" customFormat="1">
      <c r="A4998" s="14" t="s">
        <v>2399</v>
      </c>
      <c r="C4998" s="2">
        <v>21</v>
      </c>
      <c r="D4998" s="353"/>
      <c r="E4998" s="353"/>
      <c r="F4998" s="353"/>
      <c r="G4998" s="353"/>
      <c r="H4998" s="3" t="s">
        <v>2419</v>
      </c>
      <c r="I4998" s="1" t="s">
        <v>6126</v>
      </c>
      <c r="J4998" s="1" t="s">
        <v>8030</v>
      </c>
      <c r="K4998" s="58">
        <v>2017</v>
      </c>
      <c r="L4998" s="545"/>
    </row>
    <row r="4999" spans="1:12" s="86" customFormat="1">
      <c r="A4999" s="14" t="s">
        <v>2399</v>
      </c>
      <c r="C4999" s="2">
        <v>22</v>
      </c>
      <c r="D4999" s="353"/>
      <c r="E4999" s="353"/>
      <c r="F4999" s="353"/>
      <c r="G4999" s="353"/>
      <c r="H4999" s="3" t="s">
        <v>2420</v>
      </c>
      <c r="I4999" s="1" t="s">
        <v>6126</v>
      </c>
      <c r="J4999" s="1" t="s">
        <v>8030</v>
      </c>
      <c r="K4999" s="58">
        <v>2017</v>
      </c>
      <c r="L4999" s="545"/>
    </row>
    <row r="5000" spans="1:12" s="86" customFormat="1">
      <c r="A5000" s="14" t="s">
        <v>2399</v>
      </c>
      <c r="C5000" s="2">
        <v>23</v>
      </c>
      <c r="D5000" s="353"/>
      <c r="E5000" s="353"/>
      <c r="F5000" s="353"/>
      <c r="G5000" s="353"/>
      <c r="H5000" s="3" t="s">
        <v>2421</v>
      </c>
      <c r="I5000" s="1" t="s">
        <v>6126</v>
      </c>
      <c r="J5000" s="1" t="s">
        <v>8030</v>
      </c>
      <c r="K5000" s="58">
        <v>2017</v>
      </c>
      <c r="L5000" s="545"/>
    </row>
    <row r="5001" spans="1:12" s="86" customFormat="1">
      <c r="A5001" s="1" t="s">
        <v>2436</v>
      </c>
      <c r="C5001" s="2">
        <v>1</v>
      </c>
      <c r="D5001" s="353"/>
      <c r="E5001" s="353"/>
      <c r="F5001" s="353"/>
      <c r="G5001" s="353"/>
      <c r="H5001" s="3" t="s">
        <v>2438</v>
      </c>
      <c r="I5001" s="1" t="s">
        <v>6128</v>
      </c>
      <c r="J5001" s="1" t="s">
        <v>8030</v>
      </c>
      <c r="K5001" s="58">
        <v>2017</v>
      </c>
      <c r="L5001" s="545"/>
    </row>
    <row r="5002" spans="1:12" s="86" customFormat="1">
      <c r="A5002" s="1" t="s">
        <v>2436</v>
      </c>
      <c r="C5002" s="2">
        <v>2</v>
      </c>
      <c r="D5002" s="353"/>
      <c r="E5002" s="353"/>
      <c r="F5002" s="353"/>
      <c r="G5002" s="353"/>
      <c r="H5002" s="3" t="s">
        <v>2439</v>
      </c>
      <c r="I5002" s="1" t="s">
        <v>6128</v>
      </c>
      <c r="J5002" s="1" t="s">
        <v>8030</v>
      </c>
      <c r="K5002" s="58">
        <v>2017</v>
      </c>
      <c r="L5002" s="545"/>
    </row>
    <row r="5003" spans="1:12" s="86" customFormat="1">
      <c r="A5003" s="1" t="s">
        <v>2436</v>
      </c>
      <c r="C5003" s="2">
        <v>3</v>
      </c>
      <c r="D5003" s="353"/>
      <c r="E5003" s="353"/>
      <c r="F5003" s="353"/>
      <c r="G5003" s="353"/>
      <c r="H5003" s="3" t="s">
        <v>2440</v>
      </c>
      <c r="I5003" s="1" t="s">
        <v>6128</v>
      </c>
      <c r="J5003" s="1" t="s">
        <v>8030</v>
      </c>
      <c r="K5003" s="58">
        <v>2017</v>
      </c>
      <c r="L5003" s="545"/>
    </row>
    <row r="5004" spans="1:12" s="86" customFormat="1">
      <c r="A5004" s="1" t="s">
        <v>2436</v>
      </c>
      <c r="C5004" s="2">
        <v>4</v>
      </c>
      <c r="D5004" s="353"/>
      <c r="E5004" s="353"/>
      <c r="F5004" s="353"/>
      <c r="G5004" s="353"/>
      <c r="H5004" s="3" t="s">
        <v>2441</v>
      </c>
      <c r="I5004" s="1" t="s">
        <v>6128</v>
      </c>
      <c r="J5004" s="1" t="s">
        <v>8030</v>
      </c>
      <c r="K5004" s="58">
        <v>2017</v>
      </c>
      <c r="L5004" s="545"/>
    </row>
    <row r="5005" spans="1:12" s="86" customFormat="1">
      <c r="A5005" s="7" t="s">
        <v>2442</v>
      </c>
      <c r="C5005" s="2">
        <v>1</v>
      </c>
      <c r="D5005" s="353"/>
      <c r="E5005" s="353"/>
      <c r="F5005" s="353"/>
      <c r="G5005" s="353"/>
      <c r="H5005" s="3" t="s">
        <v>2444</v>
      </c>
      <c r="I5005" s="1" t="s">
        <v>6130</v>
      </c>
      <c r="J5005" s="1" t="s">
        <v>8030</v>
      </c>
      <c r="K5005" s="58">
        <v>2017</v>
      </c>
      <c r="L5005" s="545"/>
    </row>
    <row r="5006" spans="1:12" s="86" customFormat="1">
      <c r="A5006" s="7" t="s">
        <v>2442</v>
      </c>
      <c r="C5006" s="2">
        <v>2</v>
      </c>
      <c r="D5006" s="353"/>
      <c r="E5006" s="353"/>
      <c r="F5006" s="353"/>
      <c r="G5006" s="353"/>
      <c r="H5006" s="3" t="s">
        <v>2445</v>
      </c>
      <c r="I5006" s="1" t="s">
        <v>6130</v>
      </c>
      <c r="J5006" s="1" t="s">
        <v>8030</v>
      </c>
      <c r="K5006" s="58">
        <v>2017</v>
      </c>
      <c r="L5006" s="545"/>
    </row>
    <row r="5007" spans="1:12" s="86" customFormat="1">
      <c r="A5007" s="7" t="s">
        <v>2442</v>
      </c>
      <c r="C5007" s="2">
        <v>3</v>
      </c>
      <c r="D5007" s="353"/>
      <c r="E5007" s="353"/>
      <c r="F5007" s="353"/>
      <c r="G5007" s="353"/>
      <c r="H5007" s="3" t="s">
        <v>2446</v>
      </c>
      <c r="I5007" s="1" t="s">
        <v>6130</v>
      </c>
      <c r="J5007" s="1" t="s">
        <v>8030</v>
      </c>
      <c r="K5007" s="58">
        <v>2017</v>
      </c>
      <c r="L5007" s="545"/>
    </row>
    <row r="5008" spans="1:12" s="86" customFormat="1">
      <c r="A5008" s="7" t="s">
        <v>2442</v>
      </c>
      <c r="C5008" s="2">
        <v>4</v>
      </c>
      <c r="D5008" s="353"/>
      <c r="E5008" s="353"/>
      <c r="F5008" s="353"/>
      <c r="G5008" s="353"/>
      <c r="H5008" s="3" t="s">
        <v>2447</v>
      </c>
      <c r="I5008" s="1" t="s">
        <v>6130</v>
      </c>
      <c r="J5008" s="1" t="s">
        <v>8030</v>
      </c>
      <c r="K5008" s="58">
        <v>2017</v>
      </c>
      <c r="L5008" s="545"/>
    </row>
    <row r="5009" spans="1:12" s="86" customFormat="1">
      <c r="A5009" s="7" t="s">
        <v>2448</v>
      </c>
      <c r="C5009" s="2">
        <v>1</v>
      </c>
      <c r="D5009" s="353"/>
      <c r="E5009" s="353"/>
      <c r="F5009" s="353"/>
      <c r="G5009" s="353"/>
      <c r="H5009" s="3" t="s">
        <v>2450</v>
      </c>
      <c r="I5009" s="1" t="s">
        <v>6570</v>
      </c>
      <c r="J5009" s="1" t="s">
        <v>8030</v>
      </c>
      <c r="K5009" s="58">
        <v>2017</v>
      </c>
      <c r="L5009" s="545"/>
    </row>
    <row r="5010" spans="1:12" s="86" customFormat="1">
      <c r="A5010" s="7" t="s">
        <v>2448</v>
      </c>
      <c r="C5010" s="2">
        <v>2</v>
      </c>
      <c r="D5010" s="353"/>
      <c r="E5010" s="353"/>
      <c r="F5010" s="353"/>
      <c r="G5010" s="353"/>
      <c r="H5010" s="3" t="s">
        <v>2451</v>
      </c>
      <c r="I5010" s="1" t="s">
        <v>6570</v>
      </c>
      <c r="J5010" s="1" t="s">
        <v>8030</v>
      </c>
      <c r="K5010" s="58">
        <v>2017</v>
      </c>
      <c r="L5010" s="545"/>
    </row>
    <row r="5011" spans="1:12" s="86" customFormat="1">
      <c r="A5011" s="7" t="s">
        <v>2448</v>
      </c>
      <c r="C5011" s="2">
        <v>3</v>
      </c>
      <c r="D5011" s="353"/>
      <c r="E5011" s="353"/>
      <c r="F5011" s="353"/>
      <c r="G5011" s="353"/>
      <c r="H5011" s="3" t="s">
        <v>2452</v>
      </c>
      <c r="I5011" s="1" t="s">
        <v>6570</v>
      </c>
      <c r="J5011" s="1" t="s">
        <v>8030</v>
      </c>
      <c r="K5011" s="58">
        <v>2017</v>
      </c>
      <c r="L5011" s="545"/>
    </row>
    <row r="5012" spans="1:12" s="86" customFormat="1">
      <c r="A5012" s="7" t="s">
        <v>2448</v>
      </c>
      <c r="C5012" s="2">
        <v>4</v>
      </c>
      <c r="D5012" s="353"/>
      <c r="E5012" s="353"/>
      <c r="F5012" s="353"/>
      <c r="G5012" s="353"/>
      <c r="H5012" s="3" t="s">
        <v>2453</v>
      </c>
      <c r="I5012" s="1" t="s">
        <v>6570</v>
      </c>
      <c r="J5012" s="1" t="s">
        <v>8030</v>
      </c>
      <c r="K5012" s="58">
        <v>2017</v>
      </c>
      <c r="L5012" s="545"/>
    </row>
    <row r="5013" spans="1:12" s="86" customFormat="1">
      <c r="A5013" s="7" t="s">
        <v>2448</v>
      </c>
      <c r="C5013" s="2">
        <v>5</v>
      </c>
      <c r="D5013" s="353"/>
      <c r="E5013" s="353"/>
      <c r="F5013" s="353"/>
      <c r="G5013" s="353"/>
      <c r="H5013" s="3" t="s">
        <v>2454</v>
      </c>
      <c r="I5013" s="1" t="s">
        <v>6570</v>
      </c>
      <c r="J5013" s="1" t="s">
        <v>8030</v>
      </c>
      <c r="K5013" s="58">
        <v>2017</v>
      </c>
      <c r="L5013" s="545"/>
    </row>
    <row r="5014" spans="1:12" s="86" customFormat="1">
      <c r="A5014" s="7" t="s">
        <v>2455</v>
      </c>
      <c r="C5014" s="2">
        <v>1</v>
      </c>
      <c r="D5014" s="353"/>
      <c r="E5014" s="353"/>
      <c r="F5014" s="353"/>
      <c r="G5014" s="353"/>
      <c r="H5014" s="3" t="s">
        <v>2457</v>
      </c>
      <c r="I5014" s="1" t="s">
        <v>6131</v>
      </c>
      <c r="J5014" s="1" t="s">
        <v>8030</v>
      </c>
      <c r="K5014" s="58">
        <v>2017</v>
      </c>
      <c r="L5014" s="545"/>
    </row>
    <row r="5015" spans="1:12" s="86" customFormat="1">
      <c r="A5015" s="7" t="s">
        <v>2461</v>
      </c>
      <c r="C5015" s="2">
        <v>1</v>
      </c>
      <c r="D5015" s="353"/>
      <c r="E5015" s="353"/>
      <c r="F5015" s="353"/>
      <c r="G5015" s="353"/>
      <c r="H5015" s="3" t="s">
        <v>2457</v>
      </c>
      <c r="I5015" s="1" t="s">
        <v>6133</v>
      </c>
      <c r="J5015" s="1" t="s">
        <v>8030</v>
      </c>
      <c r="K5015" s="58">
        <v>2017</v>
      </c>
      <c r="L5015" s="545"/>
    </row>
    <row r="5016" spans="1:12" s="86" customFormat="1">
      <c r="A5016" s="7" t="s">
        <v>2473</v>
      </c>
      <c r="C5016" s="2">
        <v>1</v>
      </c>
      <c r="D5016" s="353"/>
      <c r="E5016" s="353"/>
      <c r="F5016" s="353"/>
      <c r="G5016" s="353"/>
      <c r="H5016" s="3" t="s">
        <v>944</v>
      </c>
      <c r="I5016" s="1" t="s">
        <v>6136</v>
      </c>
      <c r="J5016" s="1" t="s">
        <v>8030</v>
      </c>
      <c r="K5016" s="58">
        <v>2017</v>
      </c>
      <c r="L5016" s="545"/>
    </row>
    <row r="5017" spans="1:12" s="86" customFormat="1">
      <c r="A5017" s="7" t="s">
        <v>2473</v>
      </c>
      <c r="C5017" s="2">
        <v>2</v>
      </c>
      <c r="D5017" s="353"/>
      <c r="E5017" s="353"/>
      <c r="F5017" s="353"/>
      <c r="G5017" s="353"/>
      <c r="H5017" s="3" t="s">
        <v>945</v>
      </c>
      <c r="I5017" s="1" t="s">
        <v>6136</v>
      </c>
      <c r="J5017" s="1" t="s">
        <v>8030</v>
      </c>
      <c r="K5017" s="58">
        <v>2017</v>
      </c>
      <c r="L5017" s="545"/>
    </row>
    <row r="5018" spans="1:12" s="86" customFormat="1">
      <c r="A5018" s="7" t="s">
        <v>2473</v>
      </c>
      <c r="C5018" s="2">
        <v>3</v>
      </c>
      <c r="D5018" s="353"/>
      <c r="E5018" s="353"/>
      <c r="F5018" s="353"/>
      <c r="G5018" s="353"/>
      <c r="H5018" s="3" t="s">
        <v>932</v>
      </c>
      <c r="I5018" s="1" t="s">
        <v>6136</v>
      </c>
      <c r="J5018" s="1" t="s">
        <v>8030</v>
      </c>
      <c r="K5018" s="58">
        <v>2017</v>
      </c>
      <c r="L5018" s="545"/>
    </row>
    <row r="5019" spans="1:12" s="86" customFormat="1">
      <c r="A5019" s="7" t="s">
        <v>2473</v>
      </c>
      <c r="C5019" s="2">
        <v>4</v>
      </c>
      <c r="D5019" s="353"/>
      <c r="E5019" s="353"/>
      <c r="F5019" s="353"/>
      <c r="G5019" s="353"/>
      <c r="H5019" s="3" t="s">
        <v>934</v>
      </c>
      <c r="I5019" s="1" t="s">
        <v>6136</v>
      </c>
      <c r="J5019" s="1" t="s">
        <v>8030</v>
      </c>
      <c r="K5019" s="58">
        <v>2017</v>
      </c>
      <c r="L5019" s="545"/>
    </row>
    <row r="5020" spans="1:12" s="86" customFormat="1">
      <c r="A5020" s="7" t="s">
        <v>2473</v>
      </c>
      <c r="C5020" s="2">
        <v>5</v>
      </c>
      <c r="D5020" s="353"/>
      <c r="E5020" s="353"/>
      <c r="F5020" s="353"/>
      <c r="G5020" s="353"/>
      <c r="H5020" s="3" t="s">
        <v>935</v>
      </c>
      <c r="I5020" s="1" t="s">
        <v>6136</v>
      </c>
      <c r="J5020" s="1" t="s">
        <v>8030</v>
      </c>
      <c r="K5020" s="58">
        <v>2017</v>
      </c>
      <c r="L5020" s="545"/>
    </row>
    <row r="5021" spans="1:12" s="86" customFormat="1">
      <c r="A5021" s="7" t="s">
        <v>2473</v>
      </c>
      <c r="C5021" s="2">
        <v>6</v>
      </c>
      <c r="D5021" s="353"/>
      <c r="E5021" s="353"/>
      <c r="F5021" s="353"/>
      <c r="G5021" s="353"/>
      <c r="H5021" s="3" t="s">
        <v>918</v>
      </c>
      <c r="I5021" s="1" t="s">
        <v>6136</v>
      </c>
      <c r="J5021" s="1" t="s">
        <v>8030</v>
      </c>
      <c r="K5021" s="58">
        <v>2017</v>
      </c>
      <c r="L5021" s="545"/>
    </row>
    <row r="5022" spans="1:12" s="86" customFormat="1">
      <c r="A5022" s="7" t="s">
        <v>2473</v>
      </c>
      <c r="C5022" s="2">
        <v>7</v>
      </c>
      <c r="D5022" s="353"/>
      <c r="E5022" s="353"/>
      <c r="F5022" s="353"/>
      <c r="G5022" s="353"/>
      <c r="H5022" s="3" t="s">
        <v>1366</v>
      </c>
      <c r="I5022" s="1" t="s">
        <v>6136</v>
      </c>
      <c r="J5022" s="1" t="s">
        <v>8030</v>
      </c>
      <c r="K5022" s="58">
        <v>2017</v>
      </c>
      <c r="L5022" s="545"/>
    </row>
    <row r="5023" spans="1:12" s="86" customFormat="1">
      <c r="A5023" s="7" t="s">
        <v>2473</v>
      </c>
      <c r="C5023" s="2">
        <v>8</v>
      </c>
      <c r="D5023" s="353"/>
      <c r="E5023" s="353"/>
      <c r="F5023" s="353"/>
      <c r="G5023" s="353"/>
      <c r="H5023" s="3" t="s">
        <v>2317</v>
      </c>
      <c r="I5023" s="1" t="s">
        <v>6136</v>
      </c>
      <c r="J5023" s="1" t="s">
        <v>8030</v>
      </c>
      <c r="K5023" s="58">
        <v>2017</v>
      </c>
      <c r="L5023" s="545"/>
    </row>
    <row r="5024" spans="1:12" s="86" customFormat="1">
      <c r="A5024" s="7" t="s">
        <v>2476</v>
      </c>
      <c r="C5024" s="2">
        <v>1</v>
      </c>
      <c r="D5024" s="353"/>
      <c r="E5024" s="353"/>
      <c r="F5024" s="353"/>
      <c r="G5024" s="353"/>
      <c r="H5024" s="3" t="s">
        <v>934</v>
      </c>
      <c r="I5024" s="1" t="s">
        <v>6138</v>
      </c>
      <c r="J5024" s="1" t="s">
        <v>8030</v>
      </c>
      <c r="K5024" s="58">
        <v>2017</v>
      </c>
      <c r="L5024" s="545"/>
    </row>
    <row r="5025" spans="1:12" s="86" customFormat="1">
      <c r="A5025" s="7" t="s">
        <v>2476</v>
      </c>
      <c r="C5025" s="2">
        <v>2</v>
      </c>
      <c r="D5025" s="353"/>
      <c r="E5025" s="353"/>
      <c r="F5025" s="353"/>
      <c r="G5025" s="353"/>
      <c r="H5025" s="3" t="s">
        <v>935</v>
      </c>
      <c r="I5025" s="1" t="s">
        <v>6138</v>
      </c>
      <c r="J5025" s="1" t="s">
        <v>8030</v>
      </c>
      <c r="K5025" s="58">
        <v>2017</v>
      </c>
      <c r="L5025" s="545"/>
    </row>
    <row r="5026" spans="1:12" s="86" customFormat="1">
      <c r="A5026" s="7" t="s">
        <v>2476</v>
      </c>
      <c r="C5026" s="2">
        <v>3</v>
      </c>
      <c r="D5026" s="353"/>
      <c r="E5026" s="353"/>
      <c r="F5026" s="353"/>
      <c r="G5026" s="353"/>
      <c r="H5026" s="3" t="s">
        <v>918</v>
      </c>
      <c r="I5026" s="1" t="s">
        <v>6138</v>
      </c>
      <c r="J5026" s="1" t="s">
        <v>8030</v>
      </c>
      <c r="K5026" s="58">
        <v>2017</v>
      </c>
      <c r="L5026" s="545"/>
    </row>
    <row r="5027" spans="1:12" s="86" customFormat="1">
      <c r="A5027" s="7" t="s">
        <v>2476</v>
      </c>
      <c r="C5027" s="2">
        <v>4</v>
      </c>
      <c r="D5027" s="353"/>
      <c r="E5027" s="353"/>
      <c r="F5027" s="353"/>
      <c r="G5027" s="353"/>
      <c r="H5027" s="3" t="s">
        <v>1366</v>
      </c>
      <c r="I5027" s="1" t="s">
        <v>6138</v>
      </c>
      <c r="J5027" s="1" t="s">
        <v>8030</v>
      </c>
      <c r="K5027" s="58">
        <v>2017</v>
      </c>
      <c r="L5027" s="545"/>
    </row>
    <row r="5028" spans="1:12" s="86" customFormat="1">
      <c r="A5028" s="7" t="s">
        <v>2476</v>
      </c>
      <c r="C5028" s="2">
        <v>5</v>
      </c>
      <c r="D5028" s="353"/>
      <c r="E5028" s="353"/>
      <c r="F5028" s="353"/>
      <c r="G5028" s="353"/>
      <c r="H5028" s="3" t="s">
        <v>2317</v>
      </c>
      <c r="I5028" s="1" t="s">
        <v>6138</v>
      </c>
      <c r="J5028" s="1" t="s">
        <v>8030</v>
      </c>
      <c r="K5028" s="58">
        <v>2017</v>
      </c>
      <c r="L5028" s="545"/>
    </row>
    <row r="5029" spans="1:12" s="86" customFormat="1">
      <c r="A5029" s="7" t="s">
        <v>2476</v>
      </c>
      <c r="C5029" s="2">
        <v>6</v>
      </c>
      <c r="D5029" s="353"/>
      <c r="E5029" s="353"/>
      <c r="F5029" s="353"/>
      <c r="G5029" s="353"/>
      <c r="H5029" s="3" t="s">
        <v>2318</v>
      </c>
      <c r="I5029" s="1" t="s">
        <v>6138</v>
      </c>
      <c r="J5029" s="1" t="s">
        <v>8030</v>
      </c>
      <c r="K5029" s="58">
        <v>2017</v>
      </c>
      <c r="L5029" s="545"/>
    </row>
    <row r="5030" spans="1:12" s="86" customFormat="1">
      <c r="A5030" s="7" t="s">
        <v>2479</v>
      </c>
      <c r="C5030" s="2">
        <v>1</v>
      </c>
      <c r="D5030" s="353"/>
      <c r="E5030" s="353"/>
      <c r="F5030" s="353"/>
      <c r="G5030" s="353"/>
      <c r="H5030" s="3" t="s">
        <v>2178</v>
      </c>
      <c r="I5030" s="1" t="s">
        <v>6140</v>
      </c>
      <c r="J5030" s="1" t="s">
        <v>8030</v>
      </c>
      <c r="K5030" s="58">
        <v>2017</v>
      </c>
      <c r="L5030" s="545"/>
    </row>
    <row r="5031" spans="1:12" s="86" customFormat="1">
      <c r="A5031" s="7" t="s">
        <v>2479</v>
      </c>
      <c r="C5031" s="2">
        <v>2</v>
      </c>
      <c r="D5031" s="353"/>
      <c r="E5031" s="353"/>
      <c r="F5031" s="353"/>
      <c r="G5031" s="353"/>
      <c r="H5031" s="3" t="s">
        <v>2481</v>
      </c>
      <c r="I5031" s="1" t="s">
        <v>6140</v>
      </c>
      <c r="J5031" s="1" t="s">
        <v>8030</v>
      </c>
      <c r="K5031" s="58">
        <v>2017</v>
      </c>
      <c r="L5031" s="545"/>
    </row>
    <row r="5032" spans="1:12" s="86" customFormat="1">
      <c r="A5032" s="7" t="s">
        <v>2479</v>
      </c>
      <c r="C5032" s="2">
        <v>3</v>
      </c>
      <c r="D5032" s="353"/>
      <c r="E5032" s="353"/>
      <c r="F5032" s="353"/>
      <c r="G5032" s="353"/>
      <c r="H5032" s="3" t="s">
        <v>2482</v>
      </c>
      <c r="I5032" s="1" t="s">
        <v>6140</v>
      </c>
      <c r="J5032" s="1" t="s">
        <v>8030</v>
      </c>
      <c r="K5032" s="58">
        <v>2017</v>
      </c>
      <c r="L5032" s="545"/>
    </row>
    <row r="5033" spans="1:12" s="86" customFormat="1">
      <c r="A5033" s="7" t="s">
        <v>2479</v>
      </c>
      <c r="C5033" s="2">
        <v>4</v>
      </c>
      <c r="D5033" s="353"/>
      <c r="E5033" s="353"/>
      <c r="F5033" s="353"/>
      <c r="G5033" s="353"/>
      <c r="H5033" s="3" t="s">
        <v>2483</v>
      </c>
      <c r="I5033" s="1" t="s">
        <v>6140</v>
      </c>
      <c r="J5033" s="1" t="s">
        <v>8030</v>
      </c>
      <c r="K5033" s="58">
        <v>2017</v>
      </c>
      <c r="L5033" s="545"/>
    </row>
    <row r="5034" spans="1:12" s="86" customFormat="1">
      <c r="A5034" s="7" t="s">
        <v>2479</v>
      </c>
      <c r="C5034" s="2">
        <v>5</v>
      </c>
      <c r="D5034" s="353"/>
      <c r="E5034" s="353"/>
      <c r="F5034" s="353"/>
      <c r="G5034" s="353"/>
      <c r="H5034" s="3" t="s">
        <v>922</v>
      </c>
      <c r="I5034" s="1" t="s">
        <v>6140</v>
      </c>
      <c r="J5034" s="1" t="s">
        <v>8030</v>
      </c>
      <c r="K5034" s="58">
        <v>2017</v>
      </c>
      <c r="L5034" s="545"/>
    </row>
    <row r="5035" spans="1:12" s="86" customFormat="1">
      <c r="A5035" s="7" t="s">
        <v>2479</v>
      </c>
      <c r="C5035" s="2">
        <v>6</v>
      </c>
      <c r="D5035" s="353"/>
      <c r="E5035" s="353"/>
      <c r="F5035" s="353"/>
      <c r="G5035" s="353"/>
      <c r="H5035" s="3" t="s">
        <v>924</v>
      </c>
      <c r="I5035" s="1" t="s">
        <v>6140</v>
      </c>
      <c r="J5035" s="1" t="s">
        <v>8030</v>
      </c>
      <c r="K5035" s="58">
        <v>2017</v>
      </c>
      <c r="L5035" s="545"/>
    </row>
    <row r="5036" spans="1:12" s="86" customFormat="1">
      <c r="A5036" s="7" t="s">
        <v>2479</v>
      </c>
      <c r="C5036" s="2">
        <v>7</v>
      </c>
      <c r="D5036" s="353"/>
      <c r="E5036" s="353"/>
      <c r="F5036" s="353"/>
      <c r="G5036" s="353"/>
      <c r="H5036" s="3" t="s">
        <v>925</v>
      </c>
      <c r="I5036" s="1" t="s">
        <v>6140</v>
      </c>
      <c r="J5036" s="1" t="s">
        <v>8030</v>
      </c>
      <c r="K5036" s="58">
        <v>2017</v>
      </c>
      <c r="L5036" s="545"/>
    </row>
    <row r="5037" spans="1:12" s="86" customFormat="1">
      <c r="A5037" s="7" t="s">
        <v>2479</v>
      </c>
      <c r="C5037" s="2">
        <v>8</v>
      </c>
      <c r="D5037" s="353"/>
      <c r="E5037" s="353"/>
      <c r="F5037" s="353"/>
      <c r="G5037" s="353"/>
      <c r="H5037" s="3" t="s">
        <v>926</v>
      </c>
      <c r="I5037" s="1" t="s">
        <v>6140</v>
      </c>
      <c r="J5037" s="1" t="s">
        <v>8030</v>
      </c>
      <c r="K5037" s="58">
        <v>2017</v>
      </c>
      <c r="L5037" s="545"/>
    </row>
    <row r="5038" spans="1:12" s="86" customFormat="1">
      <c r="A5038" s="7" t="s">
        <v>2479</v>
      </c>
      <c r="C5038" s="2">
        <v>9</v>
      </c>
      <c r="D5038" s="353"/>
      <c r="E5038" s="353"/>
      <c r="F5038" s="353"/>
      <c r="G5038" s="353"/>
      <c r="H5038" s="3" t="s">
        <v>1488</v>
      </c>
      <c r="I5038" s="1" t="s">
        <v>6140</v>
      </c>
      <c r="J5038" s="1" t="s">
        <v>8030</v>
      </c>
      <c r="K5038" s="58">
        <v>2017</v>
      </c>
      <c r="L5038" s="545"/>
    </row>
    <row r="5039" spans="1:12" s="86" customFormat="1">
      <c r="A5039" s="7" t="s">
        <v>2479</v>
      </c>
      <c r="C5039" s="2">
        <v>10</v>
      </c>
      <c r="D5039" s="353"/>
      <c r="E5039" s="353"/>
      <c r="F5039" s="353"/>
      <c r="G5039" s="353"/>
      <c r="H5039" s="3" t="s">
        <v>2484</v>
      </c>
      <c r="I5039" s="1" t="s">
        <v>6140</v>
      </c>
      <c r="J5039" s="1" t="s">
        <v>8030</v>
      </c>
      <c r="K5039" s="58">
        <v>2017</v>
      </c>
      <c r="L5039" s="545"/>
    </row>
    <row r="5040" spans="1:12" s="86" customFormat="1">
      <c r="A5040" s="7" t="s">
        <v>2490</v>
      </c>
      <c r="C5040" s="2">
        <v>1</v>
      </c>
      <c r="D5040" s="353"/>
      <c r="E5040" s="353"/>
      <c r="F5040" s="353"/>
      <c r="G5040" s="353"/>
      <c r="H5040" s="3" t="s">
        <v>2178</v>
      </c>
      <c r="I5040" s="1" t="s">
        <v>6142</v>
      </c>
      <c r="J5040" s="1" t="s">
        <v>8030</v>
      </c>
      <c r="K5040" s="58">
        <v>2017</v>
      </c>
      <c r="L5040" s="545"/>
    </row>
    <row r="5041" spans="1:12" s="86" customFormat="1">
      <c r="A5041" s="7" t="s">
        <v>2490</v>
      </c>
      <c r="C5041" s="2">
        <v>2</v>
      </c>
      <c r="D5041" s="353"/>
      <c r="E5041" s="353"/>
      <c r="F5041" s="353"/>
      <c r="G5041" s="353"/>
      <c r="H5041" s="3" t="s">
        <v>2481</v>
      </c>
      <c r="I5041" s="1" t="s">
        <v>6142</v>
      </c>
      <c r="J5041" s="1" t="s">
        <v>8030</v>
      </c>
      <c r="K5041" s="58">
        <v>2017</v>
      </c>
      <c r="L5041" s="545"/>
    </row>
    <row r="5042" spans="1:12" s="86" customFormat="1">
      <c r="A5042" s="7" t="s">
        <v>2490</v>
      </c>
      <c r="C5042" s="2">
        <v>3</v>
      </c>
      <c r="D5042" s="353"/>
      <c r="E5042" s="353"/>
      <c r="F5042" s="353"/>
      <c r="G5042" s="353"/>
      <c r="H5042" s="3" t="s">
        <v>922</v>
      </c>
      <c r="I5042" s="1" t="s">
        <v>6142</v>
      </c>
      <c r="J5042" s="1" t="s">
        <v>8030</v>
      </c>
      <c r="K5042" s="58">
        <v>2017</v>
      </c>
      <c r="L5042" s="545"/>
    </row>
    <row r="5043" spans="1:12" s="86" customFormat="1">
      <c r="A5043" s="7" t="s">
        <v>2496</v>
      </c>
      <c r="C5043" s="2">
        <v>1</v>
      </c>
      <c r="D5043" s="353"/>
      <c r="E5043" s="353"/>
      <c r="F5043" s="353"/>
      <c r="G5043" s="353"/>
      <c r="H5043" s="3">
        <v>30</v>
      </c>
      <c r="I5043" s="1" t="s">
        <v>6144</v>
      </c>
      <c r="J5043" s="1" t="s">
        <v>8030</v>
      </c>
      <c r="K5043" s="58">
        <v>2017</v>
      </c>
      <c r="L5043" s="545"/>
    </row>
    <row r="5044" spans="1:12" s="86" customFormat="1">
      <c r="A5044" s="7" t="s">
        <v>2496</v>
      </c>
      <c r="C5044" s="2">
        <v>2</v>
      </c>
      <c r="D5044" s="353"/>
      <c r="E5044" s="353"/>
      <c r="F5044" s="353"/>
      <c r="G5044" s="353"/>
      <c r="H5044" s="3">
        <v>135</v>
      </c>
      <c r="I5044" s="1" t="s">
        <v>6144</v>
      </c>
      <c r="J5044" s="1" t="s">
        <v>8030</v>
      </c>
      <c r="K5044" s="58">
        <v>2017</v>
      </c>
      <c r="L5044" s="545"/>
    </row>
    <row r="5045" spans="1:12" s="86" customFormat="1">
      <c r="A5045" s="7" t="s">
        <v>2496</v>
      </c>
      <c r="C5045" s="2">
        <v>3</v>
      </c>
      <c r="D5045" s="353"/>
      <c r="E5045" s="353"/>
      <c r="F5045" s="353"/>
      <c r="G5045" s="353"/>
      <c r="H5045" s="3" t="s">
        <v>2162</v>
      </c>
      <c r="I5045" s="1" t="s">
        <v>6144</v>
      </c>
      <c r="J5045" s="1" t="s">
        <v>8030</v>
      </c>
      <c r="K5045" s="58">
        <v>2017</v>
      </c>
      <c r="L5045" s="545"/>
    </row>
    <row r="5046" spans="1:12" s="86" customFormat="1">
      <c r="A5046" s="7" t="s">
        <v>2496</v>
      </c>
      <c r="C5046" s="2">
        <v>4</v>
      </c>
      <c r="D5046" s="353"/>
      <c r="E5046" s="353"/>
      <c r="F5046" s="353"/>
      <c r="G5046" s="353"/>
      <c r="H5046" s="3" t="s">
        <v>1686</v>
      </c>
      <c r="I5046" s="1" t="s">
        <v>6144</v>
      </c>
      <c r="J5046" s="1" t="s">
        <v>8030</v>
      </c>
      <c r="K5046" s="58">
        <v>2017</v>
      </c>
      <c r="L5046" s="545"/>
    </row>
    <row r="5047" spans="1:12" s="86" customFormat="1">
      <c r="A5047" s="7" t="s">
        <v>2496</v>
      </c>
      <c r="C5047" s="2">
        <v>5</v>
      </c>
      <c r="D5047" s="353"/>
      <c r="E5047" s="353"/>
      <c r="F5047" s="353"/>
      <c r="G5047" s="353"/>
      <c r="H5047" s="3" t="s">
        <v>1687</v>
      </c>
      <c r="I5047" s="1" t="s">
        <v>6144</v>
      </c>
      <c r="J5047" s="1" t="s">
        <v>8030</v>
      </c>
      <c r="K5047" s="58">
        <v>2017</v>
      </c>
      <c r="L5047" s="545"/>
    </row>
    <row r="5048" spans="1:12" s="86" customFormat="1">
      <c r="A5048" s="7" t="s">
        <v>2496</v>
      </c>
      <c r="C5048" s="2">
        <v>6</v>
      </c>
      <c r="D5048" s="353"/>
      <c r="E5048" s="353"/>
      <c r="F5048" s="353"/>
      <c r="G5048" s="353"/>
      <c r="H5048" s="3" t="s">
        <v>1688</v>
      </c>
      <c r="I5048" s="1" t="s">
        <v>6144</v>
      </c>
      <c r="J5048" s="1" t="s">
        <v>8030</v>
      </c>
      <c r="K5048" s="58">
        <v>2017</v>
      </c>
      <c r="L5048" s="545"/>
    </row>
    <row r="5049" spans="1:12" s="86" customFormat="1">
      <c r="A5049" s="7" t="s">
        <v>2496</v>
      </c>
      <c r="C5049" s="2">
        <v>7</v>
      </c>
      <c r="D5049" s="353"/>
      <c r="E5049" s="353"/>
      <c r="F5049" s="353"/>
      <c r="G5049" s="353"/>
      <c r="H5049" s="3" t="s">
        <v>1689</v>
      </c>
      <c r="I5049" s="1" t="s">
        <v>6144</v>
      </c>
      <c r="J5049" s="1" t="s">
        <v>8030</v>
      </c>
      <c r="K5049" s="58">
        <v>2017</v>
      </c>
      <c r="L5049" s="545"/>
    </row>
    <row r="5050" spans="1:12" s="86" customFormat="1">
      <c r="A5050" s="7" t="s">
        <v>2498</v>
      </c>
      <c r="C5050" s="2">
        <v>1</v>
      </c>
      <c r="D5050" s="353"/>
      <c r="E5050" s="353"/>
      <c r="F5050" s="353"/>
      <c r="G5050" s="353"/>
      <c r="H5050" s="3" t="s">
        <v>1326</v>
      </c>
      <c r="I5050" s="1" t="s">
        <v>6096</v>
      </c>
      <c r="J5050" s="1" t="s">
        <v>8030</v>
      </c>
      <c r="K5050" s="58">
        <v>2017</v>
      </c>
      <c r="L5050" s="545"/>
    </row>
    <row r="5051" spans="1:12" s="86" customFormat="1">
      <c r="A5051" s="7" t="s">
        <v>2498</v>
      </c>
      <c r="C5051" s="2">
        <v>2</v>
      </c>
      <c r="D5051" s="353"/>
      <c r="E5051" s="353"/>
      <c r="F5051" s="353"/>
      <c r="G5051" s="353"/>
      <c r="H5051" s="3" t="s">
        <v>1327</v>
      </c>
      <c r="I5051" s="1" t="s">
        <v>6096</v>
      </c>
      <c r="J5051" s="1" t="s">
        <v>8030</v>
      </c>
      <c r="K5051" s="58">
        <v>2017</v>
      </c>
      <c r="L5051" s="545"/>
    </row>
    <row r="5052" spans="1:12" s="86" customFormat="1">
      <c r="A5052" s="7" t="s">
        <v>2498</v>
      </c>
      <c r="C5052" s="2">
        <v>3</v>
      </c>
      <c r="D5052" s="353"/>
      <c r="E5052" s="353"/>
      <c r="F5052" s="353"/>
      <c r="G5052" s="353"/>
      <c r="H5052" s="3" t="s">
        <v>2534</v>
      </c>
      <c r="I5052" s="1" t="s">
        <v>6096</v>
      </c>
      <c r="J5052" s="1" t="s">
        <v>8030</v>
      </c>
      <c r="K5052" s="58">
        <v>2017</v>
      </c>
      <c r="L5052" s="545"/>
    </row>
    <row r="5053" spans="1:12" s="86" customFormat="1">
      <c r="A5053" s="7" t="s">
        <v>2498</v>
      </c>
      <c r="C5053" s="2">
        <v>4</v>
      </c>
      <c r="D5053" s="353"/>
      <c r="E5053" s="353"/>
      <c r="F5053" s="353"/>
      <c r="G5053" s="353"/>
      <c r="H5053" s="3" t="s">
        <v>2535</v>
      </c>
      <c r="I5053" s="1" t="s">
        <v>6096</v>
      </c>
      <c r="J5053" s="1" t="s">
        <v>8030</v>
      </c>
      <c r="K5053" s="58">
        <v>2017</v>
      </c>
      <c r="L5053" s="545"/>
    </row>
    <row r="5054" spans="1:12" s="86" customFormat="1">
      <c r="A5054" s="7" t="s">
        <v>2498</v>
      </c>
      <c r="C5054" s="2">
        <v>5</v>
      </c>
      <c r="D5054" s="353"/>
      <c r="E5054" s="353"/>
      <c r="F5054" s="353"/>
      <c r="G5054" s="353"/>
      <c r="H5054" s="3" t="s">
        <v>59</v>
      </c>
      <c r="I5054" s="1" t="s">
        <v>6096</v>
      </c>
      <c r="J5054" s="1" t="s">
        <v>8030</v>
      </c>
      <c r="K5054" s="58">
        <v>2017</v>
      </c>
      <c r="L5054" s="545"/>
    </row>
    <row r="5055" spans="1:12" s="86" customFormat="1">
      <c r="A5055" s="7" t="s">
        <v>2498</v>
      </c>
      <c r="C5055" s="2">
        <v>6</v>
      </c>
      <c r="D5055" s="353"/>
      <c r="E5055" s="353"/>
      <c r="F5055" s="353"/>
      <c r="G5055" s="353"/>
      <c r="H5055" s="3" t="s">
        <v>60</v>
      </c>
      <c r="I5055" s="1" t="s">
        <v>6096</v>
      </c>
      <c r="J5055" s="1" t="s">
        <v>8030</v>
      </c>
      <c r="K5055" s="58">
        <v>2017</v>
      </c>
      <c r="L5055" s="545"/>
    </row>
    <row r="5056" spans="1:12" s="86" customFormat="1">
      <c r="A5056" s="7" t="s">
        <v>2500</v>
      </c>
      <c r="C5056" s="2">
        <v>1</v>
      </c>
      <c r="D5056" s="353"/>
      <c r="E5056" s="353"/>
      <c r="F5056" s="353"/>
      <c r="G5056" s="353"/>
      <c r="H5056" s="3" t="s">
        <v>932</v>
      </c>
      <c r="I5056" s="1" t="s">
        <v>6145</v>
      </c>
      <c r="J5056" s="1" t="s">
        <v>8030</v>
      </c>
      <c r="K5056" s="58">
        <v>2017</v>
      </c>
      <c r="L5056" s="545"/>
    </row>
    <row r="5057" spans="1:12" s="86" customFormat="1">
      <c r="A5057" s="7" t="s">
        <v>2504</v>
      </c>
      <c r="C5057" s="2">
        <v>1</v>
      </c>
      <c r="D5057" s="353"/>
      <c r="E5057" s="353"/>
      <c r="F5057" s="353"/>
      <c r="G5057" s="353"/>
      <c r="H5057" s="3" t="s">
        <v>932</v>
      </c>
      <c r="I5057" s="1" t="s">
        <v>6571</v>
      </c>
      <c r="J5057" s="1" t="s">
        <v>8030</v>
      </c>
      <c r="K5057" s="58">
        <v>2017</v>
      </c>
      <c r="L5057" s="545"/>
    </row>
    <row r="5058" spans="1:12" s="86" customFormat="1">
      <c r="A5058" s="7" t="s">
        <v>2506</v>
      </c>
      <c r="C5058" s="2">
        <v>1</v>
      </c>
      <c r="D5058" s="353"/>
      <c r="E5058" s="353"/>
      <c r="F5058" s="353"/>
      <c r="G5058" s="353"/>
      <c r="H5058" s="3" t="s">
        <v>945</v>
      </c>
      <c r="I5058" s="7" t="s">
        <v>6574</v>
      </c>
      <c r="J5058" s="1" t="s">
        <v>8030</v>
      </c>
      <c r="K5058" s="58">
        <v>2017</v>
      </c>
      <c r="L5058" s="545"/>
    </row>
    <row r="5059" spans="1:12" s="86" customFormat="1">
      <c r="A5059" s="7" t="s">
        <v>2506</v>
      </c>
      <c r="C5059" s="2">
        <v>2</v>
      </c>
      <c r="D5059" s="353"/>
      <c r="E5059" s="353"/>
      <c r="F5059" s="353"/>
      <c r="G5059" s="353"/>
      <c r="H5059" s="3" t="s">
        <v>932</v>
      </c>
      <c r="I5059" s="7" t="s">
        <v>6574</v>
      </c>
      <c r="J5059" s="1" t="s">
        <v>8030</v>
      </c>
      <c r="K5059" s="58">
        <v>2017</v>
      </c>
      <c r="L5059" s="545"/>
    </row>
    <row r="5060" spans="1:12" s="86" customFormat="1">
      <c r="A5060" s="7" t="s">
        <v>2506</v>
      </c>
      <c r="C5060" s="2">
        <v>3</v>
      </c>
      <c r="D5060" s="353"/>
      <c r="E5060" s="353"/>
      <c r="F5060" s="353"/>
      <c r="G5060" s="353"/>
      <c r="H5060" s="3" t="s">
        <v>934</v>
      </c>
      <c r="I5060" s="7" t="s">
        <v>6574</v>
      </c>
      <c r="J5060" s="1" t="s">
        <v>8030</v>
      </c>
      <c r="K5060" s="58">
        <v>2017</v>
      </c>
      <c r="L5060" s="545"/>
    </row>
    <row r="5061" spans="1:12" s="86" customFormat="1">
      <c r="A5061" s="7" t="s">
        <v>2506</v>
      </c>
      <c r="C5061" s="2">
        <v>4</v>
      </c>
      <c r="D5061" s="353"/>
      <c r="E5061" s="353"/>
      <c r="F5061" s="353"/>
      <c r="G5061" s="353"/>
      <c r="H5061" s="3" t="s">
        <v>1488</v>
      </c>
      <c r="I5061" s="7" t="s">
        <v>6574</v>
      </c>
      <c r="J5061" s="1" t="s">
        <v>8030</v>
      </c>
      <c r="K5061" s="58">
        <v>2017</v>
      </c>
      <c r="L5061" s="545"/>
    </row>
    <row r="5062" spans="1:12" s="86" customFormat="1">
      <c r="A5062" s="7" t="s">
        <v>2506</v>
      </c>
      <c r="C5062" s="2">
        <v>5</v>
      </c>
      <c r="D5062" s="353"/>
      <c r="E5062" s="353"/>
      <c r="F5062" s="353"/>
      <c r="G5062" s="353"/>
      <c r="H5062" s="3" t="s">
        <v>922</v>
      </c>
      <c r="I5062" s="7" t="s">
        <v>6574</v>
      </c>
      <c r="J5062" s="1" t="s">
        <v>8030</v>
      </c>
      <c r="K5062" s="58">
        <v>2017</v>
      </c>
      <c r="L5062" s="545"/>
    </row>
    <row r="5063" spans="1:12" s="86" customFormat="1">
      <c r="A5063" s="7" t="s">
        <v>2506</v>
      </c>
      <c r="C5063" s="2">
        <v>6</v>
      </c>
      <c r="D5063" s="353"/>
      <c r="E5063" s="353"/>
      <c r="F5063" s="353"/>
      <c r="G5063" s="353"/>
      <c r="H5063" s="3" t="s">
        <v>924</v>
      </c>
      <c r="I5063" s="7" t="s">
        <v>6574</v>
      </c>
      <c r="J5063" s="1" t="s">
        <v>8030</v>
      </c>
      <c r="K5063" s="58">
        <v>2017</v>
      </c>
      <c r="L5063" s="545"/>
    </row>
    <row r="5064" spans="1:12" s="86" customFormat="1">
      <c r="A5064" s="7" t="s">
        <v>2506</v>
      </c>
      <c r="C5064" s="2">
        <v>7</v>
      </c>
      <c r="D5064" s="353"/>
      <c r="E5064" s="353"/>
      <c r="F5064" s="353"/>
      <c r="G5064" s="353"/>
      <c r="H5064" s="3" t="s">
        <v>925</v>
      </c>
      <c r="I5064" s="7" t="s">
        <v>6574</v>
      </c>
      <c r="J5064" s="1" t="s">
        <v>8030</v>
      </c>
      <c r="K5064" s="58">
        <v>2017</v>
      </c>
      <c r="L5064" s="545"/>
    </row>
    <row r="5065" spans="1:12" s="86" customFormat="1">
      <c r="A5065" s="7" t="s">
        <v>2506</v>
      </c>
      <c r="C5065" s="2">
        <v>8</v>
      </c>
      <c r="D5065" s="353"/>
      <c r="E5065" s="353"/>
      <c r="F5065" s="353"/>
      <c r="G5065" s="353"/>
      <c r="H5065" s="3" t="s">
        <v>926</v>
      </c>
      <c r="I5065" s="7" t="s">
        <v>6574</v>
      </c>
      <c r="J5065" s="1" t="s">
        <v>8030</v>
      </c>
      <c r="K5065" s="58">
        <v>2017</v>
      </c>
      <c r="L5065" s="545"/>
    </row>
    <row r="5066" spans="1:12" s="86" customFormat="1">
      <c r="A5066" s="7" t="s">
        <v>2517</v>
      </c>
      <c r="C5066" s="2">
        <v>1</v>
      </c>
      <c r="D5066" s="353"/>
      <c r="E5066" s="353"/>
      <c r="F5066" s="353"/>
      <c r="G5066" s="353"/>
      <c r="H5066" s="3" t="s">
        <v>985</v>
      </c>
      <c r="I5066" s="1" t="s">
        <v>6090</v>
      </c>
      <c r="J5066" s="1" t="s">
        <v>8030</v>
      </c>
      <c r="K5066" s="58">
        <v>2017</v>
      </c>
      <c r="L5066" s="545"/>
    </row>
    <row r="5067" spans="1:12" s="86" customFormat="1">
      <c r="A5067" s="7" t="s">
        <v>2517</v>
      </c>
      <c r="C5067" s="2">
        <v>2</v>
      </c>
      <c r="D5067" s="353"/>
      <c r="E5067" s="353"/>
      <c r="F5067" s="353"/>
      <c r="G5067" s="353"/>
      <c r="H5067" s="3" t="s">
        <v>943</v>
      </c>
      <c r="I5067" s="1" t="s">
        <v>6090</v>
      </c>
      <c r="J5067" s="1" t="s">
        <v>8030</v>
      </c>
      <c r="K5067" s="58">
        <v>2017</v>
      </c>
      <c r="L5067" s="545"/>
    </row>
    <row r="5068" spans="1:12" s="86" customFormat="1">
      <c r="A5068" s="7" t="s">
        <v>2517</v>
      </c>
      <c r="C5068" s="2">
        <v>3</v>
      </c>
      <c r="D5068" s="353"/>
      <c r="E5068" s="353"/>
      <c r="F5068" s="353"/>
      <c r="G5068" s="353"/>
      <c r="H5068" s="3" t="s">
        <v>944</v>
      </c>
      <c r="I5068" s="1" t="s">
        <v>6090</v>
      </c>
      <c r="J5068" s="1" t="s">
        <v>8030</v>
      </c>
      <c r="K5068" s="58">
        <v>2017</v>
      </c>
      <c r="L5068" s="545"/>
    </row>
    <row r="5069" spans="1:12" s="86" customFormat="1">
      <c r="A5069" s="7" t="s">
        <v>2517</v>
      </c>
      <c r="C5069" s="2">
        <v>4</v>
      </c>
      <c r="D5069" s="353"/>
      <c r="E5069" s="353"/>
      <c r="F5069" s="353"/>
      <c r="G5069" s="353"/>
      <c r="H5069" s="3" t="s">
        <v>945</v>
      </c>
      <c r="I5069" s="1" t="s">
        <v>6090</v>
      </c>
      <c r="J5069" s="1" t="s">
        <v>8030</v>
      </c>
      <c r="K5069" s="58">
        <v>2017</v>
      </c>
      <c r="L5069" s="545"/>
    </row>
    <row r="5070" spans="1:12" s="86" customFormat="1">
      <c r="A5070" s="7" t="s">
        <v>2517</v>
      </c>
      <c r="C5070" s="2">
        <v>5</v>
      </c>
      <c r="D5070" s="353"/>
      <c r="E5070" s="353"/>
      <c r="F5070" s="353"/>
      <c r="G5070" s="353"/>
      <c r="H5070" s="3" t="s">
        <v>932</v>
      </c>
      <c r="I5070" s="1" t="s">
        <v>6090</v>
      </c>
      <c r="J5070" s="1" t="s">
        <v>8030</v>
      </c>
      <c r="K5070" s="58">
        <v>2017</v>
      </c>
      <c r="L5070" s="545"/>
    </row>
    <row r="5071" spans="1:12" s="86" customFormat="1">
      <c r="A5071" s="7" t="s">
        <v>2517</v>
      </c>
      <c r="C5071" s="2">
        <v>6</v>
      </c>
      <c r="D5071" s="353"/>
      <c r="E5071" s="353"/>
      <c r="F5071" s="353"/>
      <c r="G5071" s="353"/>
      <c r="H5071" s="3" t="s">
        <v>934</v>
      </c>
      <c r="I5071" s="1" t="s">
        <v>6090</v>
      </c>
      <c r="J5071" s="1" t="s">
        <v>8030</v>
      </c>
      <c r="K5071" s="58">
        <v>2017</v>
      </c>
      <c r="L5071" s="545"/>
    </row>
    <row r="5072" spans="1:12" s="86" customFormat="1">
      <c r="A5072" s="7" t="s">
        <v>2519</v>
      </c>
      <c r="C5072" s="2">
        <v>1</v>
      </c>
      <c r="D5072" s="353"/>
      <c r="E5072" s="353"/>
      <c r="F5072" s="353"/>
      <c r="G5072" s="353"/>
      <c r="H5072" s="3" t="s">
        <v>2521</v>
      </c>
      <c r="I5072" s="1" t="s">
        <v>6147</v>
      </c>
      <c r="J5072" s="1" t="s">
        <v>8030</v>
      </c>
      <c r="K5072" s="58">
        <v>2017</v>
      </c>
      <c r="L5072" s="545"/>
    </row>
    <row r="5073" spans="1:12" s="86" customFormat="1">
      <c r="A5073" s="7" t="s">
        <v>6621</v>
      </c>
      <c r="C5073" s="2">
        <v>1</v>
      </c>
      <c r="D5073" s="353"/>
      <c r="E5073" s="353"/>
      <c r="F5073" s="353"/>
      <c r="G5073" s="353"/>
      <c r="H5073" s="3" t="s">
        <v>6634</v>
      </c>
      <c r="I5073" s="237" t="s">
        <v>6639</v>
      </c>
      <c r="J5073" s="1" t="s">
        <v>8030</v>
      </c>
      <c r="K5073" s="58">
        <v>2017</v>
      </c>
      <c r="L5073" s="545"/>
    </row>
    <row r="5074" spans="1:12" s="86" customFormat="1">
      <c r="A5074" s="7" t="s">
        <v>6621</v>
      </c>
      <c r="C5074" s="2">
        <v>2</v>
      </c>
      <c r="D5074" s="353"/>
      <c r="E5074" s="353"/>
      <c r="F5074" s="353"/>
      <c r="G5074" s="353"/>
      <c r="H5074" s="3" t="s">
        <v>6635</v>
      </c>
      <c r="I5074" s="237" t="s">
        <v>6639</v>
      </c>
      <c r="J5074" s="1" t="s">
        <v>8030</v>
      </c>
      <c r="K5074" s="58">
        <v>2017</v>
      </c>
      <c r="L5074" s="545"/>
    </row>
    <row r="5075" spans="1:12" s="86" customFormat="1">
      <c r="A5075" s="7" t="s">
        <v>6621</v>
      </c>
      <c r="C5075" s="2">
        <v>3</v>
      </c>
      <c r="D5075" s="353"/>
      <c r="E5075" s="353"/>
      <c r="F5075" s="353"/>
      <c r="G5075" s="353"/>
      <c r="H5075" s="3" t="s">
        <v>6636</v>
      </c>
      <c r="I5075" s="237" t="s">
        <v>6639</v>
      </c>
      <c r="J5075" s="1" t="s">
        <v>8030</v>
      </c>
      <c r="K5075" s="58">
        <v>2017</v>
      </c>
      <c r="L5075" s="545"/>
    </row>
    <row r="5076" spans="1:12" s="86" customFormat="1">
      <c r="A5076" s="14" t="s">
        <v>2572</v>
      </c>
      <c r="C5076" s="12">
        <v>1</v>
      </c>
      <c r="D5076" s="397"/>
      <c r="E5076" s="397"/>
      <c r="F5076" s="397"/>
      <c r="G5076" s="397"/>
      <c r="H5076" s="16" t="s">
        <v>918</v>
      </c>
      <c r="I5076" s="6" t="s">
        <v>6575</v>
      </c>
      <c r="J5076" s="1" t="s">
        <v>8030</v>
      </c>
      <c r="K5076" s="58">
        <v>2017</v>
      </c>
      <c r="L5076" s="545"/>
    </row>
    <row r="5077" spans="1:12" s="86" customFormat="1">
      <c r="A5077" s="6" t="s">
        <v>2580</v>
      </c>
      <c r="C5077" s="12">
        <v>1</v>
      </c>
      <c r="D5077" s="397"/>
      <c r="E5077" s="397"/>
      <c r="F5077" s="397"/>
      <c r="G5077" s="397"/>
      <c r="H5077" s="13" t="s">
        <v>2583</v>
      </c>
      <c r="I5077" s="6" t="s">
        <v>6149</v>
      </c>
      <c r="J5077" s="1" t="s">
        <v>8030</v>
      </c>
      <c r="K5077" s="58">
        <v>2017</v>
      </c>
      <c r="L5077" s="545"/>
    </row>
    <row r="5078" spans="1:12" s="86" customFormat="1">
      <c r="A5078" s="14" t="s">
        <v>2590</v>
      </c>
      <c r="C5078" s="12">
        <v>1</v>
      </c>
      <c r="D5078" s="397"/>
      <c r="E5078" s="397"/>
      <c r="F5078" s="397"/>
      <c r="G5078" s="397"/>
      <c r="H5078" s="13" t="s">
        <v>2593</v>
      </c>
      <c r="I5078" s="6" t="s">
        <v>6577</v>
      </c>
      <c r="J5078" s="1" t="s">
        <v>8030</v>
      </c>
      <c r="K5078" s="58">
        <v>2017</v>
      </c>
      <c r="L5078" s="545"/>
    </row>
    <row r="5079" spans="1:12" s="86" customFormat="1">
      <c r="A5079" s="14" t="s">
        <v>2590</v>
      </c>
      <c r="C5079" s="12">
        <v>2</v>
      </c>
      <c r="D5079" s="397"/>
      <c r="E5079" s="397"/>
      <c r="F5079" s="397"/>
      <c r="G5079" s="397"/>
      <c r="H5079" s="13" t="s">
        <v>2594</v>
      </c>
      <c r="I5079" s="6" t="s">
        <v>6577</v>
      </c>
      <c r="J5079" s="1" t="s">
        <v>8030</v>
      </c>
      <c r="K5079" s="58">
        <v>2017</v>
      </c>
      <c r="L5079" s="545"/>
    </row>
    <row r="5080" spans="1:12" s="86" customFormat="1">
      <c r="A5080" s="14" t="s">
        <v>2590</v>
      </c>
      <c r="C5080" s="12">
        <v>3</v>
      </c>
      <c r="D5080" s="397"/>
      <c r="E5080" s="397"/>
      <c r="F5080" s="397"/>
      <c r="G5080" s="397"/>
      <c r="H5080" s="13" t="s">
        <v>2595</v>
      </c>
      <c r="I5080" s="6" t="s">
        <v>6577</v>
      </c>
      <c r="J5080" s="1" t="s">
        <v>8030</v>
      </c>
      <c r="K5080" s="58">
        <v>2017</v>
      </c>
      <c r="L5080" s="545"/>
    </row>
    <row r="5081" spans="1:12" s="86" customFormat="1">
      <c r="A5081" s="14" t="s">
        <v>6263</v>
      </c>
      <c r="C5081" s="12">
        <v>1</v>
      </c>
      <c r="D5081" s="397"/>
      <c r="E5081" s="397"/>
      <c r="F5081" s="397"/>
      <c r="G5081" s="397"/>
      <c r="H5081" s="13" t="s">
        <v>2664</v>
      </c>
      <c r="I5081" s="6" t="s">
        <v>6267</v>
      </c>
      <c r="J5081" s="1" t="s">
        <v>8030</v>
      </c>
      <c r="K5081" s="58">
        <v>2017</v>
      </c>
      <c r="L5081" s="545"/>
    </row>
    <row r="5082" spans="1:12" s="86" customFormat="1">
      <c r="A5082" s="14" t="s">
        <v>2617</v>
      </c>
      <c r="C5082" s="12">
        <v>1</v>
      </c>
      <c r="D5082" s="397"/>
      <c r="E5082" s="397"/>
      <c r="F5082" s="397"/>
      <c r="G5082" s="397"/>
      <c r="H5082" s="13" t="s">
        <v>2609</v>
      </c>
      <c r="I5082" s="6" t="s">
        <v>6151</v>
      </c>
      <c r="J5082" s="1" t="s">
        <v>8030</v>
      </c>
      <c r="K5082" s="58">
        <v>2017</v>
      </c>
      <c r="L5082" s="545"/>
    </row>
    <row r="5083" spans="1:12" s="86" customFormat="1">
      <c r="A5083" s="14" t="s">
        <v>2628</v>
      </c>
      <c r="C5083" s="2">
        <v>1</v>
      </c>
      <c r="D5083" s="353"/>
      <c r="E5083" s="353"/>
      <c r="F5083" s="353"/>
      <c r="G5083" s="353"/>
      <c r="H5083" s="4" t="s">
        <v>2630</v>
      </c>
      <c r="I5083" s="6" t="s">
        <v>6155</v>
      </c>
      <c r="J5083" s="1" t="s">
        <v>8030</v>
      </c>
      <c r="K5083" s="58">
        <v>2017</v>
      </c>
      <c r="L5083" s="545"/>
    </row>
    <row r="5084" spans="1:12" s="86" customFormat="1">
      <c r="A5084" s="14" t="s">
        <v>2628</v>
      </c>
      <c r="C5084" s="2">
        <v>2</v>
      </c>
      <c r="D5084" s="353"/>
      <c r="E5084" s="353"/>
      <c r="F5084" s="353"/>
      <c r="G5084" s="353"/>
      <c r="H5084" s="4" t="s">
        <v>2632</v>
      </c>
      <c r="I5084" s="6" t="s">
        <v>6155</v>
      </c>
      <c r="J5084" s="1" t="s">
        <v>8030</v>
      </c>
      <c r="K5084" s="58">
        <v>2017</v>
      </c>
      <c r="L5084" s="545"/>
    </row>
    <row r="5085" spans="1:12" s="86" customFormat="1">
      <c r="A5085" s="14" t="s">
        <v>2628</v>
      </c>
      <c r="C5085" s="2">
        <v>3</v>
      </c>
      <c r="D5085" s="353"/>
      <c r="E5085" s="353"/>
      <c r="F5085" s="353"/>
      <c r="G5085" s="353"/>
      <c r="H5085" s="4" t="s">
        <v>2633</v>
      </c>
      <c r="I5085" s="6" t="s">
        <v>6155</v>
      </c>
      <c r="J5085" s="1" t="s">
        <v>8030</v>
      </c>
      <c r="K5085" s="58">
        <v>2017</v>
      </c>
      <c r="L5085" s="545"/>
    </row>
    <row r="5086" spans="1:12" s="86" customFormat="1">
      <c r="A5086" s="14" t="s">
        <v>2628</v>
      </c>
      <c r="C5086" s="2">
        <v>4</v>
      </c>
      <c r="D5086" s="353"/>
      <c r="E5086" s="353"/>
      <c r="F5086" s="353"/>
      <c r="G5086" s="353"/>
      <c r="H5086" s="4" t="s">
        <v>2634</v>
      </c>
      <c r="I5086" s="6" t="s">
        <v>6155</v>
      </c>
      <c r="J5086" s="1" t="s">
        <v>8030</v>
      </c>
      <c r="K5086" s="58">
        <v>2017</v>
      </c>
      <c r="L5086" s="545"/>
    </row>
    <row r="5087" spans="1:12" s="86" customFormat="1">
      <c r="A5087" s="14" t="s">
        <v>2628</v>
      </c>
      <c r="C5087" s="2">
        <v>5</v>
      </c>
      <c r="D5087" s="353"/>
      <c r="E5087" s="353"/>
      <c r="F5087" s="353"/>
      <c r="G5087" s="353"/>
      <c r="H5087" s="4" t="s">
        <v>2635</v>
      </c>
      <c r="I5087" s="6" t="s">
        <v>6155</v>
      </c>
      <c r="J5087" s="1" t="s">
        <v>8030</v>
      </c>
      <c r="K5087" s="58">
        <v>2017</v>
      </c>
      <c r="L5087" s="545"/>
    </row>
    <row r="5088" spans="1:12" s="86" customFormat="1">
      <c r="A5088" s="14" t="s">
        <v>2650</v>
      </c>
      <c r="C5088" s="2">
        <v>1</v>
      </c>
      <c r="D5088" s="353"/>
      <c r="E5088" s="353"/>
      <c r="F5088" s="353"/>
      <c r="G5088" s="353"/>
      <c r="H5088" s="4" t="s">
        <v>2630</v>
      </c>
      <c r="I5088" s="6" t="s">
        <v>6156</v>
      </c>
      <c r="J5088" s="1" t="s">
        <v>8030</v>
      </c>
      <c r="K5088" s="58">
        <v>2017</v>
      </c>
      <c r="L5088" s="545"/>
    </row>
    <row r="5089" spans="1:12" s="86" customFormat="1">
      <c r="A5089" s="14" t="s">
        <v>2650</v>
      </c>
      <c r="C5089" s="2">
        <v>2</v>
      </c>
      <c r="D5089" s="353"/>
      <c r="E5089" s="353"/>
      <c r="F5089" s="353"/>
      <c r="G5089" s="353"/>
      <c r="H5089" s="4" t="s">
        <v>2632</v>
      </c>
      <c r="I5089" s="6" t="s">
        <v>6156</v>
      </c>
      <c r="J5089" s="1" t="s">
        <v>8030</v>
      </c>
      <c r="K5089" s="58">
        <v>2017</v>
      </c>
      <c r="L5089" s="545"/>
    </row>
    <row r="5090" spans="1:12" s="86" customFormat="1">
      <c r="A5090" s="14" t="s">
        <v>2650</v>
      </c>
      <c r="C5090" s="2">
        <v>3</v>
      </c>
      <c r="D5090" s="353"/>
      <c r="E5090" s="353"/>
      <c r="F5090" s="353"/>
      <c r="G5090" s="353"/>
      <c r="H5090" s="4" t="s">
        <v>2633</v>
      </c>
      <c r="I5090" s="6" t="s">
        <v>6156</v>
      </c>
      <c r="J5090" s="1" t="s">
        <v>8030</v>
      </c>
      <c r="K5090" s="58">
        <v>2017</v>
      </c>
      <c r="L5090" s="545"/>
    </row>
    <row r="5091" spans="1:12" s="86" customFormat="1">
      <c r="A5091" s="14" t="s">
        <v>2650</v>
      </c>
      <c r="C5091" s="2">
        <v>4</v>
      </c>
      <c r="D5091" s="353"/>
      <c r="E5091" s="353"/>
      <c r="F5091" s="353"/>
      <c r="G5091" s="353"/>
      <c r="H5091" s="4" t="s">
        <v>2634</v>
      </c>
      <c r="I5091" s="6" t="s">
        <v>6156</v>
      </c>
      <c r="J5091" s="1" t="s">
        <v>8030</v>
      </c>
      <c r="K5091" s="58">
        <v>2017</v>
      </c>
      <c r="L5091" s="545"/>
    </row>
    <row r="5092" spans="1:12" s="86" customFormat="1">
      <c r="A5092" s="14" t="s">
        <v>2650</v>
      </c>
      <c r="C5092" s="2">
        <v>5</v>
      </c>
      <c r="D5092" s="353"/>
      <c r="E5092" s="353"/>
      <c r="F5092" s="353"/>
      <c r="G5092" s="353"/>
      <c r="H5092" s="4" t="s">
        <v>2635</v>
      </c>
      <c r="I5092" s="6" t="s">
        <v>6156</v>
      </c>
      <c r="J5092" s="1" t="s">
        <v>8030</v>
      </c>
      <c r="K5092" s="58">
        <v>2017</v>
      </c>
      <c r="L5092" s="545"/>
    </row>
    <row r="5093" spans="1:12" s="86" customFormat="1">
      <c r="A5093" s="14" t="s">
        <v>2651</v>
      </c>
      <c r="B5093" s="1"/>
      <c r="C5093" s="12">
        <v>1</v>
      </c>
      <c r="D5093" s="397"/>
      <c r="E5093" s="397"/>
      <c r="F5093" s="397"/>
      <c r="G5093" s="397"/>
      <c r="H5093" s="13" t="s">
        <v>1303</v>
      </c>
      <c r="I5093" s="6" t="s">
        <v>6157</v>
      </c>
      <c r="J5093" s="1" t="s">
        <v>8030</v>
      </c>
      <c r="K5093" s="58">
        <v>2017</v>
      </c>
      <c r="L5093" s="545"/>
    </row>
    <row r="5094" spans="1:12" s="86" customFormat="1">
      <c r="A5094" s="14" t="s">
        <v>2651</v>
      </c>
      <c r="B5094" s="1"/>
      <c r="C5094" s="12">
        <v>2</v>
      </c>
      <c r="D5094" s="397"/>
      <c r="E5094" s="397"/>
      <c r="F5094" s="397"/>
      <c r="G5094" s="397"/>
      <c r="H5094" s="13" t="s">
        <v>2484</v>
      </c>
      <c r="I5094" s="6" t="s">
        <v>6157</v>
      </c>
      <c r="J5094" s="1" t="s">
        <v>8030</v>
      </c>
      <c r="K5094" s="58">
        <v>2017</v>
      </c>
      <c r="L5094" s="545"/>
    </row>
    <row r="5095" spans="1:12" s="86" customFormat="1">
      <c r="A5095" s="14" t="s">
        <v>2651</v>
      </c>
      <c r="B5095" s="1"/>
      <c r="C5095" s="12">
        <v>3</v>
      </c>
      <c r="D5095" s="397"/>
      <c r="E5095" s="397"/>
      <c r="F5095" s="397"/>
      <c r="G5095" s="397"/>
      <c r="H5095" s="13" t="s">
        <v>2653</v>
      </c>
      <c r="I5095" s="6" t="s">
        <v>6157</v>
      </c>
      <c r="J5095" s="1" t="s">
        <v>8030</v>
      </c>
      <c r="K5095" s="58">
        <v>2017</v>
      </c>
      <c r="L5095" s="545"/>
    </row>
    <row r="5096" spans="1:12" s="86" customFormat="1">
      <c r="A5096" s="14" t="s">
        <v>2654</v>
      </c>
      <c r="B5096" s="1"/>
      <c r="C5096" s="12">
        <v>1</v>
      </c>
      <c r="D5096" s="397"/>
      <c r="E5096" s="397"/>
      <c r="F5096" s="397"/>
      <c r="G5096" s="397"/>
      <c r="H5096" s="13" t="s">
        <v>2656</v>
      </c>
      <c r="I5096" s="6" t="s">
        <v>6072</v>
      </c>
      <c r="J5096" s="1" t="s">
        <v>8030</v>
      </c>
      <c r="K5096" s="58">
        <v>2017</v>
      </c>
      <c r="L5096" s="545"/>
    </row>
    <row r="5097" spans="1:12" s="86" customFormat="1">
      <c r="A5097" s="14" t="s">
        <v>2654</v>
      </c>
      <c r="B5097" s="1"/>
      <c r="C5097" s="12">
        <v>2</v>
      </c>
      <c r="D5097" s="397"/>
      <c r="E5097" s="397"/>
      <c r="F5097" s="397"/>
      <c r="G5097" s="397"/>
      <c r="H5097" s="13" t="s">
        <v>2657</v>
      </c>
      <c r="I5097" s="6" t="s">
        <v>6072</v>
      </c>
      <c r="J5097" s="1" t="s">
        <v>8030</v>
      </c>
      <c r="K5097" s="58">
        <v>2017</v>
      </c>
      <c r="L5097" s="545"/>
    </row>
    <row r="5098" spans="1:12" s="86" customFormat="1">
      <c r="A5098" s="14" t="s">
        <v>2660</v>
      </c>
      <c r="B5098" s="1"/>
      <c r="C5098" s="12">
        <v>1</v>
      </c>
      <c r="D5098" s="397"/>
      <c r="E5098" s="397"/>
      <c r="F5098" s="397"/>
      <c r="G5098" s="397"/>
      <c r="H5098" s="13" t="s">
        <v>925</v>
      </c>
      <c r="I5098" s="6" t="s">
        <v>6160</v>
      </c>
      <c r="J5098" s="1" t="s">
        <v>8030</v>
      </c>
      <c r="K5098" s="58">
        <v>2017</v>
      </c>
      <c r="L5098" s="545"/>
    </row>
    <row r="5099" spans="1:12" s="86" customFormat="1">
      <c r="A5099" s="14" t="s">
        <v>2662</v>
      </c>
      <c r="C5099" s="12">
        <v>1</v>
      </c>
      <c r="D5099" s="397"/>
      <c r="E5099" s="397"/>
      <c r="F5099" s="397"/>
      <c r="G5099" s="397"/>
      <c r="H5099" s="13" t="s">
        <v>2664</v>
      </c>
      <c r="I5099" s="6" t="s">
        <v>6262</v>
      </c>
      <c r="J5099" s="1" t="s">
        <v>8030</v>
      </c>
      <c r="K5099" s="58">
        <v>2017</v>
      </c>
      <c r="L5099" s="545"/>
    </row>
    <row r="5100" spans="1:12" s="86" customFormat="1">
      <c r="A5100" s="14" t="s">
        <v>2672</v>
      </c>
      <c r="B5100" s="1"/>
      <c r="C5100" s="12">
        <v>1</v>
      </c>
      <c r="D5100" s="397"/>
      <c r="E5100" s="397"/>
      <c r="F5100" s="397"/>
      <c r="G5100" s="397"/>
      <c r="H5100" s="13" t="s">
        <v>2674</v>
      </c>
      <c r="I5100" s="6" t="s">
        <v>6161</v>
      </c>
      <c r="J5100" s="1" t="s">
        <v>8030</v>
      </c>
      <c r="K5100" s="58">
        <v>2017</v>
      </c>
      <c r="L5100" s="545"/>
    </row>
    <row r="5101" spans="1:12" s="86" customFormat="1">
      <c r="A5101" s="14" t="s">
        <v>2675</v>
      </c>
      <c r="B5101" s="1"/>
      <c r="C5101" s="12">
        <v>1</v>
      </c>
      <c r="D5101" s="397"/>
      <c r="E5101" s="397"/>
      <c r="F5101" s="397"/>
      <c r="G5101" s="397"/>
      <c r="H5101" s="13" t="s">
        <v>2677</v>
      </c>
      <c r="I5101" s="6" t="s">
        <v>6163</v>
      </c>
      <c r="J5101" s="1" t="s">
        <v>8030</v>
      </c>
      <c r="K5101" s="58">
        <v>2017</v>
      </c>
      <c r="L5101" s="545"/>
    </row>
    <row r="5102" spans="1:12" s="86" customFormat="1">
      <c r="A5102" s="14" t="s">
        <v>2675</v>
      </c>
      <c r="B5102" s="1"/>
      <c r="C5102" s="12">
        <v>2</v>
      </c>
      <c r="D5102" s="397"/>
      <c r="E5102" s="397"/>
      <c r="F5102" s="397"/>
      <c r="G5102" s="397"/>
      <c r="H5102" s="13" t="s">
        <v>2678</v>
      </c>
      <c r="I5102" s="6" t="s">
        <v>6163</v>
      </c>
      <c r="J5102" s="1" t="s">
        <v>8030</v>
      </c>
      <c r="K5102" s="58">
        <v>2017</v>
      </c>
      <c r="L5102" s="545"/>
    </row>
    <row r="5103" spans="1:12" s="86" customFormat="1">
      <c r="A5103" s="14" t="s">
        <v>2675</v>
      </c>
      <c r="B5103" s="1"/>
      <c r="C5103" s="12">
        <v>3</v>
      </c>
      <c r="D5103" s="397"/>
      <c r="E5103" s="397"/>
      <c r="F5103" s="397"/>
      <c r="G5103" s="397"/>
      <c r="H5103" s="13" t="s">
        <v>2679</v>
      </c>
      <c r="I5103" s="6" t="s">
        <v>6163</v>
      </c>
      <c r="J5103" s="1" t="s">
        <v>8030</v>
      </c>
      <c r="K5103" s="58">
        <v>2017</v>
      </c>
      <c r="L5103" s="545"/>
    </row>
    <row r="5104" spans="1:12" s="86" customFormat="1">
      <c r="A5104" s="14" t="s">
        <v>2675</v>
      </c>
      <c r="B5104" s="1"/>
      <c r="C5104" s="12">
        <v>4</v>
      </c>
      <c r="D5104" s="397"/>
      <c r="E5104" s="397"/>
      <c r="F5104" s="397"/>
      <c r="G5104" s="397"/>
      <c r="H5104" s="13" t="s">
        <v>2680</v>
      </c>
      <c r="I5104" s="6" t="s">
        <v>6163</v>
      </c>
      <c r="J5104" s="1" t="s">
        <v>8030</v>
      </c>
      <c r="K5104" s="58">
        <v>2017</v>
      </c>
      <c r="L5104" s="545"/>
    </row>
    <row r="5105" spans="1:12" s="86" customFormat="1">
      <c r="A5105" s="14" t="s">
        <v>2675</v>
      </c>
      <c r="B5105" s="1"/>
      <c r="C5105" s="12">
        <v>5</v>
      </c>
      <c r="D5105" s="397"/>
      <c r="E5105" s="397"/>
      <c r="F5105" s="397"/>
      <c r="G5105" s="397"/>
      <c r="H5105" s="13" t="s">
        <v>2681</v>
      </c>
      <c r="I5105" s="6" t="s">
        <v>6163</v>
      </c>
      <c r="J5105" s="1" t="s">
        <v>8030</v>
      </c>
      <c r="K5105" s="58">
        <v>2017</v>
      </c>
      <c r="L5105" s="545"/>
    </row>
    <row r="5106" spans="1:12" s="86" customFormat="1">
      <c r="A5106" s="14" t="s">
        <v>2675</v>
      </c>
      <c r="B5106" s="1"/>
      <c r="C5106" s="12">
        <v>6</v>
      </c>
      <c r="D5106" s="397"/>
      <c r="E5106" s="397"/>
      <c r="F5106" s="397"/>
      <c r="G5106" s="397"/>
      <c r="H5106" s="13" t="s">
        <v>2682</v>
      </c>
      <c r="I5106" s="6" t="s">
        <v>6163</v>
      </c>
      <c r="J5106" s="1" t="s">
        <v>8030</v>
      </c>
      <c r="K5106" s="58">
        <v>2017</v>
      </c>
      <c r="L5106" s="545"/>
    </row>
    <row r="5107" spans="1:12" s="86" customFormat="1">
      <c r="A5107" s="14" t="s">
        <v>2675</v>
      </c>
      <c r="B5107" s="1"/>
      <c r="C5107" s="12">
        <v>7</v>
      </c>
      <c r="D5107" s="397"/>
      <c r="E5107" s="397"/>
      <c r="F5107" s="397"/>
      <c r="G5107" s="397"/>
      <c r="H5107" s="13" t="s">
        <v>2683</v>
      </c>
      <c r="I5107" s="6" t="s">
        <v>6163</v>
      </c>
      <c r="J5107" s="1" t="s">
        <v>8030</v>
      </c>
      <c r="K5107" s="58">
        <v>2017</v>
      </c>
      <c r="L5107" s="545"/>
    </row>
    <row r="5108" spans="1:12" s="86" customFormat="1">
      <c r="A5108" s="14" t="s">
        <v>2693</v>
      </c>
      <c r="B5108" s="1"/>
      <c r="C5108" s="12">
        <v>1</v>
      </c>
      <c r="D5108" s="397"/>
      <c r="E5108" s="397"/>
      <c r="F5108" s="397"/>
      <c r="G5108" s="397"/>
      <c r="H5108" s="13" t="s">
        <v>2695</v>
      </c>
      <c r="I5108" s="1" t="s">
        <v>6164</v>
      </c>
      <c r="J5108" s="1" t="s">
        <v>8030</v>
      </c>
      <c r="K5108" s="58">
        <v>2017</v>
      </c>
      <c r="L5108" s="545"/>
    </row>
    <row r="5109" spans="1:12" s="86" customFormat="1">
      <c r="A5109" s="14" t="s">
        <v>2696</v>
      </c>
      <c r="B5109" s="1"/>
      <c r="C5109" s="12">
        <v>1</v>
      </c>
      <c r="D5109" s="397"/>
      <c r="E5109" s="397"/>
      <c r="F5109" s="397"/>
      <c r="G5109" s="397"/>
      <c r="H5109" s="13" t="s">
        <v>2698</v>
      </c>
      <c r="I5109" s="1" t="s">
        <v>6166</v>
      </c>
      <c r="J5109" s="1" t="s">
        <v>8030</v>
      </c>
      <c r="K5109" s="58">
        <v>2017</v>
      </c>
      <c r="L5109" s="545"/>
    </row>
    <row r="5110" spans="1:12" s="86" customFormat="1">
      <c r="A5110" s="14" t="s">
        <v>2699</v>
      </c>
      <c r="B5110" s="1"/>
      <c r="C5110" s="12">
        <v>1</v>
      </c>
      <c r="D5110" s="397"/>
      <c r="E5110" s="397"/>
      <c r="F5110" s="397"/>
      <c r="G5110" s="397"/>
      <c r="H5110" s="13" t="s">
        <v>2701</v>
      </c>
      <c r="I5110" s="1" t="s">
        <v>5000</v>
      </c>
      <c r="J5110" s="1" t="s">
        <v>8030</v>
      </c>
      <c r="K5110" s="58">
        <v>2017</v>
      </c>
      <c r="L5110" s="545"/>
    </row>
    <row r="5111" spans="1:12" s="86" customFormat="1">
      <c r="A5111" s="14" t="s">
        <v>2734</v>
      </c>
      <c r="B5111" s="1"/>
      <c r="C5111" s="12">
        <v>1</v>
      </c>
      <c r="D5111" s="397"/>
      <c r="E5111" s="397"/>
      <c r="F5111" s="397"/>
      <c r="G5111" s="397"/>
      <c r="H5111" s="13" t="s">
        <v>2736</v>
      </c>
      <c r="I5111" s="6" t="s">
        <v>5002</v>
      </c>
      <c r="J5111" s="1" t="s">
        <v>8030</v>
      </c>
      <c r="K5111" s="58">
        <v>2017</v>
      </c>
      <c r="L5111" s="545"/>
    </row>
    <row r="5112" spans="1:12" s="86" customFormat="1">
      <c r="A5112" s="14" t="s">
        <v>2734</v>
      </c>
      <c r="B5112" s="1"/>
      <c r="C5112" s="12">
        <v>2</v>
      </c>
      <c r="D5112" s="397"/>
      <c r="E5112" s="397"/>
      <c r="F5112" s="397"/>
      <c r="G5112" s="397"/>
      <c r="H5112" s="13" t="s">
        <v>2737</v>
      </c>
      <c r="I5112" s="6" t="s">
        <v>5002</v>
      </c>
      <c r="J5112" s="1" t="s">
        <v>8030</v>
      </c>
      <c r="K5112" s="58">
        <v>2017</v>
      </c>
      <c r="L5112" s="545"/>
    </row>
    <row r="5113" spans="1:12" s="86" customFormat="1">
      <c r="A5113" s="14" t="s">
        <v>2734</v>
      </c>
      <c r="B5113" s="1"/>
      <c r="C5113" s="12">
        <v>3</v>
      </c>
      <c r="D5113" s="397"/>
      <c r="E5113" s="397"/>
      <c r="F5113" s="397"/>
      <c r="G5113" s="397"/>
      <c r="H5113" s="13" t="s">
        <v>2738</v>
      </c>
      <c r="I5113" s="6" t="s">
        <v>5002</v>
      </c>
      <c r="J5113" s="1" t="s">
        <v>8030</v>
      </c>
      <c r="K5113" s="58">
        <v>2017</v>
      </c>
      <c r="L5113" s="545"/>
    </row>
    <row r="5114" spans="1:12" s="86" customFormat="1">
      <c r="A5114" s="14" t="s">
        <v>2739</v>
      </c>
      <c r="B5114" s="1"/>
      <c r="C5114" s="12">
        <v>1</v>
      </c>
      <c r="D5114" s="397"/>
      <c r="E5114" s="397"/>
      <c r="F5114" s="397"/>
      <c r="G5114" s="397"/>
      <c r="H5114" s="13" t="s">
        <v>2741</v>
      </c>
      <c r="I5114" s="6" t="s">
        <v>6578</v>
      </c>
      <c r="J5114" s="1" t="s">
        <v>8030</v>
      </c>
      <c r="K5114" s="58">
        <v>2017</v>
      </c>
      <c r="L5114" s="545"/>
    </row>
    <row r="5115" spans="1:12" s="86" customFormat="1">
      <c r="A5115" s="14" t="s">
        <v>2778</v>
      </c>
      <c r="B5115" s="1"/>
      <c r="C5115" s="12">
        <v>1</v>
      </c>
      <c r="D5115" s="397"/>
      <c r="E5115" s="397"/>
      <c r="F5115" s="397"/>
      <c r="G5115" s="397"/>
      <c r="H5115" s="13" t="s">
        <v>2780</v>
      </c>
      <c r="I5115" s="6" t="s">
        <v>5003</v>
      </c>
      <c r="J5115" s="1" t="s">
        <v>8030</v>
      </c>
      <c r="K5115" s="58">
        <v>2017</v>
      </c>
      <c r="L5115" s="545"/>
    </row>
    <row r="5116" spans="1:12" s="86" customFormat="1">
      <c r="A5116" s="14" t="s">
        <v>2781</v>
      </c>
      <c r="B5116" s="1"/>
      <c r="C5116" s="12">
        <v>1</v>
      </c>
      <c r="D5116" s="397"/>
      <c r="E5116" s="397"/>
      <c r="F5116" s="397"/>
      <c r="G5116" s="397"/>
      <c r="H5116" s="13" t="s">
        <v>2783</v>
      </c>
      <c r="I5116" s="6" t="s">
        <v>5005</v>
      </c>
      <c r="J5116" s="1" t="s">
        <v>8030</v>
      </c>
      <c r="K5116" s="58">
        <v>2017</v>
      </c>
      <c r="L5116" s="545"/>
    </row>
    <row r="5117" spans="1:12" s="86" customFormat="1">
      <c r="A5117" s="14" t="s">
        <v>2781</v>
      </c>
      <c r="B5117" s="1"/>
      <c r="C5117" s="12">
        <v>2</v>
      </c>
      <c r="D5117" s="397"/>
      <c r="E5117" s="397"/>
      <c r="F5117" s="397"/>
      <c r="G5117" s="397"/>
      <c r="H5117" s="13" t="s">
        <v>2784</v>
      </c>
      <c r="I5117" s="6" t="s">
        <v>5005</v>
      </c>
      <c r="J5117" s="1" t="s">
        <v>8030</v>
      </c>
      <c r="K5117" s="58">
        <v>2017</v>
      </c>
      <c r="L5117" s="545"/>
    </row>
    <row r="5118" spans="1:12" s="86" customFormat="1">
      <c r="A5118" s="14" t="s">
        <v>2790</v>
      </c>
      <c r="B5118" s="1"/>
      <c r="C5118" s="12">
        <v>1</v>
      </c>
      <c r="D5118" s="397"/>
      <c r="E5118" s="397"/>
      <c r="F5118" s="397"/>
      <c r="G5118" s="397"/>
      <c r="H5118" s="16" t="s">
        <v>1422</v>
      </c>
      <c r="I5118" s="6" t="s">
        <v>5008</v>
      </c>
      <c r="J5118" s="1" t="s">
        <v>8030</v>
      </c>
      <c r="K5118" s="58">
        <v>2017</v>
      </c>
      <c r="L5118" s="545"/>
    </row>
    <row r="5119" spans="1:12" s="86" customFormat="1">
      <c r="A5119" s="6" t="s">
        <v>2810</v>
      </c>
      <c r="B5119" s="1"/>
      <c r="C5119" s="12">
        <v>1</v>
      </c>
      <c r="D5119" s="397"/>
      <c r="E5119" s="397"/>
      <c r="F5119" s="397"/>
      <c r="G5119" s="397"/>
      <c r="H5119" s="13" t="s">
        <v>4329</v>
      </c>
      <c r="I5119" s="6" t="s">
        <v>5010</v>
      </c>
      <c r="J5119" s="1" t="s">
        <v>8030</v>
      </c>
      <c r="K5119" s="58">
        <v>2017</v>
      </c>
      <c r="L5119" s="545"/>
    </row>
    <row r="5120" spans="1:12" s="86" customFormat="1">
      <c r="A5120" s="14" t="s">
        <v>2810</v>
      </c>
      <c r="B5120" s="1"/>
      <c r="C5120" s="75">
        <v>2</v>
      </c>
      <c r="D5120" s="1183"/>
      <c r="E5120" s="1183"/>
      <c r="F5120" s="1183"/>
      <c r="G5120" s="1183"/>
      <c r="H5120" s="13" t="s">
        <v>2812</v>
      </c>
      <c r="I5120" s="6" t="s">
        <v>5010</v>
      </c>
      <c r="J5120" s="1" t="s">
        <v>8030</v>
      </c>
      <c r="K5120" s="58">
        <v>2017</v>
      </c>
      <c r="L5120" s="545"/>
    </row>
    <row r="5121" spans="1:12" s="86" customFormat="1">
      <c r="A5121" s="6" t="s">
        <v>2813</v>
      </c>
      <c r="B5121" s="1"/>
      <c r="C5121" s="12">
        <v>1</v>
      </c>
      <c r="D5121" s="397"/>
      <c r="E5121" s="397"/>
      <c r="F5121" s="397"/>
      <c r="G5121" s="397"/>
      <c r="H5121" s="13" t="s">
        <v>2815</v>
      </c>
      <c r="I5121" s="6" t="s">
        <v>5011</v>
      </c>
      <c r="J5121" s="1" t="s">
        <v>8030</v>
      </c>
      <c r="K5121" s="58">
        <v>2017</v>
      </c>
      <c r="L5121" s="545"/>
    </row>
    <row r="5122" spans="1:12" s="146" customFormat="1">
      <c r="A5122" s="145" t="s">
        <v>2820</v>
      </c>
      <c r="B5122" s="1"/>
      <c r="C5122" s="143">
        <v>1</v>
      </c>
      <c r="D5122" s="1204"/>
      <c r="E5122" s="1204"/>
      <c r="F5122" s="1204"/>
      <c r="G5122" s="1204"/>
      <c r="H5122" s="206" t="s">
        <v>2819</v>
      </c>
      <c r="I5122" s="1" t="s">
        <v>5013</v>
      </c>
      <c r="J5122" s="1" t="s">
        <v>8030</v>
      </c>
      <c r="K5122" s="58">
        <v>2017</v>
      </c>
      <c r="L5122" s="549"/>
    </row>
    <row r="5123" spans="1:12" s="146" customFormat="1">
      <c r="A5123" s="145" t="s">
        <v>2820</v>
      </c>
      <c r="B5123" s="1"/>
      <c r="C5123" s="143">
        <v>2</v>
      </c>
      <c r="D5123" s="1204"/>
      <c r="E5123" s="1204"/>
      <c r="F5123" s="1204"/>
      <c r="G5123" s="1204"/>
      <c r="H5123" s="206" t="s">
        <v>2821</v>
      </c>
      <c r="I5123" s="1"/>
      <c r="J5123" s="1" t="s">
        <v>8030</v>
      </c>
      <c r="K5123" s="58">
        <v>2017</v>
      </c>
      <c r="L5123" s="549"/>
    </row>
    <row r="5124" spans="1:12" s="146" customFormat="1">
      <c r="A5124" s="145" t="s">
        <v>2820</v>
      </c>
      <c r="B5124" s="1"/>
      <c r="C5124" s="143">
        <v>3</v>
      </c>
      <c r="D5124" s="1204"/>
      <c r="E5124" s="1204"/>
      <c r="F5124" s="1204"/>
      <c r="G5124" s="1204"/>
      <c r="H5124" s="206" t="s">
        <v>1115</v>
      </c>
      <c r="I5124" s="1"/>
      <c r="J5124" s="1" t="s">
        <v>8030</v>
      </c>
      <c r="K5124" s="58">
        <v>2017</v>
      </c>
      <c r="L5124" s="549"/>
    </row>
    <row r="5125" spans="1:12" s="86" customFormat="1">
      <c r="A5125" s="7" t="s">
        <v>2832</v>
      </c>
      <c r="B5125" s="1"/>
      <c r="C5125" s="2">
        <v>1</v>
      </c>
      <c r="D5125" s="353"/>
      <c r="E5125" s="353"/>
      <c r="F5125" s="353"/>
      <c r="G5125" s="353"/>
      <c r="H5125" s="3" t="s">
        <v>5696</v>
      </c>
      <c r="I5125" s="1" t="s">
        <v>5014</v>
      </c>
      <c r="J5125" s="1" t="s">
        <v>8030</v>
      </c>
      <c r="K5125" s="58">
        <v>2017</v>
      </c>
      <c r="L5125" s="545"/>
    </row>
    <row r="5126" spans="1:12" s="86" customFormat="1">
      <c r="A5126" s="237" t="s">
        <v>6625</v>
      </c>
      <c r="B5126" s="1"/>
      <c r="C5126" s="17">
        <v>1</v>
      </c>
      <c r="D5126" s="397"/>
      <c r="E5126" s="397"/>
      <c r="F5126" s="397"/>
      <c r="G5126" s="397"/>
      <c r="H5126" s="3" t="s">
        <v>6640</v>
      </c>
      <c r="I5126" s="237" t="s">
        <v>6624</v>
      </c>
      <c r="J5126" s="1" t="s">
        <v>8030</v>
      </c>
      <c r="K5126" s="58">
        <v>2017</v>
      </c>
      <c r="L5126" s="545"/>
    </row>
    <row r="5127" spans="1:12" s="86" customFormat="1">
      <c r="A5127" s="237" t="s">
        <v>6625</v>
      </c>
      <c r="B5127" s="1"/>
      <c r="C5127" s="17">
        <v>2</v>
      </c>
      <c r="D5127" s="397"/>
      <c r="E5127" s="397"/>
      <c r="F5127" s="397"/>
      <c r="G5127" s="397"/>
      <c r="H5127" s="3" t="s">
        <v>6632</v>
      </c>
      <c r="I5127" s="237" t="s">
        <v>6624</v>
      </c>
      <c r="J5127" s="1" t="s">
        <v>8030</v>
      </c>
      <c r="K5127" s="58">
        <v>2017</v>
      </c>
      <c r="L5127" s="545"/>
    </row>
    <row r="5128" spans="1:12" s="86" customFormat="1">
      <c r="A5128" s="237" t="s">
        <v>6625</v>
      </c>
      <c r="B5128" s="1"/>
      <c r="C5128" s="17">
        <v>3</v>
      </c>
      <c r="D5128" s="397"/>
      <c r="E5128" s="397"/>
      <c r="F5128" s="397"/>
      <c r="G5128" s="397"/>
      <c r="H5128" s="3" t="s">
        <v>6633</v>
      </c>
      <c r="I5128" s="237" t="s">
        <v>6624</v>
      </c>
      <c r="J5128" s="1" t="s">
        <v>8030</v>
      </c>
      <c r="K5128" s="58">
        <v>2017</v>
      </c>
      <c r="L5128" s="545"/>
    </row>
    <row r="5129" spans="1:12" s="86" customFormat="1">
      <c r="A5129" s="14" t="s">
        <v>2850</v>
      </c>
      <c r="B5129" s="1"/>
      <c r="C5129" s="2">
        <v>1</v>
      </c>
      <c r="D5129" s="353"/>
      <c r="E5129" s="353"/>
      <c r="F5129" s="353"/>
      <c r="G5129" s="353"/>
      <c r="H5129" s="13" t="s">
        <v>5699</v>
      </c>
      <c r="I5129" s="6" t="s">
        <v>6582</v>
      </c>
      <c r="J5129" s="1" t="s">
        <v>8030</v>
      </c>
      <c r="K5129" s="58">
        <v>2017</v>
      </c>
      <c r="L5129" s="545"/>
    </row>
    <row r="5130" spans="1:12" s="86" customFormat="1">
      <c r="A5130" s="14" t="s">
        <v>2866</v>
      </c>
      <c r="B5130" s="1"/>
      <c r="C5130" s="12">
        <v>1</v>
      </c>
      <c r="D5130" s="397"/>
      <c r="E5130" s="397"/>
      <c r="F5130" s="397"/>
      <c r="G5130" s="397"/>
      <c r="H5130" s="13" t="s">
        <v>2868</v>
      </c>
      <c r="I5130" s="6" t="s">
        <v>6072</v>
      </c>
      <c r="J5130" s="1" t="s">
        <v>8030</v>
      </c>
      <c r="K5130" s="58">
        <v>2017</v>
      </c>
      <c r="L5130" s="545"/>
    </row>
    <row r="5131" spans="1:12" s="86" customFormat="1">
      <c r="A5131" s="14" t="s">
        <v>2877</v>
      </c>
      <c r="B5131" s="1"/>
      <c r="C5131" s="12">
        <v>1</v>
      </c>
      <c r="D5131" s="397"/>
      <c r="E5131" s="397"/>
      <c r="F5131" s="397"/>
      <c r="G5131" s="397"/>
      <c r="H5131" s="13" t="s">
        <v>5700</v>
      </c>
      <c r="I5131" s="1" t="s">
        <v>6581</v>
      </c>
      <c r="J5131" s="1" t="s">
        <v>8030</v>
      </c>
      <c r="K5131" s="58">
        <v>2017</v>
      </c>
      <c r="L5131" s="545"/>
    </row>
    <row r="5132" spans="1:12" s="86" customFormat="1">
      <c r="A5132" s="14" t="s">
        <v>2896</v>
      </c>
      <c r="B5132" s="1"/>
      <c r="C5132" s="12">
        <v>1</v>
      </c>
      <c r="D5132" s="397"/>
      <c r="E5132" s="397"/>
      <c r="F5132" s="397"/>
      <c r="G5132" s="397"/>
      <c r="H5132" s="13" t="s">
        <v>2898</v>
      </c>
      <c r="I5132" s="6" t="s">
        <v>6584</v>
      </c>
      <c r="J5132" s="1" t="s">
        <v>8030</v>
      </c>
      <c r="K5132" s="58">
        <v>2017</v>
      </c>
      <c r="L5132" s="545"/>
    </row>
    <row r="5133" spans="1:12" s="86" customFormat="1">
      <c r="A5133" s="6" t="s">
        <v>2927</v>
      </c>
      <c r="B5133" s="1"/>
      <c r="C5133" s="12">
        <v>1</v>
      </c>
      <c r="D5133" s="397"/>
      <c r="E5133" s="397"/>
      <c r="F5133" s="397"/>
      <c r="G5133" s="397"/>
      <c r="H5133" s="13" t="s">
        <v>2929</v>
      </c>
      <c r="I5133" s="6" t="s">
        <v>6586</v>
      </c>
      <c r="J5133" s="1" t="s">
        <v>8030</v>
      </c>
      <c r="K5133" s="58">
        <v>2017</v>
      </c>
      <c r="L5133" s="545"/>
    </row>
    <row r="5134" spans="1:12" s="86" customFormat="1">
      <c r="A5134" s="14" t="s">
        <v>2930</v>
      </c>
      <c r="B5134" s="1"/>
      <c r="C5134" s="12">
        <v>1</v>
      </c>
      <c r="D5134" s="397"/>
      <c r="E5134" s="397"/>
      <c r="F5134" s="397"/>
      <c r="G5134" s="397"/>
      <c r="H5134" s="13" t="s">
        <v>2932</v>
      </c>
      <c r="I5134" s="6" t="s">
        <v>6588</v>
      </c>
      <c r="J5134" s="1" t="s">
        <v>8030</v>
      </c>
      <c r="K5134" s="58">
        <v>2017</v>
      </c>
      <c r="L5134" s="545"/>
    </row>
    <row r="5135" spans="1:12" s="86" customFormat="1">
      <c r="A5135" s="14" t="s">
        <v>2930</v>
      </c>
      <c r="B5135" s="1"/>
      <c r="C5135" s="12">
        <v>2</v>
      </c>
      <c r="D5135" s="397"/>
      <c r="E5135" s="397"/>
      <c r="F5135" s="397"/>
      <c r="G5135" s="397"/>
      <c r="H5135" s="13" t="s">
        <v>2933</v>
      </c>
      <c r="I5135" s="6" t="s">
        <v>6588</v>
      </c>
      <c r="J5135" s="1" t="s">
        <v>8030</v>
      </c>
      <c r="K5135" s="58">
        <v>2017</v>
      </c>
      <c r="L5135" s="545"/>
    </row>
    <row r="5136" spans="1:12" s="86" customFormat="1">
      <c r="A5136" s="14" t="s">
        <v>2930</v>
      </c>
      <c r="B5136" s="1"/>
      <c r="C5136" s="12">
        <v>3</v>
      </c>
      <c r="D5136" s="397"/>
      <c r="E5136" s="397"/>
      <c r="F5136" s="397"/>
      <c r="G5136" s="397"/>
      <c r="H5136" s="13" t="s">
        <v>2934</v>
      </c>
      <c r="I5136" s="6" t="s">
        <v>6588</v>
      </c>
      <c r="J5136" s="1" t="s">
        <v>8030</v>
      </c>
      <c r="K5136" s="58">
        <v>2017</v>
      </c>
      <c r="L5136" s="545"/>
    </row>
    <row r="5137" spans="1:12" s="86" customFormat="1">
      <c r="A5137" s="14" t="s">
        <v>2930</v>
      </c>
      <c r="B5137" s="1"/>
      <c r="C5137" s="12">
        <v>4</v>
      </c>
      <c r="D5137" s="397"/>
      <c r="E5137" s="397"/>
      <c r="F5137" s="397"/>
      <c r="G5137" s="397"/>
      <c r="H5137" s="13" t="s">
        <v>2935</v>
      </c>
      <c r="I5137" s="6" t="s">
        <v>6588</v>
      </c>
      <c r="J5137" s="1" t="s">
        <v>8030</v>
      </c>
      <c r="K5137" s="58">
        <v>2017</v>
      </c>
      <c r="L5137" s="545"/>
    </row>
    <row r="5138" spans="1:12" s="86" customFormat="1">
      <c r="A5138" s="14" t="s">
        <v>2936</v>
      </c>
      <c r="B5138" s="1"/>
      <c r="C5138" s="12">
        <v>1</v>
      </c>
      <c r="D5138" s="397"/>
      <c r="E5138" s="397"/>
      <c r="F5138" s="397"/>
      <c r="G5138" s="397"/>
      <c r="H5138" s="13" t="s">
        <v>2937</v>
      </c>
      <c r="I5138" s="14" t="s">
        <v>6590</v>
      </c>
      <c r="J5138" s="1" t="s">
        <v>8030</v>
      </c>
      <c r="K5138" s="58">
        <v>2017</v>
      </c>
      <c r="L5138" s="545"/>
    </row>
    <row r="5139" spans="1:12" s="86" customFormat="1">
      <c r="A5139" s="14" t="s">
        <v>2938</v>
      </c>
      <c r="B5139" s="1"/>
      <c r="C5139" s="12">
        <v>1</v>
      </c>
      <c r="D5139" s="397"/>
      <c r="E5139" s="397"/>
      <c r="F5139" s="397"/>
      <c r="G5139" s="397"/>
      <c r="H5139" s="13" t="s">
        <v>2940</v>
      </c>
      <c r="I5139" s="6" t="s">
        <v>6072</v>
      </c>
      <c r="J5139" s="1" t="s">
        <v>8030</v>
      </c>
      <c r="K5139" s="58">
        <v>2017</v>
      </c>
      <c r="L5139" s="545"/>
    </row>
    <row r="5140" spans="1:12" s="86" customFormat="1">
      <c r="A5140" s="14" t="s">
        <v>2938</v>
      </c>
      <c r="B5140" s="1"/>
      <c r="C5140" s="12">
        <v>2</v>
      </c>
      <c r="D5140" s="397"/>
      <c r="E5140" s="397"/>
      <c r="F5140" s="397"/>
      <c r="G5140" s="397"/>
      <c r="H5140" s="13" t="s">
        <v>2941</v>
      </c>
      <c r="I5140" s="6" t="s">
        <v>6072</v>
      </c>
      <c r="J5140" s="1" t="s">
        <v>8030</v>
      </c>
      <c r="K5140" s="58">
        <v>2017</v>
      </c>
      <c r="L5140" s="545"/>
    </row>
    <row r="5141" spans="1:12" s="86" customFormat="1">
      <c r="A5141" s="14" t="s">
        <v>2942</v>
      </c>
      <c r="B5141" s="1"/>
      <c r="C5141" s="12">
        <v>1</v>
      </c>
      <c r="D5141" s="397"/>
      <c r="E5141" s="397"/>
      <c r="F5141" s="397"/>
      <c r="G5141" s="397"/>
      <c r="H5141" s="13" t="s">
        <v>2944</v>
      </c>
      <c r="I5141" s="6" t="s">
        <v>5018</v>
      </c>
      <c r="J5141" s="1" t="s">
        <v>8030</v>
      </c>
      <c r="K5141" s="58">
        <v>2017</v>
      </c>
      <c r="L5141" s="545"/>
    </row>
    <row r="5142" spans="1:12" s="86" customFormat="1">
      <c r="A5142" s="6" t="s">
        <v>5387</v>
      </c>
      <c r="C5142" s="12">
        <v>12</v>
      </c>
      <c r="D5142" s="397"/>
      <c r="E5142" s="397"/>
      <c r="F5142" s="397"/>
      <c r="G5142" s="397"/>
      <c r="H5142" s="16" t="s">
        <v>3501</v>
      </c>
      <c r="I5142" s="6" t="s">
        <v>6216</v>
      </c>
      <c r="J5142" s="1" t="s">
        <v>8030</v>
      </c>
      <c r="K5142" s="58">
        <v>2017</v>
      </c>
      <c r="L5142" s="545"/>
    </row>
    <row r="5143" spans="1:12" s="86" customFormat="1">
      <c r="A5143" s="6" t="s">
        <v>2959</v>
      </c>
      <c r="B5143" s="1"/>
      <c r="C5143" s="12">
        <v>1</v>
      </c>
      <c r="D5143" s="397"/>
      <c r="E5143" s="397"/>
      <c r="F5143" s="397"/>
      <c r="G5143" s="397"/>
      <c r="H5143" s="13" t="s">
        <v>2961</v>
      </c>
      <c r="I5143" s="6" t="s">
        <v>6592</v>
      </c>
      <c r="J5143" s="1" t="s">
        <v>8030</v>
      </c>
      <c r="K5143" s="58">
        <v>2017</v>
      </c>
      <c r="L5143" s="545"/>
    </row>
    <row r="5144" spans="1:12" s="86" customFormat="1">
      <c r="A5144" s="6" t="s">
        <v>2967</v>
      </c>
      <c r="B5144" s="1"/>
      <c r="C5144" s="12">
        <v>1</v>
      </c>
      <c r="D5144" s="397"/>
      <c r="E5144" s="397"/>
      <c r="F5144" s="397"/>
      <c r="G5144" s="397"/>
      <c r="H5144" s="13" t="s">
        <v>2970</v>
      </c>
      <c r="I5144" s="6" t="s">
        <v>5019</v>
      </c>
      <c r="J5144" s="1" t="s">
        <v>8030</v>
      </c>
      <c r="K5144" s="58">
        <v>2017</v>
      </c>
      <c r="L5144" s="545"/>
    </row>
    <row r="5145" spans="1:12" s="86" customFormat="1">
      <c r="A5145" s="6" t="s">
        <v>2971</v>
      </c>
      <c r="B5145" s="1"/>
      <c r="C5145" s="12">
        <v>1</v>
      </c>
      <c r="D5145" s="397"/>
      <c r="E5145" s="397"/>
      <c r="F5145" s="397"/>
      <c r="G5145" s="397"/>
      <c r="H5145" s="13" t="s">
        <v>2973</v>
      </c>
      <c r="I5145" s="6" t="s">
        <v>5024</v>
      </c>
      <c r="J5145" s="1" t="s">
        <v>8030</v>
      </c>
      <c r="K5145" s="58">
        <v>2017</v>
      </c>
      <c r="L5145" s="545"/>
    </row>
    <row r="5146" spans="1:12" s="86" customFormat="1">
      <c r="A5146" s="6" t="s">
        <v>2974</v>
      </c>
      <c r="B5146" s="1"/>
      <c r="C5146" s="12">
        <v>1</v>
      </c>
      <c r="D5146" s="397"/>
      <c r="E5146" s="397"/>
      <c r="F5146" s="397"/>
      <c r="G5146" s="397"/>
      <c r="H5146" s="13" t="s">
        <v>2976</v>
      </c>
      <c r="I5146" s="6" t="s">
        <v>5020</v>
      </c>
      <c r="J5146" s="1" t="s">
        <v>8030</v>
      </c>
      <c r="K5146" s="58">
        <v>2017</v>
      </c>
      <c r="L5146" s="545"/>
    </row>
    <row r="5147" spans="1:12" s="86" customFormat="1">
      <c r="A5147" s="6" t="s">
        <v>2977</v>
      </c>
      <c r="B5147" s="1"/>
      <c r="C5147" s="12">
        <v>1</v>
      </c>
      <c r="D5147" s="397"/>
      <c r="E5147" s="397"/>
      <c r="F5147" s="397"/>
      <c r="G5147" s="397"/>
      <c r="H5147" s="13" t="s">
        <v>2979</v>
      </c>
      <c r="I5147" s="6" t="s">
        <v>5023</v>
      </c>
      <c r="J5147" s="1" t="s">
        <v>8030</v>
      </c>
      <c r="K5147" s="58">
        <v>2017</v>
      </c>
      <c r="L5147" s="545"/>
    </row>
    <row r="5148" spans="1:12" s="86" customFormat="1">
      <c r="A5148" s="14" t="s">
        <v>2984</v>
      </c>
      <c r="B5148" s="1"/>
      <c r="C5148" s="12">
        <v>4</v>
      </c>
      <c r="D5148" s="397"/>
      <c r="E5148" s="397"/>
      <c r="F5148" s="397"/>
      <c r="G5148" s="397"/>
      <c r="H5148" s="13" t="s">
        <v>2990</v>
      </c>
      <c r="I5148" s="6" t="s">
        <v>5025</v>
      </c>
      <c r="J5148" s="1" t="s">
        <v>8030</v>
      </c>
      <c r="K5148" s="58">
        <v>2017</v>
      </c>
      <c r="L5148" s="545"/>
    </row>
    <row r="5149" spans="1:12" s="86" customFormat="1">
      <c r="A5149" s="14" t="s">
        <v>2984</v>
      </c>
      <c r="B5149" s="1"/>
      <c r="C5149" s="12">
        <v>5</v>
      </c>
      <c r="D5149" s="397"/>
      <c r="E5149" s="397"/>
      <c r="F5149" s="397"/>
      <c r="G5149" s="397"/>
      <c r="H5149" s="31" t="s">
        <v>2991</v>
      </c>
      <c r="I5149" s="6" t="s">
        <v>5025</v>
      </c>
      <c r="J5149" s="1" t="s">
        <v>8030</v>
      </c>
      <c r="K5149" s="58">
        <v>2017</v>
      </c>
      <c r="L5149" s="545"/>
    </row>
    <row r="5150" spans="1:12" s="86" customFormat="1">
      <c r="A5150" s="14" t="s">
        <v>2995</v>
      </c>
      <c r="B5150" s="1"/>
      <c r="C5150" s="12">
        <v>1</v>
      </c>
      <c r="D5150" s="397"/>
      <c r="E5150" s="397"/>
      <c r="F5150" s="397"/>
      <c r="G5150" s="397"/>
      <c r="H5150" s="13" t="s">
        <v>2997</v>
      </c>
      <c r="I5150" s="6" t="s">
        <v>5027</v>
      </c>
      <c r="J5150" s="1" t="s">
        <v>8030</v>
      </c>
      <c r="K5150" s="58">
        <v>2017</v>
      </c>
      <c r="L5150" s="545"/>
    </row>
    <row r="5151" spans="1:12" s="86" customFormat="1">
      <c r="A5151" s="14" t="s">
        <v>2995</v>
      </c>
      <c r="B5151" s="1"/>
      <c r="C5151" s="12">
        <v>2</v>
      </c>
      <c r="D5151" s="397"/>
      <c r="E5151" s="397"/>
      <c r="F5151" s="397"/>
      <c r="G5151" s="397"/>
      <c r="H5151" s="13" t="s">
        <v>2998</v>
      </c>
      <c r="I5151" s="6" t="s">
        <v>5027</v>
      </c>
      <c r="J5151" s="1" t="s">
        <v>8030</v>
      </c>
      <c r="K5151" s="58">
        <v>2017</v>
      </c>
      <c r="L5151" s="545"/>
    </row>
    <row r="5152" spans="1:12" s="86" customFormat="1">
      <c r="A5152" s="14" t="s">
        <v>2995</v>
      </c>
      <c r="B5152" s="1"/>
      <c r="C5152" s="12">
        <v>3</v>
      </c>
      <c r="D5152" s="397"/>
      <c r="E5152" s="397"/>
      <c r="F5152" s="397"/>
      <c r="G5152" s="397"/>
      <c r="H5152" s="13" t="s">
        <v>2999</v>
      </c>
      <c r="I5152" s="6" t="s">
        <v>5027</v>
      </c>
      <c r="J5152" s="1" t="s">
        <v>8030</v>
      </c>
      <c r="K5152" s="58">
        <v>2017</v>
      </c>
      <c r="L5152" s="545"/>
    </row>
    <row r="5153" spans="1:12" s="86" customFormat="1">
      <c r="A5153" s="14" t="s">
        <v>2995</v>
      </c>
      <c r="B5153" s="1"/>
      <c r="C5153" s="12">
        <v>4</v>
      </c>
      <c r="D5153" s="397"/>
      <c r="E5153" s="397"/>
      <c r="F5153" s="397"/>
      <c r="G5153" s="397"/>
      <c r="H5153" s="13" t="s">
        <v>3000</v>
      </c>
      <c r="I5153" s="6" t="s">
        <v>5027</v>
      </c>
      <c r="J5153" s="1" t="s">
        <v>8030</v>
      </c>
      <c r="K5153" s="58">
        <v>2017</v>
      </c>
      <c r="L5153" s="545"/>
    </row>
    <row r="5154" spans="1:12" s="86" customFormat="1">
      <c r="A5154" s="14" t="s">
        <v>3001</v>
      </c>
      <c r="B5154" s="1"/>
      <c r="C5154" s="12">
        <v>5</v>
      </c>
      <c r="D5154" s="397"/>
      <c r="E5154" s="397"/>
      <c r="F5154" s="397"/>
      <c r="G5154" s="397"/>
      <c r="H5154" s="13" t="s">
        <v>3005</v>
      </c>
      <c r="I5154" s="6" t="s">
        <v>5028</v>
      </c>
      <c r="J5154" s="1" t="s">
        <v>8030</v>
      </c>
      <c r="K5154" s="58">
        <v>2017</v>
      </c>
      <c r="L5154" s="545"/>
    </row>
    <row r="5155" spans="1:12" s="86" customFormat="1">
      <c r="A5155" s="14" t="s">
        <v>3001</v>
      </c>
      <c r="B5155" s="1"/>
      <c r="C5155" s="12">
        <v>7</v>
      </c>
      <c r="D5155" s="397"/>
      <c r="E5155" s="397"/>
      <c r="F5155" s="397"/>
      <c r="G5155" s="397"/>
      <c r="H5155" s="13" t="s">
        <v>3004</v>
      </c>
      <c r="I5155" s="6" t="s">
        <v>5028</v>
      </c>
      <c r="J5155" s="1" t="s">
        <v>8030</v>
      </c>
      <c r="K5155" s="58">
        <v>2017</v>
      </c>
      <c r="L5155" s="545"/>
    </row>
    <row r="5156" spans="1:12" s="86" customFormat="1">
      <c r="A5156" s="14" t="s">
        <v>3001</v>
      </c>
      <c r="B5156" s="1"/>
      <c r="C5156" s="12">
        <v>8</v>
      </c>
      <c r="D5156" s="397"/>
      <c r="E5156" s="397"/>
      <c r="F5156" s="397"/>
      <c r="G5156" s="397"/>
      <c r="H5156" s="13" t="s">
        <v>3006</v>
      </c>
      <c r="I5156" s="6" t="s">
        <v>5028</v>
      </c>
      <c r="J5156" s="1" t="s">
        <v>8030</v>
      </c>
      <c r="K5156" s="58">
        <v>2017</v>
      </c>
      <c r="L5156" s="545"/>
    </row>
    <row r="5157" spans="1:12" s="86" customFormat="1">
      <c r="A5157" s="7" t="s">
        <v>3001</v>
      </c>
      <c r="B5157" s="1"/>
      <c r="C5157" s="8">
        <v>9</v>
      </c>
      <c r="D5157" s="1187"/>
      <c r="E5157" s="1187"/>
      <c r="F5157" s="1187"/>
      <c r="G5157" s="1187"/>
      <c r="H5157" s="3" t="s">
        <v>3007</v>
      </c>
      <c r="I5157" s="6" t="s">
        <v>5028</v>
      </c>
      <c r="J5157" s="1" t="s">
        <v>8030</v>
      </c>
      <c r="K5157" s="58">
        <v>2017</v>
      </c>
      <c r="L5157" s="545"/>
    </row>
    <row r="5158" spans="1:12" s="86" customFormat="1">
      <c r="A5158" s="14" t="s">
        <v>3009</v>
      </c>
      <c r="B5158" s="1"/>
      <c r="C5158" s="12">
        <v>1</v>
      </c>
      <c r="D5158" s="397"/>
      <c r="E5158" s="397"/>
      <c r="F5158" s="397"/>
      <c r="G5158" s="397"/>
      <c r="H5158" s="13" t="s">
        <v>2947</v>
      </c>
      <c r="I5158" s="6" t="s">
        <v>6101</v>
      </c>
      <c r="J5158" s="1" t="s">
        <v>8030</v>
      </c>
      <c r="K5158" s="58">
        <v>2017</v>
      </c>
      <c r="L5158" s="545"/>
    </row>
    <row r="5159" spans="1:12" s="86" customFormat="1">
      <c r="A5159" s="14" t="s">
        <v>3009</v>
      </c>
      <c r="B5159" s="1"/>
      <c r="C5159" s="12">
        <v>2</v>
      </c>
      <c r="D5159" s="397"/>
      <c r="E5159" s="397"/>
      <c r="F5159" s="397"/>
      <c r="G5159" s="397"/>
      <c r="H5159" s="13" t="s">
        <v>2948</v>
      </c>
      <c r="I5159" s="6" t="s">
        <v>6101</v>
      </c>
      <c r="J5159" s="1" t="s">
        <v>8030</v>
      </c>
      <c r="K5159" s="58">
        <v>2017</v>
      </c>
      <c r="L5159" s="545"/>
    </row>
    <row r="5160" spans="1:12" s="86" customFormat="1">
      <c r="A5160" s="14" t="s">
        <v>3009</v>
      </c>
      <c r="B5160" s="1"/>
      <c r="C5160" s="12">
        <v>3</v>
      </c>
      <c r="D5160" s="397"/>
      <c r="E5160" s="397"/>
      <c r="F5160" s="397"/>
      <c r="G5160" s="397"/>
      <c r="H5160" s="13" t="s">
        <v>3011</v>
      </c>
      <c r="I5160" s="6" t="s">
        <v>6101</v>
      </c>
      <c r="J5160" s="1" t="s">
        <v>8030</v>
      </c>
      <c r="K5160" s="58">
        <v>2017</v>
      </c>
      <c r="L5160" s="545"/>
    </row>
    <row r="5161" spans="1:12" s="86" customFormat="1">
      <c r="A5161" s="14" t="s">
        <v>3009</v>
      </c>
      <c r="B5161" s="1"/>
      <c r="C5161" s="12">
        <v>4</v>
      </c>
      <c r="D5161" s="397"/>
      <c r="E5161" s="397"/>
      <c r="F5161" s="397"/>
      <c r="G5161" s="397"/>
      <c r="H5161" s="13" t="s">
        <v>3012</v>
      </c>
      <c r="I5161" s="6" t="s">
        <v>6101</v>
      </c>
      <c r="J5161" s="1" t="s">
        <v>8030</v>
      </c>
      <c r="K5161" s="58">
        <v>2017</v>
      </c>
      <c r="L5161" s="545"/>
    </row>
    <row r="5162" spans="1:12" s="86" customFormat="1">
      <c r="A5162" s="14" t="s">
        <v>3009</v>
      </c>
      <c r="B5162" s="1"/>
      <c r="C5162" s="12">
        <v>5</v>
      </c>
      <c r="D5162" s="397"/>
      <c r="E5162" s="397"/>
      <c r="F5162" s="397"/>
      <c r="G5162" s="397"/>
      <c r="H5162" s="13" t="s">
        <v>3013</v>
      </c>
      <c r="I5162" s="6" t="s">
        <v>6101</v>
      </c>
      <c r="J5162" s="1" t="s">
        <v>8030</v>
      </c>
      <c r="K5162" s="58">
        <v>2017</v>
      </c>
      <c r="L5162" s="545"/>
    </row>
    <row r="5163" spans="1:12" s="86" customFormat="1">
      <c r="A5163" s="14" t="s">
        <v>3009</v>
      </c>
      <c r="B5163" s="1"/>
      <c r="C5163" s="12">
        <v>6</v>
      </c>
      <c r="D5163" s="397"/>
      <c r="E5163" s="397"/>
      <c r="F5163" s="397"/>
      <c r="G5163" s="397"/>
      <c r="H5163" s="13" t="s">
        <v>3014</v>
      </c>
      <c r="I5163" s="6" t="s">
        <v>6101</v>
      </c>
      <c r="J5163" s="1" t="s">
        <v>8030</v>
      </c>
      <c r="K5163" s="58">
        <v>2017</v>
      </c>
      <c r="L5163" s="545"/>
    </row>
    <row r="5164" spans="1:12" s="86" customFormat="1">
      <c r="A5164" s="14" t="s">
        <v>3019</v>
      </c>
      <c r="B5164" s="1"/>
      <c r="C5164" s="12">
        <v>1</v>
      </c>
      <c r="D5164" s="397"/>
      <c r="E5164" s="397"/>
      <c r="F5164" s="397"/>
      <c r="G5164" s="397"/>
      <c r="H5164" s="13" t="s">
        <v>3021</v>
      </c>
      <c r="I5164" s="6" t="s">
        <v>5031</v>
      </c>
      <c r="J5164" s="1" t="s">
        <v>8030</v>
      </c>
      <c r="K5164" s="58">
        <v>2017</v>
      </c>
      <c r="L5164" s="545"/>
    </row>
    <row r="5165" spans="1:12" s="86" customFormat="1">
      <c r="A5165" s="14" t="s">
        <v>3019</v>
      </c>
      <c r="B5165" s="1"/>
      <c r="C5165" s="12">
        <v>2</v>
      </c>
      <c r="D5165" s="397"/>
      <c r="E5165" s="397"/>
      <c r="F5165" s="397"/>
      <c r="G5165" s="397"/>
      <c r="H5165" s="13" t="s">
        <v>3022</v>
      </c>
      <c r="I5165" s="6" t="s">
        <v>5031</v>
      </c>
      <c r="J5165" s="1" t="s">
        <v>8030</v>
      </c>
      <c r="K5165" s="58">
        <v>2017</v>
      </c>
      <c r="L5165" s="545"/>
    </row>
    <row r="5166" spans="1:12" s="86" customFormat="1">
      <c r="A5166" s="14" t="s">
        <v>4689</v>
      </c>
      <c r="B5166" s="1"/>
      <c r="C5166" s="12">
        <v>1</v>
      </c>
      <c r="D5166" s="397"/>
      <c r="E5166" s="397"/>
      <c r="F5166" s="397"/>
      <c r="G5166" s="397"/>
      <c r="H5166" s="13" t="s">
        <v>3026</v>
      </c>
      <c r="I5166" s="14" t="s">
        <v>5033</v>
      </c>
      <c r="J5166" s="1" t="s">
        <v>8030</v>
      </c>
      <c r="K5166" s="58">
        <v>2017</v>
      </c>
      <c r="L5166" s="545"/>
    </row>
    <row r="5167" spans="1:12" s="86" customFormat="1">
      <c r="A5167" s="6" t="s">
        <v>3031</v>
      </c>
      <c r="B5167" s="1"/>
      <c r="C5167" s="12">
        <v>1</v>
      </c>
      <c r="D5167" s="397"/>
      <c r="E5167" s="397"/>
      <c r="F5167" s="397"/>
      <c r="G5167" s="397"/>
      <c r="H5167" s="13" t="s">
        <v>3033</v>
      </c>
      <c r="I5167" s="1" t="s">
        <v>5034</v>
      </c>
      <c r="J5167" s="1" t="s">
        <v>8030</v>
      </c>
      <c r="K5167" s="58">
        <v>2017</v>
      </c>
      <c r="L5167" s="545"/>
    </row>
    <row r="5168" spans="1:12" s="86" customFormat="1">
      <c r="A5168" s="14" t="s">
        <v>3034</v>
      </c>
      <c r="B5168" s="1"/>
      <c r="C5168" s="12">
        <v>1</v>
      </c>
      <c r="D5168" s="397"/>
      <c r="E5168" s="397"/>
      <c r="F5168" s="397"/>
      <c r="G5168" s="397"/>
      <c r="H5168" s="13" t="s">
        <v>3036</v>
      </c>
      <c r="I5168" s="6" t="s">
        <v>6594</v>
      </c>
      <c r="J5168" s="1" t="s">
        <v>8030</v>
      </c>
      <c r="K5168" s="58">
        <v>2017</v>
      </c>
      <c r="L5168" s="545"/>
    </row>
    <row r="5169" spans="1:12" s="86" customFormat="1">
      <c r="A5169" s="14" t="s">
        <v>3034</v>
      </c>
      <c r="B5169" s="1"/>
      <c r="C5169" s="12">
        <v>2</v>
      </c>
      <c r="D5169" s="397"/>
      <c r="E5169" s="397"/>
      <c r="F5169" s="397"/>
      <c r="G5169" s="397"/>
      <c r="H5169" s="13" t="s">
        <v>3037</v>
      </c>
      <c r="I5169" s="6" t="s">
        <v>6594</v>
      </c>
      <c r="J5169" s="1" t="s">
        <v>8030</v>
      </c>
      <c r="K5169" s="58">
        <v>2017</v>
      </c>
      <c r="L5169" s="545"/>
    </row>
    <row r="5170" spans="1:12" s="86" customFormat="1">
      <c r="A5170" s="14" t="s">
        <v>3045</v>
      </c>
      <c r="B5170" s="1"/>
      <c r="C5170" s="12">
        <v>1</v>
      </c>
      <c r="D5170" s="397"/>
      <c r="E5170" s="397"/>
      <c r="F5170" s="397"/>
      <c r="G5170" s="397"/>
      <c r="H5170" s="13" t="s">
        <v>5704</v>
      </c>
      <c r="I5170" s="1" t="s">
        <v>6596</v>
      </c>
      <c r="J5170" s="1" t="s">
        <v>8030</v>
      </c>
      <c r="K5170" s="58">
        <v>2017</v>
      </c>
      <c r="L5170" s="545"/>
    </row>
    <row r="5171" spans="1:12" s="86" customFormat="1">
      <c r="A5171" s="14" t="s">
        <v>3045</v>
      </c>
      <c r="B5171" s="1"/>
      <c r="C5171" s="12">
        <v>2</v>
      </c>
      <c r="D5171" s="397"/>
      <c r="E5171" s="397"/>
      <c r="F5171" s="397"/>
      <c r="G5171" s="397"/>
      <c r="H5171" s="13" t="s">
        <v>2447</v>
      </c>
      <c r="I5171" s="1" t="s">
        <v>6596</v>
      </c>
      <c r="J5171" s="1" t="s">
        <v>8030</v>
      </c>
      <c r="K5171" s="58">
        <v>2017</v>
      </c>
      <c r="L5171" s="545"/>
    </row>
    <row r="5172" spans="1:12" s="86" customFormat="1">
      <c r="A5172" s="14" t="s">
        <v>3090</v>
      </c>
      <c r="B5172" s="1"/>
      <c r="C5172" s="12">
        <v>1</v>
      </c>
      <c r="D5172" s="397"/>
      <c r="E5172" s="397"/>
      <c r="F5172" s="397"/>
      <c r="G5172" s="397"/>
      <c r="H5172" s="13" t="s">
        <v>3092</v>
      </c>
      <c r="I5172" s="6" t="s">
        <v>5036</v>
      </c>
      <c r="J5172" s="1" t="s">
        <v>8030</v>
      </c>
      <c r="K5172" s="58">
        <v>2017</v>
      </c>
      <c r="L5172" s="545"/>
    </row>
    <row r="5173" spans="1:12" s="86" customFormat="1">
      <c r="A5173" s="14" t="s">
        <v>3090</v>
      </c>
      <c r="B5173" s="1"/>
      <c r="C5173" s="12">
        <v>2</v>
      </c>
      <c r="D5173" s="397"/>
      <c r="E5173" s="397"/>
      <c r="F5173" s="397"/>
      <c r="G5173" s="397"/>
      <c r="H5173" s="13" t="s">
        <v>3093</v>
      </c>
      <c r="I5173" s="6" t="s">
        <v>5036</v>
      </c>
      <c r="J5173" s="1" t="s">
        <v>8030</v>
      </c>
      <c r="K5173" s="58">
        <v>2017</v>
      </c>
      <c r="L5173" s="545"/>
    </row>
    <row r="5174" spans="1:12" s="86" customFormat="1">
      <c r="A5174" s="14" t="s">
        <v>3090</v>
      </c>
      <c r="B5174" s="1"/>
      <c r="C5174" s="12">
        <v>3</v>
      </c>
      <c r="D5174" s="397"/>
      <c r="E5174" s="397"/>
      <c r="F5174" s="397"/>
      <c r="G5174" s="397"/>
      <c r="H5174" s="13" t="s">
        <v>3094</v>
      </c>
      <c r="I5174" s="6" t="s">
        <v>5036</v>
      </c>
      <c r="J5174" s="1" t="s">
        <v>8030</v>
      </c>
      <c r="K5174" s="58">
        <v>2017</v>
      </c>
      <c r="L5174" s="545"/>
    </row>
    <row r="5175" spans="1:12" s="86" customFormat="1">
      <c r="A5175" s="14" t="s">
        <v>3090</v>
      </c>
      <c r="B5175" s="1"/>
      <c r="C5175" s="12">
        <v>4</v>
      </c>
      <c r="D5175" s="397"/>
      <c r="E5175" s="397"/>
      <c r="F5175" s="397"/>
      <c r="G5175" s="397"/>
      <c r="H5175" s="13" t="s">
        <v>3095</v>
      </c>
      <c r="I5175" s="6" t="s">
        <v>5036</v>
      </c>
      <c r="J5175" s="1" t="s">
        <v>8030</v>
      </c>
      <c r="K5175" s="58">
        <v>2017</v>
      </c>
      <c r="L5175" s="545"/>
    </row>
    <row r="5176" spans="1:12" s="86" customFormat="1">
      <c r="A5176" s="14" t="s">
        <v>3090</v>
      </c>
      <c r="B5176" s="1"/>
      <c r="C5176" s="12">
        <v>5</v>
      </c>
      <c r="D5176" s="397"/>
      <c r="E5176" s="397"/>
      <c r="F5176" s="397"/>
      <c r="G5176" s="397"/>
      <c r="H5176" s="16" t="s">
        <v>3098</v>
      </c>
      <c r="I5176" s="6" t="s">
        <v>5036</v>
      </c>
      <c r="J5176" s="1" t="s">
        <v>8030</v>
      </c>
      <c r="K5176" s="58">
        <v>2017</v>
      </c>
      <c r="L5176" s="545"/>
    </row>
    <row r="5177" spans="1:12" s="86" customFormat="1">
      <c r="A5177" s="14" t="s">
        <v>3090</v>
      </c>
      <c r="B5177" s="1"/>
      <c r="C5177" s="12">
        <v>6</v>
      </c>
      <c r="D5177" s="397"/>
      <c r="E5177" s="397"/>
      <c r="F5177" s="397"/>
      <c r="G5177" s="397"/>
      <c r="H5177" s="16" t="s">
        <v>3100</v>
      </c>
      <c r="I5177" s="6" t="s">
        <v>5036</v>
      </c>
      <c r="J5177" s="1" t="s">
        <v>8030</v>
      </c>
      <c r="K5177" s="58">
        <v>2017</v>
      </c>
      <c r="L5177" s="545"/>
    </row>
    <row r="5178" spans="1:12" s="86" customFormat="1">
      <c r="A5178" s="14" t="s">
        <v>3136</v>
      </c>
      <c r="B5178" s="1"/>
      <c r="C5178" s="12">
        <v>1</v>
      </c>
      <c r="D5178" s="397"/>
      <c r="E5178" s="397"/>
      <c r="F5178" s="397"/>
      <c r="G5178" s="397"/>
      <c r="H5178" s="13" t="s">
        <v>1533</v>
      </c>
      <c r="I5178" s="6" t="s">
        <v>5038</v>
      </c>
      <c r="J5178" s="1" t="s">
        <v>8030</v>
      </c>
      <c r="K5178" s="58">
        <v>2017</v>
      </c>
      <c r="L5178" s="545"/>
    </row>
    <row r="5179" spans="1:12" s="86" customFormat="1">
      <c r="A5179" s="6" t="s">
        <v>3140</v>
      </c>
      <c r="B5179" s="1"/>
      <c r="C5179" s="12">
        <v>1</v>
      </c>
      <c r="D5179" s="397"/>
      <c r="E5179" s="397"/>
      <c r="F5179" s="397"/>
      <c r="G5179" s="397"/>
      <c r="H5179" s="13" t="s">
        <v>1625</v>
      </c>
      <c r="I5179" s="6" t="s">
        <v>5039</v>
      </c>
      <c r="J5179" s="1" t="s">
        <v>8030</v>
      </c>
      <c r="K5179" s="58">
        <v>2017</v>
      </c>
      <c r="L5179" s="545"/>
    </row>
    <row r="5180" spans="1:12" s="86" customFormat="1">
      <c r="A5180" s="6" t="s">
        <v>3140</v>
      </c>
      <c r="C5180" s="12">
        <v>2</v>
      </c>
      <c r="D5180" s="397"/>
      <c r="E5180" s="397"/>
      <c r="F5180" s="397"/>
      <c r="G5180" s="397"/>
      <c r="H5180" s="13" t="s">
        <v>1626</v>
      </c>
      <c r="I5180" s="6" t="s">
        <v>5039</v>
      </c>
      <c r="J5180" s="1" t="s">
        <v>8030</v>
      </c>
      <c r="K5180" s="58">
        <v>2017</v>
      </c>
      <c r="L5180" s="545"/>
    </row>
    <row r="5181" spans="1:12" s="86" customFormat="1">
      <c r="A5181" s="14" t="s">
        <v>3147</v>
      </c>
      <c r="C5181" s="12">
        <v>1</v>
      </c>
      <c r="D5181" s="397"/>
      <c r="E5181" s="397"/>
      <c r="F5181" s="397"/>
      <c r="G5181" s="397"/>
      <c r="H5181" s="13" t="s">
        <v>3149</v>
      </c>
      <c r="I5181" s="6" t="s">
        <v>5040</v>
      </c>
      <c r="J5181" s="1" t="s">
        <v>8030</v>
      </c>
      <c r="K5181" s="58">
        <v>2017</v>
      </c>
      <c r="L5181" s="545"/>
    </row>
    <row r="5182" spans="1:12" s="86" customFormat="1">
      <c r="A5182" s="14" t="s">
        <v>3150</v>
      </c>
      <c r="C5182" s="12">
        <v>1</v>
      </c>
      <c r="D5182" s="397"/>
      <c r="E5182" s="397"/>
      <c r="F5182" s="397"/>
      <c r="G5182" s="397"/>
      <c r="H5182" s="13" t="s">
        <v>3152</v>
      </c>
      <c r="I5182" s="6" t="s">
        <v>5042</v>
      </c>
      <c r="J5182" s="1" t="s">
        <v>8030</v>
      </c>
      <c r="K5182" s="58">
        <v>2017</v>
      </c>
      <c r="L5182" s="545"/>
    </row>
    <row r="5183" spans="1:12" s="86" customFormat="1">
      <c r="A5183" s="6" t="s">
        <v>3153</v>
      </c>
      <c r="C5183" s="12">
        <v>1</v>
      </c>
      <c r="D5183" s="397"/>
      <c r="E5183" s="397"/>
      <c r="F5183" s="397"/>
      <c r="G5183" s="397"/>
      <c r="H5183" s="13" t="s">
        <v>3155</v>
      </c>
      <c r="I5183" s="6" t="s">
        <v>6290</v>
      </c>
      <c r="J5183" s="1" t="s">
        <v>8030</v>
      </c>
      <c r="K5183" s="58">
        <v>2017</v>
      </c>
      <c r="L5183" s="545"/>
    </row>
    <row r="5184" spans="1:12" s="86" customFormat="1">
      <c r="A5184" s="7" t="s">
        <v>3173</v>
      </c>
      <c r="C5184" s="2">
        <v>1</v>
      </c>
      <c r="D5184" s="353"/>
      <c r="E5184" s="353"/>
      <c r="F5184" s="353"/>
      <c r="G5184" s="353"/>
      <c r="H5184" s="3" t="s">
        <v>3175</v>
      </c>
      <c r="I5184" s="1" t="s">
        <v>6292</v>
      </c>
      <c r="J5184" s="1" t="s">
        <v>8030</v>
      </c>
      <c r="K5184" s="58">
        <v>2017</v>
      </c>
      <c r="L5184" s="545"/>
    </row>
    <row r="5185" spans="1:12" s="86" customFormat="1">
      <c r="A5185" s="7" t="s">
        <v>3176</v>
      </c>
      <c r="C5185" s="2">
        <v>1</v>
      </c>
      <c r="D5185" s="353"/>
      <c r="E5185" s="353"/>
      <c r="F5185" s="353"/>
      <c r="G5185" s="353"/>
      <c r="H5185" s="3" t="s">
        <v>3178</v>
      </c>
      <c r="I5185" s="1" t="s">
        <v>6293</v>
      </c>
      <c r="J5185" s="1" t="s">
        <v>8030</v>
      </c>
      <c r="K5185" s="58">
        <v>2017</v>
      </c>
      <c r="L5185" s="545"/>
    </row>
    <row r="5186" spans="1:12" s="86" customFormat="1">
      <c r="A5186" s="7" t="s">
        <v>3176</v>
      </c>
      <c r="C5186" s="2">
        <v>2</v>
      </c>
      <c r="D5186" s="353"/>
      <c r="E5186" s="353"/>
      <c r="F5186" s="353"/>
      <c r="G5186" s="353"/>
      <c r="H5186" s="3" t="s">
        <v>3179</v>
      </c>
      <c r="I5186" s="1" t="s">
        <v>6293</v>
      </c>
      <c r="J5186" s="1" t="s">
        <v>8030</v>
      </c>
      <c r="K5186" s="58">
        <v>2017</v>
      </c>
      <c r="L5186" s="545"/>
    </row>
    <row r="5187" spans="1:12" s="86" customFormat="1">
      <c r="A5187" s="7" t="s">
        <v>3176</v>
      </c>
      <c r="C5187" s="2">
        <v>3</v>
      </c>
      <c r="D5187" s="353"/>
      <c r="E5187" s="353"/>
      <c r="F5187" s="353"/>
      <c r="G5187" s="353"/>
      <c r="H5187" s="3" t="s">
        <v>2910</v>
      </c>
      <c r="I5187" s="1" t="s">
        <v>6293</v>
      </c>
      <c r="J5187" s="1" t="s">
        <v>8030</v>
      </c>
      <c r="K5187" s="58">
        <v>2017</v>
      </c>
      <c r="L5187" s="545"/>
    </row>
    <row r="5188" spans="1:12" s="86" customFormat="1">
      <c r="A5188" s="7" t="s">
        <v>3176</v>
      </c>
      <c r="C5188" s="2">
        <v>4</v>
      </c>
      <c r="D5188" s="353"/>
      <c r="E5188" s="353"/>
      <c r="F5188" s="353"/>
      <c r="G5188" s="353"/>
      <c r="H5188" s="3" t="s">
        <v>3180</v>
      </c>
      <c r="I5188" s="1" t="s">
        <v>6293</v>
      </c>
      <c r="J5188" s="1" t="s">
        <v>8030</v>
      </c>
      <c r="K5188" s="58">
        <v>2017</v>
      </c>
      <c r="L5188" s="545"/>
    </row>
    <row r="5189" spans="1:12" s="86" customFormat="1">
      <c r="A5189" s="7" t="s">
        <v>3176</v>
      </c>
      <c r="C5189" s="2">
        <v>5</v>
      </c>
      <c r="D5189" s="353"/>
      <c r="E5189" s="353"/>
      <c r="F5189" s="353"/>
      <c r="G5189" s="353"/>
      <c r="H5189" s="3" t="s">
        <v>3181</v>
      </c>
      <c r="I5189" s="1" t="s">
        <v>6293</v>
      </c>
      <c r="J5189" s="1" t="s">
        <v>8030</v>
      </c>
      <c r="K5189" s="58">
        <v>2017</v>
      </c>
      <c r="L5189" s="545"/>
    </row>
    <row r="5190" spans="1:12" s="86" customFormat="1">
      <c r="A5190" s="1" t="s">
        <v>3176</v>
      </c>
      <c r="C5190" s="2">
        <v>6</v>
      </c>
      <c r="D5190" s="353"/>
      <c r="E5190" s="353"/>
      <c r="F5190" s="353"/>
      <c r="G5190" s="353"/>
      <c r="H5190" s="3" t="s">
        <v>3182</v>
      </c>
      <c r="I5190" s="1" t="s">
        <v>6293</v>
      </c>
      <c r="J5190" s="1" t="s">
        <v>8030</v>
      </c>
      <c r="K5190" s="58">
        <v>2017</v>
      </c>
      <c r="L5190" s="545"/>
    </row>
    <row r="5191" spans="1:12" s="86" customFormat="1">
      <c r="A5191" s="7" t="s">
        <v>3190</v>
      </c>
      <c r="C5191" s="2">
        <v>1</v>
      </c>
      <c r="D5191" s="353"/>
      <c r="E5191" s="353"/>
      <c r="F5191" s="353"/>
      <c r="G5191" s="353"/>
      <c r="H5191" s="3" t="s">
        <v>3192</v>
      </c>
      <c r="I5191" s="1" t="s">
        <v>6294</v>
      </c>
      <c r="J5191" s="1" t="s">
        <v>8030</v>
      </c>
      <c r="K5191" s="58">
        <v>2017</v>
      </c>
      <c r="L5191" s="545"/>
    </row>
    <row r="5192" spans="1:12" s="86" customFormat="1">
      <c r="A5192" s="7" t="s">
        <v>3190</v>
      </c>
      <c r="C5192" s="2">
        <v>2</v>
      </c>
      <c r="D5192" s="353"/>
      <c r="E5192" s="353"/>
      <c r="F5192" s="353"/>
      <c r="G5192" s="353"/>
      <c r="H5192" s="3" t="s">
        <v>3193</v>
      </c>
      <c r="I5192" s="1" t="s">
        <v>6294</v>
      </c>
      <c r="J5192" s="1" t="s">
        <v>8030</v>
      </c>
      <c r="K5192" s="58">
        <v>2017</v>
      </c>
      <c r="L5192" s="545"/>
    </row>
    <row r="5193" spans="1:12" s="86" customFormat="1">
      <c r="A5193" s="7" t="s">
        <v>3190</v>
      </c>
      <c r="C5193" s="2">
        <v>3</v>
      </c>
      <c r="D5193" s="353"/>
      <c r="E5193" s="353"/>
      <c r="F5193" s="353"/>
      <c r="G5193" s="353"/>
      <c r="H5193" s="3" t="s">
        <v>3194</v>
      </c>
      <c r="I5193" s="1" t="s">
        <v>6294</v>
      </c>
      <c r="J5193" s="1" t="s">
        <v>8030</v>
      </c>
      <c r="K5193" s="58">
        <v>2017</v>
      </c>
      <c r="L5193" s="545"/>
    </row>
    <row r="5194" spans="1:12" s="86" customFormat="1">
      <c r="A5194" s="7" t="s">
        <v>3190</v>
      </c>
      <c r="C5194" s="2">
        <v>4</v>
      </c>
      <c r="D5194" s="353"/>
      <c r="E5194" s="353"/>
      <c r="F5194" s="353"/>
      <c r="G5194" s="353"/>
      <c r="H5194" s="3" t="s">
        <v>3195</v>
      </c>
      <c r="I5194" s="1" t="s">
        <v>6294</v>
      </c>
      <c r="J5194" s="1" t="s">
        <v>8030</v>
      </c>
      <c r="K5194" s="58">
        <v>2017</v>
      </c>
      <c r="L5194" s="545"/>
    </row>
    <row r="5195" spans="1:12" s="86" customFormat="1">
      <c r="A5195" s="7" t="s">
        <v>3190</v>
      </c>
      <c r="C5195" s="2">
        <v>5</v>
      </c>
      <c r="D5195" s="353"/>
      <c r="E5195" s="353"/>
      <c r="F5195" s="353"/>
      <c r="G5195" s="353"/>
      <c r="H5195" s="3" t="s">
        <v>3196</v>
      </c>
      <c r="I5195" s="1" t="s">
        <v>6294</v>
      </c>
      <c r="J5195" s="1" t="s">
        <v>8030</v>
      </c>
      <c r="K5195" s="58">
        <v>2017</v>
      </c>
      <c r="L5195" s="545"/>
    </row>
    <row r="5196" spans="1:12" s="86" customFormat="1">
      <c r="A5196" s="7" t="s">
        <v>3190</v>
      </c>
      <c r="C5196" s="2">
        <v>6</v>
      </c>
      <c r="D5196" s="353"/>
      <c r="E5196" s="353"/>
      <c r="F5196" s="353"/>
      <c r="G5196" s="353"/>
      <c r="H5196" s="3" t="s">
        <v>2285</v>
      </c>
      <c r="I5196" s="1" t="s">
        <v>6294</v>
      </c>
      <c r="J5196" s="1" t="s">
        <v>8030</v>
      </c>
      <c r="K5196" s="58">
        <v>2017</v>
      </c>
      <c r="L5196" s="545"/>
    </row>
    <row r="5197" spans="1:12" s="86" customFormat="1">
      <c r="A5197" s="7" t="s">
        <v>3190</v>
      </c>
      <c r="C5197" s="2">
        <v>7</v>
      </c>
      <c r="D5197" s="353"/>
      <c r="E5197" s="353"/>
      <c r="F5197" s="353"/>
      <c r="G5197" s="353"/>
      <c r="H5197" s="3" t="s">
        <v>3197</v>
      </c>
      <c r="I5197" s="1" t="s">
        <v>6294</v>
      </c>
      <c r="J5197" s="1" t="s">
        <v>8030</v>
      </c>
      <c r="K5197" s="58">
        <v>2017</v>
      </c>
      <c r="L5197" s="545"/>
    </row>
    <row r="5198" spans="1:12" s="86" customFormat="1">
      <c r="A5198" s="7" t="s">
        <v>3190</v>
      </c>
      <c r="C5198" s="2">
        <v>8</v>
      </c>
      <c r="D5198" s="353"/>
      <c r="E5198" s="353"/>
      <c r="F5198" s="353"/>
      <c r="G5198" s="353"/>
      <c r="H5198" s="3" t="s">
        <v>3198</v>
      </c>
      <c r="I5198" s="1" t="s">
        <v>6294</v>
      </c>
      <c r="J5198" s="1" t="s">
        <v>8030</v>
      </c>
      <c r="K5198" s="58">
        <v>2017</v>
      </c>
      <c r="L5198" s="545"/>
    </row>
    <row r="5199" spans="1:12" s="86" customFormat="1">
      <c r="A5199" s="7" t="s">
        <v>3190</v>
      </c>
      <c r="C5199" s="2">
        <v>9</v>
      </c>
      <c r="D5199" s="353"/>
      <c r="E5199" s="353"/>
      <c r="F5199" s="353"/>
      <c r="G5199" s="353"/>
      <c r="H5199" s="3" t="s">
        <v>3199</v>
      </c>
      <c r="I5199" s="1" t="s">
        <v>6294</v>
      </c>
      <c r="J5199" s="1" t="s">
        <v>8030</v>
      </c>
      <c r="K5199" s="58">
        <v>2017</v>
      </c>
      <c r="L5199" s="545"/>
    </row>
    <row r="5200" spans="1:12" s="86" customFormat="1">
      <c r="A5200" s="7" t="s">
        <v>3190</v>
      </c>
      <c r="C5200" s="2">
        <v>10</v>
      </c>
      <c r="D5200" s="353"/>
      <c r="E5200" s="353"/>
      <c r="F5200" s="353"/>
      <c r="G5200" s="353"/>
      <c r="H5200" s="3" t="s">
        <v>3200</v>
      </c>
      <c r="I5200" s="1" t="s">
        <v>6294</v>
      </c>
      <c r="J5200" s="1" t="s">
        <v>8030</v>
      </c>
      <c r="K5200" s="58">
        <v>2017</v>
      </c>
      <c r="L5200" s="545"/>
    </row>
    <row r="5201" spans="1:12" s="86" customFormat="1">
      <c r="A5201" s="7" t="s">
        <v>3190</v>
      </c>
      <c r="C5201" s="2">
        <v>11</v>
      </c>
      <c r="D5201" s="353"/>
      <c r="E5201" s="353"/>
      <c r="F5201" s="353"/>
      <c r="G5201" s="353"/>
      <c r="H5201" s="3" t="s">
        <v>3201</v>
      </c>
      <c r="I5201" s="1" t="s">
        <v>6294</v>
      </c>
      <c r="J5201" s="1" t="s">
        <v>8030</v>
      </c>
      <c r="K5201" s="58">
        <v>2017</v>
      </c>
      <c r="L5201" s="545"/>
    </row>
    <row r="5202" spans="1:12" s="86" customFormat="1">
      <c r="A5202" s="7" t="s">
        <v>3190</v>
      </c>
      <c r="C5202" s="2">
        <v>12</v>
      </c>
      <c r="D5202" s="353"/>
      <c r="E5202" s="353"/>
      <c r="F5202" s="353"/>
      <c r="G5202" s="353"/>
      <c r="H5202" s="3" t="s">
        <v>3202</v>
      </c>
      <c r="I5202" s="1" t="s">
        <v>6294</v>
      </c>
      <c r="J5202" s="1" t="s">
        <v>8030</v>
      </c>
      <c r="K5202" s="58">
        <v>2017</v>
      </c>
      <c r="L5202" s="545"/>
    </row>
    <row r="5203" spans="1:12" s="86" customFormat="1">
      <c r="A5203" s="7" t="s">
        <v>3190</v>
      </c>
      <c r="C5203" s="2">
        <v>13</v>
      </c>
      <c r="D5203" s="353"/>
      <c r="E5203" s="353"/>
      <c r="F5203" s="353"/>
      <c r="G5203" s="353"/>
      <c r="H5203" s="3" t="s">
        <v>3203</v>
      </c>
      <c r="I5203" s="1" t="s">
        <v>6294</v>
      </c>
      <c r="J5203" s="1" t="s">
        <v>8030</v>
      </c>
      <c r="K5203" s="58">
        <v>2017</v>
      </c>
      <c r="L5203" s="545"/>
    </row>
    <row r="5204" spans="1:12" s="86" customFormat="1">
      <c r="A5204" s="7" t="s">
        <v>1131</v>
      </c>
      <c r="C5204" s="2">
        <v>1</v>
      </c>
      <c r="D5204" s="353"/>
      <c r="E5204" s="353"/>
      <c r="F5204" s="353"/>
      <c r="G5204" s="353"/>
      <c r="H5204" s="3" t="s">
        <v>1133</v>
      </c>
      <c r="I5204" s="1" t="s">
        <v>6294</v>
      </c>
      <c r="J5204" s="1" t="s">
        <v>8030</v>
      </c>
      <c r="K5204" s="58">
        <v>2017</v>
      </c>
      <c r="L5204" s="545"/>
    </row>
    <row r="5205" spans="1:12" s="86" customFormat="1">
      <c r="A5205" s="7" t="s">
        <v>1131</v>
      </c>
      <c r="C5205" s="2">
        <v>2</v>
      </c>
      <c r="D5205" s="353"/>
      <c r="E5205" s="353"/>
      <c r="F5205" s="353"/>
      <c r="G5205" s="353"/>
      <c r="H5205" s="3" t="s">
        <v>3193</v>
      </c>
      <c r="I5205" s="1" t="s">
        <v>6294</v>
      </c>
      <c r="J5205" s="1" t="s">
        <v>8030</v>
      </c>
      <c r="K5205" s="58">
        <v>2017</v>
      </c>
      <c r="L5205" s="545"/>
    </row>
    <row r="5206" spans="1:12" s="86" customFormat="1">
      <c r="A5206" s="7" t="s">
        <v>1131</v>
      </c>
      <c r="C5206" s="2">
        <v>3</v>
      </c>
      <c r="D5206" s="353"/>
      <c r="E5206" s="353"/>
      <c r="F5206" s="353"/>
      <c r="G5206" s="353"/>
      <c r="H5206" s="3" t="s">
        <v>3194</v>
      </c>
      <c r="I5206" s="1" t="s">
        <v>6294</v>
      </c>
      <c r="J5206" s="1" t="s">
        <v>8030</v>
      </c>
      <c r="K5206" s="58">
        <v>2017</v>
      </c>
      <c r="L5206" s="545"/>
    </row>
    <row r="5207" spans="1:12" s="86" customFormat="1">
      <c r="A5207" s="7" t="s">
        <v>1131</v>
      </c>
      <c r="C5207" s="2">
        <v>4</v>
      </c>
      <c r="D5207" s="353"/>
      <c r="E5207" s="353"/>
      <c r="F5207" s="353"/>
      <c r="G5207" s="353"/>
      <c r="H5207" s="3" t="s">
        <v>3195</v>
      </c>
      <c r="I5207" s="1" t="s">
        <v>6294</v>
      </c>
      <c r="J5207" s="1" t="s">
        <v>8030</v>
      </c>
      <c r="K5207" s="58">
        <v>2017</v>
      </c>
      <c r="L5207" s="545"/>
    </row>
    <row r="5208" spans="1:12" s="86" customFormat="1">
      <c r="A5208" s="7" t="s">
        <v>1131</v>
      </c>
      <c r="C5208" s="2">
        <v>5</v>
      </c>
      <c r="D5208" s="353"/>
      <c r="E5208" s="353"/>
      <c r="F5208" s="353"/>
      <c r="G5208" s="353"/>
      <c r="H5208" s="3" t="s">
        <v>2803</v>
      </c>
      <c r="I5208" s="1" t="s">
        <v>6294</v>
      </c>
      <c r="J5208" s="1" t="s">
        <v>8030</v>
      </c>
      <c r="K5208" s="58">
        <v>2017</v>
      </c>
      <c r="L5208" s="545"/>
    </row>
    <row r="5209" spans="1:12" s="86" customFormat="1">
      <c r="A5209" s="7" t="s">
        <v>1131</v>
      </c>
      <c r="C5209" s="2">
        <v>6</v>
      </c>
      <c r="D5209" s="353"/>
      <c r="E5209" s="353"/>
      <c r="F5209" s="353"/>
      <c r="G5209" s="353"/>
      <c r="H5209" s="3" t="s">
        <v>1134</v>
      </c>
      <c r="I5209" s="1" t="s">
        <v>6294</v>
      </c>
      <c r="J5209" s="1" t="s">
        <v>8030</v>
      </c>
      <c r="K5209" s="58">
        <v>2017</v>
      </c>
      <c r="L5209" s="545"/>
    </row>
    <row r="5210" spans="1:12" s="86" customFormat="1">
      <c r="A5210" s="7" t="s">
        <v>1131</v>
      </c>
      <c r="C5210" s="2">
        <v>7</v>
      </c>
      <c r="D5210" s="353"/>
      <c r="E5210" s="353"/>
      <c r="F5210" s="353"/>
      <c r="G5210" s="353"/>
      <c r="H5210" s="3" t="s">
        <v>1135</v>
      </c>
      <c r="I5210" s="1" t="s">
        <v>6294</v>
      </c>
      <c r="J5210" s="1" t="s">
        <v>8030</v>
      </c>
      <c r="K5210" s="58">
        <v>2017</v>
      </c>
      <c r="L5210" s="545"/>
    </row>
    <row r="5211" spans="1:12" s="86" customFormat="1">
      <c r="A5211" s="7" t="s">
        <v>1131</v>
      </c>
      <c r="C5211" s="2">
        <v>8</v>
      </c>
      <c r="D5211" s="353"/>
      <c r="E5211" s="353"/>
      <c r="F5211" s="353"/>
      <c r="G5211" s="353"/>
      <c r="H5211" s="3" t="s">
        <v>2285</v>
      </c>
      <c r="I5211" s="1" t="s">
        <v>6294</v>
      </c>
      <c r="J5211" s="1" t="s">
        <v>8030</v>
      </c>
      <c r="K5211" s="58">
        <v>2017</v>
      </c>
      <c r="L5211" s="545"/>
    </row>
    <row r="5212" spans="1:12" s="86" customFormat="1">
      <c r="A5212" s="7" t="s">
        <v>1131</v>
      </c>
      <c r="C5212" s="2">
        <v>9</v>
      </c>
      <c r="D5212" s="353"/>
      <c r="E5212" s="353"/>
      <c r="F5212" s="353"/>
      <c r="G5212" s="353"/>
      <c r="H5212" s="3" t="s">
        <v>1136</v>
      </c>
      <c r="I5212" s="1" t="s">
        <v>6294</v>
      </c>
      <c r="J5212" s="1" t="s">
        <v>8030</v>
      </c>
      <c r="K5212" s="58">
        <v>2017</v>
      </c>
      <c r="L5212" s="545"/>
    </row>
    <row r="5213" spans="1:12" s="86" customFormat="1">
      <c r="A5213" s="7" t="s">
        <v>1131</v>
      </c>
      <c r="C5213" s="2">
        <v>10</v>
      </c>
      <c r="D5213" s="353"/>
      <c r="E5213" s="353"/>
      <c r="F5213" s="353"/>
      <c r="G5213" s="353"/>
      <c r="H5213" s="3" t="s">
        <v>1137</v>
      </c>
      <c r="I5213" s="1" t="s">
        <v>6294</v>
      </c>
      <c r="J5213" s="1" t="s">
        <v>8030</v>
      </c>
      <c r="K5213" s="58">
        <v>2017</v>
      </c>
      <c r="L5213" s="545"/>
    </row>
    <row r="5214" spans="1:12" s="86" customFormat="1">
      <c r="A5214" s="7" t="s">
        <v>1131</v>
      </c>
      <c r="C5214" s="2">
        <v>11</v>
      </c>
      <c r="D5214" s="353"/>
      <c r="E5214" s="353"/>
      <c r="F5214" s="353"/>
      <c r="G5214" s="353"/>
      <c r="H5214" s="3" t="s">
        <v>244</v>
      </c>
      <c r="I5214" s="1" t="s">
        <v>6294</v>
      </c>
      <c r="J5214" s="1" t="s">
        <v>8030</v>
      </c>
      <c r="K5214" s="58">
        <v>2017</v>
      </c>
      <c r="L5214" s="545"/>
    </row>
    <row r="5215" spans="1:12" s="86" customFormat="1">
      <c r="A5215" s="7" t="s">
        <v>1131</v>
      </c>
      <c r="C5215" s="2">
        <v>12</v>
      </c>
      <c r="D5215" s="353"/>
      <c r="E5215" s="353"/>
      <c r="F5215" s="353"/>
      <c r="G5215" s="353"/>
      <c r="H5215" s="3" t="s">
        <v>1138</v>
      </c>
      <c r="I5215" s="1" t="s">
        <v>6294</v>
      </c>
      <c r="J5215" s="1" t="s">
        <v>8030</v>
      </c>
      <c r="K5215" s="58">
        <v>2017</v>
      </c>
      <c r="L5215" s="545"/>
    </row>
    <row r="5216" spans="1:12" s="86" customFormat="1">
      <c r="A5216" s="7" t="s">
        <v>1131</v>
      </c>
      <c r="C5216" s="2">
        <v>13</v>
      </c>
      <c r="D5216" s="353"/>
      <c r="E5216" s="353"/>
      <c r="F5216" s="353"/>
      <c r="G5216" s="353"/>
      <c r="H5216" s="3" t="s">
        <v>1139</v>
      </c>
      <c r="I5216" s="1" t="s">
        <v>6294</v>
      </c>
      <c r="J5216" s="1" t="s">
        <v>8030</v>
      </c>
      <c r="K5216" s="58">
        <v>2017</v>
      </c>
      <c r="L5216" s="545"/>
    </row>
    <row r="5217" spans="1:12" s="86" customFormat="1">
      <c r="A5217" s="7" t="s">
        <v>1131</v>
      </c>
      <c r="C5217" s="2">
        <v>14</v>
      </c>
      <c r="D5217" s="353"/>
      <c r="E5217" s="353"/>
      <c r="F5217" s="353"/>
      <c r="G5217" s="353"/>
      <c r="H5217" s="3" t="s">
        <v>1140</v>
      </c>
      <c r="I5217" s="1" t="s">
        <v>6294</v>
      </c>
      <c r="J5217" s="1" t="s">
        <v>8030</v>
      </c>
      <c r="K5217" s="58">
        <v>2017</v>
      </c>
      <c r="L5217" s="545"/>
    </row>
    <row r="5218" spans="1:12" s="86" customFormat="1">
      <c r="A5218" s="7" t="s">
        <v>1131</v>
      </c>
      <c r="C5218" s="2">
        <v>15</v>
      </c>
      <c r="D5218" s="353"/>
      <c r="E5218" s="353"/>
      <c r="F5218" s="353"/>
      <c r="G5218" s="353"/>
      <c r="H5218" s="3" t="s">
        <v>1141</v>
      </c>
      <c r="I5218" s="1" t="s">
        <v>6294</v>
      </c>
      <c r="J5218" s="1" t="s">
        <v>8030</v>
      </c>
      <c r="K5218" s="58">
        <v>2017</v>
      </c>
      <c r="L5218" s="545"/>
    </row>
    <row r="5219" spans="1:12" s="86" customFormat="1">
      <c r="A5219" s="7" t="s">
        <v>1131</v>
      </c>
      <c r="C5219" s="2">
        <v>16</v>
      </c>
      <c r="D5219" s="353"/>
      <c r="E5219" s="353"/>
      <c r="F5219" s="353"/>
      <c r="G5219" s="353"/>
      <c r="H5219" s="3" t="s">
        <v>1142</v>
      </c>
      <c r="I5219" s="1" t="s">
        <v>6294</v>
      </c>
      <c r="J5219" s="1" t="s">
        <v>8030</v>
      </c>
      <c r="K5219" s="58">
        <v>2017</v>
      </c>
      <c r="L5219" s="545"/>
    </row>
    <row r="5220" spans="1:12" s="86" customFormat="1">
      <c r="A5220" s="7" t="s">
        <v>1131</v>
      </c>
      <c r="C5220" s="2">
        <v>17</v>
      </c>
      <c r="D5220" s="353"/>
      <c r="E5220" s="353"/>
      <c r="F5220" s="353"/>
      <c r="G5220" s="353"/>
      <c r="H5220" s="3" t="s">
        <v>1143</v>
      </c>
      <c r="I5220" s="1" t="s">
        <v>6294</v>
      </c>
      <c r="J5220" s="1" t="s">
        <v>8030</v>
      </c>
      <c r="K5220" s="58">
        <v>2017</v>
      </c>
      <c r="L5220" s="545"/>
    </row>
    <row r="5221" spans="1:12" s="86" customFormat="1">
      <c r="A5221" s="7" t="s">
        <v>1131</v>
      </c>
      <c r="C5221" s="2">
        <v>18</v>
      </c>
      <c r="D5221" s="353"/>
      <c r="E5221" s="353"/>
      <c r="F5221" s="353"/>
      <c r="G5221" s="353"/>
      <c r="H5221" s="3" t="s">
        <v>1144</v>
      </c>
      <c r="I5221" s="1" t="s">
        <v>6294</v>
      </c>
      <c r="J5221" s="1" t="s">
        <v>8030</v>
      </c>
      <c r="K5221" s="58">
        <v>2017</v>
      </c>
      <c r="L5221" s="545"/>
    </row>
    <row r="5222" spans="1:12" s="86" customFormat="1">
      <c r="A5222" s="7" t="s">
        <v>1131</v>
      </c>
      <c r="C5222" s="2">
        <v>19</v>
      </c>
      <c r="D5222" s="353"/>
      <c r="E5222" s="353"/>
      <c r="F5222" s="353"/>
      <c r="G5222" s="353"/>
      <c r="H5222" s="3" t="s">
        <v>1145</v>
      </c>
      <c r="I5222" s="1" t="s">
        <v>6294</v>
      </c>
      <c r="J5222" s="1" t="s">
        <v>8030</v>
      </c>
      <c r="K5222" s="58">
        <v>2017</v>
      </c>
      <c r="L5222" s="545"/>
    </row>
    <row r="5223" spans="1:12" s="86" customFormat="1">
      <c r="A5223" s="7" t="s">
        <v>1131</v>
      </c>
      <c r="C5223" s="12">
        <v>20</v>
      </c>
      <c r="D5223" s="397"/>
      <c r="E5223" s="397"/>
      <c r="F5223" s="397"/>
      <c r="G5223" s="397"/>
      <c r="H5223" s="13" t="s">
        <v>1146</v>
      </c>
      <c r="I5223" s="1" t="s">
        <v>6294</v>
      </c>
      <c r="J5223" s="1" t="s">
        <v>8030</v>
      </c>
      <c r="K5223" s="58">
        <v>2017</v>
      </c>
      <c r="L5223" s="545"/>
    </row>
    <row r="5224" spans="1:12" s="86" customFormat="1">
      <c r="A5224" s="7" t="s">
        <v>1153</v>
      </c>
      <c r="C5224" s="2">
        <v>1</v>
      </c>
      <c r="D5224" s="353"/>
      <c r="E5224" s="353"/>
      <c r="F5224" s="353"/>
      <c r="G5224" s="353"/>
      <c r="H5224" s="3" t="s">
        <v>3172</v>
      </c>
      <c r="I5224" s="1" t="s">
        <v>6254</v>
      </c>
      <c r="J5224" s="1" t="s">
        <v>8030</v>
      </c>
      <c r="K5224" s="58">
        <v>2017</v>
      </c>
      <c r="L5224" s="545"/>
    </row>
    <row r="5225" spans="1:12" s="86" customFormat="1">
      <c r="A5225" s="7" t="s">
        <v>1154</v>
      </c>
      <c r="C5225" s="2">
        <v>1</v>
      </c>
      <c r="D5225" s="353"/>
      <c r="E5225" s="353"/>
      <c r="F5225" s="353"/>
      <c r="G5225" s="353"/>
      <c r="H5225" s="3" t="s">
        <v>1155</v>
      </c>
      <c r="I5225" s="1" t="s">
        <v>6296</v>
      </c>
      <c r="J5225" s="1" t="s">
        <v>8030</v>
      </c>
      <c r="K5225" s="58">
        <v>2017</v>
      </c>
      <c r="L5225" s="545"/>
    </row>
    <row r="5226" spans="1:12" s="86" customFormat="1">
      <c r="A5226" s="7" t="s">
        <v>1160</v>
      </c>
      <c r="C5226" s="2">
        <v>1</v>
      </c>
      <c r="D5226" s="353"/>
      <c r="E5226" s="353"/>
      <c r="F5226" s="353"/>
      <c r="G5226" s="353"/>
      <c r="H5226" s="3" t="s">
        <v>1162</v>
      </c>
      <c r="I5226" s="7" t="s">
        <v>6292</v>
      </c>
      <c r="J5226" s="1" t="s">
        <v>8030</v>
      </c>
      <c r="K5226" s="58">
        <v>2017</v>
      </c>
      <c r="L5226" s="545"/>
    </row>
    <row r="5227" spans="1:12" s="86" customFormat="1">
      <c r="A5227" s="7" t="s">
        <v>1165</v>
      </c>
      <c r="C5227" s="2">
        <v>1</v>
      </c>
      <c r="D5227" s="353"/>
      <c r="E5227" s="353"/>
      <c r="F5227" s="353"/>
      <c r="G5227" s="353"/>
      <c r="H5227" s="3" t="s">
        <v>1167</v>
      </c>
      <c r="I5227" s="1" t="s">
        <v>6298</v>
      </c>
      <c r="J5227" s="1" t="s">
        <v>8030</v>
      </c>
      <c r="K5227" s="58">
        <v>2017</v>
      </c>
      <c r="L5227" s="545"/>
    </row>
    <row r="5228" spans="1:12" s="86" customFormat="1">
      <c r="A5228" s="7" t="s">
        <v>1165</v>
      </c>
      <c r="C5228" s="2">
        <v>2</v>
      </c>
      <c r="D5228" s="353"/>
      <c r="E5228" s="353"/>
      <c r="F5228" s="353"/>
      <c r="G5228" s="353"/>
      <c r="H5228" s="3" t="s">
        <v>1168</v>
      </c>
      <c r="I5228" s="1" t="s">
        <v>6298</v>
      </c>
      <c r="J5228" s="1" t="s">
        <v>8030</v>
      </c>
      <c r="K5228" s="58">
        <v>2017</v>
      </c>
      <c r="L5228" s="545"/>
    </row>
    <row r="5229" spans="1:12" s="86" customFormat="1">
      <c r="A5229" s="7" t="s">
        <v>1171</v>
      </c>
      <c r="C5229" s="2">
        <v>1</v>
      </c>
      <c r="D5229" s="353"/>
      <c r="E5229" s="353"/>
      <c r="F5229" s="353"/>
      <c r="G5229" s="353"/>
      <c r="H5229" s="3" t="s">
        <v>383</v>
      </c>
      <c r="I5229" s="1" t="s">
        <v>6300</v>
      </c>
      <c r="J5229" s="1" t="s">
        <v>8030</v>
      </c>
      <c r="K5229" s="58">
        <v>2017</v>
      </c>
      <c r="L5229" s="545"/>
    </row>
    <row r="5230" spans="1:12" s="86" customFormat="1">
      <c r="A5230" s="7" t="s">
        <v>1171</v>
      </c>
      <c r="C5230" s="2">
        <v>2</v>
      </c>
      <c r="D5230" s="353"/>
      <c r="E5230" s="353"/>
      <c r="F5230" s="353"/>
      <c r="G5230" s="353"/>
      <c r="H5230" s="3" t="s">
        <v>3155</v>
      </c>
      <c r="I5230" s="1" t="s">
        <v>6300</v>
      </c>
      <c r="J5230" s="1" t="s">
        <v>8030</v>
      </c>
      <c r="K5230" s="58">
        <v>2017</v>
      </c>
      <c r="L5230" s="545"/>
    </row>
    <row r="5231" spans="1:12" s="86" customFormat="1">
      <c r="A5231" s="7" t="s">
        <v>1173</v>
      </c>
      <c r="C5231" s="2">
        <v>1</v>
      </c>
      <c r="D5231" s="353"/>
      <c r="E5231" s="353"/>
      <c r="F5231" s="353"/>
      <c r="G5231" s="353"/>
      <c r="H5231" s="3" t="s">
        <v>1175</v>
      </c>
      <c r="I5231" s="1" t="s">
        <v>6301</v>
      </c>
      <c r="J5231" s="1" t="s">
        <v>8030</v>
      </c>
      <c r="K5231" s="58">
        <v>2017</v>
      </c>
      <c r="L5231" s="545"/>
    </row>
    <row r="5232" spans="1:12" s="86" customFormat="1">
      <c r="A5232" s="7" t="s">
        <v>1173</v>
      </c>
      <c r="C5232" s="2">
        <v>2</v>
      </c>
      <c r="D5232" s="353"/>
      <c r="E5232" s="353"/>
      <c r="F5232" s="353"/>
      <c r="G5232" s="353"/>
      <c r="H5232" s="3" t="s">
        <v>400</v>
      </c>
      <c r="I5232" s="1" t="s">
        <v>6301</v>
      </c>
      <c r="J5232" s="1" t="s">
        <v>8030</v>
      </c>
      <c r="K5232" s="58">
        <v>2017</v>
      </c>
      <c r="L5232" s="545"/>
    </row>
    <row r="5233" spans="1:12" s="86" customFormat="1">
      <c r="A5233" s="7" t="s">
        <v>1176</v>
      </c>
      <c r="C5233" s="2">
        <v>6</v>
      </c>
      <c r="D5233" s="353"/>
      <c r="E5233" s="353"/>
      <c r="F5233" s="353"/>
      <c r="G5233" s="353"/>
      <c r="H5233" s="3" t="s">
        <v>6221</v>
      </c>
      <c r="I5233" s="1" t="s">
        <v>6216</v>
      </c>
      <c r="J5233" s="1" t="s">
        <v>8030</v>
      </c>
      <c r="K5233" s="58">
        <v>2017</v>
      </c>
      <c r="L5233" s="545"/>
    </row>
    <row r="5234" spans="1:12" s="86" customFormat="1">
      <c r="A5234" s="7" t="s">
        <v>1176</v>
      </c>
      <c r="C5234" s="2">
        <v>7</v>
      </c>
      <c r="D5234" s="353"/>
      <c r="E5234" s="353"/>
      <c r="F5234" s="353"/>
      <c r="G5234" s="353"/>
      <c r="H5234" s="3" t="s">
        <v>6222</v>
      </c>
      <c r="I5234" s="1" t="s">
        <v>6216</v>
      </c>
      <c r="J5234" s="1" t="s">
        <v>8030</v>
      </c>
      <c r="K5234" s="58">
        <v>2017</v>
      </c>
      <c r="L5234" s="545"/>
    </row>
    <row r="5235" spans="1:12" s="86" customFormat="1">
      <c r="A5235" s="1" t="s">
        <v>1191</v>
      </c>
      <c r="C5235" s="2">
        <v>3</v>
      </c>
      <c r="D5235" s="353"/>
      <c r="E5235" s="353"/>
      <c r="F5235" s="353"/>
      <c r="G5235" s="353"/>
      <c r="H5235" s="3" t="s">
        <v>712</v>
      </c>
      <c r="I5235" s="1" t="s">
        <v>6216</v>
      </c>
      <c r="J5235" s="1" t="s">
        <v>8030</v>
      </c>
      <c r="K5235" s="58">
        <v>2017</v>
      </c>
      <c r="L5235" s="545"/>
    </row>
    <row r="5236" spans="1:12" s="86" customFormat="1">
      <c r="A5236" s="7" t="s">
        <v>1235</v>
      </c>
      <c r="C5236" s="2">
        <v>1</v>
      </c>
      <c r="D5236" s="353"/>
      <c r="E5236" s="353"/>
      <c r="F5236" s="353"/>
      <c r="G5236" s="353"/>
      <c r="H5236" s="3" t="s">
        <v>5706</v>
      </c>
      <c r="I5236" s="1" t="s">
        <v>6302</v>
      </c>
      <c r="J5236" s="1" t="s">
        <v>8030</v>
      </c>
      <c r="K5236" s="58">
        <v>2017</v>
      </c>
      <c r="L5236" s="545"/>
    </row>
    <row r="5237" spans="1:12" s="86" customFormat="1">
      <c r="A5237" s="7" t="s">
        <v>1213</v>
      </c>
      <c r="C5237" s="2">
        <v>1</v>
      </c>
      <c r="D5237" s="353"/>
      <c r="E5237" s="353"/>
      <c r="F5237" s="353"/>
      <c r="G5237" s="353"/>
      <c r="H5237" s="3" t="s">
        <v>5707</v>
      </c>
      <c r="I5237" s="1" t="s">
        <v>6304</v>
      </c>
      <c r="J5237" s="1" t="s">
        <v>8030</v>
      </c>
      <c r="K5237" s="58">
        <v>2017</v>
      </c>
      <c r="L5237" s="545"/>
    </row>
    <row r="5238" spans="1:12" s="86" customFormat="1">
      <c r="A5238" s="1" t="s">
        <v>1199</v>
      </c>
      <c r="C5238" s="2">
        <v>1</v>
      </c>
      <c r="D5238" s="353"/>
      <c r="E5238" s="353"/>
      <c r="F5238" s="353"/>
      <c r="G5238" s="353"/>
      <c r="H5238" s="3" t="s">
        <v>1201</v>
      </c>
      <c r="I5238" s="1" t="s">
        <v>6305</v>
      </c>
      <c r="J5238" s="1" t="s">
        <v>8030</v>
      </c>
      <c r="K5238" s="58">
        <v>2017</v>
      </c>
      <c r="L5238" s="545"/>
    </row>
    <row r="5239" spans="1:12" s="86" customFormat="1">
      <c r="A5239" s="7" t="s">
        <v>1219</v>
      </c>
      <c r="C5239" s="10">
        <v>1</v>
      </c>
      <c r="D5239" s="1180"/>
      <c r="E5239" s="1180"/>
      <c r="F5239" s="1180"/>
      <c r="G5239" s="1180"/>
      <c r="H5239" s="3" t="s">
        <v>4345</v>
      </c>
      <c r="I5239" s="1" t="s">
        <v>6307</v>
      </c>
      <c r="J5239" s="1" t="s">
        <v>8030</v>
      </c>
      <c r="K5239" s="58">
        <v>2017</v>
      </c>
      <c r="L5239" s="545"/>
    </row>
    <row r="5240" spans="1:12" s="86" customFormat="1">
      <c r="A5240" s="7" t="s">
        <v>3352</v>
      </c>
      <c r="C5240" s="2">
        <v>1</v>
      </c>
      <c r="D5240" s="353"/>
      <c r="E5240" s="353"/>
      <c r="F5240" s="353"/>
      <c r="G5240" s="353"/>
      <c r="H5240" s="3" t="s">
        <v>3354</v>
      </c>
      <c r="I5240" s="1" t="s">
        <v>6309</v>
      </c>
      <c r="J5240" s="1" t="s">
        <v>8030</v>
      </c>
      <c r="K5240" s="58">
        <v>2017</v>
      </c>
      <c r="L5240" s="545"/>
    </row>
    <row r="5241" spans="1:12" s="86" customFormat="1">
      <c r="A5241" s="7" t="s">
        <v>3352</v>
      </c>
      <c r="C5241" s="2">
        <v>2</v>
      </c>
      <c r="D5241" s="353"/>
      <c r="E5241" s="353"/>
      <c r="F5241" s="353"/>
      <c r="G5241" s="353"/>
      <c r="H5241" s="3" t="s">
        <v>3355</v>
      </c>
      <c r="I5241" s="1" t="s">
        <v>6309</v>
      </c>
      <c r="J5241" s="1" t="s">
        <v>8030</v>
      </c>
      <c r="K5241" s="58">
        <v>2017</v>
      </c>
      <c r="L5241" s="545"/>
    </row>
    <row r="5242" spans="1:12" s="86" customFormat="1">
      <c r="A5242" s="7" t="s">
        <v>3356</v>
      </c>
      <c r="C5242" s="2">
        <v>1</v>
      </c>
      <c r="D5242" s="353"/>
      <c r="E5242" s="353"/>
      <c r="F5242" s="353"/>
      <c r="G5242" s="353"/>
      <c r="H5242" s="3" t="s">
        <v>3358</v>
      </c>
      <c r="I5242" s="1" t="s">
        <v>6074</v>
      </c>
      <c r="J5242" s="1" t="s">
        <v>8030</v>
      </c>
      <c r="K5242" s="58">
        <v>2017</v>
      </c>
      <c r="L5242" s="545"/>
    </row>
    <row r="5243" spans="1:12" s="86" customFormat="1">
      <c r="A5243" s="7" t="s">
        <v>3356</v>
      </c>
      <c r="C5243" s="2">
        <v>2</v>
      </c>
      <c r="D5243" s="353"/>
      <c r="E5243" s="353"/>
      <c r="F5243" s="353"/>
      <c r="G5243" s="353"/>
      <c r="H5243" s="3" t="s">
        <v>3359</v>
      </c>
      <c r="I5243" s="1" t="s">
        <v>6074</v>
      </c>
      <c r="J5243" s="1" t="s">
        <v>8030</v>
      </c>
      <c r="K5243" s="58">
        <v>2017</v>
      </c>
      <c r="L5243" s="545"/>
    </row>
    <row r="5244" spans="1:12" s="86" customFormat="1">
      <c r="A5244" s="7" t="s">
        <v>3356</v>
      </c>
      <c r="C5244" s="2">
        <v>3</v>
      </c>
      <c r="D5244" s="353"/>
      <c r="E5244" s="353"/>
      <c r="F5244" s="353"/>
      <c r="G5244" s="353"/>
      <c r="H5244" s="3" t="s">
        <v>3360</v>
      </c>
      <c r="I5244" s="1" t="s">
        <v>6074</v>
      </c>
      <c r="J5244" s="1" t="s">
        <v>8030</v>
      </c>
      <c r="K5244" s="58">
        <v>2017</v>
      </c>
      <c r="L5244" s="545"/>
    </row>
    <row r="5245" spans="1:12" s="86" customFormat="1">
      <c r="A5245" s="7" t="s">
        <v>3361</v>
      </c>
      <c r="C5245" s="2">
        <v>1</v>
      </c>
      <c r="D5245" s="353"/>
      <c r="E5245" s="353"/>
      <c r="F5245" s="353"/>
      <c r="G5245" s="353"/>
      <c r="H5245" s="3" t="s">
        <v>3363</v>
      </c>
      <c r="I5245" s="6" t="s">
        <v>5636</v>
      </c>
      <c r="J5245" s="1" t="s">
        <v>8030</v>
      </c>
      <c r="K5245" s="58">
        <v>2017</v>
      </c>
      <c r="L5245" s="545"/>
    </row>
    <row r="5246" spans="1:12" s="86" customFormat="1">
      <c r="A5246" s="7" t="s">
        <v>3361</v>
      </c>
      <c r="C5246" s="2">
        <v>2</v>
      </c>
      <c r="D5246" s="353"/>
      <c r="E5246" s="353"/>
      <c r="F5246" s="353"/>
      <c r="G5246" s="353"/>
      <c r="H5246" s="3" t="s">
        <v>3013</v>
      </c>
      <c r="I5246" s="6" t="s">
        <v>5636</v>
      </c>
      <c r="J5246" s="1" t="s">
        <v>8030</v>
      </c>
      <c r="K5246" s="58">
        <v>2017</v>
      </c>
      <c r="L5246" s="545"/>
    </row>
    <row r="5247" spans="1:12" s="86" customFormat="1">
      <c r="A5247" s="7" t="s">
        <v>3361</v>
      </c>
      <c r="C5247" s="2">
        <v>3</v>
      </c>
      <c r="D5247" s="353"/>
      <c r="E5247" s="353"/>
      <c r="F5247" s="353"/>
      <c r="G5247" s="353"/>
      <c r="H5247" s="3" t="s">
        <v>3365</v>
      </c>
      <c r="I5247" s="6" t="s">
        <v>5636</v>
      </c>
      <c r="J5247" s="1" t="s">
        <v>8030</v>
      </c>
      <c r="K5247" s="58">
        <v>2017</v>
      </c>
      <c r="L5247" s="545"/>
    </row>
    <row r="5248" spans="1:12" s="86" customFormat="1">
      <c r="A5248" s="7" t="s">
        <v>3366</v>
      </c>
      <c r="C5248" s="2">
        <v>1</v>
      </c>
      <c r="D5248" s="353"/>
      <c r="E5248" s="353"/>
      <c r="F5248" s="353"/>
      <c r="G5248" s="353"/>
      <c r="H5248" s="3" t="s">
        <v>3368</v>
      </c>
      <c r="I5248" s="1" t="s">
        <v>6310</v>
      </c>
      <c r="J5248" s="1" t="s">
        <v>8030</v>
      </c>
      <c r="K5248" s="58">
        <v>2017</v>
      </c>
      <c r="L5248" s="545"/>
    </row>
    <row r="5249" spans="1:12" s="86" customFormat="1">
      <c r="A5249" s="7" t="s">
        <v>3366</v>
      </c>
      <c r="C5249" s="2">
        <v>2</v>
      </c>
      <c r="D5249" s="353"/>
      <c r="E5249" s="353"/>
      <c r="F5249" s="353"/>
      <c r="G5249" s="353"/>
      <c r="H5249" s="3" t="s">
        <v>3369</v>
      </c>
      <c r="I5249" s="1" t="s">
        <v>6310</v>
      </c>
      <c r="J5249" s="1" t="s">
        <v>8030</v>
      </c>
      <c r="K5249" s="58">
        <v>2017</v>
      </c>
      <c r="L5249" s="545"/>
    </row>
    <row r="5250" spans="1:12" s="86" customFormat="1">
      <c r="A5250" s="7" t="s">
        <v>3378</v>
      </c>
      <c r="C5250" s="2">
        <v>1</v>
      </c>
      <c r="D5250" s="353"/>
      <c r="E5250" s="353"/>
      <c r="F5250" s="353"/>
      <c r="G5250" s="353"/>
      <c r="H5250" s="3" t="s">
        <v>3380</v>
      </c>
      <c r="I5250" s="1" t="s">
        <v>6312</v>
      </c>
      <c r="J5250" s="1" t="s">
        <v>8030</v>
      </c>
      <c r="K5250" s="58">
        <v>2017</v>
      </c>
      <c r="L5250" s="545"/>
    </row>
    <row r="5251" spans="1:12" s="86" customFormat="1">
      <c r="A5251" s="853" t="s">
        <v>4205</v>
      </c>
      <c r="C5251" s="82">
        <v>1</v>
      </c>
      <c r="D5251" s="397"/>
      <c r="E5251" s="397"/>
      <c r="F5251" s="397"/>
      <c r="G5251" s="397"/>
      <c r="H5251" s="83" t="s">
        <v>4206</v>
      </c>
      <c r="I5251" s="124" t="s">
        <v>6314</v>
      </c>
      <c r="J5251" s="1" t="s">
        <v>8030</v>
      </c>
      <c r="K5251" s="58">
        <v>2017</v>
      </c>
      <c r="L5251" s="545"/>
    </row>
    <row r="5252" spans="1:12" s="86" customFormat="1">
      <c r="A5252" s="6" t="s">
        <v>4530</v>
      </c>
      <c r="C5252" s="17">
        <v>1</v>
      </c>
      <c r="D5252" s="397"/>
      <c r="E5252" s="397"/>
      <c r="F5252" s="397"/>
      <c r="G5252" s="397"/>
      <c r="H5252" s="16" t="s">
        <v>5047</v>
      </c>
      <c r="I5252" s="6" t="s">
        <v>6641</v>
      </c>
      <c r="J5252" s="1" t="s">
        <v>8030</v>
      </c>
      <c r="K5252" s="58">
        <v>2017</v>
      </c>
      <c r="L5252" s="545"/>
    </row>
    <row r="5253" spans="1:12" s="86" customFormat="1">
      <c r="A5253" s="7" t="s">
        <v>3758</v>
      </c>
      <c r="C5253" s="2">
        <v>1</v>
      </c>
      <c r="D5253" s="353"/>
      <c r="E5253" s="353"/>
      <c r="F5253" s="353"/>
      <c r="G5253" s="353"/>
      <c r="H5253" s="3" t="s">
        <v>3650</v>
      </c>
      <c r="I5253" s="1" t="s">
        <v>5636</v>
      </c>
      <c r="J5253" s="1" t="s">
        <v>8030</v>
      </c>
      <c r="K5253" s="58">
        <v>2017</v>
      </c>
      <c r="L5253" s="545"/>
    </row>
    <row r="5254" spans="1:12" s="86" customFormat="1">
      <c r="A5254" s="7" t="s">
        <v>3960</v>
      </c>
      <c r="C5254" s="2">
        <v>1</v>
      </c>
      <c r="D5254" s="353"/>
      <c r="E5254" s="353"/>
      <c r="F5254" s="353"/>
      <c r="G5254" s="353"/>
      <c r="H5254" s="3" t="s">
        <v>381</v>
      </c>
      <c r="I5254" s="1" t="s">
        <v>6316</v>
      </c>
      <c r="J5254" s="1" t="s">
        <v>8030</v>
      </c>
      <c r="K5254" s="58">
        <v>2017</v>
      </c>
      <c r="L5254" s="545"/>
    </row>
    <row r="5255" spans="1:12" s="86" customFormat="1">
      <c r="A5255" s="7" t="s">
        <v>3960</v>
      </c>
      <c r="C5255" s="2">
        <v>2</v>
      </c>
      <c r="D5255" s="353"/>
      <c r="E5255" s="353"/>
      <c r="F5255" s="353"/>
      <c r="G5255" s="353"/>
      <c r="H5255" s="3" t="s">
        <v>405</v>
      </c>
      <c r="I5255" s="1" t="s">
        <v>6316</v>
      </c>
      <c r="J5255" s="1" t="s">
        <v>8030</v>
      </c>
      <c r="K5255" s="58">
        <v>2017</v>
      </c>
      <c r="L5255" s="545"/>
    </row>
    <row r="5256" spans="1:12" s="86" customFormat="1">
      <c r="A5256" s="7" t="s">
        <v>3960</v>
      </c>
      <c r="C5256" s="2">
        <v>3</v>
      </c>
      <c r="D5256" s="353"/>
      <c r="E5256" s="353"/>
      <c r="F5256" s="353"/>
      <c r="G5256" s="353"/>
      <c r="H5256" s="3" t="s">
        <v>1533</v>
      </c>
      <c r="I5256" s="1" t="s">
        <v>6316</v>
      </c>
      <c r="J5256" s="1" t="s">
        <v>8030</v>
      </c>
      <c r="K5256" s="58">
        <v>2017</v>
      </c>
      <c r="L5256" s="545"/>
    </row>
    <row r="5257" spans="1:12" s="86" customFormat="1">
      <c r="A5257" s="7" t="s">
        <v>3960</v>
      </c>
      <c r="C5257" s="2">
        <v>4</v>
      </c>
      <c r="D5257" s="353"/>
      <c r="E5257" s="353"/>
      <c r="F5257" s="353"/>
      <c r="G5257" s="353"/>
      <c r="H5257" s="3" t="s">
        <v>3962</v>
      </c>
      <c r="I5257" s="1" t="s">
        <v>6316</v>
      </c>
      <c r="J5257" s="1" t="s">
        <v>8030</v>
      </c>
      <c r="K5257" s="58">
        <v>2017</v>
      </c>
      <c r="L5257" s="545"/>
    </row>
    <row r="5258" spans="1:12" s="86" customFormat="1">
      <c r="A5258" s="7" t="s">
        <v>3700</v>
      </c>
      <c r="C5258" s="2">
        <v>1</v>
      </c>
      <c r="D5258" s="353"/>
      <c r="E5258" s="353"/>
      <c r="F5258" s="353"/>
      <c r="G5258" s="353"/>
      <c r="H5258" s="3" t="s">
        <v>5092</v>
      </c>
      <c r="I5258" s="1" t="s">
        <v>6317</v>
      </c>
      <c r="J5258" s="1" t="s">
        <v>8030</v>
      </c>
      <c r="K5258" s="58">
        <v>2017</v>
      </c>
      <c r="L5258" s="545"/>
    </row>
    <row r="5259" spans="1:12" s="86" customFormat="1">
      <c r="A5259" s="7" t="s">
        <v>3476</v>
      </c>
      <c r="C5259" s="2">
        <v>1</v>
      </c>
      <c r="D5259" s="353"/>
      <c r="E5259" s="353"/>
      <c r="F5259" s="353"/>
      <c r="G5259" s="353"/>
      <c r="H5259" s="3" t="s">
        <v>3478</v>
      </c>
      <c r="I5259" s="1" t="s">
        <v>6320</v>
      </c>
      <c r="J5259" s="1" t="s">
        <v>8030</v>
      </c>
      <c r="K5259" s="58">
        <v>2017</v>
      </c>
      <c r="L5259" s="545"/>
    </row>
    <row r="5260" spans="1:12" s="86" customFormat="1">
      <c r="A5260" s="7" t="s">
        <v>3476</v>
      </c>
      <c r="C5260" s="2">
        <v>2</v>
      </c>
      <c r="D5260" s="353"/>
      <c r="E5260" s="353"/>
      <c r="F5260" s="353"/>
      <c r="G5260" s="353"/>
      <c r="H5260" s="3" t="s">
        <v>3480</v>
      </c>
      <c r="I5260" s="1" t="s">
        <v>6320</v>
      </c>
      <c r="J5260" s="1" t="s">
        <v>8030</v>
      </c>
      <c r="K5260" s="58">
        <v>2017</v>
      </c>
      <c r="L5260" s="545"/>
    </row>
    <row r="5261" spans="1:12" s="86" customFormat="1">
      <c r="A5261" s="7" t="s">
        <v>3476</v>
      </c>
      <c r="C5261" s="2">
        <v>3</v>
      </c>
      <c r="D5261" s="353"/>
      <c r="E5261" s="353"/>
      <c r="F5261" s="353"/>
      <c r="G5261" s="353"/>
      <c r="H5261" s="3" t="s">
        <v>3118</v>
      </c>
      <c r="I5261" s="1" t="s">
        <v>6320</v>
      </c>
      <c r="J5261" s="1" t="s">
        <v>8030</v>
      </c>
      <c r="K5261" s="58">
        <v>2017</v>
      </c>
      <c r="L5261" s="545"/>
    </row>
    <row r="5262" spans="1:12" s="86" customFormat="1">
      <c r="A5262" s="7" t="s">
        <v>3476</v>
      </c>
      <c r="C5262" s="2">
        <v>4</v>
      </c>
      <c r="D5262" s="353"/>
      <c r="E5262" s="353"/>
      <c r="F5262" s="353"/>
      <c r="G5262" s="353"/>
      <c r="H5262" s="3" t="s">
        <v>2690</v>
      </c>
      <c r="I5262" s="1" t="s">
        <v>6320</v>
      </c>
      <c r="J5262" s="1" t="s">
        <v>8030</v>
      </c>
      <c r="K5262" s="58">
        <v>2017</v>
      </c>
      <c r="L5262" s="545"/>
    </row>
    <row r="5263" spans="1:12" s="86" customFormat="1">
      <c r="A5263" s="7" t="s">
        <v>3476</v>
      </c>
      <c r="C5263" s="2">
        <v>5</v>
      </c>
      <c r="D5263" s="353"/>
      <c r="E5263" s="353"/>
      <c r="F5263" s="353"/>
      <c r="G5263" s="353"/>
      <c r="H5263" s="3" t="s">
        <v>3481</v>
      </c>
      <c r="I5263" s="1" t="s">
        <v>6320</v>
      </c>
      <c r="J5263" s="1" t="s">
        <v>8030</v>
      </c>
      <c r="K5263" s="58">
        <v>2017</v>
      </c>
      <c r="L5263" s="545"/>
    </row>
    <row r="5264" spans="1:12" s="86" customFormat="1">
      <c r="A5264" s="1" t="s">
        <v>3494</v>
      </c>
      <c r="C5264" s="2">
        <v>2</v>
      </c>
      <c r="D5264" s="353"/>
      <c r="E5264" s="353"/>
      <c r="F5264" s="353"/>
      <c r="G5264" s="353"/>
      <c r="H5264" s="3" t="s">
        <v>5055</v>
      </c>
      <c r="I5264" s="1" t="s">
        <v>6322</v>
      </c>
      <c r="J5264" s="1" t="s">
        <v>8030</v>
      </c>
      <c r="K5264" s="58">
        <v>2017</v>
      </c>
      <c r="L5264" s="545"/>
    </row>
    <row r="5265" spans="1:12" s="86" customFormat="1">
      <c r="A5265" s="7" t="s">
        <v>3525</v>
      </c>
      <c r="C5265" s="2">
        <v>1</v>
      </c>
      <c r="D5265" s="353"/>
      <c r="E5265" s="353"/>
      <c r="F5265" s="353"/>
      <c r="G5265" s="353"/>
      <c r="H5265" s="3" t="s">
        <v>1602</v>
      </c>
      <c r="I5265" s="1" t="s">
        <v>6599</v>
      </c>
      <c r="J5265" s="1" t="s">
        <v>8030</v>
      </c>
      <c r="K5265" s="58">
        <v>2017</v>
      </c>
      <c r="L5265" s="545"/>
    </row>
    <row r="5266" spans="1:12" s="86" customFormat="1">
      <c r="A5266" s="7" t="s">
        <v>3525</v>
      </c>
      <c r="C5266" s="2">
        <v>2</v>
      </c>
      <c r="D5266" s="353"/>
      <c r="E5266" s="353"/>
      <c r="F5266" s="353"/>
      <c r="G5266" s="353"/>
      <c r="H5266" s="3" t="s">
        <v>3527</v>
      </c>
      <c r="I5266" s="1" t="s">
        <v>6599</v>
      </c>
      <c r="J5266" s="1" t="s">
        <v>8030</v>
      </c>
      <c r="K5266" s="58">
        <v>2017</v>
      </c>
      <c r="L5266" s="545"/>
    </row>
    <row r="5267" spans="1:12" s="86" customFormat="1">
      <c r="A5267" s="7" t="s">
        <v>3525</v>
      </c>
      <c r="C5267" s="2">
        <v>3</v>
      </c>
      <c r="D5267" s="353"/>
      <c r="E5267" s="353"/>
      <c r="F5267" s="353"/>
      <c r="G5267" s="353"/>
      <c r="H5267" s="3" t="s">
        <v>3528</v>
      </c>
      <c r="I5267" s="1" t="s">
        <v>6599</v>
      </c>
      <c r="J5267" s="1" t="s">
        <v>8030</v>
      </c>
      <c r="K5267" s="58">
        <v>2017</v>
      </c>
      <c r="L5267" s="545"/>
    </row>
    <row r="5268" spans="1:12" s="86" customFormat="1">
      <c r="A5268" s="7" t="s">
        <v>3525</v>
      </c>
      <c r="C5268" s="2">
        <v>4</v>
      </c>
      <c r="D5268" s="353"/>
      <c r="E5268" s="353"/>
      <c r="F5268" s="353"/>
      <c r="G5268" s="353"/>
      <c r="H5268" s="3" t="s">
        <v>3529</v>
      </c>
      <c r="I5268" s="1" t="s">
        <v>6599</v>
      </c>
      <c r="J5268" s="1" t="s">
        <v>8030</v>
      </c>
      <c r="K5268" s="58">
        <v>2017</v>
      </c>
      <c r="L5268" s="545"/>
    </row>
    <row r="5269" spans="1:12" s="86" customFormat="1">
      <c r="A5269" s="7" t="s">
        <v>3530</v>
      </c>
      <c r="C5269" s="2">
        <v>1</v>
      </c>
      <c r="D5269" s="353"/>
      <c r="E5269" s="353"/>
      <c r="F5269" s="353"/>
      <c r="G5269" s="353"/>
      <c r="H5269" s="4" t="s">
        <v>3532</v>
      </c>
      <c r="I5269" s="1" t="s">
        <v>6323</v>
      </c>
      <c r="J5269" s="1" t="s">
        <v>8030</v>
      </c>
      <c r="K5269" s="58">
        <v>2017</v>
      </c>
      <c r="L5269" s="545"/>
    </row>
    <row r="5270" spans="1:12" s="86" customFormat="1">
      <c r="A5270" s="7" t="s">
        <v>3530</v>
      </c>
      <c r="C5270" s="2">
        <v>2</v>
      </c>
      <c r="D5270" s="353"/>
      <c r="E5270" s="353"/>
      <c r="F5270" s="353"/>
      <c r="G5270" s="353"/>
      <c r="H5270" s="4" t="s">
        <v>3533</v>
      </c>
      <c r="I5270" s="1" t="s">
        <v>6323</v>
      </c>
      <c r="J5270" s="1" t="s">
        <v>8030</v>
      </c>
      <c r="K5270" s="58">
        <v>2017</v>
      </c>
      <c r="L5270" s="545"/>
    </row>
    <row r="5271" spans="1:12" s="86" customFormat="1">
      <c r="A5271" s="7" t="s">
        <v>3569</v>
      </c>
      <c r="C5271" s="2">
        <v>1</v>
      </c>
      <c r="D5271" s="353"/>
      <c r="E5271" s="353"/>
      <c r="F5271" s="353"/>
      <c r="G5271" s="353"/>
      <c r="H5271" s="3" t="s">
        <v>3571</v>
      </c>
      <c r="I5271" s="1" t="s">
        <v>6324</v>
      </c>
      <c r="J5271" s="1" t="s">
        <v>8030</v>
      </c>
      <c r="K5271" s="58">
        <v>2017</v>
      </c>
      <c r="L5271" s="545"/>
    </row>
    <row r="5272" spans="1:12" s="86" customFormat="1">
      <c r="A5272" s="7" t="s">
        <v>3569</v>
      </c>
      <c r="C5272" s="2">
        <v>2</v>
      </c>
      <c r="D5272" s="353"/>
      <c r="E5272" s="353"/>
      <c r="F5272" s="353"/>
      <c r="G5272" s="353"/>
      <c r="H5272" s="3" t="s">
        <v>3572</v>
      </c>
      <c r="I5272" s="1" t="s">
        <v>6324</v>
      </c>
      <c r="J5272" s="1" t="s">
        <v>8030</v>
      </c>
      <c r="K5272" s="58">
        <v>2017</v>
      </c>
      <c r="L5272" s="545"/>
    </row>
    <row r="5273" spans="1:12" s="86" customFormat="1">
      <c r="A5273" s="7" t="s">
        <v>3569</v>
      </c>
      <c r="C5273" s="2">
        <v>3</v>
      </c>
      <c r="D5273" s="353"/>
      <c r="E5273" s="353"/>
      <c r="F5273" s="353"/>
      <c r="G5273" s="353"/>
      <c r="H5273" s="3" t="s">
        <v>3573</v>
      </c>
      <c r="I5273" s="1" t="s">
        <v>6324</v>
      </c>
      <c r="J5273" s="1" t="s">
        <v>8030</v>
      </c>
      <c r="K5273" s="58">
        <v>2017</v>
      </c>
      <c r="L5273" s="545"/>
    </row>
    <row r="5274" spans="1:12" s="86" customFormat="1">
      <c r="A5274" s="7" t="s">
        <v>4533</v>
      </c>
      <c r="C5274" s="2">
        <v>1</v>
      </c>
      <c r="D5274" s="353"/>
      <c r="E5274" s="353"/>
      <c r="F5274" s="353"/>
      <c r="G5274" s="353"/>
      <c r="H5274" s="3" t="s">
        <v>3577</v>
      </c>
      <c r="I5274" s="1" t="s">
        <v>6326</v>
      </c>
      <c r="J5274" s="1" t="s">
        <v>8030</v>
      </c>
      <c r="K5274" s="58">
        <v>2017</v>
      </c>
      <c r="L5274" s="545"/>
    </row>
    <row r="5275" spans="1:12" s="86" customFormat="1">
      <c r="A5275" s="7" t="s">
        <v>4533</v>
      </c>
      <c r="C5275" s="2">
        <v>2</v>
      </c>
      <c r="D5275" s="353"/>
      <c r="E5275" s="353"/>
      <c r="F5275" s="353"/>
      <c r="G5275" s="353"/>
      <c r="H5275" s="3" t="s">
        <v>3578</v>
      </c>
      <c r="I5275" s="1" t="s">
        <v>6326</v>
      </c>
      <c r="J5275" s="1" t="s">
        <v>8030</v>
      </c>
      <c r="K5275" s="58">
        <v>2017</v>
      </c>
      <c r="L5275" s="545"/>
    </row>
    <row r="5276" spans="1:12" s="86" customFormat="1">
      <c r="A5276" s="7" t="s">
        <v>4533</v>
      </c>
      <c r="C5276" s="2">
        <v>3</v>
      </c>
      <c r="D5276" s="353"/>
      <c r="E5276" s="353"/>
      <c r="F5276" s="353"/>
      <c r="G5276" s="353"/>
      <c r="H5276" s="3" t="s">
        <v>3579</v>
      </c>
      <c r="I5276" s="1" t="s">
        <v>6326</v>
      </c>
      <c r="J5276" s="1" t="s">
        <v>8030</v>
      </c>
      <c r="K5276" s="58">
        <v>2017</v>
      </c>
      <c r="L5276" s="545"/>
    </row>
    <row r="5277" spans="1:12" s="86" customFormat="1">
      <c r="A5277" s="7" t="s">
        <v>4533</v>
      </c>
      <c r="C5277" s="2">
        <v>4</v>
      </c>
      <c r="D5277" s="353"/>
      <c r="E5277" s="353"/>
      <c r="F5277" s="353"/>
      <c r="G5277" s="353"/>
      <c r="H5277" s="3" t="s">
        <v>3580</v>
      </c>
      <c r="I5277" s="1" t="s">
        <v>6326</v>
      </c>
      <c r="J5277" s="1" t="s">
        <v>8030</v>
      </c>
      <c r="K5277" s="58">
        <v>2017</v>
      </c>
      <c r="L5277" s="545"/>
    </row>
    <row r="5278" spans="1:12" s="86" customFormat="1">
      <c r="A5278" s="7" t="s">
        <v>4533</v>
      </c>
      <c r="C5278" s="115">
        <v>5</v>
      </c>
      <c r="D5278" s="1205"/>
      <c r="E5278" s="1205"/>
      <c r="F5278" s="1205"/>
      <c r="G5278" s="1205"/>
      <c r="H5278" s="85" t="s">
        <v>3581</v>
      </c>
      <c r="I5278" s="1" t="s">
        <v>6326</v>
      </c>
      <c r="J5278" s="1" t="s">
        <v>8030</v>
      </c>
      <c r="K5278" s="58">
        <v>2017</v>
      </c>
      <c r="L5278" s="545"/>
    </row>
    <row r="5279" spans="1:12" s="86" customFormat="1">
      <c r="A5279" s="7" t="s">
        <v>3582</v>
      </c>
      <c r="C5279" s="2">
        <v>1</v>
      </c>
      <c r="D5279" s="353"/>
      <c r="E5279" s="353"/>
      <c r="F5279" s="353"/>
      <c r="G5279" s="353"/>
      <c r="H5279" s="3" t="s">
        <v>3584</v>
      </c>
      <c r="I5279" s="1" t="s">
        <v>6327</v>
      </c>
      <c r="J5279" s="1" t="s">
        <v>8030</v>
      </c>
      <c r="K5279" s="58">
        <v>2017</v>
      </c>
      <c r="L5279" s="545"/>
    </row>
    <row r="5280" spans="1:12" s="86" customFormat="1">
      <c r="A5280" s="7" t="s">
        <v>3585</v>
      </c>
      <c r="C5280" s="2">
        <v>1</v>
      </c>
      <c r="D5280" s="353"/>
      <c r="E5280" s="353"/>
      <c r="F5280" s="353"/>
      <c r="G5280" s="353"/>
      <c r="H5280" s="3" t="s">
        <v>3586</v>
      </c>
      <c r="I5280" s="1" t="s">
        <v>6329</v>
      </c>
      <c r="J5280" s="1" t="s">
        <v>8030</v>
      </c>
      <c r="K5280" s="58">
        <v>2017</v>
      </c>
      <c r="L5280" s="545"/>
    </row>
    <row r="5281" spans="1:12" s="86" customFormat="1">
      <c r="A5281" s="7" t="s">
        <v>3587</v>
      </c>
      <c r="C5281" s="2">
        <v>1</v>
      </c>
      <c r="D5281" s="353"/>
      <c r="E5281" s="353"/>
      <c r="F5281" s="353"/>
      <c r="G5281" s="353"/>
      <c r="H5281" s="3" t="s">
        <v>3589</v>
      </c>
      <c r="I5281" s="1" t="s">
        <v>6331</v>
      </c>
      <c r="J5281" s="1" t="s">
        <v>8030</v>
      </c>
      <c r="K5281" s="58">
        <v>2017</v>
      </c>
      <c r="L5281" s="545"/>
    </row>
    <row r="5282" spans="1:12" s="86" customFormat="1">
      <c r="A5282" s="7" t="s">
        <v>3590</v>
      </c>
      <c r="C5282" s="2">
        <v>1</v>
      </c>
      <c r="D5282" s="353"/>
      <c r="E5282" s="353"/>
      <c r="F5282" s="353"/>
      <c r="G5282" s="353"/>
      <c r="H5282" s="3" t="s">
        <v>3592</v>
      </c>
      <c r="I5282" s="1" t="s">
        <v>6332</v>
      </c>
      <c r="J5282" s="1" t="s">
        <v>8030</v>
      </c>
      <c r="K5282" s="58">
        <v>2017</v>
      </c>
      <c r="L5282" s="545"/>
    </row>
    <row r="5283" spans="1:12" s="86" customFormat="1">
      <c r="A5283" s="7" t="s">
        <v>3593</v>
      </c>
      <c r="C5283" s="2">
        <v>1</v>
      </c>
      <c r="D5283" s="353"/>
      <c r="E5283" s="353"/>
      <c r="F5283" s="353"/>
      <c r="G5283" s="353"/>
      <c r="H5283" s="3" t="s">
        <v>3595</v>
      </c>
      <c r="I5283" s="1" t="s">
        <v>6335</v>
      </c>
      <c r="J5283" s="1" t="s">
        <v>8030</v>
      </c>
      <c r="K5283" s="58">
        <v>2017</v>
      </c>
      <c r="L5283" s="545"/>
    </row>
    <row r="5284" spans="1:12" s="86" customFormat="1">
      <c r="A5284" s="7" t="s">
        <v>3593</v>
      </c>
      <c r="C5284" s="2">
        <v>2</v>
      </c>
      <c r="D5284" s="353"/>
      <c r="E5284" s="353"/>
      <c r="F5284" s="353"/>
      <c r="G5284" s="353"/>
      <c r="H5284" s="3" t="s">
        <v>3596</v>
      </c>
      <c r="I5284" s="1" t="s">
        <v>6335</v>
      </c>
      <c r="J5284" s="1" t="s">
        <v>8030</v>
      </c>
      <c r="K5284" s="58">
        <v>2017</v>
      </c>
      <c r="L5284" s="545"/>
    </row>
    <row r="5285" spans="1:12" s="86" customFormat="1">
      <c r="A5285" s="7" t="s">
        <v>3593</v>
      </c>
      <c r="C5285" s="2">
        <v>3</v>
      </c>
      <c r="D5285" s="353"/>
      <c r="E5285" s="353"/>
      <c r="F5285" s="353"/>
      <c r="G5285" s="353"/>
      <c r="H5285" s="3" t="s">
        <v>3597</v>
      </c>
      <c r="I5285" s="1" t="s">
        <v>6335</v>
      </c>
      <c r="J5285" s="1" t="s">
        <v>8030</v>
      </c>
      <c r="K5285" s="58">
        <v>2017</v>
      </c>
      <c r="L5285" s="545"/>
    </row>
    <row r="5286" spans="1:12" s="86" customFormat="1">
      <c r="A5286" s="7" t="s">
        <v>3593</v>
      </c>
      <c r="C5286" s="2">
        <v>4</v>
      </c>
      <c r="D5286" s="353"/>
      <c r="E5286" s="353"/>
      <c r="F5286" s="353"/>
      <c r="G5286" s="353"/>
      <c r="H5286" s="3" t="s">
        <v>3598</v>
      </c>
      <c r="I5286" s="1" t="s">
        <v>6335</v>
      </c>
      <c r="J5286" s="1" t="s">
        <v>8030</v>
      </c>
      <c r="K5286" s="58">
        <v>2017</v>
      </c>
      <c r="L5286" s="545"/>
    </row>
    <row r="5287" spans="1:12" s="86" customFormat="1">
      <c r="A5287" s="7" t="s">
        <v>3599</v>
      </c>
      <c r="C5287" s="2">
        <v>1</v>
      </c>
      <c r="D5287" s="353"/>
      <c r="E5287" s="353"/>
      <c r="F5287" s="353"/>
      <c r="G5287" s="353"/>
      <c r="H5287" s="3" t="s">
        <v>3572</v>
      </c>
      <c r="I5287" s="1" t="s">
        <v>6336</v>
      </c>
      <c r="J5287" s="1" t="s">
        <v>8030</v>
      </c>
      <c r="K5287" s="58">
        <v>2017</v>
      </c>
      <c r="L5287" s="545"/>
    </row>
    <row r="5288" spans="1:12" s="86" customFormat="1">
      <c r="A5288" s="7" t="s">
        <v>4534</v>
      </c>
      <c r="C5288" s="2">
        <v>1</v>
      </c>
      <c r="D5288" s="353"/>
      <c r="E5288" s="353"/>
      <c r="F5288" s="353"/>
      <c r="G5288" s="353"/>
      <c r="H5288" s="3" t="s">
        <v>3603</v>
      </c>
      <c r="I5288" s="1" t="s">
        <v>6339</v>
      </c>
      <c r="J5288" s="1" t="s">
        <v>8030</v>
      </c>
      <c r="K5288" s="58">
        <v>2017</v>
      </c>
      <c r="L5288" s="545"/>
    </row>
    <row r="5289" spans="1:12" s="86" customFormat="1">
      <c r="A5289" s="7" t="s">
        <v>4534</v>
      </c>
      <c r="C5289" s="2">
        <v>2</v>
      </c>
      <c r="D5289" s="353"/>
      <c r="E5289" s="353"/>
      <c r="F5289" s="353"/>
      <c r="G5289" s="353"/>
      <c r="H5289" s="3" t="s">
        <v>3118</v>
      </c>
      <c r="I5289" s="1" t="s">
        <v>6339</v>
      </c>
      <c r="J5289" s="1" t="s">
        <v>8030</v>
      </c>
      <c r="K5289" s="58">
        <v>2017</v>
      </c>
      <c r="L5289" s="545"/>
    </row>
    <row r="5290" spans="1:12" s="86" customFormat="1">
      <c r="A5290" s="7" t="s">
        <v>4534</v>
      </c>
      <c r="C5290" s="2">
        <v>3</v>
      </c>
      <c r="D5290" s="353"/>
      <c r="E5290" s="353"/>
      <c r="F5290" s="353"/>
      <c r="G5290" s="353"/>
      <c r="H5290" s="3" t="s">
        <v>3604</v>
      </c>
      <c r="I5290" s="1" t="s">
        <v>6339</v>
      </c>
      <c r="J5290" s="1" t="s">
        <v>8030</v>
      </c>
      <c r="K5290" s="58">
        <v>2017</v>
      </c>
      <c r="L5290" s="545"/>
    </row>
    <row r="5291" spans="1:12" s="86" customFormat="1">
      <c r="A5291" s="7" t="s">
        <v>4534</v>
      </c>
      <c r="C5291" s="2">
        <v>4</v>
      </c>
      <c r="D5291" s="353"/>
      <c r="E5291" s="353"/>
      <c r="F5291" s="353"/>
      <c r="G5291" s="353"/>
      <c r="H5291" s="3" t="s">
        <v>3605</v>
      </c>
      <c r="I5291" s="1" t="s">
        <v>6339</v>
      </c>
      <c r="J5291" s="1" t="s">
        <v>8030</v>
      </c>
      <c r="K5291" s="58">
        <v>2017</v>
      </c>
      <c r="L5291" s="545"/>
    </row>
    <row r="5292" spans="1:12" s="86" customFormat="1">
      <c r="A5292" s="7" t="s">
        <v>4534</v>
      </c>
      <c r="C5292" s="2">
        <v>5</v>
      </c>
      <c r="D5292" s="353"/>
      <c r="E5292" s="353"/>
      <c r="F5292" s="353"/>
      <c r="G5292" s="353"/>
      <c r="H5292" s="3" t="s">
        <v>2021</v>
      </c>
      <c r="I5292" s="1" t="s">
        <v>6339</v>
      </c>
      <c r="J5292" s="1" t="s">
        <v>8030</v>
      </c>
      <c r="K5292" s="58">
        <v>2017</v>
      </c>
      <c r="L5292" s="545"/>
    </row>
    <row r="5293" spans="1:12" s="86" customFormat="1">
      <c r="A5293" s="7" t="s">
        <v>3610</v>
      </c>
      <c r="C5293" s="2">
        <v>1</v>
      </c>
      <c r="D5293" s="353"/>
      <c r="E5293" s="353"/>
      <c r="F5293" s="353"/>
      <c r="G5293" s="353"/>
      <c r="H5293" s="3" t="s">
        <v>3612</v>
      </c>
      <c r="I5293" s="1" t="s">
        <v>6340</v>
      </c>
      <c r="J5293" s="1" t="s">
        <v>8030</v>
      </c>
      <c r="K5293" s="58">
        <v>2017</v>
      </c>
      <c r="L5293" s="545"/>
    </row>
    <row r="5294" spans="1:12" s="86" customFormat="1">
      <c r="A5294" s="7" t="s">
        <v>3613</v>
      </c>
      <c r="C5294" s="2">
        <v>1</v>
      </c>
      <c r="D5294" s="353"/>
      <c r="E5294" s="353"/>
      <c r="F5294" s="353"/>
      <c r="G5294" s="353"/>
      <c r="H5294" s="3" t="s">
        <v>3592</v>
      </c>
      <c r="I5294" s="1" t="s">
        <v>6342</v>
      </c>
      <c r="J5294" s="1" t="s">
        <v>8030</v>
      </c>
      <c r="K5294" s="58">
        <v>2017</v>
      </c>
      <c r="L5294" s="545"/>
    </row>
    <row r="5295" spans="1:12" s="86" customFormat="1">
      <c r="A5295" s="7" t="s">
        <v>3615</v>
      </c>
      <c r="C5295" s="2">
        <v>1</v>
      </c>
      <c r="D5295" s="353"/>
      <c r="E5295" s="353"/>
      <c r="F5295" s="353"/>
      <c r="G5295" s="353"/>
      <c r="H5295" s="3" t="s">
        <v>3617</v>
      </c>
      <c r="I5295" s="1" t="s">
        <v>6345</v>
      </c>
      <c r="J5295" s="1" t="s">
        <v>8030</v>
      </c>
      <c r="K5295" s="58">
        <v>2017</v>
      </c>
      <c r="L5295" s="545"/>
    </row>
    <row r="5296" spans="1:12" s="86" customFormat="1">
      <c r="A5296" s="116" t="s">
        <v>3615</v>
      </c>
      <c r="C5296" s="117">
        <v>3</v>
      </c>
      <c r="D5296" s="1206"/>
      <c r="E5296" s="1206"/>
      <c r="F5296" s="1206"/>
      <c r="G5296" s="1206"/>
      <c r="H5296" s="118" t="s">
        <v>3618</v>
      </c>
      <c r="I5296" s="1" t="s">
        <v>6345</v>
      </c>
      <c r="J5296" s="1" t="s">
        <v>8030</v>
      </c>
      <c r="K5296" s="58">
        <v>2017</v>
      </c>
      <c r="L5296" s="545"/>
    </row>
    <row r="5297" spans="1:12" s="86" customFormat="1">
      <c r="A5297" s="116" t="s">
        <v>3615</v>
      </c>
      <c r="C5297" s="119">
        <v>4</v>
      </c>
      <c r="D5297" s="1207"/>
      <c r="E5297" s="1207"/>
      <c r="F5297" s="1207"/>
      <c r="G5297" s="1207"/>
      <c r="H5297" s="120" t="s">
        <v>3619</v>
      </c>
      <c r="I5297" s="1" t="s">
        <v>6345</v>
      </c>
      <c r="J5297" s="1" t="s">
        <v>8030</v>
      </c>
      <c r="K5297" s="58">
        <v>2017</v>
      </c>
      <c r="L5297" s="545"/>
    </row>
    <row r="5298" spans="1:12" s="86" customFormat="1">
      <c r="A5298" s="7" t="s">
        <v>4535</v>
      </c>
      <c r="C5298" s="2">
        <v>1</v>
      </c>
      <c r="D5298" s="353"/>
      <c r="E5298" s="353"/>
      <c r="F5298" s="353"/>
      <c r="G5298" s="353"/>
      <c r="H5298" s="3" t="s">
        <v>3634</v>
      </c>
      <c r="I5298" s="1" t="s">
        <v>6347</v>
      </c>
      <c r="J5298" s="1" t="s">
        <v>8030</v>
      </c>
      <c r="K5298" s="58">
        <v>2017</v>
      </c>
      <c r="L5298" s="545"/>
    </row>
    <row r="5299" spans="1:12" s="86" customFormat="1">
      <c r="A5299" s="7" t="s">
        <v>4535</v>
      </c>
      <c r="B5299" s="1"/>
      <c r="C5299" s="2">
        <v>2</v>
      </c>
      <c r="D5299" s="353"/>
      <c r="E5299" s="353"/>
      <c r="F5299" s="353"/>
      <c r="G5299" s="353"/>
      <c r="H5299" s="3" t="s">
        <v>3635</v>
      </c>
      <c r="I5299" s="1" t="s">
        <v>6347</v>
      </c>
      <c r="J5299" s="1" t="s">
        <v>8030</v>
      </c>
      <c r="K5299" s="58">
        <v>2017</v>
      </c>
      <c r="L5299" s="545"/>
    </row>
    <row r="5300" spans="1:12" s="86" customFormat="1">
      <c r="A5300" s="7" t="s">
        <v>3636</v>
      </c>
      <c r="B5300" s="1"/>
      <c r="C5300" s="2">
        <v>1</v>
      </c>
      <c r="D5300" s="353"/>
      <c r="E5300" s="353"/>
      <c r="F5300" s="353"/>
      <c r="G5300" s="353"/>
      <c r="H5300" s="3" t="s">
        <v>3638</v>
      </c>
      <c r="I5300" s="1" t="s">
        <v>6348</v>
      </c>
      <c r="J5300" s="1" t="s">
        <v>8030</v>
      </c>
      <c r="K5300" s="58">
        <v>2017</v>
      </c>
      <c r="L5300" s="545"/>
    </row>
    <row r="5301" spans="1:12" s="86" customFormat="1">
      <c r="A5301" s="7" t="s">
        <v>3630</v>
      </c>
      <c r="B5301" s="1"/>
      <c r="C5301" s="2">
        <v>1</v>
      </c>
      <c r="D5301" s="353"/>
      <c r="E5301" s="353"/>
      <c r="F5301" s="353"/>
      <c r="G5301" s="353"/>
      <c r="H5301" s="3" t="s">
        <v>3624</v>
      </c>
      <c r="I5301" s="1" t="s">
        <v>6350</v>
      </c>
      <c r="J5301" s="1" t="s">
        <v>8030</v>
      </c>
      <c r="K5301" s="58">
        <v>2017</v>
      </c>
      <c r="L5301" s="545"/>
    </row>
    <row r="5302" spans="1:12" s="86" customFormat="1">
      <c r="A5302" s="7" t="s">
        <v>3639</v>
      </c>
      <c r="B5302" s="1"/>
      <c r="C5302" s="2">
        <v>1</v>
      </c>
      <c r="D5302" s="353"/>
      <c r="E5302" s="353"/>
      <c r="F5302" s="353"/>
      <c r="G5302" s="353"/>
      <c r="H5302" s="3" t="s">
        <v>3623</v>
      </c>
      <c r="I5302" s="1" t="s">
        <v>6345</v>
      </c>
      <c r="J5302" s="1" t="s">
        <v>8030</v>
      </c>
      <c r="K5302" s="58">
        <v>2017</v>
      </c>
      <c r="L5302" s="545"/>
    </row>
    <row r="5303" spans="1:12" s="86" customFormat="1">
      <c r="A5303" s="7" t="s">
        <v>3661</v>
      </c>
      <c r="B5303" s="1"/>
      <c r="C5303" s="2">
        <v>1</v>
      </c>
      <c r="D5303" s="353"/>
      <c r="E5303" s="353"/>
      <c r="F5303" s="353"/>
      <c r="G5303" s="353"/>
      <c r="H5303" s="3" t="s">
        <v>985</v>
      </c>
      <c r="I5303" s="1" t="s">
        <v>6353</v>
      </c>
      <c r="J5303" s="1" t="s">
        <v>8030</v>
      </c>
      <c r="K5303" s="58">
        <v>2017</v>
      </c>
      <c r="L5303" s="545"/>
    </row>
    <row r="5304" spans="1:12" s="86" customFormat="1">
      <c r="A5304" s="353" t="s">
        <v>4541</v>
      </c>
      <c r="C5304" s="393">
        <v>2</v>
      </c>
      <c r="D5304" s="353"/>
      <c r="E5304" s="353"/>
      <c r="F5304" s="353"/>
      <c r="G5304" s="353"/>
      <c r="H5304" s="399" t="s">
        <v>5069</v>
      </c>
      <c r="I5304" s="394" t="s">
        <v>6682</v>
      </c>
      <c r="J5304" s="1" t="s">
        <v>8030</v>
      </c>
      <c r="K5304" s="58">
        <v>2017</v>
      </c>
      <c r="L5304" s="545"/>
    </row>
    <row r="5305" spans="1:12" s="86" customFormat="1">
      <c r="A5305" s="353" t="s">
        <v>4541</v>
      </c>
      <c r="C5305" s="393">
        <v>12</v>
      </c>
      <c r="D5305" s="353"/>
      <c r="E5305" s="353"/>
      <c r="F5305" s="353"/>
      <c r="G5305" s="353"/>
      <c r="H5305" s="399" t="s">
        <v>6681</v>
      </c>
      <c r="I5305" s="394" t="s">
        <v>6683</v>
      </c>
      <c r="J5305" s="1" t="s">
        <v>8030</v>
      </c>
      <c r="K5305" s="58">
        <v>2017</v>
      </c>
      <c r="L5305" s="545"/>
    </row>
    <row r="5306" spans="1:12" s="86" customFormat="1">
      <c r="A5306" s="7" t="s">
        <v>3699</v>
      </c>
      <c r="B5306" s="1"/>
      <c r="C5306" s="2">
        <v>1</v>
      </c>
      <c r="D5306" s="353"/>
      <c r="E5306" s="353"/>
      <c r="F5306" s="353"/>
      <c r="G5306" s="353"/>
      <c r="H5306" s="3" t="s">
        <v>3501</v>
      </c>
      <c r="I5306" s="1" t="s">
        <v>6356</v>
      </c>
      <c r="J5306" s="1" t="s">
        <v>8030</v>
      </c>
      <c r="K5306" s="58">
        <v>2017</v>
      </c>
      <c r="L5306" s="545"/>
    </row>
    <row r="5307" spans="1:12" s="86" customFormat="1">
      <c r="A5307" s="7" t="s">
        <v>3716</v>
      </c>
      <c r="B5307" s="1"/>
      <c r="C5307" s="2">
        <v>1</v>
      </c>
      <c r="D5307" s="353"/>
      <c r="E5307" s="353"/>
      <c r="F5307" s="353"/>
      <c r="G5307" s="353"/>
      <c r="H5307" s="3" t="s">
        <v>3718</v>
      </c>
      <c r="I5307" s="1" t="s">
        <v>6358</v>
      </c>
      <c r="J5307" s="1" t="s">
        <v>8030</v>
      </c>
      <c r="K5307" s="58">
        <v>2017</v>
      </c>
      <c r="L5307" s="545"/>
    </row>
    <row r="5308" spans="1:12" s="86" customFormat="1">
      <c r="A5308" s="7" t="s">
        <v>3716</v>
      </c>
      <c r="B5308" s="1"/>
      <c r="C5308" s="2">
        <v>2</v>
      </c>
      <c r="D5308" s="353"/>
      <c r="E5308" s="353"/>
      <c r="F5308" s="353"/>
      <c r="G5308" s="353"/>
      <c r="H5308" s="3" t="s">
        <v>3719</v>
      </c>
      <c r="I5308" s="1" t="s">
        <v>6358</v>
      </c>
      <c r="J5308" s="1" t="s">
        <v>8030</v>
      </c>
      <c r="K5308" s="58">
        <v>2017</v>
      </c>
      <c r="L5308" s="545"/>
    </row>
    <row r="5309" spans="1:12" s="86" customFormat="1">
      <c r="A5309" s="7" t="s">
        <v>3716</v>
      </c>
      <c r="B5309" s="1"/>
      <c r="C5309" s="2">
        <v>3</v>
      </c>
      <c r="D5309" s="353"/>
      <c r="E5309" s="353"/>
      <c r="F5309" s="353"/>
      <c r="G5309" s="353"/>
      <c r="H5309" s="3" t="s">
        <v>3720</v>
      </c>
      <c r="I5309" s="1" t="s">
        <v>6358</v>
      </c>
      <c r="J5309" s="1" t="s">
        <v>8030</v>
      </c>
      <c r="K5309" s="58">
        <v>2017</v>
      </c>
      <c r="L5309" s="545"/>
    </row>
    <row r="5310" spans="1:12" s="86" customFormat="1">
      <c r="A5310" s="7" t="s">
        <v>3716</v>
      </c>
      <c r="B5310" s="1"/>
      <c r="C5310" s="2">
        <v>4</v>
      </c>
      <c r="D5310" s="353"/>
      <c r="E5310" s="353"/>
      <c r="F5310" s="353"/>
      <c r="G5310" s="353"/>
      <c r="H5310" s="3" t="s">
        <v>3721</v>
      </c>
      <c r="I5310" s="1" t="s">
        <v>6358</v>
      </c>
      <c r="J5310" s="1" t="s">
        <v>8030</v>
      </c>
      <c r="K5310" s="58">
        <v>2017</v>
      </c>
      <c r="L5310" s="545"/>
    </row>
    <row r="5311" spans="1:12" s="86" customFormat="1">
      <c r="A5311" s="7" t="s">
        <v>3716</v>
      </c>
      <c r="B5311" s="1"/>
      <c r="C5311" s="2">
        <v>5</v>
      </c>
      <c r="D5311" s="353"/>
      <c r="E5311" s="353"/>
      <c r="F5311" s="353"/>
      <c r="G5311" s="353"/>
      <c r="H5311" s="3" t="s">
        <v>3722</v>
      </c>
      <c r="I5311" s="1" t="s">
        <v>6358</v>
      </c>
      <c r="J5311" s="1" t="s">
        <v>8030</v>
      </c>
      <c r="K5311" s="58">
        <v>2017</v>
      </c>
      <c r="L5311" s="545"/>
    </row>
    <row r="5312" spans="1:12" s="86" customFormat="1">
      <c r="A5312" s="7" t="s">
        <v>3730</v>
      </c>
      <c r="B5312" s="1"/>
      <c r="C5312" s="2">
        <v>1</v>
      </c>
      <c r="D5312" s="353"/>
      <c r="E5312" s="353"/>
      <c r="F5312" s="353"/>
      <c r="G5312" s="353"/>
      <c r="H5312" s="3" t="s">
        <v>5091</v>
      </c>
      <c r="I5312" s="1" t="s">
        <v>6359</v>
      </c>
      <c r="J5312" s="1" t="s">
        <v>8030</v>
      </c>
      <c r="K5312" s="58">
        <v>2017</v>
      </c>
      <c r="L5312" s="545"/>
    </row>
    <row r="5313" spans="1:12" s="86" customFormat="1">
      <c r="A5313" s="7" t="s">
        <v>3750</v>
      </c>
      <c r="B5313" s="1"/>
      <c r="C5313" s="2">
        <v>1</v>
      </c>
      <c r="D5313" s="353"/>
      <c r="E5313" s="353"/>
      <c r="F5313" s="353"/>
      <c r="G5313" s="353"/>
      <c r="H5313" s="3" t="s">
        <v>3752</v>
      </c>
      <c r="I5313" s="1" t="s">
        <v>6362</v>
      </c>
      <c r="J5313" s="1" t="s">
        <v>8030</v>
      </c>
      <c r="K5313" s="58">
        <v>2017</v>
      </c>
      <c r="L5313" s="545"/>
    </row>
    <row r="5314" spans="1:12" s="86" customFormat="1">
      <c r="A5314" s="7" t="s">
        <v>3750</v>
      </c>
      <c r="B5314" s="1"/>
      <c r="C5314" s="2">
        <v>2</v>
      </c>
      <c r="D5314" s="353"/>
      <c r="E5314" s="353"/>
      <c r="F5314" s="353"/>
      <c r="G5314" s="353"/>
      <c r="H5314" s="3" t="s">
        <v>3753</v>
      </c>
      <c r="I5314" s="1" t="s">
        <v>6362</v>
      </c>
      <c r="J5314" s="1" t="s">
        <v>8030</v>
      </c>
      <c r="K5314" s="58">
        <v>2017</v>
      </c>
      <c r="L5314" s="545"/>
    </row>
    <row r="5315" spans="1:12" s="86" customFormat="1">
      <c r="A5315" s="7" t="s">
        <v>3879</v>
      </c>
      <c r="B5315" s="1"/>
      <c r="C5315" s="2">
        <v>1</v>
      </c>
      <c r="D5315" s="353"/>
      <c r="E5315" s="353"/>
      <c r="F5315" s="353"/>
      <c r="G5315" s="353"/>
      <c r="H5315" s="3" t="s">
        <v>3484</v>
      </c>
      <c r="I5315" s="1" t="s">
        <v>6363</v>
      </c>
      <c r="J5315" s="1" t="s">
        <v>8030</v>
      </c>
      <c r="K5315" s="58">
        <v>2017</v>
      </c>
      <c r="L5315" s="545"/>
    </row>
    <row r="5316" spans="1:12" s="86" customFormat="1">
      <c r="A5316" s="7" t="s">
        <v>3879</v>
      </c>
      <c r="B5316" s="1"/>
      <c r="C5316" s="2">
        <v>2</v>
      </c>
      <c r="D5316" s="353"/>
      <c r="E5316" s="353"/>
      <c r="F5316" s="353"/>
      <c r="G5316" s="353"/>
      <c r="H5316" s="3" t="s">
        <v>3881</v>
      </c>
      <c r="I5316" s="1" t="s">
        <v>6363</v>
      </c>
      <c r="J5316" s="1" t="s">
        <v>8030</v>
      </c>
      <c r="K5316" s="58">
        <v>2017</v>
      </c>
      <c r="L5316" s="545"/>
    </row>
    <row r="5317" spans="1:12" s="86" customFormat="1">
      <c r="A5317" s="7" t="s">
        <v>5864</v>
      </c>
      <c r="C5317" s="2">
        <v>1</v>
      </c>
      <c r="D5317" s="353"/>
      <c r="E5317" s="353"/>
      <c r="F5317" s="353"/>
      <c r="G5317" s="353"/>
      <c r="H5317" s="3" t="s">
        <v>3484</v>
      </c>
      <c r="I5317" s="1" t="s">
        <v>6600</v>
      </c>
      <c r="J5317" s="1" t="s">
        <v>8030</v>
      </c>
      <c r="K5317" s="58">
        <v>2017</v>
      </c>
      <c r="L5317" s="545"/>
    </row>
    <row r="5318" spans="1:12" s="86" customFormat="1">
      <c r="A5318" s="7" t="s">
        <v>5864</v>
      </c>
      <c r="C5318" s="2">
        <v>2</v>
      </c>
      <c r="D5318" s="353"/>
      <c r="E5318" s="353"/>
      <c r="F5318" s="353"/>
      <c r="G5318" s="353"/>
      <c r="H5318" s="3" t="s">
        <v>3881</v>
      </c>
      <c r="I5318" s="1" t="s">
        <v>6601</v>
      </c>
      <c r="J5318" s="1" t="s">
        <v>8030</v>
      </c>
      <c r="K5318" s="58">
        <v>2017</v>
      </c>
      <c r="L5318" s="545"/>
    </row>
    <row r="5319" spans="1:12" s="86" customFormat="1">
      <c r="A5319" s="7" t="s">
        <v>6242</v>
      </c>
      <c r="C5319" s="2">
        <v>1</v>
      </c>
      <c r="D5319" s="353"/>
      <c r="E5319" s="353"/>
      <c r="F5319" s="353"/>
      <c r="G5319" s="353"/>
      <c r="H5319" s="3" t="s">
        <v>5061</v>
      </c>
      <c r="I5319" s="6" t="s">
        <v>6238</v>
      </c>
      <c r="J5319" s="1" t="s">
        <v>8030</v>
      </c>
      <c r="K5319" s="58">
        <v>2017</v>
      </c>
      <c r="L5319" s="545"/>
    </row>
    <row r="5320" spans="1:12" s="86" customFormat="1">
      <c r="A5320" s="7" t="s">
        <v>6243</v>
      </c>
      <c r="C5320" s="2">
        <v>1</v>
      </c>
      <c r="D5320" s="353"/>
      <c r="E5320" s="353"/>
      <c r="F5320" s="353"/>
      <c r="G5320" s="353"/>
      <c r="H5320" s="3" t="s">
        <v>5068</v>
      </c>
      <c r="I5320" s="6" t="s">
        <v>6238</v>
      </c>
      <c r="J5320" s="1" t="s">
        <v>8030</v>
      </c>
      <c r="K5320" s="58">
        <v>2017</v>
      </c>
      <c r="L5320" s="545"/>
    </row>
    <row r="5321" spans="1:12" s="86" customFormat="1">
      <c r="A5321" s="353" t="s">
        <v>6243</v>
      </c>
      <c r="C5321" s="393">
        <v>2</v>
      </c>
      <c r="D5321" s="353"/>
      <c r="E5321" s="353"/>
      <c r="F5321" s="353"/>
      <c r="G5321" s="353"/>
      <c r="H5321" s="399" t="s">
        <v>5069</v>
      </c>
      <c r="I5321" s="394" t="s">
        <v>6682</v>
      </c>
      <c r="J5321" s="1" t="s">
        <v>8030</v>
      </c>
      <c r="K5321" s="58">
        <v>2017</v>
      </c>
      <c r="L5321" s="545"/>
    </row>
    <row r="5322" spans="1:12" s="86" customFormat="1">
      <c r="A5322" s="353" t="s">
        <v>6243</v>
      </c>
      <c r="C5322" s="393">
        <v>12</v>
      </c>
      <c r="D5322" s="353"/>
      <c r="E5322" s="353"/>
      <c r="F5322" s="353"/>
      <c r="G5322" s="353"/>
      <c r="H5322" s="399" t="s">
        <v>6681</v>
      </c>
      <c r="I5322" s="394" t="s">
        <v>6683</v>
      </c>
      <c r="J5322" s="1" t="s">
        <v>8030</v>
      </c>
      <c r="K5322" s="58">
        <v>2017</v>
      </c>
      <c r="L5322" s="545"/>
    </row>
    <row r="5323" spans="1:12" s="86" customFormat="1">
      <c r="A5323" s="7" t="s">
        <v>6243</v>
      </c>
      <c r="C5323" s="2">
        <v>3</v>
      </c>
      <c r="D5323" s="353"/>
      <c r="E5323" s="353"/>
      <c r="F5323" s="353"/>
      <c r="G5323" s="353"/>
      <c r="H5323" s="3" t="s">
        <v>5070</v>
      </c>
      <c r="I5323" s="6" t="s">
        <v>6238</v>
      </c>
      <c r="J5323" s="1" t="s">
        <v>8030</v>
      </c>
      <c r="K5323" s="58">
        <v>2017</v>
      </c>
      <c r="L5323" s="545"/>
    </row>
    <row r="5324" spans="1:12" s="86" customFormat="1">
      <c r="A5324" s="7" t="s">
        <v>6243</v>
      </c>
      <c r="C5324" s="2">
        <v>4</v>
      </c>
      <c r="D5324" s="353"/>
      <c r="E5324" s="353"/>
      <c r="F5324" s="353"/>
      <c r="G5324" s="353"/>
      <c r="H5324" s="3" t="s">
        <v>5071</v>
      </c>
      <c r="I5324" s="6" t="s">
        <v>6238</v>
      </c>
      <c r="J5324" s="1" t="s">
        <v>8030</v>
      </c>
      <c r="K5324" s="58">
        <v>2017</v>
      </c>
      <c r="L5324" s="545"/>
    </row>
    <row r="5325" spans="1:12" s="86" customFormat="1">
      <c r="A5325" s="7" t="s">
        <v>6243</v>
      </c>
      <c r="C5325" s="2">
        <v>5</v>
      </c>
      <c r="D5325" s="353"/>
      <c r="E5325" s="353"/>
      <c r="F5325" s="353"/>
      <c r="G5325" s="353"/>
      <c r="H5325" s="3" t="s">
        <v>5072</v>
      </c>
      <c r="I5325" s="6" t="s">
        <v>6238</v>
      </c>
      <c r="J5325" s="1" t="s">
        <v>8030</v>
      </c>
      <c r="K5325" s="58">
        <v>2017</v>
      </c>
      <c r="L5325" s="545"/>
    </row>
    <row r="5326" spans="1:12" s="86" customFormat="1">
      <c r="A5326" s="7" t="s">
        <v>6243</v>
      </c>
      <c r="C5326" s="2">
        <v>6</v>
      </c>
      <c r="D5326" s="353"/>
      <c r="E5326" s="353"/>
      <c r="F5326" s="353"/>
      <c r="G5326" s="353"/>
      <c r="H5326" s="3" t="s">
        <v>5073</v>
      </c>
      <c r="I5326" s="6" t="s">
        <v>6238</v>
      </c>
      <c r="J5326" s="1" t="s">
        <v>8030</v>
      </c>
      <c r="K5326" s="58">
        <v>2017</v>
      </c>
      <c r="L5326" s="545"/>
    </row>
    <row r="5327" spans="1:12" s="86" customFormat="1">
      <c r="A5327" s="7" t="s">
        <v>6243</v>
      </c>
      <c r="C5327" s="2">
        <v>7</v>
      </c>
      <c r="D5327" s="353"/>
      <c r="E5327" s="353"/>
      <c r="F5327" s="353"/>
      <c r="G5327" s="353"/>
      <c r="H5327" s="3" t="s">
        <v>5074</v>
      </c>
      <c r="I5327" s="6" t="s">
        <v>6238</v>
      </c>
      <c r="J5327" s="1" t="s">
        <v>8030</v>
      </c>
      <c r="K5327" s="58">
        <v>2017</v>
      </c>
      <c r="L5327" s="545"/>
    </row>
    <row r="5328" spans="1:12" s="86" customFormat="1">
      <c r="A5328" s="7" t="s">
        <v>6243</v>
      </c>
      <c r="C5328" s="2">
        <v>8</v>
      </c>
      <c r="D5328" s="353"/>
      <c r="E5328" s="353"/>
      <c r="F5328" s="353"/>
      <c r="G5328" s="353"/>
      <c r="H5328" s="3" t="s">
        <v>5076</v>
      </c>
      <c r="I5328" s="6" t="s">
        <v>6238</v>
      </c>
      <c r="J5328" s="1" t="s">
        <v>8030</v>
      </c>
      <c r="K5328" s="58">
        <v>2017</v>
      </c>
      <c r="L5328" s="545"/>
    </row>
    <row r="5329" spans="1:12" s="86" customFormat="1">
      <c r="A5329" s="7" t="s">
        <v>6243</v>
      </c>
      <c r="C5329" s="2">
        <v>9</v>
      </c>
      <c r="D5329" s="353"/>
      <c r="E5329" s="353"/>
      <c r="F5329" s="353"/>
      <c r="G5329" s="353"/>
      <c r="H5329" s="3" t="s">
        <v>5075</v>
      </c>
      <c r="I5329" s="6" t="s">
        <v>6238</v>
      </c>
      <c r="J5329" s="1" t="s">
        <v>8030</v>
      </c>
      <c r="K5329" s="58">
        <v>2017</v>
      </c>
      <c r="L5329" s="545"/>
    </row>
    <row r="5330" spans="1:12" s="86" customFormat="1">
      <c r="A5330" s="7" t="s">
        <v>6243</v>
      </c>
      <c r="C5330" s="2">
        <v>10</v>
      </c>
      <c r="D5330" s="353"/>
      <c r="E5330" s="353"/>
      <c r="F5330" s="353"/>
      <c r="G5330" s="353"/>
      <c r="H5330" s="3" t="s">
        <v>5077</v>
      </c>
      <c r="I5330" s="6" t="s">
        <v>6238</v>
      </c>
      <c r="J5330" s="1" t="s">
        <v>8030</v>
      </c>
      <c r="K5330" s="58">
        <v>2017</v>
      </c>
      <c r="L5330" s="545"/>
    </row>
    <row r="5331" spans="1:12" s="86" customFormat="1">
      <c r="A5331" s="7" t="s">
        <v>6243</v>
      </c>
      <c r="C5331" s="2">
        <v>11</v>
      </c>
      <c r="D5331" s="353"/>
      <c r="E5331" s="353"/>
      <c r="F5331" s="353"/>
      <c r="G5331" s="353"/>
      <c r="H5331" s="3" t="s">
        <v>5078</v>
      </c>
      <c r="I5331" s="6" t="s">
        <v>6238</v>
      </c>
      <c r="J5331" s="1" t="s">
        <v>8030</v>
      </c>
      <c r="K5331" s="58">
        <v>2017</v>
      </c>
      <c r="L5331" s="545"/>
    </row>
    <row r="5332" spans="1:12" s="86" customFormat="1">
      <c r="A5332" s="353" t="s">
        <v>3836</v>
      </c>
      <c r="C5332" s="393">
        <v>2</v>
      </c>
      <c r="D5332" s="353"/>
      <c r="E5332" s="353"/>
      <c r="F5332" s="353"/>
      <c r="G5332" s="353"/>
      <c r="H5332" s="399" t="s">
        <v>5069</v>
      </c>
      <c r="I5332" s="394" t="s">
        <v>6682</v>
      </c>
      <c r="J5332" s="1" t="s">
        <v>8030</v>
      </c>
      <c r="K5332" s="58">
        <v>2017</v>
      </c>
      <c r="L5332" s="545"/>
    </row>
    <row r="5333" spans="1:12" s="86" customFormat="1">
      <c r="A5333" s="353" t="s">
        <v>3836</v>
      </c>
      <c r="C5333" s="393">
        <v>12</v>
      </c>
      <c r="D5333" s="353"/>
      <c r="E5333" s="353"/>
      <c r="F5333" s="353"/>
      <c r="G5333" s="353"/>
      <c r="H5333" s="399" t="s">
        <v>6681</v>
      </c>
      <c r="I5333" s="394" t="s">
        <v>6683</v>
      </c>
      <c r="J5333" s="1" t="s">
        <v>8030</v>
      </c>
      <c r="K5333" s="58">
        <v>2017</v>
      </c>
      <c r="L5333" s="545"/>
    </row>
    <row r="5334" spans="1:12" s="86" customFormat="1">
      <c r="A5334" s="7" t="s">
        <v>3867</v>
      </c>
      <c r="B5334" s="1"/>
      <c r="C5334" s="2">
        <v>1</v>
      </c>
      <c r="D5334" s="353"/>
      <c r="E5334" s="353"/>
      <c r="F5334" s="353"/>
      <c r="G5334" s="353"/>
      <c r="H5334" s="3" t="s">
        <v>85</v>
      </c>
      <c r="I5334" s="1" t="s">
        <v>6365</v>
      </c>
      <c r="J5334" s="1" t="s">
        <v>8030</v>
      </c>
      <c r="K5334" s="58">
        <v>2017</v>
      </c>
      <c r="L5334" s="545"/>
    </row>
    <row r="5335" spans="1:12" s="86" customFormat="1">
      <c r="A5335" s="7" t="s">
        <v>6244</v>
      </c>
      <c r="C5335" s="2">
        <v>1</v>
      </c>
      <c r="D5335" s="353"/>
      <c r="E5335" s="353"/>
      <c r="F5335" s="353"/>
      <c r="G5335" s="353"/>
      <c r="H5335" s="3" t="s">
        <v>5062</v>
      </c>
      <c r="I5335" s="6" t="s">
        <v>6238</v>
      </c>
      <c r="J5335" s="1" t="s">
        <v>8030</v>
      </c>
      <c r="K5335" s="58">
        <v>2017</v>
      </c>
      <c r="L5335" s="545"/>
    </row>
    <row r="5336" spans="1:12" s="86" customFormat="1">
      <c r="A5336" s="7" t="s">
        <v>6244</v>
      </c>
      <c r="C5336" s="2">
        <v>2</v>
      </c>
      <c r="D5336" s="353"/>
      <c r="E5336" s="353"/>
      <c r="F5336" s="353"/>
      <c r="G5336" s="353"/>
      <c r="H5336" s="3" t="s">
        <v>5063</v>
      </c>
      <c r="I5336" s="6" t="s">
        <v>6238</v>
      </c>
      <c r="J5336" s="1" t="s">
        <v>8030</v>
      </c>
      <c r="K5336" s="58">
        <v>2017</v>
      </c>
      <c r="L5336" s="545"/>
    </row>
    <row r="5337" spans="1:12" s="86" customFormat="1">
      <c r="A5337" s="7" t="s">
        <v>6244</v>
      </c>
      <c r="C5337" s="2">
        <v>3</v>
      </c>
      <c r="D5337" s="353"/>
      <c r="E5337" s="353"/>
      <c r="F5337" s="353"/>
      <c r="G5337" s="353"/>
      <c r="H5337" s="3" t="s">
        <v>5064</v>
      </c>
      <c r="I5337" s="6" t="s">
        <v>6238</v>
      </c>
      <c r="J5337" s="1" t="s">
        <v>8030</v>
      </c>
      <c r="K5337" s="58">
        <v>2017</v>
      </c>
      <c r="L5337" s="545"/>
    </row>
    <row r="5338" spans="1:12" s="86" customFormat="1">
      <c r="A5338" s="7" t="s">
        <v>6244</v>
      </c>
      <c r="C5338" s="2">
        <v>4</v>
      </c>
      <c r="D5338" s="353"/>
      <c r="E5338" s="353"/>
      <c r="F5338" s="353"/>
      <c r="G5338" s="353"/>
      <c r="H5338" s="3" t="s">
        <v>5065</v>
      </c>
      <c r="I5338" s="6" t="s">
        <v>6238</v>
      </c>
      <c r="J5338" s="1" t="s">
        <v>8030</v>
      </c>
      <c r="K5338" s="58">
        <v>2017</v>
      </c>
      <c r="L5338" s="545"/>
    </row>
    <row r="5339" spans="1:12" s="86" customFormat="1">
      <c r="A5339" s="7" t="s">
        <v>6244</v>
      </c>
      <c r="C5339" s="2">
        <v>5</v>
      </c>
      <c r="D5339" s="353"/>
      <c r="E5339" s="353"/>
      <c r="F5339" s="353"/>
      <c r="G5339" s="353"/>
      <c r="H5339" s="3" t="s">
        <v>5066</v>
      </c>
      <c r="I5339" s="6" t="s">
        <v>6238</v>
      </c>
      <c r="J5339" s="1" t="s">
        <v>8030</v>
      </c>
      <c r="K5339" s="58">
        <v>2017</v>
      </c>
      <c r="L5339" s="545"/>
    </row>
    <row r="5340" spans="1:12" s="86" customFormat="1">
      <c r="A5340" s="7" t="s">
        <v>6244</v>
      </c>
      <c r="C5340" s="2">
        <v>6</v>
      </c>
      <c r="D5340" s="353"/>
      <c r="E5340" s="353"/>
      <c r="F5340" s="353"/>
      <c r="G5340" s="353"/>
      <c r="H5340" s="3" t="s">
        <v>5067</v>
      </c>
      <c r="I5340" s="6" t="s">
        <v>6238</v>
      </c>
      <c r="J5340" s="1" t="s">
        <v>8030</v>
      </c>
      <c r="K5340" s="58">
        <v>2017</v>
      </c>
      <c r="L5340" s="545"/>
    </row>
    <row r="5341" spans="1:12" s="86" customFormat="1">
      <c r="A5341" s="7" t="s">
        <v>3890</v>
      </c>
      <c r="B5341" s="1"/>
      <c r="C5341" s="2">
        <v>1</v>
      </c>
      <c r="D5341" s="353"/>
      <c r="E5341" s="353"/>
      <c r="F5341" s="353"/>
      <c r="G5341" s="353"/>
      <c r="H5341" s="3" t="s">
        <v>3892</v>
      </c>
      <c r="I5341" s="1" t="s">
        <v>6246</v>
      </c>
      <c r="J5341" s="1" t="s">
        <v>8030</v>
      </c>
      <c r="K5341" s="58">
        <v>2017</v>
      </c>
      <c r="L5341" s="545"/>
    </row>
    <row r="5342" spans="1:12" s="86" customFormat="1">
      <c r="A5342" s="7" t="s">
        <v>3890</v>
      </c>
      <c r="B5342" s="1"/>
      <c r="C5342" s="2">
        <v>2</v>
      </c>
      <c r="D5342" s="353"/>
      <c r="E5342" s="353"/>
      <c r="F5342" s="353"/>
      <c r="G5342" s="353"/>
      <c r="H5342" s="3" t="s">
        <v>3894</v>
      </c>
      <c r="I5342" s="1" t="s">
        <v>6246</v>
      </c>
      <c r="J5342" s="1" t="s">
        <v>8030</v>
      </c>
      <c r="K5342" s="58">
        <v>2017</v>
      </c>
      <c r="L5342" s="545"/>
    </row>
    <row r="5343" spans="1:12" s="86" customFormat="1">
      <c r="A5343" s="7" t="s">
        <v>3908</v>
      </c>
      <c r="B5343" s="1"/>
      <c r="C5343" s="2">
        <v>1</v>
      </c>
      <c r="D5343" s="353"/>
      <c r="E5343" s="353"/>
      <c r="F5343" s="353"/>
      <c r="G5343" s="353"/>
      <c r="H5343" s="3" t="s">
        <v>3910</v>
      </c>
      <c r="I5343" s="1" t="s">
        <v>6366</v>
      </c>
      <c r="J5343" s="1" t="s">
        <v>8030</v>
      </c>
      <c r="K5343" s="58">
        <v>2017</v>
      </c>
      <c r="L5343" s="545"/>
    </row>
    <row r="5344" spans="1:12" s="86" customFormat="1">
      <c r="A5344" s="7" t="s">
        <v>3908</v>
      </c>
      <c r="B5344" s="1"/>
      <c r="C5344" s="2">
        <v>2</v>
      </c>
      <c r="D5344" s="353"/>
      <c r="E5344" s="353"/>
      <c r="F5344" s="353"/>
      <c r="G5344" s="353"/>
      <c r="H5344" s="3" t="s">
        <v>3911</v>
      </c>
      <c r="I5344" s="1" t="s">
        <v>6366</v>
      </c>
      <c r="J5344" s="1" t="s">
        <v>8030</v>
      </c>
      <c r="K5344" s="58">
        <v>2017</v>
      </c>
      <c r="L5344" s="545"/>
    </row>
    <row r="5345" spans="1:12" s="86" customFormat="1">
      <c r="A5345" s="7" t="s">
        <v>3908</v>
      </c>
      <c r="B5345" s="1"/>
      <c r="C5345" s="2">
        <v>3</v>
      </c>
      <c r="D5345" s="353"/>
      <c r="E5345" s="353"/>
      <c r="F5345" s="353"/>
      <c r="G5345" s="353"/>
      <c r="H5345" s="3" t="s">
        <v>263</v>
      </c>
      <c r="I5345" s="1" t="s">
        <v>6366</v>
      </c>
      <c r="J5345" s="1" t="s">
        <v>8030</v>
      </c>
      <c r="K5345" s="58">
        <v>2017</v>
      </c>
      <c r="L5345" s="545"/>
    </row>
    <row r="5346" spans="1:12" s="86" customFormat="1">
      <c r="A5346" s="7" t="s">
        <v>3912</v>
      </c>
      <c r="B5346" s="1"/>
      <c r="C5346" s="2">
        <v>1</v>
      </c>
      <c r="D5346" s="353"/>
      <c r="E5346" s="353"/>
      <c r="F5346" s="353"/>
      <c r="G5346" s="353"/>
      <c r="H5346" s="3" t="s">
        <v>3914</v>
      </c>
      <c r="I5346" s="1" t="s">
        <v>6602</v>
      </c>
      <c r="J5346" s="1" t="s">
        <v>8030</v>
      </c>
      <c r="K5346" s="58">
        <v>2017</v>
      </c>
      <c r="L5346" s="545"/>
    </row>
    <row r="5347" spans="1:12" s="86" customFormat="1">
      <c r="A5347" s="7" t="s">
        <v>3932</v>
      </c>
      <c r="B5347" s="1"/>
      <c r="C5347" s="2">
        <v>1</v>
      </c>
      <c r="D5347" s="353"/>
      <c r="E5347" s="353"/>
      <c r="F5347" s="353"/>
      <c r="G5347" s="353"/>
      <c r="H5347" s="3" t="s">
        <v>3859</v>
      </c>
      <c r="I5347" s="1" t="s">
        <v>6604</v>
      </c>
      <c r="J5347" s="1" t="s">
        <v>8030</v>
      </c>
      <c r="K5347" s="58">
        <v>2017</v>
      </c>
      <c r="L5347" s="545"/>
    </row>
    <row r="5348" spans="1:12" s="86" customFormat="1">
      <c r="A5348" s="7" t="s">
        <v>3932</v>
      </c>
      <c r="B5348" s="1"/>
      <c r="C5348" s="2">
        <v>2</v>
      </c>
      <c r="D5348" s="353"/>
      <c r="E5348" s="353"/>
      <c r="F5348" s="353"/>
      <c r="G5348" s="353"/>
      <c r="H5348" s="3" t="s">
        <v>3860</v>
      </c>
      <c r="I5348" s="1" t="s">
        <v>6604</v>
      </c>
      <c r="J5348" s="1" t="s">
        <v>8030</v>
      </c>
      <c r="K5348" s="58">
        <v>2017</v>
      </c>
      <c r="L5348" s="545"/>
    </row>
    <row r="5349" spans="1:12" s="86" customFormat="1">
      <c r="A5349" s="7" t="s">
        <v>3932</v>
      </c>
      <c r="B5349" s="1"/>
      <c r="C5349" s="2">
        <v>3</v>
      </c>
      <c r="D5349" s="353"/>
      <c r="E5349" s="353"/>
      <c r="F5349" s="353"/>
      <c r="G5349" s="353"/>
      <c r="H5349" s="3" t="s">
        <v>3861</v>
      </c>
      <c r="I5349" s="1" t="s">
        <v>6604</v>
      </c>
      <c r="J5349" s="1" t="s">
        <v>8030</v>
      </c>
      <c r="K5349" s="58">
        <v>2017</v>
      </c>
      <c r="L5349" s="545"/>
    </row>
    <row r="5350" spans="1:12" s="86" customFormat="1">
      <c r="A5350" s="7" t="s">
        <v>3932</v>
      </c>
      <c r="B5350" s="1"/>
      <c r="C5350" s="2">
        <v>4</v>
      </c>
      <c r="D5350" s="353"/>
      <c r="E5350" s="353"/>
      <c r="F5350" s="353"/>
      <c r="G5350" s="353"/>
      <c r="H5350" s="3" t="s">
        <v>3862</v>
      </c>
      <c r="I5350" s="1" t="s">
        <v>6604</v>
      </c>
      <c r="J5350" s="1" t="s">
        <v>8030</v>
      </c>
      <c r="K5350" s="58">
        <v>2017</v>
      </c>
      <c r="L5350" s="545"/>
    </row>
    <row r="5351" spans="1:12" s="86" customFormat="1">
      <c r="A5351" s="7" t="s">
        <v>3932</v>
      </c>
      <c r="B5351" s="1"/>
      <c r="C5351" s="2">
        <v>5</v>
      </c>
      <c r="D5351" s="353"/>
      <c r="E5351" s="353"/>
      <c r="F5351" s="353"/>
      <c r="G5351" s="353"/>
      <c r="H5351" s="3" t="s">
        <v>3863</v>
      </c>
      <c r="I5351" s="1" t="s">
        <v>6604</v>
      </c>
      <c r="J5351" s="1" t="s">
        <v>8030</v>
      </c>
      <c r="K5351" s="58">
        <v>2017</v>
      </c>
      <c r="L5351" s="545"/>
    </row>
    <row r="5352" spans="1:12" s="86" customFormat="1">
      <c r="A5352" s="7" t="s">
        <v>3932</v>
      </c>
      <c r="B5352" s="1"/>
      <c r="C5352" s="2">
        <v>6</v>
      </c>
      <c r="D5352" s="353"/>
      <c r="E5352" s="353"/>
      <c r="F5352" s="353"/>
      <c r="G5352" s="353"/>
      <c r="H5352" s="3" t="s">
        <v>3864</v>
      </c>
      <c r="I5352" s="1" t="s">
        <v>6604</v>
      </c>
      <c r="J5352" s="1" t="s">
        <v>8030</v>
      </c>
      <c r="K5352" s="58">
        <v>2017</v>
      </c>
      <c r="L5352" s="545"/>
    </row>
    <row r="5353" spans="1:12" s="86" customFormat="1">
      <c r="A5353" s="7" t="s">
        <v>3939</v>
      </c>
      <c r="B5353" s="1"/>
      <c r="C5353" s="2">
        <v>1</v>
      </c>
      <c r="D5353" s="353"/>
      <c r="E5353" s="353"/>
      <c r="F5353" s="353"/>
      <c r="G5353" s="353"/>
      <c r="H5353" s="3" t="s">
        <v>3943</v>
      </c>
      <c r="I5353" s="1" t="s">
        <v>6607</v>
      </c>
      <c r="J5353" s="1" t="s">
        <v>8030</v>
      </c>
      <c r="K5353" s="58">
        <v>2017</v>
      </c>
      <c r="L5353" s="545"/>
    </row>
    <row r="5354" spans="1:12" s="86" customFormat="1">
      <c r="A5354" s="131" t="s">
        <v>3939</v>
      </c>
      <c r="B5354" s="1"/>
      <c r="C5354" s="132">
        <v>2</v>
      </c>
      <c r="D5354" s="1198"/>
      <c r="E5354" s="1198"/>
      <c r="F5354" s="1198"/>
      <c r="G5354" s="1198"/>
      <c r="H5354" s="133" t="s">
        <v>3944</v>
      </c>
      <c r="I5354" s="1" t="s">
        <v>6607</v>
      </c>
      <c r="J5354" s="1" t="s">
        <v>8030</v>
      </c>
      <c r="K5354" s="58">
        <v>2017</v>
      </c>
      <c r="L5354" s="545"/>
    </row>
    <row r="5355" spans="1:12" s="86" customFormat="1">
      <c r="A5355" s="1" t="s">
        <v>3945</v>
      </c>
      <c r="B5355" s="1"/>
      <c r="C5355" s="2">
        <v>3</v>
      </c>
      <c r="D5355" s="353"/>
      <c r="E5355" s="353"/>
      <c r="F5355" s="353"/>
      <c r="G5355" s="353"/>
      <c r="H5355" s="3" t="s">
        <v>5083</v>
      </c>
      <c r="I5355" s="1" t="s">
        <v>6607</v>
      </c>
      <c r="J5355" s="1" t="s">
        <v>8030</v>
      </c>
      <c r="K5355" s="58">
        <v>2017</v>
      </c>
      <c r="L5355" s="545"/>
    </row>
    <row r="5356" spans="1:12" s="86" customFormat="1">
      <c r="A5356" s="1" t="s">
        <v>3945</v>
      </c>
      <c r="B5356" s="1"/>
      <c r="C5356" s="2">
        <v>4</v>
      </c>
      <c r="D5356" s="353"/>
      <c r="E5356" s="353"/>
      <c r="F5356" s="353"/>
      <c r="G5356" s="353"/>
      <c r="H5356" s="3" t="s">
        <v>5084</v>
      </c>
      <c r="I5356" s="1" t="s">
        <v>6607</v>
      </c>
      <c r="J5356" s="1" t="s">
        <v>8030</v>
      </c>
      <c r="K5356" s="58">
        <v>2017</v>
      </c>
      <c r="L5356" s="545"/>
    </row>
    <row r="5357" spans="1:12" s="86" customFormat="1">
      <c r="A5357" s="1" t="s">
        <v>6610</v>
      </c>
      <c r="B5357" s="1"/>
      <c r="C5357" s="2">
        <v>1</v>
      </c>
      <c r="D5357" s="353"/>
      <c r="E5357" s="353"/>
      <c r="F5357" s="353"/>
      <c r="G5357" s="353"/>
      <c r="H5357" s="3" t="s">
        <v>3943</v>
      </c>
      <c r="I5357" s="1" t="s">
        <v>6608</v>
      </c>
      <c r="J5357" s="1" t="s">
        <v>8030</v>
      </c>
      <c r="K5357" s="58">
        <v>2017</v>
      </c>
      <c r="L5357" s="545"/>
    </row>
    <row r="5358" spans="1:12" s="86" customFormat="1">
      <c r="A5358" s="1" t="s">
        <v>6610</v>
      </c>
      <c r="B5358" s="1"/>
      <c r="C5358" s="132">
        <v>2</v>
      </c>
      <c r="D5358" s="1198"/>
      <c r="E5358" s="1198"/>
      <c r="F5358" s="1198"/>
      <c r="G5358" s="1198"/>
      <c r="H5358" s="133" t="s">
        <v>3944</v>
      </c>
      <c r="I5358" s="1" t="s">
        <v>6608</v>
      </c>
      <c r="J5358" s="1" t="s">
        <v>8030</v>
      </c>
      <c r="K5358" s="58">
        <v>2017</v>
      </c>
      <c r="L5358" s="545"/>
    </row>
    <row r="5359" spans="1:12" s="86" customFormat="1">
      <c r="A5359" s="1" t="s">
        <v>6610</v>
      </c>
      <c r="B5359" s="1"/>
      <c r="C5359" s="2">
        <v>3</v>
      </c>
      <c r="D5359" s="353"/>
      <c r="E5359" s="353"/>
      <c r="F5359" s="353"/>
      <c r="G5359" s="353"/>
      <c r="H5359" s="3" t="s">
        <v>5083</v>
      </c>
      <c r="I5359" s="1" t="s">
        <v>6608</v>
      </c>
      <c r="J5359" s="1" t="s">
        <v>8030</v>
      </c>
      <c r="K5359" s="58">
        <v>2017</v>
      </c>
      <c r="L5359" s="545"/>
    </row>
    <row r="5360" spans="1:12" s="86" customFormat="1">
      <c r="A5360" s="1" t="s">
        <v>6610</v>
      </c>
      <c r="B5360" s="1"/>
      <c r="C5360" s="2">
        <v>4</v>
      </c>
      <c r="D5360" s="353"/>
      <c r="E5360" s="353"/>
      <c r="F5360" s="353"/>
      <c r="G5360" s="353"/>
      <c r="H5360" s="3" t="s">
        <v>5084</v>
      </c>
      <c r="I5360" s="1" t="s">
        <v>6608</v>
      </c>
      <c r="J5360" s="1" t="s">
        <v>8030</v>
      </c>
      <c r="K5360" s="58">
        <v>2017</v>
      </c>
      <c r="L5360" s="545"/>
    </row>
    <row r="5361" spans="1:12" s="86" customFormat="1">
      <c r="A5361" s="7" t="s">
        <v>3948</v>
      </c>
      <c r="B5361" s="1"/>
      <c r="C5361" s="2">
        <v>1</v>
      </c>
      <c r="D5361" s="353"/>
      <c r="E5361" s="353"/>
      <c r="F5361" s="353"/>
      <c r="G5361" s="353"/>
      <c r="H5361" s="3" t="s">
        <v>405</v>
      </c>
      <c r="I5361" s="1" t="s">
        <v>6612</v>
      </c>
      <c r="J5361" s="1" t="s">
        <v>8030</v>
      </c>
      <c r="K5361" s="58">
        <v>2017</v>
      </c>
      <c r="L5361" s="545"/>
    </row>
    <row r="5362" spans="1:12" s="86" customFormat="1">
      <c r="A5362" s="7" t="s">
        <v>3948</v>
      </c>
      <c r="B5362" s="1"/>
      <c r="C5362" s="2">
        <v>2</v>
      </c>
      <c r="D5362" s="353"/>
      <c r="E5362" s="353"/>
      <c r="F5362" s="353"/>
      <c r="G5362" s="353"/>
      <c r="H5362" s="3" t="s">
        <v>985</v>
      </c>
      <c r="I5362" s="1" t="s">
        <v>6612</v>
      </c>
      <c r="J5362" s="1" t="s">
        <v>8030</v>
      </c>
      <c r="K5362" s="58">
        <v>2017</v>
      </c>
      <c r="L5362" s="545"/>
    </row>
    <row r="5363" spans="1:12" s="86" customFormat="1">
      <c r="A5363" s="7" t="s">
        <v>3948</v>
      </c>
      <c r="B5363" s="1"/>
      <c r="C5363" s="2">
        <v>3</v>
      </c>
      <c r="D5363" s="353"/>
      <c r="E5363" s="353"/>
      <c r="F5363" s="353"/>
      <c r="G5363" s="353"/>
      <c r="H5363" s="3" t="s">
        <v>371</v>
      </c>
      <c r="I5363" s="1" t="s">
        <v>6612</v>
      </c>
      <c r="J5363" s="1" t="s">
        <v>8030</v>
      </c>
      <c r="K5363" s="58">
        <v>2017</v>
      </c>
      <c r="L5363" s="545"/>
    </row>
    <row r="5364" spans="1:12" s="86" customFormat="1">
      <c r="A5364" s="1" t="s">
        <v>3948</v>
      </c>
      <c r="B5364" s="1"/>
      <c r="C5364" s="2">
        <v>4</v>
      </c>
      <c r="D5364" s="353"/>
      <c r="E5364" s="353"/>
      <c r="F5364" s="353"/>
      <c r="G5364" s="353"/>
      <c r="H5364" s="3" t="s">
        <v>85</v>
      </c>
      <c r="I5364" s="1" t="s">
        <v>6612</v>
      </c>
      <c r="J5364" s="1" t="s">
        <v>8030</v>
      </c>
      <c r="K5364" s="58">
        <v>2017</v>
      </c>
      <c r="L5364" s="545"/>
    </row>
    <row r="5365" spans="1:12" s="86" customFormat="1">
      <c r="A5365" s="1" t="s">
        <v>6613</v>
      </c>
      <c r="B5365" s="1"/>
      <c r="C5365" s="2">
        <v>1</v>
      </c>
      <c r="D5365" s="353"/>
      <c r="E5365" s="353"/>
      <c r="F5365" s="353"/>
      <c r="G5365" s="353"/>
      <c r="H5365" s="3" t="s">
        <v>405</v>
      </c>
      <c r="I5365" s="1" t="s">
        <v>6614</v>
      </c>
      <c r="J5365" s="1" t="s">
        <v>8030</v>
      </c>
      <c r="K5365" s="58">
        <v>2017</v>
      </c>
      <c r="L5365" s="545"/>
    </row>
    <row r="5366" spans="1:12" s="86" customFormat="1">
      <c r="A5366" s="1" t="s">
        <v>6613</v>
      </c>
      <c r="B5366" s="1"/>
      <c r="C5366" s="2">
        <v>2</v>
      </c>
      <c r="D5366" s="353"/>
      <c r="E5366" s="353"/>
      <c r="F5366" s="353"/>
      <c r="G5366" s="353"/>
      <c r="H5366" s="3" t="s">
        <v>985</v>
      </c>
      <c r="I5366" s="1" t="s">
        <v>6614</v>
      </c>
      <c r="J5366" s="1" t="s">
        <v>8030</v>
      </c>
      <c r="K5366" s="58">
        <v>2017</v>
      </c>
      <c r="L5366" s="545"/>
    </row>
    <row r="5367" spans="1:12" s="86" customFormat="1">
      <c r="A5367" s="1" t="s">
        <v>6613</v>
      </c>
      <c r="B5367" s="1"/>
      <c r="C5367" s="2">
        <v>3</v>
      </c>
      <c r="D5367" s="353"/>
      <c r="E5367" s="353"/>
      <c r="F5367" s="353"/>
      <c r="G5367" s="353"/>
      <c r="H5367" s="3" t="s">
        <v>371</v>
      </c>
      <c r="I5367" s="1" t="s">
        <v>6614</v>
      </c>
      <c r="J5367" s="1" t="s">
        <v>8030</v>
      </c>
      <c r="K5367" s="58">
        <v>2017</v>
      </c>
      <c r="L5367" s="545"/>
    </row>
    <row r="5368" spans="1:12" s="86" customFormat="1">
      <c r="A5368" s="1" t="s">
        <v>6613</v>
      </c>
      <c r="B5368" s="1"/>
      <c r="C5368" s="2">
        <v>4</v>
      </c>
      <c r="D5368" s="353"/>
      <c r="E5368" s="353"/>
      <c r="F5368" s="353"/>
      <c r="G5368" s="353"/>
      <c r="H5368" s="3" t="s">
        <v>85</v>
      </c>
      <c r="I5368" s="1" t="s">
        <v>6614</v>
      </c>
      <c r="J5368" s="1" t="s">
        <v>8030</v>
      </c>
      <c r="K5368" s="58">
        <v>2017</v>
      </c>
      <c r="L5368" s="545"/>
    </row>
    <row r="5369" spans="1:12" s="86" customFormat="1">
      <c r="A5369" s="1" t="s">
        <v>3950</v>
      </c>
      <c r="B5369" s="1"/>
      <c r="C5369" s="2">
        <v>1</v>
      </c>
      <c r="D5369" s="353"/>
      <c r="E5369" s="353"/>
      <c r="F5369" s="353"/>
      <c r="G5369" s="353"/>
      <c r="H5369" s="3" t="s">
        <v>3529</v>
      </c>
      <c r="I5369" s="1" t="s">
        <v>6616</v>
      </c>
      <c r="J5369" s="1" t="s">
        <v>8030</v>
      </c>
      <c r="K5369" s="58">
        <v>2017</v>
      </c>
      <c r="L5369" s="545"/>
    </row>
    <row r="5370" spans="1:12" s="86" customFormat="1">
      <c r="A5370" s="1" t="s">
        <v>6615</v>
      </c>
      <c r="B5370" s="1"/>
      <c r="C5370" s="2">
        <v>1</v>
      </c>
      <c r="D5370" s="353"/>
      <c r="E5370" s="353"/>
      <c r="F5370" s="353"/>
      <c r="G5370" s="353"/>
      <c r="H5370" s="3" t="s">
        <v>3529</v>
      </c>
      <c r="I5370" s="1" t="s">
        <v>6609</v>
      </c>
      <c r="J5370" s="1" t="s">
        <v>8030</v>
      </c>
      <c r="K5370" s="58">
        <v>2017</v>
      </c>
      <c r="L5370" s="545"/>
    </row>
    <row r="5371" spans="1:12" s="86" customFormat="1">
      <c r="A5371" s="7" t="s">
        <v>3963</v>
      </c>
      <c r="B5371" s="1"/>
      <c r="C5371" s="2">
        <v>1</v>
      </c>
      <c r="D5371" s="353"/>
      <c r="E5371" s="353"/>
      <c r="F5371" s="353"/>
      <c r="G5371" s="353"/>
      <c r="H5371" s="3" t="s">
        <v>327</v>
      </c>
      <c r="I5371" s="1" t="s">
        <v>6369</v>
      </c>
      <c r="J5371" s="1" t="s">
        <v>8030</v>
      </c>
      <c r="K5371" s="58">
        <v>2017</v>
      </c>
      <c r="L5371" s="545"/>
    </row>
    <row r="5372" spans="1:12" s="86" customFormat="1">
      <c r="A5372" s="7" t="s">
        <v>3963</v>
      </c>
      <c r="B5372" s="1"/>
      <c r="C5372" s="2">
        <v>2</v>
      </c>
      <c r="D5372" s="353"/>
      <c r="E5372" s="353"/>
      <c r="F5372" s="353"/>
      <c r="G5372" s="353"/>
      <c r="H5372" s="3" t="s">
        <v>404</v>
      </c>
      <c r="I5372" s="1" t="s">
        <v>6369</v>
      </c>
      <c r="J5372" s="1" t="s">
        <v>8030</v>
      </c>
      <c r="K5372" s="58">
        <v>2017</v>
      </c>
      <c r="L5372" s="545"/>
    </row>
    <row r="5373" spans="1:12" s="86" customFormat="1">
      <c r="A5373" s="7" t="s">
        <v>3963</v>
      </c>
      <c r="B5373" s="1"/>
      <c r="C5373" s="2">
        <v>3</v>
      </c>
      <c r="D5373" s="353"/>
      <c r="E5373" s="353"/>
      <c r="F5373" s="353"/>
      <c r="G5373" s="353"/>
      <c r="H5373" s="3" t="s">
        <v>381</v>
      </c>
      <c r="I5373" s="1" t="s">
        <v>6369</v>
      </c>
      <c r="J5373" s="1" t="s">
        <v>8030</v>
      </c>
      <c r="K5373" s="58">
        <v>2017</v>
      </c>
      <c r="L5373" s="545"/>
    </row>
    <row r="5374" spans="1:12" s="86" customFormat="1">
      <c r="A5374" s="7" t="s">
        <v>3930</v>
      </c>
      <c r="C5374" s="2">
        <v>1</v>
      </c>
      <c r="D5374" s="353"/>
      <c r="E5374" s="353"/>
      <c r="F5374" s="353"/>
      <c r="G5374" s="353"/>
      <c r="H5374" s="3" t="s">
        <v>3421</v>
      </c>
      <c r="I5374" s="1" t="s">
        <v>6371</v>
      </c>
      <c r="J5374" s="1" t="s">
        <v>8030</v>
      </c>
      <c r="K5374" s="58">
        <v>2017</v>
      </c>
      <c r="L5374" s="545"/>
    </row>
    <row r="5375" spans="1:12" s="86" customFormat="1">
      <c r="A5375" s="7" t="s">
        <v>3930</v>
      </c>
      <c r="C5375" s="2">
        <v>2</v>
      </c>
      <c r="D5375" s="353"/>
      <c r="E5375" s="353"/>
      <c r="F5375" s="353"/>
      <c r="G5375" s="353"/>
      <c r="H5375" s="3" t="s">
        <v>1602</v>
      </c>
      <c r="I5375" s="1" t="s">
        <v>6371</v>
      </c>
      <c r="J5375" s="1" t="s">
        <v>8030</v>
      </c>
      <c r="K5375" s="58">
        <v>2017</v>
      </c>
      <c r="L5375" s="545"/>
    </row>
    <row r="5376" spans="1:12" s="86" customFormat="1">
      <c r="A5376" s="7" t="s">
        <v>3930</v>
      </c>
      <c r="C5376" s="2">
        <v>3</v>
      </c>
      <c r="D5376" s="353"/>
      <c r="E5376" s="353"/>
      <c r="F5376" s="353"/>
      <c r="G5376" s="353"/>
      <c r="H5376" s="3" t="s">
        <v>1604</v>
      </c>
      <c r="I5376" s="1" t="s">
        <v>6371</v>
      </c>
      <c r="J5376" s="1" t="s">
        <v>8030</v>
      </c>
      <c r="K5376" s="58">
        <v>2017</v>
      </c>
      <c r="L5376" s="545"/>
    </row>
    <row r="5377" spans="1:12" s="86" customFormat="1">
      <c r="A5377" s="7" t="s">
        <v>5877</v>
      </c>
      <c r="C5377" s="2">
        <v>1</v>
      </c>
      <c r="D5377" s="353"/>
      <c r="E5377" s="353"/>
      <c r="F5377" s="353"/>
      <c r="G5377" s="353"/>
      <c r="H5377" s="3" t="s">
        <v>3421</v>
      </c>
      <c r="I5377" s="1" t="s">
        <v>6601</v>
      </c>
      <c r="J5377" s="1" t="s">
        <v>8030</v>
      </c>
      <c r="K5377" s="58">
        <v>2017</v>
      </c>
      <c r="L5377" s="545"/>
    </row>
    <row r="5378" spans="1:12" s="86" customFormat="1">
      <c r="A5378" s="7" t="s">
        <v>5877</v>
      </c>
      <c r="C5378" s="2">
        <v>2</v>
      </c>
      <c r="D5378" s="353"/>
      <c r="E5378" s="353"/>
      <c r="F5378" s="353"/>
      <c r="G5378" s="353"/>
      <c r="H5378" s="3" t="s">
        <v>1602</v>
      </c>
      <c r="I5378" s="1" t="s">
        <v>6601</v>
      </c>
      <c r="J5378" s="1" t="s">
        <v>8030</v>
      </c>
      <c r="K5378" s="58">
        <v>2017</v>
      </c>
      <c r="L5378" s="545"/>
    </row>
    <row r="5379" spans="1:12" s="86" customFormat="1">
      <c r="A5379" s="7" t="s">
        <v>5877</v>
      </c>
      <c r="C5379" s="2">
        <v>3</v>
      </c>
      <c r="D5379" s="353"/>
      <c r="E5379" s="353"/>
      <c r="F5379" s="353"/>
      <c r="G5379" s="353"/>
      <c r="H5379" s="3" t="s">
        <v>1604</v>
      </c>
      <c r="I5379" s="1" t="s">
        <v>6601</v>
      </c>
      <c r="J5379" s="1" t="s">
        <v>8030</v>
      </c>
      <c r="K5379" s="58">
        <v>2017</v>
      </c>
      <c r="L5379" s="545"/>
    </row>
    <row r="5380" spans="1:12" s="86" customFormat="1">
      <c r="A5380" s="1" t="s">
        <v>4346</v>
      </c>
      <c r="C5380" s="2">
        <v>1</v>
      </c>
      <c r="D5380" s="353"/>
      <c r="E5380" s="353"/>
      <c r="F5380" s="353"/>
      <c r="G5380" s="353"/>
      <c r="H5380" s="3" t="s">
        <v>5048</v>
      </c>
      <c r="I5380" s="1" t="s">
        <v>6247</v>
      </c>
      <c r="J5380" s="1" t="s">
        <v>8030</v>
      </c>
      <c r="K5380" s="58">
        <v>2017</v>
      </c>
      <c r="L5380" s="545"/>
    </row>
    <row r="5381" spans="1:12" s="86" customFormat="1">
      <c r="A5381" s="1" t="s">
        <v>4346</v>
      </c>
      <c r="C5381" s="2">
        <v>2</v>
      </c>
      <c r="D5381" s="353"/>
      <c r="E5381" s="353"/>
      <c r="F5381" s="353"/>
      <c r="G5381" s="353"/>
      <c r="H5381" s="3" t="s">
        <v>5049</v>
      </c>
      <c r="I5381" s="1" t="s">
        <v>6247</v>
      </c>
      <c r="J5381" s="1" t="s">
        <v>8030</v>
      </c>
      <c r="K5381" s="58">
        <v>2017</v>
      </c>
      <c r="L5381" s="545"/>
    </row>
    <row r="5382" spans="1:12" s="86" customFormat="1">
      <c r="A5382" s="7" t="s">
        <v>3437</v>
      </c>
      <c r="B5382" s="1"/>
      <c r="C5382" s="2">
        <v>1</v>
      </c>
      <c r="D5382" s="353"/>
      <c r="E5382" s="353"/>
      <c r="F5382" s="353"/>
      <c r="G5382" s="353"/>
      <c r="H5382" s="3">
        <v>8</v>
      </c>
      <c r="I5382" s="1" t="s">
        <v>6322</v>
      </c>
      <c r="J5382" s="1" t="s">
        <v>8030</v>
      </c>
      <c r="K5382" s="58">
        <v>2017</v>
      </c>
      <c r="L5382" s="545"/>
    </row>
    <row r="5383" spans="1:12" s="86" customFormat="1">
      <c r="A5383" s="7" t="s">
        <v>3437</v>
      </c>
      <c r="B5383" s="1"/>
      <c r="C5383" s="2">
        <v>2</v>
      </c>
      <c r="D5383" s="353"/>
      <c r="E5383" s="353"/>
      <c r="F5383" s="353"/>
      <c r="G5383" s="353"/>
      <c r="H5383" s="3">
        <v>9</v>
      </c>
      <c r="I5383" s="1" t="s">
        <v>6322</v>
      </c>
      <c r="J5383" s="1" t="s">
        <v>8030</v>
      </c>
      <c r="K5383" s="58">
        <v>2017</v>
      </c>
      <c r="L5383" s="545"/>
    </row>
    <row r="5384" spans="1:12" s="86" customFormat="1">
      <c r="A5384" s="7" t="s">
        <v>3437</v>
      </c>
      <c r="B5384" s="1"/>
      <c r="C5384" s="2">
        <v>3</v>
      </c>
      <c r="D5384" s="353"/>
      <c r="E5384" s="353"/>
      <c r="F5384" s="353"/>
      <c r="G5384" s="353"/>
      <c r="H5384" s="3">
        <v>10</v>
      </c>
      <c r="I5384" s="1" t="s">
        <v>6322</v>
      </c>
      <c r="J5384" s="1" t="s">
        <v>8030</v>
      </c>
      <c r="K5384" s="58">
        <v>2017</v>
      </c>
      <c r="L5384" s="545"/>
    </row>
    <row r="5385" spans="1:12" s="86" customFormat="1">
      <c r="A5385" s="7" t="s">
        <v>3437</v>
      </c>
      <c r="B5385" s="1"/>
      <c r="C5385" s="2">
        <v>4</v>
      </c>
      <c r="D5385" s="353"/>
      <c r="E5385" s="353"/>
      <c r="F5385" s="353"/>
      <c r="G5385" s="353"/>
      <c r="H5385" s="3">
        <v>11</v>
      </c>
      <c r="I5385" s="1" t="s">
        <v>6322</v>
      </c>
      <c r="J5385" s="1" t="s">
        <v>8030</v>
      </c>
      <c r="K5385" s="58">
        <v>2017</v>
      </c>
      <c r="L5385" s="545"/>
    </row>
    <row r="5386" spans="1:12" s="86" customFormat="1">
      <c r="A5386" s="7" t="s">
        <v>3437</v>
      </c>
      <c r="B5386" s="1"/>
      <c r="C5386" s="2">
        <v>5</v>
      </c>
      <c r="D5386" s="353"/>
      <c r="E5386" s="353"/>
      <c r="F5386" s="353"/>
      <c r="G5386" s="353"/>
      <c r="H5386" s="3">
        <v>12</v>
      </c>
      <c r="I5386" s="1" t="s">
        <v>6322</v>
      </c>
      <c r="J5386" s="1" t="s">
        <v>8030</v>
      </c>
      <c r="K5386" s="58">
        <v>2017</v>
      </c>
      <c r="L5386" s="545"/>
    </row>
    <row r="5387" spans="1:12" s="86" customFormat="1">
      <c r="A5387" s="7" t="s">
        <v>3439</v>
      </c>
      <c r="C5387" s="2">
        <v>1</v>
      </c>
      <c r="D5387" s="353"/>
      <c r="E5387" s="353"/>
      <c r="F5387" s="353"/>
      <c r="G5387" s="353"/>
      <c r="H5387" s="3" t="s">
        <v>3421</v>
      </c>
      <c r="I5387" s="1" t="s">
        <v>6176</v>
      </c>
      <c r="J5387" s="1" t="s">
        <v>8030</v>
      </c>
      <c r="K5387" s="58">
        <v>2017</v>
      </c>
      <c r="L5387" s="545"/>
    </row>
    <row r="5388" spans="1:12" s="86" customFormat="1">
      <c r="A5388" s="7" t="s">
        <v>3439</v>
      </c>
      <c r="C5388" s="2">
        <v>2</v>
      </c>
      <c r="D5388" s="353"/>
      <c r="E5388" s="353"/>
      <c r="F5388" s="353"/>
      <c r="G5388" s="353"/>
      <c r="H5388" s="3" t="s">
        <v>3421</v>
      </c>
      <c r="I5388" s="1" t="s">
        <v>6176</v>
      </c>
      <c r="J5388" s="1" t="s">
        <v>8030</v>
      </c>
      <c r="K5388" s="58">
        <v>2017</v>
      </c>
      <c r="L5388" s="545"/>
    </row>
    <row r="5389" spans="1:12" s="86" customFormat="1">
      <c r="A5389" s="7" t="s">
        <v>3439</v>
      </c>
      <c r="C5389" s="2">
        <v>3</v>
      </c>
      <c r="D5389" s="353"/>
      <c r="E5389" s="353"/>
      <c r="F5389" s="353"/>
      <c r="G5389" s="353"/>
      <c r="H5389" s="3" t="s">
        <v>3421</v>
      </c>
      <c r="I5389" s="1" t="s">
        <v>6176</v>
      </c>
      <c r="J5389" s="1" t="s">
        <v>8030</v>
      </c>
      <c r="K5389" s="58">
        <v>2017</v>
      </c>
      <c r="L5389" s="545"/>
    </row>
    <row r="5390" spans="1:12" s="86" customFormat="1">
      <c r="A5390" s="7" t="s">
        <v>3439</v>
      </c>
      <c r="C5390" s="2">
        <v>4</v>
      </c>
      <c r="D5390" s="353"/>
      <c r="E5390" s="353"/>
      <c r="F5390" s="353"/>
      <c r="G5390" s="353"/>
      <c r="H5390" s="3" t="s">
        <v>1604</v>
      </c>
      <c r="I5390" s="1" t="s">
        <v>6176</v>
      </c>
      <c r="J5390" s="1" t="s">
        <v>8030</v>
      </c>
      <c r="K5390" s="58">
        <v>2017</v>
      </c>
      <c r="L5390" s="545"/>
    </row>
    <row r="5391" spans="1:12" s="86" customFormat="1">
      <c r="A5391" s="7" t="s">
        <v>3439</v>
      </c>
      <c r="C5391" s="2">
        <v>5</v>
      </c>
      <c r="D5391" s="353"/>
      <c r="E5391" s="353"/>
      <c r="F5391" s="353"/>
      <c r="G5391" s="353"/>
      <c r="H5391" s="3" t="s">
        <v>1604</v>
      </c>
      <c r="I5391" s="1" t="s">
        <v>6176</v>
      </c>
      <c r="J5391" s="1" t="s">
        <v>8030</v>
      </c>
      <c r="K5391" s="58">
        <v>2017</v>
      </c>
      <c r="L5391" s="545"/>
    </row>
    <row r="5392" spans="1:12" s="86" customFormat="1">
      <c r="A5392" s="7" t="s">
        <v>3439</v>
      </c>
      <c r="C5392" s="2">
        <v>6</v>
      </c>
      <c r="D5392" s="353"/>
      <c r="E5392" s="353"/>
      <c r="F5392" s="353"/>
      <c r="G5392" s="353"/>
      <c r="H5392" s="3" t="s">
        <v>1604</v>
      </c>
      <c r="I5392" s="1" t="s">
        <v>6176</v>
      </c>
      <c r="J5392" s="1" t="s">
        <v>8030</v>
      </c>
      <c r="K5392" s="58">
        <v>2017</v>
      </c>
      <c r="L5392" s="545"/>
    </row>
    <row r="5393" spans="1:12" s="86" customFormat="1">
      <c r="A5393" s="7" t="s">
        <v>3447</v>
      </c>
      <c r="B5393" s="1"/>
      <c r="C5393" s="2">
        <v>1</v>
      </c>
      <c r="D5393" s="353"/>
      <c r="E5393" s="353"/>
      <c r="F5393" s="353"/>
      <c r="G5393" s="353"/>
      <c r="H5393" s="3">
        <v>8</v>
      </c>
      <c r="I5393" s="1" t="s">
        <v>6374</v>
      </c>
      <c r="J5393" s="1" t="s">
        <v>8030</v>
      </c>
      <c r="K5393" s="58">
        <v>2017</v>
      </c>
      <c r="L5393" s="545"/>
    </row>
    <row r="5394" spans="1:12" s="86" customFormat="1">
      <c r="A5394" s="7" t="s">
        <v>3447</v>
      </c>
      <c r="B5394" s="1"/>
      <c r="C5394" s="2">
        <v>2</v>
      </c>
      <c r="D5394" s="353"/>
      <c r="E5394" s="353"/>
      <c r="F5394" s="353"/>
      <c r="G5394" s="353"/>
      <c r="H5394" s="3">
        <v>8</v>
      </c>
      <c r="I5394" s="1" t="s">
        <v>6374</v>
      </c>
      <c r="J5394" s="1" t="s">
        <v>8030</v>
      </c>
      <c r="K5394" s="58">
        <v>2017</v>
      </c>
      <c r="L5394" s="545"/>
    </row>
    <row r="5395" spans="1:12" s="86" customFormat="1">
      <c r="A5395" s="7" t="s">
        <v>3447</v>
      </c>
      <c r="B5395" s="1"/>
      <c r="C5395" s="2">
        <v>3</v>
      </c>
      <c r="D5395" s="353"/>
      <c r="E5395" s="353"/>
      <c r="F5395" s="353"/>
      <c r="G5395" s="353"/>
      <c r="H5395" s="3">
        <v>8</v>
      </c>
      <c r="I5395" s="1" t="s">
        <v>6374</v>
      </c>
      <c r="J5395" s="1" t="s">
        <v>8030</v>
      </c>
      <c r="K5395" s="58">
        <v>2017</v>
      </c>
      <c r="L5395" s="545"/>
    </row>
    <row r="5396" spans="1:12" s="86" customFormat="1">
      <c r="A5396" s="7" t="s">
        <v>3447</v>
      </c>
      <c r="B5396" s="1"/>
      <c r="C5396" s="2">
        <v>4</v>
      </c>
      <c r="D5396" s="353"/>
      <c r="E5396" s="353"/>
      <c r="F5396" s="353"/>
      <c r="G5396" s="353"/>
      <c r="H5396" s="3">
        <v>9</v>
      </c>
      <c r="I5396" s="1" t="s">
        <v>6374</v>
      </c>
      <c r="J5396" s="1" t="s">
        <v>8030</v>
      </c>
      <c r="K5396" s="58">
        <v>2017</v>
      </c>
      <c r="L5396" s="545"/>
    </row>
    <row r="5397" spans="1:12" s="86" customFormat="1">
      <c r="A5397" s="7" t="s">
        <v>3447</v>
      </c>
      <c r="B5397" s="1"/>
      <c r="C5397" s="2">
        <v>5</v>
      </c>
      <c r="D5397" s="353"/>
      <c r="E5397" s="353"/>
      <c r="F5397" s="353"/>
      <c r="G5397" s="353"/>
      <c r="H5397" s="3">
        <v>9</v>
      </c>
      <c r="I5397" s="1" t="s">
        <v>6374</v>
      </c>
      <c r="J5397" s="1" t="s">
        <v>8030</v>
      </c>
      <c r="K5397" s="58">
        <v>2017</v>
      </c>
      <c r="L5397" s="545"/>
    </row>
    <row r="5398" spans="1:12" s="86" customFormat="1">
      <c r="A5398" s="7" t="s">
        <v>3447</v>
      </c>
      <c r="B5398" s="1"/>
      <c r="C5398" s="2">
        <v>6</v>
      </c>
      <c r="D5398" s="353"/>
      <c r="E5398" s="353"/>
      <c r="F5398" s="353"/>
      <c r="G5398" s="353"/>
      <c r="H5398" s="3">
        <v>9</v>
      </c>
      <c r="I5398" s="1" t="s">
        <v>6374</v>
      </c>
      <c r="J5398" s="1" t="s">
        <v>8030</v>
      </c>
      <c r="K5398" s="58">
        <v>2017</v>
      </c>
      <c r="L5398" s="545"/>
    </row>
    <row r="5399" spans="1:12" s="86" customFormat="1">
      <c r="A5399" s="7" t="s">
        <v>3447</v>
      </c>
      <c r="B5399" s="1"/>
      <c r="C5399" s="2">
        <v>7</v>
      </c>
      <c r="D5399" s="353"/>
      <c r="E5399" s="353"/>
      <c r="F5399" s="353"/>
      <c r="G5399" s="353"/>
      <c r="H5399" s="3">
        <v>10</v>
      </c>
      <c r="I5399" s="1" t="s">
        <v>6374</v>
      </c>
      <c r="J5399" s="1" t="s">
        <v>8030</v>
      </c>
      <c r="K5399" s="58">
        <v>2017</v>
      </c>
      <c r="L5399" s="545"/>
    </row>
    <row r="5400" spans="1:12" s="86" customFormat="1">
      <c r="A5400" s="7" t="s">
        <v>3447</v>
      </c>
      <c r="B5400" s="1"/>
      <c r="C5400" s="2">
        <v>8</v>
      </c>
      <c r="D5400" s="353"/>
      <c r="E5400" s="353"/>
      <c r="F5400" s="353"/>
      <c r="G5400" s="353"/>
      <c r="H5400" s="3">
        <v>10</v>
      </c>
      <c r="I5400" s="1" t="s">
        <v>6374</v>
      </c>
      <c r="J5400" s="1" t="s">
        <v>8030</v>
      </c>
      <c r="K5400" s="58">
        <v>2017</v>
      </c>
      <c r="L5400" s="545"/>
    </row>
    <row r="5401" spans="1:12" s="86" customFormat="1">
      <c r="A5401" s="7" t="s">
        <v>3447</v>
      </c>
      <c r="B5401" s="1"/>
      <c r="C5401" s="2">
        <v>9</v>
      </c>
      <c r="D5401" s="353"/>
      <c r="E5401" s="353"/>
      <c r="F5401" s="353"/>
      <c r="G5401" s="353"/>
      <c r="H5401" s="3">
        <v>10</v>
      </c>
      <c r="I5401" s="1" t="s">
        <v>6374</v>
      </c>
      <c r="J5401" s="1" t="s">
        <v>8030</v>
      </c>
      <c r="K5401" s="58">
        <v>2017</v>
      </c>
      <c r="L5401" s="545"/>
    </row>
    <row r="5402" spans="1:12" s="86" customFormat="1">
      <c r="A5402" s="7" t="s">
        <v>3447</v>
      </c>
      <c r="B5402" s="1"/>
      <c r="C5402" s="2">
        <v>10</v>
      </c>
      <c r="D5402" s="353"/>
      <c r="E5402" s="353"/>
      <c r="F5402" s="353"/>
      <c r="G5402" s="353"/>
      <c r="H5402" s="3">
        <v>11</v>
      </c>
      <c r="I5402" s="1" t="s">
        <v>6374</v>
      </c>
      <c r="J5402" s="1" t="s">
        <v>8030</v>
      </c>
      <c r="K5402" s="58">
        <v>2017</v>
      </c>
      <c r="L5402" s="545"/>
    </row>
    <row r="5403" spans="1:12" s="86" customFormat="1">
      <c r="A5403" s="7" t="s">
        <v>3447</v>
      </c>
      <c r="B5403" s="1"/>
      <c r="C5403" s="2">
        <v>11</v>
      </c>
      <c r="D5403" s="353"/>
      <c r="E5403" s="353"/>
      <c r="F5403" s="353"/>
      <c r="G5403" s="353"/>
      <c r="H5403" s="3">
        <v>11</v>
      </c>
      <c r="I5403" s="1" t="s">
        <v>6374</v>
      </c>
      <c r="J5403" s="1" t="s">
        <v>8030</v>
      </c>
      <c r="K5403" s="58">
        <v>2017</v>
      </c>
      <c r="L5403" s="545"/>
    </row>
    <row r="5404" spans="1:12" s="86" customFormat="1">
      <c r="A5404" s="7" t="s">
        <v>3447</v>
      </c>
      <c r="B5404" s="1"/>
      <c r="C5404" s="2">
        <v>12</v>
      </c>
      <c r="D5404" s="353"/>
      <c r="E5404" s="353"/>
      <c r="F5404" s="353"/>
      <c r="G5404" s="353"/>
      <c r="H5404" s="3">
        <v>11</v>
      </c>
      <c r="I5404" s="1" t="s">
        <v>6374</v>
      </c>
      <c r="J5404" s="1" t="s">
        <v>8030</v>
      </c>
      <c r="K5404" s="58">
        <v>2017</v>
      </c>
      <c r="L5404" s="545"/>
    </row>
    <row r="5405" spans="1:12" s="86" customFormat="1">
      <c r="A5405" s="7" t="s">
        <v>3447</v>
      </c>
      <c r="B5405" s="1"/>
      <c r="C5405" s="2">
        <v>13</v>
      </c>
      <c r="D5405" s="353"/>
      <c r="E5405" s="353"/>
      <c r="F5405" s="353"/>
      <c r="G5405" s="353"/>
      <c r="H5405" s="3">
        <v>12</v>
      </c>
      <c r="I5405" s="1" t="s">
        <v>6374</v>
      </c>
      <c r="J5405" s="1" t="s">
        <v>8030</v>
      </c>
      <c r="K5405" s="58">
        <v>2017</v>
      </c>
      <c r="L5405" s="545"/>
    </row>
    <row r="5406" spans="1:12" s="86" customFormat="1">
      <c r="A5406" s="7" t="s">
        <v>3447</v>
      </c>
      <c r="B5406" s="1"/>
      <c r="C5406" s="2">
        <v>14</v>
      </c>
      <c r="D5406" s="353"/>
      <c r="E5406" s="353"/>
      <c r="F5406" s="353"/>
      <c r="G5406" s="353"/>
      <c r="H5406" s="3">
        <v>12</v>
      </c>
      <c r="I5406" s="1" t="s">
        <v>6374</v>
      </c>
      <c r="J5406" s="1" t="s">
        <v>8030</v>
      </c>
      <c r="K5406" s="58">
        <v>2017</v>
      </c>
      <c r="L5406" s="545"/>
    </row>
    <row r="5407" spans="1:12" s="86" customFormat="1">
      <c r="A5407" s="7" t="s">
        <v>3447</v>
      </c>
      <c r="B5407" s="1"/>
      <c r="C5407" s="2">
        <v>15</v>
      </c>
      <c r="D5407" s="353"/>
      <c r="E5407" s="353"/>
      <c r="F5407" s="353"/>
      <c r="G5407" s="353"/>
      <c r="H5407" s="3">
        <v>12</v>
      </c>
      <c r="I5407" s="1" t="s">
        <v>6374</v>
      </c>
      <c r="J5407" s="1" t="s">
        <v>8030</v>
      </c>
      <c r="K5407" s="58">
        <v>2017</v>
      </c>
      <c r="L5407" s="545"/>
    </row>
    <row r="5408" spans="1:12" s="86" customFormat="1">
      <c r="A5408" s="7" t="s">
        <v>3447</v>
      </c>
      <c r="B5408" s="1"/>
      <c r="C5408" s="2">
        <v>16</v>
      </c>
      <c r="D5408" s="353"/>
      <c r="E5408" s="353"/>
      <c r="F5408" s="353"/>
      <c r="G5408" s="353"/>
      <c r="H5408" s="3">
        <v>13</v>
      </c>
      <c r="I5408" s="1" t="s">
        <v>6374</v>
      </c>
      <c r="J5408" s="1" t="s">
        <v>8030</v>
      </c>
      <c r="K5408" s="58">
        <v>2017</v>
      </c>
      <c r="L5408" s="545"/>
    </row>
    <row r="5409" spans="1:12" s="86" customFormat="1">
      <c r="A5409" s="7" t="s">
        <v>3447</v>
      </c>
      <c r="B5409" s="1"/>
      <c r="C5409" s="2">
        <v>17</v>
      </c>
      <c r="D5409" s="353"/>
      <c r="E5409" s="353"/>
      <c r="F5409" s="353"/>
      <c r="G5409" s="353"/>
      <c r="H5409" s="3">
        <v>13</v>
      </c>
      <c r="I5409" s="1" t="s">
        <v>6374</v>
      </c>
      <c r="J5409" s="1" t="s">
        <v>8030</v>
      </c>
      <c r="K5409" s="58">
        <v>2017</v>
      </c>
      <c r="L5409" s="545"/>
    </row>
    <row r="5410" spans="1:12" s="86" customFormat="1">
      <c r="A5410" s="7" t="s">
        <v>3447</v>
      </c>
      <c r="B5410" s="1"/>
      <c r="C5410" s="2">
        <v>18</v>
      </c>
      <c r="D5410" s="353"/>
      <c r="E5410" s="353"/>
      <c r="F5410" s="353"/>
      <c r="G5410" s="353"/>
      <c r="H5410" s="3">
        <v>13</v>
      </c>
      <c r="I5410" s="1" t="s">
        <v>6374</v>
      </c>
      <c r="J5410" s="1" t="s">
        <v>8030</v>
      </c>
      <c r="K5410" s="58">
        <v>2017</v>
      </c>
      <c r="L5410" s="545"/>
    </row>
    <row r="5411" spans="1:12" s="86" customFormat="1">
      <c r="A5411" s="7" t="s">
        <v>3447</v>
      </c>
      <c r="B5411" s="1"/>
      <c r="C5411" s="2">
        <v>19</v>
      </c>
      <c r="D5411" s="353"/>
      <c r="E5411" s="353"/>
      <c r="F5411" s="353"/>
      <c r="G5411" s="353"/>
      <c r="H5411" s="3">
        <v>14</v>
      </c>
      <c r="I5411" s="1" t="s">
        <v>6374</v>
      </c>
      <c r="J5411" s="1" t="s">
        <v>8030</v>
      </c>
      <c r="K5411" s="58">
        <v>2017</v>
      </c>
      <c r="L5411" s="545"/>
    </row>
    <row r="5412" spans="1:12" s="86" customFormat="1">
      <c r="A5412" s="7" t="s">
        <v>3447</v>
      </c>
      <c r="B5412" s="1"/>
      <c r="C5412" s="2">
        <v>20</v>
      </c>
      <c r="D5412" s="353"/>
      <c r="E5412" s="353"/>
      <c r="F5412" s="353"/>
      <c r="G5412" s="353"/>
      <c r="H5412" s="3">
        <v>14</v>
      </c>
      <c r="I5412" s="1" t="s">
        <v>6374</v>
      </c>
      <c r="J5412" s="1" t="s">
        <v>8030</v>
      </c>
      <c r="K5412" s="58">
        <v>2017</v>
      </c>
      <c r="L5412" s="545"/>
    </row>
    <row r="5413" spans="1:12" s="86" customFormat="1">
      <c r="A5413" s="7" t="s">
        <v>3447</v>
      </c>
      <c r="B5413" s="1"/>
      <c r="C5413" s="2">
        <v>21</v>
      </c>
      <c r="D5413" s="353"/>
      <c r="E5413" s="353"/>
      <c r="F5413" s="353"/>
      <c r="G5413" s="353"/>
      <c r="H5413" s="3">
        <v>14</v>
      </c>
      <c r="I5413" s="1" t="s">
        <v>6374</v>
      </c>
      <c r="J5413" s="1" t="s">
        <v>8030</v>
      </c>
      <c r="K5413" s="58">
        <v>2017</v>
      </c>
      <c r="L5413" s="545"/>
    </row>
    <row r="5414" spans="1:12" s="86" customFormat="1">
      <c r="A5414" s="7" t="s">
        <v>6224</v>
      </c>
      <c r="C5414" s="2">
        <v>1</v>
      </c>
      <c r="D5414" s="353"/>
      <c r="E5414" s="353"/>
      <c r="F5414" s="353"/>
      <c r="G5414" s="353"/>
      <c r="H5414" s="3" t="s">
        <v>6226</v>
      </c>
      <c r="I5414" s="1" t="s">
        <v>6215</v>
      </c>
      <c r="J5414" s="1" t="s">
        <v>8030</v>
      </c>
      <c r="K5414" s="58">
        <v>2017</v>
      </c>
      <c r="L5414" s="545"/>
    </row>
    <row r="5415" spans="1:12" s="86" customFormat="1">
      <c r="A5415" s="7" t="s">
        <v>3465</v>
      </c>
      <c r="C5415" s="2">
        <v>2</v>
      </c>
      <c r="D5415" s="353"/>
      <c r="E5415" s="353"/>
      <c r="F5415" s="353"/>
      <c r="G5415" s="353"/>
      <c r="H5415" s="3" t="s">
        <v>3468</v>
      </c>
      <c r="I5415" s="1" t="s">
        <v>6641</v>
      </c>
      <c r="J5415" s="1" t="s">
        <v>8030</v>
      </c>
      <c r="K5415" s="58">
        <v>2017</v>
      </c>
      <c r="L5415" s="545"/>
    </row>
    <row r="5416" spans="1:12" s="86" customFormat="1">
      <c r="A5416" s="7" t="s">
        <v>1188</v>
      </c>
      <c r="B5416" s="1"/>
      <c r="C5416" s="2">
        <v>1</v>
      </c>
      <c r="D5416" s="353"/>
      <c r="E5416" s="353"/>
      <c r="F5416" s="353"/>
      <c r="G5416" s="353"/>
      <c r="H5416" s="3" t="s">
        <v>643</v>
      </c>
      <c r="I5416" s="1" t="s">
        <v>6375</v>
      </c>
      <c r="J5416" s="1" t="s">
        <v>8030</v>
      </c>
      <c r="K5416" s="58">
        <v>2017</v>
      </c>
      <c r="L5416" s="545"/>
    </row>
    <row r="5417" spans="1:12" s="86" customFormat="1">
      <c r="A5417" s="7" t="s">
        <v>4251</v>
      </c>
      <c r="B5417" s="1"/>
      <c r="C5417" s="2">
        <v>1</v>
      </c>
      <c r="D5417" s="353"/>
      <c r="E5417" s="353"/>
      <c r="F5417" s="353"/>
      <c r="G5417" s="353"/>
      <c r="H5417" s="3" t="s">
        <v>3336</v>
      </c>
      <c r="I5417" s="1" t="s">
        <v>6377</v>
      </c>
      <c r="J5417" s="1" t="s">
        <v>8030</v>
      </c>
      <c r="K5417" s="58">
        <v>2017</v>
      </c>
      <c r="L5417" s="545"/>
    </row>
    <row r="5418" spans="1:12" s="86" customFormat="1">
      <c r="A5418" s="7" t="s">
        <v>4251</v>
      </c>
      <c r="B5418" s="1"/>
      <c r="C5418" s="2">
        <v>2</v>
      </c>
      <c r="D5418" s="353"/>
      <c r="E5418" s="353"/>
      <c r="F5418" s="353"/>
      <c r="G5418" s="353"/>
      <c r="H5418" s="9" t="s">
        <v>3339</v>
      </c>
      <c r="I5418" s="1" t="s">
        <v>6377</v>
      </c>
      <c r="J5418" s="1" t="s">
        <v>8030</v>
      </c>
      <c r="K5418" s="58">
        <v>2017</v>
      </c>
      <c r="L5418" s="545"/>
    </row>
    <row r="5419" spans="1:12" s="86" customFormat="1" ht="14.25" customHeight="1">
      <c r="A5419" s="7" t="s">
        <v>4251</v>
      </c>
      <c r="C5419" s="2">
        <v>3</v>
      </c>
      <c r="D5419" s="353"/>
      <c r="E5419" s="353"/>
      <c r="F5419" s="353"/>
      <c r="G5419" s="353"/>
      <c r="H5419" s="9" t="s">
        <v>6228</v>
      </c>
      <c r="I5419" s="1" t="s">
        <v>6216</v>
      </c>
      <c r="J5419" s="1" t="s">
        <v>8030</v>
      </c>
      <c r="K5419" s="58">
        <v>2017</v>
      </c>
      <c r="L5419" s="545"/>
    </row>
    <row r="5420" spans="1:12" s="86" customFormat="1" ht="12" customHeight="1">
      <c r="A5420" s="7" t="s">
        <v>4251</v>
      </c>
      <c r="C5420" s="2">
        <v>4</v>
      </c>
      <c r="D5420" s="353"/>
      <c r="E5420" s="353"/>
      <c r="F5420" s="353"/>
      <c r="G5420" s="353"/>
      <c r="H5420" s="9" t="s">
        <v>6229</v>
      </c>
      <c r="I5420" s="1" t="s">
        <v>6216</v>
      </c>
      <c r="J5420" s="1" t="s">
        <v>8030</v>
      </c>
      <c r="K5420" s="58">
        <v>2017</v>
      </c>
      <c r="L5420" s="545"/>
    </row>
    <row r="5421" spans="1:12" s="86" customFormat="1">
      <c r="A5421" s="7" t="s">
        <v>3348</v>
      </c>
      <c r="C5421" s="2">
        <v>2</v>
      </c>
      <c r="D5421" s="353"/>
      <c r="E5421" s="353"/>
      <c r="F5421" s="353"/>
      <c r="G5421" s="353"/>
      <c r="H5421" s="3" t="s">
        <v>6230</v>
      </c>
      <c r="I5421" s="1" t="s">
        <v>6216</v>
      </c>
      <c r="J5421" s="1" t="s">
        <v>8030</v>
      </c>
      <c r="K5421" s="58">
        <v>2017</v>
      </c>
      <c r="L5421" s="545"/>
    </row>
    <row r="5422" spans="1:12" s="86" customFormat="1">
      <c r="A5422" s="7" t="s">
        <v>4536</v>
      </c>
      <c r="B5422" s="1"/>
      <c r="C5422" s="2">
        <v>1</v>
      </c>
      <c r="D5422" s="353"/>
      <c r="E5422" s="353"/>
      <c r="F5422" s="353"/>
      <c r="G5422" s="353"/>
      <c r="H5422" s="3" t="s">
        <v>3666</v>
      </c>
      <c r="I5422" s="1" t="s">
        <v>6378</v>
      </c>
      <c r="J5422" s="1" t="s">
        <v>8030</v>
      </c>
      <c r="K5422" s="58">
        <v>2017</v>
      </c>
      <c r="L5422" s="545"/>
    </row>
    <row r="5423" spans="1:12" s="86" customFormat="1">
      <c r="A5423" s="7" t="s">
        <v>3681</v>
      </c>
      <c r="B5423" s="1"/>
      <c r="C5423" s="2">
        <v>1</v>
      </c>
      <c r="D5423" s="353"/>
      <c r="E5423" s="353"/>
      <c r="F5423" s="353"/>
      <c r="G5423" s="353"/>
      <c r="H5423" s="3" t="s">
        <v>3683</v>
      </c>
      <c r="I5423" s="1" t="s">
        <v>6380</v>
      </c>
      <c r="J5423" s="1" t="s">
        <v>8030</v>
      </c>
      <c r="K5423" s="58">
        <v>2017</v>
      </c>
      <c r="L5423" s="545"/>
    </row>
    <row r="5424" spans="1:12" s="86" customFormat="1">
      <c r="A5424" s="7" t="s">
        <v>3684</v>
      </c>
      <c r="B5424" s="1"/>
      <c r="C5424" s="2">
        <v>1</v>
      </c>
      <c r="D5424" s="353"/>
      <c r="E5424" s="353"/>
      <c r="F5424" s="353"/>
      <c r="G5424" s="353"/>
      <c r="H5424" s="3" t="s">
        <v>3686</v>
      </c>
      <c r="I5424" s="1" t="s">
        <v>6383</v>
      </c>
      <c r="J5424" s="1" t="s">
        <v>8030</v>
      </c>
      <c r="K5424" s="58">
        <v>2017</v>
      </c>
      <c r="L5424" s="545"/>
    </row>
    <row r="5425" spans="1:12" s="86" customFormat="1">
      <c r="A5425" s="121" t="s">
        <v>3684</v>
      </c>
      <c r="B5425" s="1"/>
      <c r="C5425" s="122">
        <v>2</v>
      </c>
      <c r="D5425" s="1208"/>
      <c r="E5425" s="1208"/>
      <c r="F5425" s="1208"/>
      <c r="G5425" s="1208"/>
      <c r="H5425" s="123" t="s">
        <v>3687</v>
      </c>
      <c r="I5425" s="1" t="s">
        <v>6383</v>
      </c>
      <c r="J5425" s="1" t="s">
        <v>8030</v>
      </c>
      <c r="K5425" s="58">
        <v>2017</v>
      </c>
      <c r="L5425" s="545"/>
    </row>
    <row r="5426" spans="1:12" s="86" customFormat="1">
      <c r="A5426" s="7" t="s">
        <v>3688</v>
      </c>
      <c r="B5426" s="1"/>
      <c r="C5426" s="2">
        <v>1</v>
      </c>
      <c r="D5426" s="353"/>
      <c r="E5426" s="353"/>
      <c r="F5426" s="353"/>
      <c r="G5426" s="353"/>
      <c r="H5426" s="3" t="s">
        <v>3690</v>
      </c>
      <c r="I5426" s="1" t="s">
        <v>6384</v>
      </c>
      <c r="J5426" s="1" t="s">
        <v>8030</v>
      </c>
      <c r="K5426" s="58">
        <v>2017</v>
      </c>
      <c r="L5426" s="545"/>
    </row>
    <row r="5427" spans="1:12" s="86" customFormat="1">
      <c r="A5427" s="7" t="s">
        <v>3772</v>
      </c>
      <c r="B5427" s="1"/>
      <c r="C5427" s="2">
        <v>1</v>
      </c>
      <c r="D5427" s="353"/>
      <c r="E5427" s="353"/>
      <c r="F5427" s="353"/>
      <c r="G5427" s="353"/>
      <c r="H5427" s="3" t="s">
        <v>3774</v>
      </c>
      <c r="I5427" s="1" t="s">
        <v>6386</v>
      </c>
      <c r="J5427" s="1" t="s">
        <v>8030</v>
      </c>
      <c r="K5427" s="58">
        <v>2017</v>
      </c>
      <c r="L5427" s="545"/>
    </row>
    <row r="5428" spans="1:12" s="86" customFormat="1">
      <c r="A5428" s="7" t="s">
        <v>3772</v>
      </c>
      <c r="B5428" s="1"/>
      <c r="C5428" s="2">
        <v>2</v>
      </c>
      <c r="D5428" s="353"/>
      <c r="E5428" s="353"/>
      <c r="F5428" s="353"/>
      <c r="G5428" s="353"/>
      <c r="H5428" s="3" t="s">
        <v>2021</v>
      </c>
      <c r="I5428" s="1" t="s">
        <v>6386</v>
      </c>
      <c r="J5428" s="1" t="s">
        <v>8030</v>
      </c>
      <c r="K5428" s="58">
        <v>2017</v>
      </c>
      <c r="L5428" s="545"/>
    </row>
    <row r="5429" spans="1:12" s="86" customFormat="1">
      <c r="A5429" s="7" t="s">
        <v>3772</v>
      </c>
      <c r="B5429" s="1"/>
      <c r="C5429" s="2">
        <v>3</v>
      </c>
      <c r="D5429" s="353"/>
      <c r="E5429" s="353"/>
      <c r="F5429" s="353"/>
      <c r="G5429" s="353"/>
      <c r="H5429" s="3" t="s">
        <v>3775</v>
      </c>
      <c r="I5429" s="1" t="s">
        <v>6386</v>
      </c>
      <c r="J5429" s="1" t="s">
        <v>8030</v>
      </c>
      <c r="K5429" s="58">
        <v>2017</v>
      </c>
      <c r="L5429" s="545"/>
    </row>
    <row r="5430" spans="1:12" s="86" customFormat="1">
      <c r="A5430" s="7" t="s">
        <v>3772</v>
      </c>
      <c r="B5430" s="1"/>
      <c r="C5430" s="2">
        <v>4</v>
      </c>
      <c r="D5430" s="353"/>
      <c r="E5430" s="353"/>
      <c r="F5430" s="353"/>
      <c r="G5430" s="353"/>
      <c r="H5430" s="3" t="s">
        <v>3776</v>
      </c>
      <c r="I5430" s="1" t="s">
        <v>6386</v>
      </c>
      <c r="J5430" s="1" t="s">
        <v>8030</v>
      </c>
      <c r="K5430" s="58">
        <v>2017</v>
      </c>
      <c r="L5430" s="545"/>
    </row>
    <row r="5431" spans="1:12" s="86" customFormat="1">
      <c r="A5431" s="7" t="s">
        <v>3777</v>
      </c>
      <c r="B5431" s="1"/>
      <c r="C5431" s="2">
        <v>1</v>
      </c>
      <c r="D5431" s="353"/>
      <c r="E5431" s="353"/>
      <c r="F5431" s="353"/>
      <c r="G5431" s="353"/>
      <c r="H5431" s="3" t="s">
        <v>3779</v>
      </c>
      <c r="I5431" s="1" t="s">
        <v>6371</v>
      </c>
      <c r="J5431" s="1" t="s">
        <v>8030</v>
      </c>
      <c r="K5431" s="58">
        <v>2017</v>
      </c>
      <c r="L5431" s="545"/>
    </row>
    <row r="5432" spans="1:12" s="86" customFormat="1">
      <c r="A5432" s="7" t="s">
        <v>3777</v>
      </c>
      <c r="B5432" s="1"/>
      <c r="C5432" s="2">
        <v>2</v>
      </c>
      <c r="D5432" s="353"/>
      <c r="E5432" s="353"/>
      <c r="F5432" s="353"/>
      <c r="G5432" s="353"/>
      <c r="H5432" s="3" t="s">
        <v>2021</v>
      </c>
      <c r="I5432" s="1" t="s">
        <v>6371</v>
      </c>
      <c r="J5432" s="1" t="s">
        <v>8030</v>
      </c>
      <c r="K5432" s="58">
        <v>2017</v>
      </c>
      <c r="L5432" s="545"/>
    </row>
    <row r="5433" spans="1:12" s="86" customFormat="1">
      <c r="A5433" s="7" t="s">
        <v>3777</v>
      </c>
      <c r="B5433" s="1"/>
      <c r="C5433" s="2">
        <v>3</v>
      </c>
      <c r="D5433" s="353"/>
      <c r="E5433" s="353"/>
      <c r="F5433" s="353"/>
      <c r="G5433" s="353"/>
      <c r="H5433" s="3" t="s">
        <v>3780</v>
      </c>
      <c r="I5433" s="1" t="s">
        <v>6371</v>
      </c>
      <c r="J5433" s="1" t="s">
        <v>8030</v>
      </c>
      <c r="K5433" s="58">
        <v>2017</v>
      </c>
      <c r="L5433" s="545"/>
    </row>
    <row r="5434" spans="1:12" s="86" customFormat="1">
      <c r="A5434" s="7" t="s">
        <v>3777</v>
      </c>
      <c r="B5434" s="1"/>
      <c r="C5434" s="2">
        <v>4</v>
      </c>
      <c r="D5434" s="353"/>
      <c r="E5434" s="353"/>
      <c r="F5434" s="353"/>
      <c r="G5434" s="353"/>
      <c r="H5434" s="3" t="s">
        <v>2446</v>
      </c>
      <c r="I5434" s="1" t="s">
        <v>6371</v>
      </c>
      <c r="J5434" s="1" t="s">
        <v>8030</v>
      </c>
      <c r="K5434" s="58">
        <v>2017</v>
      </c>
      <c r="L5434" s="545"/>
    </row>
    <row r="5435" spans="1:12" s="86" customFormat="1">
      <c r="A5435" s="7" t="s">
        <v>3777</v>
      </c>
      <c r="B5435" s="1"/>
      <c r="C5435" s="2">
        <v>5</v>
      </c>
      <c r="D5435" s="353"/>
      <c r="E5435" s="353"/>
      <c r="F5435" s="353"/>
      <c r="G5435" s="353"/>
      <c r="H5435" s="3" t="s">
        <v>3781</v>
      </c>
      <c r="I5435" s="1" t="s">
        <v>6371</v>
      </c>
      <c r="J5435" s="1" t="s">
        <v>8030</v>
      </c>
      <c r="K5435" s="58">
        <v>2017</v>
      </c>
      <c r="L5435" s="545"/>
    </row>
    <row r="5436" spans="1:12" s="86" customFormat="1">
      <c r="A5436" s="7" t="s">
        <v>3777</v>
      </c>
      <c r="B5436" s="1"/>
      <c r="C5436" s="2">
        <v>6</v>
      </c>
      <c r="D5436" s="353"/>
      <c r="E5436" s="353"/>
      <c r="F5436" s="353"/>
      <c r="G5436" s="353"/>
      <c r="H5436" s="3" t="s">
        <v>3782</v>
      </c>
      <c r="I5436" s="1" t="s">
        <v>6371</v>
      </c>
      <c r="J5436" s="1" t="s">
        <v>8030</v>
      </c>
      <c r="K5436" s="58">
        <v>2017</v>
      </c>
      <c r="L5436" s="545"/>
    </row>
    <row r="5437" spans="1:12" s="86" customFormat="1">
      <c r="A5437" s="7" t="s">
        <v>3790</v>
      </c>
      <c r="B5437" s="1"/>
      <c r="C5437" s="2">
        <v>1</v>
      </c>
      <c r="D5437" s="353"/>
      <c r="E5437" s="353"/>
      <c r="F5437" s="353"/>
      <c r="G5437" s="353"/>
      <c r="H5437" s="3" t="s">
        <v>3792</v>
      </c>
      <c r="I5437" s="1" t="s">
        <v>6388</v>
      </c>
      <c r="J5437" s="1" t="s">
        <v>8030</v>
      </c>
      <c r="K5437" s="58">
        <v>2017</v>
      </c>
      <c r="L5437" s="545"/>
    </row>
    <row r="5438" spans="1:12" s="86" customFormat="1">
      <c r="A5438" s="7" t="s">
        <v>3790</v>
      </c>
      <c r="B5438" s="1"/>
      <c r="C5438" s="2">
        <v>2</v>
      </c>
      <c r="D5438" s="353"/>
      <c r="E5438" s="353"/>
      <c r="F5438" s="353"/>
      <c r="G5438" s="353"/>
      <c r="H5438" s="3" t="s">
        <v>3793</v>
      </c>
      <c r="I5438" s="1" t="s">
        <v>6388</v>
      </c>
      <c r="J5438" s="1" t="s">
        <v>8030</v>
      </c>
      <c r="K5438" s="58">
        <v>2017</v>
      </c>
      <c r="L5438" s="545"/>
    </row>
    <row r="5439" spans="1:12" s="86" customFormat="1">
      <c r="A5439" s="7" t="s">
        <v>3801</v>
      </c>
      <c r="B5439" s="1"/>
      <c r="C5439" s="2">
        <v>1</v>
      </c>
      <c r="D5439" s="353"/>
      <c r="E5439" s="353"/>
      <c r="F5439" s="353"/>
      <c r="G5439" s="353"/>
      <c r="H5439" s="3" t="s">
        <v>3803</v>
      </c>
      <c r="I5439" s="1" t="s">
        <v>6618</v>
      </c>
      <c r="J5439" s="1" t="s">
        <v>8030</v>
      </c>
      <c r="K5439" s="58">
        <v>2017</v>
      </c>
      <c r="L5439" s="545"/>
    </row>
    <row r="5440" spans="1:12" s="86" customFormat="1">
      <c r="A5440" s="7" t="s">
        <v>3801</v>
      </c>
      <c r="B5440" s="1"/>
      <c r="C5440" s="2">
        <v>2</v>
      </c>
      <c r="D5440" s="353"/>
      <c r="E5440" s="353"/>
      <c r="F5440" s="353"/>
      <c r="G5440" s="353"/>
      <c r="H5440" s="3" t="s">
        <v>3804</v>
      </c>
      <c r="I5440" s="1" t="s">
        <v>6618</v>
      </c>
      <c r="J5440" s="1" t="s">
        <v>8030</v>
      </c>
      <c r="K5440" s="58">
        <v>2017</v>
      </c>
      <c r="L5440" s="545"/>
    </row>
    <row r="5441" spans="1:12" s="86" customFormat="1">
      <c r="A5441" s="7" t="s">
        <v>3801</v>
      </c>
      <c r="B5441" s="1"/>
      <c r="C5441" s="2">
        <v>3</v>
      </c>
      <c r="D5441" s="353"/>
      <c r="E5441" s="353"/>
      <c r="F5441" s="353"/>
      <c r="G5441" s="353"/>
      <c r="H5441" s="3" t="s">
        <v>2446</v>
      </c>
      <c r="I5441" s="1" t="s">
        <v>6618</v>
      </c>
      <c r="J5441" s="1" t="s">
        <v>8030</v>
      </c>
      <c r="K5441" s="58">
        <v>2017</v>
      </c>
      <c r="L5441" s="545"/>
    </row>
    <row r="5442" spans="1:12" s="86" customFormat="1">
      <c r="A5442" s="7" t="s">
        <v>3801</v>
      </c>
      <c r="B5442" s="1"/>
      <c r="C5442" s="2">
        <v>4</v>
      </c>
      <c r="D5442" s="353"/>
      <c r="E5442" s="353"/>
      <c r="F5442" s="353"/>
      <c r="G5442" s="353"/>
      <c r="H5442" s="3" t="s">
        <v>3805</v>
      </c>
      <c r="I5442" s="1" t="s">
        <v>6618</v>
      </c>
      <c r="J5442" s="1" t="s">
        <v>8030</v>
      </c>
      <c r="K5442" s="58">
        <v>2017</v>
      </c>
      <c r="L5442" s="545"/>
    </row>
    <row r="5443" spans="1:12" s="86" customFormat="1">
      <c r="A5443" s="7" t="s">
        <v>3801</v>
      </c>
      <c r="B5443" s="1"/>
      <c r="C5443" s="2">
        <v>5</v>
      </c>
      <c r="D5443" s="353"/>
      <c r="E5443" s="353"/>
      <c r="F5443" s="353"/>
      <c r="G5443" s="353"/>
      <c r="H5443" s="3" t="s">
        <v>3806</v>
      </c>
      <c r="I5443" s="1" t="s">
        <v>6618</v>
      </c>
      <c r="J5443" s="1" t="s">
        <v>8030</v>
      </c>
      <c r="K5443" s="58">
        <v>2017</v>
      </c>
      <c r="L5443" s="545"/>
    </row>
    <row r="5444" spans="1:12" s="86" customFormat="1">
      <c r="A5444" s="7" t="s">
        <v>3801</v>
      </c>
      <c r="B5444" s="1"/>
      <c r="C5444" s="2">
        <v>6</v>
      </c>
      <c r="D5444" s="353"/>
      <c r="E5444" s="353"/>
      <c r="F5444" s="353"/>
      <c r="G5444" s="353"/>
      <c r="H5444" s="3" t="s">
        <v>3807</v>
      </c>
      <c r="I5444" s="1" t="s">
        <v>6618</v>
      </c>
      <c r="J5444" s="1" t="s">
        <v>8030</v>
      </c>
      <c r="K5444" s="58">
        <v>2017</v>
      </c>
      <c r="L5444" s="545"/>
    </row>
    <row r="5445" spans="1:12" s="86" customFormat="1">
      <c r="A5445" s="7" t="s">
        <v>6268</v>
      </c>
      <c r="C5445" s="2">
        <v>1</v>
      </c>
      <c r="D5445" s="353"/>
      <c r="E5445" s="353"/>
      <c r="F5445" s="353"/>
      <c r="G5445" s="353"/>
      <c r="H5445" s="3" t="s">
        <v>712</v>
      </c>
      <c r="I5445" s="1" t="s">
        <v>6619</v>
      </c>
      <c r="J5445" s="1" t="s">
        <v>8030</v>
      </c>
      <c r="K5445" s="58">
        <v>2017</v>
      </c>
      <c r="L5445" s="545"/>
    </row>
    <row r="5446" spans="1:12" s="86" customFormat="1">
      <c r="A5446" s="1" t="s">
        <v>3444</v>
      </c>
      <c r="B5446" s="1"/>
      <c r="C5446" s="2">
        <v>1</v>
      </c>
      <c r="D5446" s="353"/>
      <c r="E5446" s="353"/>
      <c r="F5446" s="353"/>
      <c r="G5446" s="353"/>
      <c r="H5446" s="3" t="s">
        <v>3446</v>
      </c>
      <c r="I5446" s="1" t="s">
        <v>6389</v>
      </c>
      <c r="J5446" s="1" t="s">
        <v>8030</v>
      </c>
      <c r="K5446" s="58">
        <v>2017</v>
      </c>
      <c r="L5446" s="545"/>
    </row>
    <row r="5447" spans="1:12" s="86" customFormat="1">
      <c r="A5447" s="1" t="s">
        <v>5567</v>
      </c>
      <c r="B5447" s="1"/>
      <c r="C5447" s="2">
        <v>1</v>
      </c>
      <c r="D5447" s="353"/>
      <c r="E5447" s="353"/>
      <c r="F5447" s="353"/>
      <c r="G5447" s="353"/>
      <c r="H5447" s="3" t="s">
        <v>3971</v>
      </c>
      <c r="I5447" s="1" t="s">
        <v>6638</v>
      </c>
      <c r="J5447" s="1" t="s">
        <v>8030</v>
      </c>
      <c r="K5447" s="58">
        <v>2017</v>
      </c>
      <c r="L5447" s="545"/>
    </row>
    <row r="5448" spans="1:12" s="86" customFormat="1">
      <c r="A5448" s="1" t="s">
        <v>5567</v>
      </c>
      <c r="B5448" s="1"/>
      <c r="C5448" s="2">
        <v>2</v>
      </c>
      <c r="D5448" s="353"/>
      <c r="E5448" s="353"/>
      <c r="F5448" s="353"/>
      <c r="G5448" s="353"/>
      <c r="H5448" s="3" t="s">
        <v>3595</v>
      </c>
      <c r="I5448" s="1" t="s">
        <v>6638</v>
      </c>
      <c r="J5448" s="1" t="s">
        <v>8030</v>
      </c>
      <c r="K5448" s="58">
        <v>2017</v>
      </c>
      <c r="L5448" s="545"/>
    </row>
    <row r="5449" spans="1:12" s="86" customFormat="1">
      <c r="A5449" s="1" t="s">
        <v>5567</v>
      </c>
      <c r="B5449" s="1"/>
      <c r="C5449" s="2">
        <v>3</v>
      </c>
      <c r="D5449" s="353"/>
      <c r="E5449" s="353"/>
      <c r="F5449" s="353"/>
      <c r="G5449" s="353"/>
      <c r="H5449" s="3" t="s">
        <v>3972</v>
      </c>
      <c r="I5449" s="1" t="s">
        <v>6638</v>
      </c>
      <c r="J5449" s="1" t="s">
        <v>8030</v>
      </c>
      <c r="K5449" s="58">
        <v>2017</v>
      </c>
      <c r="L5449" s="545"/>
    </row>
    <row r="5450" spans="1:12" s="86" customFormat="1">
      <c r="A5450" s="1" t="s">
        <v>5567</v>
      </c>
      <c r="B5450" s="1"/>
      <c r="C5450" s="2">
        <v>4</v>
      </c>
      <c r="D5450" s="353"/>
      <c r="E5450" s="353"/>
      <c r="F5450" s="353"/>
      <c r="G5450" s="353"/>
      <c r="H5450" s="3" t="s">
        <v>3973</v>
      </c>
      <c r="I5450" s="1" t="s">
        <v>6638</v>
      </c>
      <c r="J5450" s="1" t="s">
        <v>8030</v>
      </c>
      <c r="K5450" s="58">
        <v>2017</v>
      </c>
      <c r="L5450" s="545"/>
    </row>
    <row r="5451" spans="1:12" s="86" customFormat="1">
      <c r="A5451" s="1" t="s">
        <v>5567</v>
      </c>
      <c r="B5451" s="1"/>
      <c r="C5451" s="2">
        <v>5</v>
      </c>
      <c r="D5451" s="353"/>
      <c r="E5451" s="353"/>
      <c r="F5451" s="353"/>
      <c r="G5451" s="353"/>
      <c r="H5451" s="3" t="s">
        <v>3974</v>
      </c>
      <c r="I5451" s="1" t="s">
        <v>6638</v>
      </c>
      <c r="J5451" s="1" t="s">
        <v>8030</v>
      </c>
      <c r="K5451" s="58">
        <v>2017</v>
      </c>
      <c r="L5451" s="545"/>
    </row>
    <row r="5452" spans="1:12" s="86" customFormat="1">
      <c r="A5452" s="1" t="s">
        <v>5567</v>
      </c>
      <c r="B5452" s="1"/>
      <c r="C5452" s="2">
        <v>6</v>
      </c>
      <c r="D5452" s="353"/>
      <c r="E5452" s="353"/>
      <c r="F5452" s="353"/>
      <c r="G5452" s="353"/>
      <c r="H5452" s="3" t="s">
        <v>3975</v>
      </c>
      <c r="I5452" s="1" t="s">
        <v>6638</v>
      </c>
      <c r="J5452" s="1" t="s">
        <v>8030</v>
      </c>
      <c r="K5452" s="58">
        <v>2017</v>
      </c>
      <c r="L5452" s="545"/>
    </row>
    <row r="5453" spans="1:12" s="86" customFormat="1">
      <c r="A5453" s="7" t="s">
        <v>4253</v>
      </c>
      <c r="B5453" s="1"/>
      <c r="C5453" s="2">
        <v>1</v>
      </c>
      <c r="D5453" s="353"/>
      <c r="E5453" s="353"/>
      <c r="F5453" s="353"/>
      <c r="G5453" s="353"/>
      <c r="H5453" s="3" t="s">
        <v>5085</v>
      </c>
      <c r="I5453" s="1" t="s">
        <v>6638</v>
      </c>
      <c r="J5453" s="1" t="s">
        <v>8030</v>
      </c>
      <c r="K5453" s="58">
        <v>2017</v>
      </c>
      <c r="L5453" s="545"/>
    </row>
    <row r="5454" spans="1:12" s="86" customFormat="1">
      <c r="A5454" s="1" t="s">
        <v>4029</v>
      </c>
      <c r="B5454" s="1"/>
      <c r="C5454" s="2">
        <v>1</v>
      </c>
      <c r="D5454" s="353"/>
      <c r="E5454" s="353"/>
      <c r="F5454" s="353"/>
      <c r="G5454" s="353"/>
      <c r="H5454" s="3" t="s">
        <v>5216</v>
      </c>
      <c r="I5454" s="1" t="s">
        <v>6392</v>
      </c>
      <c r="J5454" s="1" t="s">
        <v>8030</v>
      </c>
      <c r="K5454" s="58">
        <v>2017</v>
      </c>
      <c r="L5454" s="545"/>
    </row>
    <row r="5455" spans="1:12" s="86" customFormat="1">
      <c r="A5455" s="1" t="s">
        <v>4032</v>
      </c>
      <c r="B5455" s="1"/>
      <c r="C5455" s="2">
        <v>1</v>
      </c>
      <c r="D5455" s="353"/>
      <c r="E5455" s="353"/>
      <c r="F5455" s="353"/>
      <c r="G5455" s="353"/>
      <c r="H5455" s="3" t="s">
        <v>5217</v>
      </c>
      <c r="I5455" s="1" t="s">
        <v>6394</v>
      </c>
      <c r="J5455" s="1" t="s">
        <v>8030</v>
      </c>
      <c r="K5455" s="58">
        <v>2017</v>
      </c>
      <c r="L5455" s="545"/>
    </row>
    <row r="5456" spans="1:12" s="86" customFormat="1">
      <c r="A5456" s="1" t="s">
        <v>3986</v>
      </c>
      <c r="B5456" s="1"/>
      <c r="C5456" s="2">
        <v>1</v>
      </c>
      <c r="D5456" s="353"/>
      <c r="E5456" s="353"/>
      <c r="F5456" s="353"/>
      <c r="G5456" s="353"/>
      <c r="H5456" s="3" t="s">
        <v>5087</v>
      </c>
      <c r="I5456" s="1" t="s">
        <v>6395</v>
      </c>
      <c r="J5456" s="1" t="s">
        <v>8030</v>
      </c>
      <c r="K5456" s="58">
        <v>2017</v>
      </c>
      <c r="L5456" s="545"/>
    </row>
    <row r="5457" spans="1:12" s="86" customFormat="1">
      <c r="A5457" s="1" t="s">
        <v>3995</v>
      </c>
      <c r="B5457" s="1"/>
      <c r="C5457" s="2">
        <v>1</v>
      </c>
      <c r="D5457" s="353"/>
      <c r="E5457" s="353"/>
      <c r="F5457" s="353"/>
      <c r="G5457" s="353"/>
      <c r="H5457" s="3" t="s">
        <v>5088</v>
      </c>
      <c r="I5457" s="1" t="s">
        <v>6397</v>
      </c>
      <c r="J5457" s="1" t="s">
        <v>8030</v>
      </c>
      <c r="K5457" s="58">
        <v>2017</v>
      </c>
      <c r="L5457" s="545"/>
    </row>
    <row r="5458" spans="1:12" s="86" customFormat="1">
      <c r="A5458" s="1" t="s">
        <v>3995</v>
      </c>
      <c r="B5458" s="1"/>
      <c r="C5458" s="2">
        <v>2</v>
      </c>
      <c r="D5458" s="353"/>
      <c r="E5458" s="353"/>
      <c r="F5458" s="353"/>
      <c r="G5458" s="353"/>
      <c r="H5458" s="3" t="s">
        <v>5089</v>
      </c>
      <c r="I5458" s="1" t="s">
        <v>6397</v>
      </c>
      <c r="J5458" s="1" t="s">
        <v>8030</v>
      </c>
      <c r="K5458" s="58">
        <v>2017</v>
      </c>
      <c r="L5458" s="545"/>
    </row>
    <row r="5459" spans="1:12" s="86" customFormat="1">
      <c r="A5459" s="1" t="s">
        <v>3999</v>
      </c>
      <c r="B5459" s="1"/>
      <c r="C5459" s="2">
        <v>1</v>
      </c>
      <c r="D5459" s="353"/>
      <c r="E5459" s="353"/>
      <c r="F5459" s="353"/>
      <c r="G5459" s="353"/>
      <c r="H5459" s="3" t="s">
        <v>5087</v>
      </c>
      <c r="I5459" s="1" t="s">
        <v>6399</v>
      </c>
      <c r="J5459" s="1" t="s">
        <v>8030</v>
      </c>
      <c r="K5459" s="58">
        <v>2017</v>
      </c>
      <c r="L5459" s="545"/>
    </row>
    <row r="5460" spans="1:12" s="86" customFormat="1">
      <c r="A5460" s="1" t="s">
        <v>3999</v>
      </c>
      <c r="B5460" s="1"/>
      <c r="C5460" s="2">
        <v>2</v>
      </c>
      <c r="D5460" s="353"/>
      <c r="E5460" s="353"/>
      <c r="F5460" s="353"/>
      <c r="G5460" s="353"/>
      <c r="H5460" s="3" t="s">
        <v>5089</v>
      </c>
      <c r="I5460" s="1" t="s">
        <v>6399</v>
      </c>
      <c r="J5460" s="1" t="s">
        <v>8030</v>
      </c>
      <c r="K5460" s="58">
        <v>2017</v>
      </c>
      <c r="L5460" s="545"/>
    </row>
    <row r="5461" spans="1:12" s="86" customFormat="1">
      <c r="A5461" s="7" t="s">
        <v>4020</v>
      </c>
      <c r="B5461" s="1"/>
      <c r="C5461" s="2">
        <v>1</v>
      </c>
      <c r="D5461" s="353"/>
      <c r="E5461" s="353"/>
      <c r="F5461" s="353"/>
      <c r="G5461" s="353"/>
      <c r="H5461" s="3" t="s">
        <v>146</v>
      </c>
      <c r="I5461" s="1" t="s">
        <v>6400</v>
      </c>
      <c r="J5461" s="1" t="s">
        <v>8030</v>
      </c>
      <c r="K5461" s="58">
        <v>2017</v>
      </c>
      <c r="L5461" s="545"/>
    </row>
    <row r="5462" spans="1:12" s="86" customFormat="1">
      <c r="A5462" s="7" t="s">
        <v>4020</v>
      </c>
      <c r="B5462" s="1"/>
      <c r="C5462" s="2">
        <v>2</v>
      </c>
      <c r="D5462" s="353"/>
      <c r="E5462" s="353"/>
      <c r="F5462" s="353"/>
      <c r="G5462" s="353"/>
      <c r="H5462" s="3" t="s">
        <v>68</v>
      </c>
      <c r="I5462" s="1" t="s">
        <v>6400</v>
      </c>
      <c r="J5462" s="1" t="s">
        <v>8030</v>
      </c>
      <c r="K5462" s="58">
        <v>2017</v>
      </c>
      <c r="L5462" s="545"/>
    </row>
    <row r="5463" spans="1:12" s="86" customFormat="1">
      <c r="A5463" s="7" t="s">
        <v>4020</v>
      </c>
      <c r="B5463" s="1"/>
      <c r="C5463" s="2">
        <v>3</v>
      </c>
      <c r="D5463" s="353"/>
      <c r="E5463" s="353"/>
      <c r="F5463" s="353"/>
      <c r="G5463" s="353"/>
      <c r="H5463" s="3" t="s">
        <v>2641</v>
      </c>
      <c r="I5463" s="1" t="s">
        <v>6400</v>
      </c>
      <c r="J5463" s="1" t="s">
        <v>8030</v>
      </c>
      <c r="K5463" s="58">
        <v>2017</v>
      </c>
      <c r="L5463" s="545"/>
    </row>
    <row r="5464" spans="1:12" s="86" customFormat="1">
      <c r="A5464" s="7" t="s">
        <v>4020</v>
      </c>
      <c r="B5464" s="1"/>
      <c r="C5464" s="2">
        <v>4</v>
      </c>
      <c r="D5464" s="353"/>
      <c r="E5464" s="353"/>
      <c r="F5464" s="353"/>
      <c r="G5464" s="353"/>
      <c r="H5464" s="3" t="s">
        <v>905</v>
      </c>
      <c r="I5464" s="1" t="s">
        <v>6400</v>
      </c>
      <c r="J5464" s="1" t="s">
        <v>8030</v>
      </c>
      <c r="K5464" s="58">
        <v>2017</v>
      </c>
      <c r="L5464" s="545"/>
    </row>
    <row r="5465" spans="1:12" s="86" customFormat="1">
      <c r="A5465" s="7" t="s">
        <v>4020</v>
      </c>
      <c r="B5465" s="1"/>
      <c r="C5465" s="2">
        <v>5</v>
      </c>
      <c r="D5465" s="353"/>
      <c r="E5465" s="353"/>
      <c r="F5465" s="353"/>
      <c r="G5465" s="353"/>
      <c r="H5465" s="3" t="s">
        <v>4024</v>
      </c>
      <c r="I5465" s="1" t="s">
        <v>6400</v>
      </c>
      <c r="J5465" s="1" t="s">
        <v>8030</v>
      </c>
      <c r="K5465" s="58">
        <v>2017</v>
      </c>
      <c r="L5465" s="545"/>
    </row>
    <row r="5466" spans="1:12" s="86" customFormat="1">
      <c r="A5466" s="7" t="s">
        <v>4034</v>
      </c>
      <c r="B5466" s="1"/>
      <c r="C5466" s="2">
        <v>1</v>
      </c>
      <c r="D5466" s="353"/>
      <c r="E5466" s="353"/>
      <c r="F5466" s="353"/>
      <c r="G5466" s="353"/>
      <c r="H5466" s="3" t="s">
        <v>4036</v>
      </c>
      <c r="I5466" s="1" t="s">
        <v>6401</v>
      </c>
      <c r="J5466" s="1" t="s">
        <v>8030</v>
      </c>
      <c r="K5466" s="58">
        <v>2017</v>
      </c>
      <c r="L5466" s="545"/>
    </row>
    <row r="5467" spans="1:12" s="86" customFormat="1">
      <c r="A5467" s="7" t="s">
        <v>4045</v>
      </c>
      <c r="B5467" s="1"/>
      <c r="C5467" s="2">
        <v>1</v>
      </c>
      <c r="D5467" s="353"/>
      <c r="E5467" s="353"/>
      <c r="F5467" s="353"/>
      <c r="G5467" s="353"/>
      <c r="H5467" s="3" t="s">
        <v>4044</v>
      </c>
      <c r="I5467" s="1" t="s">
        <v>6403</v>
      </c>
      <c r="J5467" s="1" t="s">
        <v>8030</v>
      </c>
      <c r="K5467" s="58">
        <v>2017</v>
      </c>
      <c r="L5467" s="545"/>
    </row>
    <row r="5468" spans="1:12" s="86" customFormat="1">
      <c r="A5468" s="7" t="s">
        <v>4045</v>
      </c>
      <c r="B5468" s="1"/>
      <c r="C5468" s="2">
        <v>2</v>
      </c>
      <c r="D5468" s="353"/>
      <c r="E5468" s="353"/>
      <c r="F5468" s="353"/>
      <c r="G5468" s="353"/>
      <c r="H5468" s="3" t="s">
        <v>3774</v>
      </c>
      <c r="I5468" s="1" t="s">
        <v>6403</v>
      </c>
      <c r="J5468" s="1" t="s">
        <v>8030</v>
      </c>
      <c r="K5468" s="58">
        <v>2017</v>
      </c>
      <c r="L5468" s="545"/>
    </row>
    <row r="5469" spans="1:12" s="86" customFormat="1">
      <c r="A5469" s="7" t="s">
        <v>4045</v>
      </c>
      <c r="B5469" s="1"/>
      <c r="C5469" s="2">
        <v>3</v>
      </c>
      <c r="D5469" s="353"/>
      <c r="E5469" s="353"/>
      <c r="F5469" s="353"/>
      <c r="G5469" s="353"/>
      <c r="H5469" s="3" t="s">
        <v>2021</v>
      </c>
      <c r="I5469" s="1" t="s">
        <v>6403</v>
      </c>
      <c r="J5469" s="1" t="s">
        <v>8030</v>
      </c>
      <c r="K5469" s="58">
        <v>2017</v>
      </c>
      <c r="L5469" s="545"/>
    </row>
    <row r="5470" spans="1:12" s="86" customFormat="1">
      <c r="A5470" s="7" t="s">
        <v>4061</v>
      </c>
      <c r="B5470" s="1"/>
      <c r="C5470" s="2">
        <v>1</v>
      </c>
      <c r="D5470" s="353"/>
      <c r="E5470" s="353"/>
      <c r="F5470" s="353"/>
      <c r="G5470" s="353"/>
      <c r="H5470" s="3" t="s">
        <v>1569</v>
      </c>
      <c r="I5470" s="1" t="s">
        <v>6405</v>
      </c>
      <c r="J5470" s="1" t="s">
        <v>8030</v>
      </c>
      <c r="K5470" s="58">
        <v>2017</v>
      </c>
      <c r="L5470" s="545"/>
    </row>
    <row r="5471" spans="1:12" s="86" customFormat="1">
      <c r="A5471" s="7" t="s">
        <v>4061</v>
      </c>
      <c r="B5471" s="1"/>
      <c r="C5471" s="2">
        <v>2</v>
      </c>
      <c r="D5471" s="353"/>
      <c r="E5471" s="353"/>
      <c r="F5471" s="353"/>
      <c r="G5471" s="353"/>
      <c r="H5471" s="3" t="s">
        <v>4064</v>
      </c>
      <c r="I5471" s="1" t="s">
        <v>6405</v>
      </c>
      <c r="J5471" s="1" t="s">
        <v>8030</v>
      </c>
      <c r="K5471" s="58">
        <v>2017</v>
      </c>
      <c r="L5471" s="545"/>
    </row>
    <row r="5472" spans="1:12" s="86" customFormat="1">
      <c r="A5472" s="7" t="s">
        <v>4061</v>
      </c>
      <c r="B5472" s="1"/>
      <c r="C5472" s="12">
        <v>3</v>
      </c>
      <c r="D5472" s="397"/>
      <c r="E5472" s="397"/>
      <c r="F5472" s="397"/>
      <c r="G5472" s="397"/>
      <c r="H5472" s="23" t="s">
        <v>4065</v>
      </c>
      <c r="I5472" s="1" t="s">
        <v>6405</v>
      </c>
      <c r="J5472" s="1" t="s">
        <v>8030</v>
      </c>
      <c r="K5472" s="58">
        <v>2017</v>
      </c>
      <c r="L5472" s="545"/>
    </row>
    <row r="5473" spans="1:12">
      <c r="A5473" s="43" t="s">
        <v>2796</v>
      </c>
      <c r="B5473" s="602"/>
      <c r="C5473" s="10">
        <v>1</v>
      </c>
      <c r="H5473" s="4"/>
      <c r="I5473" s="1" t="s">
        <v>5959</v>
      </c>
      <c r="J5473" s="1" t="s">
        <v>8031</v>
      </c>
      <c r="K5473" s="58">
        <v>2016</v>
      </c>
    </row>
    <row r="5474" spans="1:12">
      <c r="A5474" s="43" t="s">
        <v>2796</v>
      </c>
      <c r="B5474" s="602"/>
      <c r="C5474" s="10">
        <v>2</v>
      </c>
      <c r="H5474" s="4"/>
      <c r="I5474" s="1" t="s">
        <v>5959</v>
      </c>
      <c r="J5474" s="1" t="s">
        <v>8031</v>
      </c>
      <c r="K5474" s="58">
        <v>2016</v>
      </c>
    </row>
    <row r="5475" spans="1:12">
      <c r="A5475" s="43" t="s">
        <v>2796</v>
      </c>
      <c r="B5475" s="602"/>
      <c r="C5475" s="10">
        <v>3</v>
      </c>
      <c r="H5475" s="4"/>
      <c r="I5475" s="1" t="s">
        <v>5960</v>
      </c>
      <c r="J5475" s="1" t="s">
        <v>8031</v>
      </c>
      <c r="K5475" s="58">
        <v>2016</v>
      </c>
    </row>
    <row r="5476" spans="1:12">
      <c r="A5476" s="43" t="s">
        <v>2796</v>
      </c>
      <c r="B5476" s="602"/>
      <c r="C5476" s="10">
        <v>4</v>
      </c>
      <c r="H5476" s="4"/>
      <c r="I5476" s="1" t="s">
        <v>5959</v>
      </c>
      <c r="J5476" s="1" t="s">
        <v>8031</v>
      </c>
      <c r="K5476" s="58">
        <v>2016</v>
      </c>
    </row>
    <row r="5477" spans="1:12" ht="15">
      <c r="A5477" s="147" t="s">
        <v>3968</v>
      </c>
      <c r="B5477" s="602"/>
      <c r="C5477" s="10">
        <v>6</v>
      </c>
      <c r="H5477" s="4"/>
      <c r="I5477" s="1" t="s">
        <v>5961</v>
      </c>
      <c r="J5477" s="1" t="s">
        <v>8031</v>
      </c>
      <c r="K5477" s="58">
        <v>2016</v>
      </c>
    </row>
    <row r="5478" spans="1:12" s="86" customFormat="1">
      <c r="A5478" s="14" t="s">
        <v>5911</v>
      </c>
      <c r="C5478" s="2">
        <v>1</v>
      </c>
      <c r="D5478" s="353"/>
      <c r="E5478" s="353"/>
      <c r="F5478" s="353"/>
      <c r="G5478" s="353"/>
      <c r="H5478" s="3" t="s">
        <v>3491</v>
      </c>
      <c r="I5478" s="1" t="s">
        <v>5918</v>
      </c>
      <c r="J5478" s="1" t="s">
        <v>8032</v>
      </c>
      <c r="K5478" s="44">
        <v>2016</v>
      </c>
      <c r="L5478" s="545"/>
    </row>
    <row r="5479" spans="1:12" s="86" customFormat="1">
      <c r="A5479" s="14" t="s">
        <v>5911</v>
      </c>
      <c r="C5479" s="2">
        <v>2</v>
      </c>
      <c r="D5479" s="353"/>
      <c r="E5479" s="353"/>
      <c r="F5479" s="353"/>
      <c r="G5479" s="353"/>
      <c r="H5479" s="3" t="s">
        <v>5914</v>
      </c>
      <c r="I5479" s="1" t="s">
        <v>5918</v>
      </c>
      <c r="J5479" s="1" t="s">
        <v>8032</v>
      </c>
      <c r="K5479" s="44">
        <v>2016</v>
      </c>
      <c r="L5479" s="545"/>
    </row>
    <row r="5480" spans="1:12" s="86" customFormat="1">
      <c r="A5480" s="14" t="s">
        <v>5911</v>
      </c>
      <c r="C5480" s="2">
        <v>3</v>
      </c>
      <c r="D5480" s="353"/>
      <c r="E5480" s="353"/>
      <c r="F5480" s="353"/>
      <c r="G5480" s="353"/>
      <c r="H5480" s="3" t="s">
        <v>5915</v>
      </c>
      <c r="I5480" s="1" t="s">
        <v>5918</v>
      </c>
      <c r="J5480" s="1" t="s">
        <v>8032</v>
      </c>
      <c r="K5480" s="44">
        <v>2016</v>
      </c>
      <c r="L5480" s="545"/>
    </row>
    <row r="5481" spans="1:12">
      <c r="A5481" s="1" t="s">
        <v>8458</v>
      </c>
      <c r="B5481" s="602"/>
      <c r="H5481" s="4"/>
      <c r="I5481" s="54" t="s">
        <v>5909</v>
      </c>
      <c r="J5481" s="44" t="s">
        <v>8033</v>
      </c>
      <c r="K5481" s="58">
        <v>2016</v>
      </c>
    </row>
    <row r="5482" spans="1:12">
      <c r="A5482" s="1" t="s">
        <v>8458</v>
      </c>
      <c r="B5482" s="602"/>
      <c r="H5482" s="4"/>
      <c r="I5482" s="54" t="s">
        <v>5910</v>
      </c>
      <c r="J5482" s="44" t="s">
        <v>8033</v>
      </c>
      <c r="K5482" s="58">
        <v>2016</v>
      </c>
    </row>
    <row r="5483" spans="1:12" s="86" customFormat="1">
      <c r="A5483" s="14" t="s">
        <v>329</v>
      </c>
      <c r="C5483" s="2">
        <v>1</v>
      </c>
      <c r="D5483" s="353"/>
      <c r="E5483" s="353"/>
      <c r="F5483" s="353"/>
      <c r="G5483" s="353"/>
      <c r="H5483" s="3" t="s">
        <v>4704</v>
      </c>
      <c r="I5483" s="1" t="s">
        <v>4255</v>
      </c>
      <c r="J5483" s="44" t="s">
        <v>8033</v>
      </c>
      <c r="K5483" s="58">
        <v>2016</v>
      </c>
      <c r="L5483" s="545"/>
    </row>
    <row r="5484" spans="1:12" s="86" customFormat="1">
      <c r="A5484" s="14" t="s">
        <v>329</v>
      </c>
      <c r="C5484" s="2">
        <v>2</v>
      </c>
      <c r="D5484" s="353"/>
      <c r="E5484" s="353"/>
      <c r="F5484" s="353"/>
      <c r="G5484" s="353"/>
      <c r="H5484" s="3" t="s">
        <v>4704</v>
      </c>
      <c r="I5484" s="1" t="s">
        <v>4705</v>
      </c>
      <c r="J5484" s="44" t="s">
        <v>8033</v>
      </c>
      <c r="K5484" s="58">
        <v>2016</v>
      </c>
      <c r="L5484" s="545"/>
    </row>
    <row r="5485" spans="1:12" s="86" customFormat="1">
      <c r="A5485" s="14" t="s">
        <v>329</v>
      </c>
      <c r="C5485" s="2">
        <v>3</v>
      </c>
      <c r="D5485" s="353"/>
      <c r="E5485" s="353"/>
      <c r="F5485" s="353"/>
      <c r="G5485" s="353"/>
      <c r="H5485" s="3" t="s">
        <v>4704</v>
      </c>
      <c r="I5485" s="1" t="s">
        <v>4705</v>
      </c>
      <c r="J5485" s="44" t="s">
        <v>8033</v>
      </c>
      <c r="K5485" s="58">
        <v>2016</v>
      </c>
      <c r="L5485" s="545"/>
    </row>
    <row r="5486" spans="1:12" s="86" customFormat="1">
      <c r="A5486" s="14" t="s">
        <v>329</v>
      </c>
      <c r="C5486" s="2">
        <v>4</v>
      </c>
      <c r="D5486" s="353"/>
      <c r="E5486" s="353"/>
      <c r="F5486" s="353"/>
      <c r="G5486" s="353"/>
      <c r="H5486" s="3" t="s">
        <v>4704</v>
      </c>
      <c r="I5486" s="1" t="s">
        <v>4705</v>
      </c>
      <c r="J5486" s="44" t="s">
        <v>8033</v>
      </c>
      <c r="K5486" s="58">
        <v>2016</v>
      </c>
      <c r="L5486" s="545"/>
    </row>
    <row r="5487" spans="1:12" s="86" customFormat="1">
      <c r="A5487" s="14" t="s">
        <v>329</v>
      </c>
      <c r="C5487" s="2">
        <v>5</v>
      </c>
      <c r="D5487" s="353"/>
      <c r="E5487" s="353"/>
      <c r="F5487" s="353"/>
      <c r="G5487" s="353"/>
      <c r="H5487" s="3" t="s">
        <v>4704</v>
      </c>
      <c r="I5487" s="1" t="s">
        <v>4705</v>
      </c>
      <c r="J5487" s="44" t="s">
        <v>8033</v>
      </c>
      <c r="K5487" s="58">
        <v>2016</v>
      </c>
      <c r="L5487" s="545"/>
    </row>
    <row r="5488" spans="1:12" s="86" customFormat="1">
      <c r="A5488" s="14" t="s">
        <v>329</v>
      </c>
      <c r="C5488" s="2">
        <v>6</v>
      </c>
      <c r="D5488" s="353"/>
      <c r="E5488" s="353"/>
      <c r="F5488" s="353"/>
      <c r="G5488" s="353"/>
      <c r="H5488" s="3" t="s">
        <v>4704</v>
      </c>
      <c r="I5488" s="1" t="s">
        <v>4254</v>
      </c>
      <c r="J5488" s="44" t="s">
        <v>8033</v>
      </c>
      <c r="K5488" s="58">
        <v>2016</v>
      </c>
      <c r="L5488" s="545"/>
    </row>
    <row r="5489" spans="1:12">
      <c r="A5489" s="87" t="s">
        <v>340</v>
      </c>
      <c r="B5489" s="602"/>
      <c r="C5489" s="10">
        <v>1</v>
      </c>
      <c r="H5489" s="4" t="s">
        <v>4710</v>
      </c>
      <c r="I5489" s="87" t="s">
        <v>4708</v>
      </c>
      <c r="J5489" s="44" t="s">
        <v>8033</v>
      </c>
      <c r="K5489" s="58">
        <v>2016</v>
      </c>
    </row>
    <row r="5490" spans="1:12">
      <c r="A5490" s="87" t="s">
        <v>340</v>
      </c>
      <c r="B5490" s="602"/>
      <c r="C5490" s="10">
        <v>2</v>
      </c>
      <c r="H5490" s="4" t="s">
        <v>4710</v>
      </c>
      <c r="I5490" s="87" t="s">
        <v>4708</v>
      </c>
      <c r="J5490" s="44" t="s">
        <v>8033</v>
      </c>
      <c r="K5490" s="58">
        <v>2016</v>
      </c>
    </row>
    <row r="5491" spans="1:12">
      <c r="A5491" s="87" t="s">
        <v>340</v>
      </c>
      <c r="B5491" s="602"/>
      <c r="C5491" s="10">
        <v>3</v>
      </c>
      <c r="H5491" s="4" t="s">
        <v>4710</v>
      </c>
      <c r="I5491" s="87" t="s">
        <v>4708</v>
      </c>
      <c r="J5491" s="44" t="s">
        <v>8033</v>
      </c>
      <c r="K5491" s="58">
        <v>2016</v>
      </c>
    </row>
    <row r="5492" spans="1:12">
      <c r="A5492" s="87" t="s">
        <v>340</v>
      </c>
      <c r="B5492" s="602"/>
      <c r="C5492" s="10">
        <v>4</v>
      </c>
      <c r="H5492" s="4" t="s">
        <v>4710</v>
      </c>
      <c r="I5492" s="87" t="s">
        <v>4708</v>
      </c>
      <c r="J5492" s="44" t="s">
        <v>8033</v>
      </c>
      <c r="K5492" s="58">
        <v>2016</v>
      </c>
    </row>
    <row r="5493" spans="1:12">
      <c r="A5493" s="87" t="s">
        <v>340</v>
      </c>
      <c r="B5493" s="602"/>
      <c r="C5493" s="10">
        <v>5</v>
      </c>
      <c r="H5493" s="4" t="s">
        <v>4710</v>
      </c>
      <c r="I5493" s="87" t="s">
        <v>4708</v>
      </c>
      <c r="J5493" s="44" t="s">
        <v>8033</v>
      </c>
      <c r="K5493" s="58">
        <v>2016</v>
      </c>
    </row>
    <row r="5494" spans="1:12" s="86" customFormat="1">
      <c r="A5494" s="851" t="s">
        <v>344</v>
      </c>
      <c r="C5494" s="79">
        <v>1</v>
      </c>
      <c r="D5494" s="353"/>
      <c r="E5494" s="353"/>
      <c r="F5494" s="353"/>
      <c r="G5494" s="353"/>
      <c r="H5494" s="80" t="s">
        <v>4712</v>
      </c>
      <c r="I5494" s="81" t="s">
        <v>4711</v>
      </c>
      <c r="J5494" s="44" t="s">
        <v>8033</v>
      </c>
      <c r="K5494" s="58">
        <v>2016</v>
      </c>
      <c r="L5494" s="545"/>
    </row>
    <row r="5495" spans="1:12" s="86" customFormat="1">
      <c r="A5495" s="7" t="s">
        <v>344</v>
      </c>
      <c r="C5495" s="2">
        <v>2</v>
      </c>
      <c r="D5495" s="353"/>
      <c r="E5495" s="353"/>
      <c r="F5495" s="353"/>
      <c r="G5495" s="353"/>
      <c r="H5495" s="3" t="s">
        <v>4712</v>
      </c>
      <c r="I5495" s="1" t="s">
        <v>4711</v>
      </c>
      <c r="J5495" s="44" t="s">
        <v>8033</v>
      </c>
      <c r="K5495" s="58">
        <v>2016</v>
      </c>
      <c r="L5495" s="545"/>
    </row>
    <row r="5496" spans="1:12" s="86" customFormat="1">
      <c r="A5496" s="7" t="s">
        <v>344</v>
      </c>
      <c r="C5496" s="2">
        <v>3</v>
      </c>
      <c r="D5496" s="353"/>
      <c r="E5496" s="353"/>
      <c r="F5496" s="353"/>
      <c r="G5496" s="353"/>
      <c r="H5496" s="3" t="s">
        <v>4712</v>
      </c>
      <c r="I5496" s="1" t="s">
        <v>4711</v>
      </c>
      <c r="J5496" s="44" t="s">
        <v>8033</v>
      </c>
      <c r="K5496" s="58">
        <v>2016</v>
      </c>
      <c r="L5496" s="545"/>
    </row>
    <row r="5497" spans="1:12" s="86" customFormat="1">
      <c r="A5497" s="7" t="s">
        <v>344</v>
      </c>
      <c r="C5497" s="2">
        <v>4</v>
      </c>
      <c r="D5497" s="353"/>
      <c r="E5497" s="353"/>
      <c r="F5497" s="353"/>
      <c r="G5497" s="353"/>
      <c r="H5497" s="3" t="s">
        <v>4712</v>
      </c>
      <c r="I5497" s="1" t="s">
        <v>4711</v>
      </c>
      <c r="J5497" s="44" t="s">
        <v>8033</v>
      </c>
      <c r="K5497" s="58">
        <v>2016</v>
      </c>
      <c r="L5497" s="545"/>
    </row>
    <row r="5498" spans="1:12" s="86" customFormat="1">
      <c r="A5498" s="7" t="s">
        <v>344</v>
      </c>
      <c r="C5498" s="2">
        <v>5</v>
      </c>
      <c r="D5498" s="353"/>
      <c r="E5498" s="353"/>
      <c r="F5498" s="353"/>
      <c r="G5498" s="353"/>
      <c r="H5498" s="3" t="s">
        <v>4712</v>
      </c>
      <c r="I5498" s="1" t="s">
        <v>4711</v>
      </c>
      <c r="J5498" s="44" t="s">
        <v>8033</v>
      </c>
      <c r="K5498" s="58">
        <v>2016</v>
      </c>
      <c r="L5498" s="545"/>
    </row>
    <row r="5499" spans="1:12" s="86" customFormat="1">
      <c r="A5499" s="7" t="s">
        <v>357</v>
      </c>
      <c r="C5499" s="2">
        <v>1</v>
      </c>
      <c r="D5499" s="353"/>
      <c r="E5499" s="353"/>
      <c r="F5499" s="353"/>
      <c r="G5499" s="353"/>
      <c r="H5499" s="3" t="s">
        <v>4714</v>
      </c>
      <c r="I5499" s="7" t="s">
        <v>4713</v>
      </c>
      <c r="J5499" s="44" t="s">
        <v>8033</v>
      </c>
      <c r="K5499" s="58">
        <v>2016</v>
      </c>
      <c r="L5499" s="545"/>
    </row>
    <row r="5500" spans="1:12" s="86" customFormat="1">
      <c r="A5500" s="7" t="s">
        <v>357</v>
      </c>
      <c r="C5500" s="2">
        <v>2</v>
      </c>
      <c r="D5500" s="353"/>
      <c r="E5500" s="353"/>
      <c r="F5500" s="353"/>
      <c r="G5500" s="353"/>
      <c r="H5500" s="3" t="s">
        <v>4714</v>
      </c>
      <c r="I5500" s="7" t="s">
        <v>4713</v>
      </c>
      <c r="J5500" s="44" t="s">
        <v>8033</v>
      </c>
      <c r="K5500" s="58">
        <v>2016</v>
      </c>
      <c r="L5500" s="545"/>
    </row>
    <row r="5501" spans="1:12" s="86" customFormat="1">
      <c r="A5501" s="7" t="s">
        <v>357</v>
      </c>
      <c r="C5501" s="2">
        <v>3</v>
      </c>
      <c r="D5501" s="353"/>
      <c r="E5501" s="353"/>
      <c r="F5501" s="353"/>
      <c r="G5501" s="353"/>
      <c r="H5501" s="3" t="s">
        <v>4714</v>
      </c>
      <c r="I5501" s="7" t="s">
        <v>4713</v>
      </c>
      <c r="J5501" s="44" t="s">
        <v>8033</v>
      </c>
      <c r="K5501" s="58">
        <v>2016</v>
      </c>
      <c r="L5501" s="545"/>
    </row>
    <row r="5502" spans="1:12" s="86" customFormat="1">
      <c r="A5502" s="7" t="s">
        <v>357</v>
      </c>
      <c r="C5502" s="2">
        <v>4</v>
      </c>
      <c r="D5502" s="353"/>
      <c r="E5502" s="353"/>
      <c r="F5502" s="353"/>
      <c r="G5502" s="353"/>
      <c r="H5502" s="3" t="s">
        <v>4714</v>
      </c>
      <c r="I5502" s="7" t="s">
        <v>4713</v>
      </c>
      <c r="J5502" s="44" t="s">
        <v>8033</v>
      </c>
      <c r="K5502" s="58">
        <v>2016</v>
      </c>
      <c r="L5502" s="545"/>
    </row>
    <row r="5503" spans="1:12" s="86" customFormat="1">
      <c r="A5503" s="7" t="s">
        <v>357</v>
      </c>
      <c r="C5503" s="2">
        <v>5</v>
      </c>
      <c r="D5503" s="353"/>
      <c r="E5503" s="353"/>
      <c r="F5503" s="353"/>
      <c r="G5503" s="353"/>
      <c r="H5503" s="3" t="s">
        <v>4714</v>
      </c>
      <c r="I5503" s="7" t="s">
        <v>4713</v>
      </c>
      <c r="J5503" s="44" t="s">
        <v>8033</v>
      </c>
      <c r="K5503" s="58">
        <v>2016</v>
      </c>
      <c r="L5503" s="545"/>
    </row>
    <row r="5504" spans="1:12">
      <c r="A5504" s="87" t="s">
        <v>337</v>
      </c>
      <c r="B5504" s="602"/>
      <c r="C5504" s="10">
        <v>1</v>
      </c>
      <c r="H5504" s="4" t="s">
        <v>4707</v>
      </c>
      <c r="I5504" s="87" t="s">
        <v>4706</v>
      </c>
      <c r="J5504" s="44" t="s">
        <v>8033</v>
      </c>
      <c r="K5504" s="58">
        <v>2016</v>
      </c>
    </row>
    <row r="5505" spans="1:11">
      <c r="A5505" s="87" t="s">
        <v>337</v>
      </c>
      <c r="B5505" s="602"/>
      <c r="C5505" s="10">
        <v>2</v>
      </c>
      <c r="H5505" s="4" t="s">
        <v>4707</v>
      </c>
      <c r="I5505" s="87" t="s">
        <v>4706</v>
      </c>
      <c r="J5505" s="44" t="s">
        <v>8033</v>
      </c>
      <c r="K5505" s="58">
        <v>2016</v>
      </c>
    </row>
    <row r="5506" spans="1:11">
      <c r="A5506" s="87" t="s">
        <v>337</v>
      </c>
      <c r="B5506" s="602"/>
      <c r="C5506" s="10">
        <v>3</v>
      </c>
      <c r="H5506" s="4" t="s">
        <v>4707</v>
      </c>
      <c r="I5506" s="87" t="s">
        <v>4706</v>
      </c>
      <c r="J5506" s="44" t="s">
        <v>8033</v>
      </c>
      <c r="K5506" s="58">
        <v>2016</v>
      </c>
    </row>
    <row r="5507" spans="1:11">
      <c r="A5507" s="87" t="s">
        <v>337</v>
      </c>
      <c r="B5507" s="602"/>
      <c r="C5507" s="10">
        <v>4</v>
      </c>
      <c r="H5507" s="4" t="s">
        <v>4707</v>
      </c>
      <c r="I5507" s="87" t="s">
        <v>4706</v>
      </c>
      <c r="J5507" s="44" t="s">
        <v>8033</v>
      </c>
      <c r="K5507" s="58">
        <v>2016</v>
      </c>
    </row>
    <row r="5508" spans="1:11">
      <c r="A5508" s="87" t="s">
        <v>337</v>
      </c>
      <c r="B5508" s="602"/>
      <c r="C5508" s="10">
        <v>5</v>
      </c>
      <c r="H5508" s="4" t="s">
        <v>4707</v>
      </c>
      <c r="I5508" s="87" t="s">
        <v>4706</v>
      </c>
      <c r="J5508" s="44" t="s">
        <v>8033</v>
      </c>
      <c r="K5508" s="58">
        <v>2016</v>
      </c>
    </row>
    <row r="5509" spans="1:11">
      <c r="A5509" s="43" t="s">
        <v>358</v>
      </c>
      <c r="C5509" s="2">
        <v>1</v>
      </c>
      <c r="D5509" s="353"/>
      <c r="E5509" s="353"/>
      <c r="F5509" s="353"/>
      <c r="G5509" s="353"/>
      <c r="H5509" s="3" t="s">
        <v>4715</v>
      </c>
      <c r="I5509" s="1" t="s">
        <v>5222</v>
      </c>
      <c r="J5509" s="44" t="s">
        <v>8033</v>
      </c>
      <c r="K5509" s="58">
        <v>2016</v>
      </c>
    </row>
    <row r="5510" spans="1:11">
      <c r="A5510" s="43" t="s">
        <v>358</v>
      </c>
      <c r="C5510" s="2">
        <v>2</v>
      </c>
      <c r="D5510" s="353"/>
      <c r="E5510" s="353"/>
      <c r="F5510" s="353"/>
      <c r="G5510" s="353"/>
      <c r="H5510" s="3" t="s">
        <v>4715</v>
      </c>
      <c r="I5510" s="1" t="s">
        <v>5222</v>
      </c>
      <c r="J5510" s="44" t="s">
        <v>8033</v>
      </c>
      <c r="K5510" s="58">
        <v>2016</v>
      </c>
    </row>
    <row r="5511" spans="1:11">
      <c r="A5511" s="43" t="s">
        <v>358</v>
      </c>
      <c r="C5511" s="2">
        <v>3</v>
      </c>
      <c r="D5511" s="353"/>
      <c r="E5511" s="353"/>
      <c r="F5511" s="353"/>
      <c r="G5511" s="353"/>
      <c r="H5511" s="3" t="s">
        <v>4715</v>
      </c>
      <c r="I5511" s="1" t="s">
        <v>5222</v>
      </c>
      <c r="J5511" s="44" t="s">
        <v>8033</v>
      </c>
      <c r="K5511" s="58">
        <v>2016</v>
      </c>
    </row>
    <row r="5512" spans="1:11">
      <c r="A5512" s="43" t="s">
        <v>358</v>
      </c>
      <c r="C5512" s="2">
        <v>4</v>
      </c>
      <c r="D5512" s="353"/>
      <c r="E5512" s="353"/>
      <c r="F5512" s="353"/>
      <c r="G5512" s="353"/>
      <c r="H5512" s="3" t="s">
        <v>4715</v>
      </c>
      <c r="I5512" s="1" t="s">
        <v>5222</v>
      </c>
      <c r="J5512" s="44" t="s">
        <v>8033</v>
      </c>
      <c r="K5512" s="58">
        <v>2016</v>
      </c>
    </row>
    <row r="5513" spans="1:11">
      <c r="A5513" s="43" t="s">
        <v>358</v>
      </c>
      <c r="C5513" s="2">
        <v>5</v>
      </c>
      <c r="D5513" s="353"/>
      <c r="E5513" s="353"/>
      <c r="F5513" s="353"/>
      <c r="G5513" s="353"/>
      <c r="H5513" s="3" t="s">
        <v>4715</v>
      </c>
      <c r="I5513" s="1" t="s">
        <v>5222</v>
      </c>
      <c r="J5513" s="44" t="s">
        <v>8033</v>
      </c>
      <c r="K5513" s="58">
        <v>2016</v>
      </c>
    </row>
    <row r="5514" spans="1:11">
      <c r="A5514" s="88" t="s">
        <v>462</v>
      </c>
      <c r="C5514" s="2">
        <v>1</v>
      </c>
      <c r="D5514" s="353"/>
      <c r="E5514" s="353"/>
      <c r="F5514" s="353"/>
      <c r="G5514" s="353"/>
      <c r="H5514" s="3" t="s">
        <v>4717</v>
      </c>
      <c r="I5514" s="1" t="s">
        <v>4716</v>
      </c>
      <c r="J5514" s="44" t="s">
        <v>8033</v>
      </c>
      <c r="K5514" s="58">
        <v>2016</v>
      </c>
    </row>
    <row r="5515" spans="1:11">
      <c r="A5515" s="88" t="s">
        <v>462</v>
      </c>
      <c r="C5515" s="2">
        <v>2</v>
      </c>
      <c r="D5515" s="353"/>
      <c r="E5515" s="353"/>
      <c r="F5515" s="353"/>
      <c r="G5515" s="353"/>
      <c r="H5515" s="3" t="s">
        <v>4717</v>
      </c>
      <c r="I5515" s="1" t="s">
        <v>4716</v>
      </c>
      <c r="J5515" s="44" t="s">
        <v>8033</v>
      </c>
      <c r="K5515" s="58">
        <v>2016</v>
      </c>
    </row>
    <row r="5516" spans="1:11">
      <c r="A5516" s="88" t="s">
        <v>462</v>
      </c>
      <c r="C5516" s="2">
        <v>3</v>
      </c>
      <c r="D5516" s="353"/>
      <c r="E5516" s="353"/>
      <c r="F5516" s="353"/>
      <c r="G5516" s="353"/>
      <c r="H5516" s="3" t="s">
        <v>4717</v>
      </c>
      <c r="I5516" s="1" t="s">
        <v>4716</v>
      </c>
      <c r="J5516" s="44" t="s">
        <v>8033</v>
      </c>
      <c r="K5516" s="58">
        <v>2016</v>
      </c>
    </row>
    <row r="5517" spans="1:11">
      <c r="A5517" s="88" t="s">
        <v>465</v>
      </c>
      <c r="C5517" s="2">
        <v>1</v>
      </c>
      <c r="D5517" s="353"/>
      <c r="E5517" s="353"/>
      <c r="F5517" s="353"/>
      <c r="G5517" s="353"/>
      <c r="H5517" s="3" t="s">
        <v>4719</v>
      </c>
      <c r="I5517" s="1" t="s">
        <v>4718</v>
      </c>
      <c r="J5517" s="44" t="s">
        <v>8033</v>
      </c>
      <c r="K5517" s="58">
        <v>2016</v>
      </c>
    </row>
    <row r="5518" spans="1:11">
      <c r="A5518" s="88" t="s">
        <v>465</v>
      </c>
      <c r="C5518" s="2">
        <v>2</v>
      </c>
      <c r="D5518" s="353"/>
      <c r="E5518" s="353"/>
      <c r="F5518" s="353"/>
      <c r="G5518" s="353"/>
      <c r="H5518" s="3" t="s">
        <v>4719</v>
      </c>
      <c r="I5518" s="1" t="s">
        <v>4718</v>
      </c>
      <c r="J5518" s="44" t="s">
        <v>8033</v>
      </c>
      <c r="K5518" s="58">
        <v>2016</v>
      </c>
    </row>
    <row r="5519" spans="1:11">
      <c r="A5519" s="88" t="s">
        <v>465</v>
      </c>
      <c r="C5519" s="2">
        <v>3</v>
      </c>
      <c r="D5519" s="353"/>
      <c r="E5519" s="353"/>
      <c r="F5519" s="353"/>
      <c r="G5519" s="353"/>
      <c r="H5519" s="3" t="s">
        <v>4719</v>
      </c>
      <c r="I5519" s="1" t="s">
        <v>4718</v>
      </c>
      <c r="J5519" s="44" t="s">
        <v>8033</v>
      </c>
      <c r="K5519" s="58">
        <v>2016</v>
      </c>
    </row>
    <row r="5520" spans="1:11">
      <c r="A5520" s="88" t="s">
        <v>485</v>
      </c>
      <c r="C5520" s="8">
        <v>1</v>
      </c>
      <c r="D5520" s="1187"/>
      <c r="E5520" s="1187"/>
      <c r="F5520" s="1187"/>
      <c r="G5520" s="1187"/>
      <c r="H5520" s="9" t="s">
        <v>4721</v>
      </c>
      <c r="I5520" s="6" t="s">
        <v>4720</v>
      </c>
      <c r="J5520" s="44" t="s">
        <v>8033</v>
      </c>
      <c r="K5520" s="58">
        <v>2016</v>
      </c>
    </row>
    <row r="5521" spans="1:11">
      <c r="A5521" s="88" t="s">
        <v>485</v>
      </c>
      <c r="C5521" s="8">
        <v>2</v>
      </c>
      <c r="D5521" s="1187"/>
      <c r="E5521" s="1187"/>
      <c r="F5521" s="1187"/>
      <c r="G5521" s="1187"/>
      <c r="H5521" s="9" t="s">
        <v>4721</v>
      </c>
      <c r="I5521" s="6" t="s">
        <v>4720</v>
      </c>
      <c r="J5521" s="44" t="s">
        <v>8033</v>
      </c>
      <c r="K5521" s="58">
        <v>2016</v>
      </c>
    </row>
    <row r="5522" spans="1:11">
      <c r="A5522" s="88" t="s">
        <v>536</v>
      </c>
      <c r="C5522" s="8">
        <v>1</v>
      </c>
      <c r="D5522" s="1187"/>
      <c r="E5522" s="1187"/>
      <c r="F5522" s="1187"/>
      <c r="G5522" s="1187"/>
      <c r="H5522" s="9" t="s">
        <v>4723</v>
      </c>
      <c r="I5522" s="6" t="s">
        <v>4722</v>
      </c>
      <c r="J5522" s="44" t="s">
        <v>8033</v>
      </c>
      <c r="K5522" s="58">
        <v>2016</v>
      </c>
    </row>
    <row r="5523" spans="1:11">
      <c r="A5523" s="88" t="s">
        <v>536</v>
      </c>
      <c r="C5523" s="8">
        <v>2</v>
      </c>
      <c r="D5523" s="1187"/>
      <c r="E5523" s="1187"/>
      <c r="F5523" s="1187"/>
      <c r="G5523" s="1187"/>
      <c r="H5523" s="9" t="s">
        <v>4723</v>
      </c>
      <c r="I5523" s="6" t="s">
        <v>4722</v>
      </c>
      <c r="J5523" s="44" t="s">
        <v>8033</v>
      </c>
      <c r="K5523" s="58">
        <v>2016</v>
      </c>
    </row>
    <row r="5524" spans="1:11">
      <c r="A5524" s="43" t="s">
        <v>540</v>
      </c>
      <c r="C5524" s="8">
        <v>1</v>
      </c>
      <c r="D5524" s="1187"/>
      <c r="E5524" s="1187"/>
      <c r="F5524" s="1187"/>
      <c r="G5524" s="1187"/>
      <c r="H5524" s="9" t="s">
        <v>4723</v>
      </c>
      <c r="I5524" s="6" t="s">
        <v>4722</v>
      </c>
      <c r="J5524" s="44" t="s">
        <v>8033</v>
      </c>
      <c r="K5524" s="58">
        <v>2016</v>
      </c>
    </row>
    <row r="5525" spans="1:11">
      <c r="A5525" s="43" t="s">
        <v>540</v>
      </c>
      <c r="C5525" s="8">
        <v>2</v>
      </c>
      <c r="D5525" s="1187"/>
      <c r="E5525" s="1187"/>
      <c r="F5525" s="1187"/>
      <c r="G5525" s="1187"/>
      <c r="H5525" s="9" t="s">
        <v>4723</v>
      </c>
      <c r="I5525" s="6" t="s">
        <v>4722</v>
      </c>
      <c r="J5525" s="44" t="s">
        <v>8033</v>
      </c>
      <c r="K5525" s="58">
        <v>2016</v>
      </c>
    </row>
    <row r="5526" spans="1:11">
      <c r="A5526" s="88" t="s">
        <v>545</v>
      </c>
      <c r="C5526" s="8">
        <v>1</v>
      </c>
      <c r="D5526" s="1187"/>
      <c r="E5526" s="1187"/>
      <c r="F5526" s="1187"/>
      <c r="G5526" s="1187"/>
      <c r="H5526" s="9" t="s">
        <v>4725</v>
      </c>
      <c r="I5526" s="6" t="s">
        <v>4724</v>
      </c>
      <c r="J5526" s="44" t="s">
        <v>8033</v>
      </c>
      <c r="K5526" s="58">
        <v>2016</v>
      </c>
    </row>
    <row r="5527" spans="1:11">
      <c r="A5527" s="88" t="s">
        <v>545</v>
      </c>
      <c r="C5527" s="8">
        <v>2</v>
      </c>
      <c r="D5527" s="1187"/>
      <c r="E5527" s="1187"/>
      <c r="F5527" s="1187"/>
      <c r="G5527" s="1187"/>
      <c r="H5527" s="9" t="s">
        <v>4725</v>
      </c>
      <c r="I5527" s="6" t="s">
        <v>4724</v>
      </c>
      <c r="J5527" s="44" t="s">
        <v>8033</v>
      </c>
      <c r="K5527" s="58">
        <v>2016</v>
      </c>
    </row>
    <row r="5528" spans="1:11">
      <c r="A5528" s="88" t="s">
        <v>545</v>
      </c>
      <c r="C5528" s="8">
        <v>3</v>
      </c>
      <c r="D5528" s="1187"/>
      <c r="E5528" s="1187"/>
      <c r="F5528" s="1187"/>
      <c r="G5528" s="1187"/>
      <c r="H5528" s="9" t="s">
        <v>4725</v>
      </c>
      <c r="I5528" s="6" t="s">
        <v>4724</v>
      </c>
      <c r="J5528" s="44" t="s">
        <v>8033</v>
      </c>
      <c r="K5528" s="58">
        <v>2016</v>
      </c>
    </row>
    <row r="5529" spans="1:11">
      <c r="A5529" s="88" t="s">
        <v>545</v>
      </c>
      <c r="C5529" s="8">
        <v>4</v>
      </c>
      <c r="D5529" s="1187"/>
      <c r="E5529" s="1187"/>
      <c r="F5529" s="1187"/>
      <c r="G5529" s="1187"/>
      <c r="H5529" s="9" t="s">
        <v>4725</v>
      </c>
      <c r="I5529" s="6" t="s">
        <v>4724</v>
      </c>
      <c r="J5529" s="44" t="s">
        <v>8033</v>
      </c>
      <c r="K5529" s="58">
        <v>2016</v>
      </c>
    </row>
    <row r="5530" spans="1:11">
      <c r="A5530" s="88" t="s">
        <v>547</v>
      </c>
      <c r="C5530" s="8">
        <v>1</v>
      </c>
      <c r="D5530" s="1187"/>
      <c r="E5530" s="1187"/>
      <c r="F5530" s="1187"/>
      <c r="G5530" s="1187"/>
      <c r="H5530" s="9" t="s">
        <v>4727</v>
      </c>
      <c r="I5530" s="6" t="s">
        <v>4726</v>
      </c>
      <c r="J5530" s="44" t="s">
        <v>8033</v>
      </c>
      <c r="K5530" s="58">
        <v>2016</v>
      </c>
    </row>
    <row r="5531" spans="1:11">
      <c r="A5531" s="88" t="s">
        <v>547</v>
      </c>
      <c r="C5531" s="8">
        <v>2</v>
      </c>
      <c r="D5531" s="1187"/>
      <c r="E5531" s="1187"/>
      <c r="F5531" s="1187"/>
      <c r="G5531" s="1187"/>
      <c r="H5531" s="9" t="s">
        <v>4727</v>
      </c>
      <c r="I5531" s="6" t="s">
        <v>4726</v>
      </c>
      <c r="J5531" s="44" t="s">
        <v>8033</v>
      </c>
      <c r="K5531" s="58">
        <v>2016</v>
      </c>
    </row>
    <row r="5532" spans="1:11">
      <c r="A5532" s="88" t="s">
        <v>547</v>
      </c>
      <c r="C5532" s="8">
        <v>3</v>
      </c>
      <c r="D5532" s="1187"/>
      <c r="E5532" s="1187"/>
      <c r="F5532" s="1187"/>
      <c r="G5532" s="1187"/>
      <c r="H5532" s="9" t="s">
        <v>4727</v>
      </c>
      <c r="I5532" s="6" t="s">
        <v>4726</v>
      </c>
      <c r="J5532" s="44" t="s">
        <v>8033</v>
      </c>
      <c r="K5532" s="58">
        <v>2016</v>
      </c>
    </row>
    <row r="5533" spans="1:11" ht="12.75" customHeight="1">
      <c r="A5533" s="88" t="s">
        <v>547</v>
      </c>
      <c r="C5533" s="8">
        <v>4</v>
      </c>
      <c r="D5533" s="1187"/>
      <c r="E5533" s="1187"/>
      <c r="F5533" s="1187"/>
      <c r="G5533" s="1187"/>
      <c r="H5533" s="9" t="s">
        <v>4727</v>
      </c>
      <c r="I5533" s="6" t="s">
        <v>4726</v>
      </c>
      <c r="J5533" s="44" t="s">
        <v>8033</v>
      </c>
      <c r="K5533" s="58">
        <v>2016</v>
      </c>
    </row>
    <row r="5534" spans="1:11">
      <c r="A5534" s="88" t="s">
        <v>561</v>
      </c>
      <c r="C5534" s="8">
        <v>1</v>
      </c>
      <c r="D5534" s="1187"/>
      <c r="E5534" s="1187"/>
      <c r="F5534" s="1187"/>
      <c r="G5534" s="1187"/>
      <c r="H5534" s="9" t="s">
        <v>4729</v>
      </c>
      <c r="I5534" s="6" t="s">
        <v>4728</v>
      </c>
      <c r="J5534" s="44" t="s">
        <v>8033</v>
      </c>
      <c r="K5534" s="58">
        <v>2016</v>
      </c>
    </row>
    <row r="5535" spans="1:11">
      <c r="A5535" s="88" t="s">
        <v>561</v>
      </c>
      <c r="C5535" s="8">
        <v>2</v>
      </c>
      <c r="D5535" s="1187"/>
      <c r="E5535" s="1187"/>
      <c r="F5535" s="1187"/>
      <c r="G5535" s="1187"/>
      <c r="H5535" s="9" t="s">
        <v>4729</v>
      </c>
      <c r="I5535" s="6" t="s">
        <v>4728</v>
      </c>
      <c r="J5535" s="44" t="s">
        <v>8033</v>
      </c>
      <c r="K5535" s="58">
        <v>2016</v>
      </c>
    </row>
    <row r="5536" spans="1:11">
      <c r="A5536" s="88" t="s">
        <v>561</v>
      </c>
      <c r="C5536" s="8">
        <v>3</v>
      </c>
      <c r="D5536" s="1187"/>
      <c r="E5536" s="1187"/>
      <c r="F5536" s="1187"/>
      <c r="G5536" s="1187"/>
      <c r="H5536" s="9" t="s">
        <v>4729</v>
      </c>
      <c r="I5536" s="6" t="s">
        <v>4728</v>
      </c>
      <c r="J5536" s="44" t="s">
        <v>8033</v>
      </c>
      <c r="K5536" s="58">
        <v>2016</v>
      </c>
    </row>
    <row r="5537" spans="1:11">
      <c r="A5537" s="88" t="s">
        <v>561</v>
      </c>
      <c r="C5537" s="8">
        <v>4</v>
      </c>
      <c r="D5537" s="1187"/>
      <c r="E5537" s="1187"/>
      <c r="F5537" s="1187"/>
      <c r="G5537" s="1187"/>
      <c r="H5537" s="9" t="s">
        <v>4729</v>
      </c>
      <c r="I5537" s="6" t="s">
        <v>4728</v>
      </c>
      <c r="J5537" s="44" t="s">
        <v>8033</v>
      </c>
      <c r="K5537" s="58">
        <v>2016</v>
      </c>
    </row>
    <row r="5538" spans="1:11">
      <c r="A5538" s="88" t="s">
        <v>564</v>
      </c>
      <c r="C5538" s="8">
        <v>1</v>
      </c>
      <c r="D5538" s="1187"/>
      <c r="E5538" s="1187"/>
      <c r="F5538" s="1187"/>
      <c r="G5538" s="1187"/>
      <c r="H5538" s="9" t="s">
        <v>4731</v>
      </c>
      <c r="I5538" s="6" t="s">
        <v>4730</v>
      </c>
      <c r="J5538" s="44" t="s">
        <v>8033</v>
      </c>
      <c r="K5538" s="58">
        <v>2016</v>
      </c>
    </row>
    <row r="5539" spans="1:11">
      <c r="A5539" s="88" t="s">
        <v>564</v>
      </c>
      <c r="C5539" s="8">
        <v>2</v>
      </c>
      <c r="D5539" s="1187"/>
      <c r="E5539" s="1187"/>
      <c r="F5539" s="1187"/>
      <c r="G5539" s="1187"/>
      <c r="H5539" s="9" t="s">
        <v>4731</v>
      </c>
      <c r="I5539" s="6" t="s">
        <v>4730</v>
      </c>
      <c r="J5539" s="44" t="s">
        <v>8033</v>
      </c>
      <c r="K5539" s="58">
        <v>2016</v>
      </c>
    </row>
    <row r="5540" spans="1:11">
      <c r="A5540" s="88" t="s">
        <v>564</v>
      </c>
      <c r="C5540" s="8">
        <v>3</v>
      </c>
      <c r="D5540" s="1187"/>
      <c r="E5540" s="1187"/>
      <c r="F5540" s="1187"/>
      <c r="G5540" s="1187"/>
      <c r="H5540" s="9" t="s">
        <v>4731</v>
      </c>
      <c r="I5540" s="6" t="s">
        <v>4730</v>
      </c>
      <c r="J5540" s="44" t="s">
        <v>8033</v>
      </c>
      <c r="K5540" s="58">
        <v>2016</v>
      </c>
    </row>
    <row r="5541" spans="1:11">
      <c r="A5541" s="88" t="s">
        <v>564</v>
      </c>
      <c r="C5541" s="8">
        <v>4</v>
      </c>
      <c r="D5541" s="1187"/>
      <c r="E5541" s="1187"/>
      <c r="F5541" s="1187"/>
      <c r="G5541" s="1187"/>
      <c r="H5541" s="9" t="s">
        <v>4731</v>
      </c>
      <c r="I5541" s="6" t="s">
        <v>4730</v>
      </c>
      <c r="J5541" s="44" t="s">
        <v>8033</v>
      </c>
      <c r="K5541" s="58">
        <v>2016</v>
      </c>
    </row>
    <row r="5542" spans="1:11">
      <c r="A5542" s="88" t="s">
        <v>566</v>
      </c>
      <c r="C5542" s="8">
        <v>1</v>
      </c>
      <c r="D5542" s="1187"/>
      <c r="E5542" s="1187"/>
      <c r="F5542" s="1187"/>
      <c r="G5542" s="1187"/>
      <c r="H5542" s="9" t="s">
        <v>4733</v>
      </c>
      <c r="I5542" s="6" t="s">
        <v>4732</v>
      </c>
      <c r="J5542" s="44" t="s">
        <v>8033</v>
      </c>
      <c r="K5542" s="58">
        <v>2016</v>
      </c>
    </row>
    <row r="5543" spans="1:11">
      <c r="A5543" s="88" t="s">
        <v>566</v>
      </c>
      <c r="C5543" s="8">
        <v>2</v>
      </c>
      <c r="D5543" s="1187"/>
      <c r="E5543" s="1187"/>
      <c r="F5543" s="1187"/>
      <c r="G5543" s="1187"/>
      <c r="H5543" s="9" t="s">
        <v>4733</v>
      </c>
      <c r="I5543" s="6" t="s">
        <v>4732</v>
      </c>
      <c r="J5543" s="44" t="s">
        <v>8033</v>
      </c>
      <c r="K5543" s="58">
        <v>2016</v>
      </c>
    </row>
    <row r="5544" spans="1:11">
      <c r="A5544" s="88" t="s">
        <v>566</v>
      </c>
      <c r="C5544" s="8">
        <v>3</v>
      </c>
      <c r="D5544" s="1187"/>
      <c r="E5544" s="1187"/>
      <c r="F5544" s="1187"/>
      <c r="G5544" s="1187"/>
      <c r="H5544" s="9" t="s">
        <v>4733</v>
      </c>
      <c r="I5544" s="6" t="s">
        <v>4732</v>
      </c>
      <c r="J5544" s="44" t="s">
        <v>8033</v>
      </c>
      <c r="K5544" s="58">
        <v>2016</v>
      </c>
    </row>
    <row r="5545" spans="1:11">
      <c r="A5545" s="88" t="s">
        <v>566</v>
      </c>
      <c r="C5545" s="8">
        <v>4</v>
      </c>
      <c r="D5545" s="1187"/>
      <c r="E5545" s="1187"/>
      <c r="F5545" s="1187"/>
      <c r="G5545" s="1187"/>
      <c r="H5545" s="9" t="s">
        <v>4733</v>
      </c>
      <c r="I5545" s="6" t="s">
        <v>4732</v>
      </c>
      <c r="J5545" s="44" t="s">
        <v>8033</v>
      </c>
      <c r="K5545" s="58">
        <v>2016</v>
      </c>
    </row>
    <row r="5546" spans="1:11">
      <c r="A5546" s="88" t="s">
        <v>569</v>
      </c>
      <c r="C5546" s="8">
        <v>1</v>
      </c>
      <c r="D5546" s="1187"/>
      <c r="E5546" s="1187"/>
      <c r="F5546" s="1187"/>
      <c r="G5546" s="1187"/>
      <c r="H5546" s="9" t="s">
        <v>4735</v>
      </c>
      <c r="I5546" s="6" t="s">
        <v>4734</v>
      </c>
      <c r="J5546" s="44" t="s">
        <v>8033</v>
      </c>
      <c r="K5546" s="58">
        <v>2016</v>
      </c>
    </row>
    <row r="5547" spans="1:11">
      <c r="A5547" s="88" t="s">
        <v>569</v>
      </c>
      <c r="C5547" s="8">
        <v>2</v>
      </c>
      <c r="D5547" s="1187"/>
      <c r="E5547" s="1187"/>
      <c r="F5547" s="1187"/>
      <c r="G5547" s="1187"/>
      <c r="H5547" s="9" t="s">
        <v>4735</v>
      </c>
      <c r="I5547" s="6" t="s">
        <v>4734</v>
      </c>
      <c r="J5547" s="44" t="s">
        <v>8033</v>
      </c>
      <c r="K5547" s="58">
        <v>2016</v>
      </c>
    </row>
    <row r="5548" spans="1:11">
      <c r="A5548" s="88" t="s">
        <v>569</v>
      </c>
      <c r="C5548" s="8">
        <v>3</v>
      </c>
      <c r="D5548" s="1187"/>
      <c r="E5548" s="1187"/>
      <c r="F5548" s="1187"/>
      <c r="G5548" s="1187"/>
      <c r="H5548" s="9" t="s">
        <v>4735</v>
      </c>
      <c r="I5548" s="6" t="s">
        <v>4734</v>
      </c>
      <c r="J5548" s="44" t="s">
        <v>8033</v>
      </c>
      <c r="K5548" s="58">
        <v>2016</v>
      </c>
    </row>
    <row r="5549" spans="1:11">
      <c r="A5549" s="88" t="s">
        <v>569</v>
      </c>
      <c r="C5549" s="8">
        <v>4</v>
      </c>
      <c r="D5549" s="1187"/>
      <c r="E5549" s="1187"/>
      <c r="F5549" s="1187"/>
      <c r="G5549" s="1187"/>
      <c r="H5549" s="9" t="s">
        <v>4735</v>
      </c>
      <c r="I5549" s="6" t="s">
        <v>4734</v>
      </c>
      <c r="J5549" s="44" t="s">
        <v>8033</v>
      </c>
      <c r="K5549" s="58">
        <v>2016</v>
      </c>
    </row>
    <row r="5550" spans="1:11">
      <c r="A5550" s="88" t="s">
        <v>571</v>
      </c>
      <c r="C5550" s="8">
        <v>1</v>
      </c>
      <c r="D5550" s="1187"/>
      <c r="E5550" s="1187"/>
      <c r="F5550" s="1187"/>
      <c r="G5550" s="1187"/>
      <c r="H5550" s="9" t="s">
        <v>4737</v>
      </c>
      <c r="I5550" s="6" t="s">
        <v>4736</v>
      </c>
      <c r="J5550" s="44" t="s">
        <v>8033</v>
      </c>
      <c r="K5550" s="58">
        <v>2016</v>
      </c>
    </row>
    <row r="5551" spans="1:11">
      <c r="A5551" s="88" t="s">
        <v>571</v>
      </c>
      <c r="C5551" s="8">
        <v>2</v>
      </c>
      <c r="D5551" s="1187"/>
      <c r="E5551" s="1187"/>
      <c r="F5551" s="1187"/>
      <c r="G5551" s="1187"/>
      <c r="H5551" s="9" t="s">
        <v>4737</v>
      </c>
      <c r="I5551" s="6" t="s">
        <v>4736</v>
      </c>
      <c r="J5551" s="44" t="s">
        <v>8033</v>
      </c>
      <c r="K5551" s="58">
        <v>2016</v>
      </c>
    </row>
    <row r="5552" spans="1:11">
      <c r="A5552" s="88" t="s">
        <v>571</v>
      </c>
      <c r="C5552" s="8">
        <v>3</v>
      </c>
      <c r="D5552" s="1187"/>
      <c r="E5552" s="1187"/>
      <c r="F5552" s="1187"/>
      <c r="G5552" s="1187"/>
      <c r="H5552" s="9" t="s">
        <v>4737</v>
      </c>
      <c r="I5552" s="6" t="s">
        <v>4736</v>
      </c>
      <c r="J5552" s="44" t="s">
        <v>8033</v>
      </c>
      <c r="K5552" s="58">
        <v>2016</v>
      </c>
    </row>
    <row r="5553" spans="1:12">
      <c r="A5553" s="88" t="s">
        <v>571</v>
      </c>
      <c r="C5553" s="8">
        <v>4</v>
      </c>
      <c r="D5553" s="1187"/>
      <c r="E5553" s="1187"/>
      <c r="F5553" s="1187"/>
      <c r="G5553" s="1187"/>
      <c r="H5553" s="9" t="s">
        <v>4737</v>
      </c>
      <c r="I5553" s="6" t="s">
        <v>4736</v>
      </c>
      <c r="J5553" s="44" t="s">
        <v>8033</v>
      </c>
      <c r="K5553" s="58">
        <v>2016</v>
      </c>
    </row>
    <row r="5554" spans="1:12" s="86" customFormat="1">
      <c r="A5554" s="7" t="s">
        <v>5329</v>
      </c>
      <c r="B5554" s="1"/>
      <c r="C5554" s="8">
        <v>1</v>
      </c>
      <c r="D5554" s="1187"/>
      <c r="E5554" s="1187"/>
      <c r="F5554" s="1187"/>
      <c r="G5554" s="1187"/>
      <c r="H5554" s="3" t="s">
        <v>596</v>
      </c>
      <c r="I5554" s="6" t="s">
        <v>5332</v>
      </c>
      <c r="J5554" s="44" t="s">
        <v>8033</v>
      </c>
      <c r="K5554" s="58">
        <v>2016</v>
      </c>
      <c r="L5554" s="545"/>
    </row>
    <row r="5555" spans="1:12" s="86" customFormat="1">
      <c r="A5555" s="7" t="s">
        <v>594</v>
      </c>
      <c r="B5555" s="1"/>
      <c r="C5555" s="8">
        <v>1</v>
      </c>
      <c r="D5555" s="1187"/>
      <c r="E5555" s="1187"/>
      <c r="F5555" s="1187"/>
      <c r="G5555" s="1187"/>
      <c r="H5555" s="3" t="s">
        <v>596</v>
      </c>
      <c r="I5555" s="617" t="s">
        <v>5328</v>
      </c>
      <c r="J5555" s="44" t="s">
        <v>8033</v>
      </c>
      <c r="K5555" s="58">
        <v>2016</v>
      </c>
      <c r="L5555" s="545"/>
    </row>
    <row r="5556" spans="1:12">
      <c r="A5556" s="7" t="s">
        <v>597</v>
      </c>
      <c r="C5556" s="2">
        <v>1</v>
      </c>
      <c r="D5556" s="353"/>
      <c r="E5556" s="353"/>
      <c r="F5556" s="353"/>
      <c r="G5556" s="353"/>
      <c r="H5556" s="3" t="s">
        <v>598</v>
      </c>
      <c r="I5556" s="6" t="s">
        <v>4257</v>
      </c>
      <c r="J5556" s="44" t="s">
        <v>8033</v>
      </c>
      <c r="K5556" s="58">
        <v>2016</v>
      </c>
    </row>
    <row r="5557" spans="1:12">
      <c r="A5557" s="7" t="s">
        <v>597</v>
      </c>
      <c r="C5557" s="2">
        <v>2</v>
      </c>
      <c r="D5557" s="353"/>
      <c r="E5557" s="353"/>
      <c r="F5557" s="353"/>
      <c r="G5557" s="353"/>
      <c r="H5557" s="3" t="s">
        <v>599</v>
      </c>
      <c r="I5557" s="6" t="s">
        <v>4257</v>
      </c>
      <c r="J5557" s="44" t="s">
        <v>8033</v>
      </c>
      <c r="K5557" s="58">
        <v>2016</v>
      </c>
    </row>
    <row r="5558" spans="1:12">
      <c r="A5558" s="7" t="s">
        <v>597</v>
      </c>
      <c r="C5558" s="2">
        <v>3</v>
      </c>
      <c r="D5558" s="353"/>
      <c r="E5558" s="353"/>
      <c r="F5558" s="353"/>
      <c r="G5558" s="353"/>
      <c r="H5558" s="3" t="s">
        <v>600</v>
      </c>
      <c r="I5558" s="6" t="s">
        <v>4257</v>
      </c>
      <c r="J5558" s="44" t="s">
        <v>8033</v>
      </c>
      <c r="K5558" s="58">
        <v>2016</v>
      </c>
    </row>
    <row r="5559" spans="1:12">
      <c r="A5559" s="7" t="s">
        <v>669</v>
      </c>
      <c r="C5559" s="2">
        <v>1</v>
      </c>
      <c r="D5559" s="353"/>
      <c r="E5559" s="353"/>
      <c r="F5559" s="353"/>
      <c r="G5559" s="353"/>
      <c r="H5559" s="3" t="s">
        <v>672</v>
      </c>
      <c r="I5559" s="1" t="s">
        <v>5270</v>
      </c>
      <c r="J5559" s="44" t="s">
        <v>8033</v>
      </c>
      <c r="K5559" s="58">
        <v>2016</v>
      </c>
    </row>
    <row r="5560" spans="1:12" s="86" customFormat="1">
      <c r="A5560" s="7" t="s">
        <v>689</v>
      </c>
      <c r="B5560" s="1"/>
      <c r="C5560" s="2">
        <v>1</v>
      </c>
      <c r="D5560" s="353"/>
      <c r="E5560" s="353"/>
      <c r="F5560" s="353"/>
      <c r="G5560" s="353"/>
      <c r="H5560" s="3" t="s">
        <v>692</v>
      </c>
      <c r="I5560" s="1" t="s">
        <v>5275</v>
      </c>
      <c r="J5560" s="44" t="s">
        <v>8033</v>
      </c>
      <c r="K5560" s="58">
        <v>2016</v>
      </c>
      <c r="L5560" s="545"/>
    </row>
    <row r="5561" spans="1:12">
      <c r="A5561" s="7" t="s">
        <v>698</v>
      </c>
      <c r="C5561" s="2">
        <v>1</v>
      </c>
      <c r="D5561" s="353"/>
      <c r="E5561" s="353"/>
      <c r="F5561" s="353"/>
      <c r="G5561" s="353"/>
      <c r="H5561" s="3" t="s">
        <v>700</v>
      </c>
      <c r="I5561" s="1" t="s">
        <v>4258</v>
      </c>
      <c r="J5561" s="44" t="s">
        <v>8033</v>
      </c>
      <c r="K5561" s="58">
        <v>2016</v>
      </c>
    </row>
    <row r="5562" spans="1:12" s="86" customFormat="1">
      <c r="A5562" s="237" t="s">
        <v>5276</v>
      </c>
      <c r="C5562" s="2">
        <v>1</v>
      </c>
      <c r="D5562" s="353"/>
      <c r="E5562" s="353"/>
      <c r="F5562" s="353"/>
      <c r="G5562" s="353"/>
      <c r="H5562" s="3" t="s">
        <v>692</v>
      </c>
      <c r="I5562" s="7" t="s">
        <v>5600</v>
      </c>
      <c r="J5562" s="44" t="s">
        <v>8033</v>
      </c>
      <c r="K5562" s="58">
        <v>2016</v>
      </c>
      <c r="L5562" s="545"/>
    </row>
    <row r="5563" spans="1:12" s="86" customFormat="1">
      <c r="A5563" s="7" t="s">
        <v>5271</v>
      </c>
      <c r="B5563" s="1"/>
      <c r="C5563" s="2">
        <v>1</v>
      </c>
      <c r="D5563" s="353"/>
      <c r="E5563" s="353"/>
      <c r="F5563" s="353"/>
      <c r="G5563" s="353"/>
      <c r="H5563" s="3" t="s">
        <v>672</v>
      </c>
      <c r="I5563" s="6" t="s">
        <v>5274</v>
      </c>
      <c r="J5563" s="44" t="s">
        <v>8033</v>
      </c>
      <c r="K5563" s="58">
        <v>2016</v>
      </c>
      <c r="L5563" s="545"/>
    </row>
    <row r="5564" spans="1:12" s="86" customFormat="1">
      <c r="A5564" s="7" t="s">
        <v>4259</v>
      </c>
      <c r="C5564" s="2">
        <v>1</v>
      </c>
      <c r="D5564" s="353"/>
      <c r="E5564" s="353"/>
      <c r="F5564" s="353"/>
      <c r="G5564" s="353"/>
      <c r="H5564" s="3" t="s">
        <v>700</v>
      </c>
      <c r="I5564" s="1" t="s">
        <v>4261</v>
      </c>
      <c r="J5564" s="44" t="s">
        <v>8033</v>
      </c>
      <c r="K5564" s="58">
        <v>2016</v>
      </c>
      <c r="L5564" s="545"/>
    </row>
    <row r="5565" spans="1:12" s="86" customFormat="1">
      <c r="A5565" s="1" t="s">
        <v>4571</v>
      </c>
      <c r="C5565" s="2">
        <v>1</v>
      </c>
      <c r="D5565" s="353"/>
      <c r="E5565" s="353"/>
      <c r="F5565" s="353"/>
      <c r="G5565" s="353"/>
      <c r="H5565" s="3" t="s">
        <v>651</v>
      </c>
      <c r="I5565" s="1" t="s">
        <v>5599</v>
      </c>
      <c r="J5565" s="44" t="s">
        <v>8033</v>
      </c>
      <c r="K5565" s="58">
        <v>2016</v>
      </c>
      <c r="L5565" s="545"/>
    </row>
    <row r="5566" spans="1:12" s="86" customFormat="1">
      <c r="A5566" s="1" t="s">
        <v>4571</v>
      </c>
      <c r="C5566" s="2">
        <v>2</v>
      </c>
      <c r="D5566" s="353"/>
      <c r="E5566" s="353"/>
      <c r="F5566" s="353"/>
      <c r="G5566" s="353"/>
      <c r="H5566" s="3" t="s">
        <v>707</v>
      </c>
      <c r="I5566" s="1" t="s">
        <v>5599</v>
      </c>
      <c r="J5566" s="44" t="s">
        <v>8033</v>
      </c>
      <c r="K5566" s="58">
        <v>2016</v>
      </c>
      <c r="L5566" s="545"/>
    </row>
    <row r="5567" spans="1:12" s="86" customFormat="1">
      <c r="A5567" s="1" t="s">
        <v>4571</v>
      </c>
      <c r="C5567" s="2">
        <v>3</v>
      </c>
      <c r="D5567" s="353"/>
      <c r="E5567" s="353"/>
      <c r="F5567" s="353"/>
      <c r="G5567" s="353"/>
      <c r="H5567" s="3" t="s">
        <v>708</v>
      </c>
      <c r="I5567" s="1" t="s">
        <v>5599</v>
      </c>
      <c r="J5567" s="44" t="s">
        <v>8033</v>
      </c>
      <c r="K5567" s="58">
        <v>2016</v>
      </c>
      <c r="L5567" s="545"/>
    </row>
    <row r="5568" spans="1:12" s="86" customFormat="1">
      <c r="A5568" s="1" t="s">
        <v>4571</v>
      </c>
      <c r="C5568" s="2">
        <v>4</v>
      </c>
      <c r="D5568" s="353"/>
      <c r="E5568" s="353"/>
      <c r="F5568" s="353"/>
      <c r="G5568" s="353"/>
      <c r="H5568" s="3" t="s">
        <v>709</v>
      </c>
      <c r="I5568" s="1" t="s">
        <v>5599</v>
      </c>
      <c r="J5568" s="44" t="s">
        <v>8033</v>
      </c>
      <c r="K5568" s="58">
        <v>2016</v>
      </c>
      <c r="L5568" s="545"/>
    </row>
    <row r="5569" spans="1:12" s="86" customFormat="1">
      <c r="A5569" s="1" t="s">
        <v>4571</v>
      </c>
      <c r="C5569" s="2">
        <v>5</v>
      </c>
      <c r="D5569" s="353"/>
      <c r="E5569" s="353"/>
      <c r="F5569" s="353"/>
      <c r="G5569" s="353"/>
      <c r="H5569" s="3" t="s">
        <v>679</v>
      </c>
      <c r="I5569" s="1" t="s">
        <v>5599</v>
      </c>
      <c r="J5569" s="44" t="s">
        <v>8033</v>
      </c>
      <c r="K5569" s="58">
        <v>2016</v>
      </c>
      <c r="L5569" s="545"/>
    </row>
    <row r="5570" spans="1:12" s="86" customFormat="1">
      <c r="A5570" s="1" t="s">
        <v>4571</v>
      </c>
      <c r="C5570" s="2">
        <v>6</v>
      </c>
      <c r="D5570" s="353"/>
      <c r="E5570" s="353"/>
      <c r="F5570" s="353"/>
      <c r="G5570" s="353"/>
      <c r="H5570" s="3" t="s">
        <v>651</v>
      </c>
      <c r="I5570" s="1" t="s">
        <v>5599</v>
      </c>
      <c r="J5570" s="44" t="s">
        <v>8033</v>
      </c>
      <c r="K5570" s="58">
        <v>2016</v>
      </c>
      <c r="L5570" s="545"/>
    </row>
    <row r="5571" spans="1:12" s="86" customFormat="1">
      <c r="A5571" s="1" t="s">
        <v>4571</v>
      </c>
      <c r="C5571" s="2">
        <v>7</v>
      </c>
      <c r="D5571" s="353"/>
      <c r="E5571" s="353"/>
      <c r="F5571" s="353"/>
      <c r="G5571" s="353"/>
      <c r="H5571" s="3" t="s">
        <v>711</v>
      </c>
      <c r="I5571" s="1" t="s">
        <v>5599</v>
      </c>
      <c r="J5571" s="44" t="s">
        <v>8033</v>
      </c>
      <c r="K5571" s="58">
        <v>2016</v>
      </c>
      <c r="L5571" s="545"/>
    </row>
    <row r="5572" spans="1:12" s="86" customFormat="1">
      <c r="A5572" s="1" t="s">
        <v>4571</v>
      </c>
      <c r="C5572" s="2">
        <v>8</v>
      </c>
      <c r="D5572" s="353"/>
      <c r="E5572" s="353"/>
      <c r="F5572" s="353"/>
      <c r="G5572" s="353"/>
      <c r="H5572" s="3" t="s">
        <v>712</v>
      </c>
      <c r="I5572" s="1" t="s">
        <v>5599</v>
      </c>
      <c r="J5572" s="44" t="s">
        <v>8033</v>
      </c>
      <c r="K5572" s="58">
        <v>2016</v>
      </c>
      <c r="L5572" s="545"/>
    </row>
    <row r="5573" spans="1:12" s="86" customFormat="1">
      <c r="A5573" s="1" t="s">
        <v>4571</v>
      </c>
      <c r="C5573" s="2">
        <v>9</v>
      </c>
      <c r="D5573" s="353"/>
      <c r="E5573" s="353"/>
      <c r="F5573" s="353"/>
      <c r="G5573" s="353"/>
      <c r="H5573" s="3" t="s">
        <v>713</v>
      </c>
      <c r="I5573" s="1" t="s">
        <v>5599</v>
      </c>
      <c r="J5573" s="44" t="s">
        <v>8033</v>
      </c>
      <c r="K5573" s="58">
        <v>2016</v>
      </c>
      <c r="L5573" s="545"/>
    </row>
    <row r="5574" spans="1:12">
      <c r="A5574" s="43" t="s">
        <v>4099</v>
      </c>
      <c r="C5574" s="2">
        <v>1</v>
      </c>
      <c r="D5574" s="353"/>
      <c r="E5574" s="353"/>
      <c r="F5574" s="353"/>
      <c r="G5574" s="353"/>
      <c r="H5574" s="3" t="s">
        <v>4738</v>
      </c>
      <c r="I5574" s="1" t="s">
        <v>5224</v>
      </c>
      <c r="J5574" s="44" t="s">
        <v>8033</v>
      </c>
      <c r="K5574" s="58">
        <v>2016</v>
      </c>
    </row>
    <row r="5575" spans="1:12">
      <c r="A5575" s="43" t="s">
        <v>4099</v>
      </c>
      <c r="C5575" s="2">
        <v>2</v>
      </c>
      <c r="D5575" s="353"/>
      <c r="E5575" s="353"/>
      <c r="F5575" s="353"/>
      <c r="G5575" s="353"/>
      <c r="H5575" s="3" t="s">
        <v>4739</v>
      </c>
      <c r="I5575" s="1" t="s">
        <v>5225</v>
      </c>
      <c r="J5575" s="44" t="s">
        <v>8033</v>
      </c>
      <c r="K5575" s="58">
        <v>2016</v>
      </c>
    </row>
    <row r="5576" spans="1:12">
      <c r="A5576" s="43" t="s">
        <v>4099</v>
      </c>
      <c r="C5576" s="2">
        <v>3</v>
      </c>
      <c r="D5576" s="353"/>
      <c r="E5576" s="353"/>
      <c r="F5576" s="353"/>
      <c r="G5576" s="353"/>
      <c r="H5576" s="3" t="s">
        <v>4740</v>
      </c>
      <c r="I5576" s="1" t="s">
        <v>5226</v>
      </c>
      <c r="J5576" s="44" t="s">
        <v>8033</v>
      </c>
      <c r="K5576" s="58">
        <v>2016</v>
      </c>
    </row>
    <row r="5577" spans="1:12">
      <c r="A5577" s="43" t="s">
        <v>4099</v>
      </c>
      <c r="C5577" s="2">
        <v>4</v>
      </c>
      <c r="D5577" s="353"/>
      <c r="E5577" s="353"/>
      <c r="F5577" s="353"/>
      <c r="G5577" s="353"/>
      <c r="H5577" s="3" t="s">
        <v>4741</v>
      </c>
      <c r="I5577" s="1" t="s">
        <v>5227</v>
      </c>
      <c r="J5577" s="44" t="s">
        <v>8033</v>
      </c>
      <c r="K5577" s="58">
        <v>2016</v>
      </c>
    </row>
    <row r="5578" spans="1:12">
      <c r="A5578" s="43" t="s">
        <v>4099</v>
      </c>
      <c r="C5578" s="2">
        <v>5</v>
      </c>
      <c r="D5578" s="353"/>
      <c r="E5578" s="353"/>
      <c r="F5578" s="353"/>
      <c r="G5578" s="353"/>
      <c r="H5578" s="3" t="s">
        <v>4742</v>
      </c>
      <c r="I5578" s="1" t="s">
        <v>5229</v>
      </c>
      <c r="J5578" s="44" t="s">
        <v>8033</v>
      </c>
      <c r="K5578" s="58">
        <v>2016</v>
      </c>
    </row>
    <row r="5579" spans="1:12">
      <c r="A5579" s="43" t="s">
        <v>4099</v>
      </c>
      <c r="C5579" s="2">
        <v>6</v>
      </c>
      <c r="D5579" s="353"/>
      <c r="E5579" s="353"/>
      <c r="F5579" s="353"/>
      <c r="G5579" s="353"/>
      <c r="H5579" s="3" t="s">
        <v>4743</v>
      </c>
      <c r="I5579" s="1" t="s">
        <v>5228</v>
      </c>
      <c r="J5579" s="44" t="s">
        <v>8033</v>
      </c>
      <c r="K5579" s="58">
        <v>2016</v>
      </c>
    </row>
    <row r="5580" spans="1:12">
      <c r="A5580" s="88" t="s">
        <v>794</v>
      </c>
      <c r="C5580" s="2">
        <v>1</v>
      </c>
      <c r="D5580" s="353"/>
      <c r="E5580" s="353"/>
      <c r="F5580" s="353"/>
      <c r="G5580" s="353"/>
      <c r="H5580" s="3" t="s">
        <v>4745</v>
      </c>
      <c r="I5580" s="1" t="s">
        <v>4744</v>
      </c>
      <c r="J5580" s="44" t="s">
        <v>8033</v>
      </c>
      <c r="K5580" s="58">
        <v>2016</v>
      </c>
    </row>
    <row r="5581" spans="1:12">
      <c r="A5581" s="88" t="s">
        <v>797</v>
      </c>
      <c r="C5581" s="2">
        <v>1</v>
      </c>
      <c r="D5581" s="353"/>
      <c r="E5581" s="353"/>
      <c r="F5581" s="353"/>
      <c r="G5581" s="353"/>
      <c r="H5581" s="3" t="s">
        <v>4747</v>
      </c>
      <c r="I5581" s="1" t="s">
        <v>4746</v>
      </c>
      <c r="J5581" s="44" t="s">
        <v>8033</v>
      </c>
      <c r="K5581" s="58">
        <v>2016</v>
      </c>
    </row>
    <row r="5582" spans="1:12">
      <c r="A5582" s="88" t="s">
        <v>797</v>
      </c>
      <c r="C5582" s="2">
        <v>2</v>
      </c>
      <c r="D5582" s="353"/>
      <c r="E5582" s="353"/>
      <c r="F5582" s="353"/>
      <c r="G5582" s="353"/>
      <c r="H5582" s="3" t="s">
        <v>4749</v>
      </c>
      <c r="I5582" s="1" t="s">
        <v>4748</v>
      </c>
      <c r="J5582" s="44" t="s">
        <v>8033</v>
      </c>
      <c r="K5582" s="58">
        <v>2016</v>
      </c>
    </row>
    <row r="5583" spans="1:12">
      <c r="A5583" s="43" t="s">
        <v>812</v>
      </c>
      <c r="C5583" s="2">
        <v>1</v>
      </c>
      <c r="D5583" s="353"/>
      <c r="E5583" s="353"/>
      <c r="F5583" s="353"/>
      <c r="G5583" s="353"/>
      <c r="H5583" s="3" t="s">
        <v>4751</v>
      </c>
      <c r="I5583" s="1" t="s">
        <v>4750</v>
      </c>
      <c r="J5583" s="44" t="s">
        <v>8033</v>
      </c>
      <c r="K5583" s="58">
        <v>2016</v>
      </c>
    </row>
    <row r="5584" spans="1:12">
      <c r="A5584" s="43" t="s">
        <v>814</v>
      </c>
      <c r="C5584" s="2">
        <v>1</v>
      </c>
      <c r="D5584" s="353"/>
      <c r="E5584" s="353"/>
      <c r="F5584" s="353"/>
      <c r="G5584" s="353"/>
      <c r="H5584" s="3" t="s">
        <v>4753</v>
      </c>
      <c r="I5584" s="1" t="s">
        <v>4752</v>
      </c>
      <c r="J5584" s="44" t="s">
        <v>8033</v>
      </c>
      <c r="K5584" s="58">
        <v>2016</v>
      </c>
    </row>
    <row r="5585" spans="1:12">
      <c r="A5585" s="43" t="s">
        <v>814</v>
      </c>
      <c r="C5585" s="2">
        <v>2</v>
      </c>
      <c r="D5585" s="353"/>
      <c r="E5585" s="353"/>
      <c r="F5585" s="353"/>
      <c r="G5585" s="353"/>
      <c r="H5585" s="3" t="s">
        <v>4755</v>
      </c>
      <c r="I5585" s="1" t="s">
        <v>4754</v>
      </c>
      <c r="J5585" s="44" t="s">
        <v>8033</v>
      </c>
      <c r="K5585" s="58">
        <v>2016</v>
      </c>
    </row>
    <row r="5586" spans="1:12">
      <c r="A5586" s="43" t="s">
        <v>814</v>
      </c>
      <c r="C5586" s="2">
        <v>3</v>
      </c>
      <c r="D5586" s="353"/>
      <c r="E5586" s="353"/>
      <c r="F5586" s="353"/>
      <c r="G5586" s="353"/>
      <c r="H5586" s="3" t="s">
        <v>4757</v>
      </c>
      <c r="I5586" s="1" t="s">
        <v>4756</v>
      </c>
      <c r="J5586" s="44" t="s">
        <v>8033</v>
      </c>
      <c r="K5586" s="58">
        <v>2016</v>
      </c>
    </row>
    <row r="5587" spans="1:12">
      <c r="A5587" s="43" t="s">
        <v>814</v>
      </c>
      <c r="C5587" s="2">
        <v>4</v>
      </c>
      <c r="D5587" s="353"/>
      <c r="E5587" s="353"/>
      <c r="F5587" s="353"/>
      <c r="G5587" s="353"/>
      <c r="H5587" s="3" t="s">
        <v>4758</v>
      </c>
      <c r="I5587" s="1" t="s">
        <v>4763</v>
      </c>
      <c r="J5587" s="44" t="s">
        <v>8033</v>
      </c>
      <c r="K5587" s="58">
        <v>2016</v>
      </c>
    </row>
    <row r="5588" spans="1:12">
      <c r="A5588" s="43" t="s">
        <v>814</v>
      </c>
      <c r="C5588" s="2">
        <v>5</v>
      </c>
      <c r="D5588" s="353"/>
      <c r="E5588" s="353"/>
      <c r="F5588" s="353"/>
      <c r="G5588" s="353"/>
      <c r="H5588" s="3" t="s">
        <v>3623</v>
      </c>
      <c r="I5588" s="1" t="s">
        <v>4762</v>
      </c>
      <c r="J5588" s="44" t="s">
        <v>8033</v>
      </c>
      <c r="K5588" s="58">
        <v>2016</v>
      </c>
    </row>
    <row r="5589" spans="1:12">
      <c r="A5589" s="43" t="s">
        <v>814</v>
      </c>
      <c r="C5589" s="2">
        <v>6</v>
      </c>
      <c r="D5589" s="353"/>
      <c r="E5589" s="353"/>
      <c r="F5589" s="353"/>
      <c r="G5589" s="353"/>
      <c r="H5589" s="3" t="s">
        <v>4759</v>
      </c>
      <c r="I5589" s="1" t="s">
        <v>4761</v>
      </c>
      <c r="J5589" s="44" t="s">
        <v>8033</v>
      </c>
      <c r="K5589" s="58">
        <v>2016</v>
      </c>
    </row>
    <row r="5590" spans="1:12">
      <c r="A5590" s="43" t="s">
        <v>814</v>
      </c>
      <c r="C5590" s="2">
        <v>7</v>
      </c>
      <c r="D5590" s="353"/>
      <c r="E5590" s="353"/>
      <c r="F5590" s="353"/>
      <c r="G5590" s="353"/>
      <c r="H5590" s="3" t="s">
        <v>4760</v>
      </c>
      <c r="I5590" s="1" t="s">
        <v>4764</v>
      </c>
      <c r="J5590" s="44" t="s">
        <v>8033</v>
      </c>
      <c r="K5590" s="58">
        <v>2016</v>
      </c>
    </row>
    <row r="5591" spans="1:12">
      <c r="A5591" s="43" t="s">
        <v>814</v>
      </c>
      <c r="C5591" s="2">
        <v>8</v>
      </c>
      <c r="D5591" s="353"/>
      <c r="E5591" s="353"/>
      <c r="F5591" s="353"/>
      <c r="G5591" s="353"/>
      <c r="H5591" s="3" t="s">
        <v>4766</v>
      </c>
      <c r="I5591" s="1" t="s">
        <v>4765</v>
      </c>
      <c r="J5591" s="44" t="s">
        <v>8033</v>
      </c>
      <c r="K5591" s="58">
        <v>2016</v>
      </c>
    </row>
    <row r="5592" spans="1:12">
      <c r="A5592" s="43" t="s">
        <v>814</v>
      </c>
      <c r="C5592" s="2">
        <v>9</v>
      </c>
      <c r="D5592" s="353"/>
      <c r="E5592" s="353"/>
      <c r="F5592" s="353"/>
      <c r="G5592" s="353"/>
      <c r="H5592" s="3" t="s">
        <v>4768</v>
      </c>
      <c r="I5592" s="1" t="s">
        <v>4767</v>
      </c>
      <c r="J5592" s="44" t="s">
        <v>8033</v>
      </c>
      <c r="K5592" s="58">
        <v>2016</v>
      </c>
    </row>
    <row r="5593" spans="1:12" s="90" customFormat="1">
      <c r="A5593" s="88" t="s">
        <v>819</v>
      </c>
      <c r="B5593" s="87"/>
      <c r="C5593" s="89">
        <v>1</v>
      </c>
      <c r="D5593" s="1209"/>
      <c r="E5593" s="1209"/>
      <c r="F5593" s="1209"/>
      <c r="G5593" s="1209"/>
      <c r="H5593" s="3" t="s">
        <v>4769</v>
      </c>
      <c r="I5593" s="1" t="s">
        <v>4774</v>
      </c>
      <c r="J5593" s="44" t="s">
        <v>8033</v>
      </c>
      <c r="K5593" s="58">
        <v>2016</v>
      </c>
      <c r="L5593" s="550"/>
    </row>
    <row r="5594" spans="1:12" s="90" customFormat="1">
      <c r="A5594" s="88" t="s">
        <v>822</v>
      </c>
      <c r="B5594" s="87"/>
      <c r="C5594" s="89">
        <v>1</v>
      </c>
      <c r="D5594" s="1209"/>
      <c r="E5594" s="1209"/>
      <c r="F5594" s="1209"/>
      <c r="G5594" s="1209"/>
      <c r="H5594" s="3" t="s">
        <v>4769</v>
      </c>
      <c r="I5594" s="1" t="s">
        <v>4774</v>
      </c>
      <c r="J5594" s="44" t="s">
        <v>8033</v>
      </c>
      <c r="K5594" s="58">
        <v>2016</v>
      </c>
      <c r="L5594" s="550"/>
    </row>
    <row r="5595" spans="1:12" s="90" customFormat="1">
      <c r="A5595" s="88" t="s">
        <v>822</v>
      </c>
      <c r="B5595" s="87"/>
      <c r="C5595" s="89">
        <v>2</v>
      </c>
      <c r="D5595" s="1209"/>
      <c r="E5595" s="1209"/>
      <c r="F5595" s="1209"/>
      <c r="G5595" s="1209"/>
      <c r="H5595" s="3" t="s">
        <v>4770</v>
      </c>
      <c r="I5595" s="1" t="s">
        <v>4773</v>
      </c>
      <c r="J5595" s="44" t="s">
        <v>8033</v>
      </c>
      <c r="K5595" s="58">
        <v>2016</v>
      </c>
      <c r="L5595" s="550"/>
    </row>
    <row r="5596" spans="1:12" s="90" customFormat="1">
      <c r="A5596" s="88" t="s">
        <v>825</v>
      </c>
      <c r="B5596" s="87"/>
      <c r="C5596" s="89">
        <v>1</v>
      </c>
      <c r="D5596" s="1209"/>
      <c r="E5596" s="1209"/>
      <c r="F5596" s="1209"/>
      <c r="G5596" s="1209"/>
      <c r="H5596" s="3" t="s">
        <v>4771</v>
      </c>
      <c r="I5596" s="1" t="s">
        <v>4772</v>
      </c>
      <c r="J5596" s="44" t="s">
        <v>8033</v>
      </c>
      <c r="K5596" s="58">
        <v>2016</v>
      </c>
      <c r="L5596" s="550"/>
    </row>
    <row r="5597" spans="1:12">
      <c r="A5597" s="43" t="s">
        <v>842</v>
      </c>
      <c r="C5597" s="2">
        <v>1</v>
      </c>
      <c r="D5597" s="353"/>
      <c r="E5597" s="353"/>
      <c r="F5597" s="353"/>
      <c r="G5597" s="353"/>
      <c r="H5597" s="3" t="s">
        <v>4776</v>
      </c>
      <c r="I5597" s="7" t="s">
        <v>4775</v>
      </c>
      <c r="J5597" s="44" t="s">
        <v>8033</v>
      </c>
      <c r="K5597" s="58">
        <v>2016</v>
      </c>
    </row>
    <row r="5598" spans="1:12">
      <c r="A5598" s="43" t="s">
        <v>827</v>
      </c>
      <c r="C5598" s="2">
        <v>1</v>
      </c>
      <c r="D5598" s="353"/>
      <c r="E5598" s="353"/>
      <c r="F5598" s="353"/>
      <c r="G5598" s="353"/>
      <c r="H5598" s="3" t="s">
        <v>4049</v>
      </c>
      <c r="I5598" s="1" t="s">
        <v>4778</v>
      </c>
      <c r="J5598" s="44" t="s">
        <v>8033</v>
      </c>
      <c r="K5598" s="58">
        <v>2016</v>
      </c>
    </row>
    <row r="5599" spans="1:12">
      <c r="A5599" s="43" t="s">
        <v>827</v>
      </c>
      <c r="C5599" s="2">
        <v>2</v>
      </c>
      <c r="D5599" s="353"/>
      <c r="E5599" s="353"/>
      <c r="F5599" s="353"/>
      <c r="G5599" s="353"/>
      <c r="H5599" s="3" t="s">
        <v>4771</v>
      </c>
      <c r="I5599" s="1" t="s">
        <v>4772</v>
      </c>
      <c r="J5599" s="44" t="s">
        <v>8033</v>
      </c>
      <c r="K5599" s="58">
        <v>2016</v>
      </c>
    </row>
    <row r="5600" spans="1:12">
      <c r="A5600" s="43" t="s">
        <v>827</v>
      </c>
      <c r="C5600" s="2">
        <v>3</v>
      </c>
      <c r="D5600" s="353"/>
      <c r="E5600" s="353"/>
      <c r="F5600" s="353"/>
      <c r="G5600" s="353"/>
      <c r="H5600" s="3" t="s">
        <v>4777</v>
      </c>
      <c r="I5600" s="1" t="s">
        <v>4779</v>
      </c>
      <c r="J5600" s="44" t="s">
        <v>8033</v>
      </c>
      <c r="K5600" s="58">
        <v>2016</v>
      </c>
    </row>
    <row r="5601" spans="1:11">
      <c r="A5601" s="88" t="s">
        <v>829</v>
      </c>
      <c r="C5601" s="2">
        <v>1</v>
      </c>
      <c r="D5601" s="353"/>
      <c r="E5601" s="353"/>
      <c r="F5601" s="353"/>
      <c r="G5601" s="353"/>
      <c r="H5601" s="3" t="s">
        <v>4049</v>
      </c>
      <c r="I5601" s="1" t="s">
        <v>4778</v>
      </c>
      <c r="J5601" s="44" t="s">
        <v>8033</v>
      </c>
      <c r="K5601" s="58">
        <v>2016</v>
      </c>
    </row>
    <row r="5602" spans="1:11">
      <c r="A5602" s="88" t="s">
        <v>829</v>
      </c>
      <c r="C5602" s="2">
        <v>2</v>
      </c>
      <c r="D5602" s="353"/>
      <c r="E5602" s="353"/>
      <c r="F5602" s="353"/>
      <c r="G5602" s="353"/>
      <c r="H5602" s="3" t="s">
        <v>4771</v>
      </c>
      <c r="I5602" s="1" t="s">
        <v>4772</v>
      </c>
      <c r="J5602" s="44" t="s">
        <v>8033</v>
      </c>
      <c r="K5602" s="58">
        <v>2016</v>
      </c>
    </row>
    <row r="5603" spans="1:11">
      <c r="A5603" s="88" t="s">
        <v>829</v>
      </c>
      <c r="C5603" s="2">
        <v>3</v>
      </c>
      <c r="D5603" s="353"/>
      <c r="E5603" s="353"/>
      <c r="F5603" s="353"/>
      <c r="G5603" s="353"/>
      <c r="H5603" s="3" t="s">
        <v>4777</v>
      </c>
      <c r="I5603" s="1" t="s">
        <v>4779</v>
      </c>
      <c r="J5603" s="44" t="s">
        <v>8033</v>
      </c>
      <c r="K5603" s="58">
        <v>2016</v>
      </c>
    </row>
    <row r="5604" spans="1:11">
      <c r="A5604" s="43" t="s">
        <v>831</v>
      </c>
      <c r="C5604" s="2">
        <v>1</v>
      </c>
      <c r="D5604" s="353"/>
      <c r="E5604" s="353"/>
      <c r="F5604" s="353"/>
      <c r="G5604" s="353"/>
      <c r="H5604" s="3" t="s">
        <v>4780</v>
      </c>
      <c r="I5604" s="1" t="s">
        <v>4781</v>
      </c>
      <c r="J5604" s="44" t="s">
        <v>8033</v>
      </c>
      <c r="K5604" s="58">
        <v>2016</v>
      </c>
    </row>
    <row r="5605" spans="1:11">
      <c r="A5605" s="43" t="s">
        <v>834</v>
      </c>
      <c r="C5605" s="2">
        <v>1</v>
      </c>
      <c r="D5605" s="353"/>
      <c r="E5605" s="353"/>
      <c r="F5605" s="353"/>
      <c r="G5605" s="353"/>
      <c r="H5605" s="3" t="s">
        <v>4784</v>
      </c>
      <c r="I5605" s="1" t="s">
        <v>4783</v>
      </c>
      <c r="J5605" s="44" t="s">
        <v>8033</v>
      </c>
      <c r="K5605" s="58">
        <v>2016</v>
      </c>
    </row>
    <row r="5606" spans="1:11">
      <c r="A5606" s="43" t="s">
        <v>837</v>
      </c>
      <c r="C5606" s="2">
        <v>1</v>
      </c>
      <c r="D5606" s="353"/>
      <c r="E5606" s="353"/>
      <c r="F5606" s="353"/>
      <c r="G5606" s="353"/>
      <c r="H5606" s="3" t="s">
        <v>4784</v>
      </c>
      <c r="I5606" s="1" t="s">
        <v>4783</v>
      </c>
      <c r="J5606" s="44" t="s">
        <v>8033</v>
      </c>
      <c r="K5606" s="58">
        <v>2016</v>
      </c>
    </row>
    <row r="5607" spans="1:11">
      <c r="A5607" s="43" t="s">
        <v>838</v>
      </c>
      <c r="C5607" s="2">
        <v>1</v>
      </c>
      <c r="D5607" s="353"/>
      <c r="E5607" s="353"/>
      <c r="F5607" s="353"/>
      <c r="G5607" s="353"/>
      <c r="H5607" s="3" t="s">
        <v>4776</v>
      </c>
      <c r="I5607" s="7" t="s">
        <v>5234</v>
      </c>
      <c r="J5607" s="44" t="s">
        <v>8033</v>
      </c>
      <c r="K5607" s="58">
        <v>2016</v>
      </c>
    </row>
    <row r="5608" spans="1:11">
      <c r="A5608" s="43" t="s">
        <v>844</v>
      </c>
      <c r="C5608" s="2">
        <v>1</v>
      </c>
      <c r="D5608" s="353"/>
      <c r="E5608" s="353"/>
      <c r="F5608" s="353"/>
      <c r="G5608" s="353"/>
      <c r="H5608" s="3" t="s">
        <v>4782</v>
      </c>
      <c r="I5608" s="1" t="s">
        <v>5233</v>
      </c>
      <c r="J5608" s="44" t="s">
        <v>8033</v>
      </c>
      <c r="K5608" s="58">
        <v>2016</v>
      </c>
    </row>
    <row r="5609" spans="1:11">
      <c r="A5609" s="43" t="s">
        <v>846</v>
      </c>
      <c r="C5609" s="2">
        <v>1</v>
      </c>
      <c r="D5609" s="353"/>
      <c r="E5609" s="353"/>
      <c r="F5609" s="353"/>
      <c r="G5609" s="353"/>
      <c r="H5609" s="3" t="s">
        <v>1566</v>
      </c>
      <c r="I5609" s="1" t="s">
        <v>4785</v>
      </c>
      <c r="J5609" s="44" t="s">
        <v>8033</v>
      </c>
      <c r="K5609" s="58">
        <v>2016</v>
      </c>
    </row>
    <row r="5610" spans="1:11">
      <c r="A5610" s="88" t="s">
        <v>848</v>
      </c>
      <c r="C5610" s="2">
        <v>1</v>
      </c>
      <c r="D5610" s="353"/>
      <c r="E5610" s="353"/>
      <c r="F5610" s="353"/>
      <c r="G5610" s="353"/>
      <c r="H5610" s="3" t="s">
        <v>4776</v>
      </c>
      <c r="I5610" s="1" t="s">
        <v>4775</v>
      </c>
      <c r="J5610" s="44" t="s">
        <v>8033</v>
      </c>
      <c r="K5610" s="58">
        <v>2016</v>
      </c>
    </row>
    <row r="5611" spans="1:11">
      <c r="A5611" s="88" t="s">
        <v>848</v>
      </c>
      <c r="C5611" s="2">
        <v>1</v>
      </c>
      <c r="D5611" s="353"/>
      <c r="E5611" s="353"/>
      <c r="F5611" s="353"/>
      <c r="G5611" s="353"/>
      <c r="H5611" s="3" t="s">
        <v>4787</v>
      </c>
      <c r="I5611" s="1" t="s">
        <v>4786</v>
      </c>
      <c r="J5611" s="44" t="s">
        <v>8033</v>
      </c>
      <c r="K5611" s="58">
        <v>2016</v>
      </c>
    </row>
    <row r="5612" spans="1:11">
      <c r="A5612" s="88" t="s">
        <v>850</v>
      </c>
      <c r="C5612" s="2">
        <v>1</v>
      </c>
      <c r="D5612" s="353"/>
      <c r="E5612" s="353"/>
      <c r="F5612" s="353"/>
      <c r="G5612" s="353"/>
      <c r="H5612" s="3" t="s">
        <v>4789</v>
      </c>
      <c r="I5612" s="1" t="s">
        <v>4788</v>
      </c>
      <c r="J5612" s="44" t="s">
        <v>8033</v>
      </c>
      <c r="K5612" s="58">
        <v>2016</v>
      </c>
    </row>
    <row r="5613" spans="1:11">
      <c r="A5613" s="88" t="s">
        <v>850</v>
      </c>
      <c r="C5613" s="2">
        <v>2</v>
      </c>
      <c r="D5613" s="353"/>
      <c r="E5613" s="353"/>
      <c r="F5613" s="353"/>
      <c r="G5613" s="353"/>
      <c r="H5613" s="3" t="s">
        <v>4791</v>
      </c>
      <c r="I5613" s="1" t="s">
        <v>4790</v>
      </c>
      <c r="J5613" s="44" t="s">
        <v>8033</v>
      </c>
      <c r="K5613" s="58">
        <v>2016</v>
      </c>
    </row>
    <row r="5614" spans="1:11">
      <c r="A5614" s="88" t="s">
        <v>850</v>
      </c>
      <c r="C5614" s="2">
        <v>3</v>
      </c>
      <c r="D5614" s="353"/>
      <c r="E5614" s="353"/>
      <c r="F5614" s="353"/>
      <c r="G5614" s="353"/>
      <c r="H5614" s="3" t="s">
        <v>4793</v>
      </c>
      <c r="I5614" s="1" t="s">
        <v>4792</v>
      </c>
      <c r="J5614" s="44" t="s">
        <v>8033</v>
      </c>
      <c r="K5614" s="58">
        <v>2016</v>
      </c>
    </row>
    <row r="5615" spans="1:11">
      <c r="A5615" s="88" t="s">
        <v>852</v>
      </c>
      <c r="C5615" s="2">
        <v>1</v>
      </c>
      <c r="D5615" s="353"/>
      <c r="E5615" s="353"/>
      <c r="F5615" s="353"/>
      <c r="G5615" s="353"/>
      <c r="H5615" s="3" t="s">
        <v>3506</v>
      </c>
      <c r="I5615" s="1" t="s">
        <v>4794</v>
      </c>
      <c r="J5615" s="44" t="s">
        <v>8033</v>
      </c>
      <c r="K5615" s="58">
        <v>2016</v>
      </c>
    </row>
    <row r="5616" spans="1:11">
      <c r="A5616" s="88" t="s">
        <v>852</v>
      </c>
      <c r="C5616" s="2">
        <v>2</v>
      </c>
      <c r="D5616" s="353"/>
      <c r="E5616" s="353"/>
      <c r="F5616" s="353"/>
      <c r="G5616" s="353"/>
      <c r="H5616" s="3" t="s">
        <v>4796</v>
      </c>
      <c r="I5616" s="1" t="s">
        <v>4795</v>
      </c>
      <c r="J5616" s="44" t="s">
        <v>8033</v>
      </c>
      <c r="K5616" s="58">
        <v>2016</v>
      </c>
    </row>
    <row r="5617" spans="1:11">
      <c r="A5617" s="88" t="s">
        <v>852</v>
      </c>
      <c r="C5617" s="2">
        <v>3</v>
      </c>
      <c r="D5617" s="353"/>
      <c r="E5617" s="353"/>
      <c r="F5617" s="353"/>
      <c r="G5617" s="353"/>
      <c r="H5617" s="3" t="s">
        <v>4798</v>
      </c>
      <c r="I5617" s="1" t="s">
        <v>4797</v>
      </c>
      <c r="J5617" s="44" t="s">
        <v>8033</v>
      </c>
      <c r="K5617" s="58">
        <v>2016</v>
      </c>
    </row>
    <row r="5618" spans="1:11">
      <c r="A5618" s="88" t="s">
        <v>854</v>
      </c>
      <c r="C5618" s="2">
        <v>1</v>
      </c>
      <c r="D5618" s="353"/>
      <c r="E5618" s="353"/>
      <c r="F5618" s="353"/>
      <c r="G5618" s="353"/>
      <c r="H5618" s="3" t="s">
        <v>4800</v>
      </c>
      <c r="I5618" s="1" t="s">
        <v>4799</v>
      </c>
      <c r="J5618" s="44" t="s">
        <v>8033</v>
      </c>
      <c r="K5618" s="58">
        <v>2016</v>
      </c>
    </row>
    <row r="5619" spans="1:11">
      <c r="A5619" s="88" t="s">
        <v>854</v>
      </c>
      <c r="C5619" s="2">
        <v>2</v>
      </c>
      <c r="D5619" s="353"/>
      <c r="E5619" s="353"/>
      <c r="F5619" s="353"/>
      <c r="G5619" s="353"/>
      <c r="H5619" s="3" t="s">
        <v>4802</v>
      </c>
      <c r="I5619" s="1" t="s">
        <v>4801</v>
      </c>
      <c r="J5619" s="44" t="s">
        <v>8033</v>
      </c>
      <c r="K5619" s="58">
        <v>2016</v>
      </c>
    </row>
    <row r="5620" spans="1:11">
      <c r="A5620" s="88" t="s">
        <v>854</v>
      </c>
      <c r="C5620" s="2">
        <v>3</v>
      </c>
      <c r="D5620" s="353"/>
      <c r="E5620" s="353"/>
      <c r="F5620" s="353"/>
      <c r="G5620" s="353"/>
      <c r="H5620" s="3" t="s">
        <v>4791</v>
      </c>
      <c r="I5620" s="1" t="s">
        <v>4790</v>
      </c>
      <c r="J5620" s="44" t="s">
        <v>8033</v>
      </c>
      <c r="K5620" s="58">
        <v>2016</v>
      </c>
    </row>
    <row r="5621" spans="1:11">
      <c r="A5621" s="88" t="s">
        <v>854</v>
      </c>
      <c r="C5621" s="2">
        <v>4</v>
      </c>
      <c r="D5621" s="353"/>
      <c r="E5621" s="353"/>
      <c r="F5621" s="353"/>
      <c r="G5621" s="353"/>
      <c r="H5621" s="3" t="s">
        <v>4804</v>
      </c>
      <c r="I5621" s="1" t="s">
        <v>4803</v>
      </c>
      <c r="J5621" s="44" t="s">
        <v>8033</v>
      </c>
      <c r="K5621" s="58">
        <v>2016</v>
      </c>
    </row>
    <row r="5622" spans="1:11">
      <c r="A5622" s="88" t="s">
        <v>856</v>
      </c>
      <c r="C5622" s="2">
        <v>1</v>
      </c>
      <c r="D5622" s="353"/>
      <c r="E5622" s="353"/>
      <c r="F5622" s="353"/>
      <c r="G5622" s="353"/>
      <c r="H5622" s="3" t="s">
        <v>4806</v>
      </c>
      <c r="I5622" s="1" t="s">
        <v>4805</v>
      </c>
      <c r="J5622" s="44" t="s">
        <v>8033</v>
      </c>
      <c r="K5622" s="58">
        <v>2016</v>
      </c>
    </row>
    <row r="5623" spans="1:11">
      <c r="A5623" s="88" t="s">
        <v>856</v>
      </c>
      <c r="C5623" s="2">
        <v>2</v>
      </c>
      <c r="D5623" s="353"/>
      <c r="E5623" s="353"/>
      <c r="F5623" s="353"/>
      <c r="G5623" s="353"/>
      <c r="H5623" s="3" t="s">
        <v>5098</v>
      </c>
      <c r="I5623" s="1" t="s">
        <v>4807</v>
      </c>
      <c r="J5623" s="44" t="s">
        <v>8033</v>
      </c>
      <c r="K5623" s="58">
        <v>2016</v>
      </c>
    </row>
    <row r="5624" spans="1:11">
      <c r="A5624" s="88" t="s">
        <v>856</v>
      </c>
      <c r="C5624" s="2">
        <v>3</v>
      </c>
      <c r="D5624" s="353"/>
      <c r="E5624" s="353"/>
      <c r="F5624" s="353"/>
      <c r="G5624" s="353"/>
      <c r="H5624" s="3" t="s">
        <v>5097</v>
      </c>
      <c r="I5624" s="1" t="s">
        <v>4808</v>
      </c>
      <c r="J5624" s="44" t="s">
        <v>8033</v>
      </c>
      <c r="K5624" s="58">
        <v>2016</v>
      </c>
    </row>
    <row r="5625" spans="1:11">
      <c r="A5625" s="88" t="s">
        <v>856</v>
      </c>
      <c r="C5625" s="2">
        <v>4</v>
      </c>
      <c r="D5625" s="353"/>
      <c r="E5625" s="353"/>
      <c r="F5625" s="353"/>
      <c r="G5625" s="353"/>
      <c r="H5625" s="3" t="s">
        <v>4809</v>
      </c>
      <c r="I5625" s="1" t="s">
        <v>4810</v>
      </c>
      <c r="J5625" s="44" t="s">
        <v>8033</v>
      </c>
      <c r="K5625" s="58">
        <v>2016</v>
      </c>
    </row>
    <row r="5626" spans="1:11">
      <c r="A5626" s="88" t="s">
        <v>856</v>
      </c>
      <c r="C5626" s="2">
        <v>5</v>
      </c>
      <c r="D5626" s="353"/>
      <c r="E5626" s="353"/>
      <c r="F5626" s="353"/>
      <c r="G5626" s="353"/>
      <c r="H5626" s="3" t="s">
        <v>5099</v>
      </c>
      <c r="I5626" s="1" t="s">
        <v>4811</v>
      </c>
      <c r="J5626" s="44" t="s">
        <v>8033</v>
      </c>
      <c r="K5626" s="58">
        <v>2016</v>
      </c>
    </row>
    <row r="5627" spans="1:11">
      <c r="A5627" s="88" t="s">
        <v>856</v>
      </c>
      <c r="C5627" s="2">
        <v>6</v>
      </c>
      <c r="D5627" s="353"/>
      <c r="E5627" s="353"/>
      <c r="F5627" s="353"/>
      <c r="G5627" s="353"/>
      <c r="H5627" s="3" t="s">
        <v>4813</v>
      </c>
      <c r="I5627" s="1" t="s">
        <v>4812</v>
      </c>
      <c r="J5627" s="44" t="s">
        <v>8033</v>
      </c>
      <c r="K5627" s="58">
        <v>2016</v>
      </c>
    </row>
    <row r="5628" spans="1:11">
      <c r="A5628" s="43" t="s">
        <v>874</v>
      </c>
      <c r="C5628" s="2">
        <v>1</v>
      </c>
      <c r="D5628" s="353"/>
      <c r="E5628" s="353"/>
      <c r="F5628" s="353"/>
      <c r="G5628" s="353"/>
      <c r="H5628" s="3" t="s">
        <v>4814</v>
      </c>
      <c r="I5628" s="1" t="s">
        <v>4817</v>
      </c>
      <c r="J5628" s="44" t="s">
        <v>8033</v>
      </c>
      <c r="K5628" s="58">
        <v>2016</v>
      </c>
    </row>
    <row r="5629" spans="1:11">
      <c r="A5629" s="43" t="s">
        <v>874</v>
      </c>
      <c r="C5629" s="2">
        <v>2</v>
      </c>
      <c r="D5629" s="353"/>
      <c r="E5629" s="353"/>
      <c r="F5629" s="353"/>
      <c r="G5629" s="353"/>
      <c r="H5629" s="3" t="s">
        <v>4815</v>
      </c>
      <c r="I5629" s="1" t="s">
        <v>4816</v>
      </c>
      <c r="J5629" s="44" t="s">
        <v>8033</v>
      </c>
      <c r="K5629" s="58">
        <v>2016</v>
      </c>
    </row>
    <row r="5630" spans="1:11">
      <c r="A5630" s="43" t="s">
        <v>874</v>
      </c>
      <c r="C5630" s="2">
        <v>3</v>
      </c>
      <c r="D5630" s="353"/>
      <c r="E5630" s="353"/>
      <c r="F5630" s="353"/>
      <c r="G5630" s="353"/>
      <c r="H5630" s="3" t="s">
        <v>4819</v>
      </c>
      <c r="I5630" s="1" t="s">
        <v>4818</v>
      </c>
      <c r="J5630" s="44" t="s">
        <v>8033</v>
      </c>
      <c r="K5630" s="58">
        <v>2016</v>
      </c>
    </row>
    <row r="5631" spans="1:11">
      <c r="A5631" s="88" t="s">
        <v>884</v>
      </c>
      <c r="C5631" s="2">
        <v>1</v>
      </c>
      <c r="D5631" s="353"/>
      <c r="E5631" s="353"/>
      <c r="F5631" s="353"/>
      <c r="G5631" s="353"/>
      <c r="H5631" s="3" t="s">
        <v>4821</v>
      </c>
      <c r="I5631" s="1" t="s">
        <v>4820</v>
      </c>
      <c r="J5631" s="44" t="s">
        <v>8033</v>
      </c>
      <c r="K5631" s="58">
        <v>2016</v>
      </c>
    </row>
    <row r="5632" spans="1:11">
      <c r="A5632" s="88" t="s">
        <v>884</v>
      </c>
      <c r="C5632" s="2">
        <v>2</v>
      </c>
      <c r="D5632" s="353"/>
      <c r="E5632" s="353"/>
      <c r="F5632" s="353"/>
      <c r="G5632" s="353"/>
      <c r="H5632" s="3" t="s">
        <v>4441</v>
      </c>
      <c r="I5632" s="1" t="s">
        <v>4822</v>
      </c>
      <c r="J5632" s="44" t="s">
        <v>8033</v>
      </c>
      <c r="K5632" s="58">
        <v>2016</v>
      </c>
    </row>
    <row r="5633" spans="1:11">
      <c r="A5633" s="88" t="s">
        <v>884</v>
      </c>
      <c r="C5633" s="2">
        <v>3</v>
      </c>
      <c r="D5633" s="353"/>
      <c r="E5633" s="353"/>
      <c r="F5633" s="353"/>
      <c r="G5633" s="353"/>
      <c r="H5633" s="3" t="s">
        <v>4824</v>
      </c>
      <c r="I5633" s="1" t="s">
        <v>4823</v>
      </c>
      <c r="J5633" s="44" t="s">
        <v>8033</v>
      </c>
      <c r="K5633" s="58">
        <v>2016</v>
      </c>
    </row>
    <row r="5634" spans="1:11">
      <c r="A5634" s="88" t="s">
        <v>884</v>
      </c>
      <c r="C5634" s="2">
        <v>4</v>
      </c>
      <c r="D5634" s="353"/>
      <c r="E5634" s="353"/>
      <c r="F5634" s="353"/>
      <c r="G5634" s="353"/>
      <c r="H5634" s="3" t="s">
        <v>4826</v>
      </c>
      <c r="I5634" s="1" t="s">
        <v>4825</v>
      </c>
      <c r="J5634" s="44" t="s">
        <v>8033</v>
      </c>
      <c r="K5634" s="58">
        <v>2016</v>
      </c>
    </row>
    <row r="5635" spans="1:11">
      <c r="A5635" s="43" t="s">
        <v>896</v>
      </c>
      <c r="C5635" s="2">
        <v>1</v>
      </c>
      <c r="D5635" s="353"/>
      <c r="E5635" s="353"/>
      <c r="F5635" s="353"/>
      <c r="G5635" s="353"/>
      <c r="H5635" s="3" t="s">
        <v>4828</v>
      </c>
      <c r="I5635" s="616" t="s">
        <v>4827</v>
      </c>
      <c r="J5635" s="44" t="s">
        <v>8033</v>
      </c>
      <c r="K5635" s="58">
        <v>2016</v>
      </c>
    </row>
    <row r="5636" spans="1:11">
      <c r="A5636" s="43" t="s">
        <v>896</v>
      </c>
      <c r="C5636" s="2">
        <v>2</v>
      </c>
      <c r="D5636" s="353"/>
      <c r="E5636" s="353"/>
      <c r="F5636" s="353"/>
      <c r="G5636" s="353"/>
      <c r="H5636" s="3" t="s">
        <v>4815</v>
      </c>
      <c r="I5636" s="616" t="s">
        <v>4816</v>
      </c>
      <c r="J5636" s="44" t="s">
        <v>8033</v>
      </c>
      <c r="K5636" s="58">
        <v>2016</v>
      </c>
    </row>
    <row r="5637" spans="1:11">
      <c r="A5637" s="43" t="s">
        <v>896</v>
      </c>
      <c r="C5637" s="2">
        <v>3</v>
      </c>
      <c r="D5637" s="353"/>
      <c r="E5637" s="353"/>
      <c r="F5637" s="353"/>
      <c r="G5637" s="353"/>
      <c r="H5637" s="9" t="s">
        <v>4829</v>
      </c>
      <c r="I5637" s="611" t="s">
        <v>4830</v>
      </c>
      <c r="J5637" s="44" t="s">
        <v>8033</v>
      </c>
      <c r="K5637" s="58">
        <v>2016</v>
      </c>
    </row>
    <row r="5638" spans="1:11">
      <c r="A5638" s="43" t="s">
        <v>896</v>
      </c>
      <c r="C5638" s="2">
        <v>4</v>
      </c>
      <c r="D5638" s="353"/>
      <c r="E5638" s="353"/>
      <c r="F5638" s="353"/>
      <c r="G5638" s="353"/>
      <c r="H5638" s="3" t="s">
        <v>4821</v>
      </c>
      <c r="I5638" s="1" t="s">
        <v>4820</v>
      </c>
      <c r="J5638" s="44" t="s">
        <v>8033</v>
      </c>
      <c r="K5638" s="58">
        <v>2016</v>
      </c>
    </row>
    <row r="5639" spans="1:11">
      <c r="A5639" s="43" t="s">
        <v>896</v>
      </c>
      <c r="C5639" s="2">
        <v>5</v>
      </c>
      <c r="D5639" s="353"/>
      <c r="E5639" s="353"/>
      <c r="F5639" s="353"/>
      <c r="G5639" s="353"/>
      <c r="H5639" s="3" t="s">
        <v>4824</v>
      </c>
      <c r="I5639" s="1" t="s">
        <v>4823</v>
      </c>
      <c r="J5639" s="44" t="s">
        <v>8033</v>
      </c>
      <c r="K5639" s="58">
        <v>2016</v>
      </c>
    </row>
    <row r="5640" spans="1:11">
      <c r="A5640" s="44" t="s">
        <v>950</v>
      </c>
      <c r="C5640" s="2">
        <v>1</v>
      </c>
      <c r="D5640" s="353"/>
      <c r="E5640" s="353"/>
      <c r="F5640" s="353"/>
      <c r="G5640" s="353"/>
      <c r="H5640" s="3" t="s">
        <v>4824</v>
      </c>
      <c r="I5640" s="1" t="s">
        <v>4823</v>
      </c>
      <c r="J5640" s="44" t="s">
        <v>8033</v>
      </c>
      <c r="K5640" s="58">
        <v>2016</v>
      </c>
    </row>
    <row r="5641" spans="1:11">
      <c r="A5641" s="44" t="s">
        <v>950</v>
      </c>
      <c r="C5641" s="2">
        <v>2</v>
      </c>
      <c r="D5641" s="353"/>
      <c r="E5641" s="353"/>
      <c r="F5641" s="353"/>
      <c r="G5641" s="353"/>
      <c r="H5641" s="3" t="s">
        <v>4833</v>
      </c>
      <c r="I5641" s="1" t="s">
        <v>4836</v>
      </c>
      <c r="J5641" s="44" t="s">
        <v>8033</v>
      </c>
      <c r="K5641" s="58">
        <v>2016</v>
      </c>
    </row>
    <row r="5642" spans="1:11">
      <c r="A5642" s="44" t="s">
        <v>950</v>
      </c>
      <c r="C5642" s="2">
        <v>3</v>
      </c>
      <c r="D5642" s="353"/>
      <c r="E5642" s="353"/>
      <c r="F5642" s="353"/>
      <c r="G5642" s="353"/>
      <c r="H5642" s="3" t="s">
        <v>4834</v>
      </c>
      <c r="I5642" s="1" t="s">
        <v>4838</v>
      </c>
      <c r="J5642" s="44" t="s">
        <v>8033</v>
      </c>
      <c r="K5642" s="58">
        <v>2016</v>
      </c>
    </row>
    <row r="5643" spans="1:11">
      <c r="A5643" s="44" t="s">
        <v>950</v>
      </c>
      <c r="C5643" s="2">
        <v>4</v>
      </c>
      <c r="D5643" s="353"/>
      <c r="E5643" s="353"/>
      <c r="F5643" s="353"/>
      <c r="G5643" s="353"/>
      <c r="H5643" s="3" t="s">
        <v>4835</v>
      </c>
      <c r="I5643" s="1" t="s">
        <v>4837</v>
      </c>
      <c r="J5643" s="44" t="s">
        <v>8033</v>
      </c>
      <c r="K5643" s="58">
        <v>2016</v>
      </c>
    </row>
    <row r="5644" spans="1:11">
      <c r="A5644" s="88" t="s">
        <v>956</v>
      </c>
      <c r="C5644" s="2">
        <v>1</v>
      </c>
      <c r="D5644" s="353"/>
      <c r="E5644" s="353"/>
      <c r="F5644" s="353"/>
      <c r="G5644" s="353"/>
      <c r="H5644" s="3" t="s">
        <v>4840</v>
      </c>
      <c r="I5644" s="1" t="s">
        <v>4839</v>
      </c>
      <c r="J5644" s="44" t="s">
        <v>8033</v>
      </c>
      <c r="K5644" s="58">
        <v>2016</v>
      </c>
    </row>
    <row r="5645" spans="1:11">
      <c r="A5645" s="88" t="s">
        <v>962</v>
      </c>
      <c r="C5645" s="2">
        <v>1</v>
      </c>
      <c r="D5645" s="353"/>
      <c r="E5645" s="353"/>
      <c r="F5645" s="353"/>
      <c r="G5645" s="353"/>
      <c r="H5645" s="3" t="s">
        <v>263</v>
      </c>
      <c r="I5645" s="1" t="s">
        <v>4841</v>
      </c>
      <c r="J5645" s="44" t="s">
        <v>8033</v>
      </c>
      <c r="K5645" s="58">
        <v>2016</v>
      </c>
    </row>
    <row r="5646" spans="1:11">
      <c r="A5646" s="88" t="s">
        <v>965</v>
      </c>
      <c r="C5646" s="2">
        <v>1</v>
      </c>
      <c r="D5646" s="353"/>
      <c r="E5646" s="353"/>
      <c r="F5646" s="353"/>
      <c r="G5646" s="353"/>
      <c r="H5646" s="3" t="s">
        <v>4843</v>
      </c>
      <c r="I5646" s="1" t="s">
        <v>4842</v>
      </c>
      <c r="J5646" s="44" t="s">
        <v>8033</v>
      </c>
      <c r="K5646" s="58">
        <v>2016</v>
      </c>
    </row>
    <row r="5647" spans="1:11">
      <c r="A5647" s="88" t="s">
        <v>965</v>
      </c>
      <c r="C5647" s="2">
        <v>2</v>
      </c>
      <c r="D5647" s="353"/>
      <c r="E5647" s="353"/>
      <c r="F5647" s="353"/>
      <c r="G5647" s="353"/>
      <c r="H5647" s="3" t="s">
        <v>4845</v>
      </c>
      <c r="I5647" s="1" t="s">
        <v>4844</v>
      </c>
      <c r="J5647" s="44" t="s">
        <v>8033</v>
      </c>
      <c r="K5647" s="58">
        <v>2016</v>
      </c>
    </row>
    <row r="5648" spans="1:11">
      <c r="A5648" s="91" t="s">
        <v>965</v>
      </c>
      <c r="C5648" s="2">
        <v>3</v>
      </c>
      <c r="D5648" s="353"/>
      <c r="E5648" s="353"/>
      <c r="F5648" s="353"/>
      <c r="G5648" s="353"/>
      <c r="H5648" s="13" t="s">
        <v>4847</v>
      </c>
      <c r="I5648" s="14" t="s">
        <v>4846</v>
      </c>
      <c r="J5648" s="44" t="s">
        <v>8033</v>
      </c>
      <c r="K5648" s="58">
        <v>2016</v>
      </c>
    </row>
    <row r="5649" spans="1:12">
      <c r="A5649" s="88" t="s">
        <v>972</v>
      </c>
      <c r="C5649" s="2">
        <v>1</v>
      </c>
      <c r="D5649" s="353"/>
      <c r="E5649" s="353"/>
      <c r="F5649" s="353"/>
      <c r="G5649" s="353"/>
      <c r="H5649" s="3" t="s">
        <v>4849</v>
      </c>
      <c r="I5649" s="1" t="s">
        <v>4848</v>
      </c>
      <c r="J5649" s="44" t="s">
        <v>8033</v>
      </c>
      <c r="K5649" s="58">
        <v>2016</v>
      </c>
    </row>
    <row r="5650" spans="1:12">
      <c r="A5650" s="88" t="s">
        <v>980</v>
      </c>
      <c r="C5650" s="2">
        <v>1</v>
      </c>
      <c r="D5650" s="353"/>
      <c r="E5650" s="353"/>
      <c r="F5650" s="353"/>
      <c r="G5650" s="353"/>
      <c r="H5650" s="3" t="s">
        <v>4851</v>
      </c>
      <c r="I5650" s="1" t="s">
        <v>4850</v>
      </c>
      <c r="J5650" s="44" t="s">
        <v>8033</v>
      </c>
      <c r="K5650" s="58">
        <v>2016</v>
      </c>
    </row>
    <row r="5651" spans="1:12">
      <c r="A5651" s="88" t="s">
        <v>980</v>
      </c>
      <c r="C5651" s="2">
        <v>2</v>
      </c>
      <c r="D5651" s="353"/>
      <c r="E5651" s="353"/>
      <c r="F5651" s="353"/>
      <c r="G5651" s="353"/>
      <c r="H5651" s="3" t="s">
        <v>4853</v>
      </c>
      <c r="I5651" s="1" t="s">
        <v>4852</v>
      </c>
      <c r="J5651" s="44" t="s">
        <v>8033</v>
      </c>
      <c r="K5651" s="58">
        <v>2016</v>
      </c>
    </row>
    <row r="5652" spans="1:12">
      <c r="A5652" s="88" t="s">
        <v>980</v>
      </c>
      <c r="C5652" s="2">
        <v>3</v>
      </c>
      <c r="D5652" s="353"/>
      <c r="E5652" s="353"/>
      <c r="F5652" s="353"/>
      <c r="G5652" s="353"/>
      <c r="H5652" s="3" t="s">
        <v>4855</v>
      </c>
      <c r="I5652" s="1" t="s">
        <v>4854</v>
      </c>
      <c r="J5652" s="44" t="s">
        <v>8033</v>
      </c>
      <c r="K5652" s="58">
        <v>2016</v>
      </c>
    </row>
    <row r="5653" spans="1:12" s="86" customFormat="1">
      <c r="A5653" s="1" t="s">
        <v>5280</v>
      </c>
      <c r="B5653" s="1"/>
      <c r="C5653" s="2">
        <v>1</v>
      </c>
      <c r="D5653" s="353"/>
      <c r="E5653" s="353"/>
      <c r="F5653" s="353"/>
      <c r="G5653" s="353"/>
      <c r="H5653" s="3" t="s">
        <v>1030</v>
      </c>
      <c r="I5653" s="1" t="s">
        <v>5282</v>
      </c>
      <c r="J5653" s="44" t="s">
        <v>8033</v>
      </c>
      <c r="K5653" s="58">
        <v>2016</v>
      </c>
      <c r="L5653" s="545"/>
    </row>
    <row r="5654" spans="1:12">
      <c r="A5654" s="87" t="s">
        <v>991</v>
      </c>
      <c r="C5654" s="2">
        <v>1</v>
      </c>
      <c r="D5654" s="353"/>
      <c r="E5654" s="353"/>
      <c r="F5654" s="353"/>
      <c r="G5654" s="353"/>
      <c r="H5654" s="3" t="s">
        <v>4857</v>
      </c>
      <c r="I5654" s="1" t="s">
        <v>4856</v>
      </c>
      <c r="J5654" s="44" t="s">
        <v>8033</v>
      </c>
      <c r="K5654" s="58">
        <v>2016</v>
      </c>
    </row>
    <row r="5655" spans="1:12">
      <c r="A5655" s="87" t="s">
        <v>995</v>
      </c>
      <c r="C5655" s="2">
        <v>1</v>
      </c>
      <c r="D5655" s="353"/>
      <c r="E5655" s="353"/>
      <c r="F5655" s="353"/>
      <c r="G5655" s="353"/>
      <c r="H5655" s="3" t="s">
        <v>4437</v>
      </c>
      <c r="I5655" s="1" t="s">
        <v>4858</v>
      </c>
      <c r="J5655" s="44" t="s">
        <v>8033</v>
      </c>
      <c r="K5655" s="58">
        <v>2016</v>
      </c>
    </row>
    <row r="5656" spans="1:12">
      <c r="A5656" s="87" t="s">
        <v>998</v>
      </c>
      <c r="C5656" s="2">
        <v>1</v>
      </c>
      <c r="D5656" s="353"/>
      <c r="E5656" s="353"/>
      <c r="F5656" s="353"/>
      <c r="G5656" s="353"/>
      <c r="H5656" s="3" t="s">
        <v>4860</v>
      </c>
      <c r="I5656" s="1" t="s">
        <v>4859</v>
      </c>
      <c r="J5656" s="44" t="s">
        <v>8033</v>
      </c>
      <c r="K5656" s="58">
        <v>2016</v>
      </c>
    </row>
    <row r="5657" spans="1:12">
      <c r="A5657" s="87" t="s">
        <v>998</v>
      </c>
      <c r="C5657" s="2">
        <v>2</v>
      </c>
      <c r="D5657" s="353"/>
      <c r="E5657" s="353"/>
      <c r="F5657" s="353"/>
      <c r="G5657" s="353"/>
      <c r="H5657" s="3" t="s">
        <v>4862</v>
      </c>
      <c r="I5657" s="1" t="s">
        <v>4861</v>
      </c>
      <c r="J5657" s="44" t="s">
        <v>8033</v>
      </c>
      <c r="K5657" s="58">
        <v>2016</v>
      </c>
    </row>
    <row r="5658" spans="1:12">
      <c r="A5658" s="88" t="s">
        <v>1002</v>
      </c>
      <c r="C5658" s="2">
        <v>1</v>
      </c>
      <c r="D5658" s="353"/>
      <c r="E5658" s="353"/>
      <c r="F5658" s="353"/>
      <c r="G5658" s="353"/>
      <c r="H5658" s="3" t="s">
        <v>3051</v>
      </c>
      <c r="I5658" s="1" t="s">
        <v>4863</v>
      </c>
      <c r="J5658" s="44" t="s">
        <v>8033</v>
      </c>
      <c r="K5658" s="58">
        <v>2016</v>
      </c>
    </row>
    <row r="5659" spans="1:12">
      <c r="A5659" s="88" t="s">
        <v>1023</v>
      </c>
      <c r="C5659" s="2">
        <v>1</v>
      </c>
      <c r="D5659" s="353"/>
      <c r="E5659" s="353"/>
      <c r="F5659" s="353"/>
      <c r="G5659" s="353"/>
      <c r="H5659" s="3" t="s">
        <v>2961</v>
      </c>
      <c r="I5659" s="1" t="s">
        <v>4864</v>
      </c>
      <c r="J5659" s="44" t="s">
        <v>8033</v>
      </c>
      <c r="K5659" s="58">
        <v>2016</v>
      </c>
    </row>
    <row r="5660" spans="1:12">
      <c r="A5660" s="88" t="s">
        <v>1023</v>
      </c>
      <c r="C5660" s="2">
        <v>2</v>
      </c>
      <c r="D5660" s="353"/>
      <c r="E5660" s="353"/>
      <c r="F5660" s="353"/>
      <c r="G5660" s="353"/>
      <c r="H5660" s="3" t="s">
        <v>4866</v>
      </c>
      <c r="I5660" s="1" t="s">
        <v>4865</v>
      </c>
      <c r="J5660" s="44" t="s">
        <v>8033</v>
      </c>
      <c r="K5660" s="58">
        <v>2016</v>
      </c>
    </row>
    <row r="5661" spans="1:12">
      <c r="A5661" s="88" t="s">
        <v>1023</v>
      </c>
      <c r="C5661" s="2">
        <v>3</v>
      </c>
      <c r="D5661" s="353"/>
      <c r="E5661" s="353"/>
      <c r="F5661" s="353"/>
      <c r="G5661" s="353"/>
      <c r="H5661" s="3" t="s">
        <v>4868</v>
      </c>
      <c r="I5661" s="1" t="s">
        <v>4867</v>
      </c>
      <c r="J5661" s="44" t="s">
        <v>8033</v>
      </c>
      <c r="K5661" s="58">
        <v>2016</v>
      </c>
    </row>
    <row r="5662" spans="1:12">
      <c r="A5662" s="88" t="s">
        <v>1023</v>
      </c>
      <c r="C5662" s="2">
        <v>4</v>
      </c>
      <c r="D5662" s="353"/>
      <c r="E5662" s="353"/>
      <c r="F5662" s="353"/>
      <c r="G5662" s="353"/>
      <c r="H5662" s="3" t="s">
        <v>4870</v>
      </c>
      <c r="I5662" s="1" t="s">
        <v>4869</v>
      </c>
      <c r="J5662" s="44" t="s">
        <v>8033</v>
      </c>
      <c r="K5662" s="58">
        <v>2016</v>
      </c>
    </row>
    <row r="5663" spans="1:12" s="86" customFormat="1">
      <c r="A5663" s="1" t="s">
        <v>1027</v>
      </c>
      <c r="B5663" s="1"/>
      <c r="C5663" s="2">
        <v>1</v>
      </c>
      <c r="D5663" s="353"/>
      <c r="E5663" s="353"/>
      <c r="F5663" s="353"/>
      <c r="G5663" s="353"/>
      <c r="H5663" s="3" t="s">
        <v>1030</v>
      </c>
      <c r="I5663" s="1" t="s">
        <v>5279</v>
      </c>
      <c r="J5663" s="44" t="s">
        <v>8033</v>
      </c>
      <c r="K5663" s="58">
        <v>2016</v>
      </c>
      <c r="L5663" s="545"/>
    </row>
    <row r="5664" spans="1:12">
      <c r="A5664" s="87" t="s">
        <v>1035</v>
      </c>
      <c r="C5664" s="2">
        <v>1</v>
      </c>
      <c r="D5664" s="353"/>
      <c r="E5664" s="353"/>
      <c r="F5664" s="353"/>
      <c r="G5664" s="353"/>
      <c r="H5664" s="3" t="s">
        <v>4872</v>
      </c>
      <c r="I5664" s="1" t="s">
        <v>4871</v>
      </c>
      <c r="J5664" s="44" t="s">
        <v>8033</v>
      </c>
      <c r="K5664" s="58">
        <v>2016</v>
      </c>
    </row>
    <row r="5665" spans="1:11">
      <c r="A5665" s="88" t="s">
        <v>1042</v>
      </c>
      <c r="C5665" s="2">
        <v>1</v>
      </c>
      <c r="D5665" s="353"/>
      <c r="E5665" s="353"/>
      <c r="F5665" s="353"/>
      <c r="G5665" s="353"/>
      <c r="H5665" s="3" t="s">
        <v>4874</v>
      </c>
      <c r="I5665" s="1" t="s">
        <v>4873</v>
      </c>
      <c r="J5665" s="44" t="s">
        <v>8033</v>
      </c>
      <c r="K5665" s="58">
        <v>2016</v>
      </c>
    </row>
    <row r="5666" spans="1:11">
      <c r="A5666" s="88" t="s">
        <v>1042</v>
      </c>
      <c r="C5666" s="2">
        <v>2</v>
      </c>
      <c r="D5666" s="353"/>
      <c r="E5666" s="353"/>
      <c r="F5666" s="353"/>
      <c r="G5666" s="353"/>
      <c r="H5666" s="3" t="s">
        <v>4876</v>
      </c>
      <c r="I5666" s="1" t="s">
        <v>4875</v>
      </c>
      <c r="J5666" s="44" t="s">
        <v>8033</v>
      </c>
      <c r="K5666" s="58">
        <v>2016</v>
      </c>
    </row>
    <row r="5667" spans="1:11">
      <c r="A5667" s="88" t="s">
        <v>1042</v>
      </c>
      <c r="C5667" s="2">
        <v>3</v>
      </c>
      <c r="D5667" s="353"/>
      <c r="E5667" s="353"/>
      <c r="F5667" s="353"/>
      <c r="G5667" s="353"/>
      <c r="H5667" s="3" t="s">
        <v>4878</v>
      </c>
      <c r="I5667" s="1" t="s">
        <v>4877</v>
      </c>
      <c r="J5667" s="44" t="s">
        <v>8033</v>
      </c>
      <c r="K5667" s="58">
        <v>2016</v>
      </c>
    </row>
    <row r="5668" spans="1:11">
      <c r="A5668" s="43" t="s">
        <v>1044</v>
      </c>
      <c r="C5668" s="2">
        <v>1</v>
      </c>
      <c r="D5668" s="353"/>
      <c r="E5668" s="353"/>
      <c r="F5668" s="353"/>
      <c r="G5668" s="353"/>
      <c r="H5668" s="3" t="s">
        <v>4831</v>
      </c>
      <c r="I5668" s="7" t="s">
        <v>4879</v>
      </c>
      <c r="J5668" s="44" t="s">
        <v>8033</v>
      </c>
      <c r="K5668" s="58">
        <v>2016</v>
      </c>
    </row>
    <row r="5669" spans="1:11">
      <c r="A5669" s="87" t="s">
        <v>1046</v>
      </c>
      <c r="C5669" s="2">
        <v>1</v>
      </c>
      <c r="D5669" s="353"/>
      <c r="E5669" s="353"/>
      <c r="F5669" s="353"/>
      <c r="G5669" s="353"/>
      <c r="H5669" s="3" t="s">
        <v>4881</v>
      </c>
      <c r="I5669" s="1" t="s">
        <v>4880</v>
      </c>
      <c r="J5669" s="44" t="s">
        <v>8033</v>
      </c>
      <c r="K5669" s="58">
        <v>2016</v>
      </c>
    </row>
    <row r="5670" spans="1:11">
      <c r="A5670" s="88" t="s">
        <v>1049</v>
      </c>
      <c r="C5670" s="2">
        <v>1</v>
      </c>
      <c r="D5670" s="353"/>
      <c r="E5670" s="353"/>
      <c r="F5670" s="353"/>
      <c r="G5670" s="353"/>
      <c r="H5670" s="3" t="s">
        <v>4883</v>
      </c>
      <c r="I5670" s="1" t="s">
        <v>4882</v>
      </c>
      <c r="J5670" s="44" t="s">
        <v>8033</v>
      </c>
      <c r="K5670" s="58">
        <v>2016</v>
      </c>
    </row>
    <row r="5671" spans="1:11">
      <c r="A5671" s="88" t="s">
        <v>1049</v>
      </c>
      <c r="C5671" s="2">
        <v>2</v>
      </c>
      <c r="D5671" s="353"/>
      <c r="E5671" s="353"/>
      <c r="F5671" s="353"/>
      <c r="G5671" s="353"/>
      <c r="H5671" s="3" t="s">
        <v>4885</v>
      </c>
      <c r="I5671" s="1" t="s">
        <v>4884</v>
      </c>
      <c r="J5671" s="44" t="s">
        <v>8033</v>
      </c>
      <c r="K5671" s="58">
        <v>2016</v>
      </c>
    </row>
    <row r="5672" spans="1:11">
      <c r="A5672" s="88" t="s">
        <v>1049</v>
      </c>
      <c r="C5672" s="2">
        <v>3</v>
      </c>
      <c r="D5672" s="353"/>
      <c r="E5672" s="353"/>
      <c r="F5672" s="353"/>
      <c r="G5672" s="353"/>
      <c r="H5672" s="3" t="s">
        <v>4887</v>
      </c>
      <c r="I5672" s="1" t="s">
        <v>4886</v>
      </c>
      <c r="J5672" s="44" t="s">
        <v>8033</v>
      </c>
      <c r="K5672" s="58">
        <v>2016</v>
      </c>
    </row>
    <row r="5673" spans="1:11">
      <c r="A5673" s="88" t="s">
        <v>1049</v>
      </c>
      <c r="C5673" s="2">
        <v>4</v>
      </c>
      <c r="D5673" s="353"/>
      <c r="E5673" s="353"/>
      <c r="F5673" s="353"/>
      <c r="G5673" s="353"/>
      <c r="H5673" s="3" t="s">
        <v>4889</v>
      </c>
      <c r="I5673" s="1" t="s">
        <v>4888</v>
      </c>
      <c r="J5673" s="44" t="s">
        <v>8033</v>
      </c>
      <c r="K5673" s="58">
        <v>2016</v>
      </c>
    </row>
    <row r="5674" spans="1:11">
      <c r="A5674" s="88" t="s">
        <v>1049</v>
      </c>
      <c r="C5674" s="2">
        <v>5</v>
      </c>
      <c r="D5674" s="353"/>
      <c r="E5674" s="353"/>
      <c r="F5674" s="353"/>
      <c r="G5674" s="353"/>
      <c r="H5674" s="3" t="s">
        <v>4891</v>
      </c>
      <c r="I5674" s="1" t="s">
        <v>4890</v>
      </c>
      <c r="J5674" s="44" t="s">
        <v>8033</v>
      </c>
      <c r="K5674" s="58">
        <v>2016</v>
      </c>
    </row>
    <row r="5675" spans="1:11">
      <c r="A5675" s="88" t="s">
        <v>1052</v>
      </c>
      <c r="C5675" s="2">
        <v>1</v>
      </c>
      <c r="D5675" s="353"/>
      <c r="E5675" s="353"/>
      <c r="F5675" s="353"/>
      <c r="G5675" s="353"/>
      <c r="H5675" s="3" t="s">
        <v>4893</v>
      </c>
      <c r="I5675" s="1" t="s">
        <v>4892</v>
      </c>
      <c r="J5675" s="44" t="s">
        <v>8033</v>
      </c>
      <c r="K5675" s="58">
        <v>2016</v>
      </c>
    </row>
    <row r="5676" spans="1:11">
      <c r="A5676" s="88" t="s">
        <v>1052</v>
      </c>
      <c r="C5676" s="2">
        <v>2</v>
      </c>
      <c r="D5676" s="353"/>
      <c r="E5676" s="353"/>
      <c r="F5676" s="353"/>
      <c r="G5676" s="353"/>
      <c r="H5676" s="3" t="s">
        <v>4895</v>
      </c>
      <c r="I5676" s="1" t="s">
        <v>4894</v>
      </c>
      <c r="J5676" s="44" t="s">
        <v>8033</v>
      </c>
      <c r="K5676" s="58">
        <v>2016</v>
      </c>
    </row>
    <row r="5677" spans="1:11">
      <c r="A5677" s="88" t="s">
        <v>1052</v>
      </c>
      <c r="C5677" s="2">
        <v>3</v>
      </c>
      <c r="D5677" s="353"/>
      <c r="E5677" s="353"/>
      <c r="F5677" s="353"/>
      <c r="G5677" s="353"/>
      <c r="H5677" s="3" t="s">
        <v>4897</v>
      </c>
      <c r="I5677" s="1" t="s">
        <v>4896</v>
      </c>
      <c r="J5677" s="44" t="s">
        <v>8033</v>
      </c>
      <c r="K5677" s="58">
        <v>2016</v>
      </c>
    </row>
    <row r="5678" spans="1:11">
      <c r="A5678" s="88" t="s">
        <v>1052</v>
      </c>
      <c r="C5678" s="2">
        <v>4</v>
      </c>
      <c r="D5678" s="353"/>
      <c r="E5678" s="353"/>
      <c r="F5678" s="353"/>
      <c r="G5678" s="353"/>
      <c r="H5678" s="3" t="s">
        <v>4899</v>
      </c>
      <c r="I5678" s="1" t="s">
        <v>4898</v>
      </c>
      <c r="J5678" s="44" t="s">
        <v>8033</v>
      </c>
      <c r="K5678" s="58">
        <v>2016</v>
      </c>
    </row>
    <row r="5679" spans="1:11">
      <c r="A5679" s="88" t="s">
        <v>1052</v>
      </c>
      <c r="C5679" s="2">
        <v>5</v>
      </c>
      <c r="D5679" s="353"/>
      <c r="E5679" s="353"/>
      <c r="F5679" s="353"/>
      <c r="G5679" s="353"/>
      <c r="H5679" s="3" t="s">
        <v>4901</v>
      </c>
      <c r="I5679" s="1" t="s">
        <v>4900</v>
      </c>
      <c r="J5679" s="44" t="s">
        <v>8033</v>
      </c>
      <c r="K5679" s="58">
        <v>2016</v>
      </c>
    </row>
    <row r="5680" spans="1:11">
      <c r="A5680" s="88" t="s">
        <v>1052</v>
      </c>
      <c r="C5680" s="2">
        <v>6</v>
      </c>
      <c r="D5680" s="353"/>
      <c r="E5680" s="353"/>
      <c r="F5680" s="353"/>
      <c r="G5680" s="353"/>
      <c r="H5680" s="3" t="s">
        <v>4903</v>
      </c>
      <c r="I5680" s="1" t="s">
        <v>4902</v>
      </c>
      <c r="J5680" s="44" t="s">
        <v>8033</v>
      </c>
      <c r="K5680" s="58">
        <v>2016</v>
      </c>
    </row>
    <row r="5681" spans="1:11">
      <c r="A5681" s="88" t="s">
        <v>1052</v>
      </c>
      <c r="C5681" s="2">
        <v>7</v>
      </c>
      <c r="D5681" s="353"/>
      <c r="E5681" s="353"/>
      <c r="F5681" s="353"/>
      <c r="G5681" s="353"/>
      <c r="H5681" s="3" t="s">
        <v>4905</v>
      </c>
      <c r="I5681" s="1" t="s">
        <v>4904</v>
      </c>
      <c r="J5681" s="44" t="s">
        <v>8033</v>
      </c>
      <c r="K5681" s="58">
        <v>2016</v>
      </c>
    </row>
    <row r="5682" spans="1:11">
      <c r="A5682" s="88" t="s">
        <v>1052</v>
      </c>
      <c r="C5682" s="2">
        <v>8</v>
      </c>
      <c r="D5682" s="353"/>
      <c r="E5682" s="353"/>
      <c r="F5682" s="353"/>
      <c r="G5682" s="353"/>
      <c r="H5682" s="3" t="s">
        <v>4907</v>
      </c>
      <c r="I5682" s="1" t="s">
        <v>4906</v>
      </c>
      <c r="J5682" s="44" t="s">
        <v>8033</v>
      </c>
      <c r="K5682" s="58">
        <v>2016</v>
      </c>
    </row>
    <row r="5683" spans="1:11">
      <c r="A5683" s="88" t="s">
        <v>1052</v>
      </c>
      <c r="C5683" s="2">
        <v>9</v>
      </c>
      <c r="D5683" s="353"/>
      <c r="E5683" s="353"/>
      <c r="F5683" s="353"/>
      <c r="G5683" s="353"/>
      <c r="H5683" s="3" t="s">
        <v>4909</v>
      </c>
      <c r="I5683" s="1" t="s">
        <v>4908</v>
      </c>
      <c r="J5683" s="44" t="s">
        <v>8033</v>
      </c>
      <c r="K5683" s="58">
        <v>2016</v>
      </c>
    </row>
    <row r="5684" spans="1:11">
      <c r="A5684" s="88" t="s">
        <v>1052</v>
      </c>
      <c r="C5684" s="2">
        <v>10</v>
      </c>
      <c r="D5684" s="353"/>
      <c r="E5684" s="353"/>
      <c r="F5684" s="353"/>
      <c r="G5684" s="353"/>
      <c r="H5684" s="3" t="s">
        <v>4911</v>
      </c>
      <c r="I5684" s="1" t="s">
        <v>4910</v>
      </c>
      <c r="J5684" s="44" t="s">
        <v>8033</v>
      </c>
      <c r="K5684" s="58">
        <v>2016</v>
      </c>
    </row>
    <row r="5685" spans="1:11">
      <c r="A5685" s="88" t="s">
        <v>1052</v>
      </c>
      <c r="C5685" s="2">
        <v>11</v>
      </c>
      <c r="D5685" s="353"/>
      <c r="E5685" s="353"/>
      <c r="F5685" s="353"/>
      <c r="G5685" s="353"/>
      <c r="H5685" s="3" t="s">
        <v>4913</v>
      </c>
      <c r="I5685" s="1" t="s">
        <v>4912</v>
      </c>
      <c r="J5685" s="44" t="s">
        <v>8033</v>
      </c>
      <c r="K5685" s="58">
        <v>2016</v>
      </c>
    </row>
    <row r="5686" spans="1:11">
      <c r="A5686" s="88" t="s">
        <v>1052</v>
      </c>
      <c r="C5686" s="2">
        <v>12</v>
      </c>
      <c r="D5686" s="353"/>
      <c r="E5686" s="353"/>
      <c r="F5686" s="353"/>
      <c r="G5686" s="353"/>
      <c r="H5686" s="3" t="s">
        <v>4915</v>
      </c>
      <c r="I5686" s="1" t="s">
        <v>4914</v>
      </c>
      <c r="J5686" s="44" t="s">
        <v>8033</v>
      </c>
      <c r="K5686" s="58">
        <v>2016</v>
      </c>
    </row>
    <row r="5687" spans="1:11">
      <c r="A5687" s="88" t="s">
        <v>1052</v>
      </c>
      <c r="C5687" s="2">
        <v>13</v>
      </c>
      <c r="D5687" s="353"/>
      <c r="E5687" s="353"/>
      <c r="F5687" s="353"/>
      <c r="G5687" s="353"/>
      <c r="H5687" s="3" t="s">
        <v>4917</v>
      </c>
      <c r="I5687" s="1" t="s">
        <v>4916</v>
      </c>
      <c r="J5687" s="44" t="s">
        <v>8033</v>
      </c>
      <c r="K5687" s="58">
        <v>2016</v>
      </c>
    </row>
    <row r="5688" spans="1:11">
      <c r="A5688" s="88" t="s">
        <v>1052</v>
      </c>
      <c r="C5688" s="2">
        <v>14</v>
      </c>
      <c r="D5688" s="353"/>
      <c r="E5688" s="353"/>
      <c r="F5688" s="353"/>
      <c r="G5688" s="353"/>
      <c r="H5688" s="3" t="s">
        <v>4919</v>
      </c>
      <c r="I5688" s="1" t="s">
        <v>4918</v>
      </c>
      <c r="J5688" s="44" t="s">
        <v>8033</v>
      </c>
      <c r="K5688" s="58">
        <v>2016</v>
      </c>
    </row>
    <row r="5689" spans="1:11">
      <c r="A5689" s="88" t="s">
        <v>1052</v>
      </c>
      <c r="C5689" s="2">
        <v>15</v>
      </c>
      <c r="D5689" s="353"/>
      <c r="E5689" s="353"/>
      <c r="F5689" s="353"/>
      <c r="G5689" s="353"/>
      <c r="H5689" s="3" t="s">
        <v>4921</v>
      </c>
      <c r="I5689" s="1" t="s">
        <v>4920</v>
      </c>
      <c r="J5689" s="44" t="s">
        <v>8033</v>
      </c>
      <c r="K5689" s="58">
        <v>2016</v>
      </c>
    </row>
    <row r="5690" spans="1:11">
      <c r="A5690" s="88" t="s">
        <v>1052</v>
      </c>
      <c r="C5690" s="2">
        <v>16</v>
      </c>
      <c r="D5690" s="353"/>
      <c r="E5690" s="353"/>
      <c r="F5690" s="353"/>
      <c r="G5690" s="353"/>
      <c r="H5690" s="3" t="s">
        <v>4923</v>
      </c>
      <c r="I5690" s="1" t="s">
        <v>4922</v>
      </c>
      <c r="J5690" s="44" t="s">
        <v>8033</v>
      </c>
      <c r="K5690" s="58">
        <v>2016</v>
      </c>
    </row>
    <row r="5691" spans="1:11">
      <c r="A5691" s="88" t="s">
        <v>1052</v>
      </c>
      <c r="C5691" s="2">
        <v>17</v>
      </c>
      <c r="D5691" s="353"/>
      <c r="E5691" s="353"/>
      <c r="F5691" s="353"/>
      <c r="G5691" s="353"/>
      <c r="H5691" s="3" t="s">
        <v>4925</v>
      </c>
      <c r="I5691" s="1" t="s">
        <v>4924</v>
      </c>
      <c r="J5691" s="44" t="s">
        <v>8033</v>
      </c>
      <c r="K5691" s="58">
        <v>2016</v>
      </c>
    </row>
    <row r="5692" spans="1:11">
      <c r="A5692" s="88" t="s">
        <v>1052</v>
      </c>
      <c r="C5692" s="2">
        <v>51</v>
      </c>
      <c r="D5692" s="353"/>
      <c r="E5692" s="353"/>
      <c r="F5692" s="353"/>
      <c r="G5692" s="353"/>
      <c r="H5692" s="3" t="s">
        <v>4926</v>
      </c>
      <c r="I5692" s="1" t="s">
        <v>4892</v>
      </c>
      <c r="J5692" s="44" t="s">
        <v>8033</v>
      </c>
      <c r="K5692" s="58">
        <v>2016</v>
      </c>
    </row>
    <row r="5693" spans="1:11">
      <c r="A5693" s="88" t="s">
        <v>1052</v>
      </c>
      <c r="C5693" s="2">
        <v>52</v>
      </c>
      <c r="D5693" s="353"/>
      <c r="E5693" s="353"/>
      <c r="F5693" s="353"/>
      <c r="G5693" s="353"/>
      <c r="H5693" s="3" t="s">
        <v>4895</v>
      </c>
      <c r="I5693" s="1" t="s">
        <v>4894</v>
      </c>
      <c r="J5693" s="44" t="s">
        <v>8033</v>
      </c>
      <c r="K5693" s="58">
        <v>2016</v>
      </c>
    </row>
    <row r="5694" spans="1:11">
      <c r="A5694" s="88" t="s">
        <v>1052</v>
      </c>
      <c r="C5694" s="2">
        <v>53</v>
      </c>
      <c r="D5694" s="353"/>
      <c r="E5694" s="353"/>
      <c r="F5694" s="353"/>
      <c r="G5694" s="353"/>
      <c r="H5694" s="3" t="s">
        <v>4897</v>
      </c>
      <c r="I5694" s="1" t="s">
        <v>4896</v>
      </c>
      <c r="J5694" s="44" t="s">
        <v>8033</v>
      </c>
      <c r="K5694" s="58">
        <v>2016</v>
      </c>
    </row>
    <row r="5695" spans="1:11">
      <c r="A5695" s="88" t="s">
        <v>1052</v>
      </c>
      <c r="C5695" s="2">
        <v>54</v>
      </c>
      <c r="D5695" s="353"/>
      <c r="E5695" s="353"/>
      <c r="F5695" s="353"/>
      <c r="G5695" s="353"/>
      <c r="H5695" s="3" t="s">
        <v>4899</v>
      </c>
      <c r="I5695" s="1" t="s">
        <v>4927</v>
      </c>
      <c r="J5695" s="44" t="s">
        <v>8033</v>
      </c>
      <c r="K5695" s="58">
        <v>2016</v>
      </c>
    </row>
    <row r="5696" spans="1:11">
      <c r="A5696" s="88" t="s">
        <v>1052</v>
      </c>
      <c r="C5696" s="2">
        <v>55</v>
      </c>
      <c r="D5696" s="353"/>
      <c r="E5696" s="353"/>
      <c r="F5696" s="353"/>
      <c r="G5696" s="353"/>
      <c r="H5696" s="3" t="s">
        <v>4901</v>
      </c>
      <c r="I5696" s="1" t="s">
        <v>4928</v>
      </c>
      <c r="J5696" s="44" t="s">
        <v>8033</v>
      </c>
      <c r="K5696" s="58">
        <v>2016</v>
      </c>
    </row>
    <row r="5697" spans="1:11">
      <c r="A5697" s="88" t="s">
        <v>1052</v>
      </c>
      <c r="C5697" s="2">
        <v>56</v>
      </c>
      <c r="D5697" s="353"/>
      <c r="E5697" s="353"/>
      <c r="F5697" s="353"/>
      <c r="G5697" s="353"/>
      <c r="H5697" s="3" t="s">
        <v>4903</v>
      </c>
      <c r="I5697" s="1" t="s">
        <v>4902</v>
      </c>
      <c r="J5697" s="44" t="s">
        <v>8033</v>
      </c>
      <c r="K5697" s="58">
        <v>2016</v>
      </c>
    </row>
    <row r="5698" spans="1:11">
      <c r="A5698" s="88" t="s">
        <v>1052</v>
      </c>
      <c r="C5698" s="2">
        <v>57</v>
      </c>
      <c r="D5698" s="353"/>
      <c r="E5698" s="353"/>
      <c r="F5698" s="353"/>
      <c r="G5698" s="353"/>
      <c r="H5698" s="3" t="s">
        <v>4905</v>
      </c>
      <c r="I5698" s="1" t="s">
        <v>4904</v>
      </c>
      <c r="J5698" s="44" t="s">
        <v>8033</v>
      </c>
      <c r="K5698" s="58">
        <v>2016</v>
      </c>
    </row>
    <row r="5699" spans="1:11">
      <c r="A5699" s="88" t="s">
        <v>1052</v>
      </c>
      <c r="C5699" s="2">
        <v>58</v>
      </c>
      <c r="D5699" s="353"/>
      <c r="E5699" s="353"/>
      <c r="F5699" s="353"/>
      <c r="G5699" s="353"/>
      <c r="H5699" s="3" t="s">
        <v>4907</v>
      </c>
      <c r="I5699" s="1" t="s">
        <v>4906</v>
      </c>
      <c r="J5699" s="44" t="s">
        <v>8033</v>
      </c>
      <c r="K5699" s="58">
        <v>2016</v>
      </c>
    </row>
    <row r="5700" spans="1:11">
      <c r="A5700" s="88" t="s">
        <v>1052</v>
      </c>
      <c r="C5700" s="2">
        <v>59</v>
      </c>
      <c r="D5700" s="353"/>
      <c r="E5700" s="353"/>
      <c r="F5700" s="353"/>
      <c r="G5700" s="353"/>
      <c r="H5700" s="3" t="s">
        <v>4929</v>
      </c>
      <c r="I5700" s="1" t="s">
        <v>4908</v>
      </c>
      <c r="J5700" s="44" t="s">
        <v>8033</v>
      </c>
      <c r="K5700" s="58">
        <v>2016</v>
      </c>
    </row>
    <row r="5701" spans="1:11">
      <c r="A5701" s="88" t="s">
        <v>1052</v>
      </c>
      <c r="C5701" s="2">
        <v>60</v>
      </c>
      <c r="D5701" s="353"/>
      <c r="E5701" s="353"/>
      <c r="F5701" s="353"/>
      <c r="G5701" s="353"/>
      <c r="H5701" s="3" t="s">
        <v>4911</v>
      </c>
      <c r="I5701" s="1" t="s">
        <v>4910</v>
      </c>
      <c r="J5701" s="44" t="s">
        <v>8033</v>
      </c>
      <c r="K5701" s="58">
        <v>2016</v>
      </c>
    </row>
    <row r="5702" spans="1:11">
      <c r="A5702" s="88" t="s">
        <v>1052</v>
      </c>
      <c r="C5702" s="2">
        <v>61</v>
      </c>
      <c r="D5702" s="353"/>
      <c r="E5702" s="353"/>
      <c r="F5702" s="353"/>
      <c r="G5702" s="353"/>
      <c r="H5702" s="3" t="s">
        <v>4913</v>
      </c>
      <c r="I5702" s="1" t="s">
        <v>4912</v>
      </c>
      <c r="J5702" s="44" t="s">
        <v>8033</v>
      </c>
      <c r="K5702" s="58">
        <v>2016</v>
      </c>
    </row>
    <row r="5703" spans="1:11">
      <c r="A5703" s="88" t="s">
        <v>1052</v>
      </c>
      <c r="C5703" s="2">
        <v>62</v>
      </c>
      <c r="D5703" s="353"/>
      <c r="E5703" s="353"/>
      <c r="F5703" s="353"/>
      <c r="G5703" s="353"/>
      <c r="H5703" s="3" t="s">
        <v>4915</v>
      </c>
      <c r="I5703" s="1" t="s">
        <v>4914</v>
      </c>
      <c r="J5703" s="44" t="s">
        <v>8033</v>
      </c>
      <c r="K5703" s="58">
        <v>2016</v>
      </c>
    </row>
    <row r="5704" spans="1:11">
      <c r="A5704" s="88" t="s">
        <v>1052</v>
      </c>
      <c r="C5704" s="2">
        <v>63</v>
      </c>
      <c r="D5704" s="353"/>
      <c r="E5704" s="353"/>
      <c r="F5704" s="353"/>
      <c r="G5704" s="353"/>
      <c r="H5704" s="3" t="s">
        <v>4917</v>
      </c>
      <c r="I5704" s="1" t="s">
        <v>4916</v>
      </c>
      <c r="J5704" s="44" t="s">
        <v>8033</v>
      </c>
      <c r="K5704" s="58">
        <v>2016</v>
      </c>
    </row>
    <row r="5705" spans="1:11">
      <c r="A5705" s="88" t="s">
        <v>1052</v>
      </c>
      <c r="C5705" s="2">
        <v>64</v>
      </c>
      <c r="D5705" s="353"/>
      <c r="E5705" s="353"/>
      <c r="F5705" s="353"/>
      <c r="G5705" s="353"/>
      <c r="H5705" s="3" t="s">
        <v>4919</v>
      </c>
      <c r="I5705" s="1" t="s">
        <v>4918</v>
      </c>
      <c r="J5705" s="44" t="s">
        <v>8033</v>
      </c>
      <c r="K5705" s="58">
        <v>2016</v>
      </c>
    </row>
    <row r="5706" spans="1:11">
      <c r="A5706" s="88" t="s">
        <v>1052</v>
      </c>
      <c r="C5706" s="2">
        <v>65</v>
      </c>
      <c r="D5706" s="353"/>
      <c r="E5706" s="353"/>
      <c r="F5706" s="353"/>
      <c r="G5706" s="353"/>
      <c r="H5706" s="3" t="s">
        <v>4921</v>
      </c>
      <c r="I5706" s="1" t="s">
        <v>4920</v>
      </c>
      <c r="J5706" s="44" t="s">
        <v>8033</v>
      </c>
      <c r="K5706" s="58">
        <v>2016</v>
      </c>
    </row>
    <row r="5707" spans="1:11">
      <c r="A5707" s="88" t="s">
        <v>1052</v>
      </c>
      <c r="C5707" s="2">
        <v>66</v>
      </c>
      <c r="D5707" s="353"/>
      <c r="E5707" s="353"/>
      <c r="F5707" s="353"/>
      <c r="G5707" s="353"/>
      <c r="H5707" s="3" t="s">
        <v>4923</v>
      </c>
      <c r="I5707" s="1" t="s">
        <v>4922</v>
      </c>
      <c r="J5707" s="44" t="s">
        <v>8033</v>
      </c>
      <c r="K5707" s="58">
        <v>2016</v>
      </c>
    </row>
    <row r="5708" spans="1:11">
      <c r="A5708" s="88" t="s">
        <v>1052</v>
      </c>
      <c r="C5708" s="2">
        <v>67</v>
      </c>
      <c r="D5708" s="353"/>
      <c r="E5708" s="353"/>
      <c r="F5708" s="353"/>
      <c r="G5708" s="353"/>
      <c r="H5708" s="3" t="s">
        <v>4925</v>
      </c>
      <c r="I5708" s="1" t="s">
        <v>4924</v>
      </c>
      <c r="J5708" s="44" t="s">
        <v>8033</v>
      </c>
      <c r="K5708" s="58">
        <v>2016</v>
      </c>
    </row>
    <row r="5709" spans="1:11">
      <c r="A5709" s="88" t="s">
        <v>1063</v>
      </c>
      <c r="C5709" s="2">
        <v>1</v>
      </c>
      <c r="D5709" s="353"/>
      <c r="E5709" s="353"/>
      <c r="F5709" s="353"/>
      <c r="G5709" s="353"/>
      <c r="H5709" s="3" t="s">
        <v>4931</v>
      </c>
      <c r="I5709" s="1" t="s">
        <v>4930</v>
      </c>
      <c r="J5709" s="44" t="s">
        <v>8033</v>
      </c>
      <c r="K5709" s="58">
        <v>2016</v>
      </c>
    </row>
    <row r="5710" spans="1:11">
      <c r="A5710" s="88" t="s">
        <v>1063</v>
      </c>
      <c r="C5710" s="2">
        <v>2</v>
      </c>
      <c r="D5710" s="353"/>
      <c r="E5710" s="353"/>
      <c r="F5710" s="353"/>
      <c r="G5710" s="353"/>
      <c r="H5710" s="3" t="s">
        <v>4933</v>
      </c>
      <c r="I5710" s="1" t="s">
        <v>4932</v>
      </c>
      <c r="J5710" s="44" t="s">
        <v>8033</v>
      </c>
      <c r="K5710" s="58">
        <v>2016</v>
      </c>
    </row>
    <row r="5711" spans="1:11">
      <c r="A5711" s="88" t="s">
        <v>1063</v>
      </c>
      <c r="C5711" s="2">
        <v>3</v>
      </c>
      <c r="D5711" s="353"/>
      <c r="E5711" s="353"/>
      <c r="F5711" s="353"/>
      <c r="G5711" s="353"/>
      <c r="H5711" s="3" t="s">
        <v>4935</v>
      </c>
      <c r="I5711" s="1" t="s">
        <v>4934</v>
      </c>
      <c r="J5711" s="44" t="s">
        <v>8033</v>
      </c>
      <c r="K5711" s="58">
        <v>2016</v>
      </c>
    </row>
    <row r="5712" spans="1:11">
      <c r="A5712" s="88" t="s">
        <v>1063</v>
      </c>
      <c r="C5712" s="2">
        <v>4</v>
      </c>
      <c r="D5712" s="353"/>
      <c r="E5712" s="353"/>
      <c r="F5712" s="353"/>
      <c r="G5712" s="353"/>
      <c r="H5712" s="3" t="s">
        <v>4937</v>
      </c>
      <c r="I5712" s="1" t="s">
        <v>4936</v>
      </c>
      <c r="J5712" s="44" t="s">
        <v>8033</v>
      </c>
      <c r="K5712" s="58">
        <v>2016</v>
      </c>
    </row>
    <row r="5713" spans="1:11">
      <c r="A5713" s="88" t="s">
        <v>1070</v>
      </c>
      <c r="C5713" s="2">
        <v>1</v>
      </c>
      <c r="D5713" s="353"/>
      <c r="E5713" s="353"/>
      <c r="F5713" s="353"/>
      <c r="G5713" s="353"/>
      <c r="H5713" s="3" t="s">
        <v>4939</v>
      </c>
      <c r="I5713" s="1" t="s">
        <v>4938</v>
      </c>
      <c r="J5713" s="44" t="s">
        <v>8033</v>
      </c>
      <c r="K5713" s="58">
        <v>2016</v>
      </c>
    </row>
    <row r="5714" spans="1:11">
      <c r="A5714" s="88" t="s">
        <v>1072</v>
      </c>
      <c r="C5714" s="2">
        <v>1</v>
      </c>
      <c r="D5714" s="353"/>
      <c r="E5714" s="353"/>
      <c r="F5714" s="353"/>
      <c r="G5714" s="353"/>
      <c r="H5714" s="3" t="s">
        <v>4941</v>
      </c>
      <c r="I5714" s="1" t="s">
        <v>4940</v>
      </c>
      <c r="J5714" s="44" t="s">
        <v>8033</v>
      </c>
      <c r="K5714" s="58">
        <v>2016</v>
      </c>
    </row>
    <row r="5715" spans="1:11">
      <c r="A5715" s="88" t="s">
        <v>1072</v>
      </c>
      <c r="C5715" s="2">
        <v>2</v>
      </c>
      <c r="D5715" s="353"/>
      <c r="E5715" s="353"/>
      <c r="F5715" s="353"/>
      <c r="G5715" s="353"/>
      <c r="H5715" s="3" t="s">
        <v>4943</v>
      </c>
      <c r="I5715" s="1" t="s">
        <v>4942</v>
      </c>
      <c r="J5715" s="44" t="s">
        <v>8033</v>
      </c>
      <c r="K5715" s="58">
        <v>2016</v>
      </c>
    </row>
    <row r="5716" spans="1:11">
      <c r="A5716" s="88" t="s">
        <v>1072</v>
      </c>
      <c r="C5716" s="2">
        <v>3</v>
      </c>
      <c r="D5716" s="353"/>
      <c r="E5716" s="353"/>
      <c r="F5716" s="353"/>
      <c r="G5716" s="353"/>
      <c r="H5716" s="3" t="s">
        <v>4945</v>
      </c>
      <c r="I5716" s="1" t="s">
        <v>4944</v>
      </c>
      <c r="J5716" s="44" t="s">
        <v>8033</v>
      </c>
      <c r="K5716" s="58">
        <v>2016</v>
      </c>
    </row>
    <row r="5717" spans="1:11">
      <c r="A5717" s="88" t="s">
        <v>1072</v>
      </c>
      <c r="C5717" s="2">
        <v>4</v>
      </c>
      <c r="D5717" s="353"/>
      <c r="E5717" s="353"/>
      <c r="F5717" s="353"/>
      <c r="G5717" s="353"/>
      <c r="H5717" s="3" t="s">
        <v>4947</v>
      </c>
      <c r="I5717" s="1" t="s">
        <v>4946</v>
      </c>
      <c r="J5717" s="44" t="s">
        <v>8033</v>
      </c>
      <c r="K5717" s="58">
        <v>2016</v>
      </c>
    </row>
    <row r="5718" spans="1:11">
      <c r="A5718" s="88" t="s">
        <v>1072</v>
      </c>
      <c r="C5718" s="2">
        <v>5</v>
      </c>
      <c r="D5718" s="353"/>
      <c r="E5718" s="353"/>
      <c r="F5718" s="353"/>
      <c r="G5718" s="353"/>
      <c r="H5718" s="3" t="s">
        <v>4949</v>
      </c>
      <c r="I5718" s="1" t="s">
        <v>4948</v>
      </c>
      <c r="J5718" s="44" t="s">
        <v>8033</v>
      </c>
      <c r="K5718" s="58">
        <v>2016</v>
      </c>
    </row>
    <row r="5719" spans="1:11">
      <c r="A5719" s="88" t="s">
        <v>1072</v>
      </c>
      <c r="C5719" s="2">
        <v>6</v>
      </c>
      <c r="D5719" s="353"/>
      <c r="E5719" s="353"/>
      <c r="F5719" s="353"/>
      <c r="G5719" s="353"/>
      <c r="H5719" s="3" t="s">
        <v>4951</v>
      </c>
      <c r="I5719" s="1" t="s">
        <v>4950</v>
      </c>
      <c r="J5719" s="44" t="s">
        <v>8033</v>
      </c>
      <c r="K5719" s="58">
        <v>2016</v>
      </c>
    </row>
    <row r="5720" spans="1:11">
      <c r="A5720" s="88" t="s">
        <v>1072</v>
      </c>
      <c r="C5720" s="2">
        <v>7</v>
      </c>
      <c r="D5720" s="353"/>
      <c r="E5720" s="353"/>
      <c r="F5720" s="353"/>
      <c r="G5720" s="353"/>
      <c r="H5720" s="3" t="s">
        <v>4953</v>
      </c>
      <c r="I5720" s="1" t="s">
        <v>4952</v>
      </c>
      <c r="J5720" s="44" t="s">
        <v>8033</v>
      </c>
      <c r="K5720" s="58">
        <v>2016</v>
      </c>
    </row>
    <row r="5721" spans="1:11">
      <c r="A5721" s="88" t="s">
        <v>1072</v>
      </c>
      <c r="C5721" s="2">
        <v>8</v>
      </c>
      <c r="D5721" s="353"/>
      <c r="E5721" s="353"/>
      <c r="F5721" s="353"/>
      <c r="G5721" s="353"/>
      <c r="H5721" s="3" t="s">
        <v>4955</v>
      </c>
      <c r="I5721" s="1" t="s">
        <v>4954</v>
      </c>
      <c r="J5721" s="44" t="s">
        <v>8033</v>
      </c>
      <c r="K5721" s="58">
        <v>2016</v>
      </c>
    </row>
    <row r="5722" spans="1:11">
      <c r="A5722" s="88" t="s">
        <v>1075</v>
      </c>
      <c r="C5722" s="2">
        <v>1</v>
      </c>
      <c r="D5722" s="353"/>
      <c r="E5722" s="353"/>
      <c r="F5722" s="353"/>
      <c r="G5722" s="353"/>
      <c r="H5722" s="3" t="s">
        <v>4893</v>
      </c>
      <c r="I5722" s="1" t="s">
        <v>4957</v>
      </c>
      <c r="J5722" s="44" t="s">
        <v>8033</v>
      </c>
      <c r="K5722" s="58">
        <v>2016</v>
      </c>
    </row>
    <row r="5723" spans="1:11">
      <c r="A5723" s="88" t="s">
        <v>1075</v>
      </c>
      <c r="C5723" s="2">
        <v>2</v>
      </c>
      <c r="D5723" s="353"/>
      <c r="E5723" s="353"/>
      <c r="F5723" s="353"/>
      <c r="G5723" s="353"/>
      <c r="H5723" s="3" t="s">
        <v>4958</v>
      </c>
      <c r="I5723" s="1" t="s">
        <v>4894</v>
      </c>
      <c r="J5723" s="44" t="s">
        <v>8033</v>
      </c>
      <c r="K5723" s="58">
        <v>2016</v>
      </c>
    </row>
    <row r="5724" spans="1:11">
      <c r="A5724" s="88" t="s">
        <v>1075</v>
      </c>
      <c r="C5724" s="2">
        <v>3</v>
      </c>
      <c r="D5724" s="353"/>
      <c r="E5724" s="353"/>
      <c r="F5724" s="353"/>
      <c r="G5724" s="353"/>
      <c r="H5724" s="3" t="s">
        <v>4897</v>
      </c>
      <c r="I5724" s="1" t="s">
        <v>4959</v>
      </c>
      <c r="J5724" s="44" t="s">
        <v>8033</v>
      </c>
      <c r="K5724" s="58">
        <v>2016</v>
      </c>
    </row>
    <row r="5725" spans="1:11">
      <c r="A5725" s="88" t="s">
        <v>1075</v>
      </c>
      <c r="C5725" s="2">
        <v>4</v>
      </c>
      <c r="D5725" s="353"/>
      <c r="E5725" s="353"/>
      <c r="F5725" s="353"/>
      <c r="G5725" s="353"/>
      <c r="H5725" s="3" t="s">
        <v>4899</v>
      </c>
      <c r="I5725" s="1" t="s">
        <v>4898</v>
      </c>
      <c r="J5725" s="44" t="s">
        <v>8033</v>
      </c>
      <c r="K5725" s="58">
        <v>2016</v>
      </c>
    </row>
    <row r="5726" spans="1:11">
      <c r="A5726" s="88" t="s">
        <v>1075</v>
      </c>
      <c r="C5726" s="2">
        <v>5</v>
      </c>
      <c r="D5726" s="353"/>
      <c r="E5726" s="353"/>
      <c r="F5726" s="353"/>
      <c r="G5726" s="353"/>
      <c r="H5726" s="3" t="s">
        <v>4901</v>
      </c>
      <c r="I5726" s="1" t="s">
        <v>4960</v>
      </c>
      <c r="J5726" s="44" t="s">
        <v>8033</v>
      </c>
      <c r="K5726" s="58">
        <v>2016</v>
      </c>
    </row>
    <row r="5727" spans="1:11">
      <c r="A5727" s="88" t="s">
        <v>1075</v>
      </c>
      <c r="C5727" s="2">
        <v>6</v>
      </c>
      <c r="D5727" s="353"/>
      <c r="E5727" s="353"/>
      <c r="F5727" s="353"/>
      <c r="G5727" s="353"/>
      <c r="H5727" s="3" t="s">
        <v>4903</v>
      </c>
      <c r="I5727" s="1" t="s">
        <v>4961</v>
      </c>
      <c r="J5727" s="44" t="s">
        <v>8033</v>
      </c>
      <c r="K5727" s="58">
        <v>2016</v>
      </c>
    </row>
    <row r="5728" spans="1:11">
      <c r="A5728" s="88" t="s">
        <v>1075</v>
      </c>
      <c r="C5728" s="2">
        <v>7</v>
      </c>
      <c r="D5728" s="353"/>
      <c r="E5728" s="353"/>
      <c r="F5728" s="353"/>
      <c r="G5728" s="353"/>
      <c r="H5728" s="3" t="s">
        <v>4963</v>
      </c>
      <c r="I5728" s="1" t="s">
        <v>4962</v>
      </c>
      <c r="J5728" s="44" t="s">
        <v>8033</v>
      </c>
      <c r="K5728" s="58">
        <v>2016</v>
      </c>
    </row>
    <row r="5729" spans="1:11">
      <c r="A5729" s="88" t="s">
        <v>1075</v>
      </c>
      <c r="C5729" s="2">
        <v>8</v>
      </c>
      <c r="D5729" s="353"/>
      <c r="E5729" s="353"/>
      <c r="F5729" s="353"/>
      <c r="G5729" s="353"/>
      <c r="H5729" s="3" t="s">
        <v>4907</v>
      </c>
      <c r="I5729" s="1" t="s">
        <v>4964</v>
      </c>
      <c r="J5729" s="44" t="s">
        <v>8033</v>
      </c>
      <c r="K5729" s="58">
        <v>2016</v>
      </c>
    </row>
    <row r="5730" spans="1:11">
      <c r="A5730" s="88" t="s">
        <v>1075</v>
      </c>
      <c r="C5730" s="2">
        <v>9</v>
      </c>
      <c r="D5730" s="353"/>
      <c r="E5730" s="353"/>
      <c r="F5730" s="353"/>
      <c r="G5730" s="353"/>
      <c r="H5730" s="3" t="s">
        <v>4929</v>
      </c>
      <c r="I5730" s="1" t="s">
        <v>4965</v>
      </c>
      <c r="J5730" s="44" t="s">
        <v>8033</v>
      </c>
      <c r="K5730" s="58">
        <v>2016</v>
      </c>
    </row>
    <row r="5731" spans="1:11">
      <c r="A5731" s="88" t="s">
        <v>1075</v>
      </c>
      <c r="C5731" s="2">
        <v>10</v>
      </c>
      <c r="D5731" s="353"/>
      <c r="E5731" s="353"/>
      <c r="F5731" s="353"/>
      <c r="G5731" s="353"/>
      <c r="H5731" s="3" t="s">
        <v>4911</v>
      </c>
      <c r="I5731" s="1" t="s">
        <v>4910</v>
      </c>
      <c r="J5731" s="44" t="s">
        <v>8033</v>
      </c>
      <c r="K5731" s="58">
        <v>2016</v>
      </c>
    </row>
    <row r="5732" spans="1:11">
      <c r="A5732" s="88" t="s">
        <v>1075</v>
      </c>
      <c r="C5732" s="2">
        <v>11</v>
      </c>
      <c r="D5732" s="353"/>
      <c r="E5732" s="353"/>
      <c r="F5732" s="353"/>
      <c r="G5732" s="353"/>
      <c r="H5732" s="3" t="s">
        <v>4913</v>
      </c>
      <c r="I5732" s="1" t="s">
        <v>4912</v>
      </c>
      <c r="J5732" s="44" t="s">
        <v>8033</v>
      </c>
      <c r="K5732" s="58">
        <v>2016</v>
      </c>
    </row>
    <row r="5733" spans="1:11">
      <c r="A5733" s="88" t="s">
        <v>1075</v>
      </c>
      <c r="C5733" s="2">
        <v>12</v>
      </c>
      <c r="D5733" s="353"/>
      <c r="E5733" s="353"/>
      <c r="F5733" s="353"/>
      <c r="G5733" s="353"/>
      <c r="H5733" s="3" t="s">
        <v>4915</v>
      </c>
      <c r="I5733" s="1" t="s">
        <v>4914</v>
      </c>
      <c r="J5733" s="44" t="s">
        <v>8033</v>
      </c>
      <c r="K5733" s="58">
        <v>2016</v>
      </c>
    </row>
    <row r="5734" spans="1:11">
      <c r="A5734" s="88" t="s">
        <v>1075</v>
      </c>
      <c r="C5734" s="2">
        <v>13</v>
      </c>
      <c r="D5734" s="353"/>
      <c r="E5734" s="353"/>
      <c r="F5734" s="353"/>
      <c r="G5734" s="353"/>
      <c r="H5734" s="3" t="s">
        <v>4917</v>
      </c>
      <c r="I5734" s="1" t="s">
        <v>4916</v>
      </c>
      <c r="J5734" s="44" t="s">
        <v>8033</v>
      </c>
      <c r="K5734" s="58">
        <v>2016</v>
      </c>
    </row>
    <row r="5735" spans="1:11">
      <c r="A5735" s="88" t="s">
        <v>1075</v>
      </c>
      <c r="C5735" s="2">
        <v>14</v>
      </c>
      <c r="D5735" s="353"/>
      <c r="E5735" s="353"/>
      <c r="F5735" s="353"/>
      <c r="G5735" s="353"/>
      <c r="H5735" s="3" t="s">
        <v>4967</v>
      </c>
      <c r="I5735" s="1" t="s">
        <v>4918</v>
      </c>
      <c r="J5735" s="44" t="s">
        <v>8033</v>
      </c>
      <c r="K5735" s="58">
        <v>2016</v>
      </c>
    </row>
    <row r="5736" spans="1:11">
      <c r="A5736" s="88" t="s">
        <v>1075</v>
      </c>
      <c r="C5736" s="2">
        <v>15</v>
      </c>
      <c r="D5736" s="353"/>
      <c r="E5736" s="353"/>
      <c r="F5736" s="353"/>
      <c r="G5736" s="353"/>
      <c r="H5736" s="3" t="s">
        <v>4969</v>
      </c>
      <c r="I5736" s="1" t="s">
        <v>4920</v>
      </c>
      <c r="J5736" s="44" t="s">
        <v>8033</v>
      </c>
      <c r="K5736" s="58">
        <v>2016</v>
      </c>
    </row>
    <row r="5737" spans="1:11">
      <c r="A5737" s="88" t="s">
        <v>1075</v>
      </c>
      <c r="C5737" s="2">
        <v>16</v>
      </c>
      <c r="D5737" s="353"/>
      <c r="E5737" s="353"/>
      <c r="F5737" s="353"/>
      <c r="G5737" s="353"/>
      <c r="H5737" s="3" t="s">
        <v>4923</v>
      </c>
      <c r="I5737" s="1" t="s">
        <v>4922</v>
      </c>
      <c r="J5737" s="44" t="s">
        <v>8033</v>
      </c>
      <c r="K5737" s="58">
        <v>2016</v>
      </c>
    </row>
    <row r="5738" spans="1:11">
      <c r="A5738" s="88" t="s">
        <v>1075</v>
      </c>
      <c r="C5738" s="2">
        <v>17</v>
      </c>
      <c r="D5738" s="353"/>
      <c r="E5738" s="353"/>
      <c r="F5738" s="353"/>
      <c r="G5738" s="353"/>
      <c r="H5738" s="3" t="s">
        <v>4925</v>
      </c>
      <c r="I5738" s="1" t="s">
        <v>4924</v>
      </c>
      <c r="J5738" s="44" t="s">
        <v>8033</v>
      </c>
      <c r="K5738" s="58">
        <v>2016</v>
      </c>
    </row>
    <row r="5739" spans="1:11">
      <c r="A5739" s="88" t="s">
        <v>1075</v>
      </c>
      <c r="C5739" s="2">
        <v>51</v>
      </c>
      <c r="D5739" s="353"/>
      <c r="E5739" s="353"/>
      <c r="F5739" s="353"/>
      <c r="G5739" s="353"/>
      <c r="H5739" s="3" t="s">
        <v>4893</v>
      </c>
      <c r="I5739" s="1" t="s">
        <v>4957</v>
      </c>
      <c r="J5739" s="44" t="s">
        <v>8033</v>
      </c>
      <c r="K5739" s="58">
        <v>2016</v>
      </c>
    </row>
    <row r="5740" spans="1:11">
      <c r="A5740" s="88" t="s">
        <v>1075</v>
      </c>
      <c r="C5740" s="2">
        <v>52</v>
      </c>
      <c r="D5740" s="353"/>
      <c r="E5740" s="353"/>
      <c r="F5740" s="353"/>
      <c r="G5740" s="353"/>
      <c r="H5740" s="3" t="s">
        <v>4895</v>
      </c>
      <c r="I5740" s="1" t="s">
        <v>4970</v>
      </c>
      <c r="J5740" s="44" t="s">
        <v>8033</v>
      </c>
      <c r="K5740" s="58">
        <v>2016</v>
      </c>
    </row>
    <row r="5741" spans="1:11">
      <c r="A5741" s="88" t="s">
        <v>1075</v>
      </c>
      <c r="C5741" s="2">
        <v>53</v>
      </c>
      <c r="D5741" s="353"/>
      <c r="E5741" s="353"/>
      <c r="F5741" s="353"/>
      <c r="G5741" s="353"/>
      <c r="H5741" s="3" t="s">
        <v>4897</v>
      </c>
      <c r="I5741" s="1" t="s">
        <v>4896</v>
      </c>
      <c r="J5741" s="44" t="s">
        <v>8033</v>
      </c>
      <c r="K5741" s="58">
        <v>2016</v>
      </c>
    </row>
    <row r="5742" spans="1:11">
      <c r="A5742" s="88" t="s">
        <v>1075</v>
      </c>
      <c r="C5742" s="2">
        <v>54</v>
      </c>
      <c r="D5742" s="353"/>
      <c r="E5742" s="353"/>
      <c r="F5742" s="353"/>
      <c r="G5742" s="353"/>
      <c r="H5742" s="3" t="s">
        <v>4899</v>
      </c>
      <c r="I5742" s="1" t="s">
        <v>4898</v>
      </c>
      <c r="J5742" s="44" t="s">
        <v>8033</v>
      </c>
      <c r="K5742" s="58">
        <v>2016</v>
      </c>
    </row>
    <row r="5743" spans="1:11">
      <c r="A5743" s="88" t="s">
        <v>1075</v>
      </c>
      <c r="C5743" s="2">
        <v>55</v>
      </c>
      <c r="D5743" s="353"/>
      <c r="E5743" s="353"/>
      <c r="F5743" s="353"/>
      <c r="G5743" s="353"/>
      <c r="H5743" s="3" t="s">
        <v>4901</v>
      </c>
      <c r="I5743" s="1" t="s">
        <v>4900</v>
      </c>
      <c r="J5743" s="44" t="s">
        <v>8033</v>
      </c>
      <c r="K5743" s="58">
        <v>2016</v>
      </c>
    </row>
    <row r="5744" spans="1:11">
      <c r="A5744" s="88" t="s">
        <v>1075</v>
      </c>
      <c r="C5744" s="2">
        <v>56</v>
      </c>
      <c r="D5744" s="353"/>
      <c r="E5744" s="353"/>
      <c r="F5744" s="353"/>
      <c r="G5744" s="353"/>
      <c r="H5744" s="3" t="s">
        <v>4903</v>
      </c>
      <c r="I5744" s="1" t="s">
        <v>4961</v>
      </c>
      <c r="J5744" s="44" t="s">
        <v>8033</v>
      </c>
      <c r="K5744" s="58">
        <v>2016</v>
      </c>
    </row>
    <row r="5745" spans="1:11">
      <c r="A5745" s="88" t="s">
        <v>1075</v>
      </c>
      <c r="C5745" s="2">
        <v>57</v>
      </c>
      <c r="D5745" s="353"/>
      <c r="E5745" s="353"/>
      <c r="F5745" s="353"/>
      <c r="G5745" s="353"/>
      <c r="H5745" s="3" t="s">
        <v>4905</v>
      </c>
      <c r="I5745" s="1" t="s">
        <v>4971</v>
      </c>
      <c r="J5745" s="44" t="s">
        <v>8033</v>
      </c>
      <c r="K5745" s="58">
        <v>2016</v>
      </c>
    </row>
    <row r="5746" spans="1:11">
      <c r="A5746" s="88" t="s">
        <v>1075</v>
      </c>
      <c r="C5746" s="2">
        <v>58</v>
      </c>
      <c r="D5746" s="353"/>
      <c r="E5746" s="353"/>
      <c r="F5746" s="353"/>
      <c r="G5746" s="353"/>
      <c r="H5746" s="3" t="s">
        <v>4907</v>
      </c>
      <c r="I5746" s="1" t="s">
        <v>4964</v>
      </c>
      <c r="J5746" s="44" t="s">
        <v>8033</v>
      </c>
      <c r="K5746" s="58">
        <v>2016</v>
      </c>
    </row>
    <row r="5747" spans="1:11">
      <c r="A5747" s="88" t="s">
        <v>1075</v>
      </c>
      <c r="C5747" s="2">
        <v>59</v>
      </c>
      <c r="D5747" s="353"/>
      <c r="E5747" s="353"/>
      <c r="F5747" s="353"/>
      <c r="G5747" s="353"/>
      <c r="H5747" s="3" t="s">
        <v>4929</v>
      </c>
      <c r="I5747" s="1" t="s">
        <v>4908</v>
      </c>
      <c r="J5747" s="44" t="s">
        <v>8033</v>
      </c>
      <c r="K5747" s="58">
        <v>2016</v>
      </c>
    </row>
    <row r="5748" spans="1:11">
      <c r="A5748" s="88" t="s">
        <v>1075</v>
      </c>
      <c r="C5748" s="2">
        <v>60</v>
      </c>
      <c r="D5748" s="353"/>
      <c r="E5748" s="353"/>
      <c r="F5748" s="353"/>
      <c r="G5748" s="353"/>
      <c r="H5748" s="3" t="s">
        <v>4911</v>
      </c>
      <c r="I5748" s="1" t="s">
        <v>4972</v>
      </c>
      <c r="J5748" s="44" t="s">
        <v>8033</v>
      </c>
      <c r="K5748" s="58">
        <v>2016</v>
      </c>
    </row>
    <row r="5749" spans="1:11">
      <c r="A5749" s="88" t="s">
        <v>1075</v>
      </c>
      <c r="C5749" s="2">
        <v>61</v>
      </c>
      <c r="D5749" s="353"/>
      <c r="E5749" s="353"/>
      <c r="F5749" s="353"/>
      <c r="G5749" s="353"/>
      <c r="H5749" s="3" t="s">
        <v>4913</v>
      </c>
      <c r="I5749" s="1" t="s">
        <v>4912</v>
      </c>
      <c r="J5749" s="44" t="s">
        <v>8033</v>
      </c>
      <c r="K5749" s="58">
        <v>2016</v>
      </c>
    </row>
    <row r="5750" spans="1:11">
      <c r="A5750" s="88" t="s">
        <v>1075</v>
      </c>
      <c r="C5750" s="2">
        <v>62</v>
      </c>
      <c r="D5750" s="353"/>
      <c r="E5750" s="353"/>
      <c r="F5750" s="353"/>
      <c r="G5750" s="353"/>
      <c r="H5750" s="3" t="s">
        <v>4915</v>
      </c>
      <c r="I5750" s="1" t="s">
        <v>4914</v>
      </c>
      <c r="J5750" s="44" t="s">
        <v>8033</v>
      </c>
      <c r="K5750" s="58">
        <v>2016</v>
      </c>
    </row>
    <row r="5751" spans="1:11">
      <c r="A5751" s="88" t="s">
        <v>1075</v>
      </c>
      <c r="C5751" s="2">
        <v>63</v>
      </c>
      <c r="D5751" s="353"/>
      <c r="E5751" s="353"/>
      <c r="F5751" s="353"/>
      <c r="G5751" s="353"/>
      <c r="H5751" s="3" t="s">
        <v>4917</v>
      </c>
      <c r="I5751" s="1" t="s">
        <v>4916</v>
      </c>
      <c r="J5751" s="44" t="s">
        <v>8033</v>
      </c>
      <c r="K5751" s="58">
        <v>2016</v>
      </c>
    </row>
    <row r="5752" spans="1:11">
      <c r="A5752" s="88" t="s">
        <v>1075</v>
      </c>
      <c r="C5752" s="2">
        <v>64</v>
      </c>
      <c r="D5752" s="353"/>
      <c r="E5752" s="353"/>
      <c r="F5752" s="353"/>
      <c r="G5752" s="353"/>
      <c r="H5752" s="3" t="s">
        <v>4919</v>
      </c>
      <c r="I5752" s="1" t="s">
        <v>4966</v>
      </c>
      <c r="J5752" s="44" t="s">
        <v>8033</v>
      </c>
      <c r="K5752" s="58">
        <v>2016</v>
      </c>
    </row>
    <row r="5753" spans="1:11">
      <c r="A5753" s="88" t="s">
        <v>1075</v>
      </c>
      <c r="C5753" s="2">
        <v>65</v>
      </c>
      <c r="D5753" s="353"/>
      <c r="E5753" s="353"/>
      <c r="F5753" s="353"/>
      <c r="G5753" s="353"/>
      <c r="H5753" s="3" t="s">
        <v>4969</v>
      </c>
      <c r="I5753" s="1" t="s">
        <v>4920</v>
      </c>
      <c r="J5753" s="44" t="s">
        <v>8033</v>
      </c>
      <c r="K5753" s="58">
        <v>2016</v>
      </c>
    </row>
    <row r="5754" spans="1:11">
      <c r="A5754" s="88" t="s">
        <v>1075</v>
      </c>
      <c r="C5754" s="2">
        <v>66</v>
      </c>
      <c r="D5754" s="353"/>
      <c r="E5754" s="353"/>
      <c r="F5754" s="353"/>
      <c r="G5754" s="353"/>
      <c r="H5754" s="3" t="s">
        <v>4923</v>
      </c>
      <c r="I5754" s="1" t="s">
        <v>4922</v>
      </c>
      <c r="J5754" s="44" t="s">
        <v>8033</v>
      </c>
      <c r="K5754" s="58">
        <v>2016</v>
      </c>
    </row>
    <row r="5755" spans="1:11">
      <c r="A5755" s="88" t="s">
        <v>1075</v>
      </c>
      <c r="C5755" s="2">
        <v>67</v>
      </c>
      <c r="D5755" s="353"/>
      <c r="E5755" s="353"/>
      <c r="F5755" s="353"/>
      <c r="G5755" s="353"/>
      <c r="H5755" s="3" t="s">
        <v>4925</v>
      </c>
      <c r="I5755" s="1" t="s">
        <v>4924</v>
      </c>
      <c r="J5755" s="44" t="s">
        <v>8033</v>
      </c>
      <c r="K5755" s="58">
        <v>2016</v>
      </c>
    </row>
    <row r="5756" spans="1:11">
      <c r="A5756" s="43" t="s">
        <v>1083</v>
      </c>
      <c r="C5756" s="2">
        <v>1</v>
      </c>
      <c r="D5756" s="353"/>
      <c r="E5756" s="353"/>
      <c r="F5756" s="353"/>
      <c r="G5756" s="353"/>
      <c r="H5756" s="3" t="s">
        <v>4832</v>
      </c>
      <c r="I5756" s="7" t="s">
        <v>4956</v>
      </c>
      <c r="J5756" s="44" t="s">
        <v>8033</v>
      </c>
      <c r="K5756" s="58">
        <v>2016</v>
      </c>
    </row>
    <row r="5757" spans="1:11">
      <c r="A5757" s="88" t="s">
        <v>1084</v>
      </c>
      <c r="C5757" s="2">
        <v>1</v>
      </c>
      <c r="D5757" s="353"/>
      <c r="E5757" s="353"/>
      <c r="F5757" s="353"/>
      <c r="G5757" s="353"/>
      <c r="H5757" s="3" t="s">
        <v>4976</v>
      </c>
      <c r="I5757" s="1" t="s">
        <v>4975</v>
      </c>
      <c r="J5757" s="44" t="s">
        <v>8033</v>
      </c>
      <c r="K5757" s="58">
        <v>2016</v>
      </c>
    </row>
    <row r="5758" spans="1:11">
      <c r="A5758" s="88" t="s">
        <v>1084</v>
      </c>
      <c r="C5758" s="2">
        <v>2</v>
      </c>
      <c r="D5758" s="353"/>
      <c r="E5758" s="353"/>
      <c r="F5758" s="353"/>
      <c r="G5758" s="353"/>
      <c r="H5758" s="3" t="s">
        <v>4978</v>
      </c>
      <c r="I5758" s="1" t="s">
        <v>4977</v>
      </c>
      <c r="J5758" s="44" t="s">
        <v>8033</v>
      </c>
      <c r="K5758" s="58">
        <v>2016</v>
      </c>
    </row>
    <row r="5759" spans="1:11">
      <c r="A5759" s="88" t="s">
        <v>1084</v>
      </c>
      <c r="C5759" s="2">
        <v>3</v>
      </c>
      <c r="D5759" s="353"/>
      <c r="E5759" s="353"/>
      <c r="F5759" s="353"/>
      <c r="G5759" s="353"/>
      <c r="H5759" s="3" t="s">
        <v>4980</v>
      </c>
      <c r="I5759" s="1" t="s">
        <v>4979</v>
      </c>
      <c r="J5759" s="44" t="s">
        <v>8033</v>
      </c>
      <c r="K5759" s="58">
        <v>2016</v>
      </c>
    </row>
    <row r="5760" spans="1:11">
      <c r="A5760" s="88" t="s">
        <v>1084</v>
      </c>
      <c r="C5760" s="2">
        <v>4</v>
      </c>
      <c r="D5760" s="353"/>
      <c r="E5760" s="353"/>
      <c r="F5760" s="353"/>
      <c r="G5760" s="353"/>
      <c r="H5760" s="3" t="s">
        <v>1115</v>
      </c>
      <c r="I5760" s="1" t="s">
        <v>4981</v>
      </c>
      <c r="J5760" s="44" t="s">
        <v>8033</v>
      </c>
      <c r="K5760" s="58">
        <v>2016</v>
      </c>
    </row>
    <row r="5761" spans="1:11">
      <c r="A5761" s="88" t="s">
        <v>1084</v>
      </c>
      <c r="C5761" s="2">
        <v>5</v>
      </c>
      <c r="D5761" s="353"/>
      <c r="E5761" s="353"/>
      <c r="F5761" s="353"/>
      <c r="G5761" s="353"/>
      <c r="H5761" s="3" t="s">
        <v>4983</v>
      </c>
      <c r="I5761" s="1" t="s">
        <v>4982</v>
      </c>
      <c r="J5761" s="44" t="s">
        <v>8033</v>
      </c>
      <c r="K5761" s="58">
        <v>2016</v>
      </c>
    </row>
    <row r="5762" spans="1:11">
      <c r="A5762" s="88" t="s">
        <v>1084</v>
      </c>
      <c r="C5762" s="2">
        <v>6</v>
      </c>
      <c r="D5762" s="353"/>
      <c r="E5762" s="353"/>
      <c r="F5762" s="353"/>
      <c r="G5762" s="353"/>
      <c r="H5762" s="3" t="s">
        <v>4985</v>
      </c>
      <c r="I5762" s="1" t="s">
        <v>4984</v>
      </c>
      <c r="J5762" s="44" t="s">
        <v>8033</v>
      </c>
      <c r="K5762" s="58">
        <v>2016</v>
      </c>
    </row>
    <row r="5763" spans="1:11">
      <c r="A5763" s="88" t="s">
        <v>1089</v>
      </c>
      <c r="C5763" s="2">
        <v>1</v>
      </c>
      <c r="D5763" s="353"/>
      <c r="E5763" s="353"/>
      <c r="F5763" s="353"/>
      <c r="G5763" s="353"/>
      <c r="H5763" s="3" t="s">
        <v>4986</v>
      </c>
      <c r="I5763" s="1" t="s">
        <v>4987</v>
      </c>
      <c r="J5763" s="44" t="s">
        <v>8033</v>
      </c>
      <c r="K5763" s="58">
        <v>2016</v>
      </c>
    </row>
    <row r="5764" spans="1:11">
      <c r="A5764" s="88" t="s">
        <v>1089</v>
      </c>
      <c r="C5764" s="2">
        <v>2</v>
      </c>
      <c r="D5764" s="353"/>
      <c r="E5764" s="353"/>
      <c r="F5764" s="353"/>
      <c r="G5764" s="353"/>
      <c r="H5764" s="3" t="s">
        <v>4989</v>
      </c>
      <c r="I5764" s="1" t="s">
        <v>4988</v>
      </c>
      <c r="J5764" s="44" t="s">
        <v>8033</v>
      </c>
      <c r="K5764" s="58">
        <v>2016</v>
      </c>
    </row>
    <row r="5765" spans="1:11">
      <c r="A5765" s="88" t="s">
        <v>1089</v>
      </c>
      <c r="C5765" s="2">
        <v>3</v>
      </c>
      <c r="D5765" s="353"/>
      <c r="E5765" s="353"/>
      <c r="F5765" s="353"/>
      <c r="G5765" s="353"/>
      <c r="H5765" s="3" t="s">
        <v>1115</v>
      </c>
      <c r="I5765" s="1" t="s">
        <v>4981</v>
      </c>
      <c r="J5765" s="44" t="s">
        <v>8033</v>
      </c>
      <c r="K5765" s="58">
        <v>2016</v>
      </c>
    </row>
    <row r="5766" spans="1:11">
      <c r="A5766" s="88" t="s">
        <v>1089</v>
      </c>
      <c r="C5766" s="2">
        <v>4</v>
      </c>
      <c r="D5766" s="353"/>
      <c r="E5766" s="353"/>
      <c r="F5766" s="353"/>
      <c r="G5766" s="353"/>
      <c r="H5766" s="3" t="s">
        <v>4986</v>
      </c>
      <c r="I5766" s="1" t="s">
        <v>4987</v>
      </c>
      <c r="J5766" s="44" t="s">
        <v>8033</v>
      </c>
      <c r="K5766" s="58">
        <v>2016</v>
      </c>
    </row>
    <row r="5767" spans="1:11">
      <c r="A5767" s="88" t="s">
        <v>1089</v>
      </c>
      <c r="C5767" s="2">
        <v>5</v>
      </c>
      <c r="D5767" s="353"/>
      <c r="E5767" s="353"/>
      <c r="F5767" s="353"/>
      <c r="G5767" s="353"/>
      <c r="H5767" s="3" t="s">
        <v>4989</v>
      </c>
      <c r="I5767" s="1" t="s">
        <v>4988</v>
      </c>
      <c r="J5767" s="44" t="s">
        <v>8033</v>
      </c>
      <c r="K5767" s="58">
        <v>2016</v>
      </c>
    </row>
    <row r="5768" spans="1:11">
      <c r="A5768" s="88" t="s">
        <v>1089</v>
      </c>
      <c r="C5768" s="2">
        <v>6</v>
      </c>
      <c r="D5768" s="353"/>
      <c r="E5768" s="353"/>
      <c r="F5768" s="353"/>
      <c r="G5768" s="353"/>
      <c r="H5768" s="3" t="s">
        <v>1115</v>
      </c>
      <c r="I5768" s="1" t="s">
        <v>4981</v>
      </c>
      <c r="J5768" s="44" t="s">
        <v>8033</v>
      </c>
      <c r="K5768" s="58">
        <v>2016</v>
      </c>
    </row>
    <row r="5769" spans="1:11">
      <c r="A5769" s="43" t="s">
        <v>1099</v>
      </c>
      <c r="C5769" s="2">
        <v>6</v>
      </c>
      <c r="D5769" s="353"/>
      <c r="E5769" s="353"/>
      <c r="F5769" s="353"/>
      <c r="G5769" s="353"/>
      <c r="H5769" s="3" t="s">
        <v>4991</v>
      </c>
      <c r="I5769" s="1" t="s">
        <v>4990</v>
      </c>
      <c r="J5769" s="44" t="s">
        <v>8033</v>
      </c>
      <c r="K5769" s="58">
        <v>2016</v>
      </c>
    </row>
    <row r="5770" spans="1:11">
      <c r="A5770" s="43" t="s">
        <v>1099</v>
      </c>
      <c r="C5770" s="2">
        <v>7</v>
      </c>
      <c r="D5770" s="353"/>
      <c r="E5770" s="353"/>
      <c r="F5770" s="353"/>
      <c r="G5770" s="353"/>
      <c r="H5770" s="3" t="s">
        <v>4993</v>
      </c>
      <c r="I5770" s="1" t="s">
        <v>4992</v>
      </c>
      <c r="J5770" s="44" t="s">
        <v>8033</v>
      </c>
      <c r="K5770" s="58">
        <v>2016</v>
      </c>
    </row>
    <row r="5771" spans="1:11">
      <c r="A5771" s="44" t="s">
        <v>1108</v>
      </c>
      <c r="C5771" s="2">
        <v>1</v>
      </c>
      <c r="D5771" s="353"/>
      <c r="E5771" s="353"/>
      <c r="F5771" s="353"/>
      <c r="G5771" s="353"/>
      <c r="H5771" s="3" t="s">
        <v>5101</v>
      </c>
      <c r="I5771" s="1" t="s">
        <v>5100</v>
      </c>
      <c r="J5771" s="44" t="s">
        <v>8033</v>
      </c>
      <c r="K5771" s="58">
        <v>2016</v>
      </c>
    </row>
    <row r="5772" spans="1:11">
      <c r="A5772" s="88" t="s">
        <v>1110</v>
      </c>
      <c r="C5772" s="2">
        <v>2</v>
      </c>
      <c r="D5772" s="353"/>
      <c r="E5772" s="353"/>
      <c r="F5772" s="353"/>
      <c r="G5772" s="353"/>
      <c r="H5772" s="3" t="s">
        <v>4995</v>
      </c>
      <c r="I5772" s="1" t="s">
        <v>4994</v>
      </c>
      <c r="J5772" s="44" t="s">
        <v>8033</v>
      </c>
      <c r="K5772" s="58">
        <v>2016</v>
      </c>
    </row>
    <row r="5773" spans="1:11">
      <c r="A5773" s="88" t="s">
        <v>1110</v>
      </c>
      <c r="C5773" s="2">
        <v>3</v>
      </c>
      <c r="D5773" s="353"/>
      <c r="E5773" s="353"/>
      <c r="F5773" s="353"/>
      <c r="G5773" s="353"/>
      <c r="H5773" s="3" t="s">
        <v>4997</v>
      </c>
      <c r="I5773" s="1" t="s">
        <v>4996</v>
      </c>
      <c r="J5773" s="44" t="s">
        <v>8033</v>
      </c>
      <c r="K5773" s="58">
        <v>2016</v>
      </c>
    </row>
    <row r="5774" spans="1:11">
      <c r="A5774" s="88" t="s">
        <v>1110</v>
      </c>
      <c r="C5774" s="92">
        <v>6</v>
      </c>
      <c r="D5774" s="546"/>
      <c r="E5774" s="546"/>
      <c r="F5774" s="546"/>
      <c r="G5774" s="353"/>
      <c r="H5774" s="3" t="s">
        <v>4999</v>
      </c>
      <c r="I5774" s="1" t="s">
        <v>4998</v>
      </c>
      <c r="J5774" s="44" t="s">
        <v>8033</v>
      </c>
      <c r="K5774" s="58">
        <v>2016</v>
      </c>
    </row>
    <row r="5775" spans="1:11">
      <c r="A5775" s="88" t="s">
        <v>1110</v>
      </c>
      <c r="C5775" s="2">
        <v>7</v>
      </c>
      <c r="D5775" s="353"/>
      <c r="E5775" s="353"/>
      <c r="F5775" s="353"/>
      <c r="G5775" s="353"/>
      <c r="H5775" s="3" t="s">
        <v>3207</v>
      </c>
      <c r="I5775" s="1" t="s">
        <v>3206</v>
      </c>
      <c r="J5775" s="44" t="s">
        <v>8033</v>
      </c>
      <c r="K5775" s="58">
        <v>2016</v>
      </c>
    </row>
    <row r="5776" spans="1:11">
      <c r="A5776" s="44" t="s">
        <v>11</v>
      </c>
      <c r="C5776" s="2">
        <v>1</v>
      </c>
      <c r="D5776" s="353"/>
      <c r="E5776" s="353"/>
      <c r="F5776" s="353"/>
      <c r="G5776" s="353"/>
      <c r="H5776" s="3" t="s">
        <v>3209</v>
      </c>
      <c r="I5776" s="1" t="s">
        <v>3208</v>
      </c>
      <c r="J5776" s="44" t="s">
        <v>8033</v>
      </c>
      <c r="K5776" s="58">
        <v>2016</v>
      </c>
    </row>
    <row r="5777" spans="1:12">
      <c r="A5777" s="44" t="s">
        <v>15</v>
      </c>
      <c r="C5777" s="2">
        <v>1</v>
      </c>
      <c r="D5777" s="353"/>
      <c r="E5777" s="353"/>
      <c r="F5777" s="353"/>
      <c r="G5777" s="353"/>
      <c r="H5777" s="11" t="s">
        <v>5103</v>
      </c>
      <c r="I5777" s="1" t="s">
        <v>5102</v>
      </c>
      <c r="J5777" s="44" t="s">
        <v>8033</v>
      </c>
      <c r="K5777" s="58">
        <v>2016</v>
      </c>
    </row>
    <row r="5778" spans="1:12" s="90" customFormat="1">
      <c r="A5778" s="88" t="s">
        <v>32</v>
      </c>
      <c r="B5778" s="87"/>
      <c r="C5778" s="89">
        <v>1</v>
      </c>
      <c r="D5778" s="1209"/>
      <c r="E5778" s="1209"/>
      <c r="F5778" s="1209"/>
      <c r="G5778" s="1209"/>
      <c r="H5778" s="101" t="s">
        <v>5105</v>
      </c>
      <c r="I5778" s="87" t="s">
        <v>5104</v>
      </c>
      <c r="J5778" s="44" t="s">
        <v>8033</v>
      </c>
      <c r="K5778" s="58">
        <v>2016</v>
      </c>
      <c r="L5778" s="550"/>
    </row>
    <row r="5779" spans="1:12" s="90" customFormat="1">
      <c r="A5779" s="87" t="s">
        <v>38</v>
      </c>
      <c r="B5779" s="87"/>
      <c r="C5779" s="89">
        <v>1</v>
      </c>
      <c r="D5779" s="1209"/>
      <c r="E5779" s="1209"/>
      <c r="F5779" s="1209"/>
      <c r="G5779" s="1209"/>
      <c r="H5779" s="101" t="s">
        <v>2826</v>
      </c>
      <c r="I5779" s="87" t="s">
        <v>5106</v>
      </c>
      <c r="J5779" s="44" t="s">
        <v>8033</v>
      </c>
      <c r="K5779" s="58">
        <v>2016</v>
      </c>
      <c r="L5779" s="550"/>
    </row>
    <row r="5780" spans="1:12">
      <c r="A5780" s="88" t="s">
        <v>73</v>
      </c>
      <c r="C5780" s="2">
        <v>1</v>
      </c>
      <c r="D5780" s="353"/>
      <c r="E5780" s="353"/>
      <c r="F5780" s="353"/>
      <c r="G5780" s="353"/>
      <c r="H5780" s="3" t="s">
        <v>4893</v>
      </c>
      <c r="I5780" s="1" t="s">
        <v>4957</v>
      </c>
      <c r="J5780" s="44" t="s">
        <v>8033</v>
      </c>
      <c r="K5780" s="58">
        <v>2016</v>
      </c>
    </row>
    <row r="5781" spans="1:12">
      <c r="A5781" s="88" t="s">
        <v>73</v>
      </c>
      <c r="C5781" s="2">
        <v>2</v>
      </c>
      <c r="D5781" s="353"/>
      <c r="E5781" s="353"/>
      <c r="F5781" s="353"/>
      <c r="G5781" s="353"/>
      <c r="H5781" s="3" t="s">
        <v>4895</v>
      </c>
      <c r="I5781" s="1" t="s">
        <v>4970</v>
      </c>
      <c r="J5781" s="44" t="s">
        <v>8033</v>
      </c>
      <c r="K5781" s="58">
        <v>2016</v>
      </c>
    </row>
    <row r="5782" spans="1:12">
      <c r="A5782" s="88" t="s">
        <v>73</v>
      </c>
      <c r="C5782" s="2">
        <v>3</v>
      </c>
      <c r="D5782" s="353"/>
      <c r="E5782" s="353"/>
      <c r="F5782" s="353"/>
      <c r="G5782" s="353"/>
      <c r="H5782" s="3" t="s">
        <v>4897</v>
      </c>
      <c r="I5782" s="1" t="s">
        <v>4896</v>
      </c>
      <c r="J5782" s="44" t="s">
        <v>8033</v>
      </c>
      <c r="K5782" s="58">
        <v>2016</v>
      </c>
    </row>
    <row r="5783" spans="1:12">
      <c r="A5783" s="88" t="s">
        <v>73</v>
      </c>
      <c r="C5783" s="2">
        <v>4</v>
      </c>
      <c r="D5783" s="353"/>
      <c r="E5783" s="353"/>
      <c r="F5783" s="353"/>
      <c r="G5783" s="353"/>
      <c r="H5783" s="3" t="s">
        <v>4899</v>
      </c>
      <c r="I5783" s="1" t="s">
        <v>4898</v>
      </c>
      <c r="J5783" s="44" t="s">
        <v>8033</v>
      </c>
      <c r="K5783" s="58">
        <v>2016</v>
      </c>
    </row>
    <row r="5784" spans="1:12">
      <c r="A5784" s="88" t="s">
        <v>73</v>
      </c>
      <c r="C5784" s="2">
        <v>5</v>
      </c>
      <c r="D5784" s="353"/>
      <c r="E5784" s="353"/>
      <c r="F5784" s="353"/>
      <c r="G5784" s="353"/>
      <c r="H5784" s="3" t="s">
        <v>4901</v>
      </c>
      <c r="I5784" s="1" t="s">
        <v>4900</v>
      </c>
      <c r="J5784" s="44" t="s">
        <v>8033</v>
      </c>
      <c r="K5784" s="58">
        <v>2016</v>
      </c>
    </row>
    <row r="5785" spans="1:12">
      <c r="A5785" s="88" t="s">
        <v>73</v>
      </c>
      <c r="C5785" s="2">
        <v>6</v>
      </c>
      <c r="D5785" s="353"/>
      <c r="E5785" s="353"/>
      <c r="F5785" s="353"/>
      <c r="G5785" s="353"/>
      <c r="H5785" s="3" t="s">
        <v>4903</v>
      </c>
      <c r="I5785" s="1" t="s">
        <v>4961</v>
      </c>
      <c r="J5785" s="44" t="s">
        <v>8033</v>
      </c>
      <c r="K5785" s="58">
        <v>2016</v>
      </c>
    </row>
    <row r="5786" spans="1:12">
      <c r="A5786" s="88" t="s">
        <v>73</v>
      </c>
      <c r="C5786" s="2">
        <v>7</v>
      </c>
      <c r="D5786" s="353"/>
      <c r="E5786" s="353"/>
      <c r="F5786" s="353"/>
      <c r="G5786" s="353"/>
      <c r="H5786" s="3" t="s">
        <v>4905</v>
      </c>
      <c r="I5786" s="1" t="s">
        <v>4971</v>
      </c>
      <c r="J5786" s="44" t="s">
        <v>8033</v>
      </c>
      <c r="K5786" s="58">
        <v>2016</v>
      </c>
    </row>
    <row r="5787" spans="1:12">
      <c r="A5787" s="88" t="s">
        <v>73</v>
      </c>
      <c r="C5787" s="2">
        <v>8</v>
      </c>
      <c r="D5787" s="353"/>
      <c r="E5787" s="353"/>
      <c r="F5787" s="353"/>
      <c r="G5787" s="353"/>
      <c r="H5787" s="3" t="s">
        <v>4907</v>
      </c>
      <c r="I5787" s="1" t="s">
        <v>4964</v>
      </c>
      <c r="J5787" s="44" t="s">
        <v>8033</v>
      </c>
      <c r="K5787" s="58">
        <v>2016</v>
      </c>
    </row>
    <row r="5788" spans="1:12">
      <c r="A5788" s="88" t="s">
        <v>73</v>
      </c>
      <c r="C5788" s="2">
        <v>9</v>
      </c>
      <c r="D5788" s="353"/>
      <c r="E5788" s="353"/>
      <c r="F5788" s="353"/>
      <c r="G5788" s="353"/>
      <c r="H5788" s="3" t="s">
        <v>4915</v>
      </c>
      <c r="I5788" s="1" t="s">
        <v>4973</v>
      </c>
      <c r="J5788" s="44" t="s">
        <v>8033</v>
      </c>
      <c r="K5788" s="58">
        <v>2016</v>
      </c>
    </row>
    <row r="5789" spans="1:12">
      <c r="A5789" s="88" t="s">
        <v>73</v>
      </c>
      <c r="C5789" s="2">
        <v>10</v>
      </c>
      <c r="D5789" s="353"/>
      <c r="E5789" s="353"/>
      <c r="F5789" s="353"/>
      <c r="G5789" s="353"/>
      <c r="H5789" s="3" t="s">
        <v>4917</v>
      </c>
      <c r="I5789" s="1" t="s">
        <v>3210</v>
      </c>
      <c r="J5789" s="44" t="s">
        <v>8033</v>
      </c>
      <c r="K5789" s="58">
        <v>2016</v>
      </c>
    </row>
    <row r="5790" spans="1:12">
      <c r="A5790" s="88" t="s">
        <v>73</v>
      </c>
      <c r="C5790" s="2">
        <v>11</v>
      </c>
      <c r="D5790" s="353"/>
      <c r="E5790" s="353"/>
      <c r="F5790" s="353"/>
      <c r="G5790" s="353"/>
      <c r="H5790" s="126" t="s">
        <v>4919</v>
      </c>
      <c r="I5790" s="1" t="s">
        <v>4918</v>
      </c>
      <c r="J5790" s="44" t="s">
        <v>8033</v>
      </c>
      <c r="K5790" s="58">
        <v>2016</v>
      </c>
    </row>
    <row r="5791" spans="1:12">
      <c r="A5791" s="88" t="s">
        <v>73</v>
      </c>
      <c r="C5791" s="2">
        <v>12</v>
      </c>
      <c r="D5791" s="353"/>
      <c r="E5791" s="353"/>
      <c r="F5791" s="353"/>
      <c r="G5791" s="353"/>
      <c r="H5791" s="3" t="s">
        <v>4921</v>
      </c>
      <c r="I5791" s="1" t="s">
        <v>4968</v>
      </c>
      <c r="J5791" s="44" t="s">
        <v>8033</v>
      </c>
      <c r="K5791" s="58">
        <v>2016</v>
      </c>
    </row>
    <row r="5792" spans="1:12">
      <c r="A5792" s="88" t="s">
        <v>73</v>
      </c>
      <c r="C5792" s="2">
        <v>13</v>
      </c>
      <c r="D5792" s="353"/>
      <c r="E5792" s="353"/>
      <c r="F5792" s="353"/>
      <c r="G5792" s="353"/>
      <c r="H5792" s="3" t="s">
        <v>4923</v>
      </c>
      <c r="I5792" s="1" t="s">
        <v>4974</v>
      </c>
      <c r="J5792" s="44" t="s">
        <v>8033</v>
      </c>
      <c r="K5792" s="58">
        <v>2016</v>
      </c>
    </row>
    <row r="5793" spans="1:12">
      <c r="A5793" s="88" t="s">
        <v>73</v>
      </c>
      <c r="C5793" s="2">
        <v>14</v>
      </c>
      <c r="D5793" s="353"/>
      <c r="E5793" s="353"/>
      <c r="F5793" s="353"/>
      <c r="G5793" s="353"/>
      <c r="H5793" s="3" t="s">
        <v>4925</v>
      </c>
      <c r="I5793" s="1" t="s">
        <v>3212</v>
      </c>
      <c r="J5793" s="44" t="s">
        <v>8033</v>
      </c>
      <c r="K5793" s="58">
        <v>2016</v>
      </c>
    </row>
    <row r="5794" spans="1:12" s="86" customFormat="1">
      <c r="A5794" s="7" t="s">
        <v>73</v>
      </c>
      <c r="C5794" s="2">
        <v>51</v>
      </c>
      <c r="D5794" s="353"/>
      <c r="E5794" s="353"/>
      <c r="F5794" s="353"/>
      <c r="G5794" s="353"/>
      <c r="H5794" s="3" t="s">
        <v>4893</v>
      </c>
      <c r="I5794" s="1" t="s">
        <v>4957</v>
      </c>
      <c r="J5794" s="44" t="s">
        <v>8033</v>
      </c>
      <c r="K5794" s="58">
        <v>2016</v>
      </c>
      <c r="L5794" s="545"/>
    </row>
    <row r="5795" spans="1:12" s="86" customFormat="1">
      <c r="A5795" s="7" t="s">
        <v>73</v>
      </c>
      <c r="C5795" s="2">
        <v>52</v>
      </c>
      <c r="D5795" s="353"/>
      <c r="E5795" s="353"/>
      <c r="F5795" s="353"/>
      <c r="G5795" s="353"/>
      <c r="H5795" s="3" t="s">
        <v>4895</v>
      </c>
      <c r="I5795" s="1" t="s">
        <v>4970</v>
      </c>
      <c r="J5795" s="44" t="s">
        <v>8033</v>
      </c>
      <c r="K5795" s="58">
        <v>2016</v>
      </c>
      <c r="L5795" s="545"/>
    </row>
    <row r="5796" spans="1:12" s="86" customFormat="1">
      <c r="A5796" s="7" t="s">
        <v>73</v>
      </c>
      <c r="C5796" s="2">
        <v>53</v>
      </c>
      <c r="D5796" s="353"/>
      <c r="E5796" s="353"/>
      <c r="F5796" s="353"/>
      <c r="G5796" s="353"/>
      <c r="H5796" s="3" t="s">
        <v>4897</v>
      </c>
      <c r="I5796" s="1" t="s">
        <v>4896</v>
      </c>
      <c r="J5796" s="44" t="s">
        <v>8033</v>
      </c>
      <c r="K5796" s="58">
        <v>2016</v>
      </c>
      <c r="L5796" s="545"/>
    </row>
    <row r="5797" spans="1:12" s="86" customFormat="1">
      <c r="A5797" s="7" t="s">
        <v>73</v>
      </c>
      <c r="C5797" s="2">
        <v>54</v>
      </c>
      <c r="D5797" s="353"/>
      <c r="E5797" s="353"/>
      <c r="F5797" s="353"/>
      <c r="G5797" s="353"/>
      <c r="H5797" s="3" t="s">
        <v>4899</v>
      </c>
      <c r="I5797" s="1" t="s">
        <v>4898</v>
      </c>
      <c r="J5797" s="44" t="s">
        <v>8033</v>
      </c>
      <c r="K5797" s="58">
        <v>2016</v>
      </c>
      <c r="L5797" s="545"/>
    </row>
    <row r="5798" spans="1:12" s="86" customFormat="1">
      <c r="A5798" s="7" t="s">
        <v>73</v>
      </c>
      <c r="C5798" s="2">
        <v>55</v>
      </c>
      <c r="D5798" s="353"/>
      <c r="E5798" s="353"/>
      <c r="F5798" s="353"/>
      <c r="G5798" s="353"/>
      <c r="H5798" s="3" t="s">
        <v>4901</v>
      </c>
      <c r="I5798" s="1" t="s">
        <v>4900</v>
      </c>
      <c r="J5798" s="44" t="s">
        <v>8033</v>
      </c>
      <c r="K5798" s="58">
        <v>2016</v>
      </c>
      <c r="L5798" s="545"/>
    </row>
    <row r="5799" spans="1:12" s="86" customFormat="1">
      <c r="A5799" s="7" t="s">
        <v>73</v>
      </c>
      <c r="C5799" s="2">
        <v>56</v>
      </c>
      <c r="D5799" s="353"/>
      <c r="E5799" s="353"/>
      <c r="F5799" s="353"/>
      <c r="G5799" s="353"/>
      <c r="H5799" s="3" t="s">
        <v>4903</v>
      </c>
      <c r="I5799" s="1" t="s">
        <v>4961</v>
      </c>
      <c r="J5799" s="44" t="s">
        <v>8033</v>
      </c>
      <c r="K5799" s="58">
        <v>2016</v>
      </c>
      <c r="L5799" s="545"/>
    </row>
    <row r="5800" spans="1:12" s="86" customFormat="1">
      <c r="A5800" s="7" t="s">
        <v>73</v>
      </c>
      <c r="C5800" s="2">
        <v>57</v>
      </c>
      <c r="D5800" s="353"/>
      <c r="E5800" s="353"/>
      <c r="F5800" s="353"/>
      <c r="G5800" s="353"/>
      <c r="H5800" s="3" t="s">
        <v>4905</v>
      </c>
      <c r="I5800" s="1" t="s">
        <v>4971</v>
      </c>
      <c r="J5800" s="44" t="s">
        <v>8033</v>
      </c>
      <c r="K5800" s="58">
        <v>2016</v>
      </c>
      <c r="L5800" s="545"/>
    </row>
    <row r="5801" spans="1:12" s="86" customFormat="1">
      <c r="A5801" s="7" t="s">
        <v>73</v>
      </c>
      <c r="C5801" s="2">
        <v>58</v>
      </c>
      <c r="D5801" s="353"/>
      <c r="E5801" s="353"/>
      <c r="F5801" s="353"/>
      <c r="G5801" s="353"/>
      <c r="H5801" s="3" t="s">
        <v>4907</v>
      </c>
      <c r="I5801" s="1" t="s">
        <v>4964</v>
      </c>
      <c r="J5801" s="44" t="s">
        <v>8033</v>
      </c>
      <c r="K5801" s="58">
        <v>2016</v>
      </c>
      <c r="L5801" s="545"/>
    </row>
    <row r="5802" spans="1:12" s="86" customFormat="1">
      <c r="A5802" s="7" t="s">
        <v>73</v>
      </c>
      <c r="C5802" s="2">
        <v>59</v>
      </c>
      <c r="D5802" s="353"/>
      <c r="E5802" s="353"/>
      <c r="F5802" s="353"/>
      <c r="G5802" s="353"/>
      <c r="H5802" s="3" t="s">
        <v>4915</v>
      </c>
      <c r="I5802" s="1" t="s">
        <v>4973</v>
      </c>
      <c r="J5802" s="44" t="s">
        <v>8033</v>
      </c>
      <c r="K5802" s="58">
        <v>2016</v>
      </c>
      <c r="L5802" s="545"/>
    </row>
    <row r="5803" spans="1:12" s="86" customFormat="1">
      <c r="A5803" s="7" t="s">
        <v>73</v>
      </c>
      <c r="C5803" s="2">
        <v>60</v>
      </c>
      <c r="D5803" s="353"/>
      <c r="E5803" s="353"/>
      <c r="F5803" s="353"/>
      <c r="G5803" s="353"/>
      <c r="H5803" s="3" t="s">
        <v>4917</v>
      </c>
      <c r="I5803" s="1" t="s">
        <v>3211</v>
      </c>
      <c r="J5803" s="44" t="s">
        <v>8033</v>
      </c>
      <c r="K5803" s="58">
        <v>2016</v>
      </c>
      <c r="L5803" s="545"/>
    </row>
    <row r="5804" spans="1:12" s="86" customFormat="1">
      <c r="A5804" s="7" t="s">
        <v>73</v>
      </c>
      <c r="C5804" s="2">
        <v>61</v>
      </c>
      <c r="D5804" s="353"/>
      <c r="E5804" s="353"/>
      <c r="F5804" s="353"/>
      <c r="G5804" s="353"/>
      <c r="H5804" s="80" t="s">
        <v>4919</v>
      </c>
      <c r="I5804" s="1" t="s">
        <v>4918</v>
      </c>
      <c r="J5804" s="44" t="s">
        <v>8033</v>
      </c>
      <c r="K5804" s="58">
        <v>2016</v>
      </c>
      <c r="L5804" s="545"/>
    </row>
    <row r="5805" spans="1:12" s="86" customFormat="1">
      <c r="A5805" s="7" t="s">
        <v>73</v>
      </c>
      <c r="C5805" s="2">
        <v>62</v>
      </c>
      <c r="D5805" s="353"/>
      <c r="E5805" s="353"/>
      <c r="F5805" s="353"/>
      <c r="G5805" s="353"/>
      <c r="H5805" s="3" t="s">
        <v>4921</v>
      </c>
      <c r="I5805" s="1" t="s">
        <v>4968</v>
      </c>
      <c r="J5805" s="44" t="s">
        <v>8033</v>
      </c>
      <c r="K5805" s="58">
        <v>2016</v>
      </c>
      <c r="L5805" s="545"/>
    </row>
    <row r="5806" spans="1:12" s="86" customFormat="1">
      <c r="A5806" s="7" t="s">
        <v>73</v>
      </c>
      <c r="C5806" s="2">
        <v>63</v>
      </c>
      <c r="D5806" s="353"/>
      <c r="E5806" s="353"/>
      <c r="F5806" s="353"/>
      <c r="G5806" s="353"/>
      <c r="H5806" s="3" t="s">
        <v>4923</v>
      </c>
      <c r="I5806" s="1" t="s">
        <v>4974</v>
      </c>
      <c r="J5806" s="44" t="s">
        <v>8033</v>
      </c>
      <c r="K5806" s="58">
        <v>2016</v>
      </c>
      <c r="L5806" s="545"/>
    </row>
    <row r="5807" spans="1:12" s="86" customFormat="1">
      <c r="A5807" s="7" t="s">
        <v>73</v>
      </c>
      <c r="C5807" s="2">
        <v>64</v>
      </c>
      <c r="D5807" s="353"/>
      <c r="E5807" s="353"/>
      <c r="F5807" s="353"/>
      <c r="G5807" s="353"/>
      <c r="H5807" s="3" t="s">
        <v>4925</v>
      </c>
      <c r="I5807" s="1" t="s">
        <v>3212</v>
      </c>
      <c r="J5807" s="44" t="s">
        <v>8033</v>
      </c>
      <c r="K5807" s="58">
        <v>2016</v>
      </c>
      <c r="L5807" s="545"/>
    </row>
    <row r="5808" spans="1:12" s="86" customFormat="1">
      <c r="A5808" s="7" t="s">
        <v>4692</v>
      </c>
      <c r="B5808" s="1"/>
      <c r="C5808" s="2">
        <v>1</v>
      </c>
      <c r="D5808" s="353"/>
      <c r="E5808" s="353"/>
      <c r="F5808" s="353"/>
      <c r="G5808" s="353"/>
      <c r="H5808" s="3" t="s">
        <v>82</v>
      </c>
      <c r="I5808" s="1" t="s">
        <v>4262</v>
      </c>
      <c r="J5808" s="44" t="s">
        <v>8033</v>
      </c>
      <c r="K5808" s="58">
        <v>2016</v>
      </c>
      <c r="L5808" s="545"/>
    </row>
    <row r="5809" spans="1:12" s="86" customFormat="1">
      <c r="A5809" s="7" t="s">
        <v>4692</v>
      </c>
      <c r="B5809" s="1"/>
      <c r="C5809" s="2">
        <v>2</v>
      </c>
      <c r="D5809" s="353"/>
      <c r="E5809" s="353"/>
      <c r="F5809" s="353"/>
      <c r="G5809" s="353"/>
      <c r="H5809" s="3" t="s">
        <v>82</v>
      </c>
      <c r="I5809" s="1" t="s">
        <v>4263</v>
      </c>
      <c r="J5809" s="44" t="s">
        <v>8033</v>
      </c>
      <c r="K5809" s="58">
        <v>2016</v>
      </c>
      <c r="L5809" s="545"/>
    </row>
    <row r="5810" spans="1:12">
      <c r="A5810" s="88" t="s">
        <v>87</v>
      </c>
      <c r="C5810" s="2">
        <v>1</v>
      </c>
      <c r="D5810" s="353"/>
      <c r="E5810" s="353"/>
      <c r="F5810" s="353"/>
      <c r="G5810" s="353"/>
      <c r="H5810" s="3" t="s">
        <v>3214</v>
      </c>
      <c r="I5810" s="1" t="s">
        <v>3213</v>
      </c>
      <c r="J5810" s="44" t="s">
        <v>8033</v>
      </c>
      <c r="K5810" s="58">
        <v>2016</v>
      </c>
    </row>
    <row r="5811" spans="1:12">
      <c r="A5811" s="88" t="s">
        <v>87</v>
      </c>
      <c r="C5811" s="2">
        <v>2</v>
      </c>
      <c r="D5811" s="353"/>
      <c r="E5811" s="353"/>
      <c r="F5811" s="353"/>
      <c r="G5811" s="353"/>
      <c r="H5811" s="3" t="s">
        <v>3216</v>
      </c>
      <c r="I5811" s="1" t="s">
        <v>3215</v>
      </c>
      <c r="J5811" s="44" t="s">
        <v>8033</v>
      </c>
      <c r="K5811" s="58">
        <v>2016</v>
      </c>
    </row>
    <row r="5812" spans="1:12">
      <c r="A5812" s="88" t="s">
        <v>89</v>
      </c>
      <c r="C5812" s="10">
        <v>1</v>
      </c>
      <c r="H5812" s="3" t="s">
        <v>2115</v>
      </c>
      <c r="I5812" s="1" t="s">
        <v>3217</v>
      </c>
      <c r="J5812" s="44" t="s">
        <v>8033</v>
      </c>
      <c r="K5812" s="58">
        <v>2016</v>
      </c>
    </row>
    <row r="5813" spans="1:12">
      <c r="A5813" s="88" t="s">
        <v>89</v>
      </c>
      <c r="C5813" s="10">
        <v>2</v>
      </c>
      <c r="H5813" s="3" t="s">
        <v>3226</v>
      </c>
      <c r="I5813" s="1" t="s">
        <v>5107</v>
      </c>
      <c r="J5813" s="44" t="s">
        <v>8033</v>
      </c>
      <c r="K5813" s="58">
        <v>2016</v>
      </c>
    </row>
    <row r="5814" spans="1:12">
      <c r="A5814" s="88" t="s">
        <v>89</v>
      </c>
      <c r="C5814" s="10">
        <v>3</v>
      </c>
      <c r="H5814" s="3" t="s">
        <v>3219</v>
      </c>
      <c r="I5814" s="1" t="s">
        <v>3218</v>
      </c>
      <c r="J5814" s="44" t="s">
        <v>8033</v>
      </c>
      <c r="K5814" s="58">
        <v>2016</v>
      </c>
    </row>
    <row r="5815" spans="1:12">
      <c r="A5815" s="88" t="s">
        <v>89</v>
      </c>
      <c r="C5815" s="10">
        <v>4</v>
      </c>
      <c r="H5815" s="3" t="s">
        <v>3221</v>
      </c>
      <c r="I5815" s="1" t="s">
        <v>3220</v>
      </c>
      <c r="J5815" s="44" t="s">
        <v>8033</v>
      </c>
      <c r="K5815" s="58">
        <v>2016</v>
      </c>
    </row>
    <row r="5816" spans="1:12">
      <c r="A5816" s="88" t="s">
        <v>89</v>
      </c>
      <c r="C5816" s="10">
        <v>5</v>
      </c>
      <c r="H5816" s="3" t="s">
        <v>3223</v>
      </c>
      <c r="I5816" s="1" t="s">
        <v>3222</v>
      </c>
      <c r="J5816" s="44" t="s">
        <v>8033</v>
      </c>
      <c r="K5816" s="58">
        <v>2016</v>
      </c>
    </row>
    <row r="5817" spans="1:12">
      <c r="A5817" s="88" t="s">
        <v>89</v>
      </c>
      <c r="C5817" s="10">
        <v>6</v>
      </c>
      <c r="H5817" s="3" t="s">
        <v>3225</v>
      </c>
      <c r="I5817" s="1" t="s">
        <v>3224</v>
      </c>
      <c r="J5817" s="44" t="s">
        <v>8033</v>
      </c>
      <c r="K5817" s="58">
        <v>2016</v>
      </c>
    </row>
    <row r="5818" spans="1:12" s="86" customFormat="1">
      <c r="A5818" s="7" t="s">
        <v>89</v>
      </c>
      <c r="C5818" s="2">
        <v>7</v>
      </c>
      <c r="D5818" s="353"/>
      <c r="E5818" s="353"/>
      <c r="F5818" s="353"/>
      <c r="G5818" s="353"/>
      <c r="H5818" s="16" t="s">
        <v>4204</v>
      </c>
      <c r="I5818" s="619" t="s">
        <v>4203</v>
      </c>
      <c r="J5818" s="44" t="s">
        <v>8033</v>
      </c>
      <c r="K5818" s="58">
        <v>2016</v>
      </c>
      <c r="L5818" s="545"/>
    </row>
    <row r="5819" spans="1:12" ht="13.5" customHeight="1">
      <c r="A5819" s="44" t="s">
        <v>92</v>
      </c>
      <c r="C5819" s="10">
        <v>1</v>
      </c>
      <c r="H5819" s="3" t="s">
        <v>3214</v>
      </c>
      <c r="I5819" s="613" t="s">
        <v>3213</v>
      </c>
      <c r="J5819" s="44" t="s">
        <v>8033</v>
      </c>
      <c r="K5819" s="58">
        <v>2016</v>
      </c>
    </row>
    <row r="5820" spans="1:12" ht="13.5" customHeight="1">
      <c r="A5820" s="44" t="s">
        <v>92</v>
      </c>
      <c r="C5820" s="10">
        <v>2</v>
      </c>
      <c r="H5820" s="3" t="s">
        <v>3216</v>
      </c>
      <c r="I5820" s="613" t="s">
        <v>3215</v>
      </c>
      <c r="J5820" s="44" t="s">
        <v>8033</v>
      </c>
      <c r="K5820" s="58">
        <v>2016</v>
      </c>
    </row>
    <row r="5821" spans="1:12" ht="13.5" customHeight="1">
      <c r="A5821" s="44" t="s">
        <v>92</v>
      </c>
      <c r="C5821" s="10">
        <v>3</v>
      </c>
      <c r="H5821" s="3" t="s">
        <v>2115</v>
      </c>
      <c r="I5821" s="613" t="s">
        <v>3217</v>
      </c>
      <c r="J5821" s="44" t="s">
        <v>8033</v>
      </c>
      <c r="K5821" s="58">
        <v>2016</v>
      </c>
    </row>
    <row r="5822" spans="1:12" ht="13.5" customHeight="1">
      <c r="A5822" s="44" t="s">
        <v>92</v>
      </c>
      <c r="C5822" s="10">
        <v>4</v>
      </c>
      <c r="H5822" s="9" t="s">
        <v>3226</v>
      </c>
      <c r="I5822" s="613" t="s">
        <v>5251</v>
      </c>
      <c r="J5822" s="44" t="s">
        <v>8033</v>
      </c>
      <c r="K5822" s="58">
        <v>2016</v>
      </c>
    </row>
    <row r="5823" spans="1:12" ht="13.5" customHeight="1">
      <c r="A5823" s="44" t="s">
        <v>92</v>
      </c>
      <c r="C5823" s="10">
        <v>5</v>
      </c>
      <c r="H5823" s="3" t="s">
        <v>3228</v>
      </c>
      <c r="I5823" s="1" t="s">
        <v>3227</v>
      </c>
      <c r="J5823" s="44" t="s">
        <v>8033</v>
      </c>
      <c r="K5823" s="58">
        <v>2016</v>
      </c>
    </row>
    <row r="5824" spans="1:12" ht="13.5" customHeight="1">
      <c r="A5824" s="44" t="s">
        <v>92</v>
      </c>
      <c r="C5824" s="10">
        <v>6</v>
      </c>
      <c r="H5824" s="3" t="s">
        <v>3230</v>
      </c>
      <c r="I5824" s="1" t="s">
        <v>3229</v>
      </c>
      <c r="J5824" s="44" t="s">
        <v>8033</v>
      </c>
      <c r="K5824" s="58">
        <v>2016</v>
      </c>
    </row>
    <row r="5825" spans="1:12" ht="13.5" customHeight="1">
      <c r="A5825" s="44" t="s">
        <v>92</v>
      </c>
      <c r="C5825" s="10">
        <v>7</v>
      </c>
      <c r="H5825" s="3" t="s">
        <v>3223</v>
      </c>
      <c r="I5825" s="1" t="s">
        <v>3222</v>
      </c>
      <c r="J5825" s="44" t="s">
        <v>8033</v>
      </c>
      <c r="K5825" s="58">
        <v>2016</v>
      </c>
    </row>
    <row r="5826" spans="1:12" ht="13.5" customHeight="1">
      <c r="A5826" s="44" t="s">
        <v>92</v>
      </c>
      <c r="C5826" s="10">
        <v>8</v>
      </c>
      <c r="H5826" s="3" t="s">
        <v>3225</v>
      </c>
      <c r="I5826" s="1" t="s">
        <v>3231</v>
      </c>
      <c r="J5826" s="44" t="s">
        <v>8033</v>
      </c>
      <c r="K5826" s="58">
        <v>2016</v>
      </c>
    </row>
    <row r="5827" spans="1:12" s="86" customFormat="1" ht="13.5" customHeight="1">
      <c r="A5827" s="7" t="s">
        <v>5290</v>
      </c>
      <c r="B5827" s="1"/>
      <c r="C5827" s="10">
        <v>1</v>
      </c>
      <c r="D5827" s="1180"/>
      <c r="E5827" s="1180"/>
      <c r="F5827" s="1180"/>
      <c r="G5827" s="1180"/>
      <c r="H5827" s="3" t="s">
        <v>971</v>
      </c>
      <c r="I5827" s="1" t="s">
        <v>5293</v>
      </c>
      <c r="J5827" s="44" t="s">
        <v>8033</v>
      </c>
      <c r="K5827" s="58">
        <v>2016</v>
      </c>
      <c r="L5827" s="545"/>
    </row>
    <row r="5828" spans="1:12" s="86" customFormat="1" ht="13.5" customHeight="1">
      <c r="A5828" s="7" t="s">
        <v>5290</v>
      </c>
      <c r="B5828" s="1"/>
      <c r="C5828" s="10">
        <v>2</v>
      </c>
      <c r="D5828" s="1180"/>
      <c r="E5828" s="1180"/>
      <c r="F5828" s="1180"/>
      <c r="G5828" s="1180"/>
      <c r="H5828" s="9" t="s">
        <v>110</v>
      </c>
      <c r="I5828" s="1" t="s">
        <v>5293</v>
      </c>
      <c r="J5828" s="44" t="s">
        <v>8033</v>
      </c>
      <c r="K5828" s="58">
        <v>2016</v>
      </c>
      <c r="L5828" s="545"/>
    </row>
    <row r="5829" spans="1:12" s="86" customFormat="1">
      <c r="A5829" s="7" t="s">
        <v>4219</v>
      </c>
      <c r="B5829" s="1"/>
      <c r="C5829" s="2">
        <v>1</v>
      </c>
      <c r="D5829" s="353"/>
      <c r="E5829" s="353"/>
      <c r="F5829" s="353"/>
      <c r="G5829" s="353"/>
      <c r="H5829" s="3" t="s">
        <v>905</v>
      </c>
      <c r="I5829" s="7" t="s">
        <v>5659</v>
      </c>
      <c r="J5829" s="44" t="s">
        <v>8033</v>
      </c>
      <c r="K5829" s="58">
        <v>2016</v>
      </c>
      <c r="L5829" s="545"/>
    </row>
    <row r="5830" spans="1:12" s="86" customFormat="1">
      <c r="A5830" s="7" t="s">
        <v>4219</v>
      </c>
      <c r="B5830" s="1"/>
      <c r="C5830" s="2">
        <v>2</v>
      </c>
      <c r="D5830" s="353"/>
      <c r="E5830" s="353"/>
      <c r="F5830" s="353"/>
      <c r="G5830" s="353"/>
      <c r="H5830" s="3" t="s">
        <v>906</v>
      </c>
      <c r="I5830" s="7" t="s">
        <v>5659</v>
      </c>
      <c r="J5830" s="44" t="s">
        <v>8033</v>
      </c>
      <c r="K5830" s="58">
        <v>2016</v>
      </c>
      <c r="L5830" s="545"/>
    </row>
    <row r="5831" spans="1:12" s="86" customFormat="1" ht="13.5" customHeight="1">
      <c r="A5831" s="7" t="s">
        <v>108</v>
      </c>
      <c r="B5831" s="1"/>
      <c r="C5831" s="2">
        <v>1</v>
      </c>
      <c r="D5831" s="353"/>
      <c r="E5831" s="353"/>
      <c r="F5831" s="353"/>
      <c r="G5831" s="353"/>
      <c r="H5831" s="3" t="s">
        <v>971</v>
      </c>
      <c r="I5831" s="1" t="s">
        <v>5289</v>
      </c>
      <c r="J5831" s="44" t="s">
        <v>8033</v>
      </c>
      <c r="K5831" s="58">
        <v>2016</v>
      </c>
      <c r="L5831" s="545"/>
    </row>
    <row r="5832" spans="1:12" s="86" customFormat="1" ht="13.5" customHeight="1">
      <c r="A5832" s="7" t="s">
        <v>108</v>
      </c>
      <c r="B5832" s="1"/>
      <c r="C5832" s="2">
        <v>2</v>
      </c>
      <c r="D5832" s="353"/>
      <c r="E5832" s="353"/>
      <c r="F5832" s="353"/>
      <c r="G5832" s="353"/>
      <c r="H5832" s="9" t="s">
        <v>110</v>
      </c>
      <c r="I5832" s="1" t="s">
        <v>5289</v>
      </c>
      <c r="J5832" s="44" t="s">
        <v>8033</v>
      </c>
      <c r="K5832" s="58">
        <v>2016</v>
      </c>
      <c r="L5832" s="545"/>
    </row>
    <row r="5833" spans="1:12">
      <c r="A5833" s="43" t="s">
        <v>111</v>
      </c>
      <c r="C5833" s="2">
        <v>1</v>
      </c>
      <c r="D5833" s="353"/>
      <c r="E5833" s="353"/>
      <c r="F5833" s="353"/>
      <c r="G5833" s="353"/>
      <c r="H5833" s="3" t="s">
        <v>3232</v>
      </c>
      <c r="I5833" s="1" t="s">
        <v>5286</v>
      </c>
      <c r="J5833" s="44" t="s">
        <v>8033</v>
      </c>
      <c r="K5833" s="58">
        <v>2016</v>
      </c>
    </row>
    <row r="5834" spans="1:12">
      <c r="A5834" s="88" t="s">
        <v>119</v>
      </c>
      <c r="C5834" s="2">
        <v>1</v>
      </c>
      <c r="D5834" s="353"/>
      <c r="E5834" s="353"/>
      <c r="F5834" s="353"/>
      <c r="G5834" s="353"/>
      <c r="H5834" s="3" t="s">
        <v>3233</v>
      </c>
      <c r="I5834" s="1" t="s">
        <v>3234</v>
      </c>
      <c r="J5834" s="44" t="s">
        <v>8033</v>
      </c>
      <c r="K5834" s="58">
        <v>2016</v>
      </c>
    </row>
    <row r="5835" spans="1:12">
      <c r="A5835" s="88" t="s">
        <v>119</v>
      </c>
      <c r="C5835" s="2">
        <v>2</v>
      </c>
      <c r="D5835" s="353"/>
      <c r="E5835" s="353"/>
      <c r="F5835" s="353"/>
      <c r="G5835" s="353"/>
      <c r="H5835" s="3" t="s">
        <v>3236</v>
      </c>
      <c r="I5835" s="1" t="s">
        <v>3235</v>
      </c>
      <c r="J5835" s="44" t="s">
        <v>8033</v>
      </c>
      <c r="K5835" s="58">
        <v>2016</v>
      </c>
    </row>
    <row r="5836" spans="1:12" s="86" customFormat="1">
      <c r="A5836" s="7" t="s">
        <v>122</v>
      </c>
      <c r="B5836" s="1"/>
      <c r="C5836" s="2">
        <v>1</v>
      </c>
      <c r="D5836" s="353"/>
      <c r="E5836" s="353"/>
      <c r="F5836" s="353"/>
      <c r="G5836" s="353"/>
      <c r="H5836" s="3" t="s">
        <v>905</v>
      </c>
      <c r="I5836" s="7" t="s">
        <v>5660</v>
      </c>
      <c r="J5836" s="44" t="s">
        <v>8033</v>
      </c>
      <c r="K5836" s="58">
        <v>2016</v>
      </c>
      <c r="L5836" s="545"/>
    </row>
    <row r="5837" spans="1:12" s="86" customFormat="1">
      <c r="A5837" s="7" t="s">
        <v>122</v>
      </c>
      <c r="B5837" s="1"/>
      <c r="C5837" s="2">
        <v>2</v>
      </c>
      <c r="D5837" s="353"/>
      <c r="E5837" s="353"/>
      <c r="F5837" s="353"/>
      <c r="G5837" s="353"/>
      <c r="H5837" s="3" t="s">
        <v>906</v>
      </c>
      <c r="I5837" s="7" t="s">
        <v>5660</v>
      </c>
      <c r="J5837" s="44" t="s">
        <v>8033</v>
      </c>
      <c r="K5837" s="58">
        <v>2016</v>
      </c>
      <c r="L5837" s="545"/>
    </row>
    <row r="5838" spans="1:12">
      <c r="A5838" s="88" t="s">
        <v>125</v>
      </c>
      <c r="C5838" s="2">
        <v>1</v>
      </c>
      <c r="D5838" s="353"/>
      <c r="E5838" s="353"/>
      <c r="F5838" s="353"/>
      <c r="G5838" s="353"/>
      <c r="H5838" s="3" t="s">
        <v>1976</v>
      </c>
      <c r="I5838" s="1" t="s">
        <v>3237</v>
      </c>
      <c r="J5838" s="44" t="s">
        <v>8033</v>
      </c>
      <c r="K5838" s="58">
        <v>2016</v>
      </c>
    </row>
    <row r="5839" spans="1:12">
      <c r="A5839" s="88" t="s">
        <v>125</v>
      </c>
      <c r="C5839" s="2">
        <v>2</v>
      </c>
      <c r="D5839" s="353"/>
      <c r="E5839" s="353"/>
      <c r="F5839" s="353"/>
      <c r="G5839" s="353"/>
      <c r="H5839" s="3" t="s">
        <v>3239</v>
      </c>
      <c r="I5839" s="1" t="s">
        <v>3238</v>
      </c>
      <c r="J5839" s="44" t="s">
        <v>8033</v>
      </c>
      <c r="K5839" s="58">
        <v>2016</v>
      </c>
    </row>
    <row r="5840" spans="1:12">
      <c r="A5840" s="88" t="s">
        <v>125</v>
      </c>
      <c r="C5840" s="2">
        <v>3</v>
      </c>
      <c r="D5840" s="353"/>
      <c r="E5840" s="353"/>
      <c r="F5840" s="353"/>
      <c r="G5840" s="353"/>
      <c r="H5840" s="3" t="s">
        <v>3241</v>
      </c>
      <c r="I5840" s="1" t="s">
        <v>3240</v>
      </c>
      <c r="J5840" s="44" t="s">
        <v>8033</v>
      </c>
      <c r="K5840" s="58">
        <v>2016</v>
      </c>
    </row>
    <row r="5841" spans="1:12">
      <c r="A5841" s="91" t="s">
        <v>1253</v>
      </c>
      <c r="C5841" s="2">
        <v>1</v>
      </c>
      <c r="D5841" s="353"/>
      <c r="E5841" s="353"/>
      <c r="F5841" s="353"/>
      <c r="G5841" s="353"/>
      <c r="H5841" s="3" t="s">
        <v>3243</v>
      </c>
      <c r="I5841" s="1" t="s">
        <v>3242</v>
      </c>
      <c r="J5841" s="44" t="s">
        <v>8033</v>
      </c>
      <c r="K5841" s="58">
        <v>2016</v>
      </c>
    </row>
    <row r="5842" spans="1:12">
      <c r="A5842" s="88" t="s">
        <v>1257</v>
      </c>
      <c r="C5842" s="2">
        <v>1</v>
      </c>
      <c r="D5842" s="353"/>
      <c r="E5842" s="353"/>
      <c r="F5842" s="353"/>
      <c r="G5842" s="353"/>
      <c r="H5842" s="3" t="s">
        <v>3052</v>
      </c>
      <c r="I5842" s="1" t="s">
        <v>3244</v>
      </c>
      <c r="J5842" s="44" t="s">
        <v>8033</v>
      </c>
      <c r="K5842" s="58">
        <v>2016</v>
      </c>
    </row>
    <row r="5843" spans="1:12">
      <c r="A5843" s="88" t="s">
        <v>1260</v>
      </c>
      <c r="C5843" s="2">
        <v>1</v>
      </c>
      <c r="D5843" s="353"/>
      <c r="E5843" s="353"/>
      <c r="F5843" s="353"/>
      <c r="G5843" s="353"/>
      <c r="H5843" s="3" t="s">
        <v>3246</v>
      </c>
      <c r="I5843" s="1" t="s">
        <v>3245</v>
      </c>
      <c r="J5843" s="44" t="s">
        <v>8033</v>
      </c>
      <c r="K5843" s="58">
        <v>2016</v>
      </c>
    </row>
    <row r="5844" spans="1:12">
      <c r="A5844" s="88" t="s">
        <v>1260</v>
      </c>
      <c r="C5844" s="2">
        <v>2</v>
      </c>
      <c r="D5844" s="353"/>
      <c r="E5844" s="353"/>
      <c r="F5844" s="353"/>
      <c r="G5844" s="353"/>
      <c r="H5844" s="3" t="s">
        <v>3248</v>
      </c>
      <c r="I5844" s="1" t="s">
        <v>3247</v>
      </c>
      <c r="J5844" s="44" t="s">
        <v>8033</v>
      </c>
      <c r="K5844" s="58">
        <v>2016</v>
      </c>
    </row>
    <row r="5845" spans="1:12">
      <c r="A5845" s="88" t="s">
        <v>1260</v>
      </c>
      <c r="C5845" s="2">
        <v>3</v>
      </c>
      <c r="D5845" s="353"/>
      <c r="E5845" s="353"/>
      <c r="F5845" s="353"/>
      <c r="G5845" s="353"/>
      <c r="H5845" s="3" t="s">
        <v>3250</v>
      </c>
      <c r="I5845" s="1" t="s">
        <v>3249</v>
      </c>
      <c r="J5845" s="44" t="s">
        <v>8033</v>
      </c>
      <c r="K5845" s="58">
        <v>2016</v>
      </c>
    </row>
    <row r="5846" spans="1:12">
      <c r="A5846" s="87" t="s">
        <v>1269</v>
      </c>
      <c r="C5846" s="2">
        <v>1</v>
      </c>
      <c r="D5846" s="353"/>
      <c r="E5846" s="353"/>
      <c r="F5846" s="353"/>
      <c r="G5846" s="353"/>
      <c r="H5846" s="3" t="s">
        <v>3251</v>
      </c>
      <c r="I5846" s="1" t="s">
        <v>5661</v>
      </c>
      <c r="J5846" s="44" t="s">
        <v>8033</v>
      </c>
      <c r="K5846" s="58">
        <v>2016</v>
      </c>
    </row>
    <row r="5847" spans="1:12">
      <c r="A5847" s="87" t="s">
        <v>1269</v>
      </c>
      <c r="C5847" s="2">
        <v>2</v>
      </c>
      <c r="D5847" s="353"/>
      <c r="E5847" s="353"/>
      <c r="F5847" s="353"/>
      <c r="G5847" s="353"/>
      <c r="H5847" s="3" t="s">
        <v>1275</v>
      </c>
      <c r="I5847" s="1" t="s">
        <v>5661</v>
      </c>
      <c r="J5847" s="44" t="s">
        <v>8033</v>
      </c>
      <c r="K5847" s="58">
        <v>2016</v>
      </c>
    </row>
    <row r="5848" spans="1:12">
      <c r="A5848" s="87" t="s">
        <v>1276</v>
      </c>
      <c r="C5848" s="2">
        <v>1</v>
      </c>
      <c r="D5848" s="353"/>
      <c r="E5848" s="353"/>
      <c r="F5848" s="353"/>
      <c r="G5848" s="353"/>
      <c r="H5848" s="3" t="s">
        <v>1274</v>
      </c>
      <c r="I5848" s="1" t="s">
        <v>5661</v>
      </c>
      <c r="J5848" s="44" t="s">
        <v>8033</v>
      </c>
      <c r="K5848" s="58">
        <v>2016</v>
      </c>
    </row>
    <row r="5849" spans="1:12" s="86" customFormat="1">
      <c r="A5849" s="7" t="s">
        <v>1285</v>
      </c>
      <c r="B5849" s="1"/>
      <c r="C5849" s="2">
        <v>1</v>
      </c>
      <c r="D5849" s="353"/>
      <c r="E5849" s="353"/>
      <c r="F5849" s="353"/>
      <c r="G5849" s="353"/>
      <c r="H5849" s="3" t="s">
        <v>4228</v>
      </c>
      <c r="I5849" s="1" t="s">
        <v>5662</v>
      </c>
      <c r="J5849" s="44" t="s">
        <v>8033</v>
      </c>
      <c r="K5849" s="58">
        <v>2016</v>
      </c>
      <c r="L5849" s="545"/>
    </row>
    <row r="5850" spans="1:12" s="86" customFormat="1">
      <c r="A5850" s="7" t="s">
        <v>1285</v>
      </c>
      <c r="B5850" s="1"/>
      <c r="C5850" s="2">
        <v>2</v>
      </c>
      <c r="D5850" s="353"/>
      <c r="E5850" s="353"/>
      <c r="F5850" s="353"/>
      <c r="G5850" s="353"/>
      <c r="H5850" s="3" t="s">
        <v>5110</v>
      </c>
      <c r="I5850" s="1" t="s">
        <v>5109</v>
      </c>
      <c r="J5850" s="44" t="s">
        <v>8033</v>
      </c>
      <c r="K5850" s="58">
        <v>2016</v>
      </c>
      <c r="L5850" s="545"/>
    </row>
    <row r="5851" spans="1:12" s="86" customFormat="1">
      <c r="A5851" s="7" t="s">
        <v>1285</v>
      </c>
      <c r="B5851" s="1"/>
      <c r="C5851" s="2">
        <v>3</v>
      </c>
      <c r="D5851" s="353"/>
      <c r="E5851" s="353"/>
      <c r="F5851" s="353"/>
      <c r="G5851" s="353"/>
      <c r="H5851" s="3" t="s">
        <v>5112</v>
      </c>
      <c r="I5851" s="1" t="s">
        <v>5111</v>
      </c>
      <c r="J5851" s="44" t="s">
        <v>8033</v>
      </c>
      <c r="K5851" s="58">
        <v>2016</v>
      </c>
      <c r="L5851" s="545"/>
    </row>
    <row r="5852" spans="1:12" s="86" customFormat="1">
      <c r="A5852" s="7" t="s">
        <v>1285</v>
      </c>
      <c r="B5852" s="1"/>
      <c r="C5852" s="2">
        <v>4</v>
      </c>
      <c r="D5852" s="353"/>
      <c r="E5852" s="353"/>
      <c r="F5852" s="353"/>
      <c r="G5852" s="353"/>
      <c r="H5852" s="3" t="s">
        <v>4229</v>
      </c>
      <c r="I5852" s="1" t="s">
        <v>5663</v>
      </c>
      <c r="J5852" s="44" t="s">
        <v>8033</v>
      </c>
      <c r="K5852" s="58">
        <v>2016</v>
      </c>
      <c r="L5852" s="545"/>
    </row>
    <row r="5853" spans="1:12" s="86" customFormat="1">
      <c r="A5853" s="7" t="s">
        <v>1285</v>
      </c>
      <c r="B5853" s="1"/>
      <c r="C5853" s="2">
        <v>5</v>
      </c>
      <c r="D5853" s="353"/>
      <c r="E5853" s="353"/>
      <c r="F5853" s="353"/>
      <c r="G5853" s="353"/>
      <c r="H5853" s="3" t="s">
        <v>4230</v>
      </c>
      <c r="I5853" s="1" t="s">
        <v>5664</v>
      </c>
      <c r="J5853" s="44" t="s">
        <v>8033</v>
      </c>
      <c r="K5853" s="58">
        <v>2016</v>
      </c>
      <c r="L5853" s="545"/>
    </row>
    <row r="5854" spans="1:12">
      <c r="A5854" s="88" t="s">
        <v>1289</v>
      </c>
      <c r="C5854" s="2">
        <v>1</v>
      </c>
      <c r="D5854" s="353"/>
      <c r="E5854" s="353"/>
      <c r="F5854" s="353"/>
      <c r="G5854" s="353"/>
      <c r="H5854" s="3" t="s">
        <v>3253</v>
      </c>
      <c r="I5854" s="1" t="s">
        <v>3252</v>
      </c>
      <c r="J5854" s="44" t="s">
        <v>8033</v>
      </c>
      <c r="K5854" s="58">
        <v>2016</v>
      </c>
    </row>
    <row r="5855" spans="1:12">
      <c r="A5855" s="88" t="s">
        <v>1289</v>
      </c>
      <c r="C5855" s="2">
        <v>2</v>
      </c>
      <c r="D5855" s="353"/>
      <c r="E5855" s="353"/>
      <c r="F5855" s="353"/>
      <c r="G5855" s="353"/>
      <c r="H5855" s="3" t="s">
        <v>3250</v>
      </c>
      <c r="I5855" s="1" t="s">
        <v>3249</v>
      </c>
      <c r="J5855" s="44" t="s">
        <v>8033</v>
      </c>
      <c r="K5855" s="58">
        <v>2016</v>
      </c>
    </row>
    <row r="5856" spans="1:12">
      <c r="A5856" s="88" t="s">
        <v>1289</v>
      </c>
      <c r="C5856" s="2">
        <v>3</v>
      </c>
      <c r="D5856" s="353"/>
      <c r="E5856" s="353"/>
      <c r="F5856" s="353"/>
      <c r="G5856" s="353"/>
      <c r="H5856" s="3" t="s">
        <v>3255</v>
      </c>
      <c r="I5856" s="1" t="s">
        <v>3254</v>
      </c>
      <c r="J5856" s="44" t="s">
        <v>8033</v>
      </c>
      <c r="K5856" s="58">
        <v>2016</v>
      </c>
    </row>
    <row r="5857" spans="1:11">
      <c r="A5857" s="88" t="s">
        <v>1292</v>
      </c>
      <c r="C5857" s="2">
        <v>1</v>
      </c>
      <c r="D5857" s="353"/>
      <c r="E5857" s="353"/>
      <c r="F5857" s="353"/>
      <c r="G5857" s="353"/>
      <c r="H5857" s="3" t="s">
        <v>4232</v>
      </c>
      <c r="I5857" s="1" t="s">
        <v>5665</v>
      </c>
      <c r="J5857" s="44" t="s">
        <v>8033</v>
      </c>
      <c r="K5857" s="58">
        <v>2016</v>
      </c>
    </row>
    <row r="5858" spans="1:11">
      <c r="A5858" s="88" t="s">
        <v>1292</v>
      </c>
      <c r="C5858" s="2">
        <v>2</v>
      </c>
      <c r="D5858" s="353"/>
      <c r="E5858" s="353"/>
      <c r="F5858" s="353"/>
      <c r="G5858" s="353"/>
      <c r="H5858" s="3" t="s">
        <v>5114</v>
      </c>
      <c r="I5858" s="1" t="s">
        <v>5113</v>
      </c>
      <c r="J5858" s="44" t="s">
        <v>8033</v>
      </c>
      <c r="K5858" s="58">
        <v>2016</v>
      </c>
    </row>
    <row r="5859" spans="1:11">
      <c r="A5859" s="88" t="s">
        <v>1292</v>
      </c>
      <c r="C5859" s="2">
        <v>3</v>
      </c>
      <c r="D5859" s="353"/>
      <c r="E5859" s="353"/>
      <c r="F5859" s="353"/>
      <c r="G5859" s="353"/>
      <c r="H5859" s="3" t="s">
        <v>5116</v>
      </c>
      <c r="I5859" s="1" t="s">
        <v>5115</v>
      </c>
      <c r="J5859" s="44" t="s">
        <v>8033</v>
      </c>
      <c r="K5859" s="58">
        <v>2016</v>
      </c>
    </row>
    <row r="5860" spans="1:11">
      <c r="A5860" s="88" t="s">
        <v>1292</v>
      </c>
      <c r="C5860" s="2">
        <v>4</v>
      </c>
      <c r="D5860" s="353"/>
      <c r="E5860" s="353"/>
      <c r="F5860" s="353"/>
      <c r="G5860" s="353"/>
      <c r="H5860" s="3" t="s">
        <v>5118</v>
      </c>
      <c r="I5860" s="1" t="s">
        <v>5117</v>
      </c>
      <c r="J5860" s="44" t="s">
        <v>8033</v>
      </c>
      <c r="K5860" s="58">
        <v>2016</v>
      </c>
    </row>
    <row r="5861" spans="1:11">
      <c r="A5861" s="88" t="s">
        <v>1292</v>
      </c>
      <c r="C5861" s="2">
        <v>5</v>
      </c>
      <c r="D5861" s="353"/>
      <c r="E5861" s="353"/>
      <c r="F5861" s="353"/>
      <c r="G5861" s="353"/>
      <c r="H5861" s="3" t="s">
        <v>5120</v>
      </c>
      <c r="I5861" s="1" t="s">
        <v>5119</v>
      </c>
      <c r="J5861" s="44" t="s">
        <v>8033</v>
      </c>
      <c r="K5861" s="58">
        <v>2016</v>
      </c>
    </row>
    <row r="5862" spans="1:11">
      <c r="A5862" s="88" t="s">
        <v>1292</v>
      </c>
      <c r="C5862" s="2">
        <v>6</v>
      </c>
      <c r="D5862" s="353"/>
      <c r="E5862" s="353"/>
      <c r="F5862" s="353"/>
      <c r="G5862" s="353"/>
      <c r="H5862" s="3" t="s">
        <v>5122</v>
      </c>
      <c r="I5862" s="1" t="s">
        <v>5121</v>
      </c>
      <c r="J5862" s="44" t="s">
        <v>8033</v>
      </c>
      <c r="K5862" s="58">
        <v>2016</v>
      </c>
    </row>
    <row r="5863" spans="1:11">
      <c r="A5863" s="88" t="s">
        <v>1292</v>
      </c>
      <c r="C5863" s="2">
        <v>7</v>
      </c>
      <c r="D5863" s="353"/>
      <c r="E5863" s="353"/>
      <c r="F5863" s="353"/>
      <c r="G5863" s="353"/>
      <c r="H5863" s="3" t="s">
        <v>5124</v>
      </c>
      <c r="I5863" s="1" t="s">
        <v>5123</v>
      </c>
      <c r="J5863" s="44" t="s">
        <v>8033</v>
      </c>
      <c r="K5863" s="58">
        <v>2016</v>
      </c>
    </row>
    <row r="5864" spans="1:11">
      <c r="A5864" s="88" t="s">
        <v>1292</v>
      </c>
      <c r="C5864" s="2">
        <v>8</v>
      </c>
      <c r="D5864" s="353"/>
      <c r="E5864" s="353"/>
      <c r="F5864" s="353"/>
      <c r="G5864" s="353"/>
      <c r="H5864" s="3" t="s">
        <v>5126</v>
      </c>
      <c r="I5864" s="1" t="s">
        <v>5125</v>
      </c>
      <c r="J5864" s="44" t="s">
        <v>8033</v>
      </c>
      <c r="K5864" s="58">
        <v>2016</v>
      </c>
    </row>
    <row r="5865" spans="1:11">
      <c r="A5865" s="88" t="s">
        <v>1295</v>
      </c>
      <c r="C5865" s="2">
        <v>1</v>
      </c>
      <c r="D5865" s="353"/>
      <c r="E5865" s="353"/>
      <c r="F5865" s="353"/>
      <c r="G5865" s="353"/>
      <c r="H5865" s="3" t="s">
        <v>5128</v>
      </c>
      <c r="I5865" s="1" t="s">
        <v>5127</v>
      </c>
      <c r="J5865" s="44" t="s">
        <v>8033</v>
      </c>
      <c r="K5865" s="58">
        <v>2016</v>
      </c>
    </row>
    <row r="5866" spans="1:11">
      <c r="A5866" s="88" t="s">
        <v>1298</v>
      </c>
      <c r="C5866" s="2">
        <v>1</v>
      </c>
      <c r="D5866" s="353"/>
      <c r="E5866" s="353"/>
      <c r="F5866" s="353"/>
      <c r="G5866" s="353"/>
      <c r="H5866" s="3" t="s">
        <v>5129</v>
      </c>
      <c r="I5866" s="1" t="s">
        <v>5666</v>
      </c>
      <c r="J5866" s="44" t="s">
        <v>8033</v>
      </c>
      <c r="K5866" s="58">
        <v>2016</v>
      </c>
    </row>
    <row r="5867" spans="1:11">
      <c r="A5867" s="88" t="s">
        <v>1301</v>
      </c>
      <c r="C5867" s="2">
        <v>1</v>
      </c>
      <c r="D5867" s="353"/>
      <c r="E5867" s="353"/>
      <c r="F5867" s="353"/>
      <c r="G5867" s="353"/>
      <c r="H5867" s="3" t="s">
        <v>5131</v>
      </c>
      <c r="I5867" s="1" t="s">
        <v>5130</v>
      </c>
      <c r="J5867" s="44" t="s">
        <v>8033</v>
      </c>
      <c r="K5867" s="58">
        <v>2016</v>
      </c>
    </row>
    <row r="5868" spans="1:11">
      <c r="A5868" s="87" t="s">
        <v>1304</v>
      </c>
      <c r="C5868" s="2">
        <v>1</v>
      </c>
      <c r="D5868" s="353"/>
      <c r="E5868" s="353"/>
      <c r="F5868" s="353"/>
      <c r="G5868" s="353"/>
      <c r="H5868" s="3" t="s">
        <v>5132</v>
      </c>
      <c r="I5868" s="1" t="s">
        <v>5667</v>
      </c>
      <c r="J5868" s="44" t="s">
        <v>8033</v>
      </c>
      <c r="K5868" s="58">
        <v>2016</v>
      </c>
    </row>
    <row r="5869" spans="1:11">
      <c r="A5869" s="88" t="s">
        <v>1308</v>
      </c>
      <c r="C5869" s="2">
        <v>1</v>
      </c>
      <c r="D5869" s="353"/>
      <c r="E5869" s="353"/>
      <c r="F5869" s="353"/>
      <c r="G5869" s="353"/>
      <c r="H5869" s="3" t="s">
        <v>5134</v>
      </c>
      <c r="I5869" s="1" t="s">
        <v>5133</v>
      </c>
      <c r="J5869" s="44" t="s">
        <v>8033</v>
      </c>
      <c r="K5869" s="58">
        <v>2016</v>
      </c>
    </row>
    <row r="5870" spans="1:11">
      <c r="A5870" s="88" t="s">
        <v>1308</v>
      </c>
      <c r="C5870" s="2">
        <v>2</v>
      </c>
      <c r="D5870" s="353"/>
      <c r="E5870" s="353"/>
      <c r="F5870" s="353"/>
      <c r="G5870" s="353"/>
      <c r="H5870" s="3" t="s">
        <v>5136</v>
      </c>
      <c r="I5870" s="1" t="s">
        <v>5135</v>
      </c>
      <c r="J5870" s="44" t="s">
        <v>8033</v>
      </c>
      <c r="K5870" s="58">
        <v>2016</v>
      </c>
    </row>
    <row r="5871" spans="1:11">
      <c r="A5871" s="88" t="s">
        <v>1308</v>
      </c>
      <c r="C5871" s="2">
        <v>3</v>
      </c>
      <c r="D5871" s="353"/>
      <c r="E5871" s="353"/>
      <c r="F5871" s="353"/>
      <c r="G5871" s="353"/>
      <c r="H5871" s="3" t="s">
        <v>5138</v>
      </c>
      <c r="I5871" s="1" t="s">
        <v>5137</v>
      </c>
      <c r="J5871" s="44" t="s">
        <v>8033</v>
      </c>
      <c r="K5871" s="58">
        <v>2016</v>
      </c>
    </row>
    <row r="5872" spans="1:11">
      <c r="A5872" s="88" t="s">
        <v>1308</v>
      </c>
      <c r="C5872" s="2">
        <v>4</v>
      </c>
      <c r="D5872" s="353"/>
      <c r="E5872" s="353"/>
      <c r="F5872" s="353"/>
      <c r="G5872" s="353"/>
      <c r="H5872" s="3" t="s">
        <v>5140</v>
      </c>
      <c r="I5872" s="1" t="s">
        <v>5139</v>
      </c>
      <c r="J5872" s="44" t="s">
        <v>8033</v>
      </c>
      <c r="K5872" s="58">
        <v>2016</v>
      </c>
    </row>
    <row r="5873" spans="1:11">
      <c r="A5873" s="88" t="s">
        <v>1308</v>
      </c>
      <c r="C5873" s="2">
        <v>5</v>
      </c>
      <c r="D5873" s="353"/>
      <c r="E5873" s="353"/>
      <c r="F5873" s="353"/>
      <c r="G5873" s="353"/>
      <c r="H5873" s="3" t="s">
        <v>5142</v>
      </c>
      <c r="I5873" s="1" t="s">
        <v>5141</v>
      </c>
      <c r="J5873" s="44" t="s">
        <v>8033</v>
      </c>
      <c r="K5873" s="58">
        <v>2016</v>
      </c>
    </row>
    <row r="5874" spans="1:11">
      <c r="A5874" s="88" t="s">
        <v>1310</v>
      </c>
      <c r="C5874" s="2">
        <v>1</v>
      </c>
      <c r="D5874" s="353"/>
      <c r="E5874" s="353"/>
      <c r="F5874" s="353"/>
      <c r="G5874" s="353"/>
      <c r="H5874" s="3" t="s">
        <v>5144</v>
      </c>
      <c r="I5874" s="1" t="s">
        <v>5143</v>
      </c>
      <c r="J5874" s="44" t="s">
        <v>8033</v>
      </c>
      <c r="K5874" s="58">
        <v>2016</v>
      </c>
    </row>
    <row r="5875" spans="1:11">
      <c r="A5875" s="88" t="s">
        <v>1310</v>
      </c>
      <c r="C5875" s="2">
        <v>2</v>
      </c>
      <c r="D5875" s="353"/>
      <c r="E5875" s="353"/>
      <c r="F5875" s="353"/>
      <c r="G5875" s="353"/>
      <c r="H5875" s="3" t="s">
        <v>5145</v>
      </c>
      <c r="I5875" s="1" t="s">
        <v>5146</v>
      </c>
      <c r="J5875" s="44" t="s">
        <v>8033</v>
      </c>
      <c r="K5875" s="58">
        <v>2016</v>
      </c>
    </row>
    <row r="5876" spans="1:11">
      <c r="A5876" s="88" t="s">
        <v>1310</v>
      </c>
      <c r="C5876" s="2">
        <v>3</v>
      </c>
      <c r="D5876" s="353"/>
      <c r="E5876" s="353"/>
      <c r="F5876" s="353"/>
      <c r="G5876" s="353"/>
      <c r="H5876" s="3" t="s">
        <v>5148</v>
      </c>
      <c r="I5876" s="1" t="s">
        <v>5147</v>
      </c>
      <c r="J5876" s="44" t="s">
        <v>8033</v>
      </c>
      <c r="K5876" s="58">
        <v>2016</v>
      </c>
    </row>
    <row r="5877" spans="1:11">
      <c r="A5877" s="88" t="s">
        <v>1313</v>
      </c>
      <c r="C5877" s="2">
        <v>1</v>
      </c>
      <c r="D5877" s="353"/>
      <c r="E5877" s="353"/>
      <c r="F5877" s="353"/>
      <c r="G5877" s="353"/>
      <c r="H5877" s="3" t="s">
        <v>5150</v>
      </c>
      <c r="I5877" s="1" t="s">
        <v>5149</v>
      </c>
      <c r="J5877" s="44" t="s">
        <v>8033</v>
      </c>
      <c r="K5877" s="58">
        <v>2016</v>
      </c>
    </row>
    <row r="5878" spans="1:11">
      <c r="A5878" s="88" t="s">
        <v>1313</v>
      </c>
      <c r="C5878" s="2">
        <v>2</v>
      </c>
      <c r="D5878" s="353"/>
      <c r="E5878" s="353"/>
      <c r="F5878" s="353"/>
      <c r="G5878" s="353"/>
      <c r="H5878" s="3" t="s">
        <v>5152</v>
      </c>
      <c r="I5878" s="1" t="s">
        <v>5151</v>
      </c>
      <c r="J5878" s="44" t="s">
        <v>8033</v>
      </c>
      <c r="K5878" s="58">
        <v>2016</v>
      </c>
    </row>
    <row r="5879" spans="1:11">
      <c r="A5879" s="88" t="s">
        <v>1313</v>
      </c>
      <c r="C5879" s="2">
        <v>3</v>
      </c>
      <c r="D5879" s="353"/>
      <c r="E5879" s="353"/>
      <c r="F5879" s="353"/>
      <c r="G5879" s="353"/>
      <c r="H5879" s="3" t="s">
        <v>5154</v>
      </c>
      <c r="I5879" s="1" t="s">
        <v>5153</v>
      </c>
      <c r="J5879" s="44" t="s">
        <v>8033</v>
      </c>
      <c r="K5879" s="58">
        <v>2016</v>
      </c>
    </row>
    <row r="5880" spans="1:11">
      <c r="A5880" s="88" t="s">
        <v>1313</v>
      </c>
      <c r="C5880" s="2">
        <v>4</v>
      </c>
      <c r="D5880" s="353"/>
      <c r="E5880" s="353"/>
      <c r="F5880" s="353"/>
      <c r="G5880" s="353"/>
      <c r="H5880" s="3" t="s">
        <v>5155</v>
      </c>
      <c r="I5880" s="1" t="s">
        <v>5156</v>
      </c>
      <c r="J5880" s="44" t="s">
        <v>8033</v>
      </c>
      <c r="K5880" s="58">
        <v>2016</v>
      </c>
    </row>
    <row r="5881" spans="1:11">
      <c r="A5881" s="88" t="s">
        <v>1313</v>
      </c>
      <c r="C5881" s="2">
        <v>5</v>
      </c>
      <c r="D5881" s="353"/>
      <c r="E5881" s="353"/>
      <c r="F5881" s="353"/>
      <c r="G5881" s="353"/>
      <c r="H5881" s="3" t="s">
        <v>5158</v>
      </c>
      <c r="I5881" s="1" t="s">
        <v>5157</v>
      </c>
      <c r="J5881" s="44" t="s">
        <v>8033</v>
      </c>
      <c r="K5881" s="58">
        <v>2016</v>
      </c>
    </row>
    <row r="5882" spans="1:11">
      <c r="A5882" s="88" t="s">
        <v>1313</v>
      </c>
      <c r="C5882" s="2">
        <v>6</v>
      </c>
      <c r="D5882" s="353"/>
      <c r="E5882" s="353"/>
      <c r="F5882" s="353"/>
      <c r="G5882" s="353"/>
      <c r="H5882" s="3" t="s">
        <v>5160</v>
      </c>
      <c r="I5882" s="1" t="s">
        <v>5159</v>
      </c>
      <c r="J5882" s="44" t="s">
        <v>8033</v>
      </c>
      <c r="K5882" s="58">
        <v>2016</v>
      </c>
    </row>
    <row r="5883" spans="1:11">
      <c r="A5883" s="88" t="s">
        <v>1317</v>
      </c>
      <c r="C5883" s="2">
        <v>1</v>
      </c>
      <c r="D5883" s="353"/>
      <c r="E5883" s="353"/>
      <c r="F5883" s="353"/>
      <c r="G5883" s="353"/>
      <c r="H5883" s="3" t="s">
        <v>3253</v>
      </c>
      <c r="I5883" s="1" t="s">
        <v>5668</v>
      </c>
      <c r="J5883" s="44" t="s">
        <v>8033</v>
      </c>
      <c r="K5883" s="58">
        <v>2016</v>
      </c>
    </row>
    <row r="5884" spans="1:11">
      <c r="A5884" s="88" t="s">
        <v>1319</v>
      </c>
      <c r="C5884" s="2">
        <v>1</v>
      </c>
      <c r="D5884" s="353"/>
      <c r="E5884" s="353"/>
      <c r="F5884" s="353"/>
      <c r="G5884" s="353"/>
      <c r="H5884" s="3" t="s">
        <v>3262</v>
      </c>
      <c r="I5884" s="1" t="s">
        <v>3261</v>
      </c>
      <c r="J5884" s="44" t="s">
        <v>8033</v>
      </c>
      <c r="K5884" s="58">
        <v>2016</v>
      </c>
    </row>
    <row r="5885" spans="1:11">
      <c r="A5885" s="87" t="s">
        <v>1321</v>
      </c>
      <c r="C5885" s="2">
        <v>1</v>
      </c>
      <c r="D5885" s="353"/>
      <c r="E5885" s="353"/>
      <c r="F5885" s="353"/>
      <c r="G5885" s="353"/>
      <c r="H5885" s="3" t="s">
        <v>5162</v>
      </c>
      <c r="I5885" s="1" t="s">
        <v>5161</v>
      </c>
      <c r="J5885" s="44" t="s">
        <v>8033</v>
      </c>
      <c r="K5885" s="58">
        <v>2016</v>
      </c>
    </row>
    <row r="5886" spans="1:11">
      <c r="A5886" s="88" t="s">
        <v>1324</v>
      </c>
      <c r="C5886" s="2">
        <v>1</v>
      </c>
      <c r="D5886" s="353"/>
      <c r="E5886" s="353"/>
      <c r="F5886" s="353"/>
      <c r="G5886" s="353"/>
      <c r="H5886" s="3" t="s">
        <v>5163</v>
      </c>
      <c r="I5886" s="1" t="s">
        <v>5164</v>
      </c>
      <c r="J5886" s="44" t="s">
        <v>8033</v>
      </c>
      <c r="K5886" s="58">
        <v>2016</v>
      </c>
    </row>
    <row r="5887" spans="1:11">
      <c r="A5887" s="88" t="s">
        <v>1324</v>
      </c>
      <c r="C5887" s="2">
        <v>2</v>
      </c>
      <c r="D5887" s="353"/>
      <c r="E5887" s="353"/>
      <c r="F5887" s="353"/>
      <c r="G5887" s="353"/>
      <c r="H5887" s="3" t="s">
        <v>5166</v>
      </c>
      <c r="I5887" s="1" t="s">
        <v>5165</v>
      </c>
      <c r="J5887" s="44" t="s">
        <v>8033</v>
      </c>
      <c r="K5887" s="58">
        <v>2016</v>
      </c>
    </row>
    <row r="5888" spans="1:11">
      <c r="A5888" s="88" t="s">
        <v>1324</v>
      </c>
      <c r="C5888" s="2">
        <v>5</v>
      </c>
      <c r="D5888" s="353"/>
      <c r="E5888" s="353"/>
      <c r="F5888" s="353"/>
      <c r="G5888" s="353"/>
      <c r="H5888" s="3" t="s">
        <v>3257</v>
      </c>
      <c r="I5888" s="1" t="s">
        <v>3256</v>
      </c>
      <c r="J5888" s="44" t="s">
        <v>8033</v>
      </c>
      <c r="K5888" s="58">
        <v>2016</v>
      </c>
    </row>
    <row r="5889" spans="1:12">
      <c r="A5889" s="88" t="s">
        <v>1324</v>
      </c>
      <c r="C5889" s="2">
        <v>7</v>
      </c>
      <c r="D5889" s="353"/>
      <c r="E5889" s="353"/>
      <c r="F5889" s="353"/>
      <c r="G5889" s="353"/>
      <c r="H5889" s="3" t="s">
        <v>1344</v>
      </c>
      <c r="I5889" s="1" t="s">
        <v>3258</v>
      </c>
      <c r="J5889" s="44" t="s">
        <v>8033</v>
      </c>
      <c r="K5889" s="58">
        <v>2016</v>
      </c>
    </row>
    <row r="5890" spans="1:12">
      <c r="A5890" s="88" t="s">
        <v>1333</v>
      </c>
      <c r="C5890" s="2">
        <v>2</v>
      </c>
      <c r="D5890" s="353"/>
      <c r="E5890" s="353"/>
      <c r="F5890" s="353"/>
      <c r="G5890" s="353"/>
      <c r="H5890" s="3" t="s">
        <v>3264</v>
      </c>
      <c r="I5890" s="1" t="s">
        <v>3263</v>
      </c>
      <c r="J5890" s="44" t="s">
        <v>8033</v>
      </c>
      <c r="K5890" s="58">
        <v>2016</v>
      </c>
    </row>
    <row r="5891" spans="1:12">
      <c r="A5891" s="88" t="s">
        <v>1333</v>
      </c>
      <c r="C5891" s="2">
        <v>3</v>
      </c>
      <c r="D5891" s="353"/>
      <c r="E5891" s="353"/>
      <c r="F5891" s="353"/>
      <c r="G5891" s="353"/>
      <c r="H5891" s="3" t="s">
        <v>3266</v>
      </c>
      <c r="I5891" s="1" t="s">
        <v>3265</v>
      </c>
      <c r="J5891" s="44" t="s">
        <v>8033</v>
      </c>
      <c r="K5891" s="58">
        <v>2016</v>
      </c>
    </row>
    <row r="5892" spans="1:12">
      <c r="A5892" s="88" t="s">
        <v>1337</v>
      </c>
      <c r="C5892" s="2">
        <v>1</v>
      </c>
      <c r="D5892" s="353"/>
      <c r="E5892" s="353"/>
      <c r="F5892" s="353"/>
      <c r="G5892" s="353"/>
      <c r="H5892" s="3" t="s">
        <v>3266</v>
      </c>
      <c r="I5892" s="1" t="s">
        <v>3265</v>
      </c>
      <c r="J5892" s="44" t="s">
        <v>8033</v>
      </c>
      <c r="K5892" s="58">
        <v>2016</v>
      </c>
    </row>
    <row r="5893" spans="1:12">
      <c r="A5893" s="88" t="s">
        <v>1337</v>
      </c>
      <c r="C5893" s="2">
        <v>2</v>
      </c>
      <c r="D5893" s="353"/>
      <c r="E5893" s="353"/>
      <c r="F5893" s="353"/>
      <c r="G5893" s="353"/>
      <c r="H5893" s="3" t="s">
        <v>3268</v>
      </c>
      <c r="I5893" s="1" t="s">
        <v>3267</v>
      </c>
      <c r="J5893" s="44" t="s">
        <v>8033</v>
      </c>
      <c r="K5893" s="58">
        <v>2016</v>
      </c>
    </row>
    <row r="5894" spans="1:12" s="86" customFormat="1">
      <c r="A5894" s="7" t="s">
        <v>5285</v>
      </c>
      <c r="B5894" s="1"/>
      <c r="C5894" s="2">
        <v>1</v>
      </c>
      <c r="D5894" s="353"/>
      <c r="E5894" s="353"/>
      <c r="F5894" s="353"/>
      <c r="G5894" s="353"/>
      <c r="H5894" s="3" t="s">
        <v>3232</v>
      </c>
      <c r="I5894" s="1" t="s">
        <v>5288</v>
      </c>
      <c r="J5894" s="44" t="s">
        <v>8033</v>
      </c>
      <c r="K5894" s="58">
        <v>2016</v>
      </c>
      <c r="L5894" s="545"/>
    </row>
    <row r="5895" spans="1:12">
      <c r="A5895" s="88" t="s">
        <v>1341</v>
      </c>
      <c r="C5895" s="2">
        <v>1</v>
      </c>
      <c r="D5895" s="353"/>
      <c r="E5895" s="353"/>
      <c r="F5895" s="353"/>
      <c r="G5895" s="353"/>
      <c r="H5895" s="3" t="s">
        <v>110</v>
      </c>
      <c r="I5895" s="1" t="s">
        <v>3269</v>
      </c>
      <c r="J5895" s="44" t="s">
        <v>8033</v>
      </c>
      <c r="K5895" s="58">
        <v>2016</v>
      </c>
    </row>
    <row r="5896" spans="1:12">
      <c r="A5896" s="88" t="s">
        <v>1341</v>
      </c>
      <c r="C5896" s="2">
        <v>2</v>
      </c>
      <c r="D5896" s="353"/>
      <c r="E5896" s="353"/>
      <c r="F5896" s="353"/>
      <c r="G5896" s="353"/>
      <c r="H5896" s="3" t="s">
        <v>994</v>
      </c>
      <c r="I5896" s="1" t="s">
        <v>4856</v>
      </c>
      <c r="J5896" s="44" t="s">
        <v>8033</v>
      </c>
      <c r="K5896" s="58">
        <v>2016</v>
      </c>
    </row>
    <row r="5897" spans="1:12">
      <c r="A5897" s="88" t="s">
        <v>1341</v>
      </c>
      <c r="C5897" s="2">
        <v>3</v>
      </c>
      <c r="D5897" s="353"/>
      <c r="E5897" s="353"/>
      <c r="F5897" s="353"/>
      <c r="G5897" s="353"/>
      <c r="H5897" s="3" t="s">
        <v>3271</v>
      </c>
      <c r="I5897" s="1" t="s">
        <v>3270</v>
      </c>
      <c r="J5897" s="44" t="s">
        <v>8033</v>
      </c>
      <c r="K5897" s="58">
        <v>2016</v>
      </c>
    </row>
    <row r="5898" spans="1:12">
      <c r="A5898" s="88" t="s">
        <v>1341</v>
      </c>
      <c r="C5898" s="2">
        <v>4</v>
      </c>
      <c r="D5898" s="353"/>
      <c r="E5898" s="353"/>
      <c r="F5898" s="353"/>
      <c r="G5898" s="353"/>
      <c r="H5898" s="3" t="s">
        <v>3272</v>
      </c>
      <c r="I5898" s="1" t="s">
        <v>3280</v>
      </c>
      <c r="J5898" s="44" t="s">
        <v>8033</v>
      </c>
      <c r="K5898" s="58">
        <v>2016</v>
      </c>
    </row>
    <row r="5899" spans="1:12">
      <c r="A5899" s="88" t="s">
        <v>1341</v>
      </c>
      <c r="C5899" s="2">
        <v>5</v>
      </c>
      <c r="D5899" s="353"/>
      <c r="E5899" s="353"/>
      <c r="F5899" s="353"/>
      <c r="G5899" s="353"/>
      <c r="H5899" s="3" t="s">
        <v>3274</v>
      </c>
      <c r="I5899" s="1" t="s">
        <v>3273</v>
      </c>
      <c r="J5899" s="44" t="s">
        <v>8033</v>
      </c>
      <c r="K5899" s="58">
        <v>2016</v>
      </c>
    </row>
    <row r="5900" spans="1:12">
      <c r="A5900" s="88" t="s">
        <v>1341</v>
      </c>
      <c r="C5900" s="2">
        <v>6</v>
      </c>
      <c r="D5900" s="353"/>
      <c r="E5900" s="353"/>
      <c r="F5900" s="353"/>
      <c r="G5900" s="353"/>
      <c r="H5900" s="3" t="s">
        <v>3276</v>
      </c>
      <c r="I5900" s="1" t="s">
        <v>3275</v>
      </c>
      <c r="J5900" s="44" t="s">
        <v>8033</v>
      </c>
      <c r="K5900" s="58">
        <v>2016</v>
      </c>
    </row>
    <row r="5901" spans="1:12">
      <c r="A5901" s="88" t="s">
        <v>1341</v>
      </c>
      <c r="C5901" s="2">
        <v>7</v>
      </c>
      <c r="D5901" s="353"/>
      <c r="E5901" s="353"/>
      <c r="F5901" s="353"/>
      <c r="G5901" s="353"/>
      <c r="H5901" s="3" t="s">
        <v>976</v>
      </c>
      <c r="I5901" s="1" t="s">
        <v>3277</v>
      </c>
      <c r="J5901" s="44" t="s">
        <v>8033</v>
      </c>
      <c r="K5901" s="58">
        <v>2016</v>
      </c>
    </row>
    <row r="5902" spans="1:12">
      <c r="A5902" s="88" t="s">
        <v>1341</v>
      </c>
      <c r="C5902" s="2">
        <v>8</v>
      </c>
      <c r="D5902" s="353"/>
      <c r="E5902" s="353"/>
      <c r="F5902" s="353"/>
      <c r="G5902" s="353"/>
      <c r="H5902" s="3" t="s">
        <v>3279</v>
      </c>
      <c r="I5902" s="1" t="s">
        <v>3278</v>
      </c>
      <c r="J5902" s="44" t="s">
        <v>8033</v>
      </c>
      <c r="K5902" s="58">
        <v>2016</v>
      </c>
    </row>
    <row r="5903" spans="1:12">
      <c r="A5903" s="88" t="s">
        <v>1341</v>
      </c>
      <c r="C5903" s="2">
        <v>9</v>
      </c>
      <c r="D5903" s="353"/>
      <c r="E5903" s="353"/>
      <c r="F5903" s="353"/>
      <c r="G5903" s="353"/>
      <c r="H5903" s="3" t="s">
        <v>3259</v>
      </c>
      <c r="I5903" s="1" t="s">
        <v>5253</v>
      </c>
      <c r="J5903" s="44" t="s">
        <v>8033</v>
      </c>
      <c r="K5903" s="58">
        <v>2016</v>
      </c>
    </row>
    <row r="5904" spans="1:12" s="86" customFormat="1">
      <c r="A5904" s="7" t="s">
        <v>1341</v>
      </c>
      <c r="C5904" s="2">
        <v>10</v>
      </c>
      <c r="D5904" s="353"/>
      <c r="E5904" s="353"/>
      <c r="F5904" s="353"/>
      <c r="G5904" s="353"/>
      <c r="H5904" s="3" t="s">
        <v>1332</v>
      </c>
      <c r="I5904" s="1" t="s">
        <v>5669</v>
      </c>
      <c r="J5904" s="44" t="s">
        <v>8033</v>
      </c>
      <c r="K5904" s="58">
        <v>2016</v>
      </c>
      <c r="L5904" s="545"/>
    </row>
    <row r="5905" spans="1:12" s="86" customFormat="1">
      <c r="A5905" s="7" t="s">
        <v>1341</v>
      </c>
      <c r="C5905" s="2">
        <v>11</v>
      </c>
      <c r="D5905" s="353"/>
      <c r="E5905" s="353"/>
      <c r="F5905" s="353"/>
      <c r="G5905" s="353"/>
      <c r="H5905" s="3" t="s">
        <v>4235</v>
      </c>
      <c r="I5905" s="1" t="s">
        <v>5670</v>
      </c>
      <c r="J5905" s="44" t="s">
        <v>8033</v>
      </c>
      <c r="K5905" s="58">
        <v>2016</v>
      </c>
      <c r="L5905" s="545"/>
    </row>
    <row r="5906" spans="1:12">
      <c r="A5906" s="88" t="s">
        <v>1341</v>
      </c>
      <c r="C5906" s="2">
        <v>12</v>
      </c>
      <c r="D5906" s="353"/>
      <c r="E5906" s="353"/>
      <c r="F5906" s="353"/>
      <c r="G5906" s="353"/>
      <c r="H5906" s="3" t="s">
        <v>3282</v>
      </c>
      <c r="I5906" s="1" t="s">
        <v>3281</v>
      </c>
      <c r="J5906" s="44" t="s">
        <v>8033</v>
      </c>
      <c r="K5906" s="58">
        <v>2016</v>
      </c>
    </row>
    <row r="5907" spans="1:12">
      <c r="A5907" s="88" t="s">
        <v>1341</v>
      </c>
      <c r="C5907" s="2">
        <v>13</v>
      </c>
      <c r="D5907" s="353"/>
      <c r="E5907" s="353"/>
      <c r="F5907" s="353"/>
      <c r="G5907" s="353"/>
      <c r="H5907" s="3" t="s">
        <v>3284</v>
      </c>
      <c r="I5907" s="1" t="s">
        <v>3283</v>
      </c>
      <c r="J5907" s="44" t="s">
        <v>8033</v>
      </c>
      <c r="K5907" s="58">
        <v>2016</v>
      </c>
    </row>
    <row r="5908" spans="1:12">
      <c r="A5908" s="88" t="s">
        <v>1360</v>
      </c>
      <c r="C5908" s="2">
        <v>1</v>
      </c>
      <c r="D5908" s="353"/>
      <c r="E5908" s="353"/>
      <c r="F5908" s="353"/>
      <c r="G5908" s="353"/>
      <c r="H5908" s="3" t="s">
        <v>5168</v>
      </c>
      <c r="I5908" s="1" t="s">
        <v>5167</v>
      </c>
      <c r="J5908" s="44" t="s">
        <v>8033</v>
      </c>
      <c r="K5908" s="58">
        <v>2016</v>
      </c>
    </row>
    <row r="5909" spans="1:12">
      <c r="A5909" s="88" t="s">
        <v>1360</v>
      </c>
      <c r="C5909" s="2">
        <v>2</v>
      </c>
      <c r="D5909" s="353"/>
      <c r="E5909" s="353"/>
      <c r="F5909" s="353"/>
      <c r="G5909" s="353"/>
      <c r="H5909" s="3" t="s">
        <v>5170</v>
      </c>
      <c r="I5909" s="1" t="s">
        <v>5169</v>
      </c>
      <c r="J5909" s="44" t="s">
        <v>8033</v>
      </c>
      <c r="K5909" s="58">
        <v>2016</v>
      </c>
    </row>
    <row r="5910" spans="1:12">
      <c r="A5910" s="88" t="s">
        <v>1363</v>
      </c>
      <c r="C5910" s="2">
        <v>1</v>
      </c>
      <c r="D5910" s="353"/>
      <c r="E5910" s="353"/>
      <c r="F5910" s="353"/>
      <c r="G5910" s="353"/>
      <c r="H5910" s="3" t="s">
        <v>5172</v>
      </c>
      <c r="I5910" s="1" t="s">
        <v>5171</v>
      </c>
      <c r="J5910" s="44" t="s">
        <v>8033</v>
      </c>
      <c r="K5910" s="58">
        <v>2016</v>
      </c>
    </row>
    <row r="5911" spans="1:12">
      <c r="A5911" s="88" t="s">
        <v>1363</v>
      </c>
      <c r="C5911" s="2">
        <v>2</v>
      </c>
      <c r="D5911" s="353"/>
      <c r="E5911" s="353"/>
      <c r="F5911" s="353"/>
      <c r="G5911" s="353"/>
      <c r="H5911" s="3" t="s">
        <v>5174</v>
      </c>
      <c r="I5911" s="1" t="s">
        <v>5173</v>
      </c>
      <c r="J5911" s="44" t="s">
        <v>8033</v>
      </c>
      <c r="K5911" s="58">
        <v>2016</v>
      </c>
    </row>
    <row r="5912" spans="1:12">
      <c r="A5912" s="87" t="s">
        <v>1367</v>
      </c>
      <c r="C5912" s="2">
        <v>1</v>
      </c>
      <c r="D5912" s="353"/>
      <c r="E5912" s="353"/>
      <c r="F5912" s="353"/>
      <c r="G5912" s="353"/>
      <c r="H5912" s="3" t="s">
        <v>1329</v>
      </c>
      <c r="I5912" s="1" t="s">
        <v>5175</v>
      </c>
      <c r="J5912" s="44" t="s">
        <v>8033</v>
      </c>
      <c r="K5912" s="58">
        <v>2016</v>
      </c>
    </row>
    <row r="5913" spans="1:12">
      <c r="A5913" s="88" t="s">
        <v>1370</v>
      </c>
      <c r="C5913" s="2">
        <v>1</v>
      </c>
      <c r="D5913" s="353"/>
      <c r="E5913" s="353"/>
      <c r="F5913" s="353"/>
      <c r="G5913" s="353"/>
      <c r="H5913" s="3" t="s">
        <v>5177</v>
      </c>
      <c r="I5913" s="1" t="s">
        <v>5176</v>
      </c>
      <c r="J5913" s="44" t="s">
        <v>8033</v>
      </c>
      <c r="K5913" s="58">
        <v>2016</v>
      </c>
    </row>
    <row r="5914" spans="1:12" s="86" customFormat="1">
      <c r="A5914" s="7" t="s">
        <v>1370</v>
      </c>
      <c r="B5914" s="1"/>
      <c r="C5914" s="2">
        <v>2</v>
      </c>
      <c r="D5914" s="353"/>
      <c r="E5914" s="353"/>
      <c r="F5914" s="353"/>
      <c r="G5914" s="353"/>
      <c r="H5914" s="3" t="s">
        <v>4236</v>
      </c>
      <c r="I5914" s="1" t="s">
        <v>5672</v>
      </c>
      <c r="J5914" s="44" t="s">
        <v>8033</v>
      </c>
      <c r="K5914" s="58">
        <v>2016</v>
      </c>
      <c r="L5914" s="545"/>
    </row>
    <row r="5915" spans="1:12" s="86" customFormat="1">
      <c r="A5915" s="7" t="s">
        <v>1370</v>
      </c>
      <c r="C5915" s="2">
        <v>3</v>
      </c>
      <c r="D5915" s="353"/>
      <c r="E5915" s="353"/>
      <c r="F5915" s="353"/>
      <c r="G5915" s="353"/>
      <c r="H5915" s="3" t="s">
        <v>4237</v>
      </c>
      <c r="I5915" s="1" t="s">
        <v>5671</v>
      </c>
      <c r="J5915" s="44" t="s">
        <v>8033</v>
      </c>
      <c r="K5915" s="58">
        <v>2016</v>
      </c>
      <c r="L5915" s="545"/>
    </row>
    <row r="5916" spans="1:12">
      <c r="A5916" s="88" t="s">
        <v>1373</v>
      </c>
      <c r="C5916" s="2">
        <v>1</v>
      </c>
      <c r="D5916" s="353"/>
      <c r="E5916" s="353"/>
      <c r="F5916" s="353"/>
      <c r="G5916" s="353"/>
      <c r="H5916" s="3" t="s">
        <v>5168</v>
      </c>
      <c r="I5916" s="1" t="s">
        <v>5178</v>
      </c>
      <c r="J5916" s="44" t="s">
        <v>8033</v>
      </c>
      <c r="K5916" s="58">
        <v>2016</v>
      </c>
    </row>
    <row r="5917" spans="1:12">
      <c r="A5917" s="88" t="s">
        <v>1373</v>
      </c>
      <c r="C5917" s="2">
        <v>2</v>
      </c>
      <c r="D5917" s="353"/>
      <c r="E5917" s="353"/>
      <c r="F5917" s="353"/>
      <c r="G5917" s="353"/>
      <c r="H5917" s="3" t="s">
        <v>5180</v>
      </c>
      <c r="I5917" s="1" t="s">
        <v>5179</v>
      </c>
      <c r="J5917" s="44" t="s">
        <v>8033</v>
      </c>
      <c r="K5917" s="58">
        <v>2016</v>
      </c>
    </row>
    <row r="5918" spans="1:12">
      <c r="A5918" s="88" t="s">
        <v>1373</v>
      </c>
      <c r="C5918" s="2">
        <v>3</v>
      </c>
      <c r="D5918" s="353"/>
      <c r="E5918" s="353"/>
      <c r="F5918" s="353"/>
      <c r="G5918" s="353"/>
      <c r="H5918" s="3" t="s">
        <v>5182</v>
      </c>
      <c r="I5918" s="1" t="s">
        <v>5181</v>
      </c>
      <c r="J5918" s="44" t="s">
        <v>8033</v>
      </c>
      <c r="K5918" s="58">
        <v>2016</v>
      </c>
    </row>
    <row r="5919" spans="1:12">
      <c r="A5919" s="88" t="s">
        <v>1373</v>
      </c>
      <c r="C5919" s="2">
        <v>4</v>
      </c>
      <c r="D5919" s="353"/>
      <c r="E5919" s="353"/>
      <c r="F5919" s="353"/>
      <c r="G5919" s="353"/>
      <c r="H5919" s="3" t="s">
        <v>5184</v>
      </c>
      <c r="I5919" s="1" t="s">
        <v>5183</v>
      </c>
      <c r="J5919" s="44" t="s">
        <v>8033</v>
      </c>
      <c r="K5919" s="58">
        <v>2016</v>
      </c>
    </row>
    <row r="5920" spans="1:12">
      <c r="A5920" s="88" t="s">
        <v>1376</v>
      </c>
      <c r="C5920" s="2">
        <v>1</v>
      </c>
      <c r="D5920" s="353"/>
      <c r="E5920" s="353"/>
      <c r="F5920" s="353"/>
      <c r="G5920" s="353"/>
      <c r="H5920" s="3" t="s">
        <v>3285</v>
      </c>
      <c r="I5920" s="1" t="s">
        <v>5294</v>
      </c>
      <c r="J5920" s="44" t="s">
        <v>8033</v>
      </c>
      <c r="K5920" s="58">
        <v>2016</v>
      </c>
    </row>
    <row r="5921" spans="1:12">
      <c r="A5921" s="88" t="s">
        <v>1380</v>
      </c>
      <c r="C5921" s="2">
        <v>1</v>
      </c>
      <c r="D5921" s="353"/>
      <c r="E5921" s="353"/>
      <c r="F5921" s="353"/>
      <c r="G5921" s="353"/>
      <c r="H5921" s="3" t="s">
        <v>3285</v>
      </c>
      <c r="I5921" s="1" t="s">
        <v>4238</v>
      </c>
      <c r="J5921" s="44" t="s">
        <v>8033</v>
      </c>
      <c r="K5921" s="58">
        <v>2016</v>
      </c>
    </row>
    <row r="5922" spans="1:12">
      <c r="A5922" s="88" t="s">
        <v>1380</v>
      </c>
      <c r="C5922" s="2">
        <v>2</v>
      </c>
      <c r="D5922" s="353"/>
      <c r="E5922" s="353"/>
      <c r="F5922" s="353"/>
      <c r="G5922" s="353"/>
      <c r="H5922" s="3" t="s">
        <v>3286</v>
      </c>
      <c r="I5922" s="1" t="s">
        <v>5673</v>
      </c>
      <c r="J5922" s="44" t="s">
        <v>8033</v>
      </c>
      <c r="K5922" s="58">
        <v>2016</v>
      </c>
    </row>
    <row r="5923" spans="1:12">
      <c r="A5923" s="88" t="s">
        <v>1380</v>
      </c>
      <c r="C5923" s="2">
        <v>3</v>
      </c>
      <c r="D5923" s="353"/>
      <c r="E5923" s="353"/>
      <c r="F5923" s="353"/>
      <c r="G5923" s="353"/>
      <c r="H5923" s="3" t="s">
        <v>3287</v>
      </c>
      <c r="I5923" s="1" t="s">
        <v>5674</v>
      </c>
      <c r="J5923" s="44" t="s">
        <v>8033</v>
      </c>
      <c r="K5923" s="58">
        <v>2016</v>
      </c>
    </row>
    <row r="5924" spans="1:12">
      <c r="A5924" s="88" t="s">
        <v>1380</v>
      </c>
      <c r="C5924" s="2">
        <v>4</v>
      </c>
      <c r="D5924" s="353"/>
      <c r="E5924" s="353"/>
      <c r="F5924" s="353"/>
      <c r="G5924" s="353"/>
      <c r="H5924" s="3" t="s">
        <v>3288</v>
      </c>
      <c r="I5924" s="1" t="s">
        <v>5675</v>
      </c>
      <c r="J5924" s="44" t="s">
        <v>8033</v>
      </c>
      <c r="K5924" s="58">
        <v>2016</v>
      </c>
    </row>
    <row r="5925" spans="1:12" s="86" customFormat="1">
      <c r="A5925" s="7" t="s">
        <v>5295</v>
      </c>
      <c r="B5925" s="1"/>
      <c r="C5925" s="2">
        <v>1</v>
      </c>
      <c r="D5925" s="353"/>
      <c r="E5925" s="353"/>
      <c r="F5925" s="353"/>
      <c r="G5925" s="353"/>
      <c r="H5925" s="3" t="s">
        <v>3285</v>
      </c>
      <c r="I5925" s="1" t="s">
        <v>5676</v>
      </c>
      <c r="J5925" s="44" t="s">
        <v>8033</v>
      </c>
      <c r="K5925" s="58">
        <v>2016</v>
      </c>
      <c r="L5925" s="545"/>
    </row>
    <row r="5926" spans="1:12" s="86" customFormat="1">
      <c r="A5926" s="7" t="s">
        <v>1391</v>
      </c>
      <c r="B5926" s="1"/>
      <c r="C5926" s="2">
        <v>1</v>
      </c>
      <c r="D5926" s="353"/>
      <c r="E5926" s="353"/>
      <c r="F5926" s="353"/>
      <c r="G5926" s="353"/>
      <c r="H5926" s="3" t="s">
        <v>4510</v>
      </c>
      <c r="I5926" s="1" t="s">
        <v>5677</v>
      </c>
      <c r="J5926" s="44" t="s">
        <v>8033</v>
      </c>
      <c r="K5926" s="58">
        <v>2016</v>
      </c>
      <c r="L5926" s="545"/>
    </row>
    <row r="5927" spans="1:12" s="86" customFormat="1">
      <c r="A5927" s="7" t="s">
        <v>1391</v>
      </c>
      <c r="B5927" s="1"/>
      <c r="C5927" s="2">
        <v>2</v>
      </c>
      <c r="D5927" s="353"/>
      <c r="E5927" s="353"/>
      <c r="F5927" s="353"/>
      <c r="G5927" s="353"/>
      <c r="H5927" s="3" t="s">
        <v>4511</v>
      </c>
      <c r="I5927" s="1" t="s">
        <v>5677</v>
      </c>
      <c r="J5927" s="44" t="s">
        <v>8033</v>
      </c>
      <c r="K5927" s="58">
        <v>2016</v>
      </c>
      <c r="L5927" s="545"/>
    </row>
    <row r="5928" spans="1:12" s="86" customFormat="1">
      <c r="A5928" s="7" t="s">
        <v>1391</v>
      </c>
      <c r="B5928" s="1"/>
      <c r="C5928" s="2">
        <v>3</v>
      </c>
      <c r="D5928" s="353"/>
      <c r="E5928" s="353"/>
      <c r="F5928" s="353"/>
      <c r="G5928" s="353"/>
      <c r="H5928" s="3" t="s">
        <v>4512</v>
      </c>
      <c r="I5928" s="1" t="s">
        <v>5677</v>
      </c>
      <c r="J5928" s="44" t="s">
        <v>8033</v>
      </c>
      <c r="K5928" s="58">
        <v>2016</v>
      </c>
      <c r="L5928" s="545"/>
    </row>
    <row r="5929" spans="1:12" s="86" customFormat="1">
      <c r="A5929" s="7" t="s">
        <v>1391</v>
      </c>
      <c r="C5929" s="2">
        <v>4</v>
      </c>
      <c r="D5929" s="353"/>
      <c r="E5929" s="353"/>
      <c r="F5929" s="353"/>
      <c r="G5929" s="353"/>
      <c r="H5929" s="3" t="s">
        <v>61</v>
      </c>
      <c r="I5929" s="6" t="s">
        <v>4216</v>
      </c>
      <c r="J5929" s="44" t="s">
        <v>8033</v>
      </c>
      <c r="K5929" s="58">
        <v>2016</v>
      </c>
      <c r="L5929" s="545"/>
    </row>
    <row r="5930" spans="1:12">
      <c r="A5930" s="87" t="s">
        <v>1419</v>
      </c>
      <c r="C5930" s="12">
        <v>1</v>
      </c>
      <c r="D5930" s="397"/>
      <c r="E5930" s="397"/>
      <c r="F5930" s="397"/>
      <c r="G5930" s="397"/>
      <c r="H5930" s="3" t="s">
        <v>5186</v>
      </c>
      <c r="I5930" s="1" t="s">
        <v>5185</v>
      </c>
      <c r="J5930" s="44" t="s">
        <v>8033</v>
      </c>
      <c r="K5930" s="58">
        <v>2016</v>
      </c>
    </row>
    <row r="5931" spans="1:12">
      <c r="A5931" s="87" t="s">
        <v>1419</v>
      </c>
      <c r="C5931" s="12">
        <v>2</v>
      </c>
      <c r="D5931" s="397"/>
      <c r="E5931" s="397"/>
      <c r="F5931" s="397"/>
      <c r="G5931" s="397"/>
      <c r="H5931" s="3" t="s">
        <v>5188</v>
      </c>
      <c r="I5931" s="1" t="s">
        <v>5187</v>
      </c>
      <c r="J5931" s="44" t="s">
        <v>8033</v>
      </c>
      <c r="K5931" s="58">
        <v>2016</v>
      </c>
    </row>
    <row r="5932" spans="1:12">
      <c r="A5932" s="87" t="s">
        <v>1423</v>
      </c>
      <c r="C5932" s="12">
        <v>1</v>
      </c>
      <c r="D5932" s="397"/>
      <c r="E5932" s="397"/>
      <c r="F5932" s="397"/>
      <c r="G5932" s="397"/>
      <c r="H5932" s="3" t="s">
        <v>5190</v>
      </c>
      <c r="I5932" s="1" t="s">
        <v>5189</v>
      </c>
      <c r="J5932" s="44" t="s">
        <v>8033</v>
      </c>
      <c r="K5932" s="58">
        <v>2016</v>
      </c>
    </row>
    <row r="5933" spans="1:12">
      <c r="A5933" s="88" t="s">
        <v>1432</v>
      </c>
      <c r="C5933" s="12">
        <v>1</v>
      </c>
      <c r="D5933" s="397"/>
      <c r="E5933" s="397"/>
      <c r="F5933" s="397"/>
      <c r="G5933" s="397"/>
      <c r="H5933" s="3" t="s">
        <v>1885</v>
      </c>
      <c r="I5933" s="1" t="s">
        <v>5191</v>
      </c>
      <c r="J5933" s="44" t="s">
        <v>8033</v>
      </c>
      <c r="K5933" s="58">
        <v>2016</v>
      </c>
    </row>
    <row r="5934" spans="1:12">
      <c r="A5934" s="88" t="s">
        <v>1435</v>
      </c>
      <c r="C5934" s="12">
        <v>1</v>
      </c>
      <c r="D5934" s="397"/>
      <c r="E5934" s="397"/>
      <c r="F5934" s="397"/>
      <c r="G5934" s="397"/>
      <c r="H5934" s="3" t="s">
        <v>1885</v>
      </c>
      <c r="I5934" s="1" t="s">
        <v>5191</v>
      </c>
      <c r="J5934" s="44" t="s">
        <v>8033</v>
      </c>
      <c r="K5934" s="58">
        <v>2016</v>
      </c>
    </row>
    <row r="5935" spans="1:12">
      <c r="A5935" s="88" t="s">
        <v>1438</v>
      </c>
      <c r="C5935" s="12">
        <v>1</v>
      </c>
      <c r="D5935" s="397"/>
      <c r="E5935" s="397"/>
      <c r="F5935" s="397"/>
      <c r="G5935" s="397"/>
      <c r="H5935" s="3" t="s">
        <v>1885</v>
      </c>
      <c r="I5935" s="1" t="s">
        <v>5191</v>
      </c>
      <c r="J5935" s="44" t="s">
        <v>8033</v>
      </c>
      <c r="K5935" s="58">
        <v>2016</v>
      </c>
    </row>
    <row r="5936" spans="1:12">
      <c r="A5936" s="88" t="s">
        <v>1438</v>
      </c>
      <c r="C5936" s="12">
        <v>2</v>
      </c>
      <c r="D5936" s="397"/>
      <c r="E5936" s="397"/>
      <c r="F5936" s="397"/>
      <c r="G5936" s="397"/>
      <c r="H5936" s="3" t="s">
        <v>5192</v>
      </c>
      <c r="I5936" s="1" t="s">
        <v>5193</v>
      </c>
      <c r="J5936" s="44" t="s">
        <v>8033</v>
      </c>
      <c r="K5936" s="58">
        <v>2016</v>
      </c>
    </row>
    <row r="5937" spans="1:12">
      <c r="A5937" s="88" t="s">
        <v>1438</v>
      </c>
      <c r="C5937" s="12">
        <v>3</v>
      </c>
      <c r="D5937" s="397"/>
      <c r="E5937" s="397"/>
      <c r="F5937" s="397"/>
      <c r="G5937" s="397"/>
      <c r="H5937" s="3" t="s">
        <v>5194</v>
      </c>
      <c r="I5937" s="1" t="s">
        <v>5195</v>
      </c>
      <c r="J5937" s="44" t="s">
        <v>8033</v>
      </c>
      <c r="K5937" s="58">
        <v>2016</v>
      </c>
    </row>
    <row r="5938" spans="1:12">
      <c r="A5938" s="88" t="s">
        <v>1441</v>
      </c>
      <c r="B5938" s="87"/>
      <c r="C5938" s="93">
        <v>4</v>
      </c>
      <c r="D5938" s="1210"/>
      <c r="E5938" s="1210"/>
      <c r="F5938" s="1210"/>
      <c r="G5938" s="1210"/>
      <c r="H5938" s="3" t="s">
        <v>3274</v>
      </c>
      <c r="I5938" s="1" t="s">
        <v>3289</v>
      </c>
      <c r="J5938" s="44" t="s">
        <v>8033</v>
      </c>
      <c r="K5938" s="58">
        <v>2016</v>
      </c>
    </row>
    <row r="5939" spans="1:12">
      <c r="A5939" s="88" t="s">
        <v>1441</v>
      </c>
      <c r="B5939" s="87"/>
      <c r="C5939" s="93">
        <v>5</v>
      </c>
      <c r="D5939" s="1210"/>
      <c r="E5939" s="1210"/>
      <c r="F5939" s="1210"/>
      <c r="G5939" s="1210"/>
      <c r="H5939" s="3" t="s">
        <v>3276</v>
      </c>
      <c r="I5939" s="1" t="s">
        <v>3290</v>
      </c>
      <c r="J5939" s="44" t="s">
        <v>8033</v>
      </c>
      <c r="K5939" s="58">
        <v>2016</v>
      </c>
    </row>
    <row r="5940" spans="1:12" s="86" customFormat="1">
      <c r="A5940" s="7" t="s">
        <v>5298</v>
      </c>
      <c r="B5940" s="1"/>
      <c r="C5940" s="12">
        <v>1</v>
      </c>
      <c r="D5940" s="397"/>
      <c r="E5940" s="397"/>
      <c r="F5940" s="397"/>
      <c r="G5940" s="397"/>
      <c r="H5940" s="3">
        <v>10</v>
      </c>
      <c r="I5940" s="1" t="s">
        <v>5300</v>
      </c>
      <c r="J5940" s="44" t="s">
        <v>8033</v>
      </c>
      <c r="K5940" s="58">
        <v>2016</v>
      </c>
      <c r="L5940" s="545"/>
    </row>
    <row r="5941" spans="1:12" s="86" customFormat="1">
      <c r="A5941" s="7" t="s">
        <v>5298</v>
      </c>
      <c r="B5941" s="1"/>
      <c r="C5941" s="12">
        <v>2</v>
      </c>
      <c r="D5941" s="397"/>
      <c r="E5941" s="397"/>
      <c r="F5941" s="397"/>
      <c r="G5941" s="397"/>
      <c r="H5941" s="3">
        <v>15</v>
      </c>
      <c r="I5941" s="1" t="s">
        <v>5300</v>
      </c>
      <c r="J5941" s="44" t="s">
        <v>8033</v>
      </c>
      <c r="K5941" s="58">
        <v>2016</v>
      </c>
      <c r="L5941" s="545"/>
    </row>
    <row r="5942" spans="1:12" s="86" customFormat="1">
      <c r="A5942" s="7" t="s">
        <v>5298</v>
      </c>
      <c r="B5942" s="1"/>
      <c r="C5942" s="12">
        <v>3</v>
      </c>
      <c r="D5942" s="397"/>
      <c r="E5942" s="397"/>
      <c r="F5942" s="397"/>
      <c r="G5942" s="397"/>
      <c r="H5942" s="3">
        <v>17</v>
      </c>
      <c r="I5942" s="1" t="s">
        <v>5300</v>
      </c>
      <c r="J5942" s="44" t="s">
        <v>8033</v>
      </c>
      <c r="K5942" s="58">
        <v>2016</v>
      </c>
      <c r="L5942" s="545"/>
    </row>
    <row r="5943" spans="1:12" s="86" customFormat="1">
      <c r="A5943" s="7" t="s">
        <v>5298</v>
      </c>
      <c r="B5943" s="1"/>
      <c r="C5943" s="12">
        <v>4</v>
      </c>
      <c r="D5943" s="397"/>
      <c r="E5943" s="397"/>
      <c r="F5943" s="397"/>
      <c r="G5943" s="397"/>
      <c r="H5943" s="3">
        <v>21</v>
      </c>
      <c r="I5943" s="1" t="s">
        <v>5300</v>
      </c>
      <c r="J5943" s="44" t="s">
        <v>8033</v>
      </c>
      <c r="K5943" s="58">
        <v>2016</v>
      </c>
      <c r="L5943" s="545"/>
    </row>
    <row r="5944" spans="1:12">
      <c r="A5944" s="88" t="s">
        <v>1478</v>
      </c>
      <c r="C5944" s="2">
        <v>1</v>
      </c>
      <c r="D5944" s="353"/>
      <c r="E5944" s="353"/>
      <c r="F5944" s="353"/>
      <c r="G5944" s="353"/>
      <c r="H5944" s="3" t="s">
        <v>5196</v>
      </c>
      <c r="I5944" s="1" t="s">
        <v>5108</v>
      </c>
      <c r="J5944" s="44" t="s">
        <v>8033</v>
      </c>
      <c r="K5944" s="58">
        <v>2016</v>
      </c>
    </row>
    <row r="5945" spans="1:12">
      <c r="A5945" s="88" t="s">
        <v>1485</v>
      </c>
      <c r="C5945" s="2">
        <v>1</v>
      </c>
      <c r="D5945" s="353"/>
      <c r="E5945" s="353"/>
      <c r="F5945" s="353"/>
      <c r="G5945" s="353"/>
      <c r="H5945" s="3" t="s">
        <v>5197</v>
      </c>
      <c r="I5945" s="1" t="s">
        <v>5679</v>
      </c>
      <c r="J5945" s="44" t="s">
        <v>8033</v>
      </c>
      <c r="K5945" s="58">
        <v>2016</v>
      </c>
    </row>
    <row r="5946" spans="1:12">
      <c r="A5946" s="88" t="s">
        <v>1485</v>
      </c>
      <c r="C5946" s="2">
        <v>2</v>
      </c>
      <c r="D5946" s="353"/>
      <c r="E5946" s="353"/>
      <c r="F5946" s="353"/>
      <c r="G5946" s="353"/>
      <c r="H5946" s="3" t="s">
        <v>5198</v>
      </c>
      <c r="I5946" s="1" t="s">
        <v>5679</v>
      </c>
      <c r="J5946" s="44" t="s">
        <v>8033</v>
      </c>
      <c r="K5946" s="58">
        <v>2016</v>
      </c>
    </row>
    <row r="5947" spans="1:12">
      <c r="A5947" s="88" t="s">
        <v>1485</v>
      </c>
      <c r="C5947" s="2">
        <v>3</v>
      </c>
      <c r="D5947" s="353"/>
      <c r="E5947" s="353"/>
      <c r="F5947" s="353"/>
      <c r="G5947" s="353"/>
      <c r="H5947" s="3" t="s">
        <v>5199</v>
      </c>
      <c r="I5947" s="1" t="s">
        <v>5679</v>
      </c>
      <c r="J5947" s="44" t="s">
        <v>8033</v>
      </c>
      <c r="K5947" s="58">
        <v>2016</v>
      </c>
    </row>
    <row r="5948" spans="1:12">
      <c r="A5948" s="88" t="s">
        <v>1485</v>
      </c>
      <c r="C5948" s="2">
        <v>4</v>
      </c>
      <c r="D5948" s="353"/>
      <c r="E5948" s="353"/>
      <c r="F5948" s="353"/>
      <c r="G5948" s="353"/>
      <c r="H5948" s="3" t="s">
        <v>5201</v>
      </c>
      <c r="I5948" s="1" t="s">
        <v>5679</v>
      </c>
      <c r="J5948" s="44" t="s">
        <v>8033</v>
      </c>
      <c r="K5948" s="58">
        <v>2016</v>
      </c>
    </row>
    <row r="5949" spans="1:12">
      <c r="A5949" s="7" t="s">
        <v>5301</v>
      </c>
      <c r="C5949" s="2">
        <v>1</v>
      </c>
      <c r="D5949" s="353"/>
      <c r="E5949" s="353"/>
      <c r="F5949" s="353"/>
      <c r="G5949" s="353"/>
      <c r="H5949" s="3" t="s">
        <v>5197</v>
      </c>
      <c r="I5949" s="1" t="s">
        <v>5680</v>
      </c>
      <c r="J5949" s="44" t="s">
        <v>8033</v>
      </c>
      <c r="K5949" s="58">
        <v>2016</v>
      </c>
    </row>
    <row r="5950" spans="1:12">
      <c r="A5950" s="7" t="s">
        <v>5301</v>
      </c>
      <c r="C5950" s="2">
        <v>2</v>
      </c>
      <c r="D5950" s="353"/>
      <c r="E5950" s="353"/>
      <c r="F5950" s="353"/>
      <c r="G5950" s="353"/>
      <c r="H5950" s="3" t="s">
        <v>5198</v>
      </c>
      <c r="I5950" s="1" t="s">
        <v>5681</v>
      </c>
      <c r="J5950" s="44" t="s">
        <v>8033</v>
      </c>
      <c r="K5950" s="58">
        <v>2016</v>
      </c>
    </row>
    <row r="5951" spans="1:12">
      <c r="A5951" s="7" t="s">
        <v>5301</v>
      </c>
      <c r="C5951" s="2">
        <v>3</v>
      </c>
      <c r="D5951" s="353"/>
      <c r="E5951" s="353"/>
      <c r="F5951" s="353"/>
      <c r="G5951" s="353"/>
      <c r="H5951" s="3" t="s">
        <v>5199</v>
      </c>
      <c r="I5951" s="1" t="s">
        <v>5682</v>
      </c>
      <c r="J5951" s="44" t="s">
        <v>8033</v>
      </c>
      <c r="K5951" s="58">
        <v>2016</v>
      </c>
    </row>
    <row r="5952" spans="1:12">
      <c r="A5952" s="7" t="s">
        <v>5301</v>
      </c>
      <c r="C5952" s="2">
        <v>4</v>
      </c>
      <c r="D5952" s="353"/>
      <c r="E5952" s="353"/>
      <c r="F5952" s="353"/>
      <c r="G5952" s="353"/>
      <c r="H5952" s="3" t="s">
        <v>5201</v>
      </c>
      <c r="I5952" s="1" t="s">
        <v>5683</v>
      </c>
      <c r="J5952" s="44" t="s">
        <v>8033</v>
      </c>
      <c r="K5952" s="58">
        <v>2016</v>
      </c>
    </row>
    <row r="5953" spans="1:12">
      <c r="A5953" s="43" t="s">
        <v>1505</v>
      </c>
      <c r="C5953" s="2">
        <v>1</v>
      </c>
      <c r="D5953" s="353"/>
      <c r="E5953" s="353"/>
      <c r="F5953" s="353"/>
      <c r="G5953" s="353"/>
      <c r="H5953" s="3" t="s">
        <v>5202</v>
      </c>
      <c r="I5953" s="1" t="s">
        <v>5200</v>
      </c>
      <c r="J5953" s="44" t="s">
        <v>8033</v>
      </c>
      <c r="K5953" s="58">
        <v>2016</v>
      </c>
    </row>
    <row r="5954" spans="1:12" s="86" customFormat="1">
      <c r="A5954" s="7" t="s">
        <v>1512</v>
      </c>
      <c r="B5954" s="1"/>
      <c r="C5954" s="2">
        <v>1</v>
      </c>
      <c r="D5954" s="353"/>
      <c r="E5954" s="353"/>
      <c r="F5954" s="353"/>
      <c r="G5954" s="353"/>
      <c r="H5954" s="3" t="s">
        <v>399</v>
      </c>
      <c r="I5954" s="1" t="s">
        <v>5684</v>
      </c>
      <c r="J5954" s="44" t="s">
        <v>8033</v>
      </c>
      <c r="K5954" s="58">
        <v>2016</v>
      </c>
      <c r="L5954" s="545"/>
    </row>
    <row r="5955" spans="1:12" s="86" customFormat="1">
      <c r="A5955" s="7" t="s">
        <v>5305</v>
      </c>
      <c r="B5955" s="1"/>
      <c r="C5955" s="2">
        <v>1</v>
      </c>
      <c r="D5955" s="353"/>
      <c r="E5955" s="353"/>
      <c r="F5955" s="353"/>
      <c r="G5955" s="353"/>
      <c r="H5955" s="3" t="s">
        <v>1533</v>
      </c>
      <c r="I5955" s="1" t="s">
        <v>5308</v>
      </c>
      <c r="J5955" s="44" t="s">
        <v>8033</v>
      </c>
      <c r="K5955" s="58">
        <v>2016</v>
      </c>
      <c r="L5955" s="545"/>
    </row>
    <row r="5956" spans="1:12" s="86" customFormat="1">
      <c r="A5956" s="7" t="s">
        <v>1531</v>
      </c>
      <c r="B5956" s="1"/>
      <c r="C5956" s="2">
        <v>1</v>
      </c>
      <c r="D5956" s="353"/>
      <c r="E5956" s="353"/>
      <c r="F5956" s="353"/>
      <c r="G5956" s="353"/>
      <c r="H5956" s="3" t="s">
        <v>1533</v>
      </c>
      <c r="I5956" s="1" t="s">
        <v>5304</v>
      </c>
      <c r="J5956" s="44" t="s">
        <v>8033</v>
      </c>
      <c r="K5956" s="58">
        <v>2016</v>
      </c>
      <c r="L5956" s="545"/>
    </row>
    <row r="5957" spans="1:12" s="86" customFormat="1">
      <c r="A5957" s="7" t="s">
        <v>1536</v>
      </c>
      <c r="B5957" s="1"/>
      <c r="C5957" s="2">
        <v>2</v>
      </c>
      <c r="D5957" s="353"/>
      <c r="E5957" s="353"/>
      <c r="F5957" s="353"/>
      <c r="G5957" s="353"/>
      <c r="H5957" s="3" t="s">
        <v>4239</v>
      </c>
      <c r="I5957" s="1" t="s">
        <v>5685</v>
      </c>
      <c r="J5957" s="44" t="s">
        <v>8033</v>
      </c>
      <c r="K5957" s="58">
        <v>2016</v>
      </c>
      <c r="L5957" s="545"/>
    </row>
    <row r="5958" spans="1:12" s="86" customFormat="1">
      <c r="A5958" s="1" t="s">
        <v>1538</v>
      </c>
      <c r="B5958" s="1"/>
      <c r="C5958" s="2">
        <v>1</v>
      </c>
      <c r="D5958" s="353"/>
      <c r="E5958" s="353"/>
      <c r="F5958" s="353"/>
      <c r="G5958" s="353"/>
      <c r="H5958" s="4" t="s">
        <v>3291</v>
      </c>
      <c r="I5958" s="1" t="s">
        <v>5686</v>
      </c>
      <c r="J5958" s="44" t="s">
        <v>8033</v>
      </c>
      <c r="K5958" s="58">
        <v>2016</v>
      </c>
      <c r="L5958" s="545"/>
    </row>
    <row r="5959" spans="1:12">
      <c r="A5959" s="6" t="s">
        <v>1551</v>
      </c>
      <c r="C5959" s="12">
        <v>1</v>
      </c>
      <c r="D5959" s="397"/>
      <c r="E5959" s="397"/>
      <c r="F5959" s="397"/>
      <c r="G5959" s="397"/>
      <c r="H5959" s="13" t="s">
        <v>3293</v>
      </c>
      <c r="I5959" s="1" t="s">
        <v>3292</v>
      </c>
      <c r="J5959" s="44" t="s">
        <v>8033</v>
      </c>
      <c r="K5959" s="58">
        <v>2016</v>
      </c>
    </row>
    <row r="5960" spans="1:12" s="86" customFormat="1">
      <c r="A5960" s="14" t="s">
        <v>4208</v>
      </c>
      <c r="C5960" s="12">
        <v>1</v>
      </c>
      <c r="D5960" s="397"/>
      <c r="E5960" s="397"/>
      <c r="F5960" s="397"/>
      <c r="G5960" s="397"/>
      <c r="H5960" s="13" t="s">
        <v>4069</v>
      </c>
      <c r="I5960" s="6" t="s">
        <v>4207</v>
      </c>
      <c r="J5960" s="44" t="s">
        <v>8033</v>
      </c>
      <c r="K5960" s="58">
        <v>2016</v>
      </c>
      <c r="L5960" s="545"/>
    </row>
    <row r="5961" spans="1:12">
      <c r="A5961" s="94" t="s">
        <v>1585</v>
      </c>
      <c r="C5961" s="2">
        <v>1</v>
      </c>
      <c r="D5961" s="353"/>
      <c r="E5961" s="353"/>
      <c r="F5961" s="353"/>
      <c r="G5961" s="353"/>
      <c r="H5961" s="96" t="s">
        <v>3295</v>
      </c>
      <c r="I5961" s="1" t="s">
        <v>3294</v>
      </c>
      <c r="J5961" s="44" t="s">
        <v>8033</v>
      </c>
      <c r="K5961" s="58">
        <v>2016</v>
      </c>
    </row>
    <row r="5962" spans="1:12">
      <c r="A5962" s="95" t="s">
        <v>1588</v>
      </c>
      <c r="C5962" s="2">
        <v>1</v>
      </c>
      <c r="D5962" s="353"/>
      <c r="E5962" s="353"/>
      <c r="F5962" s="353"/>
      <c r="G5962" s="353"/>
      <c r="H5962" s="97" t="s">
        <v>3297</v>
      </c>
      <c r="I5962" s="1" t="s">
        <v>3296</v>
      </c>
      <c r="J5962" s="44" t="s">
        <v>8033</v>
      </c>
      <c r="K5962" s="58">
        <v>2016</v>
      </c>
    </row>
    <row r="5963" spans="1:12">
      <c r="A5963" s="95" t="s">
        <v>1588</v>
      </c>
      <c r="C5963" s="2">
        <v>2</v>
      </c>
      <c r="D5963" s="353"/>
      <c r="E5963" s="353"/>
      <c r="F5963" s="353"/>
      <c r="G5963" s="353"/>
      <c r="H5963" s="97" t="s">
        <v>3459</v>
      </c>
      <c r="I5963" s="1" t="s">
        <v>3298</v>
      </c>
      <c r="J5963" s="44" t="s">
        <v>8033</v>
      </c>
      <c r="K5963" s="58">
        <v>2016</v>
      </c>
    </row>
    <row r="5964" spans="1:12">
      <c r="A5964" s="91" t="s">
        <v>1594</v>
      </c>
      <c r="C5964" s="2">
        <v>1</v>
      </c>
      <c r="D5964" s="353"/>
      <c r="E5964" s="353"/>
      <c r="F5964" s="353"/>
      <c r="G5964" s="353"/>
      <c r="H5964" s="13" t="s">
        <v>5209</v>
      </c>
      <c r="I5964" s="6" t="s">
        <v>5309</v>
      </c>
      <c r="J5964" s="44" t="s">
        <v>8033</v>
      </c>
      <c r="K5964" s="58">
        <v>2016</v>
      </c>
    </row>
    <row r="5965" spans="1:12" s="86" customFormat="1">
      <c r="A5965" s="14" t="s">
        <v>5310</v>
      </c>
      <c r="B5965" s="1"/>
      <c r="C5965" s="2">
        <v>1</v>
      </c>
      <c r="D5965" s="353"/>
      <c r="E5965" s="353"/>
      <c r="F5965" s="353"/>
      <c r="G5965" s="353"/>
      <c r="H5965" s="13" t="s">
        <v>5209</v>
      </c>
      <c r="I5965" s="1" t="s">
        <v>5313</v>
      </c>
      <c r="J5965" s="44" t="s">
        <v>8033</v>
      </c>
      <c r="K5965" s="58">
        <v>2016</v>
      </c>
      <c r="L5965" s="545"/>
    </row>
    <row r="5966" spans="1:12" s="86" customFormat="1">
      <c r="A5966" s="14" t="s">
        <v>5687</v>
      </c>
      <c r="B5966" s="1"/>
      <c r="C5966" s="2">
        <v>1</v>
      </c>
      <c r="D5966" s="353"/>
      <c r="E5966" s="353"/>
      <c r="F5966" s="353"/>
      <c r="G5966" s="353"/>
      <c r="H5966" s="97" t="s">
        <v>1584</v>
      </c>
      <c r="I5966" s="1" t="s">
        <v>2610</v>
      </c>
      <c r="J5966" s="44" t="s">
        <v>8033</v>
      </c>
      <c r="K5966" s="58">
        <v>2016</v>
      </c>
      <c r="L5966" s="545"/>
    </row>
    <row r="5967" spans="1:12" s="86" customFormat="1">
      <c r="A5967" s="14" t="s">
        <v>5687</v>
      </c>
      <c r="B5967" s="1"/>
      <c r="C5967" s="2">
        <v>2</v>
      </c>
      <c r="D5967" s="353"/>
      <c r="E5967" s="353"/>
      <c r="F5967" s="353"/>
      <c r="G5967" s="353"/>
      <c r="H5967" s="13" t="s">
        <v>371</v>
      </c>
      <c r="I5967" s="1" t="s">
        <v>2610</v>
      </c>
      <c r="J5967" s="44" t="s">
        <v>8033</v>
      </c>
      <c r="K5967" s="58">
        <v>2016</v>
      </c>
      <c r="L5967" s="545"/>
    </row>
    <row r="5968" spans="1:12" s="86" customFormat="1">
      <c r="A5968" s="14" t="s">
        <v>5315</v>
      </c>
      <c r="B5968" s="1"/>
      <c r="C5968" s="12">
        <v>1</v>
      </c>
      <c r="D5968" s="397"/>
      <c r="E5968" s="397"/>
      <c r="F5968" s="397"/>
      <c r="G5968" s="397"/>
      <c r="H5968" s="13" t="s">
        <v>1625</v>
      </c>
      <c r="I5968" s="1" t="s">
        <v>5316</v>
      </c>
      <c r="J5968" s="44" t="s">
        <v>8033</v>
      </c>
      <c r="K5968" s="58">
        <v>2016</v>
      </c>
      <c r="L5968" s="545"/>
    </row>
    <row r="5969" spans="1:12" s="86" customFormat="1">
      <c r="A5969" s="14" t="s">
        <v>5315</v>
      </c>
      <c r="B5969" s="1"/>
      <c r="C5969" s="12">
        <v>2</v>
      </c>
      <c r="D5969" s="397"/>
      <c r="E5969" s="397"/>
      <c r="F5969" s="397"/>
      <c r="G5969" s="397"/>
      <c r="H5969" s="13" t="s">
        <v>1626</v>
      </c>
      <c r="I5969" s="1" t="s">
        <v>5316</v>
      </c>
      <c r="J5969" s="44" t="s">
        <v>8033</v>
      </c>
      <c r="K5969" s="58">
        <v>2016</v>
      </c>
      <c r="L5969" s="545"/>
    </row>
    <row r="5970" spans="1:12" s="86" customFormat="1">
      <c r="A5970" s="14" t="s">
        <v>5315</v>
      </c>
      <c r="B5970" s="1"/>
      <c r="C5970" s="12">
        <v>3</v>
      </c>
      <c r="D5970" s="397"/>
      <c r="E5970" s="397"/>
      <c r="F5970" s="397"/>
      <c r="G5970" s="397"/>
      <c r="H5970" s="13" t="s">
        <v>1627</v>
      </c>
      <c r="I5970" s="1" t="s">
        <v>5316</v>
      </c>
      <c r="J5970" s="44" t="s">
        <v>8033</v>
      </c>
      <c r="K5970" s="58">
        <v>2016</v>
      </c>
      <c r="L5970" s="545"/>
    </row>
    <row r="5971" spans="1:12" s="86" customFormat="1">
      <c r="A5971" s="14" t="s">
        <v>5315</v>
      </c>
      <c r="B5971" s="1"/>
      <c r="C5971" s="12">
        <v>4</v>
      </c>
      <c r="D5971" s="397"/>
      <c r="E5971" s="397"/>
      <c r="F5971" s="397"/>
      <c r="G5971" s="397"/>
      <c r="H5971" s="13" t="s">
        <v>1628</v>
      </c>
      <c r="I5971" s="1" t="s">
        <v>5316</v>
      </c>
      <c r="J5971" s="44" t="s">
        <v>8033</v>
      </c>
      <c r="K5971" s="58">
        <v>2016</v>
      </c>
      <c r="L5971" s="545"/>
    </row>
    <row r="5972" spans="1:12" s="86" customFormat="1">
      <c r="A5972" s="14" t="s">
        <v>5315</v>
      </c>
      <c r="B5972" s="1"/>
      <c r="C5972" s="12">
        <v>5</v>
      </c>
      <c r="D5972" s="397"/>
      <c r="E5972" s="397"/>
      <c r="F5972" s="397"/>
      <c r="G5972" s="397"/>
      <c r="H5972" s="3" t="s">
        <v>3300</v>
      </c>
      <c r="I5972" s="1" t="s">
        <v>5320</v>
      </c>
      <c r="J5972" s="44" t="s">
        <v>8033</v>
      </c>
      <c r="K5972" s="58">
        <v>2016</v>
      </c>
      <c r="L5972" s="545"/>
    </row>
    <row r="5973" spans="1:12" s="86" customFormat="1">
      <c r="A5973" s="14" t="s">
        <v>5315</v>
      </c>
      <c r="B5973" s="1"/>
      <c r="C5973" s="12">
        <v>6</v>
      </c>
      <c r="D5973" s="397"/>
      <c r="E5973" s="397"/>
      <c r="F5973" s="397"/>
      <c r="G5973" s="397"/>
      <c r="H5973" s="3" t="s">
        <v>3302</v>
      </c>
      <c r="I5973" s="1" t="s">
        <v>5319</v>
      </c>
      <c r="J5973" s="44" t="s">
        <v>8033</v>
      </c>
      <c r="K5973" s="58">
        <v>2016</v>
      </c>
      <c r="L5973" s="545"/>
    </row>
    <row r="5974" spans="1:12" s="86" customFormat="1">
      <c r="A5974" s="14" t="s">
        <v>5315</v>
      </c>
      <c r="B5974" s="1"/>
      <c r="C5974" s="12">
        <v>7</v>
      </c>
      <c r="D5974" s="397"/>
      <c r="E5974" s="397"/>
      <c r="F5974" s="397"/>
      <c r="G5974" s="397"/>
      <c r="H5974" s="3" t="s">
        <v>3304</v>
      </c>
      <c r="I5974" s="1" t="s">
        <v>5318</v>
      </c>
      <c r="J5974" s="44" t="s">
        <v>8033</v>
      </c>
      <c r="K5974" s="58">
        <v>2016</v>
      </c>
      <c r="L5974" s="545"/>
    </row>
    <row r="5975" spans="1:12" s="86" customFormat="1">
      <c r="A5975" s="14" t="s">
        <v>5315</v>
      </c>
      <c r="B5975" s="1"/>
      <c r="C5975" s="12">
        <v>8</v>
      </c>
      <c r="D5975" s="397"/>
      <c r="E5975" s="397"/>
      <c r="F5975" s="397"/>
      <c r="G5975" s="397"/>
      <c r="H5975" s="3" t="s">
        <v>3306</v>
      </c>
      <c r="I5975" s="1" t="s">
        <v>5317</v>
      </c>
      <c r="J5975" s="44" t="s">
        <v>8033</v>
      </c>
      <c r="K5975" s="58">
        <v>2016</v>
      </c>
      <c r="L5975" s="545"/>
    </row>
    <row r="5976" spans="1:12" s="86" customFormat="1">
      <c r="A5976" s="14" t="s">
        <v>5455</v>
      </c>
      <c r="C5976" s="12">
        <v>1</v>
      </c>
      <c r="D5976" s="397"/>
      <c r="E5976" s="397"/>
      <c r="F5976" s="397"/>
      <c r="G5976" s="397"/>
      <c r="H5976" s="13" t="s">
        <v>400</v>
      </c>
      <c r="I5976" s="1" t="s">
        <v>5458</v>
      </c>
      <c r="J5976" s="44" t="s">
        <v>8033</v>
      </c>
      <c r="K5976" s="58">
        <v>2016</v>
      </c>
      <c r="L5976" s="545"/>
    </row>
    <row r="5977" spans="1:12" s="86" customFormat="1">
      <c r="A5977" s="14" t="s">
        <v>5455</v>
      </c>
      <c r="C5977" s="12">
        <v>2</v>
      </c>
      <c r="D5977" s="397"/>
      <c r="E5977" s="397"/>
      <c r="F5977" s="397"/>
      <c r="G5977" s="397"/>
      <c r="H5977" s="13" t="s">
        <v>401</v>
      </c>
      <c r="I5977" s="1" t="s">
        <v>5458</v>
      </c>
      <c r="J5977" s="44" t="s">
        <v>8033</v>
      </c>
      <c r="K5977" s="58">
        <v>2016</v>
      </c>
      <c r="L5977" s="545"/>
    </row>
    <row r="5978" spans="1:12" s="86" customFormat="1">
      <c r="A5978" s="14" t="s">
        <v>5455</v>
      </c>
      <c r="C5978" s="12">
        <v>3</v>
      </c>
      <c r="D5978" s="397"/>
      <c r="E5978" s="397"/>
      <c r="F5978" s="397"/>
      <c r="G5978" s="397"/>
      <c r="H5978" s="13" t="s">
        <v>946</v>
      </c>
      <c r="I5978" s="1" t="s">
        <v>5458</v>
      </c>
      <c r="J5978" s="44" t="s">
        <v>8033</v>
      </c>
      <c r="K5978" s="58">
        <v>2016</v>
      </c>
      <c r="L5978" s="545"/>
    </row>
    <row r="5979" spans="1:12" s="86" customFormat="1">
      <c r="A5979" s="7" t="s">
        <v>1624</v>
      </c>
      <c r="B5979" s="1"/>
      <c r="C5979" s="12">
        <v>5</v>
      </c>
      <c r="D5979" s="397"/>
      <c r="E5979" s="397"/>
      <c r="F5979" s="397"/>
      <c r="G5979" s="397"/>
      <c r="H5979" s="3" t="s">
        <v>3300</v>
      </c>
      <c r="I5979" s="1" t="s">
        <v>3299</v>
      </c>
      <c r="J5979" s="44" t="s">
        <v>8033</v>
      </c>
      <c r="K5979" s="58">
        <v>2016</v>
      </c>
      <c r="L5979" s="545"/>
    </row>
    <row r="5980" spans="1:12" s="86" customFormat="1">
      <c r="A5980" s="7" t="s">
        <v>1624</v>
      </c>
      <c r="B5980" s="1"/>
      <c r="C5980" s="12">
        <v>6</v>
      </c>
      <c r="D5980" s="397"/>
      <c r="E5980" s="397"/>
      <c r="F5980" s="397"/>
      <c r="G5980" s="397"/>
      <c r="H5980" s="3" t="s">
        <v>3302</v>
      </c>
      <c r="I5980" s="1" t="s">
        <v>3301</v>
      </c>
      <c r="J5980" s="44" t="s">
        <v>8033</v>
      </c>
      <c r="K5980" s="58">
        <v>2016</v>
      </c>
      <c r="L5980" s="545"/>
    </row>
    <row r="5981" spans="1:12" s="86" customFormat="1">
      <c r="A5981" s="7" t="s">
        <v>1624</v>
      </c>
      <c r="B5981" s="1"/>
      <c r="C5981" s="12">
        <v>7</v>
      </c>
      <c r="D5981" s="397"/>
      <c r="E5981" s="397"/>
      <c r="F5981" s="397"/>
      <c r="G5981" s="397"/>
      <c r="H5981" s="3" t="s">
        <v>3304</v>
      </c>
      <c r="I5981" s="1" t="s">
        <v>3303</v>
      </c>
      <c r="J5981" s="44" t="s">
        <v>8033</v>
      </c>
      <c r="K5981" s="58">
        <v>2016</v>
      </c>
      <c r="L5981" s="545"/>
    </row>
    <row r="5982" spans="1:12" s="86" customFormat="1">
      <c r="A5982" s="7" t="s">
        <v>1624</v>
      </c>
      <c r="B5982" s="1"/>
      <c r="C5982" s="12">
        <v>8</v>
      </c>
      <c r="D5982" s="397"/>
      <c r="E5982" s="397"/>
      <c r="F5982" s="397"/>
      <c r="G5982" s="397"/>
      <c r="H5982" s="3" t="s">
        <v>3306</v>
      </c>
      <c r="I5982" s="1" t="s">
        <v>3305</v>
      </c>
      <c r="J5982" s="44" t="s">
        <v>8033</v>
      </c>
      <c r="K5982" s="58">
        <v>2016</v>
      </c>
      <c r="L5982" s="545"/>
    </row>
    <row r="5983" spans="1:12" s="86" customFormat="1">
      <c r="A5983" s="14" t="s">
        <v>1634</v>
      </c>
      <c r="B5983" s="1"/>
      <c r="C5983" s="12">
        <v>1</v>
      </c>
      <c r="D5983" s="397"/>
      <c r="E5983" s="397"/>
      <c r="F5983" s="397"/>
      <c r="G5983" s="397"/>
      <c r="H5983" s="13" t="s">
        <v>1625</v>
      </c>
      <c r="I5983" s="6" t="s">
        <v>5314</v>
      </c>
      <c r="J5983" s="44" t="s">
        <v>8033</v>
      </c>
      <c r="K5983" s="58">
        <v>2016</v>
      </c>
      <c r="L5983" s="545"/>
    </row>
    <row r="5984" spans="1:12" s="86" customFormat="1">
      <c r="A5984" s="14" t="s">
        <v>1634</v>
      </c>
      <c r="B5984" s="1"/>
      <c r="C5984" s="12">
        <v>2</v>
      </c>
      <c r="D5984" s="397"/>
      <c r="E5984" s="397"/>
      <c r="F5984" s="397"/>
      <c r="G5984" s="397"/>
      <c r="H5984" s="13" t="s">
        <v>1626</v>
      </c>
      <c r="I5984" s="6" t="s">
        <v>5314</v>
      </c>
      <c r="J5984" s="44" t="s">
        <v>8033</v>
      </c>
      <c r="K5984" s="58">
        <v>2016</v>
      </c>
      <c r="L5984" s="545"/>
    </row>
    <row r="5985" spans="1:12" s="86" customFormat="1">
      <c r="A5985" s="14" t="s">
        <v>1634</v>
      </c>
      <c r="B5985" s="1"/>
      <c r="C5985" s="12">
        <v>3</v>
      </c>
      <c r="D5985" s="397"/>
      <c r="E5985" s="397"/>
      <c r="F5985" s="397"/>
      <c r="G5985" s="397"/>
      <c r="H5985" s="13" t="s">
        <v>1627</v>
      </c>
      <c r="I5985" s="6" t="s">
        <v>5314</v>
      </c>
      <c r="J5985" s="44" t="s">
        <v>8033</v>
      </c>
      <c r="K5985" s="58">
        <v>2016</v>
      </c>
      <c r="L5985" s="545"/>
    </row>
    <row r="5986" spans="1:12" s="86" customFormat="1">
      <c r="A5986" s="14" t="s">
        <v>1634</v>
      </c>
      <c r="B5986" s="1"/>
      <c r="C5986" s="12">
        <v>4</v>
      </c>
      <c r="D5986" s="397"/>
      <c r="E5986" s="397"/>
      <c r="F5986" s="397"/>
      <c r="G5986" s="397"/>
      <c r="H5986" s="13" t="s">
        <v>1628</v>
      </c>
      <c r="I5986" s="6" t="s">
        <v>5314</v>
      </c>
      <c r="J5986" s="44" t="s">
        <v>8033</v>
      </c>
      <c r="K5986" s="58">
        <v>2016</v>
      </c>
      <c r="L5986" s="545"/>
    </row>
    <row r="5987" spans="1:12" s="86" customFormat="1">
      <c r="A5987" s="14" t="s">
        <v>1634</v>
      </c>
      <c r="B5987" s="1"/>
      <c r="C5987" s="12">
        <v>5</v>
      </c>
      <c r="D5987" s="397"/>
      <c r="E5987" s="397"/>
      <c r="F5987" s="397"/>
      <c r="G5987" s="397"/>
      <c r="H5987" s="3" t="s">
        <v>3300</v>
      </c>
      <c r="I5987" s="6" t="s">
        <v>5314</v>
      </c>
      <c r="J5987" s="44" t="s">
        <v>8033</v>
      </c>
      <c r="K5987" s="58">
        <v>2016</v>
      </c>
      <c r="L5987" s="545"/>
    </row>
    <row r="5988" spans="1:12" s="86" customFormat="1">
      <c r="A5988" s="14" t="s">
        <v>1634</v>
      </c>
      <c r="B5988" s="1"/>
      <c r="C5988" s="12">
        <v>6</v>
      </c>
      <c r="D5988" s="397"/>
      <c r="E5988" s="397"/>
      <c r="F5988" s="397"/>
      <c r="G5988" s="397"/>
      <c r="H5988" s="3" t="s">
        <v>3302</v>
      </c>
      <c r="I5988" s="6" t="s">
        <v>5314</v>
      </c>
      <c r="J5988" s="44" t="s">
        <v>8033</v>
      </c>
      <c r="K5988" s="58">
        <v>2016</v>
      </c>
      <c r="L5988" s="545"/>
    </row>
    <row r="5989" spans="1:12" s="86" customFormat="1">
      <c r="A5989" s="14" t="s">
        <v>1634</v>
      </c>
      <c r="B5989" s="1"/>
      <c r="C5989" s="12">
        <v>7</v>
      </c>
      <c r="D5989" s="397"/>
      <c r="E5989" s="397"/>
      <c r="F5989" s="397"/>
      <c r="G5989" s="397"/>
      <c r="H5989" s="3" t="s">
        <v>3304</v>
      </c>
      <c r="I5989" s="6" t="s">
        <v>5314</v>
      </c>
      <c r="J5989" s="44" t="s">
        <v>8033</v>
      </c>
      <c r="K5989" s="58">
        <v>2016</v>
      </c>
      <c r="L5989" s="545"/>
    </row>
    <row r="5990" spans="1:12" s="86" customFormat="1">
      <c r="A5990" s="14" t="s">
        <v>1634</v>
      </c>
      <c r="B5990" s="1"/>
      <c r="C5990" s="12">
        <v>8</v>
      </c>
      <c r="D5990" s="397"/>
      <c r="E5990" s="397"/>
      <c r="F5990" s="397"/>
      <c r="G5990" s="397"/>
      <c r="H5990" s="3" t="s">
        <v>3306</v>
      </c>
      <c r="I5990" s="6" t="s">
        <v>5314</v>
      </c>
      <c r="J5990" s="44" t="s">
        <v>8033</v>
      </c>
      <c r="K5990" s="58">
        <v>2016</v>
      </c>
      <c r="L5990" s="545"/>
    </row>
    <row r="5991" spans="1:12" s="86" customFormat="1">
      <c r="A5991" s="14" t="s">
        <v>1639</v>
      </c>
      <c r="B5991" s="1"/>
      <c r="C5991" s="12">
        <v>1</v>
      </c>
      <c r="D5991" s="397"/>
      <c r="E5991" s="397"/>
      <c r="F5991" s="397"/>
      <c r="G5991" s="397"/>
      <c r="H5991" s="13" t="s">
        <v>3307</v>
      </c>
      <c r="I5991" s="6" t="s">
        <v>5323</v>
      </c>
      <c r="J5991" s="44" t="s">
        <v>8033</v>
      </c>
      <c r="K5991" s="58">
        <v>2016</v>
      </c>
      <c r="L5991" s="545"/>
    </row>
    <row r="5992" spans="1:12" s="86" customFormat="1">
      <c r="A5992" s="14" t="s">
        <v>1641</v>
      </c>
      <c r="B5992" s="1"/>
      <c r="C5992" s="12">
        <v>1</v>
      </c>
      <c r="D5992" s="397"/>
      <c r="E5992" s="397"/>
      <c r="F5992" s="397"/>
      <c r="G5992" s="397"/>
      <c r="H5992" s="13" t="s">
        <v>3309</v>
      </c>
      <c r="I5992" s="1" t="s">
        <v>3308</v>
      </c>
      <c r="J5992" s="44" t="s">
        <v>8033</v>
      </c>
      <c r="K5992" s="58">
        <v>2016</v>
      </c>
      <c r="L5992" s="545"/>
    </row>
    <row r="5993" spans="1:12" s="86" customFormat="1">
      <c r="A5993" s="14" t="s">
        <v>1644</v>
      </c>
      <c r="B5993" s="1"/>
      <c r="C5993" s="12">
        <v>1</v>
      </c>
      <c r="D5993" s="397"/>
      <c r="E5993" s="397"/>
      <c r="F5993" s="397"/>
      <c r="G5993" s="397"/>
      <c r="H5993" s="13" t="s">
        <v>1</v>
      </c>
      <c r="I5993" s="1" t="s">
        <v>3310</v>
      </c>
      <c r="J5993" s="44" t="s">
        <v>8033</v>
      </c>
      <c r="K5993" s="58">
        <v>2016</v>
      </c>
      <c r="L5993" s="545"/>
    </row>
    <row r="5994" spans="1:12" s="86" customFormat="1">
      <c r="A5994" s="14" t="s">
        <v>5324</v>
      </c>
      <c r="B5994" s="1"/>
      <c r="C5994" s="12">
        <v>1</v>
      </c>
      <c r="D5994" s="397"/>
      <c r="E5994" s="397"/>
      <c r="F5994" s="397"/>
      <c r="G5994" s="397"/>
      <c r="H5994" s="13" t="s">
        <v>1</v>
      </c>
      <c r="I5994" s="1" t="s">
        <v>5327</v>
      </c>
      <c r="J5994" s="44" t="s">
        <v>8033</v>
      </c>
      <c r="K5994" s="58">
        <v>2016</v>
      </c>
      <c r="L5994" s="545"/>
    </row>
    <row r="5995" spans="1:12">
      <c r="A5995" s="95" t="s">
        <v>1655</v>
      </c>
      <c r="C5995" s="98">
        <v>1</v>
      </c>
      <c r="D5995" s="1211"/>
      <c r="E5995" s="1211"/>
      <c r="F5995" s="1211"/>
      <c r="G5995" s="1211"/>
      <c r="H5995" s="13" t="s">
        <v>3313</v>
      </c>
      <c r="I5995" s="1" t="s">
        <v>3312</v>
      </c>
      <c r="J5995" s="44" t="s">
        <v>8033</v>
      </c>
      <c r="K5995" s="58">
        <v>2016</v>
      </c>
    </row>
    <row r="5996" spans="1:12" s="86" customFormat="1">
      <c r="A5996" s="14" t="s">
        <v>1664</v>
      </c>
      <c r="B5996" s="1"/>
      <c r="C5996" s="12">
        <v>1</v>
      </c>
      <c r="D5996" s="397"/>
      <c r="E5996" s="397"/>
      <c r="F5996" s="397"/>
      <c r="G5996" s="397"/>
      <c r="H5996" s="13" t="s">
        <v>3314</v>
      </c>
      <c r="I5996" s="1" t="s">
        <v>3315</v>
      </c>
      <c r="J5996" s="44" t="s">
        <v>8033</v>
      </c>
      <c r="K5996" s="58">
        <v>2016</v>
      </c>
      <c r="L5996" s="545"/>
    </row>
    <row r="5997" spans="1:12" s="86" customFormat="1">
      <c r="A5997" s="1" t="s">
        <v>1668</v>
      </c>
      <c r="B5997" s="1"/>
      <c r="C5997" s="12">
        <v>1</v>
      </c>
      <c r="D5997" s="397"/>
      <c r="E5997" s="397"/>
      <c r="F5997" s="397"/>
      <c r="G5997" s="397"/>
      <c r="H5997" s="3" t="s">
        <v>1672</v>
      </c>
      <c r="I5997" s="7" t="s">
        <v>5333</v>
      </c>
      <c r="J5997" s="44" t="s">
        <v>8033</v>
      </c>
      <c r="K5997" s="58">
        <v>2016</v>
      </c>
      <c r="L5997" s="545"/>
    </row>
    <row r="5998" spans="1:12" s="86" customFormat="1">
      <c r="A5998" s="14" t="s">
        <v>1673</v>
      </c>
      <c r="B5998" s="1"/>
      <c r="C5998" s="2">
        <v>1</v>
      </c>
      <c r="D5998" s="353"/>
      <c r="E5998" s="353"/>
      <c r="F5998" s="353"/>
      <c r="G5998" s="353"/>
      <c r="H5998" s="3" t="s">
        <v>1681</v>
      </c>
      <c r="I5998" s="6" t="s">
        <v>5335</v>
      </c>
      <c r="J5998" s="44" t="s">
        <v>8033</v>
      </c>
      <c r="K5998" s="58">
        <v>2016</v>
      </c>
      <c r="L5998" s="545"/>
    </row>
    <row r="5999" spans="1:12" s="86" customFormat="1">
      <c r="A5999" s="14" t="s">
        <v>1673</v>
      </c>
      <c r="B5999" s="1"/>
      <c r="C5999" s="12">
        <v>2</v>
      </c>
      <c r="D5999" s="397"/>
      <c r="E5999" s="397"/>
      <c r="F5999" s="397"/>
      <c r="G5999" s="397"/>
      <c r="H5999" s="13" t="s">
        <v>1675</v>
      </c>
      <c r="I5999" s="6" t="s">
        <v>5335</v>
      </c>
      <c r="J5999" s="44" t="s">
        <v>8033</v>
      </c>
      <c r="K5999" s="58">
        <v>2016</v>
      </c>
      <c r="L5999" s="545"/>
    </row>
    <row r="6000" spans="1:12" s="86" customFormat="1">
      <c r="A6000" s="14" t="s">
        <v>1673</v>
      </c>
      <c r="B6000" s="1"/>
      <c r="C6000" s="12">
        <v>3</v>
      </c>
      <c r="D6000" s="397"/>
      <c r="E6000" s="397"/>
      <c r="F6000" s="397"/>
      <c r="G6000" s="397"/>
      <c r="H6000" s="13" t="s">
        <v>903</v>
      </c>
      <c r="I6000" s="6" t="s">
        <v>5335</v>
      </c>
      <c r="J6000" s="44" t="s">
        <v>8033</v>
      </c>
      <c r="K6000" s="58">
        <v>2016</v>
      </c>
      <c r="L6000" s="545"/>
    </row>
    <row r="6001" spans="1:12" s="86" customFormat="1">
      <c r="A6001" s="14" t="s">
        <v>1673</v>
      </c>
      <c r="B6001" s="1"/>
      <c r="C6001" s="12">
        <v>4</v>
      </c>
      <c r="D6001" s="397"/>
      <c r="E6001" s="397"/>
      <c r="F6001" s="397"/>
      <c r="G6001" s="397"/>
      <c r="H6001" s="13" t="s">
        <v>905</v>
      </c>
      <c r="I6001" s="6" t="s">
        <v>5335</v>
      </c>
      <c r="J6001" s="44" t="s">
        <v>8033</v>
      </c>
      <c r="K6001" s="58">
        <v>2016</v>
      </c>
      <c r="L6001" s="545"/>
    </row>
    <row r="6002" spans="1:12" s="86" customFormat="1">
      <c r="A6002" s="14" t="s">
        <v>1673</v>
      </c>
      <c r="B6002" s="1"/>
      <c r="C6002" s="12">
        <v>5</v>
      </c>
      <c r="D6002" s="397"/>
      <c r="E6002" s="397"/>
      <c r="F6002" s="397"/>
      <c r="G6002" s="397"/>
      <c r="H6002" s="13" t="s">
        <v>906</v>
      </c>
      <c r="I6002" s="6" t="s">
        <v>5335</v>
      </c>
      <c r="J6002" s="44" t="s">
        <v>8033</v>
      </c>
      <c r="K6002" s="58">
        <v>2016</v>
      </c>
      <c r="L6002" s="545"/>
    </row>
    <row r="6003" spans="1:12" s="86" customFormat="1">
      <c r="A6003" s="14" t="s">
        <v>1673</v>
      </c>
      <c r="B6003" s="1"/>
      <c r="C6003" s="12">
        <v>6</v>
      </c>
      <c r="D6003" s="397"/>
      <c r="E6003" s="397"/>
      <c r="F6003" s="397"/>
      <c r="G6003" s="397"/>
      <c r="H6003" s="13" t="s">
        <v>907</v>
      </c>
      <c r="I6003" s="6" t="s">
        <v>5335</v>
      </c>
      <c r="J6003" s="44" t="s">
        <v>8033</v>
      </c>
      <c r="K6003" s="58">
        <v>2016</v>
      </c>
      <c r="L6003" s="545"/>
    </row>
    <row r="6004" spans="1:12" s="86" customFormat="1">
      <c r="A6004" s="14" t="s">
        <v>1673</v>
      </c>
      <c r="B6004" s="1"/>
      <c r="C6004" s="12">
        <v>7</v>
      </c>
      <c r="D6004" s="397"/>
      <c r="E6004" s="397"/>
      <c r="F6004" s="397"/>
      <c r="G6004" s="397"/>
      <c r="H6004" s="13" t="s">
        <v>908</v>
      </c>
      <c r="I6004" s="6" t="s">
        <v>5335</v>
      </c>
      <c r="J6004" s="44" t="s">
        <v>8033</v>
      </c>
      <c r="K6004" s="58">
        <v>2016</v>
      </c>
      <c r="L6004" s="545"/>
    </row>
    <row r="6005" spans="1:12" s="86" customFormat="1">
      <c r="A6005" s="7" t="s">
        <v>1676</v>
      </c>
      <c r="C6005" s="2">
        <v>1</v>
      </c>
      <c r="D6005" s="353"/>
      <c r="E6005" s="353"/>
      <c r="F6005" s="353"/>
      <c r="G6005" s="353"/>
      <c r="H6005" s="3" t="s">
        <v>1675</v>
      </c>
      <c r="I6005" s="7" t="s">
        <v>5336</v>
      </c>
      <c r="J6005" s="44" t="s">
        <v>8033</v>
      </c>
      <c r="K6005" s="58">
        <v>2016</v>
      </c>
      <c r="L6005" s="545"/>
    </row>
    <row r="6006" spans="1:12" s="86" customFormat="1">
      <c r="A6006" s="7" t="s">
        <v>1676</v>
      </c>
      <c r="C6006" s="2">
        <v>2</v>
      </c>
      <c r="D6006" s="353"/>
      <c r="E6006" s="353"/>
      <c r="F6006" s="353"/>
      <c r="G6006" s="353"/>
      <c r="H6006" s="3" t="s">
        <v>903</v>
      </c>
      <c r="I6006" s="7" t="s">
        <v>5336</v>
      </c>
      <c r="J6006" s="44" t="s">
        <v>8033</v>
      </c>
      <c r="K6006" s="58">
        <v>2016</v>
      </c>
      <c r="L6006" s="545"/>
    </row>
    <row r="6007" spans="1:12" s="86" customFormat="1">
      <c r="A6007" s="7" t="s">
        <v>1676</v>
      </c>
      <c r="C6007" s="2">
        <v>3</v>
      </c>
      <c r="D6007" s="353"/>
      <c r="E6007" s="353"/>
      <c r="F6007" s="353"/>
      <c r="G6007" s="353"/>
      <c r="H6007" s="3" t="s">
        <v>905</v>
      </c>
      <c r="I6007" s="7" t="s">
        <v>5336</v>
      </c>
      <c r="J6007" s="44" t="s">
        <v>8033</v>
      </c>
      <c r="K6007" s="58">
        <v>2016</v>
      </c>
      <c r="L6007" s="545"/>
    </row>
    <row r="6008" spans="1:12" s="86" customFormat="1">
      <c r="A6008" s="7" t="s">
        <v>1676</v>
      </c>
      <c r="C6008" s="2">
        <v>4</v>
      </c>
      <c r="D6008" s="353"/>
      <c r="E6008" s="353"/>
      <c r="F6008" s="353"/>
      <c r="G6008" s="353"/>
      <c r="H6008" s="3" t="s">
        <v>906</v>
      </c>
      <c r="I6008" s="7" t="s">
        <v>5336</v>
      </c>
      <c r="J6008" s="44" t="s">
        <v>8033</v>
      </c>
      <c r="K6008" s="58">
        <v>2016</v>
      </c>
      <c r="L6008" s="545"/>
    </row>
    <row r="6009" spans="1:12" s="86" customFormat="1">
      <c r="A6009" s="7" t="s">
        <v>1676</v>
      </c>
      <c r="C6009" s="2">
        <v>5</v>
      </c>
      <c r="D6009" s="353"/>
      <c r="E6009" s="353"/>
      <c r="F6009" s="353"/>
      <c r="G6009" s="353"/>
      <c r="H6009" s="3" t="s">
        <v>907</v>
      </c>
      <c r="I6009" s="7" t="s">
        <v>5336</v>
      </c>
      <c r="J6009" s="44" t="s">
        <v>8033</v>
      </c>
      <c r="K6009" s="58">
        <v>2016</v>
      </c>
      <c r="L6009" s="545"/>
    </row>
    <row r="6010" spans="1:12" s="86" customFormat="1">
      <c r="A6010" s="7" t="s">
        <v>1676</v>
      </c>
      <c r="C6010" s="2">
        <v>6</v>
      </c>
      <c r="D6010" s="353"/>
      <c r="E6010" s="353"/>
      <c r="F6010" s="353"/>
      <c r="G6010" s="353"/>
      <c r="H6010" s="3" t="s">
        <v>908</v>
      </c>
      <c r="I6010" s="7" t="s">
        <v>5336</v>
      </c>
      <c r="J6010" s="44" t="s">
        <v>8033</v>
      </c>
      <c r="K6010" s="58">
        <v>2016</v>
      </c>
      <c r="L6010" s="545"/>
    </row>
    <row r="6011" spans="1:12" s="86" customFormat="1">
      <c r="A6011" s="14" t="s">
        <v>1682</v>
      </c>
      <c r="C6011" s="12">
        <v>1</v>
      </c>
      <c r="D6011" s="397"/>
      <c r="E6011" s="397"/>
      <c r="F6011" s="397"/>
      <c r="G6011" s="397"/>
      <c r="H6011" s="13" t="s">
        <v>1692</v>
      </c>
      <c r="I6011" s="1" t="s">
        <v>5338</v>
      </c>
      <c r="J6011" s="44" t="s">
        <v>8033</v>
      </c>
      <c r="K6011" s="58">
        <v>2016</v>
      </c>
      <c r="L6011" s="545"/>
    </row>
    <row r="6012" spans="1:12" s="86" customFormat="1">
      <c r="A6012" s="14" t="s">
        <v>1682</v>
      </c>
      <c r="C6012" s="12">
        <v>2</v>
      </c>
      <c r="D6012" s="397"/>
      <c r="E6012" s="397"/>
      <c r="F6012" s="397"/>
      <c r="G6012" s="397"/>
      <c r="H6012" s="13" t="s">
        <v>1675</v>
      </c>
      <c r="I6012" s="1" t="s">
        <v>5338</v>
      </c>
      <c r="J6012" s="44" t="s">
        <v>8033</v>
      </c>
      <c r="K6012" s="58">
        <v>2016</v>
      </c>
      <c r="L6012" s="545"/>
    </row>
    <row r="6013" spans="1:12" s="86" customFormat="1">
      <c r="A6013" s="14" t="s">
        <v>1682</v>
      </c>
      <c r="C6013" s="12">
        <v>3</v>
      </c>
      <c r="D6013" s="397"/>
      <c r="E6013" s="397"/>
      <c r="F6013" s="397"/>
      <c r="G6013" s="397"/>
      <c r="H6013" s="13" t="s">
        <v>903</v>
      </c>
      <c r="I6013" s="1" t="s">
        <v>5338</v>
      </c>
      <c r="J6013" s="44" t="s">
        <v>8033</v>
      </c>
      <c r="K6013" s="58">
        <v>2016</v>
      </c>
      <c r="L6013" s="545"/>
    </row>
    <row r="6014" spans="1:12" s="86" customFormat="1">
      <c r="A6014" s="14" t="s">
        <v>1682</v>
      </c>
      <c r="C6014" s="12">
        <v>4</v>
      </c>
      <c r="D6014" s="397"/>
      <c r="E6014" s="397"/>
      <c r="F6014" s="397"/>
      <c r="G6014" s="397"/>
      <c r="H6014" s="13" t="s">
        <v>905</v>
      </c>
      <c r="I6014" s="1" t="s">
        <v>5338</v>
      </c>
      <c r="J6014" s="44" t="s">
        <v>8033</v>
      </c>
      <c r="K6014" s="58">
        <v>2016</v>
      </c>
      <c r="L6014" s="545"/>
    </row>
    <row r="6015" spans="1:12" s="86" customFormat="1">
      <c r="A6015" s="14" t="s">
        <v>1682</v>
      </c>
      <c r="C6015" s="12">
        <v>5</v>
      </c>
      <c r="D6015" s="397"/>
      <c r="E6015" s="397"/>
      <c r="F6015" s="397"/>
      <c r="G6015" s="397"/>
      <c r="H6015" s="13" t="s">
        <v>906</v>
      </c>
      <c r="I6015" s="1" t="s">
        <v>5338</v>
      </c>
      <c r="J6015" s="44" t="s">
        <v>8033</v>
      </c>
      <c r="K6015" s="58">
        <v>2016</v>
      </c>
      <c r="L6015" s="545"/>
    </row>
    <row r="6016" spans="1:12" s="86" customFormat="1">
      <c r="A6016" s="14" t="s">
        <v>1682</v>
      </c>
      <c r="C6016" s="12">
        <v>6</v>
      </c>
      <c r="D6016" s="397"/>
      <c r="E6016" s="397"/>
      <c r="F6016" s="397"/>
      <c r="G6016" s="397"/>
      <c r="H6016" s="13" t="s">
        <v>1685</v>
      </c>
      <c r="I6016" s="1" t="s">
        <v>5338</v>
      </c>
      <c r="J6016" s="44" t="s">
        <v>8033</v>
      </c>
      <c r="K6016" s="58">
        <v>2016</v>
      </c>
      <c r="L6016" s="545"/>
    </row>
    <row r="6017" spans="1:12" s="86" customFormat="1">
      <c r="A6017" s="14" t="s">
        <v>1682</v>
      </c>
      <c r="C6017" s="12">
        <v>7</v>
      </c>
      <c r="D6017" s="397"/>
      <c r="E6017" s="397"/>
      <c r="F6017" s="397"/>
      <c r="G6017" s="397"/>
      <c r="H6017" s="13" t="s">
        <v>1686</v>
      </c>
      <c r="I6017" s="1" t="s">
        <v>5338</v>
      </c>
      <c r="J6017" s="44" t="s">
        <v>8033</v>
      </c>
      <c r="K6017" s="58">
        <v>2016</v>
      </c>
      <c r="L6017" s="545"/>
    </row>
    <row r="6018" spans="1:12" s="86" customFormat="1">
      <c r="A6018" s="14" t="s">
        <v>1682</v>
      </c>
      <c r="C6018" s="12">
        <v>8</v>
      </c>
      <c r="D6018" s="397"/>
      <c r="E6018" s="397"/>
      <c r="F6018" s="397"/>
      <c r="G6018" s="397"/>
      <c r="H6018" s="13" t="s">
        <v>1687</v>
      </c>
      <c r="I6018" s="1" t="s">
        <v>5338</v>
      </c>
      <c r="J6018" s="44" t="s">
        <v>8033</v>
      </c>
      <c r="K6018" s="58">
        <v>2016</v>
      </c>
      <c r="L6018" s="545"/>
    </row>
    <row r="6019" spans="1:12" s="86" customFormat="1">
      <c r="A6019" s="14" t="s">
        <v>1682</v>
      </c>
      <c r="C6019" s="12">
        <v>9</v>
      </c>
      <c r="D6019" s="397"/>
      <c r="E6019" s="397"/>
      <c r="F6019" s="397"/>
      <c r="G6019" s="397"/>
      <c r="H6019" s="13" t="s">
        <v>1688</v>
      </c>
      <c r="I6019" s="1" t="s">
        <v>5338</v>
      </c>
      <c r="J6019" s="44" t="s">
        <v>8033</v>
      </c>
      <c r="K6019" s="58">
        <v>2016</v>
      </c>
      <c r="L6019" s="545"/>
    </row>
    <row r="6020" spans="1:12" s="86" customFormat="1">
      <c r="A6020" s="14" t="s">
        <v>1682</v>
      </c>
      <c r="C6020" s="12">
        <v>10</v>
      </c>
      <c r="D6020" s="397"/>
      <c r="E6020" s="397"/>
      <c r="F6020" s="397"/>
      <c r="G6020" s="397"/>
      <c r="H6020" s="13" t="s">
        <v>1689</v>
      </c>
      <c r="I6020" s="1" t="s">
        <v>5338</v>
      </c>
      <c r="J6020" s="44" t="s">
        <v>8033</v>
      </c>
      <c r="K6020" s="58">
        <v>2016</v>
      </c>
      <c r="L6020" s="545"/>
    </row>
    <row r="6021" spans="1:12" s="86" customFormat="1">
      <c r="A6021" s="14" t="s">
        <v>1682</v>
      </c>
      <c r="C6021" s="12">
        <v>11</v>
      </c>
      <c r="D6021" s="397"/>
      <c r="E6021" s="397"/>
      <c r="F6021" s="397"/>
      <c r="G6021" s="397"/>
      <c r="H6021" s="13" t="s">
        <v>1690</v>
      </c>
      <c r="I6021" s="1" t="s">
        <v>5338</v>
      </c>
      <c r="J6021" s="44" t="s">
        <v>8033</v>
      </c>
      <c r="K6021" s="58">
        <v>2016</v>
      </c>
      <c r="L6021" s="545"/>
    </row>
    <row r="6022" spans="1:12" s="86" customFormat="1">
      <c r="A6022" s="14" t="s">
        <v>1682</v>
      </c>
      <c r="C6022" s="12">
        <v>12</v>
      </c>
      <c r="D6022" s="397"/>
      <c r="E6022" s="397"/>
      <c r="F6022" s="397"/>
      <c r="G6022" s="397"/>
      <c r="H6022" s="13" t="s">
        <v>1691</v>
      </c>
      <c r="I6022" s="1" t="s">
        <v>5338</v>
      </c>
      <c r="J6022" s="44" t="s">
        <v>8033</v>
      </c>
      <c r="K6022" s="58">
        <v>2016</v>
      </c>
      <c r="L6022" s="545"/>
    </row>
    <row r="6023" spans="1:12" s="86" customFormat="1">
      <c r="A6023" s="7" t="s">
        <v>1693</v>
      </c>
      <c r="C6023" s="2">
        <v>1</v>
      </c>
      <c r="D6023" s="353"/>
      <c r="E6023" s="353"/>
      <c r="F6023" s="353"/>
      <c r="G6023" s="353"/>
      <c r="H6023" s="3" t="s">
        <v>1675</v>
      </c>
      <c r="I6023" s="1" t="s">
        <v>4240</v>
      </c>
      <c r="J6023" s="44" t="s">
        <v>8033</v>
      </c>
      <c r="K6023" s="58">
        <v>2016</v>
      </c>
      <c r="L6023" s="545"/>
    </row>
    <row r="6024" spans="1:12" s="86" customFormat="1">
      <c r="A6024" s="7" t="s">
        <v>1693</v>
      </c>
      <c r="C6024" s="2">
        <v>2</v>
      </c>
      <c r="D6024" s="353"/>
      <c r="E6024" s="353"/>
      <c r="F6024" s="353"/>
      <c r="G6024" s="353"/>
      <c r="H6024" s="3" t="s">
        <v>903</v>
      </c>
      <c r="I6024" s="1" t="s">
        <v>4240</v>
      </c>
      <c r="J6024" s="44" t="s">
        <v>8033</v>
      </c>
      <c r="K6024" s="58">
        <v>2016</v>
      </c>
      <c r="L6024" s="545"/>
    </row>
    <row r="6025" spans="1:12" s="86" customFormat="1">
      <c r="A6025" s="7" t="s">
        <v>1693</v>
      </c>
      <c r="C6025" s="2">
        <v>3</v>
      </c>
      <c r="D6025" s="353"/>
      <c r="E6025" s="353"/>
      <c r="F6025" s="353"/>
      <c r="G6025" s="353"/>
      <c r="H6025" s="3" t="s">
        <v>905</v>
      </c>
      <c r="I6025" s="1" t="s">
        <v>4240</v>
      </c>
      <c r="J6025" s="44" t="s">
        <v>8033</v>
      </c>
      <c r="K6025" s="58">
        <v>2016</v>
      </c>
      <c r="L6025" s="545"/>
    </row>
    <row r="6026" spans="1:12" s="86" customFormat="1">
      <c r="A6026" s="7" t="s">
        <v>1693</v>
      </c>
      <c r="C6026" s="2">
        <v>4</v>
      </c>
      <c r="D6026" s="353"/>
      <c r="E6026" s="353"/>
      <c r="F6026" s="353"/>
      <c r="G6026" s="353"/>
      <c r="H6026" s="3" t="s">
        <v>906</v>
      </c>
      <c r="I6026" s="1" t="s">
        <v>4240</v>
      </c>
      <c r="J6026" s="44" t="s">
        <v>8033</v>
      </c>
      <c r="K6026" s="58">
        <v>2016</v>
      </c>
      <c r="L6026" s="545"/>
    </row>
    <row r="6027" spans="1:12" s="86" customFormat="1">
      <c r="A6027" s="7" t="s">
        <v>1693</v>
      </c>
      <c r="C6027" s="2">
        <v>5</v>
      </c>
      <c r="D6027" s="353"/>
      <c r="E6027" s="353"/>
      <c r="F6027" s="353"/>
      <c r="G6027" s="353"/>
      <c r="H6027" s="3" t="s">
        <v>1685</v>
      </c>
      <c r="I6027" s="1" t="s">
        <v>4240</v>
      </c>
      <c r="J6027" s="44" t="s">
        <v>8033</v>
      </c>
      <c r="K6027" s="58">
        <v>2016</v>
      </c>
      <c r="L6027" s="545"/>
    </row>
    <row r="6028" spans="1:12" s="86" customFormat="1">
      <c r="A6028" s="7" t="s">
        <v>1693</v>
      </c>
      <c r="C6028" s="2">
        <v>6</v>
      </c>
      <c r="D6028" s="353"/>
      <c r="E6028" s="353"/>
      <c r="F6028" s="353"/>
      <c r="G6028" s="353"/>
      <c r="H6028" s="3" t="s">
        <v>1686</v>
      </c>
      <c r="I6028" s="1" t="s">
        <v>4240</v>
      </c>
      <c r="J6028" s="44" t="s">
        <v>8033</v>
      </c>
      <c r="K6028" s="58">
        <v>2016</v>
      </c>
      <c r="L6028" s="545"/>
    </row>
    <row r="6029" spans="1:12" s="86" customFormat="1">
      <c r="A6029" s="7" t="s">
        <v>1693</v>
      </c>
      <c r="C6029" s="2">
        <v>7</v>
      </c>
      <c r="D6029" s="353"/>
      <c r="E6029" s="353"/>
      <c r="F6029" s="353"/>
      <c r="G6029" s="353"/>
      <c r="H6029" s="3" t="s">
        <v>1687</v>
      </c>
      <c r="I6029" s="1" t="s">
        <v>4240</v>
      </c>
      <c r="J6029" s="44" t="s">
        <v>8033</v>
      </c>
      <c r="K6029" s="58">
        <v>2016</v>
      </c>
      <c r="L6029" s="545"/>
    </row>
    <row r="6030" spans="1:12" s="86" customFormat="1">
      <c r="A6030" s="7" t="s">
        <v>1693</v>
      </c>
      <c r="C6030" s="2">
        <v>8</v>
      </c>
      <c r="D6030" s="353"/>
      <c r="E6030" s="353"/>
      <c r="F6030" s="353"/>
      <c r="G6030" s="353"/>
      <c r="H6030" s="3" t="s">
        <v>1688</v>
      </c>
      <c r="I6030" s="1" t="s">
        <v>4240</v>
      </c>
      <c r="J6030" s="44" t="s">
        <v>8033</v>
      </c>
      <c r="K6030" s="58">
        <v>2016</v>
      </c>
      <c r="L6030" s="545"/>
    </row>
    <row r="6031" spans="1:12" s="86" customFormat="1">
      <c r="A6031" s="7" t="s">
        <v>1693</v>
      </c>
      <c r="C6031" s="2">
        <v>9</v>
      </c>
      <c r="D6031" s="353"/>
      <c r="E6031" s="353"/>
      <c r="F6031" s="353"/>
      <c r="G6031" s="353"/>
      <c r="H6031" s="3" t="s">
        <v>1689</v>
      </c>
      <c r="I6031" s="1" t="s">
        <v>4240</v>
      </c>
      <c r="J6031" s="44" t="s">
        <v>8033</v>
      </c>
      <c r="K6031" s="58">
        <v>2016</v>
      </c>
      <c r="L6031" s="545"/>
    </row>
    <row r="6032" spans="1:12" s="86" customFormat="1">
      <c r="A6032" s="7" t="s">
        <v>1693</v>
      </c>
      <c r="C6032" s="2">
        <v>10</v>
      </c>
      <c r="D6032" s="353"/>
      <c r="E6032" s="353"/>
      <c r="F6032" s="353"/>
      <c r="G6032" s="353"/>
      <c r="H6032" s="3" t="s">
        <v>1690</v>
      </c>
      <c r="I6032" s="1" t="s">
        <v>4240</v>
      </c>
      <c r="J6032" s="44" t="s">
        <v>8033</v>
      </c>
      <c r="K6032" s="58">
        <v>2016</v>
      </c>
      <c r="L6032" s="545"/>
    </row>
    <row r="6033" spans="1:12" s="86" customFormat="1">
      <c r="A6033" s="7" t="s">
        <v>1693</v>
      </c>
      <c r="C6033" s="2">
        <v>11</v>
      </c>
      <c r="D6033" s="353"/>
      <c r="E6033" s="353"/>
      <c r="F6033" s="353"/>
      <c r="G6033" s="353"/>
      <c r="H6033" s="3" t="s">
        <v>1691</v>
      </c>
      <c r="I6033" s="1" t="s">
        <v>4240</v>
      </c>
      <c r="J6033" s="44" t="s">
        <v>8033</v>
      </c>
      <c r="K6033" s="58">
        <v>2016</v>
      </c>
      <c r="L6033" s="545"/>
    </row>
    <row r="6034" spans="1:12" s="86" customFormat="1">
      <c r="A6034" s="7" t="s">
        <v>1693</v>
      </c>
      <c r="C6034" s="2">
        <v>12</v>
      </c>
      <c r="D6034" s="353"/>
      <c r="E6034" s="353"/>
      <c r="F6034" s="353"/>
      <c r="G6034" s="353"/>
      <c r="H6034" s="3" t="s">
        <v>1692</v>
      </c>
      <c r="I6034" s="1" t="s">
        <v>4240</v>
      </c>
      <c r="J6034" s="44" t="s">
        <v>8033</v>
      </c>
      <c r="K6034" s="58">
        <v>2016</v>
      </c>
      <c r="L6034" s="545"/>
    </row>
    <row r="6035" spans="1:12" s="86" customFormat="1">
      <c r="A6035" s="7" t="s">
        <v>1704</v>
      </c>
      <c r="C6035" s="2">
        <v>1</v>
      </c>
      <c r="D6035" s="353"/>
      <c r="E6035" s="353"/>
      <c r="F6035" s="353"/>
      <c r="G6035" s="353"/>
      <c r="H6035" s="3" t="s">
        <v>1681</v>
      </c>
      <c r="I6035" s="1" t="s">
        <v>5690</v>
      </c>
      <c r="J6035" s="44" t="s">
        <v>8033</v>
      </c>
      <c r="K6035" s="58">
        <v>2016</v>
      </c>
      <c r="L6035" s="545"/>
    </row>
    <row r="6036" spans="1:12" s="86" customFormat="1">
      <c r="A6036" s="7" t="s">
        <v>1704</v>
      </c>
      <c r="C6036" s="2">
        <v>2</v>
      </c>
      <c r="D6036" s="353"/>
      <c r="E6036" s="353"/>
      <c r="F6036" s="353"/>
      <c r="G6036" s="353"/>
      <c r="H6036" s="3" t="s">
        <v>1675</v>
      </c>
      <c r="I6036" s="1" t="s">
        <v>5690</v>
      </c>
      <c r="J6036" s="44" t="s">
        <v>8033</v>
      </c>
      <c r="K6036" s="58">
        <v>2016</v>
      </c>
      <c r="L6036" s="545"/>
    </row>
    <row r="6037" spans="1:12" s="86" customFormat="1">
      <c r="A6037" s="7" t="s">
        <v>1704</v>
      </c>
      <c r="C6037" s="2">
        <v>3</v>
      </c>
      <c r="D6037" s="353"/>
      <c r="E6037" s="353"/>
      <c r="F6037" s="353"/>
      <c r="G6037" s="353"/>
      <c r="H6037" s="3" t="s">
        <v>903</v>
      </c>
      <c r="I6037" s="1" t="s">
        <v>5690</v>
      </c>
      <c r="J6037" s="44" t="s">
        <v>8033</v>
      </c>
      <c r="K6037" s="58">
        <v>2016</v>
      </c>
      <c r="L6037" s="545"/>
    </row>
    <row r="6038" spans="1:12" s="86" customFormat="1">
      <c r="A6038" s="7" t="s">
        <v>1704</v>
      </c>
      <c r="C6038" s="2">
        <v>4</v>
      </c>
      <c r="D6038" s="353"/>
      <c r="E6038" s="353"/>
      <c r="F6038" s="353"/>
      <c r="G6038" s="353"/>
      <c r="H6038" s="3" t="s">
        <v>905</v>
      </c>
      <c r="I6038" s="1" t="s">
        <v>5690</v>
      </c>
      <c r="J6038" s="44" t="s">
        <v>8033</v>
      </c>
      <c r="K6038" s="58">
        <v>2016</v>
      </c>
      <c r="L6038" s="545"/>
    </row>
    <row r="6039" spans="1:12" s="86" customFormat="1">
      <c r="A6039" s="7" t="s">
        <v>1704</v>
      </c>
      <c r="C6039" s="2">
        <v>5</v>
      </c>
      <c r="D6039" s="353"/>
      <c r="E6039" s="353"/>
      <c r="F6039" s="353"/>
      <c r="G6039" s="353"/>
      <c r="H6039" s="3" t="s">
        <v>906</v>
      </c>
      <c r="I6039" s="1" t="s">
        <v>5690</v>
      </c>
      <c r="J6039" s="44" t="s">
        <v>8033</v>
      </c>
      <c r="K6039" s="58">
        <v>2016</v>
      </c>
      <c r="L6039" s="545"/>
    </row>
    <row r="6040" spans="1:12" s="86" customFormat="1">
      <c r="A6040" s="7" t="s">
        <v>1704</v>
      </c>
      <c r="C6040" s="2">
        <v>6</v>
      </c>
      <c r="D6040" s="353"/>
      <c r="E6040" s="353"/>
      <c r="F6040" s="353"/>
      <c r="G6040" s="353"/>
      <c r="H6040" s="3" t="s">
        <v>1685</v>
      </c>
      <c r="I6040" s="1" t="s">
        <v>5690</v>
      </c>
      <c r="J6040" s="44" t="s">
        <v>8033</v>
      </c>
      <c r="K6040" s="58">
        <v>2016</v>
      </c>
      <c r="L6040" s="545"/>
    </row>
    <row r="6041" spans="1:12" s="86" customFormat="1">
      <c r="A6041" s="7" t="s">
        <v>1704</v>
      </c>
      <c r="C6041" s="2">
        <v>7</v>
      </c>
      <c r="D6041" s="353"/>
      <c r="E6041" s="353"/>
      <c r="F6041" s="353"/>
      <c r="G6041" s="353"/>
      <c r="H6041" s="3" t="s">
        <v>1686</v>
      </c>
      <c r="I6041" s="1" t="s">
        <v>5690</v>
      </c>
      <c r="J6041" s="44" t="s">
        <v>8033</v>
      </c>
      <c r="K6041" s="58">
        <v>2016</v>
      </c>
      <c r="L6041" s="545"/>
    </row>
    <row r="6042" spans="1:12" s="86" customFormat="1">
      <c r="A6042" s="7" t="s">
        <v>1704</v>
      </c>
      <c r="C6042" s="2">
        <v>8</v>
      </c>
      <c r="D6042" s="353"/>
      <c r="E6042" s="353"/>
      <c r="F6042" s="353"/>
      <c r="G6042" s="353"/>
      <c r="H6042" s="3" t="s">
        <v>1687</v>
      </c>
      <c r="I6042" s="1" t="s">
        <v>5690</v>
      </c>
      <c r="J6042" s="44" t="s">
        <v>8033</v>
      </c>
      <c r="K6042" s="58">
        <v>2016</v>
      </c>
      <c r="L6042" s="545"/>
    </row>
    <row r="6043" spans="1:12" s="86" customFormat="1">
      <c r="A6043" s="7" t="s">
        <v>1704</v>
      </c>
      <c r="C6043" s="2">
        <v>9</v>
      </c>
      <c r="D6043" s="353"/>
      <c r="E6043" s="353"/>
      <c r="F6043" s="353"/>
      <c r="G6043" s="353"/>
      <c r="H6043" s="3" t="s">
        <v>1688</v>
      </c>
      <c r="I6043" s="1" t="s">
        <v>5690</v>
      </c>
      <c r="J6043" s="44" t="s">
        <v>8033</v>
      </c>
      <c r="K6043" s="58">
        <v>2016</v>
      </c>
      <c r="L6043" s="545"/>
    </row>
    <row r="6044" spans="1:12" s="86" customFormat="1">
      <c r="A6044" s="7" t="s">
        <v>1704</v>
      </c>
      <c r="C6044" s="2">
        <v>10</v>
      </c>
      <c r="D6044" s="353"/>
      <c r="E6044" s="353"/>
      <c r="F6044" s="353"/>
      <c r="G6044" s="353"/>
      <c r="H6044" s="3" t="s">
        <v>1689</v>
      </c>
      <c r="I6044" s="1" t="s">
        <v>5690</v>
      </c>
      <c r="J6044" s="44" t="s">
        <v>8033</v>
      </c>
      <c r="K6044" s="58">
        <v>2016</v>
      </c>
      <c r="L6044" s="545"/>
    </row>
    <row r="6045" spans="1:12" s="86" customFormat="1">
      <c r="A6045" s="14" t="s">
        <v>1759</v>
      </c>
      <c r="C6045" s="12">
        <v>1</v>
      </c>
      <c r="D6045" s="397"/>
      <c r="E6045" s="397"/>
      <c r="F6045" s="397"/>
      <c r="G6045" s="397"/>
      <c r="H6045" s="13" t="s">
        <v>1761</v>
      </c>
      <c r="I6045" s="6" t="s">
        <v>5340</v>
      </c>
      <c r="J6045" s="44" t="s">
        <v>8033</v>
      </c>
      <c r="K6045" s="58">
        <v>2016</v>
      </c>
      <c r="L6045" s="545"/>
    </row>
    <row r="6046" spans="1:12" s="86" customFormat="1">
      <c r="A6046" s="14" t="s">
        <v>1759</v>
      </c>
      <c r="C6046" s="12">
        <v>2</v>
      </c>
      <c r="D6046" s="397"/>
      <c r="E6046" s="397"/>
      <c r="F6046" s="397"/>
      <c r="G6046" s="397"/>
      <c r="H6046" s="13" t="s">
        <v>1763</v>
      </c>
      <c r="I6046" s="6" t="s">
        <v>5340</v>
      </c>
      <c r="J6046" s="44" t="s">
        <v>8033</v>
      </c>
      <c r="K6046" s="58">
        <v>2016</v>
      </c>
      <c r="L6046" s="545"/>
    </row>
    <row r="6047" spans="1:12" s="86" customFormat="1">
      <c r="A6047" s="14" t="s">
        <v>1759</v>
      </c>
      <c r="C6047" s="12">
        <v>3</v>
      </c>
      <c r="D6047" s="397"/>
      <c r="E6047" s="397"/>
      <c r="F6047" s="397"/>
      <c r="G6047" s="397"/>
      <c r="H6047" s="13" t="s">
        <v>1764</v>
      </c>
      <c r="I6047" s="6" t="s">
        <v>5340</v>
      </c>
      <c r="J6047" s="44" t="s">
        <v>8033</v>
      </c>
      <c r="K6047" s="58">
        <v>2016</v>
      </c>
      <c r="L6047" s="545"/>
    </row>
    <row r="6048" spans="1:12" s="86" customFormat="1">
      <c r="A6048" s="14" t="s">
        <v>1759</v>
      </c>
      <c r="C6048" s="12">
        <v>4</v>
      </c>
      <c r="D6048" s="397"/>
      <c r="E6048" s="397"/>
      <c r="F6048" s="397"/>
      <c r="G6048" s="397"/>
      <c r="H6048" s="13" t="s">
        <v>1765</v>
      </c>
      <c r="I6048" s="6" t="s">
        <v>5340</v>
      </c>
      <c r="J6048" s="44" t="s">
        <v>8033</v>
      </c>
      <c r="K6048" s="58">
        <v>2016</v>
      </c>
      <c r="L6048" s="545"/>
    </row>
    <row r="6049" spans="1:12" s="86" customFormat="1">
      <c r="A6049" s="14" t="s">
        <v>1759</v>
      </c>
      <c r="C6049" s="12">
        <v>5</v>
      </c>
      <c r="D6049" s="397"/>
      <c r="E6049" s="397"/>
      <c r="F6049" s="397"/>
      <c r="G6049" s="397"/>
      <c r="H6049" s="13" t="s">
        <v>1766</v>
      </c>
      <c r="I6049" s="6" t="s">
        <v>5340</v>
      </c>
      <c r="J6049" s="44" t="s">
        <v>8033</v>
      </c>
      <c r="K6049" s="58">
        <v>2016</v>
      </c>
      <c r="L6049" s="545"/>
    </row>
    <row r="6050" spans="1:12" s="86" customFormat="1">
      <c r="A6050" s="14" t="s">
        <v>1759</v>
      </c>
      <c r="C6050" s="12">
        <v>6</v>
      </c>
      <c r="D6050" s="397"/>
      <c r="E6050" s="397"/>
      <c r="F6050" s="397"/>
      <c r="G6050" s="397"/>
      <c r="H6050" s="13" t="s">
        <v>1767</v>
      </c>
      <c r="I6050" s="6" t="s">
        <v>5340</v>
      </c>
      <c r="J6050" s="44" t="s">
        <v>8033</v>
      </c>
      <c r="K6050" s="58">
        <v>2016</v>
      </c>
      <c r="L6050" s="545"/>
    </row>
    <row r="6051" spans="1:12" s="1" customFormat="1">
      <c r="A6051" s="7" t="s">
        <v>1776</v>
      </c>
      <c r="C6051" s="8">
        <v>3</v>
      </c>
      <c r="D6051" s="1187"/>
      <c r="E6051" s="1187"/>
      <c r="F6051" s="1187"/>
      <c r="G6051" s="1187"/>
      <c r="H6051" s="9" t="s">
        <v>1781</v>
      </c>
      <c r="I6051" s="6" t="s">
        <v>5342</v>
      </c>
      <c r="J6051" s="44" t="s">
        <v>8033</v>
      </c>
      <c r="K6051" s="58">
        <v>2016</v>
      </c>
      <c r="L6051" s="7"/>
    </row>
    <row r="6052" spans="1:12" s="86" customFormat="1">
      <c r="A6052" s="7" t="s">
        <v>1961</v>
      </c>
      <c r="C6052" s="2">
        <v>1</v>
      </c>
      <c r="D6052" s="353"/>
      <c r="E6052" s="353"/>
      <c r="F6052" s="353"/>
      <c r="G6052" s="353"/>
      <c r="H6052" s="3" t="s">
        <v>1962</v>
      </c>
      <c r="I6052" s="7" t="s">
        <v>5692</v>
      </c>
      <c r="J6052" s="44" t="s">
        <v>8033</v>
      </c>
      <c r="K6052" s="58">
        <v>2016</v>
      </c>
      <c r="L6052" s="545"/>
    </row>
    <row r="6053" spans="1:12" s="86" customFormat="1">
      <c r="A6053" s="7" t="s">
        <v>1961</v>
      </c>
      <c r="C6053" s="2">
        <v>2</v>
      </c>
      <c r="D6053" s="353"/>
      <c r="E6053" s="353"/>
      <c r="F6053" s="353"/>
      <c r="G6053" s="353"/>
      <c r="H6053" s="3" t="s">
        <v>1578</v>
      </c>
      <c r="I6053" s="7" t="s">
        <v>5692</v>
      </c>
      <c r="J6053" s="44" t="s">
        <v>8033</v>
      </c>
      <c r="K6053" s="58">
        <v>2016</v>
      </c>
      <c r="L6053" s="545"/>
    </row>
    <row r="6054" spans="1:12" s="86" customFormat="1">
      <c r="A6054" s="7" t="s">
        <v>1961</v>
      </c>
      <c r="C6054" s="2">
        <v>3</v>
      </c>
      <c r="D6054" s="353"/>
      <c r="E6054" s="353"/>
      <c r="F6054" s="353"/>
      <c r="G6054" s="353"/>
      <c r="H6054" s="3" t="s">
        <v>1575</v>
      </c>
      <c r="I6054" s="7" t="s">
        <v>5692</v>
      </c>
      <c r="J6054" s="44" t="s">
        <v>8033</v>
      </c>
      <c r="K6054" s="58">
        <v>2016</v>
      </c>
      <c r="L6054" s="545"/>
    </row>
    <row r="6055" spans="1:12" s="86" customFormat="1">
      <c r="A6055" s="7" t="s">
        <v>1961</v>
      </c>
      <c r="C6055" s="2">
        <v>4</v>
      </c>
      <c r="D6055" s="353"/>
      <c r="E6055" s="353"/>
      <c r="F6055" s="353"/>
      <c r="G6055" s="353"/>
      <c r="H6055" s="3" t="s">
        <v>1963</v>
      </c>
      <c r="I6055" s="7" t="s">
        <v>5692</v>
      </c>
      <c r="J6055" s="44" t="s">
        <v>8033</v>
      </c>
      <c r="K6055" s="58">
        <v>2016</v>
      </c>
      <c r="L6055" s="545"/>
    </row>
    <row r="6056" spans="1:12" s="86" customFormat="1">
      <c r="A6056" s="7" t="s">
        <v>1996</v>
      </c>
      <c r="C6056" s="2">
        <v>3</v>
      </c>
      <c r="D6056" s="353"/>
      <c r="E6056" s="353"/>
      <c r="F6056" s="353"/>
      <c r="G6056" s="353"/>
      <c r="H6056" s="3" t="s">
        <v>4201</v>
      </c>
      <c r="I6056" s="1" t="s">
        <v>4202</v>
      </c>
      <c r="J6056" s="44" t="s">
        <v>8033</v>
      </c>
      <c r="K6056" s="58">
        <v>2016</v>
      </c>
      <c r="L6056" s="545"/>
    </row>
    <row r="6057" spans="1:12" s="86" customFormat="1">
      <c r="A6057" s="7" t="s">
        <v>2027</v>
      </c>
      <c r="C6057" s="2">
        <v>1</v>
      </c>
      <c r="D6057" s="353"/>
      <c r="E6057" s="353"/>
      <c r="F6057" s="353"/>
      <c r="G6057" s="353"/>
      <c r="H6057" s="3" t="s">
        <v>2029</v>
      </c>
      <c r="I6057" s="1" t="s">
        <v>5343</v>
      </c>
      <c r="J6057" s="44" t="s">
        <v>8033</v>
      </c>
      <c r="K6057" s="58">
        <v>2016</v>
      </c>
      <c r="L6057" s="545"/>
    </row>
    <row r="6058" spans="1:12" s="86" customFormat="1">
      <c r="A6058" s="7" t="s">
        <v>2027</v>
      </c>
      <c r="C6058" s="2">
        <v>2</v>
      </c>
      <c r="D6058" s="353"/>
      <c r="E6058" s="353"/>
      <c r="F6058" s="353"/>
      <c r="G6058" s="353"/>
      <c r="H6058" s="3" t="s">
        <v>2030</v>
      </c>
      <c r="I6058" s="1" t="s">
        <v>5343</v>
      </c>
      <c r="J6058" s="44" t="s">
        <v>8033</v>
      </c>
      <c r="K6058" s="58">
        <v>2016</v>
      </c>
      <c r="L6058" s="545"/>
    </row>
    <row r="6059" spans="1:12" s="86" customFormat="1">
      <c r="A6059" s="7" t="s">
        <v>2027</v>
      </c>
      <c r="C6059" s="2">
        <v>3</v>
      </c>
      <c r="D6059" s="353"/>
      <c r="E6059" s="353"/>
      <c r="F6059" s="353"/>
      <c r="G6059" s="353"/>
      <c r="H6059" s="3" t="s">
        <v>2031</v>
      </c>
      <c r="I6059" s="1" t="s">
        <v>5343</v>
      </c>
      <c r="J6059" s="44" t="s">
        <v>8033</v>
      </c>
      <c r="K6059" s="58">
        <v>2016</v>
      </c>
      <c r="L6059" s="545"/>
    </row>
    <row r="6060" spans="1:12" s="86" customFormat="1">
      <c r="A6060" s="7" t="s">
        <v>2027</v>
      </c>
      <c r="C6060" s="2">
        <v>4</v>
      </c>
      <c r="D6060" s="353"/>
      <c r="E6060" s="353"/>
      <c r="F6060" s="353"/>
      <c r="G6060" s="353"/>
      <c r="H6060" s="3" t="s">
        <v>2032</v>
      </c>
      <c r="I6060" s="1" t="s">
        <v>5343</v>
      </c>
      <c r="J6060" s="44" t="s">
        <v>8033</v>
      </c>
      <c r="K6060" s="58">
        <v>2016</v>
      </c>
      <c r="L6060" s="545"/>
    </row>
    <row r="6061" spans="1:12" s="86" customFormat="1">
      <c r="A6061" s="7" t="s">
        <v>2027</v>
      </c>
      <c r="C6061" s="2">
        <v>5</v>
      </c>
      <c r="D6061" s="353"/>
      <c r="E6061" s="353"/>
      <c r="F6061" s="353"/>
      <c r="G6061" s="353"/>
      <c r="H6061" s="3" t="s">
        <v>2033</v>
      </c>
      <c r="I6061" s="1" t="s">
        <v>5343</v>
      </c>
      <c r="J6061" s="44" t="s">
        <v>8033</v>
      </c>
      <c r="K6061" s="58">
        <v>2016</v>
      </c>
      <c r="L6061" s="545"/>
    </row>
    <row r="6062" spans="1:12" s="86" customFormat="1">
      <c r="A6062" s="7" t="s">
        <v>2027</v>
      </c>
      <c r="C6062" s="2">
        <v>6</v>
      </c>
      <c r="D6062" s="353"/>
      <c r="E6062" s="353"/>
      <c r="F6062" s="353"/>
      <c r="G6062" s="353"/>
      <c r="H6062" s="3" t="s">
        <v>2034</v>
      </c>
      <c r="I6062" s="1" t="s">
        <v>5343</v>
      </c>
      <c r="J6062" s="44" t="s">
        <v>8033</v>
      </c>
      <c r="K6062" s="58">
        <v>2016</v>
      </c>
      <c r="L6062" s="545"/>
    </row>
    <row r="6063" spans="1:12" s="86" customFormat="1">
      <c r="A6063" s="7" t="s">
        <v>2027</v>
      </c>
      <c r="C6063" s="2">
        <v>7</v>
      </c>
      <c r="D6063" s="353"/>
      <c r="E6063" s="353"/>
      <c r="F6063" s="353"/>
      <c r="G6063" s="353"/>
      <c r="H6063" s="3" t="s">
        <v>2035</v>
      </c>
      <c r="I6063" s="1" t="s">
        <v>5343</v>
      </c>
      <c r="J6063" s="44" t="s">
        <v>8033</v>
      </c>
      <c r="K6063" s="58">
        <v>2016</v>
      </c>
      <c r="L6063" s="545"/>
    </row>
    <row r="6064" spans="1:12" s="86" customFormat="1">
      <c r="A6064" s="7" t="s">
        <v>2027</v>
      </c>
      <c r="C6064" s="2">
        <v>8</v>
      </c>
      <c r="D6064" s="353"/>
      <c r="E6064" s="353"/>
      <c r="F6064" s="353"/>
      <c r="G6064" s="353"/>
      <c r="H6064" s="3" t="s">
        <v>2036</v>
      </c>
      <c r="I6064" s="1" t="s">
        <v>5343</v>
      </c>
      <c r="J6064" s="44" t="s">
        <v>8033</v>
      </c>
      <c r="K6064" s="58">
        <v>2016</v>
      </c>
      <c r="L6064" s="545"/>
    </row>
    <row r="6065" spans="1:12" s="86" customFormat="1">
      <c r="A6065" s="7" t="s">
        <v>2037</v>
      </c>
      <c r="C6065" s="2">
        <v>1</v>
      </c>
      <c r="D6065" s="353"/>
      <c r="E6065" s="353"/>
      <c r="F6065" s="353"/>
      <c r="G6065" s="353"/>
      <c r="H6065" s="3" t="s">
        <v>2040</v>
      </c>
      <c r="I6065" s="1" t="s">
        <v>5348</v>
      </c>
      <c r="J6065" s="44" t="s">
        <v>8033</v>
      </c>
      <c r="K6065" s="58">
        <v>2016</v>
      </c>
      <c r="L6065" s="545"/>
    </row>
    <row r="6066" spans="1:12" s="86" customFormat="1">
      <c r="A6066" s="7" t="s">
        <v>2037</v>
      </c>
      <c r="C6066" s="2">
        <v>2</v>
      </c>
      <c r="D6066" s="353"/>
      <c r="E6066" s="353"/>
      <c r="F6066" s="353"/>
      <c r="G6066" s="353"/>
      <c r="H6066" s="3" t="s">
        <v>2041</v>
      </c>
      <c r="I6066" s="1" t="s">
        <v>5348</v>
      </c>
      <c r="J6066" s="44" t="s">
        <v>8033</v>
      </c>
      <c r="K6066" s="58">
        <v>2016</v>
      </c>
      <c r="L6066" s="545"/>
    </row>
    <row r="6067" spans="1:12" s="86" customFormat="1">
      <c r="A6067" s="7" t="s">
        <v>2037</v>
      </c>
      <c r="C6067" s="2">
        <v>3</v>
      </c>
      <c r="D6067" s="353"/>
      <c r="E6067" s="353"/>
      <c r="F6067" s="353"/>
      <c r="G6067" s="353"/>
      <c r="H6067" s="3" t="s">
        <v>2043</v>
      </c>
      <c r="I6067" s="1" t="s">
        <v>5348</v>
      </c>
      <c r="J6067" s="44" t="s">
        <v>8033</v>
      </c>
      <c r="K6067" s="58">
        <v>2016</v>
      </c>
      <c r="L6067" s="545"/>
    </row>
    <row r="6068" spans="1:12" s="86" customFormat="1">
      <c r="A6068" s="7" t="s">
        <v>2046</v>
      </c>
      <c r="C6068" s="2">
        <v>1</v>
      </c>
      <c r="D6068" s="353"/>
      <c r="E6068" s="353"/>
      <c r="F6068" s="353"/>
      <c r="G6068" s="353"/>
      <c r="H6068" s="3" t="s">
        <v>2045</v>
      </c>
      <c r="I6068" s="1" t="s">
        <v>5348</v>
      </c>
      <c r="J6068" s="44" t="s">
        <v>8033</v>
      </c>
      <c r="K6068" s="58">
        <v>2016</v>
      </c>
      <c r="L6068" s="545"/>
    </row>
    <row r="6069" spans="1:12" s="86" customFormat="1">
      <c r="A6069" s="7" t="s">
        <v>2046</v>
      </c>
      <c r="C6069" s="2">
        <v>2</v>
      </c>
      <c r="D6069" s="353"/>
      <c r="E6069" s="353"/>
      <c r="F6069" s="353"/>
      <c r="G6069" s="353"/>
      <c r="H6069" s="3" t="s">
        <v>2047</v>
      </c>
      <c r="I6069" s="1" t="s">
        <v>5348</v>
      </c>
      <c r="J6069" s="44" t="s">
        <v>8033</v>
      </c>
      <c r="K6069" s="58">
        <v>2016</v>
      </c>
      <c r="L6069" s="545"/>
    </row>
    <row r="6070" spans="1:12" s="86" customFormat="1">
      <c r="A6070" s="7" t="s">
        <v>2046</v>
      </c>
      <c r="C6070" s="2">
        <v>3</v>
      </c>
      <c r="D6070" s="353"/>
      <c r="E6070" s="353"/>
      <c r="F6070" s="353"/>
      <c r="G6070" s="353"/>
      <c r="H6070" s="3" t="s">
        <v>2043</v>
      </c>
      <c r="I6070" s="1" t="s">
        <v>5348</v>
      </c>
      <c r="J6070" s="44" t="s">
        <v>8033</v>
      </c>
      <c r="K6070" s="58">
        <v>2016</v>
      </c>
      <c r="L6070" s="545"/>
    </row>
    <row r="6071" spans="1:12" s="86" customFormat="1">
      <c r="A6071" s="7" t="s">
        <v>2046</v>
      </c>
      <c r="C6071" s="2">
        <v>4</v>
      </c>
      <c r="D6071" s="353"/>
      <c r="E6071" s="353"/>
      <c r="F6071" s="353"/>
      <c r="G6071" s="353"/>
      <c r="H6071" s="3" t="s">
        <v>2048</v>
      </c>
      <c r="I6071" s="1" t="s">
        <v>5348</v>
      </c>
      <c r="J6071" s="44" t="s">
        <v>8033</v>
      </c>
      <c r="K6071" s="58">
        <v>2016</v>
      </c>
      <c r="L6071" s="545"/>
    </row>
    <row r="6072" spans="1:12" s="86" customFormat="1">
      <c r="A6072" s="7" t="s">
        <v>2049</v>
      </c>
      <c r="C6072" s="2">
        <v>1</v>
      </c>
      <c r="D6072" s="353"/>
      <c r="E6072" s="353"/>
      <c r="F6072" s="353"/>
      <c r="G6072" s="353"/>
      <c r="H6072" s="3" t="s">
        <v>2045</v>
      </c>
      <c r="I6072" s="1" t="s">
        <v>5345</v>
      </c>
      <c r="J6072" s="44" t="s">
        <v>8033</v>
      </c>
      <c r="K6072" s="58">
        <v>2016</v>
      </c>
      <c r="L6072" s="545"/>
    </row>
    <row r="6073" spans="1:12" s="86" customFormat="1">
      <c r="A6073" s="7" t="s">
        <v>2049</v>
      </c>
      <c r="C6073" s="2">
        <v>2</v>
      </c>
      <c r="D6073" s="353"/>
      <c r="E6073" s="353"/>
      <c r="F6073" s="353"/>
      <c r="G6073" s="353"/>
      <c r="H6073" s="3" t="s">
        <v>2047</v>
      </c>
      <c r="I6073" s="1" t="s">
        <v>5345</v>
      </c>
      <c r="J6073" s="44" t="s">
        <v>8033</v>
      </c>
      <c r="K6073" s="58">
        <v>2016</v>
      </c>
      <c r="L6073" s="545"/>
    </row>
    <row r="6074" spans="1:12" s="86" customFormat="1">
      <c r="A6074" s="7" t="s">
        <v>2049</v>
      </c>
      <c r="C6074" s="2">
        <v>3</v>
      </c>
      <c r="D6074" s="353"/>
      <c r="E6074" s="353"/>
      <c r="F6074" s="353"/>
      <c r="G6074" s="353"/>
      <c r="H6074" s="3" t="s">
        <v>2043</v>
      </c>
      <c r="I6074" s="1" t="s">
        <v>5345</v>
      </c>
      <c r="J6074" s="44" t="s">
        <v>8033</v>
      </c>
      <c r="K6074" s="58">
        <v>2016</v>
      </c>
      <c r="L6074" s="545"/>
    </row>
    <row r="6075" spans="1:12" s="86" customFormat="1">
      <c r="A6075" s="7" t="s">
        <v>2049</v>
      </c>
      <c r="C6075" s="2">
        <v>4</v>
      </c>
      <c r="D6075" s="353"/>
      <c r="E6075" s="353"/>
      <c r="F6075" s="353"/>
      <c r="G6075" s="353"/>
      <c r="H6075" s="3" t="s">
        <v>2048</v>
      </c>
      <c r="I6075" s="1" t="s">
        <v>5345</v>
      </c>
      <c r="J6075" s="44" t="s">
        <v>8033</v>
      </c>
      <c r="K6075" s="58">
        <v>2016</v>
      </c>
      <c r="L6075" s="545"/>
    </row>
    <row r="6076" spans="1:12" s="86" customFormat="1">
      <c r="A6076" s="14" t="s">
        <v>2078</v>
      </c>
      <c r="C6076" s="12">
        <v>1</v>
      </c>
      <c r="D6076" s="397"/>
      <c r="E6076" s="397"/>
      <c r="F6076" s="397"/>
      <c r="G6076" s="397"/>
      <c r="H6076" s="13" t="s">
        <v>2080</v>
      </c>
      <c r="I6076" s="14" t="s">
        <v>5346</v>
      </c>
      <c r="J6076" s="44" t="s">
        <v>8033</v>
      </c>
      <c r="K6076" s="58">
        <v>2016</v>
      </c>
      <c r="L6076" s="545"/>
    </row>
    <row r="6077" spans="1:12" s="86" customFormat="1">
      <c r="A6077" s="14" t="s">
        <v>2078</v>
      </c>
      <c r="C6077" s="12">
        <v>2</v>
      </c>
      <c r="D6077" s="397"/>
      <c r="E6077" s="397"/>
      <c r="F6077" s="397"/>
      <c r="G6077" s="397"/>
      <c r="H6077" s="13" t="s">
        <v>2082</v>
      </c>
      <c r="I6077" s="14" t="s">
        <v>5346</v>
      </c>
      <c r="J6077" s="44" t="s">
        <v>8033</v>
      </c>
      <c r="K6077" s="58">
        <v>2016</v>
      </c>
      <c r="L6077" s="545"/>
    </row>
    <row r="6078" spans="1:12" s="86" customFormat="1">
      <c r="A6078" s="14" t="s">
        <v>2078</v>
      </c>
      <c r="C6078" s="12">
        <v>3</v>
      </c>
      <c r="D6078" s="397"/>
      <c r="E6078" s="397"/>
      <c r="F6078" s="397"/>
      <c r="G6078" s="397"/>
      <c r="H6078" s="13" t="s">
        <v>2083</v>
      </c>
      <c r="I6078" s="14" t="s">
        <v>5346</v>
      </c>
      <c r="J6078" s="44" t="s">
        <v>8033</v>
      </c>
      <c r="K6078" s="58">
        <v>2016</v>
      </c>
      <c r="L6078" s="545"/>
    </row>
    <row r="6079" spans="1:12" s="86" customFormat="1">
      <c r="A6079" s="14" t="s">
        <v>2078</v>
      </c>
      <c r="C6079" s="12">
        <v>4</v>
      </c>
      <c r="D6079" s="397"/>
      <c r="E6079" s="397"/>
      <c r="F6079" s="397"/>
      <c r="G6079" s="397"/>
      <c r="H6079" s="13" t="s">
        <v>2084</v>
      </c>
      <c r="I6079" s="14" t="s">
        <v>5346</v>
      </c>
      <c r="J6079" s="44" t="s">
        <v>8033</v>
      </c>
      <c r="K6079" s="58">
        <v>2016</v>
      </c>
      <c r="L6079" s="545"/>
    </row>
    <row r="6080" spans="1:12" s="86" customFormat="1">
      <c r="A6080" s="14" t="s">
        <v>2078</v>
      </c>
      <c r="C6080" s="12">
        <v>5</v>
      </c>
      <c r="D6080" s="397"/>
      <c r="E6080" s="397"/>
      <c r="F6080" s="397"/>
      <c r="G6080" s="397"/>
      <c r="H6080" s="13" t="s">
        <v>2085</v>
      </c>
      <c r="I6080" s="14" t="s">
        <v>5346</v>
      </c>
      <c r="J6080" s="44" t="s">
        <v>8033</v>
      </c>
      <c r="K6080" s="58">
        <v>2016</v>
      </c>
      <c r="L6080" s="545"/>
    </row>
    <row r="6081" spans="1:12" s="86" customFormat="1">
      <c r="A6081" s="7" t="s">
        <v>2081</v>
      </c>
      <c r="C6081" s="2">
        <v>1</v>
      </c>
      <c r="D6081" s="353"/>
      <c r="E6081" s="353"/>
      <c r="F6081" s="353"/>
      <c r="G6081" s="353"/>
      <c r="H6081" s="3" t="s">
        <v>2080</v>
      </c>
      <c r="I6081" s="1" t="s">
        <v>5693</v>
      </c>
      <c r="J6081" s="44" t="s">
        <v>8033</v>
      </c>
      <c r="K6081" s="58">
        <v>2016</v>
      </c>
      <c r="L6081" s="545"/>
    </row>
    <row r="6082" spans="1:12" s="86" customFormat="1">
      <c r="A6082" s="7" t="s">
        <v>2081</v>
      </c>
      <c r="C6082" s="2">
        <v>2</v>
      </c>
      <c r="D6082" s="353"/>
      <c r="E6082" s="353"/>
      <c r="F6082" s="353"/>
      <c r="G6082" s="353"/>
      <c r="H6082" s="3" t="s">
        <v>2082</v>
      </c>
      <c r="I6082" s="1" t="s">
        <v>5693</v>
      </c>
      <c r="J6082" s="44" t="s">
        <v>8033</v>
      </c>
      <c r="K6082" s="58">
        <v>2016</v>
      </c>
      <c r="L6082" s="545"/>
    </row>
    <row r="6083" spans="1:12" s="86" customFormat="1">
      <c r="A6083" s="7" t="s">
        <v>2081</v>
      </c>
      <c r="C6083" s="2">
        <v>3</v>
      </c>
      <c r="D6083" s="353"/>
      <c r="E6083" s="353"/>
      <c r="F6083" s="353"/>
      <c r="G6083" s="353"/>
      <c r="H6083" s="3" t="s">
        <v>2083</v>
      </c>
      <c r="I6083" s="1" t="s">
        <v>5693</v>
      </c>
      <c r="J6083" s="44" t="s">
        <v>8033</v>
      </c>
      <c r="K6083" s="58">
        <v>2016</v>
      </c>
      <c r="L6083" s="545"/>
    </row>
    <row r="6084" spans="1:12" s="86" customFormat="1">
      <c r="A6084" s="7" t="s">
        <v>2081</v>
      </c>
      <c r="C6084" s="2">
        <v>4</v>
      </c>
      <c r="D6084" s="353"/>
      <c r="E6084" s="353"/>
      <c r="F6084" s="353"/>
      <c r="G6084" s="353"/>
      <c r="H6084" s="3" t="s">
        <v>2084</v>
      </c>
      <c r="I6084" s="1" t="s">
        <v>5693</v>
      </c>
      <c r="J6084" s="44" t="s">
        <v>8033</v>
      </c>
      <c r="K6084" s="58">
        <v>2016</v>
      </c>
      <c r="L6084" s="545"/>
    </row>
    <row r="6085" spans="1:12" s="86" customFormat="1">
      <c r="A6085" s="7" t="s">
        <v>2081</v>
      </c>
      <c r="C6085" s="2">
        <v>5</v>
      </c>
      <c r="D6085" s="353"/>
      <c r="E6085" s="353"/>
      <c r="F6085" s="353"/>
      <c r="G6085" s="353"/>
      <c r="H6085" s="3" t="s">
        <v>2085</v>
      </c>
      <c r="I6085" s="1" t="s">
        <v>5693</v>
      </c>
      <c r="J6085" s="44" t="s">
        <v>8033</v>
      </c>
      <c r="K6085" s="58">
        <v>2016</v>
      </c>
      <c r="L6085" s="545"/>
    </row>
    <row r="6086" spans="1:12" s="86" customFormat="1">
      <c r="A6086" s="7" t="s">
        <v>2109</v>
      </c>
      <c r="C6086" s="2">
        <v>1</v>
      </c>
      <c r="D6086" s="353"/>
      <c r="E6086" s="353"/>
      <c r="F6086" s="353"/>
      <c r="G6086" s="353"/>
      <c r="H6086" s="3" t="s">
        <v>2111</v>
      </c>
      <c r="I6086" s="1" t="s">
        <v>5347</v>
      </c>
      <c r="J6086" s="44" t="s">
        <v>8033</v>
      </c>
      <c r="K6086" s="58">
        <v>2016</v>
      </c>
      <c r="L6086" s="545"/>
    </row>
    <row r="6087" spans="1:12" s="86" customFormat="1">
      <c r="A6087" s="7" t="s">
        <v>2109</v>
      </c>
      <c r="C6087" s="2">
        <v>2</v>
      </c>
      <c r="D6087" s="353"/>
      <c r="E6087" s="353"/>
      <c r="F6087" s="353"/>
      <c r="G6087" s="353"/>
      <c r="H6087" s="3" t="s">
        <v>2040</v>
      </c>
      <c r="I6087" s="1" t="s">
        <v>5347</v>
      </c>
      <c r="J6087" s="44" t="s">
        <v>8033</v>
      </c>
      <c r="K6087" s="58">
        <v>2016</v>
      </c>
      <c r="L6087" s="545"/>
    </row>
    <row r="6088" spans="1:12" s="86" customFormat="1">
      <c r="A6088" s="7" t="s">
        <v>2109</v>
      </c>
      <c r="C6088" s="2">
        <v>3</v>
      </c>
      <c r="D6088" s="353"/>
      <c r="E6088" s="353"/>
      <c r="F6088" s="353"/>
      <c r="G6088" s="353"/>
      <c r="H6088" s="3" t="s">
        <v>2090</v>
      </c>
      <c r="I6088" s="1" t="s">
        <v>5347</v>
      </c>
      <c r="J6088" s="44" t="s">
        <v>8033</v>
      </c>
      <c r="K6088" s="58">
        <v>2016</v>
      </c>
      <c r="L6088" s="545"/>
    </row>
    <row r="6089" spans="1:12" s="86" customFormat="1">
      <c r="A6089" s="7" t="s">
        <v>2109</v>
      </c>
      <c r="C6089" s="2">
        <v>4</v>
      </c>
      <c r="D6089" s="353"/>
      <c r="E6089" s="353"/>
      <c r="F6089" s="353"/>
      <c r="G6089" s="353"/>
      <c r="H6089" s="3" t="s">
        <v>2091</v>
      </c>
      <c r="I6089" s="1" t="s">
        <v>5347</v>
      </c>
      <c r="J6089" s="44" t="s">
        <v>8033</v>
      </c>
      <c r="K6089" s="58">
        <v>2016</v>
      </c>
      <c r="L6089" s="545"/>
    </row>
    <row r="6090" spans="1:12" s="86" customFormat="1">
      <c r="A6090" s="7" t="s">
        <v>2109</v>
      </c>
      <c r="C6090" s="2">
        <v>5</v>
      </c>
      <c r="D6090" s="353"/>
      <c r="E6090" s="353"/>
      <c r="F6090" s="353"/>
      <c r="G6090" s="353"/>
      <c r="H6090" s="3" t="s">
        <v>2092</v>
      </c>
      <c r="I6090" s="1" t="s">
        <v>5347</v>
      </c>
      <c r="J6090" s="44" t="s">
        <v>8033</v>
      </c>
      <c r="K6090" s="58">
        <v>2016</v>
      </c>
      <c r="L6090" s="545"/>
    </row>
    <row r="6091" spans="1:12" s="86" customFormat="1">
      <c r="A6091" s="7" t="s">
        <v>2109</v>
      </c>
      <c r="C6091" s="2">
        <v>6</v>
      </c>
      <c r="D6091" s="353"/>
      <c r="E6091" s="353"/>
      <c r="F6091" s="353"/>
      <c r="G6091" s="353"/>
      <c r="H6091" s="3" t="s">
        <v>2093</v>
      </c>
      <c r="I6091" s="1" t="s">
        <v>5347</v>
      </c>
      <c r="J6091" s="44" t="s">
        <v>8033</v>
      </c>
      <c r="K6091" s="58">
        <v>2016</v>
      </c>
      <c r="L6091" s="545"/>
    </row>
    <row r="6092" spans="1:12" s="86" customFormat="1">
      <c r="A6092" s="7" t="s">
        <v>2109</v>
      </c>
      <c r="C6092" s="2">
        <v>7</v>
      </c>
      <c r="D6092" s="353"/>
      <c r="E6092" s="353"/>
      <c r="F6092" s="353"/>
      <c r="G6092" s="353"/>
      <c r="H6092" s="3" t="s">
        <v>2094</v>
      </c>
      <c r="I6092" s="1" t="s">
        <v>5347</v>
      </c>
      <c r="J6092" s="44" t="s">
        <v>8033</v>
      </c>
      <c r="K6092" s="58">
        <v>2016</v>
      </c>
      <c r="L6092" s="545"/>
    </row>
    <row r="6093" spans="1:12" s="86" customFormat="1">
      <c r="A6093" s="7" t="s">
        <v>2109</v>
      </c>
      <c r="C6093" s="2">
        <v>8</v>
      </c>
      <c r="D6093" s="353"/>
      <c r="E6093" s="353"/>
      <c r="F6093" s="353"/>
      <c r="G6093" s="353"/>
      <c r="H6093" s="3" t="s">
        <v>2112</v>
      </c>
      <c r="I6093" s="1" t="s">
        <v>5347</v>
      </c>
      <c r="J6093" s="44" t="s">
        <v>8033</v>
      </c>
      <c r="K6093" s="58">
        <v>2016</v>
      </c>
      <c r="L6093" s="545"/>
    </row>
    <row r="6094" spans="1:12" s="86" customFormat="1">
      <c r="A6094" s="7" t="s">
        <v>2109</v>
      </c>
      <c r="C6094" s="2">
        <v>9</v>
      </c>
      <c r="D6094" s="353"/>
      <c r="E6094" s="353"/>
      <c r="F6094" s="353"/>
      <c r="G6094" s="353"/>
      <c r="H6094" s="3" t="s">
        <v>2113</v>
      </c>
      <c r="I6094" s="1" t="s">
        <v>5347</v>
      </c>
      <c r="J6094" s="44" t="s">
        <v>8033</v>
      </c>
      <c r="K6094" s="58">
        <v>2016</v>
      </c>
      <c r="L6094" s="545"/>
    </row>
    <row r="6095" spans="1:12" s="86" customFormat="1">
      <c r="A6095" s="7" t="s">
        <v>2109</v>
      </c>
      <c r="C6095" s="2">
        <v>10</v>
      </c>
      <c r="D6095" s="353"/>
      <c r="E6095" s="353"/>
      <c r="F6095" s="353"/>
      <c r="G6095" s="353"/>
      <c r="H6095" s="3" t="s">
        <v>2114</v>
      </c>
      <c r="I6095" s="1" t="s">
        <v>5347</v>
      </c>
      <c r="J6095" s="44" t="s">
        <v>8033</v>
      </c>
      <c r="K6095" s="58">
        <v>2016</v>
      </c>
      <c r="L6095" s="545"/>
    </row>
    <row r="6096" spans="1:12" s="86" customFormat="1">
      <c r="A6096" s="7" t="s">
        <v>2109</v>
      </c>
      <c r="C6096" s="2">
        <v>11</v>
      </c>
      <c r="D6096" s="353"/>
      <c r="E6096" s="353"/>
      <c r="F6096" s="353"/>
      <c r="G6096" s="353"/>
      <c r="H6096" s="3" t="s">
        <v>2115</v>
      </c>
      <c r="I6096" s="1" t="s">
        <v>5347</v>
      </c>
      <c r="J6096" s="44" t="s">
        <v>8033</v>
      </c>
      <c r="K6096" s="58">
        <v>2016</v>
      </c>
      <c r="L6096" s="545"/>
    </row>
    <row r="6097" spans="1:12" s="86" customFormat="1">
      <c r="A6097" s="7" t="s">
        <v>2109</v>
      </c>
      <c r="C6097" s="2">
        <v>12</v>
      </c>
      <c r="D6097" s="353"/>
      <c r="E6097" s="353"/>
      <c r="F6097" s="353"/>
      <c r="G6097" s="353"/>
      <c r="H6097" s="3" t="s">
        <v>2116</v>
      </c>
      <c r="I6097" s="1" t="s">
        <v>5347</v>
      </c>
      <c r="J6097" s="44" t="s">
        <v>8033</v>
      </c>
      <c r="K6097" s="58">
        <v>2016</v>
      </c>
      <c r="L6097" s="545"/>
    </row>
    <row r="6098" spans="1:12" s="86" customFormat="1">
      <c r="A6098" s="7" t="s">
        <v>2109</v>
      </c>
      <c r="C6098" s="2">
        <v>13</v>
      </c>
      <c r="D6098" s="353"/>
      <c r="E6098" s="353"/>
      <c r="F6098" s="353"/>
      <c r="G6098" s="353"/>
      <c r="H6098" s="3" t="s">
        <v>1837</v>
      </c>
      <c r="I6098" s="1" t="s">
        <v>5347</v>
      </c>
      <c r="J6098" s="44" t="s">
        <v>8033</v>
      </c>
      <c r="K6098" s="58">
        <v>2016</v>
      </c>
      <c r="L6098" s="545"/>
    </row>
    <row r="6099" spans="1:12" s="86" customFormat="1">
      <c r="A6099" s="7" t="s">
        <v>2109</v>
      </c>
      <c r="C6099" s="2">
        <v>14</v>
      </c>
      <c r="D6099" s="353"/>
      <c r="E6099" s="353"/>
      <c r="F6099" s="353"/>
      <c r="G6099" s="353"/>
      <c r="H6099" s="3" t="s">
        <v>1839</v>
      </c>
      <c r="I6099" s="1" t="s">
        <v>5347</v>
      </c>
      <c r="J6099" s="44" t="s">
        <v>8033</v>
      </c>
      <c r="K6099" s="58">
        <v>2016</v>
      </c>
      <c r="L6099" s="545"/>
    </row>
    <row r="6100" spans="1:12" s="86" customFormat="1">
      <c r="A6100" s="7" t="s">
        <v>2109</v>
      </c>
      <c r="C6100" s="2">
        <v>15</v>
      </c>
      <c r="D6100" s="353"/>
      <c r="E6100" s="353"/>
      <c r="F6100" s="353"/>
      <c r="G6100" s="353"/>
      <c r="H6100" s="3" t="s">
        <v>2117</v>
      </c>
      <c r="I6100" s="1" t="s">
        <v>5347</v>
      </c>
      <c r="J6100" s="44" t="s">
        <v>8033</v>
      </c>
      <c r="K6100" s="58">
        <v>2016</v>
      </c>
      <c r="L6100" s="545"/>
    </row>
    <row r="6101" spans="1:12" s="86" customFormat="1">
      <c r="A6101" s="7" t="s">
        <v>5351</v>
      </c>
      <c r="C6101" s="2">
        <v>1</v>
      </c>
      <c r="D6101" s="353"/>
      <c r="E6101" s="353"/>
      <c r="F6101" s="353"/>
      <c r="G6101" s="353"/>
      <c r="H6101" s="3" t="s">
        <v>1688</v>
      </c>
      <c r="I6101" s="1" t="s">
        <v>5352</v>
      </c>
      <c r="J6101" s="44" t="s">
        <v>8033</v>
      </c>
      <c r="K6101" s="58">
        <v>2016</v>
      </c>
      <c r="L6101" s="545"/>
    </row>
    <row r="6102" spans="1:12" s="86" customFormat="1">
      <c r="A6102" s="7" t="s">
        <v>5351</v>
      </c>
      <c r="C6102" s="2">
        <v>2</v>
      </c>
      <c r="D6102" s="353"/>
      <c r="E6102" s="353"/>
      <c r="F6102" s="353"/>
      <c r="G6102" s="353"/>
      <c r="H6102" s="3" t="s">
        <v>1689</v>
      </c>
      <c r="I6102" s="1" t="s">
        <v>5352</v>
      </c>
      <c r="J6102" s="44" t="s">
        <v>8033</v>
      </c>
      <c r="K6102" s="58">
        <v>2016</v>
      </c>
      <c r="L6102" s="545"/>
    </row>
    <row r="6103" spans="1:12" s="86" customFormat="1">
      <c r="A6103" s="7" t="s">
        <v>5351</v>
      </c>
      <c r="C6103" s="2">
        <v>3</v>
      </c>
      <c r="D6103" s="353"/>
      <c r="E6103" s="353"/>
      <c r="F6103" s="353"/>
      <c r="G6103" s="353"/>
      <c r="H6103" s="3" t="s">
        <v>1690</v>
      </c>
      <c r="I6103" s="1" t="s">
        <v>5352</v>
      </c>
      <c r="J6103" s="44" t="s">
        <v>8033</v>
      </c>
      <c r="K6103" s="58">
        <v>2016</v>
      </c>
      <c r="L6103" s="545"/>
    </row>
    <row r="6104" spans="1:12" s="86" customFormat="1">
      <c r="A6104" s="7" t="s">
        <v>5351</v>
      </c>
      <c r="C6104" s="2">
        <v>4</v>
      </c>
      <c r="D6104" s="353"/>
      <c r="E6104" s="353"/>
      <c r="F6104" s="353"/>
      <c r="G6104" s="353"/>
      <c r="H6104" s="3" t="s">
        <v>1691</v>
      </c>
      <c r="I6104" s="1" t="s">
        <v>5352</v>
      </c>
      <c r="J6104" s="44" t="s">
        <v>8033</v>
      </c>
      <c r="K6104" s="58">
        <v>2016</v>
      </c>
      <c r="L6104" s="545"/>
    </row>
    <row r="6105" spans="1:12" s="86" customFormat="1">
      <c r="A6105" s="7" t="s">
        <v>5351</v>
      </c>
      <c r="C6105" s="2">
        <v>5</v>
      </c>
      <c r="D6105" s="353"/>
      <c r="E6105" s="353"/>
      <c r="F6105" s="353"/>
      <c r="G6105" s="353"/>
      <c r="H6105" s="3" t="s">
        <v>2144</v>
      </c>
      <c r="I6105" s="1" t="s">
        <v>5352</v>
      </c>
      <c r="J6105" s="44" t="s">
        <v>8033</v>
      </c>
      <c r="K6105" s="58">
        <v>2016</v>
      </c>
      <c r="L6105" s="545"/>
    </row>
    <row r="6106" spans="1:12" s="86" customFormat="1">
      <c r="A6106" s="7" t="s">
        <v>2141</v>
      </c>
      <c r="C6106" s="2">
        <v>1</v>
      </c>
      <c r="D6106" s="353"/>
      <c r="E6106" s="353"/>
      <c r="F6106" s="353"/>
      <c r="G6106" s="353"/>
      <c r="H6106" s="3" t="s">
        <v>1688</v>
      </c>
      <c r="I6106" s="1" t="s">
        <v>5349</v>
      </c>
      <c r="J6106" s="44" t="s">
        <v>8033</v>
      </c>
      <c r="K6106" s="58">
        <v>2016</v>
      </c>
      <c r="L6106" s="545"/>
    </row>
    <row r="6107" spans="1:12" s="86" customFormat="1">
      <c r="A6107" s="7" t="s">
        <v>2141</v>
      </c>
      <c r="C6107" s="2">
        <v>2</v>
      </c>
      <c r="D6107" s="353"/>
      <c r="E6107" s="353"/>
      <c r="F6107" s="353"/>
      <c r="G6107" s="353"/>
      <c r="H6107" s="3" t="s">
        <v>1689</v>
      </c>
      <c r="I6107" s="1" t="s">
        <v>5349</v>
      </c>
      <c r="J6107" s="44" t="s">
        <v>8033</v>
      </c>
      <c r="K6107" s="58">
        <v>2016</v>
      </c>
      <c r="L6107" s="545"/>
    </row>
    <row r="6108" spans="1:12" s="86" customFormat="1">
      <c r="A6108" s="7" t="s">
        <v>2141</v>
      </c>
      <c r="C6108" s="2">
        <v>3</v>
      </c>
      <c r="D6108" s="353"/>
      <c r="E6108" s="353"/>
      <c r="F6108" s="353"/>
      <c r="G6108" s="353"/>
      <c r="H6108" s="3" t="s">
        <v>1690</v>
      </c>
      <c r="I6108" s="1" t="s">
        <v>5349</v>
      </c>
      <c r="J6108" s="44" t="s">
        <v>8033</v>
      </c>
      <c r="K6108" s="58">
        <v>2016</v>
      </c>
      <c r="L6108" s="545"/>
    </row>
    <row r="6109" spans="1:12" s="86" customFormat="1">
      <c r="A6109" s="7" t="s">
        <v>2141</v>
      </c>
      <c r="C6109" s="2">
        <v>4</v>
      </c>
      <c r="D6109" s="353"/>
      <c r="E6109" s="353"/>
      <c r="F6109" s="353"/>
      <c r="G6109" s="353"/>
      <c r="H6109" s="3" t="s">
        <v>1691</v>
      </c>
      <c r="I6109" s="1" t="s">
        <v>5349</v>
      </c>
      <c r="J6109" s="44" t="s">
        <v>8033</v>
      </c>
      <c r="K6109" s="58">
        <v>2016</v>
      </c>
      <c r="L6109" s="545"/>
    </row>
    <row r="6110" spans="1:12" s="86" customFormat="1">
      <c r="A6110" s="7" t="s">
        <v>2141</v>
      </c>
      <c r="C6110" s="2">
        <v>5</v>
      </c>
      <c r="D6110" s="353"/>
      <c r="E6110" s="353"/>
      <c r="F6110" s="353"/>
      <c r="G6110" s="353"/>
      <c r="H6110" s="3" t="s">
        <v>2144</v>
      </c>
      <c r="I6110" s="1" t="s">
        <v>5349</v>
      </c>
      <c r="J6110" s="44" t="s">
        <v>8033</v>
      </c>
      <c r="K6110" s="58">
        <v>2016</v>
      </c>
      <c r="L6110" s="545"/>
    </row>
    <row r="6111" spans="1:12" s="86" customFormat="1">
      <c r="A6111" s="7" t="s">
        <v>2159</v>
      </c>
      <c r="C6111" s="2">
        <v>1</v>
      </c>
      <c r="D6111" s="353"/>
      <c r="E6111" s="353"/>
      <c r="F6111" s="353"/>
      <c r="G6111" s="353"/>
      <c r="H6111" s="3" t="s">
        <v>1708</v>
      </c>
      <c r="I6111" s="1" t="s">
        <v>5355</v>
      </c>
      <c r="J6111" s="44" t="s">
        <v>8033</v>
      </c>
      <c r="K6111" s="58">
        <v>2016</v>
      </c>
      <c r="L6111" s="545"/>
    </row>
    <row r="6112" spans="1:12" s="86" customFormat="1">
      <c r="A6112" s="7" t="s">
        <v>2159</v>
      </c>
      <c r="C6112" s="2">
        <v>2</v>
      </c>
      <c r="D6112" s="353"/>
      <c r="E6112" s="353"/>
      <c r="F6112" s="353"/>
      <c r="G6112" s="353"/>
      <c r="H6112" s="3" t="s">
        <v>2162</v>
      </c>
      <c r="I6112" s="1" t="s">
        <v>5355</v>
      </c>
      <c r="J6112" s="44" t="s">
        <v>8033</v>
      </c>
      <c r="K6112" s="58">
        <v>2016</v>
      </c>
      <c r="L6112" s="545"/>
    </row>
    <row r="6113" spans="1:12" s="86" customFormat="1">
      <c r="A6113" s="7" t="s">
        <v>2159</v>
      </c>
      <c r="C6113" s="2">
        <v>3</v>
      </c>
      <c r="D6113" s="353"/>
      <c r="E6113" s="353"/>
      <c r="F6113" s="353"/>
      <c r="G6113" s="353"/>
      <c r="H6113" s="3" t="s">
        <v>1686</v>
      </c>
      <c r="I6113" s="1" t="s">
        <v>5355</v>
      </c>
      <c r="J6113" s="44" t="s">
        <v>8033</v>
      </c>
      <c r="K6113" s="58">
        <v>2016</v>
      </c>
      <c r="L6113" s="545"/>
    </row>
    <row r="6114" spans="1:12" s="86" customFormat="1">
      <c r="A6114" s="7" t="s">
        <v>2159</v>
      </c>
      <c r="C6114" s="2">
        <v>4</v>
      </c>
      <c r="D6114" s="353"/>
      <c r="E6114" s="353"/>
      <c r="F6114" s="353"/>
      <c r="G6114" s="353"/>
      <c r="H6114" s="3" t="s">
        <v>1687</v>
      </c>
      <c r="I6114" s="1" t="s">
        <v>5355</v>
      </c>
      <c r="J6114" s="44" t="s">
        <v>8033</v>
      </c>
      <c r="K6114" s="58">
        <v>2016</v>
      </c>
      <c r="L6114" s="545"/>
    </row>
    <row r="6115" spans="1:12" s="86" customFormat="1">
      <c r="A6115" s="7" t="s">
        <v>2159</v>
      </c>
      <c r="C6115" s="2">
        <v>5</v>
      </c>
      <c r="D6115" s="353"/>
      <c r="E6115" s="353"/>
      <c r="F6115" s="353"/>
      <c r="G6115" s="353"/>
      <c r="H6115" s="3" t="s">
        <v>1688</v>
      </c>
      <c r="I6115" s="1" t="s">
        <v>5355</v>
      </c>
      <c r="J6115" s="44" t="s">
        <v>8033</v>
      </c>
      <c r="K6115" s="58">
        <v>2016</v>
      </c>
      <c r="L6115" s="545"/>
    </row>
    <row r="6116" spans="1:12" s="86" customFormat="1">
      <c r="A6116" s="7" t="s">
        <v>2159</v>
      </c>
      <c r="B6116" s="1"/>
      <c r="C6116" s="2">
        <v>6</v>
      </c>
      <c r="D6116" s="353"/>
      <c r="E6116" s="353"/>
      <c r="F6116" s="353"/>
      <c r="G6116" s="353"/>
      <c r="H6116" s="3" t="s">
        <v>1689</v>
      </c>
      <c r="I6116" s="1" t="s">
        <v>5355</v>
      </c>
      <c r="J6116" s="44" t="s">
        <v>8033</v>
      </c>
      <c r="K6116" s="58">
        <v>2016</v>
      </c>
      <c r="L6116" s="545"/>
    </row>
    <row r="6117" spans="1:12" s="86" customFormat="1">
      <c r="A6117" s="7" t="s">
        <v>2159</v>
      </c>
      <c r="B6117" s="1"/>
      <c r="C6117" s="2">
        <v>7</v>
      </c>
      <c r="D6117" s="353"/>
      <c r="E6117" s="353"/>
      <c r="F6117" s="353"/>
      <c r="G6117" s="353"/>
      <c r="H6117" s="3" t="s">
        <v>1690</v>
      </c>
      <c r="I6117" s="1" t="s">
        <v>5355</v>
      </c>
      <c r="J6117" s="44" t="s">
        <v>8033</v>
      </c>
      <c r="K6117" s="58">
        <v>2016</v>
      </c>
      <c r="L6117" s="545"/>
    </row>
    <row r="6118" spans="1:12" s="86" customFormat="1">
      <c r="A6118" s="7" t="s">
        <v>2159</v>
      </c>
      <c r="B6118" s="1"/>
      <c r="C6118" s="2">
        <v>8</v>
      </c>
      <c r="D6118" s="353"/>
      <c r="E6118" s="353"/>
      <c r="F6118" s="353"/>
      <c r="G6118" s="353"/>
      <c r="H6118" s="3" t="s">
        <v>1691</v>
      </c>
      <c r="I6118" s="1" t="s">
        <v>5355</v>
      </c>
      <c r="J6118" s="44" t="s">
        <v>8033</v>
      </c>
      <c r="K6118" s="58">
        <v>2016</v>
      </c>
      <c r="L6118" s="545"/>
    </row>
    <row r="6119" spans="1:12" s="86" customFormat="1">
      <c r="A6119" s="7" t="s">
        <v>2159</v>
      </c>
      <c r="B6119" s="1"/>
      <c r="C6119" s="2">
        <v>9</v>
      </c>
      <c r="D6119" s="353"/>
      <c r="E6119" s="353"/>
      <c r="F6119" s="353"/>
      <c r="G6119" s="353"/>
      <c r="H6119" s="3">
        <v>180</v>
      </c>
      <c r="I6119" s="1" t="s">
        <v>5355</v>
      </c>
      <c r="J6119" s="44" t="s">
        <v>8033</v>
      </c>
      <c r="K6119" s="58">
        <v>2016</v>
      </c>
      <c r="L6119" s="545"/>
    </row>
    <row r="6120" spans="1:12" s="86" customFormat="1">
      <c r="A6120" s="7" t="s">
        <v>2171</v>
      </c>
      <c r="B6120" s="1"/>
      <c r="C6120" s="2">
        <v>1</v>
      </c>
      <c r="D6120" s="353"/>
      <c r="E6120" s="353"/>
      <c r="F6120" s="353"/>
      <c r="G6120" s="353"/>
      <c r="H6120" s="3" t="s">
        <v>2173</v>
      </c>
      <c r="I6120" s="1" t="s">
        <v>5356</v>
      </c>
      <c r="J6120" s="44" t="s">
        <v>8033</v>
      </c>
      <c r="K6120" s="58">
        <v>2016</v>
      </c>
      <c r="L6120" s="545"/>
    </row>
    <row r="6121" spans="1:12" s="86" customFormat="1">
      <c r="A6121" s="7" t="s">
        <v>2171</v>
      </c>
      <c r="C6121" s="2">
        <v>2</v>
      </c>
      <c r="D6121" s="353"/>
      <c r="E6121" s="353"/>
      <c r="F6121" s="353"/>
      <c r="G6121" s="353"/>
      <c r="H6121" s="3" t="s">
        <v>1708</v>
      </c>
      <c r="I6121" s="1" t="s">
        <v>5356</v>
      </c>
      <c r="J6121" s="44" t="s">
        <v>8033</v>
      </c>
      <c r="K6121" s="58">
        <v>2016</v>
      </c>
      <c r="L6121" s="545"/>
    </row>
    <row r="6122" spans="1:12" s="86" customFormat="1">
      <c r="A6122" s="7" t="s">
        <v>2171</v>
      </c>
      <c r="C6122" s="2">
        <v>3</v>
      </c>
      <c r="D6122" s="353"/>
      <c r="E6122" s="353"/>
      <c r="F6122" s="353"/>
      <c r="G6122" s="353"/>
      <c r="H6122" s="3" t="s">
        <v>2162</v>
      </c>
      <c r="I6122" s="1" t="s">
        <v>5356</v>
      </c>
      <c r="J6122" s="44" t="s">
        <v>8033</v>
      </c>
      <c r="K6122" s="58">
        <v>2016</v>
      </c>
      <c r="L6122" s="545"/>
    </row>
    <row r="6123" spans="1:12" s="86" customFormat="1">
      <c r="A6123" s="7" t="s">
        <v>2171</v>
      </c>
      <c r="C6123" s="2">
        <v>4</v>
      </c>
      <c r="D6123" s="353"/>
      <c r="E6123" s="353"/>
      <c r="F6123" s="353"/>
      <c r="G6123" s="353"/>
      <c r="H6123" s="3" t="s">
        <v>1686</v>
      </c>
      <c r="I6123" s="1" t="s">
        <v>5356</v>
      </c>
      <c r="J6123" s="44" t="s">
        <v>8033</v>
      </c>
      <c r="K6123" s="58">
        <v>2016</v>
      </c>
      <c r="L6123" s="545"/>
    </row>
    <row r="6124" spans="1:12" s="86" customFormat="1">
      <c r="A6124" s="7" t="s">
        <v>2171</v>
      </c>
      <c r="C6124" s="2">
        <v>5</v>
      </c>
      <c r="D6124" s="353"/>
      <c r="E6124" s="353"/>
      <c r="F6124" s="353"/>
      <c r="G6124" s="353"/>
      <c r="H6124" s="3" t="s">
        <v>1687</v>
      </c>
      <c r="I6124" s="1" t="s">
        <v>5356</v>
      </c>
      <c r="J6124" s="44" t="s">
        <v>8033</v>
      </c>
      <c r="K6124" s="58">
        <v>2016</v>
      </c>
      <c r="L6124" s="545"/>
    </row>
    <row r="6125" spans="1:12" s="86" customFormat="1">
      <c r="A6125" s="7" t="s">
        <v>2171</v>
      </c>
      <c r="C6125" s="2">
        <v>6</v>
      </c>
      <c r="D6125" s="353"/>
      <c r="E6125" s="353"/>
      <c r="F6125" s="353"/>
      <c r="G6125" s="353"/>
      <c r="H6125" s="3" t="s">
        <v>1688</v>
      </c>
      <c r="I6125" s="1" t="s">
        <v>5356</v>
      </c>
      <c r="J6125" s="44" t="s">
        <v>8033</v>
      </c>
      <c r="K6125" s="58">
        <v>2016</v>
      </c>
      <c r="L6125" s="545"/>
    </row>
    <row r="6126" spans="1:12" s="86" customFormat="1">
      <c r="A6126" s="7" t="s">
        <v>2171</v>
      </c>
      <c r="C6126" s="2">
        <v>7</v>
      </c>
      <c r="D6126" s="353"/>
      <c r="E6126" s="353"/>
      <c r="F6126" s="353"/>
      <c r="G6126" s="353"/>
      <c r="H6126" s="3" t="s">
        <v>1689</v>
      </c>
      <c r="I6126" s="1" t="s">
        <v>5356</v>
      </c>
      <c r="J6126" s="44" t="s">
        <v>8033</v>
      </c>
      <c r="K6126" s="58">
        <v>2016</v>
      </c>
      <c r="L6126" s="545"/>
    </row>
    <row r="6127" spans="1:12" s="86" customFormat="1">
      <c r="A6127" s="7" t="s">
        <v>2171</v>
      </c>
      <c r="C6127" s="2">
        <v>8</v>
      </c>
      <c r="D6127" s="353"/>
      <c r="E6127" s="353"/>
      <c r="F6127" s="353"/>
      <c r="G6127" s="353"/>
      <c r="H6127" s="3" t="s">
        <v>1690</v>
      </c>
      <c r="I6127" s="1" t="s">
        <v>5356</v>
      </c>
      <c r="J6127" s="44" t="s">
        <v>8033</v>
      </c>
      <c r="K6127" s="58">
        <v>2016</v>
      </c>
      <c r="L6127" s="545"/>
    </row>
    <row r="6128" spans="1:12" s="86" customFormat="1">
      <c r="A6128" s="7" t="s">
        <v>2171</v>
      </c>
      <c r="C6128" s="2">
        <v>9</v>
      </c>
      <c r="D6128" s="353"/>
      <c r="E6128" s="353"/>
      <c r="F6128" s="353"/>
      <c r="G6128" s="353"/>
      <c r="H6128" s="3" t="s">
        <v>1691</v>
      </c>
      <c r="I6128" s="1" t="s">
        <v>5356</v>
      </c>
      <c r="J6128" s="44" t="s">
        <v>8033</v>
      </c>
      <c r="K6128" s="58">
        <v>2016</v>
      </c>
      <c r="L6128" s="545"/>
    </row>
    <row r="6129" spans="1:12" s="86" customFormat="1">
      <c r="A6129" s="7" t="s">
        <v>2171</v>
      </c>
      <c r="C6129" s="2">
        <v>10</v>
      </c>
      <c r="D6129" s="353"/>
      <c r="E6129" s="353"/>
      <c r="F6129" s="353"/>
      <c r="G6129" s="353"/>
      <c r="H6129" s="3" t="s">
        <v>2132</v>
      </c>
      <c r="I6129" s="1" t="s">
        <v>5356</v>
      </c>
      <c r="J6129" s="44" t="s">
        <v>8033</v>
      </c>
      <c r="K6129" s="58">
        <v>2016</v>
      </c>
      <c r="L6129" s="545"/>
    </row>
    <row r="6130" spans="1:12" s="86" customFormat="1">
      <c r="A6130" s="7" t="s">
        <v>2171</v>
      </c>
      <c r="C6130" s="2">
        <v>11</v>
      </c>
      <c r="D6130" s="353"/>
      <c r="E6130" s="353"/>
      <c r="F6130" s="353"/>
      <c r="G6130" s="353"/>
      <c r="H6130" s="3" t="s">
        <v>2133</v>
      </c>
      <c r="I6130" s="1" t="s">
        <v>5356</v>
      </c>
      <c r="J6130" s="44" t="s">
        <v>8033</v>
      </c>
      <c r="K6130" s="58">
        <v>2016</v>
      </c>
      <c r="L6130" s="545"/>
    </row>
    <row r="6131" spans="1:12" s="86" customFormat="1">
      <c r="A6131" s="7" t="s">
        <v>2171</v>
      </c>
      <c r="C6131" s="2">
        <v>12</v>
      </c>
      <c r="D6131" s="353"/>
      <c r="E6131" s="353"/>
      <c r="F6131" s="353"/>
      <c r="G6131" s="353"/>
      <c r="H6131" s="3" t="s">
        <v>2134</v>
      </c>
      <c r="I6131" s="1" t="s">
        <v>5356</v>
      </c>
      <c r="J6131" s="44" t="s">
        <v>8033</v>
      </c>
      <c r="K6131" s="58">
        <v>2016</v>
      </c>
      <c r="L6131" s="545"/>
    </row>
    <row r="6132" spans="1:12" s="86" customFormat="1">
      <c r="A6132" s="7" t="s">
        <v>2171</v>
      </c>
      <c r="C6132" s="2">
        <v>13</v>
      </c>
      <c r="D6132" s="353"/>
      <c r="E6132" s="353"/>
      <c r="F6132" s="353"/>
      <c r="G6132" s="353"/>
      <c r="H6132" s="3" t="s">
        <v>2174</v>
      </c>
      <c r="I6132" s="1" t="s">
        <v>5356</v>
      </c>
      <c r="J6132" s="44" t="s">
        <v>8033</v>
      </c>
      <c r="K6132" s="58">
        <v>2016</v>
      </c>
      <c r="L6132" s="545"/>
    </row>
    <row r="6133" spans="1:12" s="86" customFormat="1">
      <c r="A6133" s="7" t="s">
        <v>2175</v>
      </c>
      <c r="C6133" s="2">
        <v>1</v>
      </c>
      <c r="D6133" s="353"/>
      <c r="E6133" s="353"/>
      <c r="F6133" s="353"/>
      <c r="G6133" s="353"/>
      <c r="H6133" s="3" t="s">
        <v>2177</v>
      </c>
      <c r="I6133" s="1" t="s">
        <v>5357</v>
      </c>
      <c r="J6133" s="44" t="s">
        <v>8033</v>
      </c>
      <c r="K6133" s="58">
        <v>2016</v>
      </c>
      <c r="L6133" s="545"/>
    </row>
    <row r="6134" spans="1:12" s="86" customFormat="1">
      <c r="A6134" s="7" t="s">
        <v>2175</v>
      </c>
      <c r="C6134" s="2">
        <v>2</v>
      </c>
      <c r="D6134" s="353"/>
      <c r="E6134" s="353"/>
      <c r="F6134" s="353"/>
      <c r="G6134" s="353"/>
      <c r="H6134" s="3" t="s">
        <v>2178</v>
      </c>
      <c r="I6134" s="1" t="s">
        <v>5357</v>
      </c>
      <c r="J6134" s="44" t="s">
        <v>8033</v>
      </c>
      <c r="K6134" s="58">
        <v>2016</v>
      </c>
      <c r="L6134" s="545"/>
    </row>
    <row r="6135" spans="1:12" s="86" customFormat="1">
      <c r="A6135" s="7" t="s">
        <v>147</v>
      </c>
      <c r="C6135" s="2">
        <v>1</v>
      </c>
      <c r="D6135" s="353"/>
      <c r="E6135" s="353"/>
      <c r="F6135" s="353"/>
      <c r="G6135" s="353"/>
      <c r="H6135" s="3" t="s">
        <v>527</v>
      </c>
      <c r="I6135" s="7" t="s">
        <v>5359</v>
      </c>
      <c r="J6135" s="44" t="s">
        <v>8033</v>
      </c>
      <c r="K6135" s="58">
        <v>2016</v>
      </c>
      <c r="L6135" s="545"/>
    </row>
    <row r="6136" spans="1:12" s="86" customFormat="1">
      <c r="A6136" s="7" t="s">
        <v>147</v>
      </c>
      <c r="C6136" s="2">
        <v>2</v>
      </c>
      <c r="D6136" s="353"/>
      <c r="E6136" s="353"/>
      <c r="F6136" s="353"/>
      <c r="G6136" s="353"/>
      <c r="H6136" s="3" t="s">
        <v>135</v>
      </c>
      <c r="I6136" s="7" t="s">
        <v>5359</v>
      </c>
      <c r="J6136" s="44" t="s">
        <v>8033</v>
      </c>
      <c r="K6136" s="58">
        <v>2016</v>
      </c>
      <c r="L6136" s="545"/>
    </row>
    <row r="6137" spans="1:12" s="86" customFormat="1">
      <c r="A6137" s="7" t="s">
        <v>147</v>
      </c>
      <c r="C6137" s="2">
        <v>3</v>
      </c>
      <c r="D6137" s="353"/>
      <c r="E6137" s="353"/>
      <c r="F6137" s="353"/>
      <c r="G6137" s="353"/>
      <c r="H6137" s="3" t="s">
        <v>150</v>
      </c>
      <c r="I6137" s="7" t="s">
        <v>5359</v>
      </c>
      <c r="J6137" s="44" t="s">
        <v>8033</v>
      </c>
      <c r="K6137" s="58">
        <v>2016</v>
      </c>
      <c r="L6137" s="545"/>
    </row>
    <row r="6138" spans="1:12" s="86" customFormat="1">
      <c r="A6138" s="7" t="s">
        <v>147</v>
      </c>
      <c r="C6138" s="2">
        <v>4</v>
      </c>
      <c r="D6138" s="353"/>
      <c r="E6138" s="353"/>
      <c r="F6138" s="353"/>
      <c r="G6138" s="353"/>
      <c r="H6138" s="3" t="s">
        <v>146</v>
      </c>
      <c r="I6138" s="7" t="s">
        <v>5359</v>
      </c>
      <c r="J6138" s="44" t="s">
        <v>8033</v>
      </c>
      <c r="K6138" s="58">
        <v>2016</v>
      </c>
      <c r="L6138" s="545"/>
    </row>
    <row r="6139" spans="1:12" s="86" customFormat="1">
      <c r="A6139" s="1" t="s">
        <v>170</v>
      </c>
      <c r="C6139" s="2">
        <v>1</v>
      </c>
      <c r="D6139" s="353"/>
      <c r="E6139" s="353"/>
      <c r="F6139" s="353"/>
      <c r="G6139" s="353"/>
      <c r="H6139" s="3" t="s">
        <v>172</v>
      </c>
      <c r="I6139" s="1" t="s">
        <v>5360</v>
      </c>
      <c r="J6139" s="44" t="s">
        <v>8033</v>
      </c>
      <c r="K6139" s="58">
        <v>2016</v>
      </c>
      <c r="L6139" s="545"/>
    </row>
    <row r="6140" spans="1:12" s="86" customFormat="1">
      <c r="A6140" s="1" t="s">
        <v>170</v>
      </c>
      <c r="C6140" s="2">
        <v>2</v>
      </c>
      <c r="D6140" s="353"/>
      <c r="E6140" s="353"/>
      <c r="F6140" s="353"/>
      <c r="G6140" s="353"/>
      <c r="H6140" s="3" t="s">
        <v>173</v>
      </c>
      <c r="I6140" s="1" t="s">
        <v>5360</v>
      </c>
      <c r="J6140" s="44" t="s">
        <v>8033</v>
      </c>
      <c r="K6140" s="58">
        <v>2016</v>
      </c>
      <c r="L6140" s="545"/>
    </row>
    <row r="6141" spans="1:12" s="86" customFormat="1">
      <c r="A6141" s="1" t="s">
        <v>170</v>
      </c>
      <c r="C6141" s="2">
        <v>3</v>
      </c>
      <c r="D6141" s="353"/>
      <c r="E6141" s="353"/>
      <c r="F6141" s="353"/>
      <c r="G6141" s="353"/>
      <c r="H6141" s="3" t="s">
        <v>174</v>
      </c>
      <c r="I6141" s="1" t="s">
        <v>5360</v>
      </c>
      <c r="J6141" s="44" t="s">
        <v>8033</v>
      </c>
      <c r="K6141" s="58">
        <v>2016</v>
      </c>
      <c r="L6141" s="545"/>
    </row>
    <row r="6142" spans="1:12" s="86" customFormat="1">
      <c r="A6142" s="7" t="s">
        <v>199</v>
      </c>
      <c r="B6142" s="1"/>
      <c r="C6142" s="2">
        <v>5</v>
      </c>
      <c r="D6142" s="353"/>
      <c r="E6142" s="353"/>
      <c r="F6142" s="353"/>
      <c r="G6142" s="353"/>
      <c r="H6142" s="3" t="s">
        <v>3317</v>
      </c>
      <c r="I6142" s="1" t="s">
        <v>3316</v>
      </c>
      <c r="J6142" s="44" t="s">
        <v>8033</v>
      </c>
      <c r="K6142" s="58">
        <v>2016</v>
      </c>
      <c r="L6142" s="545"/>
    </row>
    <row r="6143" spans="1:12" s="86" customFormat="1">
      <c r="A6143" s="7" t="s">
        <v>204</v>
      </c>
      <c r="C6143" s="2">
        <v>1</v>
      </c>
      <c r="D6143" s="353"/>
      <c r="E6143" s="353"/>
      <c r="F6143" s="353"/>
      <c r="G6143" s="353"/>
      <c r="H6143" s="3" t="s">
        <v>206</v>
      </c>
      <c r="I6143" s="1" t="s">
        <v>5361</v>
      </c>
      <c r="J6143" s="44" t="s">
        <v>8033</v>
      </c>
      <c r="K6143" s="58">
        <v>2016</v>
      </c>
      <c r="L6143" s="545"/>
    </row>
    <row r="6144" spans="1:12" s="86" customFormat="1">
      <c r="A6144" s="7" t="s">
        <v>204</v>
      </c>
      <c r="C6144" s="2">
        <v>2</v>
      </c>
      <c r="D6144" s="353"/>
      <c r="E6144" s="353"/>
      <c r="F6144" s="353"/>
      <c r="G6144" s="353"/>
      <c r="H6144" s="3" t="s">
        <v>207</v>
      </c>
      <c r="I6144" s="1" t="s">
        <v>5361</v>
      </c>
      <c r="J6144" s="44" t="s">
        <v>8033</v>
      </c>
      <c r="K6144" s="58">
        <v>2016</v>
      </c>
      <c r="L6144" s="545"/>
    </row>
    <row r="6145" spans="1:12" s="86" customFormat="1">
      <c r="A6145" s="7" t="s">
        <v>204</v>
      </c>
      <c r="C6145" s="2">
        <v>3</v>
      </c>
      <c r="D6145" s="353"/>
      <c r="E6145" s="353"/>
      <c r="F6145" s="353"/>
      <c r="G6145" s="353"/>
      <c r="H6145" s="3" t="s">
        <v>208</v>
      </c>
      <c r="I6145" s="1" t="s">
        <v>5361</v>
      </c>
      <c r="J6145" s="44" t="s">
        <v>8033</v>
      </c>
      <c r="K6145" s="58">
        <v>2016</v>
      </c>
      <c r="L6145" s="545"/>
    </row>
    <row r="6146" spans="1:12" s="86" customFormat="1">
      <c r="A6146" s="7" t="s">
        <v>252</v>
      </c>
      <c r="C6146" s="2">
        <v>1</v>
      </c>
      <c r="D6146" s="353"/>
      <c r="E6146" s="353"/>
      <c r="F6146" s="353"/>
      <c r="G6146" s="353"/>
      <c r="H6146" s="3" t="s">
        <v>254</v>
      </c>
      <c r="I6146" s="1" t="s">
        <v>5362</v>
      </c>
      <c r="J6146" s="44" t="s">
        <v>8033</v>
      </c>
      <c r="K6146" s="58">
        <v>2016</v>
      </c>
      <c r="L6146" s="545"/>
    </row>
    <row r="6147" spans="1:12" s="86" customFormat="1">
      <c r="A6147" s="7" t="s">
        <v>252</v>
      </c>
      <c r="C6147" s="2">
        <v>2</v>
      </c>
      <c r="D6147" s="353"/>
      <c r="E6147" s="353"/>
      <c r="F6147" s="353"/>
      <c r="G6147" s="353"/>
      <c r="H6147" s="3" t="s">
        <v>255</v>
      </c>
      <c r="I6147" s="1" t="s">
        <v>5362</v>
      </c>
      <c r="J6147" s="44" t="s">
        <v>8033</v>
      </c>
      <c r="K6147" s="58">
        <v>2016</v>
      </c>
      <c r="L6147" s="545"/>
    </row>
    <row r="6148" spans="1:12" s="86" customFormat="1">
      <c r="A6148" s="1" t="s">
        <v>2293</v>
      </c>
      <c r="C6148" s="2">
        <v>1</v>
      </c>
      <c r="D6148" s="353"/>
      <c r="E6148" s="353"/>
      <c r="F6148" s="353"/>
      <c r="G6148" s="353"/>
      <c r="H6148" s="3" t="s">
        <v>262</v>
      </c>
      <c r="I6148" s="1" t="s">
        <v>5364</v>
      </c>
      <c r="J6148" s="44" t="s">
        <v>8033</v>
      </c>
      <c r="K6148" s="58">
        <v>2016</v>
      </c>
      <c r="L6148" s="545"/>
    </row>
    <row r="6149" spans="1:12" s="86" customFormat="1">
      <c r="A6149" s="1" t="s">
        <v>2293</v>
      </c>
      <c r="C6149" s="2">
        <v>2</v>
      </c>
      <c r="D6149" s="353"/>
      <c r="E6149" s="353"/>
      <c r="F6149" s="353"/>
      <c r="G6149" s="353"/>
      <c r="H6149" s="3" t="s">
        <v>263</v>
      </c>
      <c r="I6149" s="1" t="s">
        <v>5364</v>
      </c>
      <c r="J6149" s="44" t="s">
        <v>8033</v>
      </c>
      <c r="K6149" s="58">
        <v>2016</v>
      </c>
      <c r="L6149" s="545"/>
    </row>
    <row r="6150" spans="1:12" s="86" customFormat="1">
      <c r="A6150" s="7" t="s">
        <v>2301</v>
      </c>
      <c r="C6150" s="2">
        <v>1</v>
      </c>
      <c r="D6150" s="353"/>
      <c r="E6150" s="353"/>
      <c r="F6150" s="353"/>
      <c r="G6150" s="353"/>
      <c r="H6150" s="3" t="s">
        <v>2304</v>
      </c>
      <c r="I6150" s="1" t="s">
        <v>5448</v>
      </c>
      <c r="J6150" s="44" t="s">
        <v>8033</v>
      </c>
      <c r="K6150" s="58">
        <v>2016</v>
      </c>
      <c r="L6150" s="545"/>
    </row>
    <row r="6151" spans="1:12" s="86" customFormat="1">
      <c r="A6151" s="7" t="s">
        <v>2355</v>
      </c>
      <c r="C6151" s="2">
        <v>1</v>
      </c>
      <c r="D6151" s="353"/>
      <c r="E6151" s="353"/>
      <c r="F6151" s="353"/>
      <c r="G6151" s="353"/>
      <c r="H6151" s="3" t="s">
        <v>2348</v>
      </c>
      <c r="I6151" s="1" t="s">
        <v>5365</v>
      </c>
      <c r="J6151" s="44" t="s">
        <v>8033</v>
      </c>
      <c r="K6151" s="58">
        <v>2016</v>
      </c>
      <c r="L6151" s="545"/>
    </row>
    <row r="6152" spans="1:12" s="86" customFormat="1">
      <c r="A6152" s="7" t="s">
        <v>2355</v>
      </c>
      <c r="C6152" s="2">
        <v>2</v>
      </c>
      <c r="D6152" s="353"/>
      <c r="E6152" s="353"/>
      <c r="F6152" s="353"/>
      <c r="G6152" s="353"/>
      <c r="H6152" s="3" t="s">
        <v>2349</v>
      </c>
      <c r="I6152" s="1" t="s">
        <v>5365</v>
      </c>
      <c r="J6152" s="44" t="s">
        <v>8033</v>
      </c>
      <c r="K6152" s="58">
        <v>2016</v>
      </c>
      <c r="L6152" s="545"/>
    </row>
    <row r="6153" spans="1:12" s="86" customFormat="1">
      <c r="A6153" s="7" t="s">
        <v>2355</v>
      </c>
      <c r="C6153" s="2">
        <v>3</v>
      </c>
      <c r="D6153" s="353"/>
      <c r="E6153" s="353"/>
      <c r="F6153" s="353"/>
      <c r="G6153" s="353"/>
      <c r="H6153" s="3" t="s">
        <v>2350</v>
      </c>
      <c r="I6153" s="1" t="s">
        <v>5365</v>
      </c>
      <c r="J6153" s="44" t="s">
        <v>8033</v>
      </c>
      <c r="K6153" s="58">
        <v>2016</v>
      </c>
      <c r="L6153" s="545"/>
    </row>
    <row r="6154" spans="1:12" s="86" customFormat="1">
      <c r="A6154" s="7" t="s">
        <v>2355</v>
      </c>
      <c r="C6154" s="2">
        <v>4</v>
      </c>
      <c r="D6154" s="353"/>
      <c r="E6154" s="353"/>
      <c r="F6154" s="353"/>
      <c r="G6154" s="353"/>
      <c r="H6154" s="3" t="s">
        <v>2351</v>
      </c>
      <c r="I6154" s="1" t="s">
        <v>5365</v>
      </c>
      <c r="J6154" s="44" t="s">
        <v>8033</v>
      </c>
      <c r="K6154" s="58">
        <v>2016</v>
      </c>
      <c r="L6154" s="545"/>
    </row>
    <row r="6155" spans="1:12" s="86" customFormat="1">
      <c r="A6155" s="7" t="s">
        <v>2355</v>
      </c>
      <c r="C6155" s="2">
        <v>5</v>
      </c>
      <c r="D6155" s="353"/>
      <c r="E6155" s="353"/>
      <c r="F6155" s="353"/>
      <c r="G6155" s="353"/>
      <c r="H6155" s="3" t="s">
        <v>2352</v>
      </c>
      <c r="I6155" s="1" t="s">
        <v>5365</v>
      </c>
      <c r="J6155" s="44" t="s">
        <v>8033</v>
      </c>
      <c r="K6155" s="58">
        <v>2016</v>
      </c>
      <c r="L6155" s="545"/>
    </row>
    <row r="6156" spans="1:12" s="86" customFormat="1">
      <c r="A6156" s="7" t="s">
        <v>2355</v>
      </c>
      <c r="C6156" s="2">
        <v>6</v>
      </c>
      <c r="D6156" s="353"/>
      <c r="E6156" s="353"/>
      <c r="F6156" s="353"/>
      <c r="G6156" s="353"/>
      <c r="H6156" s="3" t="s">
        <v>2353</v>
      </c>
      <c r="I6156" s="1" t="s">
        <v>5365</v>
      </c>
      <c r="J6156" s="44" t="s">
        <v>8033</v>
      </c>
      <c r="K6156" s="58">
        <v>2016</v>
      </c>
      <c r="L6156" s="545"/>
    </row>
    <row r="6157" spans="1:12" s="86" customFormat="1">
      <c r="A6157" s="7" t="s">
        <v>2355</v>
      </c>
      <c r="C6157" s="2">
        <v>7</v>
      </c>
      <c r="D6157" s="353"/>
      <c r="E6157" s="353"/>
      <c r="F6157" s="353"/>
      <c r="G6157" s="353"/>
      <c r="H6157" s="3" t="s">
        <v>2354</v>
      </c>
      <c r="I6157" s="1" t="s">
        <v>5365</v>
      </c>
      <c r="J6157" s="44" t="s">
        <v>8033</v>
      </c>
      <c r="K6157" s="58">
        <v>2016</v>
      </c>
      <c r="L6157" s="545"/>
    </row>
    <row r="6158" spans="1:12" s="86" customFormat="1">
      <c r="A6158" s="7" t="s">
        <v>2371</v>
      </c>
      <c r="C6158" s="2">
        <v>1</v>
      </c>
      <c r="D6158" s="353"/>
      <c r="E6158" s="353"/>
      <c r="F6158" s="353"/>
      <c r="G6158" s="353"/>
      <c r="H6158" s="3" t="s">
        <v>2374</v>
      </c>
      <c r="I6158" s="1" t="s">
        <v>5367</v>
      </c>
      <c r="J6158" s="44" t="s">
        <v>8033</v>
      </c>
      <c r="K6158" s="58">
        <v>2016</v>
      </c>
      <c r="L6158" s="545"/>
    </row>
    <row r="6159" spans="1:12" s="86" customFormat="1">
      <c r="A6159" s="7" t="s">
        <v>2371</v>
      </c>
      <c r="C6159" s="2">
        <v>2</v>
      </c>
      <c r="D6159" s="353"/>
      <c r="E6159" s="353"/>
      <c r="F6159" s="353"/>
      <c r="G6159" s="353"/>
      <c r="H6159" s="3" t="s">
        <v>2375</v>
      </c>
      <c r="I6159" s="1" t="s">
        <v>5367</v>
      </c>
      <c r="J6159" s="44" t="s">
        <v>8033</v>
      </c>
      <c r="K6159" s="58">
        <v>2016</v>
      </c>
      <c r="L6159" s="545"/>
    </row>
    <row r="6160" spans="1:12" s="86" customFormat="1">
      <c r="A6160" s="7" t="s">
        <v>2371</v>
      </c>
      <c r="C6160" s="2">
        <v>3</v>
      </c>
      <c r="D6160" s="353"/>
      <c r="E6160" s="353"/>
      <c r="F6160" s="353"/>
      <c r="G6160" s="353"/>
      <c r="H6160" s="3" t="s">
        <v>2376</v>
      </c>
      <c r="I6160" s="1" t="s">
        <v>5367</v>
      </c>
      <c r="J6160" s="44" t="s">
        <v>8033</v>
      </c>
      <c r="K6160" s="58">
        <v>2016</v>
      </c>
      <c r="L6160" s="545"/>
    </row>
    <row r="6161" spans="1:12" s="86" customFormat="1">
      <c r="A6161" s="7" t="s">
        <v>2371</v>
      </c>
      <c r="C6161" s="2">
        <v>4</v>
      </c>
      <c r="D6161" s="353"/>
      <c r="E6161" s="353"/>
      <c r="F6161" s="353"/>
      <c r="G6161" s="353"/>
      <c r="H6161" s="3" t="s">
        <v>2377</v>
      </c>
      <c r="I6161" s="1" t="s">
        <v>5367</v>
      </c>
      <c r="J6161" s="44" t="s">
        <v>8033</v>
      </c>
      <c r="K6161" s="58">
        <v>2016</v>
      </c>
      <c r="L6161" s="545"/>
    </row>
    <row r="6162" spans="1:12" s="86" customFormat="1">
      <c r="A6162" s="7" t="s">
        <v>2371</v>
      </c>
      <c r="C6162" s="2">
        <v>5</v>
      </c>
      <c r="D6162" s="353"/>
      <c r="E6162" s="353"/>
      <c r="F6162" s="353"/>
      <c r="G6162" s="353"/>
      <c r="H6162" s="3" t="s">
        <v>2378</v>
      </c>
      <c r="I6162" s="1" t="s">
        <v>5367</v>
      </c>
      <c r="J6162" s="44" t="s">
        <v>8033</v>
      </c>
      <c r="K6162" s="58">
        <v>2016</v>
      </c>
      <c r="L6162" s="545"/>
    </row>
    <row r="6163" spans="1:12" s="86" customFormat="1">
      <c r="A6163" s="7" t="s">
        <v>2371</v>
      </c>
      <c r="C6163" s="2">
        <v>6</v>
      </c>
      <c r="D6163" s="353"/>
      <c r="E6163" s="353"/>
      <c r="F6163" s="353"/>
      <c r="G6163" s="353"/>
      <c r="H6163" s="3" t="s">
        <v>2351</v>
      </c>
      <c r="I6163" s="1" t="s">
        <v>5367</v>
      </c>
      <c r="J6163" s="44" t="s">
        <v>8033</v>
      </c>
      <c r="K6163" s="58">
        <v>2016</v>
      </c>
      <c r="L6163" s="545"/>
    </row>
    <row r="6164" spans="1:12" s="86" customFormat="1">
      <c r="A6164" s="7" t="s">
        <v>2371</v>
      </c>
      <c r="C6164" s="2">
        <v>7</v>
      </c>
      <c r="D6164" s="353"/>
      <c r="E6164" s="353"/>
      <c r="F6164" s="353"/>
      <c r="G6164" s="353"/>
      <c r="H6164" s="3" t="s">
        <v>2379</v>
      </c>
      <c r="I6164" s="1" t="s">
        <v>5367</v>
      </c>
      <c r="J6164" s="44" t="s">
        <v>8033</v>
      </c>
      <c r="K6164" s="58">
        <v>2016</v>
      </c>
      <c r="L6164" s="545"/>
    </row>
    <row r="6165" spans="1:12" s="86" customFormat="1">
      <c r="A6165" s="7" t="s">
        <v>2371</v>
      </c>
      <c r="C6165" s="2">
        <v>8</v>
      </c>
      <c r="D6165" s="353"/>
      <c r="E6165" s="353"/>
      <c r="F6165" s="353"/>
      <c r="G6165" s="353"/>
      <c r="H6165" s="3" t="s">
        <v>2380</v>
      </c>
      <c r="I6165" s="1" t="s">
        <v>5367</v>
      </c>
      <c r="J6165" s="44" t="s">
        <v>8033</v>
      </c>
      <c r="K6165" s="58">
        <v>2016</v>
      </c>
      <c r="L6165" s="545"/>
    </row>
    <row r="6166" spans="1:12" s="86" customFormat="1">
      <c r="A6166" s="7" t="s">
        <v>5368</v>
      </c>
      <c r="C6166" s="2">
        <v>1</v>
      </c>
      <c r="D6166" s="353"/>
      <c r="E6166" s="353"/>
      <c r="F6166" s="353"/>
      <c r="G6166" s="353"/>
      <c r="H6166" s="3" t="s">
        <v>2374</v>
      </c>
      <c r="I6166" s="1" t="s">
        <v>5371</v>
      </c>
      <c r="J6166" s="44" t="s">
        <v>8033</v>
      </c>
      <c r="K6166" s="58">
        <v>2016</v>
      </c>
      <c r="L6166" s="545"/>
    </row>
    <row r="6167" spans="1:12" s="86" customFormat="1">
      <c r="A6167" s="7" t="s">
        <v>5368</v>
      </c>
      <c r="C6167" s="2">
        <v>2</v>
      </c>
      <c r="D6167" s="353"/>
      <c r="E6167" s="353"/>
      <c r="F6167" s="353"/>
      <c r="G6167" s="353"/>
      <c r="H6167" s="3" t="s">
        <v>2375</v>
      </c>
      <c r="I6167" s="1" t="s">
        <v>5371</v>
      </c>
      <c r="J6167" s="44" t="s">
        <v>8033</v>
      </c>
      <c r="K6167" s="58">
        <v>2016</v>
      </c>
      <c r="L6167" s="545"/>
    </row>
    <row r="6168" spans="1:12" s="86" customFormat="1">
      <c r="A6168" s="7" t="s">
        <v>5368</v>
      </c>
      <c r="C6168" s="2">
        <v>3</v>
      </c>
      <c r="D6168" s="353"/>
      <c r="E6168" s="353"/>
      <c r="F6168" s="353"/>
      <c r="G6168" s="353"/>
      <c r="H6168" s="3" t="s">
        <v>2376</v>
      </c>
      <c r="I6168" s="1" t="s">
        <v>5371</v>
      </c>
      <c r="J6168" s="44" t="s">
        <v>8033</v>
      </c>
      <c r="K6168" s="58">
        <v>2016</v>
      </c>
      <c r="L6168" s="545"/>
    </row>
    <row r="6169" spans="1:12" s="86" customFormat="1">
      <c r="A6169" s="7" t="s">
        <v>5368</v>
      </c>
      <c r="C6169" s="2">
        <v>4</v>
      </c>
      <c r="D6169" s="353"/>
      <c r="E6169" s="353"/>
      <c r="F6169" s="353"/>
      <c r="G6169" s="353"/>
      <c r="H6169" s="3" t="s">
        <v>2377</v>
      </c>
      <c r="I6169" s="1" t="s">
        <v>5371</v>
      </c>
      <c r="J6169" s="44" t="s">
        <v>8033</v>
      </c>
      <c r="K6169" s="58">
        <v>2016</v>
      </c>
      <c r="L6169" s="545"/>
    </row>
    <row r="6170" spans="1:12" s="86" customFormat="1">
      <c r="A6170" s="7" t="s">
        <v>5368</v>
      </c>
      <c r="C6170" s="2">
        <v>5</v>
      </c>
      <c r="D6170" s="353"/>
      <c r="E6170" s="353"/>
      <c r="F6170" s="353"/>
      <c r="G6170" s="353"/>
      <c r="H6170" s="3" t="s">
        <v>2378</v>
      </c>
      <c r="I6170" s="1" t="s">
        <v>5371</v>
      </c>
      <c r="J6170" s="44" t="s">
        <v>8033</v>
      </c>
      <c r="K6170" s="58">
        <v>2016</v>
      </c>
      <c r="L6170" s="545"/>
    </row>
    <row r="6171" spans="1:12" s="86" customFormat="1">
      <c r="A6171" s="7" t="s">
        <v>5368</v>
      </c>
      <c r="C6171" s="2">
        <v>6</v>
      </c>
      <c r="D6171" s="353"/>
      <c r="E6171" s="353"/>
      <c r="F6171" s="353"/>
      <c r="G6171" s="353"/>
      <c r="H6171" s="3" t="s">
        <v>2351</v>
      </c>
      <c r="I6171" s="1" t="s">
        <v>5371</v>
      </c>
      <c r="J6171" s="44" t="s">
        <v>8033</v>
      </c>
      <c r="K6171" s="58">
        <v>2016</v>
      </c>
      <c r="L6171" s="545"/>
    </row>
    <row r="6172" spans="1:12" s="86" customFormat="1">
      <c r="A6172" s="7" t="s">
        <v>5368</v>
      </c>
      <c r="C6172" s="2">
        <v>7</v>
      </c>
      <c r="D6172" s="353"/>
      <c r="E6172" s="353"/>
      <c r="F6172" s="353"/>
      <c r="G6172" s="353"/>
      <c r="H6172" s="3" t="s">
        <v>2379</v>
      </c>
      <c r="I6172" s="1" t="s">
        <v>5371</v>
      </c>
      <c r="J6172" s="44" t="s">
        <v>8033</v>
      </c>
      <c r="K6172" s="58">
        <v>2016</v>
      </c>
      <c r="L6172" s="545"/>
    </row>
    <row r="6173" spans="1:12" s="86" customFormat="1">
      <c r="A6173" s="7" t="s">
        <v>5368</v>
      </c>
      <c r="C6173" s="2">
        <v>8</v>
      </c>
      <c r="D6173" s="353"/>
      <c r="E6173" s="353"/>
      <c r="F6173" s="353"/>
      <c r="G6173" s="353"/>
      <c r="H6173" s="3" t="s">
        <v>2380</v>
      </c>
      <c r="I6173" s="1" t="s">
        <v>5371</v>
      </c>
      <c r="J6173" s="44" t="s">
        <v>8033</v>
      </c>
      <c r="K6173" s="58">
        <v>2016</v>
      </c>
      <c r="L6173" s="545"/>
    </row>
    <row r="6174" spans="1:12" s="86" customFormat="1">
      <c r="A6174" s="7" t="s">
        <v>2390</v>
      </c>
      <c r="C6174" s="2">
        <v>1</v>
      </c>
      <c r="D6174" s="353"/>
      <c r="E6174" s="353"/>
      <c r="F6174" s="353"/>
      <c r="G6174" s="353"/>
      <c r="H6174" s="3" t="s">
        <v>2392</v>
      </c>
      <c r="I6174" s="7" t="s">
        <v>5372</v>
      </c>
      <c r="J6174" s="44" t="s">
        <v>8033</v>
      </c>
      <c r="K6174" s="58">
        <v>2016</v>
      </c>
      <c r="L6174" s="545"/>
    </row>
    <row r="6175" spans="1:12" s="86" customFormat="1">
      <c r="A6175" s="7" t="s">
        <v>2390</v>
      </c>
      <c r="C6175" s="2">
        <v>2</v>
      </c>
      <c r="D6175" s="353"/>
      <c r="E6175" s="353"/>
      <c r="F6175" s="353"/>
      <c r="G6175" s="353"/>
      <c r="H6175" s="3" t="s">
        <v>2393</v>
      </c>
      <c r="I6175" s="7" t="s">
        <v>5372</v>
      </c>
      <c r="J6175" s="44" t="s">
        <v>8033</v>
      </c>
      <c r="K6175" s="58">
        <v>2016</v>
      </c>
      <c r="L6175" s="545"/>
    </row>
    <row r="6176" spans="1:12" s="86" customFormat="1">
      <c r="A6176" s="7" t="s">
        <v>2390</v>
      </c>
      <c r="C6176" s="2">
        <v>3</v>
      </c>
      <c r="D6176" s="353"/>
      <c r="E6176" s="353"/>
      <c r="F6176" s="353"/>
      <c r="G6176" s="353"/>
      <c r="H6176" s="3" t="s">
        <v>2394</v>
      </c>
      <c r="I6176" s="7" t="s">
        <v>5372</v>
      </c>
      <c r="J6176" s="44" t="s">
        <v>8033</v>
      </c>
      <c r="K6176" s="58">
        <v>2016</v>
      </c>
      <c r="L6176" s="545"/>
    </row>
    <row r="6177" spans="1:12" s="86" customFormat="1">
      <c r="A6177" s="7" t="s">
        <v>2390</v>
      </c>
      <c r="C6177" s="2">
        <v>4</v>
      </c>
      <c r="D6177" s="353"/>
      <c r="E6177" s="353"/>
      <c r="F6177" s="353"/>
      <c r="G6177" s="353"/>
      <c r="H6177" s="3" t="s">
        <v>2395</v>
      </c>
      <c r="I6177" s="7" t="s">
        <v>5372</v>
      </c>
      <c r="J6177" s="44" t="s">
        <v>8033</v>
      </c>
      <c r="K6177" s="58">
        <v>2016</v>
      </c>
      <c r="L6177" s="545"/>
    </row>
    <row r="6178" spans="1:12" s="86" customFormat="1">
      <c r="A6178" s="7" t="s">
        <v>2390</v>
      </c>
      <c r="C6178" s="2">
        <v>5</v>
      </c>
      <c r="D6178" s="353"/>
      <c r="E6178" s="353"/>
      <c r="F6178" s="353"/>
      <c r="G6178" s="353"/>
      <c r="H6178" s="3" t="s">
        <v>2396</v>
      </c>
      <c r="I6178" s="7" t="s">
        <v>5372</v>
      </c>
      <c r="J6178" s="44" t="s">
        <v>8033</v>
      </c>
      <c r="K6178" s="58">
        <v>2016</v>
      </c>
      <c r="L6178" s="545"/>
    </row>
    <row r="6179" spans="1:12" s="86" customFormat="1">
      <c r="A6179" s="1" t="s">
        <v>2397</v>
      </c>
      <c r="C6179" s="2">
        <v>1</v>
      </c>
      <c r="D6179" s="353"/>
      <c r="E6179" s="353"/>
      <c r="F6179" s="353"/>
      <c r="G6179" s="353"/>
      <c r="H6179" s="3" t="s">
        <v>887</v>
      </c>
      <c r="I6179" s="1" t="s">
        <v>5373</v>
      </c>
      <c r="J6179" s="44" t="s">
        <v>8033</v>
      </c>
      <c r="K6179" s="58">
        <v>2016</v>
      </c>
      <c r="L6179" s="545"/>
    </row>
    <row r="6180" spans="1:12" s="86" customFormat="1">
      <c r="A6180" s="7" t="s">
        <v>2433</v>
      </c>
      <c r="C6180" s="2">
        <v>1</v>
      </c>
      <c r="D6180" s="353"/>
      <c r="E6180" s="353"/>
      <c r="F6180" s="353"/>
      <c r="G6180" s="353"/>
      <c r="H6180" s="3" t="s">
        <v>2435</v>
      </c>
      <c r="I6180" s="7" t="s">
        <v>5374</v>
      </c>
      <c r="J6180" s="44" t="s">
        <v>8033</v>
      </c>
      <c r="K6180" s="58">
        <v>2016</v>
      </c>
      <c r="L6180" s="545"/>
    </row>
    <row r="6181" spans="1:12" s="86" customFormat="1">
      <c r="A6181" s="7" t="s">
        <v>2466</v>
      </c>
      <c r="C6181" s="2">
        <v>1</v>
      </c>
      <c r="D6181" s="353"/>
      <c r="E6181" s="353"/>
      <c r="F6181" s="353"/>
      <c r="G6181" s="353"/>
      <c r="H6181" s="3" t="s">
        <v>2468</v>
      </c>
      <c r="I6181" s="1" t="s">
        <v>5376</v>
      </c>
      <c r="J6181" s="44" t="s">
        <v>8033</v>
      </c>
      <c r="K6181" s="58">
        <v>2016</v>
      </c>
      <c r="L6181" s="545"/>
    </row>
    <row r="6182" spans="1:12" s="86" customFormat="1">
      <c r="A6182" s="7" t="s">
        <v>2466</v>
      </c>
      <c r="C6182" s="2">
        <v>2</v>
      </c>
      <c r="D6182" s="353"/>
      <c r="E6182" s="353"/>
      <c r="F6182" s="353"/>
      <c r="G6182" s="353"/>
      <c r="H6182" s="3" t="s">
        <v>2469</v>
      </c>
      <c r="I6182" s="1" t="s">
        <v>5376</v>
      </c>
      <c r="J6182" s="44" t="s">
        <v>8033</v>
      </c>
      <c r="K6182" s="58">
        <v>2016</v>
      </c>
      <c r="L6182" s="545"/>
    </row>
    <row r="6183" spans="1:12" s="86" customFormat="1">
      <c r="A6183" s="7" t="s">
        <v>2466</v>
      </c>
      <c r="C6183" s="2">
        <v>3</v>
      </c>
      <c r="D6183" s="353"/>
      <c r="E6183" s="353"/>
      <c r="F6183" s="353"/>
      <c r="G6183" s="353"/>
      <c r="H6183" s="3" t="s">
        <v>2470</v>
      </c>
      <c r="I6183" s="1" t="s">
        <v>5376</v>
      </c>
      <c r="J6183" s="44" t="s">
        <v>8033</v>
      </c>
      <c r="K6183" s="58">
        <v>2016</v>
      </c>
      <c r="L6183" s="545"/>
    </row>
    <row r="6184" spans="1:12" s="86" customFormat="1">
      <c r="A6184" s="7" t="s">
        <v>2466</v>
      </c>
      <c r="C6184" s="2">
        <v>4</v>
      </c>
      <c r="D6184" s="353"/>
      <c r="E6184" s="353"/>
      <c r="F6184" s="353"/>
      <c r="G6184" s="353"/>
      <c r="H6184" s="3" t="s">
        <v>137</v>
      </c>
      <c r="I6184" s="1" t="s">
        <v>5376</v>
      </c>
      <c r="J6184" s="44" t="s">
        <v>8033</v>
      </c>
      <c r="K6184" s="58">
        <v>2016</v>
      </c>
      <c r="L6184" s="545"/>
    </row>
    <row r="6185" spans="1:12" s="86" customFormat="1">
      <c r="A6185" s="7" t="s">
        <v>2471</v>
      </c>
      <c r="C6185" s="2">
        <v>1</v>
      </c>
      <c r="D6185" s="353"/>
      <c r="E6185" s="353"/>
      <c r="F6185" s="353"/>
      <c r="G6185" s="353"/>
      <c r="H6185" s="3" t="s">
        <v>903</v>
      </c>
      <c r="I6185" s="1" t="s">
        <v>5377</v>
      </c>
      <c r="J6185" s="44" t="s">
        <v>8033</v>
      </c>
      <c r="K6185" s="58">
        <v>2016</v>
      </c>
      <c r="L6185" s="545"/>
    </row>
    <row r="6186" spans="1:12">
      <c r="A6186" s="7" t="s">
        <v>2485</v>
      </c>
      <c r="C6186" s="2">
        <v>1</v>
      </c>
      <c r="D6186" s="353"/>
      <c r="E6186" s="353"/>
      <c r="F6186" s="353"/>
      <c r="G6186" s="353"/>
      <c r="H6186" s="3" t="s">
        <v>4244</v>
      </c>
      <c r="I6186" s="1" t="s">
        <v>5694</v>
      </c>
      <c r="J6186" s="44" t="s">
        <v>8033</v>
      </c>
      <c r="K6186" s="58">
        <v>2016</v>
      </c>
    </row>
    <row r="6187" spans="1:12" s="86" customFormat="1">
      <c r="A6187" s="7" t="s">
        <v>2490</v>
      </c>
      <c r="C6187" s="2">
        <v>1</v>
      </c>
      <c r="D6187" s="353"/>
      <c r="E6187" s="353"/>
      <c r="F6187" s="353"/>
      <c r="G6187" s="353"/>
      <c r="H6187" s="3" t="s">
        <v>2178</v>
      </c>
      <c r="I6187" s="1" t="s">
        <v>5379</v>
      </c>
      <c r="J6187" s="44" t="s">
        <v>8033</v>
      </c>
      <c r="K6187" s="58">
        <v>2016</v>
      </c>
      <c r="L6187" s="545"/>
    </row>
    <row r="6188" spans="1:12" s="86" customFormat="1">
      <c r="A6188" s="7" t="s">
        <v>2490</v>
      </c>
      <c r="C6188" s="2">
        <v>2</v>
      </c>
      <c r="D6188" s="353"/>
      <c r="E6188" s="353"/>
      <c r="F6188" s="353"/>
      <c r="G6188" s="353"/>
      <c r="H6188" s="3" t="s">
        <v>2481</v>
      </c>
      <c r="I6188" s="1" t="s">
        <v>5379</v>
      </c>
      <c r="J6188" s="44" t="s">
        <v>8033</v>
      </c>
      <c r="K6188" s="58">
        <v>2016</v>
      </c>
      <c r="L6188" s="545"/>
    </row>
    <row r="6189" spans="1:12" s="86" customFormat="1">
      <c r="A6189" s="7" t="s">
        <v>2490</v>
      </c>
      <c r="C6189" s="2">
        <v>3</v>
      </c>
      <c r="D6189" s="353"/>
      <c r="E6189" s="353"/>
      <c r="F6189" s="353"/>
      <c r="G6189" s="353"/>
      <c r="H6189" s="3" t="s">
        <v>922</v>
      </c>
      <c r="I6189" s="1" t="s">
        <v>5379</v>
      </c>
      <c r="J6189" s="44" t="s">
        <v>8033</v>
      </c>
      <c r="K6189" s="58">
        <v>2016</v>
      </c>
      <c r="L6189" s="545"/>
    </row>
    <row r="6190" spans="1:12">
      <c r="A6190" s="87" t="s">
        <v>2492</v>
      </c>
      <c r="C6190" s="2">
        <v>1</v>
      </c>
      <c r="D6190" s="353"/>
      <c r="E6190" s="353"/>
      <c r="F6190" s="353"/>
      <c r="G6190" s="353"/>
      <c r="H6190" s="4">
        <v>15</v>
      </c>
      <c r="I6190" s="1" t="s">
        <v>5210</v>
      </c>
      <c r="J6190" s="44" t="s">
        <v>8033</v>
      </c>
      <c r="K6190" s="58">
        <v>2016</v>
      </c>
    </row>
    <row r="6191" spans="1:12">
      <c r="A6191" s="87" t="s">
        <v>2492</v>
      </c>
      <c r="C6191" s="2">
        <v>2</v>
      </c>
      <c r="D6191" s="353"/>
      <c r="E6191" s="353"/>
      <c r="F6191" s="353"/>
      <c r="G6191" s="353"/>
      <c r="H6191" s="4">
        <v>20</v>
      </c>
      <c r="I6191" s="1" t="s">
        <v>5211</v>
      </c>
      <c r="J6191" s="44" t="s">
        <v>8033</v>
      </c>
      <c r="K6191" s="58">
        <v>2016</v>
      </c>
    </row>
    <row r="6192" spans="1:12" s="86" customFormat="1">
      <c r="A6192" s="7" t="s">
        <v>2496</v>
      </c>
      <c r="C6192" s="2">
        <v>1</v>
      </c>
      <c r="D6192" s="353"/>
      <c r="E6192" s="353"/>
      <c r="F6192" s="353"/>
      <c r="G6192" s="353"/>
      <c r="H6192" s="3">
        <v>30</v>
      </c>
      <c r="I6192" s="1" t="s">
        <v>5380</v>
      </c>
      <c r="J6192" s="44" t="s">
        <v>8033</v>
      </c>
      <c r="K6192" s="58">
        <v>2016</v>
      </c>
      <c r="L6192" s="545"/>
    </row>
    <row r="6193" spans="1:12" s="86" customFormat="1">
      <c r="A6193" s="7" t="s">
        <v>2496</v>
      </c>
      <c r="C6193" s="2">
        <v>2</v>
      </c>
      <c r="D6193" s="353"/>
      <c r="E6193" s="353"/>
      <c r="F6193" s="353"/>
      <c r="G6193" s="353"/>
      <c r="H6193" s="3">
        <v>135</v>
      </c>
      <c r="I6193" s="1" t="s">
        <v>5380</v>
      </c>
      <c r="J6193" s="44" t="s">
        <v>8033</v>
      </c>
      <c r="K6193" s="58">
        <v>2016</v>
      </c>
      <c r="L6193" s="545"/>
    </row>
    <row r="6194" spans="1:12" s="86" customFormat="1">
      <c r="A6194" s="7" t="s">
        <v>2496</v>
      </c>
      <c r="C6194" s="2">
        <v>3</v>
      </c>
      <c r="D6194" s="353"/>
      <c r="E6194" s="353"/>
      <c r="F6194" s="353"/>
      <c r="G6194" s="353"/>
      <c r="H6194" s="3" t="s">
        <v>2162</v>
      </c>
      <c r="I6194" s="1" t="s">
        <v>5380</v>
      </c>
      <c r="J6194" s="44" t="s">
        <v>8033</v>
      </c>
      <c r="K6194" s="58">
        <v>2016</v>
      </c>
      <c r="L6194" s="545"/>
    </row>
    <row r="6195" spans="1:12" s="86" customFormat="1">
      <c r="A6195" s="7" t="s">
        <v>2496</v>
      </c>
      <c r="C6195" s="2">
        <v>4</v>
      </c>
      <c r="D6195" s="353"/>
      <c r="E6195" s="353"/>
      <c r="F6195" s="353"/>
      <c r="G6195" s="353"/>
      <c r="H6195" s="3" t="s">
        <v>1686</v>
      </c>
      <c r="I6195" s="1" t="s">
        <v>5380</v>
      </c>
      <c r="J6195" s="44" t="s">
        <v>8033</v>
      </c>
      <c r="K6195" s="58">
        <v>2016</v>
      </c>
      <c r="L6195" s="545"/>
    </row>
    <row r="6196" spans="1:12" s="86" customFormat="1">
      <c r="A6196" s="7" t="s">
        <v>2496</v>
      </c>
      <c r="C6196" s="2">
        <v>5</v>
      </c>
      <c r="D6196" s="353"/>
      <c r="E6196" s="353"/>
      <c r="F6196" s="353"/>
      <c r="G6196" s="353"/>
      <c r="H6196" s="3" t="s">
        <v>1687</v>
      </c>
      <c r="I6196" s="1" t="s">
        <v>5380</v>
      </c>
      <c r="J6196" s="44" t="s">
        <v>8033</v>
      </c>
      <c r="K6196" s="58">
        <v>2016</v>
      </c>
      <c r="L6196" s="545"/>
    </row>
    <row r="6197" spans="1:12" s="86" customFormat="1">
      <c r="A6197" s="7" t="s">
        <v>2496</v>
      </c>
      <c r="C6197" s="2">
        <v>6</v>
      </c>
      <c r="D6197" s="353"/>
      <c r="E6197" s="353"/>
      <c r="F6197" s="353"/>
      <c r="G6197" s="353"/>
      <c r="H6197" s="3" t="s">
        <v>1688</v>
      </c>
      <c r="I6197" s="1" t="s">
        <v>5380</v>
      </c>
      <c r="J6197" s="44" t="s">
        <v>8033</v>
      </c>
      <c r="K6197" s="58">
        <v>2016</v>
      </c>
      <c r="L6197" s="545"/>
    </row>
    <row r="6198" spans="1:12" s="86" customFormat="1">
      <c r="A6198" s="7" t="s">
        <v>2496</v>
      </c>
      <c r="C6198" s="2">
        <v>7</v>
      </c>
      <c r="D6198" s="353"/>
      <c r="E6198" s="353"/>
      <c r="F6198" s="353"/>
      <c r="G6198" s="353"/>
      <c r="H6198" s="3" t="s">
        <v>1689</v>
      </c>
      <c r="I6198" s="1" t="s">
        <v>5380</v>
      </c>
      <c r="J6198" s="44" t="s">
        <v>8033</v>
      </c>
      <c r="K6198" s="58">
        <v>2016</v>
      </c>
      <c r="L6198" s="545"/>
    </row>
    <row r="6199" spans="1:12" s="86" customFormat="1">
      <c r="A6199" s="7" t="s">
        <v>2498</v>
      </c>
      <c r="C6199" s="2">
        <v>3</v>
      </c>
      <c r="D6199" s="353"/>
      <c r="E6199" s="353"/>
      <c r="F6199" s="353"/>
      <c r="G6199" s="353"/>
      <c r="H6199" s="3" t="s">
        <v>2534</v>
      </c>
      <c r="I6199" s="1" t="s">
        <v>1782</v>
      </c>
      <c r="J6199" s="44" t="s">
        <v>8033</v>
      </c>
      <c r="K6199" s="58">
        <v>2016</v>
      </c>
      <c r="L6199" s="545"/>
    </row>
    <row r="6200" spans="1:12" s="86" customFormat="1">
      <c r="A6200" s="7" t="s">
        <v>2498</v>
      </c>
      <c r="C6200" s="2">
        <v>4</v>
      </c>
      <c r="D6200" s="353"/>
      <c r="E6200" s="353"/>
      <c r="F6200" s="353"/>
      <c r="G6200" s="353"/>
      <c r="H6200" s="3" t="s">
        <v>2535</v>
      </c>
      <c r="I6200" s="1" t="s">
        <v>1782</v>
      </c>
      <c r="J6200" s="44" t="s">
        <v>8033</v>
      </c>
      <c r="K6200" s="58">
        <v>2016</v>
      </c>
      <c r="L6200" s="545"/>
    </row>
    <row r="6201" spans="1:12" s="86" customFormat="1">
      <c r="A6201" s="7" t="s">
        <v>2498</v>
      </c>
      <c r="C6201" s="2">
        <v>5</v>
      </c>
      <c r="D6201" s="353"/>
      <c r="E6201" s="353"/>
      <c r="F6201" s="353"/>
      <c r="G6201" s="353"/>
      <c r="H6201" s="3" t="s">
        <v>59</v>
      </c>
      <c r="I6201" s="1" t="s">
        <v>1782</v>
      </c>
      <c r="J6201" s="44" t="s">
        <v>8033</v>
      </c>
      <c r="K6201" s="58">
        <v>2016</v>
      </c>
      <c r="L6201" s="545"/>
    </row>
    <row r="6202" spans="1:12" s="86" customFormat="1">
      <c r="A6202" s="7" t="s">
        <v>2498</v>
      </c>
      <c r="C6202" s="2">
        <v>6</v>
      </c>
      <c r="D6202" s="353"/>
      <c r="E6202" s="353"/>
      <c r="F6202" s="353"/>
      <c r="G6202" s="353"/>
      <c r="H6202" s="3" t="s">
        <v>60</v>
      </c>
      <c r="I6202" s="1" t="s">
        <v>1782</v>
      </c>
      <c r="J6202" s="44" t="s">
        <v>8033</v>
      </c>
      <c r="K6202" s="58">
        <v>2016</v>
      </c>
      <c r="L6202" s="545"/>
    </row>
    <row r="6203" spans="1:12" s="86" customFormat="1">
      <c r="A6203" s="7" t="s">
        <v>2514</v>
      </c>
      <c r="B6203" s="1"/>
      <c r="C6203" s="2">
        <v>1</v>
      </c>
      <c r="D6203" s="353"/>
      <c r="E6203" s="353"/>
      <c r="F6203" s="353"/>
      <c r="G6203" s="353"/>
      <c r="H6203" s="3" t="s">
        <v>2516</v>
      </c>
      <c r="I6203" s="1" t="s">
        <v>5381</v>
      </c>
      <c r="J6203" s="44" t="s">
        <v>8033</v>
      </c>
      <c r="K6203" s="58">
        <v>2016</v>
      </c>
      <c r="L6203" s="545"/>
    </row>
    <row r="6204" spans="1:12" s="86" customFormat="1">
      <c r="A6204" s="7" t="s">
        <v>2531</v>
      </c>
      <c r="B6204" s="1"/>
      <c r="C6204" s="2">
        <v>1</v>
      </c>
      <c r="D6204" s="353"/>
      <c r="E6204" s="353"/>
      <c r="F6204" s="353"/>
      <c r="G6204" s="353"/>
      <c r="H6204" s="3">
        <v>40</v>
      </c>
      <c r="I6204" s="1" t="s">
        <v>5383</v>
      </c>
      <c r="J6204" s="44" t="s">
        <v>8033</v>
      </c>
      <c r="K6204" s="58">
        <v>2016</v>
      </c>
      <c r="L6204" s="545"/>
    </row>
    <row r="6205" spans="1:12" s="86" customFormat="1">
      <c r="A6205" s="7" t="s">
        <v>2531</v>
      </c>
      <c r="B6205" s="1"/>
      <c r="C6205" s="2">
        <v>2</v>
      </c>
      <c r="D6205" s="353"/>
      <c r="E6205" s="353"/>
      <c r="F6205" s="353"/>
      <c r="G6205" s="353"/>
      <c r="H6205" s="3" t="s">
        <v>2534</v>
      </c>
      <c r="I6205" s="1" t="s">
        <v>5383</v>
      </c>
      <c r="J6205" s="44" t="s">
        <v>8033</v>
      </c>
      <c r="K6205" s="58">
        <v>2016</v>
      </c>
      <c r="L6205" s="545"/>
    </row>
    <row r="6206" spans="1:12" s="86" customFormat="1">
      <c r="A6206" s="7" t="s">
        <v>2531</v>
      </c>
      <c r="B6206" s="1"/>
      <c r="C6206" s="2">
        <v>3</v>
      </c>
      <c r="D6206" s="353"/>
      <c r="E6206" s="353"/>
      <c r="F6206" s="353"/>
      <c r="G6206" s="353"/>
      <c r="H6206" s="3" t="s">
        <v>2535</v>
      </c>
      <c r="I6206" s="1" t="s">
        <v>5383</v>
      </c>
      <c r="J6206" s="44" t="s">
        <v>8033</v>
      </c>
      <c r="K6206" s="58">
        <v>2016</v>
      </c>
      <c r="L6206" s="545"/>
    </row>
    <row r="6207" spans="1:12" s="86" customFormat="1">
      <c r="A6207" s="7" t="s">
        <v>2531</v>
      </c>
      <c r="B6207" s="1"/>
      <c r="C6207" s="2">
        <v>4</v>
      </c>
      <c r="D6207" s="353"/>
      <c r="E6207" s="353"/>
      <c r="F6207" s="353"/>
      <c r="G6207" s="353"/>
      <c r="H6207" s="3" t="s">
        <v>59</v>
      </c>
      <c r="I6207" s="1" t="s">
        <v>5383</v>
      </c>
      <c r="J6207" s="44" t="s">
        <v>8033</v>
      </c>
      <c r="K6207" s="58">
        <v>2016</v>
      </c>
      <c r="L6207" s="545"/>
    </row>
    <row r="6208" spans="1:12" s="86" customFormat="1">
      <c r="A6208" s="7" t="s">
        <v>2531</v>
      </c>
      <c r="B6208" s="1"/>
      <c r="C6208" s="2">
        <v>5</v>
      </c>
      <c r="D6208" s="353"/>
      <c r="E6208" s="353"/>
      <c r="F6208" s="353"/>
      <c r="G6208" s="353"/>
      <c r="H6208" s="3" t="s">
        <v>60</v>
      </c>
      <c r="I6208" s="1" t="s">
        <v>5383</v>
      </c>
      <c r="J6208" s="44" t="s">
        <v>8033</v>
      </c>
      <c r="K6208" s="58">
        <v>2016</v>
      </c>
      <c r="L6208" s="545"/>
    </row>
    <row r="6209" spans="1:12" s="86" customFormat="1">
      <c r="A6209" s="7" t="s">
        <v>2536</v>
      </c>
      <c r="C6209" s="2">
        <v>1</v>
      </c>
      <c r="D6209" s="353"/>
      <c r="E6209" s="353"/>
      <c r="F6209" s="353"/>
      <c r="G6209" s="353"/>
      <c r="H6209" s="3" t="s">
        <v>2538</v>
      </c>
      <c r="I6209" s="1" t="s">
        <v>5384</v>
      </c>
      <c r="J6209" s="44" t="s">
        <v>8033</v>
      </c>
      <c r="K6209" s="58">
        <v>2016</v>
      </c>
      <c r="L6209" s="545"/>
    </row>
    <row r="6210" spans="1:12" s="86" customFormat="1">
      <c r="A6210" s="7" t="s">
        <v>2536</v>
      </c>
      <c r="C6210" s="2">
        <v>2</v>
      </c>
      <c r="D6210" s="353"/>
      <c r="E6210" s="353"/>
      <c r="F6210" s="353"/>
      <c r="G6210" s="353"/>
      <c r="H6210" s="3" t="s">
        <v>2539</v>
      </c>
      <c r="I6210" s="1" t="s">
        <v>5384</v>
      </c>
      <c r="J6210" s="44" t="s">
        <v>8033</v>
      </c>
      <c r="K6210" s="58">
        <v>2016</v>
      </c>
      <c r="L6210" s="545"/>
    </row>
    <row r="6211" spans="1:12" s="86" customFormat="1">
      <c r="A6211" s="7" t="s">
        <v>2536</v>
      </c>
      <c r="C6211" s="2">
        <v>3</v>
      </c>
      <c r="D6211" s="353"/>
      <c r="E6211" s="353"/>
      <c r="F6211" s="353"/>
      <c r="G6211" s="353"/>
      <c r="H6211" s="3" t="s">
        <v>150</v>
      </c>
      <c r="I6211" s="1" t="s">
        <v>5384</v>
      </c>
      <c r="J6211" s="44" t="s">
        <v>8033</v>
      </c>
      <c r="K6211" s="58">
        <v>2016</v>
      </c>
      <c r="L6211" s="545"/>
    </row>
    <row r="6212" spans="1:12" s="86" customFormat="1">
      <c r="A6212" s="7" t="s">
        <v>2536</v>
      </c>
      <c r="C6212" s="2">
        <v>4</v>
      </c>
      <c r="D6212" s="353"/>
      <c r="E6212" s="353"/>
      <c r="F6212" s="353"/>
      <c r="G6212" s="353"/>
      <c r="H6212" s="3" t="s">
        <v>2178</v>
      </c>
      <c r="I6212" s="1" t="s">
        <v>5384</v>
      </c>
      <c r="J6212" s="44" t="s">
        <v>8033</v>
      </c>
      <c r="K6212" s="58">
        <v>2016</v>
      </c>
      <c r="L6212" s="545"/>
    </row>
    <row r="6213" spans="1:12" s="86" customFormat="1">
      <c r="A6213" s="7" t="s">
        <v>2536</v>
      </c>
      <c r="C6213" s="2">
        <v>5</v>
      </c>
      <c r="D6213" s="353"/>
      <c r="E6213" s="353"/>
      <c r="F6213" s="353"/>
      <c r="G6213" s="353"/>
      <c r="H6213" s="3" t="s">
        <v>2481</v>
      </c>
      <c r="I6213" s="1" t="s">
        <v>5384</v>
      </c>
      <c r="J6213" s="44" t="s">
        <v>8033</v>
      </c>
      <c r="K6213" s="58">
        <v>2016</v>
      </c>
      <c r="L6213" s="545"/>
    </row>
    <row r="6214" spans="1:12" s="86" customFormat="1">
      <c r="A6214" s="7" t="s">
        <v>2536</v>
      </c>
      <c r="C6214" s="2">
        <v>6</v>
      </c>
      <c r="D6214" s="353"/>
      <c r="E6214" s="353"/>
      <c r="F6214" s="353"/>
      <c r="G6214" s="353"/>
      <c r="H6214" s="3" t="s">
        <v>2482</v>
      </c>
      <c r="I6214" s="1" t="s">
        <v>5384</v>
      </c>
      <c r="J6214" s="44" t="s">
        <v>8033</v>
      </c>
      <c r="K6214" s="58">
        <v>2016</v>
      </c>
      <c r="L6214" s="545"/>
    </row>
    <row r="6215" spans="1:12" s="86" customFormat="1">
      <c r="A6215" s="7" t="s">
        <v>2536</v>
      </c>
      <c r="C6215" s="2">
        <v>7</v>
      </c>
      <c r="D6215" s="353"/>
      <c r="E6215" s="353"/>
      <c r="F6215" s="353"/>
      <c r="G6215" s="353"/>
      <c r="H6215" s="3" t="s">
        <v>2540</v>
      </c>
      <c r="I6215" s="1" t="s">
        <v>5384</v>
      </c>
      <c r="J6215" s="44" t="s">
        <v>8033</v>
      </c>
      <c r="K6215" s="58">
        <v>2016</v>
      </c>
      <c r="L6215" s="545"/>
    </row>
    <row r="6216" spans="1:12" s="86" customFormat="1">
      <c r="A6216" s="7" t="s">
        <v>2536</v>
      </c>
      <c r="C6216" s="2">
        <v>8</v>
      </c>
      <c r="D6216" s="353"/>
      <c r="E6216" s="353"/>
      <c r="F6216" s="353"/>
      <c r="G6216" s="353"/>
      <c r="H6216" s="3" t="s">
        <v>2162</v>
      </c>
      <c r="I6216" s="1" t="s">
        <v>5384</v>
      </c>
      <c r="J6216" s="44" t="s">
        <v>8033</v>
      </c>
      <c r="K6216" s="58">
        <v>2016</v>
      </c>
      <c r="L6216" s="545"/>
    </row>
    <row r="6217" spans="1:12" s="86" customFormat="1">
      <c r="A6217" s="7" t="s">
        <v>2536</v>
      </c>
      <c r="C6217" s="2">
        <v>9</v>
      </c>
      <c r="D6217" s="353"/>
      <c r="E6217" s="353"/>
      <c r="F6217" s="353"/>
      <c r="G6217" s="353"/>
      <c r="H6217" s="3" t="s">
        <v>1686</v>
      </c>
      <c r="I6217" s="1" t="s">
        <v>5384</v>
      </c>
      <c r="J6217" s="44" t="s">
        <v>8033</v>
      </c>
      <c r="K6217" s="58">
        <v>2016</v>
      </c>
      <c r="L6217" s="545"/>
    </row>
    <row r="6218" spans="1:12" s="86" customFormat="1">
      <c r="A6218" s="7" t="s">
        <v>2536</v>
      </c>
      <c r="C6218" s="2">
        <v>10</v>
      </c>
      <c r="D6218" s="353"/>
      <c r="E6218" s="353"/>
      <c r="F6218" s="353"/>
      <c r="G6218" s="353"/>
      <c r="H6218" s="3" t="s">
        <v>1687</v>
      </c>
      <c r="I6218" s="1" t="s">
        <v>5384</v>
      </c>
      <c r="J6218" s="44" t="s">
        <v>8033</v>
      </c>
      <c r="K6218" s="58">
        <v>2016</v>
      </c>
      <c r="L6218" s="545"/>
    </row>
    <row r="6219" spans="1:12" s="86" customFormat="1">
      <c r="A6219" s="7" t="s">
        <v>2536</v>
      </c>
      <c r="C6219" s="2">
        <v>11</v>
      </c>
      <c r="D6219" s="353"/>
      <c r="E6219" s="353"/>
      <c r="F6219" s="353"/>
      <c r="G6219" s="353"/>
      <c r="H6219" s="3" t="s">
        <v>1688</v>
      </c>
      <c r="I6219" s="1" t="s">
        <v>5384</v>
      </c>
      <c r="J6219" s="44" t="s">
        <v>8033</v>
      </c>
      <c r="K6219" s="58">
        <v>2016</v>
      </c>
      <c r="L6219" s="545"/>
    </row>
    <row r="6220" spans="1:12" s="86" customFormat="1">
      <c r="A6220" s="7" t="s">
        <v>2536</v>
      </c>
      <c r="C6220" s="2">
        <v>12</v>
      </c>
      <c r="D6220" s="353"/>
      <c r="E6220" s="353"/>
      <c r="F6220" s="353"/>
      <c r="G6220" s="353"/>
      <c r="H6220" s="3" t="s">
        <v>1689</v>
      </c>
      <c r="I6220" s="1" t="s">
        <v>5384</v>
      </c>
      <c r="J6220" s="44" t="s">
        <v>8033</v>
      </c>
      <c r="K6220" s="58">
        <v>2016</v>
      </c>
      <c r="L6220" s="545"/>
    </row>
    <row r="6221" spans="1:12" s="86" customFormat="1">
      <c r="A6221" s="1" t="s">
        <v>5449</v>
      </c>
      <c r="C6221" s="2">
        <v>1</v>
      </c>
      <c r="D6221" s="353"/>
      <c r="E6221" s="353"/>
      <c r="F6221" s="353"/>
      <c r="G6221" s="353"/>
      <c r="H6221" s="3" t="s">
        <v>2304</v>
      </c>
      <c r="I6221" s="7" t="s">
        <v>5451</v>
      </c>
      <c r="J6221" s="44" t="s">
        <v>8033</v>
      </c>
      <c r="K6221" s="58">
        <v>2016</v>
      </c>
      <c r="L6221" s="545"/>
    </row>
    <row r="6222" spans="1:12" s="86" customFormat="1">
      <c r="A6222" s="14" t="s">
        <v>2546</v>
      </c>
      <c r="B6222" s="1"/>
      <c r="C6222" s="12">
        <v>1</v>
      </c>
      <c r="D6222" s="397"/>
      <c r="E6222" s="397"/>
      <c r="F6222" s="397"/>
      <c r="G6222" s="397"/>
      <c r="H6222" s="16" t="s">
        <v>2549</v>
      </c>
      <c r="I6222" s="6" t="s">
        <v>5386</v>
      </c>
      <c r="J6222" s="44" t="s">
        <v>8033</v>
      </c>
      <c r="K6222" s="58">
        <v>2016</v>
      </c>
      <c r="L6222" s="545"/>
    </row>
    <row r="6223" spans="1:12" s="86" customFormat="1">
      <c r="A6223" s="14" t="s">
        <v>2546</v>
      </c>
      <c r="B6223" s="1"/>
      <c r="C6223" s="12">
        <v>2</v>
      </c>
      <c r="D6223" s="397"/>
      <c r="E6223" s="397"/>
      <c r="F6223" s="397"/>
      <c r="G6223" s="397"/>
      <c r="H6223" s="16" t="s">
        <v>2550</v>
      </c>
      <c r="I6223" s="6" t="s">
        <v>5386</v>
      </c>
      <c r="J6223" s="44" t="s">
        <v>8033</v>
      </c>
      <c r="K6223" s="58">
        <v>2016</v>
      </c>
      <c r="L6223" s="545"/>
    </row>
    <row r="6224" spans="1:12" s="86" customFormat="1">
      <c r="A6224" s="14" t="s">
        <v>2546</v>
      </c>
      <c r="B6224" s="1"/>
      <c r="C6224" s="12">
        <v>3</v>
      </c>
      <c r="D6224" s="397"/>
      <c r="E6224" s="397"/>
      <c r="F6224" s="397"/>
      <c r="G6224" s="397"/>
      <c r="H6224" s="16" t="s">
        <v>2551</v>
      </c>
      <c r="I6224" s="6" t="s">
        <v>5386</v>
      </c>
      <c r="J6224" s="44" t="s">
        <v>8033</v>
      </c>
      <c r="K6224" s="58">
        <v>2016</v>
      </c>
      <c r="L6224" s="545"/>
    </row>
    <row r="6225" spans="1:12" s="86" customFormat="1">
      <c r="A6225" s="14" t="s">
        <v>2546</v>
      </c>
      <c r="B6225" s="1"/>
      <c r="C6225" s="12">
        <v>4</v>
      </c>
      <c r="D6225" s="397"/>
      <c r="E6225" s="397"/>
      <c r="F6225" s="397"/>
      <c r="G6225" s="397"/>
      <c r="H6225" s="16" t="s">
        <v>2552</v>
      </c>
      <c r="I6225" s="6" t="s">
        <v>5386</v>
      </c>
      <c r="J6225" s="44" t="s">
        <v>8033</v>
      </c>
      <c r="K6225" s="58">
        <v>2016</v>
      </c>
      <c r="L6225" s="545"/>
    </row>
    <row r="6226" spans="1:12" s="86" customFormat="1">
      <c r="A6226" s="14" t="s">
        <v>2546</v>
      </c>
      <c r="B6226" s="1"/>
      <c r="C6226" s="12">
        <v>5</v>
      </c>
      <c r="D6226" s="397"/>
      <c r="E6226" s="397"/>
      <c r="F6226" s="397"/>
      <c r="G6226" s="397"/>
      <c r="H6226" s="16" t="s">
        <v>2553</v>
      </c>
      <c r="I6226" s="6" t="s">
        <v>5386</v>
      </c>
      <c r="J6226" s="44" t="s">
        <v>8033</v>
      </c>
      <c r="K6226" s="58">
        <v>2016</v>
      </c>
      <c r="L6226" s="545"/>
    </row>
    <row r="6227" spans="1:12" s="86" customFormat="1">
      <c r="A6227" s="14" t="s">
        <v>2546</v>
      </c>
      <c r="B6227" s="1"/>
      <c r="C6227" s="12">
        <v>6</v>
      </c>
      <c r="D6227" s="397"/>
      <c r="E6227" s="397"/>
      <c r="F6227" s="397"/>
      <c r="G6227" s="397"/>
      <c r="H6227" s="16" t="s">
        <v>2554</v>
      </c>
      <c r="I6227" s="6" t="s">
        <v>5386</v>
      </c>
      <c r="J6227" s="44" t="s">
        <v>8033</v>
      </c>
      <c r="K6227" s="58">
        <v>2016</v>
      </c>
      <c r="L6227" s="545"/>
    </row>
    <row r="6228" spans="1:12" s="86" customFormat="1">
      <c r="A6228" s="14" t="s">
        <v>2546</v>
      </c>
      <c r="B6228" s="1"/>
      <c r="C6228" s="12">
        <v>7</v>
      </c>
      <c r="D6228" s="397"/>
      <c r="E6228" s="397"/>
      <c r="F6228" s="397"/>
      <c r="G6228" s="397"/>
      <c r="H6228" s="16" t="s">
        <v>2555</v>
      </c>
      <c r="I6228" s="6" t="s">
        <v>5386</v>
      </c>
      <c r="J6228" s="44" t="s">
        <v>8033</v>
      </c>
      <c r="K6228" s="58">
        <v>2016</v>
      </c>
      <c r="L6228" s="545"/>
    </row>
    <row r="6229" spans="1:12" s="86" customFormat="1">
      <c r="A6229" s="14" t="s">
        <v>2546</v>
      </c>
      <c r="B6229" s="1"/>
      <c r="C6229" s="12">
        <v>8</v>
      </c>
      <c r="D6229" s="397"/>
      <c r="E6229" s="397"/>
      <c r="F6229" s="397"/>
      <c r="G6229" s="397"/>
      <c r="H6229" s="16" t="s">
        <v>2556</v>
      </c>
      <c r="I6229" s="6" t="s">
        <v>5386</v>
      </c>
      <c r="J6229" s="44" t="s">
        <v>8033</v>
      </c>
      <c r="K6229" s="58">
        <v>2016</v>
      </c>
      <c r="L6229" s="545"/>
    </row>
    <row r="6230" spans="1:12" s="86" customFormat="1">
      <c r="A6230" s="14" t="s">
        <v>2546</v>
      </c>
      <c r="B6230" s="1"/>
      <c r="C6230" s="12">
        <v>9</v>
      </c>
      <c r="D6230" s="397"/>
      <c r="E6230" s="397"/>
      <c r="F6230" s="397"/>
      <c r="G6230" s="397"/>
      <c r="H6230" s="16" t="s">
        <v>2557</v>
      </c>
      <c r="I6230" s="6" t="s">
        <v>5386</v>
      </c>
      <c r="J6230" s="44" t="s">
        <v>8033</v>
      </c>
      <c r="K6230" s="58">
        <v>2016</v>
      </c>
      <c r="L6230" s="545"/>
    </row>
    <row r="6231" spans="1:12" s="86" customFormat="1">
      <c r="A6231" s="14" t="s">
        <v>2546</v>
      </c>
      <c r="B6231" s="1"/>
      <c r="C6231" s="12">
        <v>10</v>
      </c>
      <c r="D6231" s="397"/>
      <c r="E6231" s="397"/>
      <c r="F6231" s="397"/>
      <c r="G6231" s="397"/>
      <c r="H6231" s="16" t="s">
        <v>2558</v>
      </c>
      <c r="I6231" s="6" t="s">
        <v>5386</v>
      </c>
      <c r="J6231" s="44" t="s">
        <v>8033</v>
      </c>
      <c r="K6231" s="58">
        <v>2016</v>
      </c>
      <c r="L6231" s="545"/>
    </row>
    <row r="6232" spans="1:12" s="86" customFormat="1">
      <c r="A6232" s="14" t="s">
        <v>2546</v>
      </c>
      <c r="B6232" s="1"/>
      <c r="C6232" s="12">
        <v>11</v>
      </c>
      <c r="D6232" s="397"/>
      <c r="E6232" s="397"/>
      <c r="F6232" s="397"/>
      <c r="G6232" s="397"/>
      <c r="H6232" s="16" t="s">
        <v>2559</v>
      </c>
      <c r="I6232" s="6" t="s">
        <v>5386</v>
      </c>
      <c r="J6232" s="44" t="s">
        <v>8033</v>
      </c>
      <c r="K6232" s="58">
        <v>2016</v>
      </c>
      <c r="L6232" s="545"/>
    </row>
    <row r="6233" spans="1:12" s="86" customFormat="1">
      <c r="A6233" s="14" t="s">
        <v>2560</v>
      </c>
      <c r="B6233" s="1"/>
      <c r="C6233" s="12">
        <v>1</v>
      </c>
      <c r="D6233" s="397"/>
      <c r="E6233" s="397"/>
      <c r="F6233" s="397"/>
      <c r="G6233" s="397"/>
      <c r="H6233" s="16" t="s">
        <v>2562</v>
      </c>
      <c r="I6233" s="6" t="s">
        <v>5391</v>
      </c>
      <c r="J6233" s="44" t="s">
        <v>8033</v>
      </c>
      <c r="K6233" s="58">
        <v>2016</v>
      </c>
      <c r="L6233" s="545"/>
    </row>
    <row r="6234" spans="1:12" s="86" customFormat="1">
      <c r="A6234" s="14" t="s">
        <v>2560</v>
      </c>
      <c r="B6234" s="1"/>
      <c r="C6234" s="12">
        <v>2</v>
      </c>
      <c r="D6234" s="397"/>
      <c r="E6234" s="397"/>
      <c r="F6234" s="397"/>
      <c r="G6234" s="397"/>
      <c r="H6234" s="16" t="s">
        <v>2563</v>
      </c>
      <c r="I6234" s="6" t="s">
        <v>5391</v>
      </c>
      <c r="J6234" s="44" t="s">
        <v>8033</v>
      </c>
      <c r="K6234" s="58">
        <v>2016</v>
      </c>
      <c r="L6234" s="545"/>
    </row>
    <row r="6235" spans="1:12" s="86" customFormat="1">
      <c r="A6235" s="14" t="s">
        <v>2560</v>
      </c>
      <c r="B6235" s="1"/>
      <c r="C6235" s="12">
        <v>3</v>
      </c>
      <c r="D6235" s="397"/>
      <c r="E6235" s="397"/>
      <c r="F6235" s="397"/>
      <c r="G6235" s="397"/>
      <c r="H6235" s="16" t="s">
        <v>2564</v>
      </c>
      <c r="I6235" s="6" t="s">
        <v>5391</v>
      </c>
      <c r="J6235" s="44" t="s">
        <v>8033</v>
      </c>
      <c r="K6235" s="58">
        <v>2016</v>
      </c>
      <c r="L6235" s="545"/>
    </row>
    <row r="6236" spans="1:12" s="86" customFormat="1">
      <c r="A6236" s="14" t="s">
        <v>2560</v>
      </c>
      <c r="B6236" s="1"/>
      <c r="C6236" s="12">
        <v>4</v>
      </c>
      <c r="D6236" s="397"/>
      <c r="E6236" s="397"/>
      <c r="F6236" s="397"/>
      <c r="G6236" s="397"/>
      <c r="H6236" s="16" t="s">
        <v>2565</v>
      </c>
      <c r="I6236" s="6" t="s">
        <v>5391</v>
      </c>
      <c r="J6236" s="44" t="s">
        <v>8033</v>
      </c>
      <c r="K6236" s="58">
        <v>2016</v>
      </c>
      <c r="L6236" s="545"/>
    </row>
    <row r="6237" spans="1:12" s="86" customFormat="1">
      <c r="A6237" s="14" t="s">
        <v>2578</v>
      </c>
      <c r="B6237" s="1"/>
      <c r="C6237" s="12">
        <v>1</v>
      </c>
      <c r="D6237" s="397"/>
      <c r="E6237" s="397"/>
      <c r="F6237" s="397"/>
      <c r="G6237" s="397"/>
      <c r="H6237" s="13" t="s">
        <v>67</v>
      </c>
      <c r="I6237" s="6" t="s">
        <v>5393</v>
      </c>
      <c r="J6237" s="44" t="s">
        <v>8033</v>
      </c>
      <c r="K6237" s="58">
        <v>2016</v>
      </c>
      <c r="L6237" s="545"/>
    </row>
    <row r="6238" spans="1:12" s="86" customFormat="1">
      <c r="A6238" s="14" t="s">
        <v>2578</v>
      </c>
      <c r="B6238" s="1"/>
      <c r="C6238" s="12">
        <v>2</v>
      </c>
      <c r="D6238" s="397"/>
      <c r="E6238" s="397"/>
      <c r="F6238" s="397"/>
      <c r="G6238" s="397"/>
      <c r="H6238" s="13" t="s">
        <v>945</v>
      </c>
      <c r="I6238" s="6" t="s">
        <v>5393</v>
      </c>
      <c r="J6238" s="44" t="s">
        <v>8033</v>
      </c>
      <c r="K6238" s="58">
        <v>2016</v>
      </c>
      <c r="L6238" s="545"/>
    </row>
    <row r="6239" spans="1:12" s="86" customFormat="1">
      <c r="A6239" s="14" t="s">
        <v>2578</v>
      </c>
      <c r="B6239" s="1"/>
      <c r="C6239" s="12">
        <v>3</v>
      </c>
      <c r="D6239" s="397"/>
      <c r="E6239" s="397"/>
      <c r="F6239" s="397"/>
      <c r="G6239" s="397"/>
      <c r="H6239" s="13" t="s">
        <v>905</v>
      </c>
      <c r="I6239" s="6" t="s">
        <v>5393</v>
      </c>
      <c r="J6239" s="44" t="s">
        <v>8033</v>
      </c>
      <c r="K6239" s="58">
        <v>2016</v>
      </c>
      <c r="L6239" s="545"/>
    </row>
    <row r="6240" spans="1:12" s="86" customFormat="1">
      <c r="A6240" s="14" t="s">
        <v>2578</v>
      </c>
      <c r="B6240" s="1"/>
      <c r="C6240" s="12">
        <v>4</v>
      </c>
      <c r="D6240" s="397"/>
      <c r="E6240" s="397"/>
      <c r="F6240" s="397"/>
      <c r="G6240" s="397"/>
      <c r="H6240" s="13" t="s">
        <v>918</v>
      </c>
      <c r="I6240" s="6" t="s">
        <v>5393</v>
      </c>
      <c r="J6240" s="44" t="s">
        <v>8033</v>
      </c>
      <c r="K6240" s="58">
        <v>2016</v>
      </c>
      <c r="L6240" s="545"/>
    </row>
    <row r="6241" spans="1:12" s="86" customFormat="1">
      <c r="A6241" s="14" t="s">
        <v>5444</v>
      </c>
      <c r="B6241" s="1"/>
      <c r="C6241" s="12">
        <v>1</v>
      </c>
      <c r="D6241" s="397"/>
      <c r="E6241" s="397"/>
      <c r="F6241" s="397"/>
      <c r="G6241" s="397"/>
      <c r="H6241" s="16" t="s">
        <v>3062</v>
      </c>
      <c r="I6241" s="14" t="s">
        <v>5447</v>
      </c>
      <c r="J6241" s="44" t="s">
        <v>8033</v>
      </c>
      <c r="K6241" s="58">
        <v>2016</v>
      </c>
      <c r="L6241" s="545"/>
    </row>
    <row r="6242" spans="1:12" s="86" customFormat="1">
      <c r="A6242" s="14" t="s">
        <v>2624</v>
      </c>
      <c r="B6242" s="1"/>
      <c r="C6242" s="12">
        <v>1</v>
      </c>
      <c r="D6242" s="397"/>
      <c r="E6242" s="397"/>
      <c r="F6242" s="397"/>
      <c r="G6242" s="397"/>
      <c r="H6242" s="13" t="s">
        <v>2627</v>
      </c>
      <c r="I6242" s="6" t="s">
        <v>5394</v>
      </c>
      <c r="J6242" s="44" t="s">
        <v>8033</v>
      </c>
      <c r="K6242" s="58">
        <v>2016</v>
      </c>
      <c r="L6242" s="545"/>
    </row>
    <row r="6243" spans="1:12" s="86" customFormat="1">
      <c r="A6243" s="1" t="s">
        <v>2647</v>
      </c>
      <c r="B6243" s="1"/>
      <c r="C6243" s="2">
        <v>1</v>
      </c>
      <c r="D6243" s="353"/>
      <c r="E6243" s="353"/>
      <c r="F6243" s="353"/>
      <c r="G6243" s="353"/>
      <c r="H6243" s="3" t="s">
        <v>2649</v>
      </c>
      <c r="I6243" s="6" t="s">
        <v>5401</v>
      </c>
      <c r="J6243" s="44" t="s">
        <v>8033</v>
      </c>
      <c r="K6243" s="58">
        <v>2016</v>
      </c>
      <c r="L6243" s="545"/>
    </row>
    <row r="6244" spans="1:12" s="86" customFormat="1">
      <c r="A6244" s="14" t="s">
        <v>2662</v>
      </c>
      <c r="B6244" s="1"/>
      <c r="C6244" s="12">
        <v>1</v>
      </c>
      <c r="D6244" s="397"/>
      <c r="E6244" s="397"/>
      <c r="F6244" s="397"/>
      <c r="G6244" s="397"/>
      <c r="H6244" s="13" t="s">
        <v>2664</v>
      </c>
      <c r="I6244" s="6" t="s">
        <v>5396</v>
      </c>
      <c r="J6244" s="44" t="s">
        <v>8033</v>
      </c>
      <c r="K6244" s="58">
        <v>2016</v>
      </c>
      <c r="L6244" s="545"/>
    </row>
    <row r="6245" spans="1:12" s="86" customFormat="1">
      <c r="A6245" s="14" t="s">
        <v>2667</v>
      </c>
      <c r="B6245" s="1"/>
      <c r="C6245" s="12">
        <v>1</v>
      </c>
      <c r="D6245" s="397"/>
      <c r="E6245" s="397"/>
      <c r="F6245" s="397"/>
      <c r="G6245" s="397"/>
      <c r="H6245" s="13" t="s">
        <v>2669</v>
      </c>
      <c r="I6245" s="6" t="s">
        <v>5398</v>
      </c>
      <c r="J6245" s="44" t="s">
        <v>8033</v>
      </c>
      <c r="K6245" s="58">
        <v>2016</v>
      </c>
      <c r="L6245" s="545"/>
    </row>
    <row r="6246" spans="1:12" s="86" customFormat="1">
      <c r="A6246" s="14" t="s">
        <v>2667</v>
      </c>
      <c r="B6246" s="1"/>
      <c r="C6246" s="12">
        <v>3</v>
      </c>
      <c r="D6246" s="397"/>
      <c r="E6246" s="397"/>
      <c r="F6246" s="397"/>
      <c r="G6246" s="397"/>
      <c r="H6246" s="13" t="s">
        <v>192</v>
      </c>
      <c r="I6246" s="6" t="s">
        <v>5398</v>
      </c>
      <c r="J6246" s="44" t="s">
        <v>8033</v>
      </c>
      <c r="K6246" s="58">
        <v>2016</v>
      </c>
      <c r="L6246" s="545"/>
    </row>
    <row r="6247" spans="1:12" s="86" customFormat="1">
      <c r="A6247" s="103" t="s">
        <v>2667</v>
      </c>
      <c r="B6247" s="1"/>
      <c r="C6247" s="104">
        <v>2</v>
      </c>
      <c r="D6247" s="406"/>
      <c r="E6247" s="406"/>
      <c r="F6247" s="406"/>
      <c r="G6247" s="406"/>
      <c r="H6247" s="105" t="s">
        <v>2670</v>
      </c>
      <c r="I6247" s="6" t="s">
        <v>5398</v>
      </c>
      <c r="J6247" s="44" t="s">
        <v>8033</v>
      </c>
      <c r="K6247" s="58">
        <v>2016</v>
      </c>
      <c r="L6247" s="545"/>
    </row>
    <row r="6248" spans="1:12" s="86" customFormat="1">
      <c r="A6248" s="103" t="s">
        <v>2667</v>
      </c>
      <c r="B6248" s="1"/>
      <c r="C6248" s="104">
        <v>4</v>
      </c>
      <c r="D6248" s="406"/>
      <c r="E6248" s="406"/>
      <c r="F6248" s="406"/>
      <c r="G6248" s="406"/>
      <c r="H6248" s="105" t="s">
        <v>2671</v>
      </c>
      <c r="I6248" s="6" t="s">
        <v>5398</v>
      </c>
      <c r="J6248" s="44" t="s">
        <v>8033</v>
      </c>
      <c r="K6248" s="58">
        <v>2016</v>
      </c>
      <c r="L6248" s="545"/>
    </row>
    <row r="6249" spans="1:12" s="86" customFormat="1">
      <c r="A6249" s="7" t="s">
        <v>2691</v>
      </c>
      <c r="B6249" s="1"/>
      <c r="C6249" s="2">
        <v>1</v>
      </c>
      <c r="D6249" s="353"/>
      <c r="E6249" s="353"/>
      <c r="F6249" s="353"/>
      <c r="G6249" s="353"/>
      <c r="H6249" s="4" t="s">
        <v>2687</v>
      </c>
      <c r="I6249" s="6" t="s">
        <v>5410</v>
      </c>
      <c r="J6249" s="44" t="s">
        <v>8033</v>
      </c>
      <c r="K6249" s="58">
        <v>2016</v>
      </c>
      <c r="L6249" s="545"/>
    </row>
    <row r="6250" spans="1:12" s="86" customFormat="1">
      <c r="A6250" s="7" t="s">
        <v>2691</v>
      </c>
      <c r="B6250" s="1"/>
      <c r="C6250" s="2">
        <v>2</v>
      </c>
      <c r="D6250" s="353"/>
      <c r="E6250" s="353"/>
      <c r="F6250" s="353"/>
      <c r="G6250" s="353"/>
      <c r="H6250" s="4" t="s">
        <v>2688</v>
      </c>
      <c r="I6250" s="6" t="s">
        <v>5410</v>
      </c>
      <c r="J6250" s="44" t="s">
        <v>8033</v>
      </c>
      <c r="K6250" s="58">
        <v>2016</v>
      </c>
      <c r="L6250" s="545"/>
    </row>
    <row r="6251" spans="1:12" s="86" customFormat="1">
      <c r="A6251" s="7" t="s">
        <v>2691</v>
      </c>
      <c r="B6251" s="1"/>
      <c r="C6251" s="2">
        <v>3</v>
      </c>
      <c r="D6251" s="353"/>
      <c r="E6251" s="353"/>
      <c r="F6251" s="353"/>
      <c r="G6251" s="353"/>
      <c r="H6251" s="4" t="s">
        <v>2689</v>
      </c>
      <c r="I6251" s="6" t="s">
        <v>5410</v>
      </c>
      <c r="J6251" s="44" t="s">
        <v>8033</v>
      </c>
      <c r="K6251" s="58">
        <v>2016</v>
      </c>
      <c r="L6251" s="545"/>
    </row>
    <row r="6252" spans="1:12" s="86" customFormat="1">
      <c r="A6252" s="7" t="s">
        <v>2691</v>
      </c>
      <c r="B6252" s="1"/>
      <c r="C6252" s="12">
        <v>4</v>
      </c>
      <c r="D6252" s="397"/>
      <c r="E6252" s="397"/>
      <c r="F6252" s="397"/>
      <c r="G6252" s="397"/>
      <c r="H6252" s="16" t="s">
        <v>2690</v>
      </c>
      <c r="I6252" s="6" t="s">
        <v>5410</v>
      </c>
      <c r="J6252" s="44" t="s">
        <v>8033</v>
      </c>
      <c r="K6252" s="58">
        <v>2016</v>
      </c>
      <c r="L6252" s="545"/>
    </row>
    <row r="6253" spans="1:12" s="86" customFormat="1">
      <c r="A6253" s="6" t="s">
        <v>2702</v>
      </c>
      <c r="B6253" s="1"/>
      <c r="C6253" s="12">
        <v>1</v>
      </c>
      <c r="D6253" s="397"/>
      <c r="E6253" s="397"/>
      <c r="F6253" s="397"/>
      <c r="G6253" s="397"/>
      <c r="H6253" s="13" t="s">
        <v>2704</v>
      </c>
      <c r="I6253" s="6" t="s">
        <v>5400</v>
      </c>
      <c r="J6253" s="44" t="s">
        <v>8033</v>
      </c>
      <c r="K6253" s="58">
        <v>2016</v>
      </c>
      <c r="L6253" s="545"/>
    </row>
    <row r="6254" spans="1:12" s="86" customFormat="1">
      <c r="A6254" s="14" t="s">
        <v>2705</v>
      </c>
      <c r="B6254" s="1"/>
      <c r="C6254" s="12">
        <v>1</v>
      </c>
      <c r="D6254" s="397"/>
      <c r="E6254" s="397"/>
      <c r="F6254" s="397"/>
      <c r="G6254" s="397"/>
      <c r="H6254" s="13" t="s">
        <v>2707</v>
      </c>
      <c r="I6254" s="6" t="s">
        <v>5401</v>
      </c>
      <c r="J6254" s="44" t="s">
        <v>8033</v>
      </c>
      <c r="K6254" s="58">
        <v>2016</v>
      </c>
      <c r="L6254" s="545"/>
    </row>
    <row r="6255" spans="1:12" s="86" customFormat="1">
      <c r="A6255" s="14" t="s">
        <v>2708</v>
      </c>
      <c r="B6255" s="1"/>
      <c r="C6255" s="12">
        <v>1</v>
      </c>
      <c r="D6255" s="397"/>
      <c r="E6255" s="397"/>
      <c r="F6255" s="397"/>
      <c r="G6255" s="397"/>
      <c r="H6255" s="16" t="s">
        <v>2710</v>
      </c>
      <c r="I6255" s="1" t="s">
        <v>5402</v>
      </c>
      <c r="J6255" s="44" t="s">
        <v>8033</v>
      </c>
      <c r="K6255" s="58">
        <v>2016</v>
      </c>
      <c r="L6255" s="545"/>
    </row>
    <row r="6256" spans="1:12" s="86" customFormat="1">
      <c r="A6256" s="14" t="s">
        <v>2708</v>
      </c>
      <c r="B6256" s="1"/>
      <c r="C6256" s="12">
        <v>2</v>
      </c>
      <c r="D6256" s="397"/>
      <c r="E6256" s="397"/>
      <c r="F6256" s="397"/>
      <c r="G6256" s="397"/>
      <c r="H6256" s="16" t="s">
        <v>2598</v>
      </c>
      <c r="I6256" s="1" t="s">
        <v>5402</v>
      </c>
      <c r="J6256" s="44" t="s">
        <v>8033</v>
      </c>
      <c r="K6256" s="58">
        <v>2016</v>
      </c>
      <c r="L6256" s="545"/>
    </row>
    <row r="6257" spans="1:12" s="86" customFormat="1">
      <c r="A6257" s="14" t="s">
        <v>2708</v>
      </c>
      <c r="B6257" s="1"/>
      <c r="C6257" s="12">
        <v>3</v>
      </c>
      <c r="D6257" s="397"/>
      <c r="E6257" s="397"/>
      <c r="F6257" s="397"/>
      <c r="G6257" s="397"/>
      <c r="H6257" s="16" t="s">
        <v>2712</v>
      </c>
      <c r="I6257" s="1" t="s">
        <v>5402</v>
      </c>
      <c r="J6257" s="44" t="s">
        <v>8033</v>
      </c>
      <c r="K6257" s="58">
        <v>2016</v>
      </c>
      <c r="L6257" s="545"/>
    </row>
    <row r="6258" spans="1:12" s="86" customFormat="1">
      <c r="A6258" s="14" t="s">
        <v>2728</v>
      </c>
      <c r="B6258" s="1"/>
      <c r="C6258" s="12">
        <v>1</v>
      </c>
      <c r="D6258" s="397"/>
      <c r="E6258" s="397"/>
      <c r="F6258" s="397"/>
      <c r="G6258" s="397"/>
      <c r="H6258" s="13" t="s">
        <v>2730</v>
      </c>
      <c r="I6258" s="14" t="s">
        <v>5406</v>
      </c>
      <c r="J6258" s="44" t="s">
        <v>8033</v>
      </c>
      <c r="K6258" s="58">
        <v>2016</v>
      </c>
      <c r="L6258" s="545"/>
    </row>
    <row r="6259" spans="1:12" s="86" customFormat="1">
      <c r="A6259" s="14" t="s">
        <v>2728</v>
      </c>
      <c r="B6259" s="1"/>
      <c r="C6259" s="12">
        <v>2</v>
      </c>
      <c r="D6259" s="397"/>
      <c r="E6259" s="397"/>
      <c r="F6259" s="397"/>
      <c r="G6259" s="397"/>
      <c r="H6259" s="13" t="s">
        <v>2731</v>
      </c>
      <c r="I6259" s="14" t="s">
        <v>5406</v>
      </c>
      <c r="J6259" s="44" t="s">
        <v>8033</v>
      </c>
      <c r="K6259" s="58">
        <v>2016</v>
      </c>
      <c r="L6259" s="545"/>
    </row>
    <row r="6260" spans="1:12" s="86" customFormat="1">
      <c r="A6260" s="14" t="s">
        <v>2728</v>
      </c>
      <c r="B6260" s="1"/>
      <c r="C6260" s="12">
        <v>3</v>
      </c>
      <c r="D6260" s="397"/>
      <c r="E6260" s="397"/>
      <c r="F6260" s="397"/>
      <c r="G6260" s="397"/>
      <c r="H6260" s="13" t="s">
        <v>2732</v>
      </c>
      <c r="I6260" s="14" t="s">
        <v>5406</v>
      </c>
      <c r="J6260" s="44" t="s">
        <v>8033</v>
      </c>
      <c r="K6260" s="58">
        <v>2016</v>
      </c>
      <c r="L6260" s="545"/>
    </row>
    <row r="6261" spans="1:12" s="86" customFormat="1">
      <c r="A6261" s="14" t="s">
        <v>2728</v>
      </c>
      <c r="B6261" s="1"/>
      <c r="C6261" s="12">
        <v>4</v>
      </c>
      <c r="D6261" s="397"/>
      <c r="E6261" s="397"/>
      <c r="F6261" s="397"/>
      <c r="G6261" s="397"/>
      <c r="H6261" s="13" t="s">
        <v>2733</v>
      </c>
      <c r="I6261" s="14" t="s">
        <v>5406</v>
      </c>
      <c r="J6261" s="44" t="s">
        <v>8033</v>
      </c>
      <c r="K6261" s="58">
        <v>2016</v>
      </c>
      <c r="L6261" s="545"/>
    </row>
    <row r="6262" spans="1:12" s="86" customFormat="1">
      <c r="A6262" s="14" t="s">
        <v>2761</v>
      </c>
      <c r="B6262" s="1"/>
      <c r="C6262" s="12">
        <v>1</v>
      </c>
      <c r="D6262" s="397"/>
      <c r="E6262" s="397"/>
      <c r="F6262" s="397"/>
      <c r="G6262" s="397"/>
      <c r="H6262" s="13" t="s">
        <v>2762</v>
      </c>
      <c r="I6262" s="6" t="s">
        <v>5408</v>
      </c>
      <c r="J6262" s="44" t="s">
        <v>8033</v>
      </c>
      <c r="K6262" s="58">
        <v>2016</v>
      </c>
      <c r="L6262" s="545"/>
    </row>
    <row r="6263" spans="1:12" s="86" customFormat="1">
      <c r="A6263" s="14" t="s">
        <v>2761</v>
      </c>
      <c r="B6263" s="1"/>
      <c r="C6263" s="12">
        <v>2</v>
      </c>
      <c r="D6263" s="397"/>
      <c r="E6263" s="397"/>
      <c r="F6263" s="397"/>
      <c r="G6263" s="397"/>
      <c r="H6263" s="13" t="s">
        <v>2763</v>
      </c>
      <c r="I6263" s="6" t="s">
        <v>5408</v>
      </c>
      <c r="J6263" s="44" t="s">
        <v>8033</v>
      </c>
      <c r="K6263" s="58">
        <v>2016</v>
      </c>
      <c r="L6263" s="545"/>
    </row>
    <row r="6264" spans="1:12" s="86" customFormat="1">
      <c r="A6264" s="14" t="s">
        <v>2761</v>
      </c>
      <c r="B6264" s="1"/>
      <c r="C6264" s="12">
        <v>3</v>
      </c>
      <c r="D6264" s="397"/>
      <c r="E6264" s="397"/>
      <c r="F6264" s="397"/>
      <c r="G6264" s="397"/>
      <c r="H6264" s="13" t="s">
        <v>2764</v>
      </c>
      <c r="I6264" s="6" t="s">
        <v>5408</v>
      </c>
      <c r="J6264" s="44" t="s">
        <v>8033</v>
      </c>
      <c r="K6264" s="58">
        <v>2016</v>
      </c>
      <c r="L6264" s="545"/>
    </row>
    <row r="6265" spans="1:12" s="86" customFormat="1">
      <c r="A6265" s="14" t="s">
        <v>2761</v>
      </c>
      <c r="B6265" s="1"/>
      <c r="C6265" s="12">
        <v>4</v>
      </c>
      <c r="D6265" s="397"/>
      <c r="E6265" s="397"/>
      <c r="F6265" s="397"/>
      <c r="G6265" s="397"/>
      <c r="H6265" s="13" t="s">
        <v>2765</v>
      </c>
      <c r="I6265" s="6" t="s">
        <v>5408</v>
      </c>
      <c r="J6265" s="44" t="s">
        <v>8033</v>
      </c>
      <c r="K6265" s="58">
        <v>2016</v>
      </c>
      <c r="L6265" s="545"/>
    </row>
    <row r="6266" spans="1:12" s="86" customFormat="1">
      <c r="A6266" s="14" t="s">
        <v>2761</v>
      </c>
      <c r="B6266" s="1"/>
      <c r="C6266" s="12">
        <v>5</v>
      </c>
      <c r="D6266" s="397"/>
      <c r="E6266" s="397"/>
      <c r="F6266" s="397"/>
      <c r="G6266" s="397"/>
      <c r="H6266" s="13" t="s">
        <v>2766</v>
      </c>
      <c r="I6266" s="6" t="s">
        <v>5408</v>
      </c>
      <c r="J6266" s="44" t="s">
        <v>8033</v>
      </c>
      <c r="K6266" s="58">
        <v>2016</v>
      </c>
      <c r="L6266" s="545"/>
    </row>
    <row r="6267" spans="1:12" s="86" customFormat="1">
      <c r="A6267" s="14" t="s">
        <v>2761</v>
      </c>
      <c r="B6267" s="1"/>
      <c r="C6267" s="12">
        <v>6</v>
      </c>
      <c r="D6267" s="397"/>
      <c r="E6267" s="397"/>
      <c r="F6267" s="397"/>
      <c r="G6267" s="397"/>
      <c r="H6267" s="13" t="s">
        <v>2767</v>
      </c>
      <c r="I6267" s="6" t="s">
        <v>5408</v>
      </c>
      <c r="J6267" s="44" t="s">
        <v>8033</v>
      </c>
      <c r="K6267" s="58">
        <v>2016</v>
      </c>
      <c r="L6267" s="545"/>
    </row>
    <row r="6268" spans="1:12" s="86" customFormat="1">
      <c r="A6268" s="7" t="s">
        <v>2785</v>
      </c>
      <c r="B6268" s="1"/>
      <c r="C6268" s="2">
        <v>1</v>
      </c>
      <c r="D6268" s="353"/>
      <c r="E6268" s="353"/>
      <c r="F6268" s="353"/>
      <c r="G6268" s="353"/>
      <c r="H6268" s="3" t="s">
        <v>2786</v>
      </c>
      <c r="I6268" s="35" t="s">
        <v>5411</v>
      </c>
      <c r="J6268" s="44" t="s">
        <v>8033</v>
      </c>
      <c r="K6268" s="58">
        <v>2016</v>
      </c>
      <c r="L6268" s="545"/>
    </row>
    <row r="6269" spans="1:12" s="86" customFormat="1">
      <c r="A6269" s="14" t="s">
        <v>2787</v>
      </c>
      <c r="B6269" s="1"/>
      <c r="C6269" s="12">
        <v>1</v>
      </c>
      <c r="D6269" s="397"/>
      <c r="E6269" s="397"/>
      <c r="F6269" s="397"/>
      <c r="G6269" s="397"/>
      <c r="H6269" s="13" t="s">
        <v>2789</v>
      </c>
      <c r="I6269" s="6" t="s">
        <v>5414</v>
      </c>
      <c r="J6269" s="44" t="s">
        <v>8033</v>
      </c>
      <c r="K6269" s="58">
        <v>2016</v>
      </c>
      <c r="L6269" s="545"/>
    </row>
    <row r="6270" spans="1:12">
      <c r="A6270" s="14" t="s">
        <v>2792</v>
      </c>
      <c r="C6270" s="12">
        <v>1</v>
      </c>
      <c r="D6270" s="397"/>
      <c r="E6270" s="397"/>
      <c r="F6270" s="397"/>
      <c r="G6270" s="397"/>
      <c r="H6270" s="16" t="s">
        <v>2795</v>
      </c>
      <c r="I6270" s="1" t="s">
        <v>5695</v>
      </c>
      <c r="J6270" s="44" t="s">
        <v>8033</v>
      </c>
      <c r="K6270" s="58">
        <v>2016</v>
      </c>
    </row>
    <row r="6271" spans="1:12">
      <c r="A6271" s="14" t="s">
        <v>2792</v>
      </c>
      <c r="C6271" s="12">
        <v>2</v>
      </c>
      <c r="D6271" s="397"/>
      <c r="E6271" s="397"/>
      <c r="F6271" s="397"/>
      <c r="G6271" s="397"/>
      <c r="H6271" s="16" t="s">
        <v>2797</v>
      </c>
      <c r="I6271" s="1" t="s">
        <v>5695</v>
      </c>
      <c r="J6271" s="44" t="s">
        <v>8033</v>
      </c>
      <c r="K6271" s="58">
        <v>2016</v>
      </c>
    </row>
    <row r="6272" spans="1:12">
      <c r="A6272" s="14" t="s">
        <v>2792</v>
      </c>
      <c r="C6272" s="12">
        <v>3</v>
      </c>
      <c r="D6272" s="397"/>
      <c r="E6272" s="397"/>
      <c r="F6272" s="397"/>
      <c r="G6272" s="397"/>
      <c r="H6272" s="16" t="s">
        <v>2798</v>
      </c>
      <c r="I6272" s="1" t="s">
        <v>5695</v>
      </c>
      <c r="J6272" s="44" t="s">
        <v>8033</v>
      </c>
      <c r="K6272" s="58">
        <v>2016</v>
      </c>
    </row>
    <row r="6273" spans="1:12">
      <c r="A6273" s="14" t="s">
        <v>2792</v>
      </c>
      <c r="C6273" s="12">
        <v>4</v>
      </c>
      <c r="D6273" s="397"/>
      <c r="E6273" s="397"/>
      <c r="F6273" s="397"/>
      <c r="G6273" s="397"/>
      <c r="H6273" s="16" t="s">
        <v>2799</v>
      </c>
      <c r="I6273" s="1" t="s">
        <v>5695</v>
      </c>
      <c r="J6273" s="44" t="s">
        <v>8033</v>
      </c>
      <c r="K6273" s="58">
        <v>2016</v>
      </c>
    </row>
    <row r="6274" spans="1:12" s="86" customFormat="1">
      <c r="A6274" s="14" t="s">
        <v>2822</v>
      </c>
      <c r="B6274" s="1"/>
      <c r="C6274" s="12">
        <v>1</v>
      </c>
      <c r="D6274" s="397"/>
      <c r="E6274" s="397"/>
      <c r="F6274" s="397"/>
      <c r="G6274" s="397"/>
      <c r="H6274" s="13" t="s">
        <v>2824</v>
      </c>
      <c r="I6274" s="6" t="s">
        <v>5416</v>
      </c>
      <c r="J6274" s="44" t="s">
        <v>8033</v>
      </c>
      <c r="K6274" s="58">
        <v>2016</v>
      </c>
      <c r="L6274" s="545"/>
    </row>
    <row r="6275" spans="1:12" s="86" customFormat="1">
      <c r="A6275" s="6" t="s">
        <v>2822</v>
      </c>
      <c r="B6275" s="1"/>
      <c r="C6275" s="12">
        <v>2</v>
      </c>
      <c r="D6275" s="397"/>
      <c r="E6275" s="397"/>
      <c r="F6275" s="397"/>
      <c r="G6275" s="397"/>
      <c r="H6275" s="13" t="s">
        <v>2825</v>
      </c>
      <c r="I6275" s="6" t="s">
        <v>5416</v>
      </c>
      <c r="J6275" s="44" t="s">
        <v>8033</v>
      </c>
      <c r="K6275" s="58">
        <v>2016</v>
      </c>
      <c r="L6275" s="545"/>
    </row>
    <row r="6276" spans="1:12" s="86" customFormat="1">
      <c r="A6276" s="6" t="s">
        <v>2822</v>
      </c>
      <c r="C6276" s="12">
        <v>3</v>
      </c>
      <c r="D6276" s="397"/>
      <c r="E6276" s="397"/>
      <c r="F6276" s="397"/>
      <c r="G6276" s="397"/>
      <c r="H6276" s="13" t="s">
        <v>2826</v>
      </c>
      <c r="I6276" s="6" t="s">
        <v>5416</v>
      </c>
      <c r="J6276" s="44" t="s">
        <v>8033</v>
      </c>
      <c r="K6276" s="58">
        <v>2016</v>
      </c>
      <c r="L6276" s="545"/>
    </row>
    <row r="6277" spans="1:12" s="86" customFormat="1">
      <c r="A6277" s="14" t="s">
        <v>2822</v>
      </c>
      <c r="C6277" s="75">
        <v>4</v>
      </c>
      <c r="D6277" s="1183"/>
      <c r="E6277" s="1183"/>
      <c r="F6277" s="1183"/>
      <c r="G6277" s="1183"/>
      <c r="H6277" s="13" t="s">
        <v>2828</v>
      </c>
      <c r="I6277" s="6" t="s">
        <v>5416</v>
      </c>
      <c r="J6277" s="44" t="s">
        <v>8033</v>
      </c>
      <c r="K6277" s="58">
        <v>2016</v>
      </c>
      <c r="L6277" s="545"/>
    </row>
    <row r="6278" spans="1:12" s="86" customFormat="1">
      <c r="A6278" s="7" t="s">
        <v>2796</v>
      </c>
      <c r="B6278" s="1"/>
      <c r="C6278" s="2">
        <v>1</v>
      </c>
      <c r="D6278" s="353"/>
      <c r="E6278" s="353"/>
      <c r="F6278" s="353"/>
      <c r="G6278" s="353"/>
      <c r="H6278" s="4" t="s">
        <v>2795</v>
      </c>
      <c r="I6278" s="1" t="s">
        <v>5697</v>
      </c>
      <c r="J6278" s="44" t="s">
        <v>8033</v>
      </c>
      <c r="K6278" s="58">
        <v>2016</v>
      </c>
      <c r="L6278" s="545"/>
    </row>
    <row r="6279" spans="1:12" s="86" customFormat="1">
      <c r="A6279" s="7" t="s">
        <v>2796</v>
      </c>
      <c r="B6279" s="1"/>
      <c r="C6279" s="2">
        <v>2</v>
      </c>
      <c r="D6279" s="353"/>
      <c r="E6279" s="353"/>
      <c r="F6279" s="353"/>
      <c r="G6279" s="353"/>
      <c r="H6279" s="4" t="s">
        <v>2797</v>
      </c>
      <c r="I6279" s="1" t="s">
        <v>5697</v>
      </c>
      <c r="J6279" s="44" t="s">
        <v>8033</v>
      </c>
      <c r="K6279" s="58">
        <v>2016</v>
      </c>
      <c r="L6279" s="545"/>
    </row>
    <row r="6280" spans="1:12" s="86" customFormat="1">
      <c r="A6280" s="7" t="s">
        <v>2796</v>
      </c>
      <c r="B6280" s="1"/>
      <c r="C6280" s="2">
        <v>3</v>
      </c>
      <c r="D6280" s="353"/>
      <c r="E6280" s="353"/>
      <c r="F6280" s="353"/>
      <c r="G6280" s="353"/>
      <c r="H6280" s="4" t="s">
        <v>2798</v>
      </c>
      <c r="I6280" s="1" t="s">
        <v>5697</v>
      </c>
      <c r="J6280" s="44" t="s">
        <v>8033</v>
      </c>
      <c r="K6280" s="58">
        <v>2016</v>
      </c>
      <c r="L6280" s="545"/>
    </row>
    <row r="6281" spans="1:12" s="86" customFormat="1">
      <c r="A6281" s="7" t="s">
        <v>2796</v>
      </c>
      <c r="B6281" s="1"/>
      <c r="C6281" s="2">
        <v>4</v>
      </c>
      <c r="D6281" s="353"/>
      <c r="E6281" s="353"/>
      <c r="F6281" s="353"/>
      <c r="G6281" s="353"/>
      <c r="H6281" s="4" t="s">
        <v>2799</v>
      </c>
      <c r="I6281" s="1" t="s">
        <v>5697</v>
      </c>
      <c r="J6281" s="44" t="s">
        <v>8033</v>
      </c>
      <c r="K6281" s="58">
        <v>2016</v>
      </c>
      <c r="L6281" s="545"/>
    </row>
    <row r="6282" spans="1:12" s="86" customFormat="1">
      <c r="A6282" s="7" t="s">
        <v>2872</v>
      </c>
      <c r="C6282" s="8">
        <v>1</v>
      </c>
      <c r="D6282" s="1187"/>
      <c r="E6282" s="1187"/>
      <c r="F6282" s="1187"/>
      <c r="G6282" s="1187"/>
      <c r="H6282" s="9" t="s">
        <v>2871</v>
      </c>
      <c r="I6282" s="14" t="s">
        <v>5418</v>
      </c>
      <c r="J6282" s="44" t="s">
        <v>8033</v>
      </c>
      <c r="K6282" s="58">
        <v>2016</v>
      </c>
      <c r="L6282" s="545"/>
    </row>
    <row r="6283" spans="1:12" s="86" customFormat="1">
      <c r="A6283" s="7" t="s">
        <v>2872</v>
      </c>
      <c r="C6283" s="8">
        <v>2</v>
      </c>
      <c r="D6283" s="1187"/>
      <c r="E6283" s="1187"/>
      <c r="F6283" s="1187"/>
      <c r="G6283" s="1187"/>
      <c r="H6283" s="9" t="s">
        <v>2873</v>
      </c>
      <c r="I6283" s="14" t="s">
        <v>5418</v>
      </c>
      <c r="J6283" s="44" t="s">
        <v>8033</v>
      </c>
      <c r="K6283" s="58">
        <v>2016</v>
      </c>
      <c r="L6283" s="545"/>
    </row>
    <row r="6284" spans="1:12" s="86" customFormat="1">
      <c r="A6284" s="7" t="s">
        <v>2872</v>
      </c>
      <c r="C6284" s="8">
        <v>3</v>
      </c>
      <c r="D6284" s="1187"/>
      <c r="E6284" s="1187"/>
      <c r="F6284" s="1187"/>
      <c r="G6284" s="1187"/>
      <c r="H6284" s="9" t="s">
        <v>2874</v>
      </c>
      <c r="I6284" s="14" t="s">
        <v>5418</v>
      </c>
      <c r="J6284" s="44" t="s">
        <v>8033</v>
      </c>
      <c r="K6284" s="58">
        <v>2016</v>
      </c>
      <c r="L6284" s="545"/>
    </row>
    <row r="6285" spans="1:12" s="86" customFormat="1">
      <c r="A6285" s="14" t="s">
        <v>2901</v>
      </c>
      <c r="B6285" s="1"/>
      <c r="C6285" s="12">
        <v>1</v>
      </c>
      <c r="D6285" s="397"/>
      <c r="E6285" s="397"/>
      <c r="F6285" s="397"/>
      <c r="G6285" s="397"/>
      <c r="H6285" s="16" t="s">
        <v>2902</v>
      </c>
      <c r="I6285" s="14" t="s">
        <v>5420</v>
      </c>
      <c r="J6285" s="44" t="s">
        <v>8033</v>
      </c>
      <c r="K6285" s="58">
        <v>2016</v>
      </c>
      <c r="L6285" s="545"/>
    </row>
    <row r="6286" spans="1:12" s="86" customFormat="1">
      <c r="A6286" s="7" t="s">
        <v>2903</v>
      </c>
      <c r="B6286" s="1"/>
      <c r="C6286" s="2">
        <v>1</v>
      </c>
      <c r="D6286" s="353"/>
      <c r="E6286" s="353"/>
      <c r="F6286" s="353"/>
      <c r="G6286" s="353"/>
      <c r="H6286" s="4" t="s">
        <v>2902</v>
      </c>
      <c r="I6286" s="6" t="s">
        <v>5701</v>
      </c>
      <c r="J6286" s="44" t="s">
        <v>8033</v>
      </c>
      <c r="K6286" s="58">
        <v>2016</v>
      </c>
      <c r="L6286" s="545"/>
    </row>
    <row r="6287" spans="1:12" s="86" customFormat="1">
      <c r="A6287" s="14" t="s">
        <v>2905</v>
      </c>
      <c r="B6287" s="1"/>
      <c r="C6287" s="12">
        <v>1</v>
      </c>
      <c r="D6287" s="397"/>
      <c r="E6287" s="397"/>
      <c r="F6287" s="397"/>
      <c r="G6287" s="397"/>
      <c r="H6287" s="13" t="s">
        <v>2907</v>
      </c>
      <c r="I6287" s="14" t="s">
        <v>5423</v>
      </c>
      <c r="J6287" s="44" t="s">
        <v>8033</v>
      </c>
      <c r="K6287" s="58">
        <v>2016</v>
      </c>
      <c r="L6287" s="545"/>
    </row>
    <row r="6288" spans="1:12" s="86" customFormat="1">
      <c r="A6288" s="14" t="s">
        <v>2905</v>
      </c>
      <c r="B6288" s="1"/>
      <c r="C6288" s="12">
        <v>2</v>
      </c>
      <c r="D6288" s="397"/>
      <c r="E6288" s="397"/>
      <c r="F6288" s="397"/>
      <c r="G6288" s="397"/>
      <c r="H6288" s="13" t="s">
        <v>2908</v>
      </c>
      <c r="I6288" s="14" t="s">
        <v>5423</v>
      </c>
      <c r="J6288" s="44" t="s">
        <v>8033</v>
      </c>
      <c r="K6288" s="58">
        <v>2016</v>
      </c>
      <c r="L6288" s="545"/>
    </row>
    <row r="6289" spans="1:12" s="86" customFormat="1">
      <c r="A6289" s="14" t="s">
        <v>2905</v>
      </c>
      <c r="B6289" s="1"/>
      <c r="C6289" s="12">
        <v>3</v>
      </c>
      <c r="D6289" s="397"/>
      <c r="E6289" s="397"/>
      <c r="F6289" s="397"/>
      <c r="G6289" s="397"/>
      <c r="H6289" s="13" t="s">
        <v>2909</v>
      </c>
      <c r="I6289" s="14" t="s">
        <v>5423</v>
      </c>
      <c r="J6289" s="44" t="s">
        <v>8033</v>
      </c>
      <c r="K6289" s="58">
        <v>2016</v>
      </c>
      <c r="L6289" s="545"/>
    </row>
    <row r="6290" spans="1:12" s="86" customFormat="1">
      <c r="A6290" s="14" t="s">
        <v>2905</v>
      </c>
      <c r="B6290" s="1"/>
      <c r="C6290" s="12">
        <v>4</v>
      </c>
      <c r="D6290" s="397"/>
      <c r="E6290" s="397"/>
      <c r="F6290" s="397"/>
      <c r="G6290" s="397"/>
      <c r="H6290" s="13" t="s">
        <v>2910</v>
      </c>
      <c r="I6290" s="14" t="s">
        <v>5423</v>
      </c>
      <c r="J6290" s="44" t="s">
        <v>8033</v>
      </c>
      <c r="K6290" s="58">
        <v>2016</v>
      </c>
      <c r="L6290" s="545"/>
    </row>
    <row r="6291" spans="1:12" s="86" customFormat="1">
      <c r="A6291" s="14" t="s">
        <v>2905</v>
      </c>
      <c r="B6291" s="1"/>
      <c r="C6291" s="12">
        <v>5</v>
      </c>
      <c r="D6291" s="397"/>
      <c r="E6291" s="397"/>
      <c r="F6291" s="397"/>
      <c r="G6291" s="397"/>
      <c r="H6291" s="13" t="s">
        <v>2911</v>
      </c>
      <c r="I6291" s="14" t="s">
        <v>5423</v>
      </c>
      <c r="J6291" s="44" t="s">
        <v>8033</v>
      </c>
      <c r="K6291" s="58">
        <v>2016</v>
      </c>
      <c r="L6291" s="545"/>
    </row>
    <row r="6292" spans="1:12" s="86" customFormat="1">
      <c r="A6292" s="14" t="s">
        <v>2923</v>
      </c>
      <c r="C6292" s="12">
        <v>1</v>
      </c>
      <c r="D6292" s="397"/>
      <c r="E6292" s="397"/>
      <c r="F6292" s="397"/>
      <c r="G6292" s="397"/>
      <c r="H6292" s="13" t="s">
        <v>2925</v>
      </c>
      <c r="I6292" s="14" t="s">
        <v>5424</v>
      </c>
      <c r="J6292" s="44" t="s">
        <v>8033</v>
      </c>
      <c r="K6292" s="58">
        <v>2016</v>
      </c>
      <c r="L6292" s="545"/>
    </row>
    <row r="6293" spans="1:12" s="86" customFormat="1">
      <c r="A6293" s="108" t="s">
        <v>2923</v>
      </c>
      <c r="C6293" s="106">
        <v>2</v>
      </c>
      <c r="D6293" s="1182"/>
      <c r="E6293" s="1182"/>
      <c r="F6293" s="1182"/>
      <c r="G6293" s="1182"/>
      <c r="H6293" s="107" t="s">
        <v>2926</v>
      </c>
      <c r="I6293" s="14" t="s">
        <v>5424</v>
      </c>
      <c r="J6293" s="44" t="s">
        <v>8033</v>
      </c>
      <c r="K6293" s="58">
        <v>2016</v>
      </c>
      <c r="L6293" s="545"/>
    </row>
    <row r="6294" spans="1:12" s="86" customFormat="1">
      <c r="A6294" s="14" t="s">
        <v>2930</v>
      </c>
      <c r="C6294" s="12">
        <v>1</v>
      </c>
      <c r="D6294" s="397"/>
      <c r="E6294" s="397"/>
      <c r="F6294" s="397"/>
      <c r="G6294" s="397"/>
      <c r="H6294" s="13" t="s">
        <v>2932</v>
      </c>
      <c r="I6294" s="6" t="s">
        <v>5425</v>
      </c>
      <c r="J6294" s="44" t="s">
        <v>8033</v>
      </c>
      <c r="K6294" s="58">
        <v>2016</v>
      </c>
      <c r="L6294" s="545"/>
    </row>
    <row r="6295" spans="1:12" s="86" customFormat="1">
      <c r="A6295" s="14" t="s">
        <v>2930</v>
      </c>
      <c r="C6295" s="12">
        <v>2</v>
      </c>
      <c r="D6295" s="397"/>
      <c r="E6295" s="397"/>
      <c r="F6295" s="397"/>
      <c r="G6295" s="397"/>
      <c r="H6295" s="13" t="s">
        <v>2933</v>
      </c>
      <c r="I6295" s="6" t="s">
        <v>5425</v>
      </c>
      <c r="J6295" s="44" t="s">
        <v>8033</v>
      </c>
      <c r="K6295" s="58">
        <v>2016</v>
      </c>
      <c r="L6295" s="545"/>
    </row>
    <row r="6296" spans="1:12" s="86" customFormat="1">
      <c r="A6296" s="14" t="s">
        <v>2930</v>
      </c>
      <c r="C6296" s="12">
        <v>3</v>
      </c>
      <c r="D6296" s="397"/>
      <c r="E6296" s="397"/>
      <c r="F6296" s="397"/>
      <c r="G6296" s="397"/>
      <c r="H6296" s="13" t="s">
        <v>2934</v>
      </c>
      <c r="I6296" s="6" t="s">
        <v>5425</v>
      </c>
      <c r="J6296" s="44" t="s">
        <v>8033</v>
      </c>
      <c r="K6296" s="58">
        <v>2016</v>
      </c>
      <c r="L6296" s="545"/>
    </row>
    <row r="6297" spans="1:12" s="86" customFormat="1">
      <c r="A6297" s="14" t="s">
        <v>2930</v>
      </c>
      <c r="C6297" s="12">
        <v>4</v>
      </c>
      <c r="D6297" s="397"/>
      <c r="E6297" s="397"/>
      <c r="F6297" s="397"/>
      <c r="G6297" s="397"/>
      <c r="H6297" s="13" t="s">
        <v>2935</v>
      </c>
      <c r="I6297" s="6" t="s">
        <v>5425</v>
      </c>
      <c r="J6297" s="44" t="s">
        <v>8033</v>
      </c>
      <c r="K6297" s="58">
        <v>2016</v>
      </c>
      <c r="L6297" s="545"/>
    </row>
    <row r="6298" spans="1:12" s="86" customFormat="1">
      <c r="A6298" s="14" t="s">
        <v>2936</v>
      </c>
      <c r="B6298" s="1"/>
      <c r="C6298" s="12">
        <v>1</v>
      </c>
      <c r="D6298" s="397"/>
      <c r="E6298" s="397"/>
      <c r="F6298" s="397"/>
      <c r="G6298" s="397"/>
      <c r="H6298" s="13" t="s">
        <v>2937</v>
      </c>
      <c r="I6298" s="14" t="s">
        <v>5426</v>
      </c>
      <c r="J6298" s="44" t="s">
        <v>8033</v>
      </c>
      <c r="K6298" s="58">
        <v>2016</v>
      </c>
      <c r="L6298" s="545"/>
    </row>
    <row r="6299" spans="1:12" s="86" customFormat="1">
      <c r="A6299" s="14" t="s">
        <v>2942</v>
      </c>
      <c r="B6299" s="1"/>
      <c r="C6299" s="12">
        <v>1</v>
      </c>
      <c r="D6299" s="397"/>
      <c r="E6299" s="397"/>
      <c r="F6299" s="397"/>
      <c r="G6299" s="397"/>
      <c r="H6299" s="13" t="s">
        <v>2944</v>
      </c>
      <c r="I6299" s="6" t="s">
        <v>5429</v>
      </c>
      <c r="J6299" s="44" t="s">
        <v>8033</v>
      </c>
      <c r="K6299" s="58">
        <v>2016</v>
      </c>
      <c r="L6299" s="545"/>
    </row>
    <row r="6300" spans="1:12" s="86" customFormat="1">
      <c r="A6300" s="14" t="s">
        <v>2945</v>
      </c>
      <c r="B6300" s="1"/>
      <c r="C6300" s="12">
        <v>1</v>
      </c>
      <c r="D6300" s="397"/>
      <c r="E6300" s="397"/>
      <c r="F6300" s="397"/>
      <c r="G6300" s="397"/>
      <c r="H6300" s="13" t="s">
        <v>2947</v>
      </c>
      <c r="I6300" s="6" t="s">
        <v>5428</v>
      </c>
      <c r="J6300" s="44" t="s">
        <v>8033</v>
      </c>
      <c r="K6300" s="58">
        <v>2016</v>
      </c>
      <c r="L6300" s="545"/>
    </row>
    <row r="6301" spans="1:12" s="86" customFormat="1">
      <c r="A6301" s="14" t="s">
        <v>2945</v>
      </c>
      <c r="B6301" s="1"/>
      <c r="C6301" s="12">
        <v>2</v>
      </c>
      <c r="D6301" s="397"/>
      <c r="E6301" s="397"/>
      <c r="F6301" s="397"/>
      <c r="G6301" s="397"/>
      <c r="H6301" s="13" t="s">
        <v>2948</v>
      </c>
      <c r="I6301" s="6" t="s">
        <v>5428</v>
      </c>
      <c r="J6301" s="44" t="s">
        <v>8033</v>
      </c>
      <c r="K6301" s="58">
        <v>2016</v>
      </c>
      <c r="L6301" s="545"/>
    </row>
    <row r="6302" spans="1:12" s="86" customFormat="1">
      <c r="A6302" s="14" t="s">
        <v>2945</v>
      </c>
      <c r="B6302" s="1"/>
      <c r="C6302" s="12">
        <v>3</v>
      </c>
      <c r="D6302" s="397"/>
      <c r="E6302" s="397"/>
      <c r="F6302" s="397"/>
      <c r="G6302" s="397"/>
      <c r="H6302" s="13" t="s">
        <v>2949</v>
      </c>
      <c r="I6302" s="6" t="s">
        <v>5428</v>
      </c>
      <c r="J6302" s="44" t="s">
        <v>8033</v>
      </c>
      <c r="K6302" s="58">
        <v>2016</v>
      </c>
      <c r="L6302" s="545"/>
    </row>
    <row r="6303" spans="1:12" s="86" customFormat="1">
      <c r="A6303" s="14" t="s">
        <v>2945</v>
      </c>
      <c r="B6303" s="1"/>
      <c r="C6303" s="12">
        <v>4</v>
      </c>
      <c r="D6303" s="397"/>
      <c r="E6303" s="397"/>
      <c r="F6303" s="397"/>
      <c r="G6303" s="397"/>
      <c r="H6303" s="13" t="s">
        <v>2950</v>
      </c>
      <c r="I6303" s="6" t="s">
        <v>5428</v>
      </c>
      <c r="J6303" s="44" t="s">
        <v>8033</v>
      </c>
      <c r="K6303" s="58">
        <v>2016</v>
      </c>
      <c r="L6303" s="545"/>
    </row>
    <row r="6304" spans="1:12" s="86" customFormat="1">
      <c r="A6304" s="14" t="s">
        <v>2945</v>
      </c>
      <c r="B6304" s="1"/>
      <c r="C6304" s="12">
        <v>5</v>
      </c>
      <c r="D6304" s="397"/>
      <c r="E6304" s="397"/>
      <c r="F6304" s="397"/>
      <c r="G6304" s="397"/>
      <c r="H6304" s="13" t="s">
        <v>2951</v>
      </c>
      <c r="I6304" s="6" t="s">
        <v>5428</v>
      </c>
      <c r="J6304" s="44" t="s">
        <v>8033</v>
      </c>
      <c r="K6304" s="58">
        <v>2016</v>
      </c>
      <c r="L6304" s="545"/>
    </row>
    <row r="6305" spans="1:12" s="86" customFormat="1">
      <c r="A6305" s="14" t="s">
        <v>2945</v>
      </c>
      <c r="B6305" s="1"/>
      <c r="C6305" s="12">
        <v>6</v>
      </c>
      <c r="D6305" s="397"/>
      <c r="E6305" s="397"/>
      <c r="F6305" s="397"/>
      <c r="G6305" s="397"/>
      <c r="H6305" s="13" t="s">
        <v>2952</v>
      </c>
      <c r="I6305" s="6" t="s">
        <v>5428</v>
      </c>
      <c r="J6305" s="44" t="s">
        <v>8033</v>
      </c>
      <c r="K6305" s="58">
        <v>2016</v>
      </c>
      <c r="L6305" s="545"/>
    </row>
    <row r="6306" spans="1:12" s="86" customFormat="1">
      <c r="A6306" s="14" t="s">
        <v>2945</v>
      </c>
      <c r="B6306" s="1"/>
      <c r="C6306" s="12">
        <v>7</v>
      </c>
      <c r="D6306" s="397"/>
      <c r="E6306" s="397"/>
      <c r="F6306" s="397"/>
      <c r="G6306" s="397"/>
      <c r="H6306" s="13" t="s">
        <v>2953</v>
      </c>
      <c r="I6306" s="6" t="s">
        <v>5428</v>
      </c>
      <c r="J6306" s="44" t="s">
        <v>8033</v>
      </c>
      <c r="K6306" s="58">
        <v>2016</v>
      </c>
      <c r="L6306" s="545"/>
    </row>
    <row r="6307" spans="1:12" s="86" customFormat="1">
      <c r="A6307" s="14" t="s">
        <v>2945</v>
      </c>
      <c r="B6307" s="1"/>
      <c r="C6307" s="12">
        <v>8</v>
      </c>
      <c r="D6307" s="397"/>
      <c r="E6307" s="397"/>
      <c r="F6307" s="397"/>
      <c r="G6307" s="397"/>
      <c r="H6307" s="13" t="s">
        <v>2954</v>
      </c>
      <c r="I6307" s="6" t="s">
        <v>5428</v>
      </c>
      <c r="J6307" s="44" t="s">
        <v>8033</v>
      </c>
      <c r="K6307" s="58">
        <v>2016</v>
      </c>
      <c r="L6307" s="545"/>
    </row>
    <row r="6308" spans="1:12" s="86" customFormat="1">
      <c r="A6308" s="14" t="s">
        <v>2945</v>
      </c>
      <c r="B6308" s="1"/>
      <c r="C6308" s="12">
        <v>9</v>
      </c>
      <c r="D6308" s="397"/>
      <c r="E6308" s="397"/>
      <c r="F6308" s="397"/>
      <c r="G6308" s="397"/>
      <c r="H6308" s="13" t="s">
        <v>2955</v>
      </c>
      <c r="I6308" s="6" t="s">
        <v>5428</v>
      </c>
      <c r="J6308" s="44" t="s">
        <v>8033</v>
      </c>
      <c r="K6308" s="58">
        <v>2016</v>
      </c>
      <c r="L6308" s="545"/>
    </row>
    <row r="6309" spans="1:12" s="86" customFormat="1">
      <c r="A6309" s="14" t="s">
        <v>2945</v>
      </c>
      <c r="B6309" s="1"/>
      <c r="C6309" s="12">
        <v>10</v>
      </c>
      <c r="D6309" s="397"/>
      <c r="E6309" s="397"/>
      <c r="F6309" s="397"/>
      <c r="G6309" s="397"/>
      <c r="H6309" s="13" t="s">
        <v>2956</v>
      </c>
      <c r="I6309" s="6" t="s">
        <v>5428</v>
      </c>
      <c r="J6309" s="44" t="s">
        <v>8033</v>
      </c>
      <c r="K6309" s="58">
        <v>2016</v>
      </c>
      <c r="L6309" s="545"/>
    </row>
    <row r="6310" spans="1:12" s="86" customFormat="1">
      <c r="A6310" s="14" t="s">
        <v>2945</v>
      </c>
      <c r="B6310" s="1"/>
      <c r="C6310" s="12">
        <v>11</v>
      </c>
      <c r="D6310" s="397"/>
      <c r="E6310" s="397"/>
      <c r="F6310" s="397"/>
      <c r="G6310" s="397"/>
      <c r="H6310" s="13" t="s">
        <v>2957</v>
      </c>
      <c r="I6310" s="6" t="s">
        <v>5428</v>
      </c>
      <c r="J6310" s="44" t="s">
        <v>8033</v>
      </c>
      <c r="K6310" s="58">
        <v>2016</v>
      </c>
      <c r="L6310" s="545"/>
    </row>
    <row r="6311" spans="1:12" s="86" customFormat="1">
      <c r="A6311" s="14" t="s">
        <v>2945</v>
      </c>
      <c r="B6311" s="1"/>
      <c r="C6311" s="12">
        <v>12</v>
      </c>
      <c r="D6311" s="397"/>
      <c r="E6311" s="397"/>
      <c r="F6311" s="397"/>
      <c r="G6311" s="397"/>
      <c r="H6311" s="13" t="s">
        <v>2958</v>
      </c>
      <c r="I6311" s="6" t="s">
        <v>5428</v>
      </c>
      <c r="J6311" s="44" t="s">
        <v>8033</v>
      </c>
      <c r="K6311" s="58">
        <v>2016</v>
      </c>
      <c r="L6311" s="545"/>
    </row>
    <row r="6312" spans="1:12">
      <c r="A6312" s="14" t="s">
        <v>5387</v>
      </c>
      <c r="C6312" s="12">
        <v>1</v>
      </c>
      <c r="D6312" s="397"/>
      <c r="E6312" s="397"/>
      <c r="F6312" s="397"/>
      <c r="G6312" s="397"/>
      <c r="H6312" s="16" t="s">
        <v>2549</v>
      </c>
      <c r="I6312" s="100" t="s">
        <v>5388</v>
      </c>
      <c r="J6312" s="44" t="s">
        <v>8033</v>
      </c>
      <c r="K6312" s="58">
        <v>2016</v>
      </c>
    </row>
    <row r="6313" spans="1:12">
      <c r="A6313" s="14" t="s">
        <v>5387</v>
      </c>
      <c r="C6313" s="12">
        <v>2</v>
      </c>
      <c r="D6313" s="397"/>
      <c r="E6313" s="397"/>
      <c r="F6313" s="397"/>
      <c r="G6313" s="397"/>
      <c r="H6313" s="16" t="s">
        <v>2550</v>
      </c>
      <c r="I6313" s="100" t="s">
        <v>5388</v>
      </c>
      <c r="J6313" s="44" t="s">
        <v>8033</v>
      </c>
      <c r="K6313" s="58">
        <v>2016</v>
      </c>
    </row>
    <row r="6314" spans="1:12">
      <c r="A6314" s="14" t="s">
        <v>5387</v>
      </c>
      <c r="C6314" s="12">
        <v>3</v>
      </c>
      <c r="D6314" s="397"/>
      <c r="E6314" s="397"/>
      <c r="F6314" s="397"/>
      <c r="G6314" s="397"/>
      <c r="H6314" s="16" t="s">
        <v>2551</v>
      </c>
      <c r="I6314" s="100" t="s">
        <v>5388</v>
      </c>
      <c r="J6314" s="44" t="s">
        <v>8033</v>
      </c>
      <c r="K6314" s="58">
        <v>2016</v>
      </c>
    </row>
    <row r="6315" spans="1:12">
      <c r="A6315" s="14" t="s">
        <v>5387</v>
      </c>
      <c r="C6315" s="12">
        <v>4</v>
      </c>
      <c r="D6315" s="397"/>
      <c r="E6315" s="397"/>
      <c r="F6315" s="397"/>
      <c r="G6315" s="397"/>
      <c r="H6315" s="16" t="s">
        <v>2552</v>
      </c>
      <c r="I6315" s="100" t="s">
        <v>5388</v>
      </c>
      <c r="J6315" s="44" t="s">
        <v>8033</v>
      </c>
      <c r="K6315" s="58">
        <v>2016</v>
      </c>
    </row>
    <row r="6316" spans="1:12">
      <c r="A6316" s="14" t="s">
        <v>5387</v>
      </c>
      <c r="C6316" s="12">
        <v>5</v>
      </c>
      <c r="D6316" s="397"/>
      <c r="E6316" s="397"/>
      <c r="F6316" s="397"/>
      <c r="G6316" s="397"/>
      <c r="H6316" s="16" t="s">
        <v>2553</v>
      </c>
      <c r="I6316" s="100" t="s">
        <v>5388</v>
      </c>
      <c r="J6316" s="44" t="s">
        <v>8033</v>
      </c>
      <c r="K6316" s="58">
        <v>2016</v>
      </c>
    </row>
    <row r="6317" spans="1:12">
      <c r="A6317" s="14" t="s">
        <v>5387</v>
      </c>
      <c r="C6317" s="12">
        <v>6</v>
      </c>
      <c r="D6317" s="397"/>
      <c r="E6317" s="397"/>
      <c r="F6317" s="397"/>
      <c r="G6317" s="397"/>
      <c r="H6317" s="16" t="s">
        <v>2554</v>
      </c>
      <c r="I6317" s="100" t="s">
        <v>5388</v>
      </c>
      <c r="J6317" s="44" t="s">
        <v>8033</v>
      </c>
      <c r="K6317" s="58">
        <v>2016</v>
      </c>
    </row>
    <row r="6318" spans="1:12">
      <c r="A6318" s="14" t="s">
        <v>5387</v>
      </c>
      <c r="C6318" s="12">
        <v>7</v>
      </c>
      <c r="D6318" s="397"/>
      <c r="E6318" s="397"/>
      <c r="F6318" s="397"/>
      <c r="G6318" s="397"/>
      <c r="H6318" s="16" t="s">
        <v>2555</v>
      </c>
      <c r="I6318" s="100" t="s">
        <v>5388</v>
      </c>
      <c r="J6318" s="44" t="s">
        <v>8033</v>
      </c>
      <c r="K6318" s="58">
        <v>2016</v>
      </c>
    </row>
    <row r="6319" spans="1:12">
      <c r="A6319" s="14" t="s">
        <v>5387</v>
      </c>
      <c r="C6319" s="12">
        <v>8</v>
      </c>
      <c r="D6319" s="397"/>
      <c r="E6319" s="397"/>
      <c r="F6319" s="397"/>
      <c r="G6319" s="397"/>
      <c r="H6319" s="16" t="s">
        <v>2556</v>
      </c>
      <c r="I6319" s="100" t="s">
        <v>5388</v>
      </c>
      <c r="J6319" s="44" t="s">
        <v>8033</v>
      </c>
      <c r="K6319" s="58">
        <v>2016</v>
      </c>
    </row>
    <row r="6320" spans="1:12">
      <c r="A6320" s="14" t="s">
        <v>5387</v>
      </c>
      <c r="C6320" s="12">
        <v>9</v>
      </c>
      <c r="D6320" s="397"/>
      <c r="E6320" s="397"/>
      <c r="F6320" s="397"/>
      <c r="G6320" s="397"/>
      <c r="H6320" s="16" t="s">
        <v>2557</v>
      </c>
      <c r="I6320" s="100" t="s">
        <v>5388</v>
      </c>
      <c r="J6320" s="44" t="s">
        <v>8033</v>
      </c>
      <c r="K6320" s="58">
        <v>2016</v>
      </c>
    </row>
    <row r="6321" spans="1:12">
      <c r="A6321" s="14" t="s">
        <v>5387</v>
      </c>
      <c r="C6321" s="12">
        <v>10</v>
      </c>
      <c r="D6321" s="397"/>
      <c r="E6321" s="397"/>
      <c r="F6321" s="397"/>
      <c r="G6321" s="397"/>
      <c r="H6321" s="16" t="s">
        <v>2558</v>
      </c>
      <c r="I6321" s="100" t="s">
        <v>5388</v>
      </c>
      <c r="J6321" s="44" t="s">
        <v>8033</v>
      </c>
      <c r="K6321" s="58">
        <v>2016</v>
      </c>
    </row>
    <row r="6322" spans="1:12">
      <c r="A6322" s="14" t="s">
        <v>5387</v>
      </c>
      <c r="C6322" s="12">
        <v>11</v>
      </c>
      <c r="D6322" s="397"/>
      <c r="E6322" s="397"/>
      <c r="F6322" s="397"/>
      <c r="G6322" s="397"/>
      <c r="H6322" s="16" t="s">
        <v>2559</v>
      </c>
      <c r="I6322" s="100" t="s">
        <v>5388</v>
      </c>
      <c r="J6322" s="44" t="s">
        <v>8033</v>
      </c>
      <c r="K6322" s="58">
        <v>2016</v>
      </c>
    </row>
    <row r="6323" spans="1:12">
      <c r="A6323" s="14" t="s">
        <v>2984</v>
      </c>
      <c r="C6323" s="12">
        <v>1</v>
      </c>
      <c r="D6323" s="397"/>
      <c r="E6323" s="397"/>
      <c r="F6323" s="397"/>
      <c r="G6323" s="397"/>
      <c r="H6323" s="13" t="s">
        <v>2986</v>
      </c>
      <c r="I6323" s="100" t="s">
        <v>5702</v>
      </c>
      <c r="J6323" s="44" t="s">
        <v>8033</v>
      </c>
      <c r="K6323" s="58">
        <v>2016</v>
      </c>
    </row>
    <row r="6324" spans="1:12">
      <c r="A6324" s="14" t="s">
        <v>2984</v>
      </c>
      <c r="C6324" s="12">
        <v>2</v>
      </c>
      <c r="D6324" s="397"/>
      <c r="E6324" s="397"/>
      <c r="F6324" s="397"/>
      <c r="G6324" s="397"/>
      <c r="H6324" s="13" t="s">
        <v>2987</v>
      </c>
      <c r="I6324" s="100" t="s">
        <v>5702</v>
      </c>
      <c r="J6324" s="44" t="s">
        <v>8033</v>
      </c>
      <c r="K6324" s="58">
        <v>2016</v>
      </c>
    </row>
    <row r="6325" spans="1:12">
      <c r="A6325" s="14" t="s">
        <v>2984</v>
      </c>
      <c r="C6325" s="12">
        <v>3</v>
      </c>
      <c r="D6325" s="397"/>
      <c r="E6325" s="397"/>
      <c r="F6325" s="397"/>
      <c r="G6325" s="397"/>
      <c r="H6325" s="13" t="s">
        <v>2988</v>
      </c>
      <c r="I6325" s="100" t="s">
        <v>5702</v>
      </c>
      <c r="J6325" s="44" t="s">
        <v>8033</v>
      </c>
      <c r="K6325" s="58">
        <v>2016</v>
      </c>
    </row>
    <row r="6326" spans="1:12" s="86" customFormat="1">
      <c r="A6326" s="14" t="s">
        <v>3001</v>
      </c>
      <c r="C6326" s="12">
        <v>5</v>
      </c>
      <c r="D6326" s="397"/>
      <c r="E6326" s="397"/>
      <c r="F6326" s="397"/>
      <c r="G6326" s="397"/>
      <c r="H6326" s="13" t="s">
        <v>3005</v>
      </c>
      <c r="I6326" s="6" t="s">
        <v>5430</v>
      </c>
      <c r="J6326" s="44" t="s">
        <v>8033</v>
      </c>
      <c r="K6326" s="58">
        <v>2016</v>
      </c>
      <c r="L6326" s="545"/>
    </row>
    <row r="6327" spans="1:12" s="86" customFormat="1">
      <c r="A6327" s="7" t="s">
        <v>3001</v>
      </c>
      <c r="C6327" s="8">
        <v>1</v>
      </c>
      <c r="D6327" s="1187"/>
      <c r="E6327" s="1187"/>
      <c r="F6327" s="1187"/>
      <c r="G6327" s="1187"/>
      <c r="H6327" s="3" t="s">
        <v>3007</v>
      </c>
      <c r="I6327" s="6"/>
      <c r="J6327" s="44" t="s">
        <v>8033</v>
      </c>
      <c r="K6327" s="58">
        <v>2016</v>
      </c>
      <c r="L6327" s="545"/>
    </row>
    <row r="6328" spans="1:12" s="86" customFormat="1">
      <c r="A6328" s="14" t="s">
        <v>3001</v>
      </c>
      <c r="C6328" s="12">
        <v>7</v>
      </c>
      <c r="D6328" s="397"/>
      <c r="E6328" s="397"/>
      <c r="F6328" s="397"/>
      <c r="G6328" s="397"/>
      <c r="H6328" s="13" t="s">
        <v>3004</v>
      </c>
      <c r="I6328" s="6" t="s">
        <v>5430</v>
      </c>
      <c r="J6328" s="44" t="s">
        <v>8033</v>
      </c>
      <c r="K6328" s="58">
        <v>2016</v>
      </c>
      <c r="L6328" s="545"/>
    </row>
    <row r="6329" spans="1:12" s="86" customFormat="1">
      <c r="A6329" s="14" t="s">
        <v>3001</v>
      </c>
      <c r="C6329" s="12">
        <v>8</v>
      </c>
      <c r="D6329" s="397"/>
      <c r="E6329" s="397"/>
      <c r="F6329" s="397"/>
      <c r="G6329" s="397"/>
      <c r="H6329" s="13" t="s">
        <v>3006</v>
      </c>
      <c r="I6329" s="6" t="s">
        <v>5430</v>
      </c>
      <c r="J6329" s="44" t="s">
        <v>8033</v>
      </c>
      <c r="K6329" s="58">
        <v>2016</v>
      </c>
      <c r="L6329" s="545"/>
    </row>
    <row r="6330" spans="1:12" s="86" customFormat="1">
      <c r="A6330" s="7" t="s">
        <v>3001</v>
      </c>
      <c r="C6330" s="8">
        <v>9</v>
      </c>
      <c r="D6330" s="1187"/>
      <c r="E6330" s="1187"/>
      <c r="F6330" s="1187"/>
      <c r="G6330" s="1187"/>
      <c r="H6330" s="3" t="s">
        <v>3007</v>
      </c>
      <c r="I6330" s="6" t="s">
        <v>5703</v>
      </c>
      <c r="J6330" s="44" t="s">
        <v>8033</v>
      </c>
      <c r="K6330" s="58">
        <v>2016</v>
      </c>
      <c r="L6330" s="545"/>
    </row>
    <row r="6331" spans="1:12" s="86" customFormat="1">
      <c r="A6331" s="14" t="s">
        <v>3009</v>
      </c>
      <c r="C6331" s="12">
        <v>1</v>
      </c>
      <c r="D6331" s="397"/>
      <c r="E6331" s="397"/>
      <c r="F6331" s="397"/>
      <c r="G6331" s="397"/>
      <c r="H6331" s="13" t="s">
        <v>2947</v>
      </c>
      <c r="I6331" s="6" t="s">
        <v>5431</v>
      </c>
      <c r="J6331" s="44" t="s">
        <v>8033</v>
      </c>
      <c r="K6331" s="58">
        <v>2016</v>
      </c>
      <c r="L6331" s="545"/>
    </row>
    <row r="6332" spans="1:12" s="86" customFormat="1">
      <c r="A6332" s="14" t="s">
        <v>3009</v>
      </c>
      <c r="C6332" s="12">
        <v>2</v>
      </c>
      <c r="D6332" s="397"/>
      <c r="E6332" s="397"/>
      <c r="F6332" s="397"/>
      <c r="G6332" s="397"/>
      <c r="H6332" s="13" t="s">
        <v>2948</v>
      </c>
      <c r="I6332" s="6" t="s">
        <v>5431</v>
      </c>
      <c r="J6332" s="44" t="s">
        <v>8033</v>
      </c>
      <c r="K6332" s="58">
        <v>2016</v>
      </c>
      <c r="L6332" s="545"/>
    </row>
    <row r="6333" spans="1:12" s="86" customFormat="1">
      <c r="A6333" s="14" t="s">
        <v>3009</v>
      </c>
      <c r="C6333" s="12">
        <v>3</v>
      </c>
      <c r="D6333" s="397"/>
      <c r="E6333" s="397"/>
      <c r="F6333" s="397"/>
      <c r="G6333" s="397"/>
      <c r="H6333" s="13" t="s">
        <v>3011</v>
      </c>
      <c r="I6333" s="6" t="s">
        <v>5431</v>
      </c>
      <c r="J6333" s="44" t="s">
        <v>8033</v>
      </c>
      <c r="K6333" s="58">
        <v>2016</v>
      </c>
      <c r="L6333" s="545"/>
    </row>
    <row r="6334" spans="1:12" s="86" customFormat="1">
      <c r="A6334" s="14" t="s">
        <v>3009</v>
      </c>
      <c r="C6334" s="12">
        <v>4</v>
      </c>
      <c r="D6334" s="397"/>
      <c r="E6334" s="397"/>
      <c r="F6334" s="397"/>
      <c r="G6334" s="397"/>
      <c r="H6334" s="13" t="s">
        <v>3012</v>
      </c>
      <c r="I6334" s="6" t="s">
        <v>5431</v>
      </c>
      <c r="J6334" s="44" t="s">
        <v>8033</v>
      </c>
      <c r="K6334" s="58">
        <v>2016</v>
      </c>
      <c r="L6334" s="545"/>
    </row>
    <row r="6335" spans="1:12" s="86" customFormat="1">
      <c r="A6335" s="14" t="s">
        <v>3009</v>
      </c>
      <c r="C6335" s="12">
        <v>5</v>
      </c>
      <c r="D6335" s="397"/>
      <c r="E6335" s="397"/>
      <c r="F6335" s="397"/>
      <c r="G6335" s="397"/>
      <c r="H6335" s="13" t="s">
        <v>3013</v>
      </c>
      <c r="I6335" s="6" t="s">
        <v>5431</v>
      </c>
      <c r="J6335" s="44" t="s">
        <v>8033</v>
      </c>
      <c r="K6335" s="58">
        <v>2016</v>
      </c>
      <c r="L6335" s="545"/>
    </row>
    <row r="6336" spans="1:12" s="86" customFormat="1">
      <c r="A6336" s="14" t="s">
        <v>3009</v>
      </c>
      <c r="C6336" s="12">
        <v>6</v>
      </c>
      <c r="D6336" s="397"/>
      <c r="E6336" s="397"/>
      <c r="F6336" s="397"/>
      <c r="G6336" s="397"/>
      <c r="H6336" s="13" t="s">
        <v>3014</v>
      </c>
      <c r="I6336" s="6" t="s">
        <v>5431</v>
      </c>
      <c r="J6336" s="44" t="s">
        <v>8033</v>
      </c>
      <c r="K6336" s="58">
        <v>2016</v>
      </c>
      <c r="L6336" s="545"/>
    </row>
    <row r="6337" spans="1:12" s="86" customFormat="1">
      <c r="A6337" s="14" t="s">
        <v>4689</v>
      </c>
      <c r="C6337" s="12">
        <v>1</v>
      </c>
      <c r="D6337" s="397"/>
      <c r="E6337" s="397"/>
      <c r="F6337" s="397"/>
      <c r="G6337" s="397"/>
      <c r="H6337" s="13" t="s">
        <v>3026</v>
      </c>
      <c r="I6337" s="14" t="s">
        <v>5432</v>
      </c>
      <c r="J6337" s="44" t="s">
        <v>8033</v>
      </c>
      <c r="K6337" s="58">
        <v>2016</v>
      </c>
      <c r="L6337" s="545"/>
    </row>
    <row r="6338" spans="1:12" s="86" customFormat="1">
      <c r="A6338" s="14" t="s">
        <v>3034</v>
      </c>
      <c r="C6338" s="12">
        <v>1</v>
      </c>
      <c r="D6338" s="397"/>
      <c r="E6338" s="397"/>
      <c r="F6338" s="397"/>
      <c r="G6338" s="397"/>
      <c r="H6338" s="13" t="s">
        <v>3036</v>
      </c>
      <c r="I6338" s="6" t="s">
        <v>5434</v>
      </c>
      <c r="J6338" s="44" t="s">
        <v>8033</v>
      </c>
      <c r="K6338" s="58">
        <v>2016</v>
      </c>
      <c r="L6338" s="545"/>
    </row>
    <row r="6339" spans="1:12" s="86" customFormat="1">
      <c r="A6339" s="14" t="s">
        <v>3034</v>
      </c>
      <c r="C6339" s="12">
        <v>2</v>
      </c>
      <c r="D6339" s="397"/>
      <c r="E6339" s="397"/>
      <c r="F6339" s="397"/>
      <c r="G6339" s="397"/>
      <c r="H6339" s="13" t="s">
        <v>3037</v>
      </c>
      <c r="I6339" s="6" t="s">
        <v>5434</v>
      </c>
      <c r="J6339" s="44" t="s">
        <v>8033</v>
      </c>
      <c r="K6339" s="58">
        <v>2016</v>
      </c>
      <c r="L6339" s="545"/>
    </row>
    <row r="6340" spans="1:12" s="86" customFormat="1">
      <c r="A6340" s="14" t="s">
        <v>3049</v>
      </c>
      <c r="B6340" s="1"/>
      <c r="C6340" s="12">
        <v>1</v>
      </c>
      <c r="D6340" s="397"/>
      <c r="E6340" s="397"/>
      <c r="F6340" s="397"/>
      <c r="G6340" s="397"/>
      <c r="H6340" s="13" t="s">
        <v>3320</v>
      </c>
      <c r="I6340" s="1" t="s">
        <v>5705</v>
      </c>
      <c r="J6340" s="44" t="s">
        <v>8033</v>
      </c>
      <c r="K6340" s="58">
        <v>2016</v>
      </c>
      <c r="L6340" s="545"/>
    </row>
    <row r="6341" spans="1:12" s="86" customFormat="1">
      <c r="A6341" s="14" t="s">
        <v>3049</v>
      </c>
      <c r="B6341" s="1"/>
      <c r="C6341" s="12">
        <v>2</v>
      </c>
      <c r="D6341" s="397"/>
      <c r="E6341" s="397"/>
      <c r="F6341" s="397"/>
      <c r="G6341" s="397"/>
      <c r="H6341" s="13" t="s">
        <v>3321</v>
      </c>
      <c r="I6341" s="1" t="s">
        <v>5705</v>
      </c>
      <c r="J6341" s="44" t="s">
        <v>8033</v>
      </c>
      <c r="K6341" s="58">
        <v>2016</v>
      </c>
      <c r="L6341" s="545"/>
    </row>
    <row r="6342" spans="1:12" s="86" customFormat="1">
      <c r="A6342" s="14" t="s">
        <v>3049</v>
      </c>
      <c r="B6342" s="1"/>
      <c r="C6342" s="12">
        <v>3</v>
      </c>
      <c r="D6342" s="397"/>
      <c r="E6342" s="397"/>
      <c r="F6342" s="397"/>
      <c r="G6342" s="397"/>
      <c r="H6342" s="13" t="s">
        <v>3322</v>
      </c>
      <c r="I6342" s="1" t="s">
        <v>5705</v>
      </c>
      <c r="J6342" s="44" t="s">
        <v>8033</v>
      </c>
      <c r="K6342" s="58">
        <v>2016</v>
      </c>
      <c r="L6342" s="545"/>
    </row>
    <row r="6343" spans="1:12" s="86" customFormat="1">
      <c r="A6343" s="14" t="s">
        <v>3049</v>
      </c>
      <c r="B6343" s="1"/>
      <c r="C6343" s="12">
        <v>4</v>
      </c>
      <c r="D6343" s="397"/>
      <c r="E6343" s="397"/>
      <c r="F6343" s="397"/>
      <c r="G6343" s="397"/>
      <c r="H6343" s="13" t="s">
        <v>5094</v>
      </c>
      <c r="I6343" s="1" t="s">
        <v>5705</v>
      </c>
      <c r="J6343" s="44" t="s">
        <v>8033</v>
      </c>
      <c r="K6343" s="58">
        <v>2016</v>
      </c>
      <c r="L6343" s="545"/>
    </row>
    <row r="6344" spans="1:12" s="86" customFormat="1">
      <c r="A6344" s="14" t="s">
        <v>3060</v>
      </c>
      <c r="C6344" s="12">
        <v>1</v>
      </c>
      <c r="D6344" s="397"/>
      <c r="E6344" s="397"/>
      <c r="F6344" s="397"/>
      <c r="G6344" s="397"/>
      <c r="H6344" s="16" t="s">
        <v>3062</v>
      </c>
      <c r="I6344" s="6" t="s">
        <v>5443</v>
      </c>
      <c r="J6344" s="44" t="s">
        <v>8033</v>
      </c>
      <c r="K6344" s="58">
        <v>2016</v>
      </c>
      <c r="L6344" s="545"/>
    </row>
    <row r="6345" spans="1:12" s="86" customFormat="1">
      <c r="A6345" s="14" t="s">
        <v>3073</v>
      </c>
      <c r="B6345" s="1"/>
      <c r="C6345" s="12">
        <v>1</v>
      </c>
      <c r="D6345" s="397"/>
      <c r="E6345" s="397"/>
      <c r="F6345" s="397"/>
      <c r="G6345" s="397"/>
      <c r="H6345" s="13" t="s">
        <v>3075</v>
      </c>
      <c r="I6345" s="6" t="s">
        <v>5436</v>
      </c>
      <c r="J6345" s="44" t="s">
        <v>8033</v>
      </c>
      <c r="K6345" s="58">
        <v>2016</v>
      </c>
      <c r="L6345" s="545"/>
    </row>
    <row r="6346" spans="1:12" s="86" customFormat="1">
      <c r="A6346" s="14" t="s">
        <v>3073</v>
      </c>
      <c r="B6346" s="1"/>
      <c r="C6346" s="12">
        <v>2</v>
      </c>
      <c r="D6346" s="397"/>
      <c r="E6346" s="397"/>
      <c r="F6346" s="397"/>
      <c r="G6346" s="397"/>
      <c r="H6346" s="13" t="s">
        <v>3076</v>
      </c>
      <c r="I6346" s="6" t="s">
        <v>5436</v>
      </c>
      <c r="J6346" s="44" t="s">
        <v>8033</v>
      </c>
      <c r="K6346" s="58">
        <v>2016</v>
      </c>
      <c r="L6346" s="545"/>
    </row>
    <row r="6347" spans="1:12" s="86" customFormat="1">
      <c r="A6347" s="111" t="s">
        <v>3081</v>
      </c>
      <c r="C6347" s="109">
        <v>1</v>
      </c>
      <c r="D6347" s="1188"/>
      <c r="E6347" s="1188"/>
      <c r="F6347" s="1188"/>
      <c r="G6347" s="1188"/>
      <c r="H6347" s="110" t="s">
        <v>1748</v>
      </c>
      <c r="I6347" s="111" t="s">
        <v>5438</v>
      </c>
      <c r="J6347" s="44" t="s">
        <v>8033</v>
      </c>
      <c r="K6347" s="58">
        <v>2016</v>
      </c>
      <c r="L6347" s="545"/>
    </row>
    <row r="6348" spans="1:12" s="86" customFormat="1">
      <c r="A6348" s="111" t="s">
        <v>3081</v>
      </c>
      <c r="C6348" s="109">
        <v>2</v>
      </c>
      <c r="D6348" s="1188"/>
      <c r="E6348" s="1188"/>
      <c r="F6348" s="1188"/>
      <c r="G6348" s="1188"/>
      <c r="H6348" s="110" t="s">
        <v>3083</v>
      </c>
      <c r="I6348" s="111" t="s">
        <v>5438</v>
      </c>
      <c r="J6348" s="44" t="s">
        <v>8033</v>
      </c>
      <c r="K6348" s="58">
        <v>2016</v>
      </c>
      <c r="L6348" s="545"/>
    </row>
    <row r="6349" spans="1:12" s="86" customFormat="1">
      <c r="A6349" s="111" t="s">
        <v>3081</v>
      </c>
      <c r="C6349" s="109">
        <v>3</v>
      </c>
      <c r="D6349" s="1188"/>
      <c r="E6349" s="1188"/>
      <c r="F6349" s="1188"/>
      <c r="G6349" s="1188"/>
      <c r="H6349" s="110" t="s">
        <v>3084</v>
      </c>
      <c r="I6349" s="111" t="s">
        <v>5438</v>
      </c>
      <c r="J6349" s="44" t="s">
        <v>8033</v>
      </c>
      <c r="K6349" s="58">
        <v>2016</v>
      </c>
      <c r="L6349" s="545"/>
    </row>
    <row r="6350" spans="1:12" s="86" customFormat="1">
      <c r="A6350" s="112" t="s">
        <v>4691</v>
      </c>
      <c r="B6350" s="112"/>
      <c r="C6350" s="113">
        <v>1</v>
      </c>
      <c r="D6350" s="689"/>
      <c r="E6350" s="689"/>
      <c r="F6350" s="689"/>
      <c r="G6350" s="689"/>
      <c r="H6350" s="114" t="s">
        <v>3089</v>
      </c>
      <c r="I6350" s="618" t="s">
        <v>5439</v>
      </c>
      <c r="J6350" s="44" t="s">
        <v>8033</v>
      </c>
      <c r="K6350" s="58">
        <v>2016</v>
      </c>
      <c r="L6350" s="545"/>
    </row>
    <row r="6351" spans="1:12" s="86" customFormat="1">
      <c r="A6351" s="14" t="s">
        <v>3102</v>
      </c>
      <c r="C6351" s="12">
        <v>1</v>
      </c>
      <c r="D6351" s="397"/>
      <c r="E6351" s="397"/>
      <c r="F6351" s="397"/>
      <c r="G6351" s="397"/>
      <c r="H6351" s="13" t="s">
        <v>3103</v>
      </c>
      <c r="I6351" s="6" t="s">
        <v>5441</v>
      </c>
      <c r="J6351" s="44" t="s">
        <v>8033</v>
      </c>
      <c r="K6351" s="58">
        <v>2016</v>
      </c>
      <c r="L6351" s="545"/>
    </row>
    <row r="6352" spans="1:12" s="86" customFormat="1">
      <c r="A6352" s="14" t="s">
        <v>3104</v>
      </c>
      <c r="C6352" s="12">
        <v>1</v>
      </c>
      <c r="D6352" s="397"/>
      <c r="E6352" s="397"/>
      <c r="F6352" s="397"/>
      <c r="G6352" s="397"/>
      <c r="H6352" s="13" t="s">
        <v>3106</v>
      </c>
      <c r="I6352" s="6" t="s">
        <v>5442</v>
      </c>
      <c r="J6352" s="44" t="s">
        <v>8033</v>
      </c>
      <c r="K6352" s="58">
        <v>2016</v>
      </c>
      <c r="L6352" s="545"/>
    </row>
    <row r="6353" spans="1:12" s="86" customFormat="1">
      <c r="A6353" s="14" t="s">
        <v>3104</v>
      </c>
      <c r="C6353" s="12">
        <v>2</v>
      </c>
      <c r="D6353" s="397"/>
      <c r="E6353" s="397"/>
      <c r="F6353" s="397"/>
      <c r="G6353" s="397"/>
      <c r="H6353" s="13" t="s">
        <v>3107</v>
      </c>
      <c r="I6353" s="6" t="s">
        <v>5442</v>
      </c>
      <c r="J6353" s="44" t="s">
        <v>8033</v>
      </c>
      <c r="K6353" s="58">
        <v>2016</v>
      </c>
      <c r="L6353" s="545"/>
    </row>
    <row r="6354" spans="1:12" s="86" customFormat="1">
      <c r="A6354" s="14" t="s">
        <v>3104</v>
      </c>
      <c r="C6354" s="12">
        <v>3</v>
      </c>
      <c r="D6354" s="397"/>
      <c r="E6354" s="397"/>
      <c r="F6354" s="397"/>
      <c r="G6354" s="397"/>
      <c r="H6354" s="13" t="s">
        <v>3108</v>
      </c>
      <c r="I6354" s="6" t="s">
        <v>5442</v>
      </c>
      <c r="J6354" s="44" t="s">
        <v>8033</v>
      </c>
      <c r="K6354" s="58">
        <v>2016</v>
      </c>
      <c r="L6354" s="545"/>
    </row>
    <row r="6355" spans="1:12" s="86" customFormat="1">
      <c r="A6355" s="14" t="s">
        <v>3104</v>
      </c>
      <c r="C6355" s="12">
        <v>4</v>
      </c>
      <c r="D6355" s="397"/>
      <c r="E6355" s="397"/>
      <c r="F6355" s="397"/>
      <c r="G6355" s="397"/>
      <c r="H6355" s="13" t="s">
        <v>2680</v>
      </c>
      <c r="I6355" s="6" t="s">
        <v>5442</v>
      </c>
      <c r="J6355" s="44" t="s">
        <v>8033</v>
      </c>
      <c r="K6355" s="58">
        <v>2016</v>
      </c>
      <c r="L6355" s="545"/>
    </row>
    <row r="6356" spans="1:12" s="86" customFormat="1">
      <c r="A6356" s="14" t="s">
        <v>3104</v>
      </c>
      <c r="C6356" s="12">
        <v>5</v>
      </c>
      <c r="D6356" s="397"/>
      <c r="E6356" s="397"/>
      <c r="F6356" s="397"/>
      <c r="G6356" s="397"/>
      <c r="H6356" s="13" t="s">
        <v>3109</v>
      </c>
      <c r="I6356" s="6" t="s">
        <v>5442</v>
      </c>
      <c r="J6356" s="44" t="s">
        <v>8033</v>
      </c>
      <c r="K6356" s="58">
        <v>2016</v>
      </c>
      <c r="L6356" s="545"/>
    </row>
    <row r="6357" spans="1:12" s="86" customFormat="1">
      <c r="A6357" s="14" t="s">
        <v>3104</v>
      </c>
      <c r="C6357" s="12">
        <v>6</v>
      </c>
      <c r="D6357" s="397"/>
      <c r="E6357" s="397"/>
      <c r="F6357" s="397"/>
      <c r="G6357" s="397"/>
      <c r="H6357" s="13" t="s">
        <v>3110</v>
      </c>
      <c r="I6357" s="6" t="s">
        <v>5442</v>
      </c>
      <c r="J6357" s="44" t="s">
        <v>8033</v>
      </c>
      <c r="K6357" s="58">
        <v>2016</v>
      </c>
      <c r="L6357" s="545"/>
    </row>
    <row r="6358" spans="1:12" s="86" customFormat="1">
      <c r="A6358" s="14" t="s">
        <v>3104</v>
      </c>
      <c r="C6358" s="12">
        <v>7</v>
      </c>
      <c r="D6358" s="397"/>
      <c r="E6358" s="397"/>
      <c r="F6358" s="397"/>
      <c r="G6358" s="397"/>
      <c r="H6358" s="13" t="s">
        <v>3111</v>
      </c>
      <c r="I6358" s="6" t="s">
        <v>5442</v>
      </c>
      <c r="J6358" s="44" t="s">
        <v>8033</v>
      </c>
      <c r="K6358" s="58">
        <v>2016</v>
      </c>
      <c r="L6358" s="545"/>
    </row>
    <row r="6359" spans="1:12" s="86" customFormat="1">
      <c r="A6359" s="14" t="s">
        <v>3104</v>
      </c>
      <c r="C6359" s="12">
        <v>8</v>
      </c>
      <c r="D6359" s="397"/>
      <c r="E6359" s="397"/>
      <c r="F6359" s="397"/>
      <c r="G6359" s="397"/>
      <c r="H6359" s="13" t="s">
        <v>3112</v>
      </c>
      <c r="I6359" s="6" t="s">
        <v>5442</v>
      </c>
      <c r="J6359" s="44" t="s">
        <v>8033</v>
      </c>
      <c r="K6359" s="58">
        <v>2016</v>
      </c>
      <c r="L6359" s="545"/>
    </row>
    <row r="6360" spans="1:12" s="86" customFormat="1">
      <c r="A6360" s="14" t="s">
        <v>3104</v>
      </c>
      <c r="C6360" s="12">
        <v>9</v>
      </c>
      <c r="D6360" s="397"/>
      <c r="E6360" s="397"/>
      <c r="F6360" s="397"/>
      <c r="G6360" s="397"/>
      <c r="H6360" s="9" t="s">
        <v>4217</v>
      </c>
      <c r="I6360" s="6" t="s">
        <v>4216</v>
      </c>
      <c r="J6360" s="44" t="s">
        <v>8033</v>
      </c>
      <c r="K6360" s="58">
        <v>2016</v>
      </c>
      <c r="L6360" s="545"/>
    </row>
    <row r="6361" spans="1:12" s="86" customFormat="1">
      <c r="A6361" s="7" t="s">
        <v>3138</v>
      </c>
      <c r="C6361" s="2">
        <v>1</v>
      </c>
      <c r="D6361" s="353"/>
      <c r="E6361" s="353"/>
      <c r="F6361" s="353"/>
      <c r="G6361" s="353"/>
      <c r="H6361" s="3" t="s">
        <v>944</v>
      </c>
      <c r="I6361" s="1" t="s">
        <v>5453</v>
      </c>
      <c r="J6361" s="44" t="s">
        <v>8033</v>
      </c>
      <c r="K6361" s="58">
        <v>2016</v>
      </c>
      <c r="L6361" s="545"/>
    </row>
    <row r="6362" spans="1:12" s="86" customFormat="1">
      <c r="A6362" s="14" t="s">
        <v>3144</v>
      </c>
      <c r="C6362" s="12">
        <v>1</v>
      </c>
      <c r="D6362" s="397"/>
      <c r="E6362" s="397"/>
      <c r="F6362" s="397"/>
      <c r="G6362" s="397"/>
      <c r="H6362" s="13" t="s">
        <v>400</v>
      </c>
      <c r="I6362" s="6" t="s">
        <v>5454</v>
      </c>
      <c r="J6362" s="44" t="s">
        <v>8033</v>
      </c>
      <c r="K6362" s="58">
        <v>2016</v>
      </c>
      <c r="L6362" s="545"/>
    </row>
    <row r="6363" spans="1:12" s="86" customFormat="1">
      <c r="A6363" s="14" t="s">
        <v>3144</v>
      </c>
      <c r="C6363" s="12">
        <v>2</v>
      </c>
      <c r="D6363" s="397"/>
      <c r="E6363" s="397"/>
      <c r="F6363" s="397"/>
      <c r="G6363" s="397"/>
      <c r="H6363" s="13" t="s">
        <v>401</v>
      </c>
      <c r="I6363" s="6" t="s">
        <v>5454</v>
      </c>
      <c r="J6363" s="44" t="s">
        <v>8033</v>
      </c>
      <c r="K6363" s="58">
        <v>2016</v>
      </c>
      <c r="L6363" s="545"/>
    </row>
    <row r="6364" spans="1:12" s="86" customFormat="1">
      <c r="A6364" s="14" t="s">
        <v>3144</v>
      </c>
      <c r="C6364" s="12">
        <v>3</v>
      </c>
      <c r="D6364" s="397"/>
      <c r="E6364" s="397"/>
      <c r="F6364" s="397"/>
      <c r="G6364" s="397"/>
      <c r="H6364" s="13" t="s">
        <v>946</v>
      </c>
      <c r="I6364" s="6" t="s">
        <v>5454</v>
      </c>
      <c r="J6364" s="44" t="s">
        <v>8033</v>
      </c>
      <c r="K6364" s="58">
        <v>2016</v>
      </c>
      <c r="L6364" s="545"/>
    </row>
    <row r="6365" spans="1:12">
      <c r="A6365" s="100" t="s">
        <v>3157</v>
      </c>
      <c r="C6365" s="8">
        <v>1</v>
      </c>
      <c r="D6365" s="1187"/>
      <c r="E6365" s="1187"/>
      <c r="F6365" s="1187"/>
      <c r="G6365" s="1187"/>
      <c r="H6365" s="13" t="s">
        <v>3324</v>
      </c>
      <c r="I6365" s="1" t="s">
        <v>3323</v>
      </c>
      <c r="J6365" s="44" t="s">
        <v>8033</v>
      </c>
      <c r="K6365" s="58">
        <v>2016</v>
      </c>
    </row>
    <row r="6366" spans="1:12" s="86" customFormat="1">
      <c r="A6366" s="7" t="s">
        <v>3163</v>
      </c>
      <c r="C6366" s="2">
        <v>1</v>
      </c>
      <c r="D6366" s="353"/>
      <c r="E6366" s="353"/>
      <c r="F6366" s="353"/>
      <c r="G6366" s="353"/>
      <c r="H6366" s="3" t="s">
        <v>1570</v>
      </c>
      <c r="I6366" s="1" t="s">
        <v>5460</v>
      </c>
      <c r="J6366" s="44" t="s">
        <v>8033</v>
      </c>
      <c r="K6366" s="58">
        <v>2016</v>
      </c>
      <c r="L6366" s="545"/>
    </row>
    <row r="6367" spans="1:12" s="86" customFormat="1">
      <c r="A6367" s="7" t="s">
        <v>1171</v>
      </c>
      <c r="C6367" s="2">
        <v>1</v>
      </c>
      <c r="D6367" s="353"/>
      <c r="E6367" s="353"/>
      <c r="F6367" s="353"/>
      <c r="G6367" s="353"/>
      <c r="H6367" s="3" t="s">
        <v>383</v>
      </c>
      <c r="I6367" s="1" t="s">
        <v>5460</v>
      </c>
      <c r="J6367" s="44" t="s">
        <v>8033</v>
      </c>
      <c r="K6367" s="58">
        <v>2016</v>
      </c>
      <c r="L6367" s="545"/>
    </row>
    <row r="6368" spans="1:12" s="86" customFormat="1">
      <c r="A6368" s="7" t="s">
        <v>1171</v>
      </c>
      <c r="C6368" s="2">
        <v>2</v>
      </c>
      <c r="D6368" s="353"/>
      <c r="E6368" s="353"/>
      <c r="F6368" s="353"/>
      <c r="G6368" s="353"/>
      <c r="H6368" s="3" t="s">
        <v>3155</v>
      </c>
      <c r="I6368" s="1" t="s">
        <v>5460</v>
      </c>
      <c r="J6368" s="44" t="s">
        <v>8033</v>
      </c>
      <c r="K6368" s="58">
        <v>2016</v>
      </c>
      <c r="L6368" s="545"/>
    </row>
    <row r="6369" spans="1:12" s="86" customFormat="1">
      <c r="A6369" s="7" t="s">
        <v>1210</v>
      </c>
      <c r="C6369" s="2">
        <v>1</v>
      </c>
      <c r="D6369" s="353"/>
      <c r="E6369" s="353"/>
      <c r="F6369" s="353"/>
      <c r="G6369" s="353"/>
      <c r="H6369" s="3" t="s">
        <v>381</v>
      </c>
      <c r="I6369" s="1" t="s">
        <v>5573</v>
      </c>
      <c r="J6369" s="44" t="s">
        <v>8033</v>
      </c>
      <c r="K6369" s="58">
        <v>2016</v>
      </c>
      <c r="L6369" s="545"/>
    </row>
    <row r="6370" spans="1:12" s="86" customFormat="1">
      <c r="A6370" s="7" t="s">
        <v>1210</v>
      </c>
      <c r="C6370" s="2">
        <v>2</v>
      </c>
      <c r="D6370" s="353"/>
      <c r="E6370" s="353"/>
      <c r="F6370" s="353"/>
      <c r="G6370" s="353"/>
      <c r="H6370" s="3" t="s">
        <v>1212</v>
      </c>
      <c r="I6370" s="1" t="s">
        <v>5573</v>
      </c>
      <c r="J6370" s="44" t="s">
        <v>8033</v>
      </c>
      <c r="K6370" s="58">
        <v>2016</v>
      </c>
      <c r="L6370" s="545"/>
    </row>
    <row r="6371" spans="1:12" s="86" customFormat="1">
      <c r="A6371" s="7" t="s">
        <v>1217</v>
      </c>
      <c r="C6371" s="2">
        <v>1</v>
      </c>
      <c r="D6371" s="353"/>
      <c r="E6371" s="353"/>
      <c r="F6371" s="353"/>
      <c r="G6371" s="353"/>
      <c r="H6371" s="3">
        <v>15</v>
      </c>
      <c r="I6371" s="1" t="s">
        <v>5573</v>
      </c>
      <c r="J6371" s="44" t="s">
        <v>8033</v>
      </c>
      <c r="K6371" s="58">
        <v>2016</v>
      </c>
      <c r="L6371" s="545"/>
    </row>
    <row r="6372" spans="1:12" s="86" customFormat="1">
      <c r="A6372" s="7" t="s">
        <v>1217</v>
      </c>
      <c r="C6372" s="2">
        <v>2</v>
      </c>
      <c r="D6372" s="353"/>
      <c r="E6372" s="353"/>
      <c r="F6372" s="353"/>
      <c r="G6372" s="353"/>
      <c r="H6372" s="3">
        <v>5</v>
      </c>
      <c r="I6372" s="1" t="s">
        <v>5573</v>
      </c>
      <c r="J6372" s="44" t="s">
        <v>8033</v>
      </c>
      <c r="K6372" s="58">
        <v>2016</v>
      </c>
      <c r="L6372" s="545"/>
    </row>
    <row r="6373" spans="1:12" s="86" customFormat="1">
      <c r="A6373" s="7" t="s">
        <v>1217</v>
      </c>
      <c r="C6373" s="2">
        <v>3</v>
      </c>
      <c r="D6373" s="353"/>
      <c r="E6373" s="353"/>
      <c r="F6373" s="353"/>
      <c r="G6373" s="353"/>
      <c r="H6373" s="3">
        <v>10</v>
      </c>
      <c r="I6373" s="1" t="s">
        <v>5573</v>
      </c>
      <c r="J6373" s="44" t="s">
        <v>8033</v>
      </c>
      <c r="K6373" s="58">
        <v>2016</v>
      </c>
      <c r="L6373" s="545"/>
    </row>
    <row r="6374" spans="1:12" s="86" customFormat="1">
      <c r="A6374" s="7" t="s">
        <v>1217</v>
      </c>
      <c r="C6374" s="2">
        <v>4</v>
      </c>
      <c r="D6374" s="353"/>
      <c r="E6374" s="353"/>
      <c r="F6374" s="353"/>
      <c r="G6374" s="353"/>
      <c r="H6374" s="3">
        <v>50</v>
      </c>
      <c r="I6374" s="1" t="s">
        <v>5573</v>
      </c>
      <c r="J6374" s="44" t="s">
        <v>8033</v>
      </c>
      <c r="K6374" s="58">
        <v>2016</v>
      </c>
      <c r="L6374" s="545"/>
    </row>
    <row r="6375" spans="1:12" s="86" customFormat="1">
      <c r="A6375" s="7" t="s">
        <v>1217</v>
      </c>
      <c r="C6375" s="2">
        <v>5</v>
      </c>
      <c r="D6375" s="353"/>
      <c r="E6375" s="353"/>
      <c r="F6375" s="353"/>
      <c r="G6375" s="353"/>
      <c r="H6375" s="3">
        <v>75</v>
      </c>
      <c r="I6375" s="1" t="s">
        <v>5573</v>
      </c>
      <c r="J6375" s="44" t="s">
        <v>8033</v>
      </c>
      <c r="K6375" s="58">
        <v>2016</v>
      </c>
      <c r="L6375" s="545"/>
    </row>
    <row r="6376" spans="1:12" s="86" customFormat="1">
      <c r="A6376" s="1" t="s">
        <v>1202</v>
      </c>
      <c r="C6376" s="2">
        <v>1</v>
      </c>
      <c r="D6376" s="353"/>
      <c r="E6376" s="353"/>
      <c r="F6376" s="353"/>
      <c r="G6376" s="353"/>
      <c r="H6376" s="3" t="s">
        <v>1204</v>
      </c>
      <c r="I6376" s="1" t="s">
        <v>5573</v>
      </c>
      <c r="J6376" s="44" t="s">
        <v>8033</v>
      </c>
      <c r="K6376" s="58">
        <v>2016</v>
      </c>
      <c r="L6376" s="545"/>
    </row>
    <row r="6377" spans="1:12" s="86" customFormat="1">
      <c r="A6377" s="1" t="s">
        <v>1202</v>
      </c>
      <c r="C6377" s="2">
        <v>2</v>
      </c>
      <c r="D6377" s="353"/>
      <c r="E6377" s="353"/>
      <c r="F6377" s="353"/>
      <c r="G6377" s="353"/>
      <c r="H6377" s="3" t="s">
        <v>1205</v>
      </c>
      <c r="I6377" s="1" t="s">
        <v>5573</v>
      </c>
      <c r="J6377" s="44" t="s">
        <v>8033</v>
      </c>
      <c r="K6377" s="58">
        <v>2016</v>
      </c>
      <c r="L6377" s="545"/>
    </row>
    <row r="6378" spans="1:12" s="86" customFormat="1">
      <c r="A6378" s="1" t="s">
        <v>1202</v>
      </c>
      <c r="C6378" s="2">
        <v>3</v>
      </c>
      <c r="D6378" s="353"/>
      <c r="E6378" s="353"/>
      <c r="F6378" s="353"/>
      <c r="G6378" s="353"/>
      <c r="H6378" s="3" t="s">
        <v>1206</v>
      </c>
      <c r="I6378" s="1" t="s">
        <v>5573</v>
      </c>
      <c r="J6378" s="44" t="s">
        <v>8033</v>
      </c>
      <c r="K6378" s="58">
        <v>2016</v>
      </c>
      <c r="L6378" s="545"/>
    </row>
    <row r="6379" spans="1:12" s="86" customFormat="1">
      <c r="A6379" s="1" t="s">
        <v>1202</v>
      </c>
      <c r="C6379" s="2">
        <v>4</v>
      </c>
      <c r="D6379" s="353"/>
      <c r="E6379" s="353"/>
      <c r="F6379" s="353"/>
      <c r="G6379" s="353"/>
      <c r="H6379" s="3" t="s">
        <v>1207</v>
      </c>
      <c r="I6379" s="1" t="s">
        <v>5573</v>
      </c>
      <c r="J6379" s="44" t="s">
        <v>8033</v>
      </c>
      <c r="K6379" s="58">
        <v>2016</v>
      </c>
      <c r="L6379" s="545"/>
    </row>
    <row r="6380" spans="1:12">
      <c r="A6380" s="7" t="s">
        <v>1228</v>
      </c>
      <c r="C6380" s="2">
        <v>1</v>
      </c>
      <c r="D6380" s="353"/>
      <c r="E6380" s="353"/>
      <c r="F6380" s="353"/>
      <c r="G6380" s="353"/>
      <c r="H6380" s="3" t="s">
        <v>1227</v>
      </c>
      <c r="I6380" s="1" t="s">
        <v>5573</v>
      </c>
      <c r="J6380" s="44" t="s">
        <v>8033</v>
      </c>
      <c r="K6380" s="58">
        <v>2016</v>
      </c>
    </row>
    <row r="6381" spans="1:12">
      <c r="A6381" s="7" t="s">
        <v>1228</v>
      </c>
      <c r="C6381" s="2">
        <v>2</v>
      </c>
      <c r="D6381" s="353"/>
      <c r="E6381" s="353"/>
      <c r="F6381" s="353"/>
      <c r="G6381" s="353"/>
      <c r="H6381" s="3" t="s">
        <v>1230</v>
      </c>
      <c r="I6381" s="1" t="s">
        <v>5573</v>
      </c>
      <c r="J6381" s="44" t="s">
        <v>8033</v>
      </c>
      <c r="K6381" s="58">
        <v>2016</v>
      </c>
    </row>
    <row r="6382" spans="1:12">
      <c r="A6382" s="7" t="s">
        <v>1228</v>
      </c>
      <c r="C6382" s="2">
        <v>3</v>
      </c>
      <c r="D6382" s="353"/>
      <c r="E6382" s="353"/>
      <c r="F6382" s="353"/>
      <c r="G6382" s="353"/>
      <c r="H6382" s="3" t="s">
        <v>1231</v>
      </c>
      <c r="I6382" s="1" t="s">
        <v>5573</v>
      </c>
      <c r="J6382" s="44" t="s">
        <v>8033</v>
      </c>
      <c r="K6382" s="58">
        <v>2016</v>
      </c>
    </row>
    <row r="6383" spans="1:12">
      <c r="A6383" s="7" t="s">
        <v>1228</v>
      </c>
      <c r="C6383" s="2">
        <v>4</v>
      </c>
      <c r="D6383" s="353"/>
      <c r="E6383" s="353"/>
      <c r="F6383" s="353"/>
      <c r="G6383" s="353"/>
      <c r="H6383" s="3" t="s">
        <v>1232</v>
      </c>
      <c r="I6383" s="1" t="s">
        <v>5573</v>
      </c>
      <c r="J6383" s="44" t="s">
        <v>8033</v>
      </c>
      <c r="K6383" s="58">
        <v>2016</v>
      </c>
    </row>
    <row r="6384" spans="1:12">
      <c r="A6384" s="7" t="s">
        <v>1228</v>
      </c>
      <c r="C6384" s="2">
        <v>5</v>
      </c>
      <c r="D6384" s="353"/>
      <c r="E6384" s="353"/>
      <c r="F6384" s="353"/>
      <c r="G6384" s="353"/>
      <c r="H6384" s="3" t="s">
        <v>1233</v>
      </c>
      <c r="I6384" s="1" t="s">
        <v>5573</v>
      </c>
      <c r="J6384" s="44" t="s">
        <v>8033</v>
      </c>
      <c r="K6384" s="58">
        <v>2016</v>
      </c>
    </row>
    <row r="6385" spans="1:12">
      <c r="A6385" s="7" t="s">
        <v>1228</v>
      </c>
      <c r="C6385" s="12">
        <v>6</v>
      </c>
      <c r="D6385" s="397"/>
      <c r="E6385" s="397"/>
      <c r="F6385" s="397"/>
      <c r="G6385" s="397"/>
      <c r="H6385" s="9" t="s">
        <v>5214</v>
      </c>
      <c r="I6385" s="1" t="s">
        <v>5573</v>
      </c>
      <c r="J6385" s="44" t="s">
        <v>8033</v>
      </c>
      <c r="K6385" s="58">
        <v>2016</v>
      </c>
    </row>
    <row r="6386" spans="1:12" s="86" customFormat="1">
      <c r="A6386" s="1" t="s">
        <v>1246</v>
      </c>
      <c r="B6386" s="1"/>
      <c r="C6386" s="2">
        <v>1</v>
      </c>
      <c r="D6386" s="353"/>
      <c r="E6386" s="353"/>
      <c r="F6386" s="353"/>
      <c r="G6386" s="353"/>
      <c r="H6386" s="3" t="s">
        <v>1242</v>
      </c>
      <c r="I6386" s="1" t="s">
        <v>5461</v>
      </c>
      <c r="J6386" s="44" t="s">
        <v>8033</v>
      </c>
      <c r="K6386" s="58">
        <v>2016</v>
      </c>
      <c r="L6386" s="545"/>
    </row>
    <row r="6387" spans="1:12" s="86" customFormat="1">
      <c r="A6387" s="1" t="s">
        <v>3329</v>
      </c>
      <c r="B6387" s="1"/>
      <c r="C6387" s="12">
        <v>1</v>
      </c>
      <c r="D6387" s="397"/>
      <c r="E6387" s="397"/>
      <c r="F6387" s="397"/>
      <c r="G6387" s="397"/>
      <c r="H6387" s="13" t="s">
        <v>3331</v>
      </c>
      <c r="I6387" s="14" t="s">
        <v>5573</v>
      </c>
      <c r="J6387" s="44" t="s">
        <v>8033</v>
      </c>
      <c r="K6387" s="58">
        <v>2016</v>
      </c>
      <c r="L6387" s="545"/>
    </row>
    <row r="6388" spans="1:12" s="86" customFormat="1">
      <c r="A6388" s="7" t="s">
        <v>3329</v>
      </c>
      <c r="B6388" s="1"/>
      <c r="C6388" s="8">
        <v>2</v>
      </c>
      <c r="D6388" s="1187"/>
      <c r="E6388" s="1187"/>
      <c r="F6388" s="1187"/>
      <c r="G6388" s="1187"/>
      <c r="H6388" s="9" t="s">
        <v>3332</v>
      </c>
      <c r="I6388" s="14" t="s">
        <v>5573</v>
      </c>
      <c r="J6388" s="44" t="s">
        <v>8033</v>
      </c>
      <c r="K6388" s="58">
        <v>2016</v>
      </c>
      <c r="L6388" s="545"/>
    </row>
    <row r="6389" spans="1:12">
      <c r="A6389" s="7" t="s">
        <v>3389</v>
      </c>
      <c r="B6389" s="86"/>
      <c r="C6389" s="2">
        <v>1</v>
      </c>
      <c r="D6389" s="353"/>
      <c r="E6389" s="353"/>
      <c r="F6389" s="353"/>
      <c r="G6389" s="353"/>
      <c r="H6389" s="3" t="s">
        <v>3391</v>
      </c>
      <c r="I6389" s="1" t="s">
        <v>5573</v>
      </c>
      <c r="J6389" s="44" t="s">
        <v>8033</v>
      </c>
      <c r="K6389" s="58">
        <v>2016</v>
      </c>
    </row>
    <row r="6390" spans="1:12">
      <c r="A6390" s="7" t="s">
        <v>3389</v>
      </c>
      <c r="B6390" s="86"/>
      <c r="C6390" s="2">
        <v>2</v>
      </c>
      <c r="D6390" s="353"/>
      <c r="E6390" s="353"/>
      <c r="F6390" s="353"/>
      <c r="G6390" s="353"/>
      <c r="H6390" s="3" t="s">
        <v>3392</v>
      </c>
      <c r="I6390" s="1" t="s">
        <v>5573</v>
      </c>
      <c r="J6390" s="44" t="s">
        <v>8033</v>
      </c>
      <c r="K6390" s="58">
        <v>2016</v>
      </c>
    </row>
    <row r="6391" spans="1:12">
      <c r="A6391" s="7" t="s">
        <v>3389</v>
      </c>
      <c r="B6391" s="86"/>
      <c r="C6391" s="2">
        <v>3</v>
      </c>
      <c r="D6391" s="353"/>
      <c r="E6391" s="353"/>
      <c r="F6391" s="353"/>
      <c r="G6391" s="353"/>
      <c r="H6391" s="3" t="s">
        <v>3393</v>
      </c>
      <c r="I6391" s="1" t="s">
        <v>5573</v>
      </c>
      <c r="J6391" s="44" t="s">
        <v>8033</v>
      </c>
      <c r="K6391" s="58">
        <v>2016</v>
      </c>
    </row>
    <row r="6392" spans="1:12">
      <c r="A6392" s="88" t="s">
        <v>3394</v>
      </c>
      <c r="C6392" s="2">
        <v>1</v>
      </c>
      <c r="D6392" s="353"/>
      <c r="E6392" s="353"/>
      <c r="F6392" s="353"/>
      <c r="G6392" s="353"/>
      <c r="H6392" s="3" t="s">
        <v>110</v>
      </c>
      <c r="I6392" s="1" t="s">
        <v>5573</v>
      </c>
      <c r="J6392" s="44" t="s">
        <v>8033</v>
      </c>
      <c r="K6392" s="58">
        <v>2016</v>
      </c>
    </row>
    <row r="6393" spans="1:12" s="86" customFormat="1">
      <c r="A6393" s="88" t="s">
        <v>3394</v>
      </c>
      <c r="B6393" s="1"/>
      <c r="C6393" s="2">
        <v>2</v>
      </c>
      <c r="D6393" s="353"/>
      <c r="E6393" s="353"/>
      <c r="F6393" s="353"/>
      <c r="G6393" s="353"/>
      <c r="H6393" s="3" t="s">
        <v>3272</v>
      </c>
      <c r="I6393" s="1" t="s">
        <v>5573</v>
      </c>
      <c r="J6393" s="44" t="s">
        <v>8033</v>
      </c>
      <c r="K6393" s="58">
        <v>2016</v>
      </c>
      <c r="L6393" s="545"/>
    </row>
    <row r="6394" spans="1:12" s="86" customFormat="1">
      <c r="A6394" s="88" t="s">
        <v>3394</v>
      </c>
      <c r="B6394" s="1"/>
      <c r="C6394" s="2">
        <v>3</v>
      </c>
      <c r="D6394" s="353"/>
      <c r="E6394" s="353"/>
      <c r="F6394" s="353"/>
      <c r="G6394" s="353"/>
      <c r="H6394" s="3" t="s">
        <v>3325</v>
      </c>
      <c r="I6394" s="1" t="s">
        <v>5573</v>
      </c>
      <c r="J6394" s="44" t="s">
        <v>8033</v>
      </c>
      <c r="K6394" s="58">
        <v>2016</v>
      </c>
      <c r="L6394" s="545"/>
    </row>
    <row r="6395" spans="1:12" s="86" customFormat="1">
      <c r="A6395" s="7" t="s">
        <v>3397</v>
      </c>
      <c r="C6395" s="2">
        <v>1</v>
      </c>
      <c r="D6395" s="353"/>
      <c r="E6395" s="353"/>
      <c r="F6395" s="353"/>
      <c r="G6395" s="353"/>
      <c r="H6395" s="3" t="s">
        <v>3399</v>
      </c>
      <c r="I6395" s="1" t="s">
        <v>5573</v>
      </c>
      <c r="J6395" s="44" t="s">
        <v>8033</v>
      </c>
      <c r="K6395" s="58">
        <v>2016</v>
      </c>
      <c r="L6395" s="545"/>
    </row>
    <row r="6396" spans="1:12" s="86" customFormat="1">
      <c r="A6396" s="127" t="s">
        <v>3397</v>
      </c>
      <c r="C6396" s="128">
        <v>2</v>
      </c>
      <c r="D6396" s="1212"/>
      <c r="E6396" s="1212"/>
      <c r="F6396" s="1212"/>
      <c r="G6396" s="1212"/>
      <c r="H6396" s="129" t="s">
        <v>3400</v>
      </c>
      <c r="I6396" s="1" t="s">
        <v>5573</v>
      </c>
      <c r="J6396" s="44" t="s">
        <v>8033</v>
      </c>
      <c r="K6396" s="58">
        <v>2016</v>
      </c>
      <c r="L6396" s="545"/>
    </row>
    <row r="6397" spans="1:12" s="86" customFormat="1">
      <c r="A6397" s="127" t="s">
        <v>3397</v>
      </c>
      <c r="C6397" s="128">
        <v>3</v>
      </c>
      <c r="D6397" s="1212"/>
      <c r="E6397" s="1212"/>
      <c r="F6397" s="1212"/>
      <c r="G6397" s="1212"/>
      <c r="H6397" s="129" t="s">
        <v>3401</v>
      </c>
      <c r="I6397" s="1" t="s">
        <v>5573</v>
      </c>
      <c r="J6397" s="44" t="s">
        <v>8033</v>
      </c>
      <c r="K6397" s="58">
        <v>2016</v>
      </c>
      <c r="L6397" s="545"/>
    </row>
    <row r="6398" spans="1:12" s="86" customFormat="1">
      <c r="A6398" s="127" t="s">
        <v>3397</v>
      </c>
      <c r="C6398" s="128">
        <v>4</v>
      </c>
      <c r="D6398" s="1212"/>
      <c r="E6398" s="1212"/>
      <c r="F6398" s="1212"/>
      <c r="G6398" s="1212"/>
      <c r="H6398" s="129" t="s">
        <v>3402</v>
      </c>
      <c r="I6398" s="1" t="s">
        <v>5573</v>
      </c>
      <c r="J6398" s="44" t="s">
        <v>8033</v>
      </c>
      <c r="K6398" s="58">
        <v>2016</v>
      </c>
      <c r="L6398" s="545"/>
    </row>
    <row r="6399" spans="1:12">
      <c r="A6399" s="853" t="s">
        <v>4205</v>
      </c>
      <c r="B6399" s="86"/>
      <c r="C6399" s="82">
        <v>1</v>
      </c>
      <c r="D6399" s="397"/>
      <c r="E6399" s="397"/>
      <c r="F6399" s="397"/>
      <c r="G6399" s="397"/>
      <c r="H6399" s="83" t="s">
        <v>4206</v>
      </c>
      <c r="I6399" s="124" t="s">
        <v>4207</v>
      </c>
      <c r="J6399" s="44" t="s">
        <v>8033</v>
      </c>
      <c r="K6399" s="58">
        <v>2016</v>
      </c>
    </row>
    <row r="6400" spans="1:12" s="86" customFormat="1">
      <c r="A6400" s="7" t="s">
        <v>3403</v>
      </c>
      <c r="C6400" s="2">
        <v>1</v>
      </c>
      <c r="D6400" s="353"/>
      <c r="E6400" s="353"/>
      <c r="F6400" s="353"/>
      <c r="G6400" s="353"/>
      <c r="H6400" s="3" t="s">
        <v>3326</v>
      </c>
      <c r="I6400" s="1" t="s">
        <v>5711</v>
      </c>
      <c r="J6400" s="44" t="s">
        <v>8033</v>
      </c>
      <c r="K6400" s="58">
        <v>2016</v>
      </c>
      <c r="L6400" s="545"/>
    </row>
    <row r="6401" spans="1:12" s="86" customFormat="1">
      <c r="A6401" s="127" t="s">
        <v>3404</v>
      </c>
      <c r="C6401" s="128">
        <v>1</v>
      </c>
      <c r="D6401" s="1212"/>
      <c r="E6401" s="1212"/>
      <c r="F6401" s="1212"/>
      <c r="G6401" s="1212"/>
      <c r="H6401" s="129" t="s">
        <v>5046</v>
      </c>
      <c r="I6401" s="1" t="s">
        <v>5045</v>
      </c>
      <c r="J6401" s="44" t="s">
        <v>8033</v>
      </c>
      <c r="K6401" s="58">
        <v>2016</v>
      </c>
      <c r="L6401" s="545"/>
    </row>
    <row r="6402" spans="1:12" s="86" customFormat="1">
      <c r="A6402" s="6" t="s">
        <v>4530</v>
      </c>
      <c r="C6402" s="8">
        <v>1</v>
      </c>
      <c r="D6402" s="1187"/>
      <c r="E6402" s="1187"/>
      <c r="F6402" s="1187"/>
      <c r="G6402" s="1187"/>
      <c r="H6402" s="16" t="s">
        <v>5047</v>
      </c>
      <c r="I6402" s="6" t="s">
        <v>5712</v>
      </c>
      <c r="J6402" s="44" t="s">
        <v>8033</v>
      </c>
      <c r="K6402" s="58">
        <v>2016</v>
      </c>
      <c r="L6402" s="545"/>
    </row>
    <row r="6403" spans="1:12" s="86" customFormat="1">
      <c r="A6403" s="6" t="s">
        <v>4210</v>
      </c>
      <c r="C6403" s="12">
        <v>1</v>
      </c>
      <c r="D6403" s="397"/>
      <c r="E6403" s="397"/>
      <c r="F6403" s="397"/>
      <c r="G6403" s="397"/>
      <c r="H6403" s="13" t="s">
        <v>4215</v>
      </c>
      <c r="I6403" s="6" t="s">
        <v>4207</v>
      </c>
      <c r="J6403" s="44" t="s">
        <v>8033</v>
      </c>
      <c r="K6403" s="58">
        <v>2016</v>
      </c>
      <c r="L6403" s="545"/>
    </row>
    <row r="6404" spans="1:12" s="86" customFormat="1">
      <c r="A6404" s="7" t="s">
        <v>3511</v>
      </c>
      <c r="C6404" s="2">
        <v>1</v>
      </c>
      <c r="D6404" s="353"/>
      <c r="E6404" s="353"/>
      <c r="F6404" s="353"/>
      <c r="G6404" s="353"/>
      <c r="H6404" s="3" t="s">
        <v>3514</v>
      </c>
      <c r="I6404" s="1" t="s">
        <v>5482</v>
      </c>
      <c r="J6404" s="44" t="s">
        <v>8033</v>
      </c>
      <c r="K6404" s="58">
        <v>2016</v>
      </c>
      <c r="L6404" s="545"/>
    </row>
    <row r="6405" spans="1:12" s="86" customFormat="1">
      <c r="A6405" s="7" t="s">
        <v>3511</v>
      </c>
      <c r="C6405" s="2">
        <v>2</v>
      </c>
      <c r="D6405" s="353"/>
      <c r="E6405" s="353"/>
      <c r="F6405" s="353"/>
      <c r="G6405" s="353"/>
      <c r="H6405" s="3" t="s">
        <v>3514</v>
      </c>
      <c r="I6405" s="1" t="s">
        <v>5482</v>
      </c>
      <c r="J6405" s="44" t="s">
        <v>8033</v>
      </c>
      <c r="K6405" s="58">
        <v>2016</v>
      </c>
      <c r="L6405" s="545"/>
    </row>
    <row r="6406" spans="1:12" s="86" customFormat="1">
      <c r="A6406" s="7" t="s">
        <v>3511</v>
      </c>
      <c r="C6406" s="2">
        <v>3</v>
      </c>
      <c r="D6406" s="353"/>
      <c r="E6406" s="353"/>
      <c r="F6406" s="353"/>
      <c r="G6406" s="353"/>
      <c r="H6406" s="3" t="s">
        <v>3514</v>
      </c>
      <c r="I6406" s="1" t="s">
        <v>5482</v>
      </c>
      <c r="J6406" s="44" t="s">
        <v>8033</v>
      </c>
      <c r="K6406" s="58">
        <v>2016</v>
      </c>
      <c r="L6406" s="545"/>
    </row>
    <row r="6407" spans="1:12" s="86" customFormat="1">
      <c r="A6407" s="7" t="s">
        <v>3515</v>
      </c>
      <c r="C6407" s="2">
        <v>1</v>
      </c>
      <c r="D6407" s="353"/>
      <c r="E6407" s="353"/>
      <c r="F6407" s="353"/>
      <c r="G6407" s="353"/>
      <c r="H6407" s="3" t="s">
        <v>3517</v>
      </c>
      <c r="I6407" s="1" t="s">
        <v>5483</v>
      </c>
      <c r="J6407" s="44" t="s">
        <v>8033</v>
      </c>
      <c r="K6407" s="58">
        <v>2016</v>
      </c>
      <c r="L6407" s="545"/>
    </row>
    <row r="6408" spans="1:12" s="86" customFormat="1">
      <c r="A6408" s="7" t="s">
        <v>3515</v>
      </c>
      <c r="C6408" s="2">
        <v>2</v>
      </c>
      <c r="D6408" s="353"/>
      <c r="E6408" s="353"/>
      <c r="F6408" s="353"/>
      <c r="G6408" s="353"/>
      <c r="H6408" s="3" t="s">
        <v>3517</v>
      </c>
      <c r="I6408" s="1" t="s">
        <v>5483</v>
      </c>
      <c r="J6408" s="44" t="s">
        <v>8033</v>
      </c>
      <c r="K6408" s="58">
        <v>2016</v>
      </c>
      <c r="L6408" s="545"/>
    </row>
    <row r="6409" spans="1:12" s="86" customFormat="1">
      <c r="A6409" s="7" t="s">
        <v>3515</v>
      </c>
      <c r="C6409" s="2">
        <v>3</v>
      </c>
      <c r="D6409" s="353"/>
      <c r="E6409" s="353"/>
      <c r="F6409" s="353"/>
      <c r="G6409" s="353"/>
      <c r="H6409" s="3" t="s">
        <v>3517</v>
      </c>
      <c r="I6409" s="1" t="s">
        <v>5483</v>
      </c>
      <c r="J6409" s="44" t="s">
        <v>8033</v>
      </c>
      <c r="K6409" s="58">
        <v>2016</v>
      </c>
      <c r="L6409" s="545"/>
    </row>
    <row r="6410" spans="1:12" s="86" customFormat="1">
      <c r="A6410" s="7" t="s">
        <v>3515</v>
      </c>
      <c r="C6410" s="2">
        <v>4</v>
      </c>
      <c r="D6410" s="353"/>
      <c r="E6410" s="353"/>
      <c r="F6410" s="353"/>
      <c r="G6410" s="353"/>
      <c r="H6410" s="3" t="s">
        <v>3518</v>
      </c>
      <c r="I6410" s="1" t="s">
        <v>5483</v>
      </c>
      <c r="J6410" s="44" t="s">
        <v>8033</v>
      </c>
      <c r="K6410" s="58">
        <v>2016</v>
      </c>
      <c r="L6410" s="545"/>
    </row>
    <row r="6411" spans="1:12" s="86" customFormat="1">
      <c r="A6411" s="1" t="s">
        <v>5462</v>
      </c>
      <c r="C6411" s="2">
        <v>1</v>
      </c>
      <c r="D6411" s="353"/>
      <c r="E6411" s="353"/>
      <c r="F6411" s="353"/>
      <c r="G6411" s="353"/>
      <c r="H6411" s="3" t="s">
        <v>1242</v>
      </c>
      <c r="I6411" s="1" t="s">
        <v>5466</v>
      </c>
      <c r="J6411" s="44" t="s">
        <v>8033</v>
      </c>
      <c r="K6411" s="58">
        <v>2016</v>
      </c>
      <c r="L6411" s="545"/>
    </row>
    <row r="6412" spans="1:12" s="86" customFormat="1">
      <c r="A6412" s="1" t="s">
        <v>5499</v>
      </c>
      <c r="C6412" s="2">
        <v>1</v>
      </c>
      <c r="D6412" s="353"/>
      <c r="E6412" s="353"/>
      <c r="F6412" s="353"/>
      <c r="G6412" s="353"/>
      <c r="H6412" s="3" t="s">
        <v>1530</v>
      </c>
      <c r="I6412" s="7" t="s">
        <v>5513</v>
      </c>
      <c r="J6412" s="44" t="s">
        <v>8033</v>
      </c>
      <c r="K6412" s="58">
        <v>2016</v>
      </c>
      <c r="L6412" s="545"/>
    </row>
    <row r="6413" spans="1:12" s="86" customFormat="1">
      <c r="A6413" s="7" t="s">
        <v>3758</v>
      </c>
      <c r="C6413" s="2">
        <v>1</v>
      </c>
      <c r="D6413" s="353"/>
      <c r="E6413" s="353"/>
      <c r="F6413" s="353"/>
      <c r="G6413" s="353"/>
      <c r="H6413" s="3" t="s">
        <v>3650</v>
      </c>
      <c r="I6413" s="1" t="s">
        <v>5482</v>
      </c>
      <c r="J6413" s="44" t="s">
        <v>8033</v>
      </c>
      <c r="K6413" s="58">
        <v>2016</v>
      </c>
      <c r="L6413" s="545"/>
    </row>
    <row r="6414" spans="1:12" s="86" customFormat="1">
      <c r="A6414" s="7" t="s">
        <v>3960</v>
      </c>
      <c r="C6414" s="2">
        <v>1</v>
      </c>
      <c r="D6414" s="353"/>
      <c r="E6414" s="353"/>
      <c r="F6414" s="353"/>
      <c r="G6414" s="353"/>
      <c r="H6414" s="3" t="s">
        <v>381</v>
      </c>
      <c r="I6414" s="1" t="s">
        <v>5482</v>
      </c>
      <c r="J6414" s="44" t="s">
        <v>8033</v>
      </c>
      <c r="K6414" s="58">
        <v>2016</v>
      </c>
      <c r="L6414" s="545"/>
    </row>
    <row r="6415" spans="1:12" s="86" customFormat="1">
      <c r="A6415" s="7" t="s">
        <v>3960</v>
      </c>
      <c r="C6415" s="2">
        <v>2</v>
      </c>
      <c r="D6415" s="353"/>
      <c r="E6415" s="353"/>
      <c r="F6415" s="353"/>
      <c r="G6415" s="353"/>
      <c r="H6415" s="3" t="s">
        <v>405</v>
      </c>
      <c r="I6415" s="1" t="s">
        <v>5482</v>
      </c>
      <c r="J6415" s="44" t="s">
        <v>8033</v>
      </c>
      <c r="K6415" s="58">
        <v>2016</v>
      </c>
      <c r="L6415" s="545"/>
    </row>
    <row r="6416" spans="1:12" s="86" customFormat="1">
      <c r="A6416" s="7" t="s">
        <v>3960</v>
      </c>
      <c r="C6416" s="2">
        <v>3</v>
      </c>
      <c r="D6416" s="353"/>
      <c r="E6416" s="353"/>
      <c r="F6416" s="353"/>
      <c r="G6416" s="353"/>
      <c r="H6416" s="3" t="s">
        <v>1533</v>
      </c>
      <c r="I6416" s="1" t="s">
        <v>5482</v>
      </c>
      <c r="J6416" s="44" t="s">
        <v>8033</v>
      </c>
      <c r="K6416" s="58">
        <v>2016</v>
      </c>
      <c r="L6416" s="545"/>
    </row>
    <row r="6417" spans="1:12" s="86" customFormat="1">
      <c r="A6417" s="7" t="s">
        <v>3960</v>
      </c>
      <c r="C6417" s="2">
        <v>4</v>
      </c>
      <c r="D6417" s="353"/>
      <c r="E6417" s="353"/>
      <c r="F6417" s="353"/>
      <c r="G6417" s="353"/>
      <c r="H6417" s="3" t="s">
        <v>3962</v>
      </c>
      <c r="I6417" s="1" t="s">
        <v>5482</v>
      </c>
      <c r="J6417" s="44" t="s">
        <v>8033</v>
      </c>
      <c r="K6417" s="58">
        <v>2016</v>
      </c>
      <c r="L6417" s="545"/>
    </row>
    <row r="6418" spans="1:12" s="86" customFormat="1">
      <c r="A6418" s="7" t="s">
        <v>3700</v>
      </c>
      <c r="C6418" s="2">
        <v>1</v>
      </c>
      <c r="D6418" s="353"/>
      <c r="E6418" s="353"/>
      <c r="F6418" s="353"/>
      <c r="G6418" s="353"/>
      <c r="H6418" s="3" t="s">
        <v>5092</v>
      </c>
      <c r="I6418" s="1" t="s">
        <v>5530</v>
      </c>
      <c r="J6418" s="44" t="s">
        <v>8033</v>
      </c>
      <c r="K6418" s="58">
        <v>2016</v>
      </c>
      <c r="L6418" s="545"/>
    </row>
    <row r="6419" spans="1:12" s="86" customFormat="1">
      <c r="A6419" s="1" t="s">
        <v>5555</v>
      </c>
      <c r="C6419" s="2">
        <v>1</v>
      </c>
      <c r="D6419" s="353"/>
      <c r="E6419" s="353"/>
      <c r="F6419" s="353"/>
      <c r="G6419" s="353"/>
      <c r="H6419" s="3" t="s">
        <v>3595</v>
      </c>
      <c r="I6419" s="7" t="s">
        <v>5558</v>
      </c>
      <c r="J6419" s="44" t="s">
        <v>8033</v>
      </c>
      <c r="K6419" s="58">
        <v>2016</v>
      </c>
      <c r="L6419" s="545"/>
    </row>
    <row r="6420" spans="1:12" s="86" customFormat="1">
      <c r="A6420" s="7" t="s">
        <v>3476</v>
      </c>
      <c r="C6420" s="2">
        <v>1</v>
      </c>
      <c r="D6420" s="353"/>
      <c r="E6420" s="353"/>
      <c r="F6420" s="353"/>
      <c r="G6420" s="353"/>
      <c r="H6420" s="3" t="s">
        <v>3478</v>
      </c>
      <c r="I6420" s="1" t="s">
        <v>5713</v>
      </c>
      <c r="J6420" s="44" t="s">
        <v>8033</v>
      </c>
      <c r="K6420" s="58">
        <v>2016</v>
      </c>
      <c r="L6420" s="545"/>
    </row>
    <row r="6421" spans="1:12" s="86" customFormat="1">
      <c r="A6421" s="7" t="s">
        <v>3476</v>
      </c>
      <c r="C6421" s="2">
        <v>2</v>
      </c>
      <c r="D6421" s="353"/>
      <c r="E6421" s="353"/>
      <c r="F6421" s="353"/>
      <c r="G6421" s="353"/>
      <c r="H6421" s="3" t="s">
        <v>3480</v>
      </c>
      <c r="I6421" s="1" t="s">
        <v>5713</v>
      </c>
      <c r="J6421" s="44" t="s">
        <v>8033</v>
      </c>
      <c r="K6421" s="58">
        <v>2016</v>
      </c>
      <c r="L6421" s="545"/>
    </row>
    <row r="6422" spans="1:12" s="86" customFormat="1">
      <c r="A6422" s="7" t="s">
        <v>3476</v>
      </c>
      <c r="C6422" s="2">
        <v>3</v>
      </c>
      <c r="D6422" s="353"/>
      <c r="E6422" s="353"/>
      <c r="F6422" s="353"/>
      <c r="G6422" s="353"/>
      <c r="H6422" s="3" t="s">
        <v>3118</v>
      </c>
      <c r="I6422" s="1" t="s">
        <v>5713</v>
      </c>
      <c r="J6422" s="44" t="s">
        <v>8033</v>
      </c>
      <c r="K6422" s="58">
        <v>2016</v>
      </c>
      <c r="L6422" s="545"/>
    </row>
    <row r="6423" spans="1:12" s="86" customFormat="1">
      <c r="A6423" s="7" t="s">
        <v>3476</v>
      </c>
      <c r="C6423" s="2">
        <v>4</v>
      </c>
      <c r="D6423" s="353"/>
      <c r="E6423" s="353"/>
      <c r="F6423" s="353"/>
      <c r="G6423" s="353"/>
      <c r="H6423" s="3" t="s">
        <v>2690</v>
      </c>
      <c r="I6423" s="1" t="s">
        <v>5713</v>
      </c>
      <c r="J6423" s="44" t="s">
        <v>8033</v>
      </c>
      <c r="K6423" s="58">
        <v>2016</v>
      </c>
      <c r="L6423" s="545"/>
    </row>
    <row r="6424" spans="1:12" s="86" customFormat="1">
      <c r="A6424" s="7" t="s">
        <v>3476</v>
      </c>
      <c r="C6424" s="2">
        <v>5</v>
      </c>
      <c r="D6424" s="353"/>
      <c r="E6424" s="353"/>
      <c r="F6424" s="353"/>
      <c r="G6424" s="353"/>
      <c r="H6424" s="3" t="s">
        <v>3481</v>
      </c>
      <c r="I6424" s="1" t="s">
        <v>5713</v>
      </c>
      <c r="J6424" s="44" t="s">
        <v>8033</v>
      </c>
      <c r="K6424" s="58">
        <v>2016</v>
      </c>
      <c r="L6424" s="545"/>
    </row>
    <row r="6425" spans="1:12" s="86" customFormat="1">
      <c r="A6425" s="7" t="s">
        <v>3482</v>
      </c>
      <c r="C6425" s="2">
        <v>1</v>
      </c>
      <c r="D6425" s="353"/>
      <c r="E6425" s="353"/>
      <c r="F6425" s="353"/>
      <c r="G6425" s="353"/>
      <c r="H6425" s="3" t="s">
        <v>3484</v>
      </c>
      <c r="I6425" s="1" t="s">
        <v>5479</v>
      </c>
      <c r="J6425" s="44" t="s">
        <v>8033</v>
      </c>
      <c r="K6425" s="58">
        <v>2016</v>
      </c>
      <c r="L6425" s="545"/>
    </row>
    <row r="6426" spans="1:12" s="86" customFormat="1">
      <c r="A6426" s="7" t="s">
        <v>3482</v>
      </c>
      <c r="C6426" s="2">
        <v>2</v>
      </c>
      <c r="D6426" s="353"/>
      <c r="E6426" s="353"/>
      <c r="F6426" s="353"/>
      <c r="G6426" s="353"/>
      <c r="H6426" s="3" t="s">
        <v>3486</v>
      </c>
      <c r="I6426" s="1" t="s">
        <v>5479</v>
      </c>
      <c r="J6426" s="44" t="s">
        <v>8033</v>
      </c>
      <c r="K6426" s="58">
        <v>2016</v>
      </c>
      <c r="L6426" s="545"/>
    </row>
    <row r="6427" spans="1:12" s="86" customFormat="1">
      <c r="A6427" s="7" t="s">
        <v>3482</v>
      </c>
      <c r="C6427" s="2">
        <v>3</v>
      </c>
      <c r="D6427" s="353"/>
      <c r="E6427" s="353"/>
      <c r="F6427" s="353"/>
      <c r="G6427" s="353"/>
      <c r="H6427" s="3" t="s">
        <v>3487</v>
      </c>
      <c r="I6427" s="1" t="s">
        <v>5479</v>
      </c>
      <c r="J6427" s="44" t="s">
        <v>8033</v>
      </c>
      <c r="K6427" s="58">
        <v>2016</v>
      </c>
      <c r="L6427" s="545"/>
    </row>
    <row r="6428" spans="1:12" s="86" customFormat="1">
      <c r="A6428" s="7" t="s">
        <v>3482</v>
      </c>
      <c r="C6428" s="2">
        <v>4</v>
      </c>
      <c r="D6428" s="353"/>
      <c r="E6428" s="353"/>
      <c r="F6428" s="353"/>
      <c r="G6428" s="353"/>
      <c r="H6428" s="3" t="s">
        <v>3488</v>
      </c>
      <c r="I6428" s="1" t="s">
        <v>5479</v>
      </c>
      <c r="J6428" s="44" t="s">
        <v>8033</v>
      </c>
      <c r="K6428" s="58">
        <v>2016</v>
      </c>
      <c r="L6428" s="545"/>
    </row>
    <row r="6429" spans="1:12" s="86" customFormat="1">
      <c r="A6429" s="7" t="s">
        <v>3482</v>
      </c>
      <c r="C6429" s="2">
        <v>5</v>
      </c>
      <c r="D6429" s="353"/>
      <c r="E6429" s="353"/>
      <c r="F6429" s="353"/>
      <c r="G6429" s="353"/>
      <c r="H6429" s="3" t="s">
        <v>3489</v>
      </c>
      <c r="I6429" s="1" t="s">
        <v>5479</v>
      </c>
      <c r="J6429" s="44" t="s">
        <v>8033</v>
      </c>
      <c r="K6429" s="58">
        <v>2016</v>
      </c>
      <c r="L6429" s="545"/>
    </row>
    <row r="6430" spans="1:12" s="86" customFormat="1">
      <c r="A6430" s="7" t="s">
        <v>3482</v>
      </c>
      <c r="C6430" s="2">
        <v>6</v>
      </c>
      <c r="D6430" s="353"/>
      <c r="E6430" s="353"/>
      <c r="F6430" s="353"/>
      <c r="G6430" s="353"/>
      <c r="H6430" s="3" t="s">
        <v>3490</v>
      </c>
      <c r="I6430" s="1" t="s">
        <v>5479</v>
      </c>
      <c r="J6430" s="44" t="s">
        <v>8033</v>
      </c>
      <c r="K6430" s="58">
        <v>2016</v>
      </c>
      <c r="L6430" s="545"/>
    </row>
    <row r="6431" spans="1:12" s="146" customFormat="1">
      <c r="A6431" s="145" t="s">
        <v>5911</v>
      </c>
      <c r="B6431" s="86"/>
      <c r="C6431" s="143">
        <v>1</v>
      </c>
      <c r="D6431" s="1204"/>
      <c r="E6431" s="1204"/>
      <c r="F6431" s="1204"/>
      <c r="G6431" s="1204"/>
      <c r="H6431" s="144" t="s">
        <v>3491</v>
      </c>
      <c r="I6431" s="1" t="s">
        <v>5917</v>
      </c>
      <c r="J6431" s="539" t="s">
        <v>8033</v>
      </c>
      <c r="K6431" s="819">
        <v>2016</v>
      </c>
      <c r="L6431" s="549"/>
    </row>
    <row r="6432" spans="1:12" s="146" customFormat="1">
      <c r="A6432" s="145" t="s">
        <v>5911</v>
      </c>
      <c r="B6432" s="86"/>
      <c r="C6432" s="143">
        <v>2</v>
      </c>
      <c r="D6432" s="1204"/>
      <c r="E6432" s="1204"/>
      <c r="F6432" s="1204"/>
      <c r="G6432" s="1204"/>
      <c r="H6432" s="144" t="s">
        <v>5914</v>
      </c>
      <c r="I6432" s="1" t="s">
        <v>5917</v>
      </c>
      <c r="J6432" s="539" t="s">
        <v>8033</v>
      </c>
      <c r="K6432" s="819">
        <v>2016</v>
      </c>
      <c r="L6432" s="549"/>
    </row>
    <row r="6433" spans="1:12" s="146" customFormat="1">
      <c r="A6433" s="145" t="s">
        <v>5911</v>
      </c>
      <c r="B6433" s="86"/>
      <c r="C6433" s="143">
        <v>3</v>
      </c>
      <c r="D6433" s="1204"/>
      <c r="E6433" s="1204"/>
      <c r="F6433" s="1204"/>
      <c r="G6433" s="1204"/>
      <c r="H6433" s="144" t="s">
        <v>5915</v>
      </c>
      <c r="I6433" s="1" t="s">
        <v>5917</v>
      </c>
      <c r="J6433" s="539" t="s">
        <v>8033</v>
      </c>
      <c r="K6433" s="819">
        <v>2016</v>
      </c>
      <c r="L6433" s="549"/>
    </row>
    <row r="6434" spans="1:12" s="86" customFormat="1">
      <c r="A6434" s="7" t="s">
        <v>3492</v>
      </c>
      <c r="C6434" s="2">
        <v>1</v>
      </c>
      <c r="D6434" s="353"/>
      <c r="E6434" s="353"/>
      <c r="F6434" s="353"/>
      <c r="G6434" s="353"/>
      <c r="H6434" s="3" t="s">
        <v>3491</v>
      </c>
      <c r="I6434" s="1" t="s">
        <v>5714</v>
      </c>
      <c r="J6434" s="44" t="s">
        <v>8033</v>
      </c>
      <c r="K6434" s="58">
        <v>2016</v>
      </c>
      <c r="L6434" s="545"/>
    </row>
    <row r="6435" spans="1:12" s="86" customFormat="1">
      <c r="A6435" s="1" t="s">
        <v>3494</v>
      </c>
      <c r="B6435" s="1"/>
      <c r="C6435" s="2">
        <v>2</v>
      </c>
      <c r="D6435" s="353"/>
      <c r="E6435" s="353"/>
      <c r="F6435" s="353"/>
      <c r="G6435" s="353"/>
      <c r="H6435" s="11" t="s">
        <v>5055</v>
      </c>
      <c r="I6435" s="1" t="s">
        <v>5480</v>
      </c>
      <c r="J6435" s="44" t="s">
        <v>8033</v>
      </c>
      <c r="K6435" s="58">
        <v>2016</v>
      </c>
      <c r="L6435" s="545"/>
    </row>
    <row r="6436" spans="1:12" s="86" customFormat="1">
      <c r="A6436" s="7" t="s">
        <v>3522</v>
      </c>
      <c r="C6436" s="2">
        <v>1</v>
      </c>
      <c r="D6436" s="353"/>
      <c r="E6436" s="353"/>
      <c r="F6436" s="353"/>
      <c r="G6436" s="353"/>
      <c r="H6436" s="3">
        <v>5</v>
      </c>
      <c r="I6436" s="1" t="s">
        <v>5484</v>
      </c>
      <c r="J6436" s="44" t="s">
        <v>8033</v>
      </c>
      <c r="K6436" s="58">
        <v>2016</v>
      </c>
      <c r="L6436" s="545"/>
    </row>
    <row r="6437" spans="1:12" s="86" customFormat="1">
      <c r="A6437" s="7" t="s">
        <v>3522</v>
      </c>
      <c r="C6437" s="2">
        <v>2</v>
      </c>
      <c r="D6437" s="353"/>
      <c r="E6437" s="353"/>
      <c r="F6437" s="353"/>
      <c r="G6437" s="353"/>
      <c r="H6437" s="3">
        <v>6</v>
      </c>
      <c r="I6437" s="1" t="s">
        <v>5484</v>
      </c>
      <c r="J6437" s="44" t="s">
        <v>8033</v>
      </c>
      <c r="K6437" s="58">
        <v>2016</v>
      </c>
      <c r="L6437" s="545"/>
    </row>
    <row r="6438" spans="1:12" s="86" customFormat="1">
      <c r="A6438" s="7" t="s">
        <v>3522</v>
      </c>
      <c r="C6438" s="2">
        <v>3</v>
      </c>
      <c r="D6438" s="353"/>
      <c r="E6438" s="353"/>
      <c r="F6438" s="353"/>
      <c r="G6438" s="353"/>
      <c r="H6438" s="3">
        <v>8</v>
      </c>
      <c r="I6438" s="1" t="s">
        <v>5484</v>
      </c>
      <c r="J6438" s="44" t="s">
        <v>8033</v>
      </c>
      <c r="K6438" s="58">
        <v>2016</v>
      </c>
      <c r="L6438" s="545"/>
    </row>
    <row r="6439" spans="1:12" s="86" customFormat="1">
      <c r="A6439" s="7" t="s">
        <v>3525</v>
      </c>
      <c r="C6439" s="2">
        <v>1</v>
      </c>
      <c r="D6439" s="353"/>
      <c r="E6439" s="353"/>
      <c r="F6439" s="353"/>
      <c r="G6439" s="353"/>
      <c r="H6439" s="3" t="s">
        <v>1602</v>
      </c>
      <c r="I6439" s="1" t="s">
        <v>5484</v>
      </c>
      <c r="J6439" s="44" t="s">
        <v>8033</v>
      </c>
      <c r="K6439" s="58">
        <v>2016</v>
      </c>
      <c r="L6439" s="545"/>
    </row>
    <row r="6440" spans="1:12" s="86" customFormat="1">
      <c r="A6440" s="7" t="s">
        <v>3525</v>
      </c>
      <c r="C6440" s="2">
        <v>2</v>
      </c>
      <c r="D6440" s="353"/>
      <c r="E6440" s="353"/>
      <c r="F6440" s="353"/>
      <c r="G6440" s="353"/>
      <c r="H6440" s="3" t="s">
        <v>3527</v>
      </c>
      <c r="I6440" s="1" t="s">
        <v>5484</v>
      </c>
      <c r="J6440" s="44" t="s">
        <v>8033</v>
      </c>
      <c r="K6440" s="58">
        <v>2016</v>
      </c>
      <c r="L6440" s="545"/>
    </row>
    <row r="6441" spans="1:12" s="86" customFormat="1">
      <c r="A6441" s="7" t="s">
        <v>3525</v>
      </c>
      <c r="C6441" s="2">
        <v>3</v>
      </c>
      <c r="D6441" s="353"/>
      <c r="E6441" s="353"/>
      <c r="F6441" s="353"/>
      <c r="G6441" s="353"/>
      <c r="H6441" s="3" t="s">
        <v>3528</v>
      </c>
      <c r="I6441" s="1" t="s">
        <v>5484</v>
      </c>
      <c r="J6441" s="44" t="s">
        <v>8033</v>
      </c>
      <c r="K6441" s="58">
        <v>2016</v>
      </c>
      <c r="L6441" s="545"/>
    </row>
    <row r="6442" spans="1:12" s="86" customFormat="1">
      <c r="A6442" s="7" t="s">
        <v>3525</v>
      </c>
      <c r="C6442" s="2">
        <v>4</v>
      </c>
      <c r="D6442" s="353"/>
      <c r="E6442" s="353"/>
      <c r="F6442" s="353"/>
      <c r="G6442" s="353"/>
      <c r="H6442" s="3" t="s">
        <v>3529</v>
      </c>
      <c r="I6442" s="1" t="s">
        <v>5484</v>
      </c>
      <c r="J6442" s="44" t="s">
        <v>8033</v>
      </c>
      <c r="K6442" s="58">
        <v>2016</v>
      </c>
      <c r="L6442" s="545"/>
    </row>
    <row r="6443" spans="1:12" s="86" customFormat="1">
      <c r="A6443" s="7" t="s">
        <v>3530</v>
      </c>
      <c r="C6443" s="2">
        <v>1</v>
      </c>
      <c r="D6443" s="353"/>
      <c r="E6443" s="353"/>
      <c r="F6443" s="353"/>
      <c r="G6443" s="353"/>
      <c r="H6443" s="4" t="s">
        <v>3532</v>
      </c>
      <c r="I6443" s="1" t="s">
        <v>5484</v>
      </c>
      <c r="J6443" s="44" t="s">
        <v>8033</v>
      </c>
      <c r="K6443" s="58">
        <v>2016</v>
      </c>
      <c r="L6443" s="545"/>
    </row>
    <row r="6444" spans="1:12" s="86" customFormat="1">
      <c r="A6444" s="7" t="s">
        <v>3530</v>
      </c>
      <c r="C6444" s="2">
        <v>2</v>
      </c>
      <c r="D6444" s="353"/>
      <c r="E6444" s="353"/>
      <c r="F6444" s="353"/>
      <c r="G6444" s="353"/>
      <c r="H6444" s="4" t="s">
        <v>3533</v>
      </c>
      <c r="I6444" s="1" t="s">
        <v>5484</v>
      </c>
      <c r="J6444" s="44" t="s">
        <v>8033</v>
      </c>
      <c r="K6444" s="58">
        <v>2016</v>
      </c>
      <c r="L6444" s="545"/>
    </row>
    <row r="6445" spans="1:12" s="86" customFormat="1">
      <c r="A6445" s="7" t="s">
        <v>3537</v>
      </c>
      <c r="C6445" s="2">
        <v>1</v>
      </c>
      <c r="D6445" s="353"/>
      <c r="E6445" s="353"/>
      <c r="F6445" s="353"/>
      <c r="G6445" s="353"/>
      <c r="H6445" s="3">
        <v>12</v>
      </c>
      <c r="I6445" s="1" t="s">
        <v>5484</v>
      </c>
      <c r="J6445" s="44" t="s">
        <v>8033</v>
      </c>
      <c r="K6445" s="58">
        <v>2016</v>
      </c>
      <c r="L6445" s="545"/>
    </row>
    <row r="6446" spans="1:12" s="86" customFormat="1">
      <c r="A6446" s="7" t="s">
        <v>3539</v>
      </c>
      <c r="C6446" s="2">
        <v>1</v>
      </c>
      <c r="D6446" s="353"/>
      <c r="E6446" s="353"/>
      <c r="F6446" s="353"/>
      <c r="G6446" s="353"/>
      <c r="H6446" s="3" t="s">
        <v>3542</v>
      </c>
      <c r="I6446" s="1" t="s">
        <v>5484</v>
      </c>
      <c r="J6446" s="44" t="s">
        <v>8033</v>
      </c>
      <c r="K6446" s="58">
        <v>2016</v>
      </c>
      <c r="L6446" s="545"/>
    </row>
    <row r="6447" spans="1:12" s="86" customFormat="1">
      <c r="A6447" s="7" t="s">
        <v>3569</v>
      </c>
      <c r="C6447" s="2">
        <v>1</v>
      </c>
      <c r="D6447" s="353"/>
      <c r="E6447" s="353"/>
      <c r="F6447" s="353"/>
      <c r="G6447" s="353"/>
      <c r="H6447" s="3" t="s">
        <v>3571</v>
      </c>
      <c r="I6447" s="1" t="s">
        <v>5502</v>
      </c>
      <c r="J6447" s="44" t="s">
        <v>8033</v>
      </c>
      <c r="K6447" s="58">
        <v>2016</v>
      </c>
      <c r="L6447" s="545"/>
    </row>
    <row r="6448" spans="1:12" s="86" customFormat="1">
      <c r="A6448" s="7" t="s">
        <v>3569</v>
      </c>
      <c r="C6448" s="2">
        <v>2</v>
      </c>
      <c r="D6448" s="353"/>
      <c r="E6448" s="353"/>
      <c r="F6448" s="353"/>
      <c r="G6448" s="353"/>
      <c r="H6448" s="3" t="s">
        <v>3572</v>
      </c>
      <c r="I6448" s="1" t="s">
        <v>5502</v>
      </c>
      <c r="J6448" s="44" t="s">
        <v>8033</v>
      </c>
      <c r="K6448" s="58">
        <v>2016</v>
      </c>
      <c r="L6448" s="545"/>
    </row>
    <row r="6449" spans="1:12" s="86" customFormat="1">
      <c r="A6449" s="7" t="s">
        <v>3569</v>
      </c>
      <c r="C6449" s="2">
        <v>3</v>
      </c>
      <c r="D6449" s="353"/>
      <c r="E6449" s="353"/>
      <c r="F6449" s="353"/>
      <c r="G6449" s="353"/>
      <c r="H6449" s="3" t="s">
        <v>3573</v>
      </c>
      <c r="I6449" s="1" t="s">
        <v>5502</v>
      </c>
      <c r="J6449" s="44" t="s">
        <v>8033</v>
      </c>
      <c r="K6449" s="58">
        <v>2016</v>
      </c>
      <c r="L6449" s="545"/>
    </row>
    <row r="6450" spans="1:12" s="86" customFormat="1">
      <c r="A6450" s="7" t="s">
        <v>4533</v>
      </c>
      <c r="C6450" s="2">
        <v>1</v>
      </c>
      <c r="D6450" s="353"/>
      <c r="E6450" s="353"/>
      <c r="F6450" s="353"/>
      <c r="G6450" s="353"/>
      <c r="H6450" s="3" t="s">
        <v>3577</v>
      </c>
      <c r="I6450" s="1" t="s">
        <v>5484</v>
      </c>
      <c r="J6450" s="44" t="s">
        <v>8033</v>
      </c>
      <c r="K6450" s="58">
        <v>2016</v>
      </c>
      <c r="L6450" s="545"/>
    </row>
    <row r="6451" spans="1:12" s="86" customFormat="1">
      <c r="A6451" s="7" t="s">
        <v>4533</v>
      </c>
      <c r="C6451" s="2">
        <v>2</v>
      </c>
      <c r="D6451" s="353"/>
      <c r="E6451" s="353"/>
      <c r="F6451" s="353"/>
      <c r="G6451" s="353"/>
      <c r="H6451" s="3" t="s">
        <v>3578</v>
      </c>
      <c r="I6451" s="1" t="s">
        <v>5484</v>
      </c>
      <c r="J6451" s="44" t="s">
        <v>8033</v>
      </c>
      <c r="K6451" s="58">
        <v>2016</v>
      </c>
      <c r="L6451" s="545"/>
    </row>
    <row r="6452" spans="1:12" s="86" customFormat="1">
      <c r="A6452" s="7" t="s">
        <v>4533</v>
      </c>
      <c r="C6452" s="2">
        <v>3</v>
      </c>
      <c r="D6452" s="353"/>
      <c r="E6452" s="353"/>
      <c r="F6452" s="353"/>
      <c r="G6452" s="353"/>
      <c r="H6452" s="3" t="s">
        <v>3579</v>
      </c>
      <c r="I6452" s="1" t="s">
        <v>5484</v>
      </c>
      <c r="J6452" s="44" t="s">
        <v>8033</v>
      </c>
      <c r="K6452" s="58">
        <v>2016</v>
      </c>
      <c r="L6452" s="545"/>
    </row>
    <row r="6453" spans="1:12" s="86" customFormat="1">
      <c r="A6453" s="7" t="s">
        <v>4533</v>
      </c>
      <c r="C6453" s="2">
        <v>4</v>
      </c>
      <c r="D6453" s="353"/>
      <c r="E6453" s="353"/>
      <c r="F6453" s="353"/>
      <c r="G6453" s="353"/>
      <c r="H6453" s="3" t="s">
        <v>3580</v>
      </c>
      <c r="I6453" s="1" t="s">
        <v>5484</v>
      </c>
      <c r="J6453" s="44" t="s">
        <v>8033</v>
      </c>
      <c r="K6453" s="58">
        <v>2016</v>
      </c>
      <c r="L6453" s="545"/>
    </row>
    <row r="6454" spans="1:12" s="86" customFormat="1">
      <c r="A6454" s="7" t="s">
        <v>4533</v>
      </c>
      <c r="C6454" s="115">
        <v>5</v>
      </c>
      <c r="D6454" s="1205"/>
      <c r="E6454" s="1205"/>
      <c r="F6454" s="1205"/>
      <c r="G6454" s="1205"/>
      <c r="H6454" s="85" t="s">
        <v>3581</v>
      </c>
      <c r="I6454" s="1" t="s">
        <v>5484</v>
      </c>
      <c r="J6454" s="44" t="s">
        <v>8033</v>
      </c>
      <c r="K6454" s="58">
        <v>2016</v>
      </c>
      <c r="L6454" s="545"/>
    </row>
    <row r="6455" spans="1:12" s="86" customFormat="1">
      <c r="A6455" s="7" t="s">
        <v>3574</v>
      </c>
      <c r="C6455" s="2">
        <v>1</v>
      </c>
      <c r="D6455" s="353"/>
      <c r="E6455" s="353"/>
      <c r="F6455" s="353"/>
      <c r="G6455" s="353"/>
      <c r="H6455" s="3" t="s">
        <v>3577</v>
      </c>
      <c r="I6455" s="1" t="s">
        <v>5484</v>
      </c>
      <c r="J6455" s="44" t="s">
        <v>8033</v>
      </c>
      <c r="K6455" s="58">
        <v>2016</v>
      </c>
      <c r="L6455" s="545"/>
    </row>
    <row r="6456" spans="1:12" s="86" customFormat="1">
      <c r="A6456" s="7" t="s">
        <v>3574</v>
      </c>
      <c r="C6456" s="2">
        <v>2</v>
      </c>
      <c r="D6456" s="353"/>
      <c r="E6456" s="353"/>
      <c r="F6456" s="353"/>
      <c r="G6456" s="353"/>
      <c r="H6456" s="3" t="s">
        <v>3578</v>
      </c>
      <c r="I6456" s="1" t="s">
        <v>5484</v>
      </c>
      <c r="J6456" s="44" t="s">
        <v>8033</v>
      </c>
      <c r="K6456" s="58">
        <v>2016</v>
      </c>
      <c r="L6456" s="545"/>
    </row>
    <row r="6457" spans="1:12" s="86" customFormat="1">
      <c r="A6457" s="7" t="s">
        <v>3574</v>
      </c>
      <c r="C6457" s="2">
        <v>3</v>
      </c>
      <c r="D6457" s="353"/>
      <c r="E6457" s="353"/>
      <c r="F6457" s="353"/>
      <c r="G6457" s="353"/>
      <c r="H6457" s="3" t="s">
        <v>3579</v>
      </c>
      <c r="I6457" s="1" t="s">
        <v>5484</v>
      </c>
      <c r="J6457" s="44" t="s">
        <v>8033</v>
      </c>
      <c r="K6457" s="58">
        <v>2016</v>
      </c>
      <c r="L6457" s="545"/>
    </row>
    <row r="6458" spans="1:12" s="86" customFormat="1">
      <c r="A6458" s="7" t="s">
        <v>3574</v>
      </c>
      <c r="C6458" s="2">
        <v>4</v>
      </c>
      <c r="D6458" s="353"/>
      <c r="E6458" s="353"/>
      <c r="F6458" s="353"/>
      <c r="G6458" s="353"/>
      <c r="H6458" s="3" t="s">
        <v>3580</v>
      </c>
      <c r="I6458" s="1" t="s">
        <v>5484</v>
      </c>
      <c r="J6458" s="44" t="s">
        <v>8033</v>
      </c>
      <c r="K6458" s="58">
        <v>2016</v>
      </c>
      <c r="L6458" s="545"/>
    </row>
    <row r="6459" spans="1:12" s="86" customFormat="1">
      <c r="A6459" s="130" t="s">
        <v>3574</v>
      </c>
      <c r="C6459" s="115">
        <v>5</v>
      </c>
      <c r="D6459" s="1205"/>
      <c r="E6459" s="1205"/>
      <c r="F6459" s="1205"/>
      <c r="G6459" s="1205"/>
      <c r="H6459" s="85" t="s">
        <v>3581</v>
      </c>
      <c r="I6459" s="1" t="s">
        <v>5484</v>
      </c>
      <c r="J6459" s="44" t="s">
        <v>8033</v>
      </c>
      <c r="K6459" s="58">
        <v>2016</v>
      </c>
      <c r="L6459" s="545"/>
    </row>
    <row r="6460" spans="1:12" s="86" customFormat="1">
      <c r="A6460" s="7" t="s">
        <v>3582</v>
      </c>
      <c r="C6460" s="2">
        <v>1</v>
      </c>
      <c r="D6460" s="353"/>
      <c r="E6460" s="353"/>
      <c r="F6460" s="353"/>
      <c r="G6460" s="353"/>
      <c r="H6460" s="3" t="s">
        <v>3584</v>
      </c>
      <c r="I6460" s="1" t="s">
        <v>5484</v>
      </c>
      <c r="J6460" s="44" t="s">
        <v>8033</v>
      </c>
      <c r="K6460" s="58">
        <v>2016</v>
      </c>
      <c r="L6460" s="545"/>
    </row>
    <row r="6461" spans="1:12" s="86" customFormat="1">
      <c r="A6461" s="7" t="s">
        <v>3585</v>
      </c>
      <c r="C6461" s="2">
        <v>1</v>
      </c>
      <c r="D6461" s="353"/>
      <c r="E6461" s="353"/>
      <c r="F6461" s="353"/>
      <c r="G6461" s="353"/>
      <c r="H6461" s="3" t="s">
        <v>3586</v>
      </c>
      <c r="I6461" s="1" t="s">
        <v>5484</v>
      </c>
      <c r="J6461" s="44" t="s">
        <v>8033</v>
      </c>
      <c r="K6461" s="58">
        <v>2016</v>
      </c>
      <c r="L6461" s="545"/>
    </row>
    <row r="6462" spans="1:12" s="86" customFormat="1">
      <c r="A6462" s="7" t="s">
        <v>3587</v>
      </c>
      <c r="C6462" s="2">
        <v>1</v>
      </c>
      <c r="D6462" s="353"/>
      <c r="E6462" s="353"/>
      <c r="F6462" s="353"/>
      <c r="G6462" s="353"/>
      <c r="H6462" s="3" t="s">
        <v>3589</v>
      </c>
      <c r="I6462" s="1" t="s">
        <v>5484</v>
      </c>
      <c r="J6462" s="44" t="s">
        <v>8033</v>
      </c>
      <c r="K6462" s="58">
        <v>2016</v>
      </c>
      <c r="L6462" s="545"/>
    </row>
    <row r="6463" spans="1:12" s="86" customFormat="1">
      <c r="A6463" s="7" t="s">
        <v>3590</v>
      </c>
      <c r="C6463" s="2">
        <v>1</v>
      </c>
      <c r="D6463" s="353"/>
      <c r="E6463" s="353"/>
      <c r="F6463" s="353"/>
      <c r="G6463" s="353"/>
      <c r="H6463" s="3" t="s">
        <v>3592</v>
      </c>
      <c r="I6463" s="1" t="s">
        <v>5484</v>
      </c>
      <c r="J6463" s="44" t="s">
        <v>8033</v>
      </c>
      <c r="K6463" s="58">
        <v>2016</v>
      </c>
      <c r="L6463" s="545"/>
    </row>
    <row r="6464" spans="1:12" s="86" customFormat="1">
      <c r="A6464" s="7" t="s">
        <v>3593</v>
      </c>
      <c r="C6464" s="2">
        <v>1</v>
      </c>
      <c r="D6464" s="353"/>
      <c r="E6464" s="353"/>
      <c r="F6464" s="353"/>
      <c r="G6464" s="353"/>
      <c r="H6464" s="3" t="s">
        <v>3595</v>
      </c>
      <c r="I6464" s="1" t="s">
        <v>5484</v>
      </c>
      <c r="J6464" s="44" t="s">
        <v>8033</v>
      </c>
      <c r="K6464" s="58">
        <v>2016</v>
      </c>
      <c r="L6464" s="545"/>
    </row>
    <row r="6465" spans="1:12" s="86" customFormat="1">
      <c r="A6465" s="7" t="s">
        <v>3593</v>
      </c>
      <c r="C6465" s="2">
        <v>2</v>
      </c>
      <c r="D6465" s="353"/>
      <c r="E6465" s="353"/>
      <c r="F6465" s="353"/>
      <c r="G6465" s="353"/>
      <c r="H6465" s="3" t="s">
        <v>3596</v>
      </c>
      <c r="I6465" s="1" t="s">
        <v>5484</v>
      </c>
      <c r="J6465" s="44" t="s">
        <v>8033</v>
      </c>
      <c r="K6465" s="58">
        <v>2016</v>
      </c>
      <c r="L6465" s="545"/>
    </row>
    <row r="6466" spans="1:12" s="86" customFormat="1">
      <c r="A6466" s="7" t="s">
        <v>3593</v>
      </c>
      <c r="C6466" s="2">
        <v>3</v>
      </c>
      <c r="D6466" s="353"/>
      <c r="E6466" s="353"/>
      <c r="F6466" s="353"/>
      <c r="G6466" s="353"/>
      <c r="H6466" s="3" t="s">
        <v>3597</v>
      </c>
      <c r="I6466" s="1" t="s">
        <v>5484</v>
      </c>
      <c r="J6466" s="44" t="s">
        <v>8033</v>
      </c>
      <c r="K6466" s="58">
        <v>2016</v>
      </c>
      <c r="L6466" s="545"/>
    </row>
    <row r="6467" spans="1:12" s="86" customFormat="1">
      <c r="A6467" s="7" t="s">
        <v>3593</v>
      </c>
      <c r="C6467" s="2">
        <v>4</v>
      </c>
      <c r="D6467" s="353"/>
      <c r="E6467" s="353"/>
      <c r="F6467" s="353"/>
      <c r="G6467" s="353"/>
      <c r="H6467" s="3" t="s">
        <v>3598</v>
      </c>
      <c r="I6467" s="1" t="s">
        <v>5484</v>
      </c>
      <c r="J6467" s="44" t="s">
        <v>8033</v>
      </c>
      <c r="K6467" s="58">
        <v>2016</v>
      </c>
      <c r="L6467" s="545"/>
    </row>
    <row r="6468" spans="1:12" s="86" customFormat="1">
      <c r="A6468" s="7" t="s">
        <v>3599</v>
      </c>
      <c r="C6468" s="2">
        <v>1</v>
      </c>
      <c r="D6468" s="353"/>
      <c r="E6468" s="353"/>
      <c r="F6468" s="353"/>
      <c r="G6468" s="353"/>
      <c r="H6468" s="3" t="s">
        <v>3572</v>
      </c>
      <c r="I6468" s="1" t="s">
        <v>5484</v>
      </c>
      <c r="J6468" s="44" t="s">
        <v>8033</v>
      </c>
      <c r="K6468" s="58">
        <v>2016</v>
      </c>
      <c r="L6468" s="545"/>
    </row>
    <row r="6469" spans="1:12" s="86" customFormat="1">
      <c r="A6469" s="7" t="s">
        <v>4534</v>
      </c>
      <c r="C6469" s="2">
        <v>1</v>
      </c>
      <c r="D6469" s="353"/>
      <c r="E6469" s="353"/>
      <c r="F6469" s="353"/>
      <c r="G6469" s="353"/>
      <c r="H6469" s="3" t="s">
        <v>3603</v>
      </c>
      <c r="I6469" s="1" t="s">
        <v>5484</v>
      </c>
      <c r="J6469" s="44" t="s">
        <v>8033</v>
      </c>
      <c r="K6469" s="58">
        <v>2016</v>
      </c>
      <c r="L6469" s="545"/>
    </row>
    <row r="6470" spans="1:12" s="86" customFormat="1">
      <c r="A6470" s="7" t="s">
        <v>4534</v>
      </c>
      <c r="C6470" s="2">
        <v>2</v>
      </c>
      <c r="D6470" s="353"/>
      <c r="E6470" s="353"/>
      <c r="F6470" s="353"/>
      <c r="G6470" s="353"/>
      <c r="H6470" s="3" t="s">
        <v>3118</v>
      </c>
      <c r="I6470" s="1" t="s">
        <v>5484</v>
      </c>
      <c r="J6470" s="44" t="s">
        <v>8033</v>
      </c>
      <c r="K6470" s="58">
        <v>2016</v>
      </c>
      <c r="L6470" s="545"/>
    </row>
    <row r="6471" spans="1:12" s="86" customFormat="1">
      <c r="A6471" s="7" t="s">
        <v>4534</v>
      </c>
      <c r="C6471" s="2">
        <v>3</v>
      </c>
      <c r="D6471" s="353"/>
      <c r="E6471" s="353"/>
      <c r="F6471" s="353"/>
      <c r="G6471" s="353"/>
      <c r="H6471" s="3" t="s">
        <v>3604</v>
      </c>
      <c r="I6471" s="1" t="s">
        <v>5484</v>
      </c>
      <c r="J6471" s="44" t="s">
        <v>8033</v>
      </c>
      <c r="K6471" s="58">
        <v>2016</v>
      </c>
      <c r="L6471" s="545"/>
    </row>
    <row r="6472" spans="1:12" s="86" customFormat="1">
      <c r="A6472" s="7" t="s">
        <v>4534</v>
      </c>
      <c r="C6472" s="2">
        <v>4</v>
      </c>
      <c r="D6472" s="353"/>
      <c r="E6472" s="353"/>
      <c r="F6472" s="353"/>
      <c r="G6472" s="353"/>
      <c r="H6472" s="3" t="s">
        <v>3605</v>
      </c>
      <c r="I6472" s="1" t="s">
        <v>5484</v>
      </c>
      <c r="J6472" s="44" t="s">
        <v>8033</v>
      </c>
      <c r="K6472" s="58">
        <v>2016</v>
      </c>
      <c r="L6472" s="545"/>
    </row>
    <row r="6473" spans="1:12" s="86" customFormat="1">
      <c r="A6473" s="7" t="s">
        <v>4534</v>
      </c>
      <c r="C6473" s="2">
        <v>5</v>
      </c>
      <c r="D6473" s="353"/>
      <c r="E6473" s="353"/>
      <c r="F6473" s="353"/>
      <c r="G6473" s="353"/>
      <c r="H6473" s="3" t="s">
        <v>2021</v>
      </c>
      <c r="I6473" s="1" t="s">
        <v>5484</v>
      </c>
      <c r="J6473" s="44" t="s">
        <v>8033</v>
      </c>
      <c r="K6473" s="58">
        <v>2016</v>
      </c>
      <c r="L6473" s="545"/>
    </row>
    <row r="6474" spans="1:12" s="86" customFormat="1">
      <c r="A6474" s="7" t="s">
        <v>3601</v>
      </c>
      <c r="B6474" s="1"/>
      <c r="C6474" s="2">
        <v>1</v>
      </c>
      <c r="D6474" s="353"/>
      <c r="E6474" s="353"/>
      <c r="F6474" s="353"/>
      <c r="G6474" s="353"/>
      <c r="H6474" s="3" t="s">
        <v>3603</v>
      </c>
      <c r="I6474" s="1" t="s">
        <v>5484</v>
      </c>
      <c r="J6474" s="44" t="s">
        <v>8033</v>
      </c>
      <c r="K6474" s="58">
        <v>2016</v>
      </c>
      <c r="L6474" s="545"/>
    </row>
    <row r="6475" spans="1:12" s="86" customFormat="1">
      <c r="A6475" s="7" t="s">
        <v>3601</v>
      </c>
      <c r="B6475" s="1"/>
      <c r="C6475" s="2">
        <v>2</v>
      </c>
      <c r="D6475" s="353"/>
      <c r="E6475" s="353"/>
      <c r="F6475" s="353"/>
      <c r="G6475" s="353"/>
      <c r="H6475" s="3" t="s">
        <v>3118</v>
      </c>
      <c r="I6475" s="1" t="s">
        <v>5484</v>
      </c>
      <c r="J6475" s="44" t="s">
        <v>8033</v>
      </c>
      <c r="K6475" s="58">
        <v>2016</v>
      </c>
      <c r="L6475" s="545"/>
    </row>
    <row r="6476" spans="1:12" s="86" customFormat="1">
      <c r="A6476" s="7" t="s">
        <v>3601</v>
      </c>
      <c r="B6476" s="1"/>
      <c r="C6476" s="2">
        <v>3</v>
      </c>
      <c r="D6476" s="353"/>
      <c r="E6476" s="353"/>
      <c r="F6476" s="353"/>
      <c r="G6476" s="353"/>
      <c r="H6476" s="3" t="s">
        <v>3604</v>
      </c>
      <c r="I6476" s="1" t="s">
        <v>5484</v>
      </c>
      <c r="J6476" s="44" t="s">
        <v>8033</v>
      </c>
      <c r="K6476" s="58">
        <v>2016</v>
      </c>
      <c r="L6476" s="545"/>
    </row>
    <row r="6477" spans="1:12" s="86" customFormat="1">
      <c r="A6477" s="7" t="s">
        <v>3601</v>
      </c>
      <c r="B6477" s="1"/>
      <c r="C6477" s="2">
        <v>4</v>
      </c>
      <c r="D6477" s="353"/>
      <c r="E6477" s="353"/>
      <c r="F6477" s="353"/>
      <c r="G6477" s="353"/>
      <c r="H6477" s="3" t="s">
        <v>3605</v>
      </c>
      <c r="I6477" s="1" t="s">
        <v>5484</v>
      </c>
      <c r="J6477" s="44" t="s">
        <v>8033</v>
      </c>
      <c r="K6477" s="58">
        <v>2016</v>
      </c>
      <c r="L6477" s="545"/>
    </row>
    <row r="6478" spans="1:12" s="86" customFormat="1">
      <c r="A6478" s="7" t="s">
        <v>3601</v>
      </c>
      <c r="B6478" s="1"/>
      <c r="C6478" s="2">
        <v>5</v>
      </c>
      <c r="D6478" s="353"/>
      <c r="E6478" s="353"/>
      <c r="F6478" s="353"/>
      <c r="G6478" s="353"/>
      <c r="H6478" s="3" t="s">
        <v>2021</v>
      </c>
      <c r="I6478" s="1" t="s">
        <v>5484</v>
      </c>
      <c r="J6478" s="44" t="s">
        <v>8033</v>
      </c>
      <c r="K6478" s="58">
        <v>2016</v>
      </c>
      <c r="L6478" s="545"/>
    </row>
    <row r="6479" spans="1:12" s="86" customFormat="1">
      <c r="A6479" s="7" t="s">
        <v>3606</v>
      </c>
      <c r="B6479" s="1"/>
      <c r="C6479" s="2">
        <v>1</v>
      </c>
      <c r="D6479" s="353"/>
      <c r="E6479" s="353"/>
      <c r="F6479" s="353"/>
      <c r="G6479" s="353"/>
      <c r="H6479" s="3" t="s">
        <v>3609</v>
      </c>
      <c r="I6479" s="1" t="s">
        <v>5484</v>
      </c>
      <c r="J6479" s="44" t="s">
        <v>8033</v>
      </c>
      <c r="K6479" s="58">
        <v>2016</v>
      </c>
      <c r="L6479" s="545"/>
    </row>
    <row r="6480" spans="1:12" s="86" customFormat="1">
      <c r="A6480" s="7" t="s">
        <v>3610</v>
      </c>
      <c r="B6480" s="1"/>
      <c r="C6480" s="2">
        <v>1</v>
      </c>
      <c r="D6480" s="353"/>
      <c r="E6480" s="353"/>
      <c r="F6480" s="353"/>
      <c r="G6480" s="353"/>
      <c r="H6480" s="3" t="s">
        <v>3612</v>
      </c>
      <c r="I6480" s="1" t="s">
        <v>5484</v>
      </c>
      <c r="J6480" s="44" t="s">
        <v>8033</v>
      </c>
      <c r="K6480" s="58">
        <v>2016</v>
      </c>
      <c r="L6480" s="545"/>
    </row>
    <row r="6481" spans="1:12" s="86" customFormat="1">
      <c r="A6481" s="7" t="s">
        <v>3613</v>
      </c>
      <c r="B6481" s="1"/>
      <c r="C6481" s="2">
        <v>1</v>
      </c>
      <c r="D6481" s="353"/>
      <c r="E6481" s="353"/>
      <c r="F6481" s="353"/>
      <c r="G6481" s="353"/>
      <c r="H6481" s="3" t="s">
        <v>3592</v>
      </c>
      <c r="I6481" s="1" t="s">
        <v>5484</v>
      </c>
      <c r="J6481" s="44" t="s">
        <v>8033</v>
      </c>
      <c r="K6481" s="58">
        <v>2016</v>
      </c>
      <c r="L6481" s="545"/>
    </row>
    <row r="6482" spans="1:12" s="86" customFormat="1">
      <c r="A6482" s="7" t="s">
        <v>3615</v>
      </c>
      <c r="B6482" s="1"/>
      <c r="C6482" s="2">
        <v>1</v>
      </c>
      <c r="D6482" s="353"/>
      <c r="E6482" s="353"/>
      <c r="F6482" s="353"/>
      <c r="G6482" s="353"/>
      <c r="H6482" s="3" t="s">
        <v>3617</v>
      </c>
      <c r="I6482" s="1" t="s">
        <v>5484</v>
      </c>
      <c r="J6482" s="44" t="s">
        <v>8033</v>
      </c>
      <c r="K6482" s="58">
        <v>2016</v>
      </c>
      <c r="L6482" s="545"/>
    </row>
    <row r="6483" spans="1:12" s="86" customFormat="1">
      <c r="A6483" s="116" t="s">
        <v>3615</v>
      </c>
      <c r="B6483" s="1"/>
      <c r="C6483" s="117">
        <v>3</v>
      </c>
      <c r="D6483" s="1206"/>
      <c r="E6483" s="1206"/>
      <c r="F6483" s="1206"/>
      <c r="G6483" s="1206"/>
      <c r="H6483" s="118" t="s">
        <v>3618</v>
      </c>
      <c r="I6483" s="1" t="s">
        <v>5484</v>
      </c>
      <c r="J6483" s="44" t="s">
        <v>8033</v>
      </c>
      <c r="K6483" s="58">
        <v>2016</v>
      </c>
      <c r="L6483" s="545"/>
    </row>
    <row r="6484" spans="1:12" s="86" customFormat="1">
      <c r="A6484" s="116" t="s">
        <v>3615</v>
      </c>
      <c r="B6484" s="1"/>
      <c r="C6484" s="119">
        <v>4</v>
      </c>
      <c r="D6484" s="1207"/>
      <c r="E6484" s="1207"/>
      <c r="F6484" s="1207"/>
      <c r="G6484" s="1207"/>
      <c r="H6484" s="120" t="s">
        <v>3619</v>
      </c>
      <c r="I6484" s="1" t="s">
        <v>5484</v>
      </c>
      <c r="J6484" s="44" t="s">
        <v>8033</v>
      </c>
      <c r="K6484" s="58">
        <v>2016</v>
      </c>
      <c r="L6484" s="545"/>
    </row>
    <row r="6485" spans="1:12" s="86" customFormat="1">
      <c r="A6485" s="7" t="s">
        <v>3620</v>
      </c>
      <c r="B6485" s="1"/>
      <c r="C6485" s="2">
        <v>1</v>
      </c>
      <c r="D6485" s="353"/>
      <c r="E6485" s="353"/>
      <c r="F6485" s="353"/>
      <c r="G6485" s="353"/>
      <c r="H6485" s="3" t="s">
        <v>3622</v>
      </c>
      <c r="I6485" s="1" t="s">
        <v>5484</v>
      </c>
      <c r="J6485" s="44" t="s">
        <v>8033</v>
      </c>
      <c r="K6485" s="58">
        <v>2016</v>
      </c>
      <c r="L6485" s="545"/>
    </row>
    <row r="6486" spans="1:12" s="86" customFormat="1">
      <c r="A6486" s="7" t="s">
        <v>3620</v>
      </c>
      <c r="B6486" s="1"/>
      <c r="C6486" s="2">
        <v>2</v>
      </c>
      <c r="D6486" s="353"/>
      <c r="E6486" s="353"/>
      <c r="F6486" s="353"/>
      <c r="G6486" s="353"/>
      <c r="H6486" s="3" t="s">
        <v>3623</v>
      </c>
      <c r="I6486" s="1" t="s">
        <v>5484</v>
      </c>
      <c r="J6486" s="44" t="s">
        <v>8033</v>
      </c>
      <c r="K6486" s="58">
        <v>2016</v>
      </c>
      <c r="L6486" s="545"/>
    </row>
    <row r="6487" spans="1:12" s="86" customFormat="1">
      <c r="A6487" s="7" t="s">
        <v>3620</v>
      </c>
      <c r="B6487" s="1"/>
      <c r="C6487" s="2">
        <v>3</v>
      </c>
      <c r="D6487" s="353"/>
      <c r="E6487" s="353"/>
      <c r="F6487" s="353"/>
      <c r="G6487" s="353"/>
      <c r="H6487" s="3" t="s">
        <v>3624</v>
      </c>
      <c r="I6487" s="1" t="s">
        <v>5484</v>
      </c>
      <c r="J6487" s="44" t="s">
        <v>8033</v>
      </c>
      <c r="K6487" s="58">
        <v>2016</v>
      </c>
      <c r="L6487" s="545"/>
    </row>
    <row r="6488" spans="1:12" s="86" customFormat="1">
      <c r="A6488" s="7" t="s">
        <v>3620</v>
      </c>
      <c r="B6488" s="1"/>
      <c r="C6488" s="2">
        <v>4</v>
      </c>
      <c r="D6488" s="353"/>
      <c r="E6488" s="353"/>
      <c r="F6488" s="353"/>
      <c r="G6488" s="353"/>
      <c r="H6488" s="3" t="s">
        <v>3625</v>
      </c>
      <c r="I6488" s="1" t="s">
        <v>5484</v>
      </c>
      <c r="J6488" s="44" t="s">
        <v>8033</v>
      </c>
      <c r="K6488" s="58">
        <v>2016</v>
      </c>
      <c r="L6488" s="545"/>
    </row>
    <row r="6489" spans="1:12" s="86" customFormat="1">
      <c r="A6489" s="7" t="s">
        <v>3620</v>
      </c>
      <c r="B6489" s="1"/>
      <c r="C6489" s="2">
        <v>5</v>
      </c>
      <c r="D6489" s="353"/>
      <c r="E6489" s="353"/>
      <c r="F6489" s="353"/>
      <c r="G6489" s="353"/>
      <c r="H6489" s="3" t="s">
        <v>3626</v>
      </c>
      <c r="I6489" s="1" t="s">
        <v>5484</v>
      </c>
      <c r="J6489" s="44" t="s">
        <v>8033</v>
      </c>
      <c r="K6489" s="58">
        <v>2016</v>
      </c>
      <c r="L6489" s="545"/>
    </row>
    <row r="6490" spans="1:12" s="86" customFormat="1">
      <c r="A6490" s="7" t="s">
        <v>3620</v>
      </c>
      <c r="B6490" s="1"/>
      <c r="C6490" s="2">
        <v>6</v>
      </c>
      <c r="D6490" s="353"/>
      <c r="E6490" s="353"/>
      <c r="F6490" s="353"/>
      <c r="G6490" s="353"/>
      <c r="H6490" s="3" t="s">
        <v>3627</v>
      </c>
      <c r="I6490" s="1" t="s">
        <v>5484</v>
      </c>
      <c r="J6490" s="44" t="s">
        <v>8033</v>
      </c>
      <c r="K6490" s="58">
        <v>2016</v>
      </c>
      <c r="L6490" s="545"/>
    </row>
    <row r="6491" spans="1:12" s="86" customFormat="1">
      <c r="A6491" s="7" t="s">
        <v>3620</v>
      </c>
      <c r="B6491" s="1"/>
      <c r="C6491" s="2">
        <v>7</v>
      </c>
      <c r="D6491" s="353"/>
      <c r="E6491" s="353"/>
      <c r="F6491" s="353"/>
      <c r="G6491" s="353"/>
      <c r="H6491" s="3" t="s">
        <v>3628</v>
      </c>
      <c r="I6491" s="1" t="s">
        <v>5484</v>
      </c>
      <c r="J6491" s="44" t="s">
        <v>8033</v>
      </c>
      <c r="K6491" s="58">
        <v>2016</v>
      </c>
      <c r="L6491" s="545"/>
    </row>
    <row r="6492" spans="1:12" s="86" customFormat="1">
      <c r="A6492" s="7" t="s">
        <v>3620</v>
      </c>
      <c r="B6492" s="1"/>
      <c r="C6492" s="2">
        <v>8</v>
      </c>
      <c r="D6492" s="353"/>
      <c r="E6492" s="353"/>
      <c r="F6492" s="353"/>
      <c r="G6492" s="353"/>
      <c r="H6492" s="3" t="s">
        <v>3629</v>
      </c>
      <c r="I6492" s="1" t="s">
        <v>5484</v>
      </c>
      <c r="J6492" s="44" t="s">
        <v>8033</v>
      </c>
      <c r="K6492" s="58">
        <v>2016</v>
      </c>
      <c r="L6492" s="545"/>
    </row>
    <row r="6493" spans="1:12" s="86" customFormat="1">
      <c r="A6493" s="7" t="s">
        <v>3630</v>
      </c>
      <c r="B6493" s="1"/>
      <c r="C6493" s="2">
        <v>1</v>
      </c>
      <c r="D6493" s="353"/>
      <c r="E6493" s="353"/>
      <c r="F6493" s="353"/>
      <c r="G6493" s="353"/>
      <c r="H6493" s="3" t="s">
        <v>3624</v>
      </c>
      <c r="I6493" s="1" t="s">
        <v>5484</v>
      </c>
      <c r="J6493" s="44" t="s">
        <v>8033</v>
      </c>
      <c r="K6493" s="58">
        <v>2016</v>
      </c>
      <c r="L6493" s="545"/>
    </row>
    <row r="6494" spans="1:12" s="86" customFormat="1">
      <c r="A6494" s="7" t="s">
        <v>4535</v>
      </c>
      <c r="B6494" s="1"/>
      <c r="C6494" s="2">
        <v>1</v>
      </c>
      <c r="D6494" s="353"/>
      <c r="E6494" s="353"/>
      <c r="F6494" s="353"/>
      <c r="G6494" s="353"/>
      <c r="H6494" s="3" t="s">
        <v>3634</v>
      </c>
      <c r="I6494" s="1" t="s">
        <v>5484</v>
      </c>
      <c r="J6494" s="44" t="s">
        <v>8033</v>
      </c>
      <c r="K6494" s="58">
        <v>2016</v>
      </c>
      <c r="L6494" s="545"/>
    </row>
    <row r="6495" spans="1:12" s="86" customFormat="1">
      <c r="A6495" s="7" t="s">
        <v>4535</v>
      </c>
      <c r="B6495" s="1"/>
      <c r="C6495" s="2">
        <v>2</v>
      </c>
      <c r="D6495" s="353"/>
      <c r="E6495" s="353"/>
      <c r="F6495" s="353"/>
      <c r="G6495" s="353"/>
      <c r="H6495" s="3" t="s">
        <v>3635</v>
      </c>
      <c r="I6495" s="1" t="s">
        <v>5484</v>
      </c>
      <c r="J6495" s="44" t="s">
        <v>8033</v>
      </c>
      <c r="K6495" s="58">
        <v>2016</v>
      </c>
      <c r="L6495" s="545"/>
    </row>
    <row r="6496" spans="1:12" s="86" customFormat="1">
      <c r="A6496" s="7" t="s">
        <v>3632</v>
      </c>
      <c r="B6496" s="1"/>
      <c r="C6496" s="2">
        <v>1</v>
      </c>
      <c r="D6496" s="353"/>
      <c r="E6496" s="353"/>
      <c r="F6496" s="353"/>
      <c r="G6496" s="353"/>
      <c r="H6496" s="3" t="s">
        <v>3634</v>
      </c>
      <c r="I6496" s="1" t="s">
        <v>5484</v>
      </c>
      <c r="J6496" s="44" t="s">
        <v>8033</v>
      </c>
      <c r="K6496" s="58">
        <v>2016</v>
      </c>
      <c r="L6496" s="545"/>
    </row>
    <row r="6497" spans="1:12" s="86" customFormat="1">
      <c r="A6497" s="7" t="s">
        <v>3632</v>
      </c>
      <c r="B6497" s="1"/>
      <c r="C6497" s="2">
        <v>2</v>
      </c>
      <c r="D6497" s="353"/>
      <c r="E6497" s="353"/>
      <c r="F6497" s="353"/>
      <c r="G6497" s="353"/>
      <c r="H6497" s="3" t="s">
        <v>3635</v>
      </c>
      <c r="I6497" s="1" t="s">
        <v>5484</v>
      </c>
      <c r="J6497" s="44" t="s">
        <v>8033</v>
      </c>
      <c r="K6497" s="58">
        <v>2016</v>
      </c>
      <c r="L6497" s="545"/>
    </row>
    <row r="6498" spans="1:12" s="86" customFormat="1">
      <c r="A6498" s="7" t="s">
        <v>3636</v>
      </c>
      <c r="B6498" s="1"/>
      <c r="C6498" s="2">
        <v>1</v>
      </c>
      <c r="D6498" s="353"/>
      <c r="E6498" s="353"/>
      <c r="F6498" s="353"/>
      <c r="G6498" s="353"/>
      <c r="H6498" s="3" t="s">
        <v>3638</v>
      </c>
      <c r="I6498" s="1" t="s">
        <v>5484</v>
      </c>
      <c r="J6498" s="44" t="s">
        <v>8033</v>
      </c>
      <c r="K6498" s="58">
        <v>2016</v>
      </c>
      <c r="L6498" s="545"/>
    </row>
    <row r="6499" spans="1:12" s="86" customFormat="1">
      <c r="A6499" s="7" t="s">
        <v>3639</v>
      </c>
      <c r="B6499" s="1"/>
      <c r="C6499" s="2">
        <v>1</v>
      </c>
      <c r="D6499" s="353"/>
      <c r="E6499" s="353"/>
      <c r="F6499" s="353"/>
      <c r="G6499" s="353"/>
      <c r="H6499" s="3" t="s">
        <v>3623</v>
      </c>
      <c r="I6499" s="1" t="s">
        <v>5484</v>
      </c>
      <c r="J6499" s="44" t="s">
        <v>8033</v>
      </c>
      <c r="K6499" s="58">
        <v>2016</v>
      </c>
      <c r="L6499" s="545"/>
    </row>
    <row r="6500" spans="1:12" s="86" customFormat="1">
      <c r="A6500" s="14" t="s">
        <v>3641</v>
      </c>
      <c r="B6500" s="1"/>
      <c r="C6500" s="12">
        <v>1</v>
      </c>
      <c r="D6500" s="397"/>
      <c r="E6500" s="397"/>
      <c r="F6500" s="397"/>
      <c r="G6500" s="397"/>
      <c r="H6500" s="13" t="s">
        <v>3643</v>
      </c>
      <c r="I6500" s="1" t="s">
        <v>5484</v>
      </c>
      <c r="J6500" s="44" t="s">
        <v>8033</v>
      </c>
      <c r="K6500" s="58">
        <v>2016</v>
      </c>
      <c r="L6500" s="545"/>
    </row>
    <row r="6501" spans="1:12" s="86" customFormat="1">
      <c r="A6501" s="14" t="s">
        <v>3641</v>
      </c>
      <c r="B6501" s="1"/>
      <c r="C6501" s="12">
        <v>2</v>
      </c>
      <c r="D6501" s="397"/>
      <c r="E6501" s="397"/>
      <c r="F6501" s="397"/>
      <c r="G6501" s="397"/>
      <c r="H6501" s="13" t="s">
        <v>471</v>
      </c>
      <c r="I6501" s="1" t="s">
        <v>5484</v>
      </c>
      <c r="J6501" s="44" t="s">
        <v>8033</v>
      </c>
      <c r="K6501" s="58">
        <v>2016</v>
      </c>
      <c r="L6501" s="545"/>
    </row>
    <row r="6502" spans="1:12" s="86" customFormat="1">
      <c r="A6502" s="14" t="s">
        <v>3641</v>
      </c>
      <c r="B6502" s="1"/>
      <c r="C6502" s="12">
        <v>3</v>
      </c>
      <c r="D6502" s="397"/>
      <c r="E6502" s="397"/>
      <c r="F6502" s="397"/>
      <c r="G6502" s="397"/>
      <c r="H6502" s="13" t="s">
        <v>3623</v>
      </c>
      <c r="I6502" s="1" t="s">
        <v>5484</v>
      </c>
      <c r="J6502" s="44" t="s">
        <v>8033</v>
      </c>
      <c r="K6502" s="58">
        <v>2016</v>
      </c>
      <c r="L6502" s="545"/>
    </row>
    <row r="6503" spans="1:12" s="86" customFormat="1">
      <c r="A6503" s="7" t="s">
        <v>3661</v>
      </c>
      <c r="B6503" s="1"/>
      <c r="C6503" s="2">
        <v>1</v>
      </c>
      <c r="D6503" s="353"/>
      <c r="E6503" s="353"/>
      <c r="F6503" s="353"/>
      <c r="G6503" s="353"/>
      <c r="H6503" s="3" t="s">
        <v>985</v>
      </c>
      <c r="I6503" s="1" t="s">
        <v>5484</v>
      </c>
      <c r="J6503" s="44" t="s">
        <v>8033</v>
      </c>
      <c r="K6503" s="58">
        <v>2016</v>
      </c>
      <c r="L6503" s="545"/>
    </row>
    <row r="6504" spans="1:12" s="86" customFormat="1">
      <c r="A6504" s="7" t="s">
        <v>4538</v>
      </c>
      <c r="B6504" s="1"/>
      <c r="C6504" s="2">
        <v>1</v>
      </c>
      <c r="D6504" s="353"/>
      <c r="E6504" s="353"/>
      <c r="F6504" s="353"/>
      <c r="G6504" s="353"/>
      <c r="H6504" s="3">
        <v>7</v>
      </c>
      <c r="I6504" s="1" t="s">
        <v>5484</v>
      </c>
      <c r="J6504" s="44" t="s">
        <v>8033</v>
      </c>
      <c r="K6504" s="58">
        <v>2016</v>
      </c>
      <c r="L6504" s="545"/>
    </row>
    <row r="6505" spans="1:12" s="86" customFormat="1">
      <c r="A6505" s="7" t="s">
        <v>3670</v>
      </c>
      <c r="B6505" s="1"/>
      <c r="C6505" s="2">
        <v>1</v>
      </c>
      <c r="D6505" s="353"/>
      <c r="E6505" s="353"/>
      <c r="F6505" s="353"/>
      <c r="G6505" s="353"/>
      <c r="H6505" s="3" t="s">
        <v>3673</v>
      </c>
      <c r="I6505" s="1" t="s">
        <v>5484</v>
      </c>
      <c r="J6505" s="44" t="s">
        <v>8033</v>
      </c>
      <c r="K6505" s="58">
        <v>2016</v>
      </c>
      <c r="L6505" s="545"/>
    </row>
    <row r="6506" spans="1:12" s="86" customFormat="1">
      <c r="A6506" s="7" t="s">
        <v>3674</v>
      </c>
      <c r="B6506" s="1"/>
      <c r="C6506" s="2">
        <v>1</v>
      </c>
      <c r="D6506" s="353"/>
      <c r="E6506" s="353"/>
      <c r="F6506" s="353"/>
      <c r="G6506" s="353"/>
      <c r="H6506" s="3" t="s">
        <v>3638</v>
      </c>
      <c r="I6506" s="1" t="s">
        <v>5484</v>
      </c>
      <c r="J6506" s="44" t="s">
        <v>8033</v>
      </c>
      <c r="K6506" s="58">
        <v>2016</v>
      </c>
      <c r="L6506" s="545"/>
    </row>
    <row r="6507" spans="1:12" s="86" customFormat="1">
      <c r="A6507" s="7" t="s">
        <v>3674</v>
      </c>
      <c r="B6507" s="1"/>
      <c r="C6507" s="2">
        <v>2</v>
      </c>
      <c r="D6507" s="353"/>
      <c r="E6507" s="353"/>
      <c r="F6507" s="353"/>
      <c r="G6507" s="353"/>
      <c r="H6507" s="3" t="s">
        <v>3677</v>
      </c>
      <c r="I6507" s="1" t="s">
        <v>5484</v>
      </c>
      <c r="J6507" s="44" t="s">
        <v>8033</v>
      </c>
      <c r="K6507" s="58">
        <v>2016</v>
      </c>
      <c r="L6507" s="545"/>
    </row>
    <row r="6508" spans="1:12" s="86" customFormat="1">
      <c r="A6508" s="7" t="s">
        <v>3678</v>
      </c>
      <c r="B6508" s="1"/>
      <c r="C6508" s="2">
        <v>1</v>
      </c>
      <c r="D6508" s="353"/>
      <c r="E6508" s="353"/>
      <c r="F6508" s="353"/>
      <c r="G6508" s="353"/>
      <c r="H6508" s="3" t="s">
        <v>5079</v>
      </c>
      <c r="I6508" s="1" t="s">
        <v>5515</v>
      </c>
      <c r="J6508" s="44" t="s">
        <v>8033</v>
      </c>
      <c r="K6508" s="58">
        <v>2016</v>
      </c>
      <c r="L6508" s="545"/>
    </row>
    <row r="6509" spans="1:12" s="86" customFormat="1">
      <c r="A6509" s="7" t="s">
        <v>4541</v>
      </c>
      <c r="C6509" s="2">
        <v>1</v>
      </c>
      <c r="D6509" s="353"/>
      <c r="E6509" s="353"/>
      <c r="F6509" s="353"/>
      <c r="G6509" s="353"/>
      <c r="H6509" s="3" t="s">
        <v>5068</v>
      </c>
      <c r="I6509" s="6" t="s">
        <v>5516</v>
      </c>
      <c r="J6509" s="44" t="s">
        <v>8033</v>
      </c>
      <c r="K6509" s="58">
        <v>2016</v>
      </c>
      <c r="L6509" s="545"/>
    </row>
    <row r="6510" spans="1:12" s="86" customFormat="1">
      <c r="A6510" s="7" t="s">
        <v>4541</v>
      </c>
      <c r="C6510" s="2">
        <v>2</v>
      </c>
      <c r="D6510" s="353"/>
      <c r="E6510" s="353"/>
      <c r="F6510" s="353"/>
      <c r="G6510" s="353"/>
      <c r="H6510" s="3" t="s">
        <v>5069</v>
      </c>
      <c r="I6510" s="6" t="s">
        <v>5517</v>
      </c>
      <c r="J6510" s="44" t="s">
        <v>8033</v>
      </c>
      <c r="K6510" s="58">
        <v>2016</v>
      </c>
      <c r="L6510" s="545"/>
    </row>
    <row r="6511" spans="1:12" s="86" customFormat="1">
      <c r="A6511" s="7" t="s">
        <v>4541</v>
      </c>
      <c r="C6511" s="2">
        <v>3</v>
      </c>
      <c r="D6511" s="353"/>
      <c r="E6511" s="353"/>
      <c r="F6511" s="353"/>
      <c r="G6511" s="353"/>
      <c r="H6511" s="3" t="s">
        <v>5070</v>
      </c>
      <c r="I6511" s="6" t="s">
        <v>5518</v>
      </c>
      <c r="J6511" s="44" t="s">
        <v>8033</v>
      </c>
      <c r="K6511" s="58">
        <v>2016</v>
      </c>
      <c r="L6511" s="545"/>
    </row>
    <row r="6512" spans="1:12" s="86" customFormat="1">
      <c r="A6512" s="7" t="s">
        <v>4541</v>
      </c>
      <c r="C6512" s="2">
        <v>4</v>
      </c>
      <c r="D6512" s="353"/>
      <c r="E6512" s="353"/>
      <c r="F6512" s="353"/>
      <c r="G6512" s="353"/>
      <c r="H6512" s="3" t="s">
        <v>5071</v>
      </c>
      <c r="I6512" s="6" t="s">
        <v>5519</v>
      </c>
      <c r="J6512" s="44" t="s">
        <v>8033</v>
      </c>
      <c r="K6512" s="58">
        <v>2016</v>
      </c>
      <c r="L6512" s="545"/>
    </row>
    <row r="6513" spans="1:12" s="86" customFormat="1">
      <c r="A6513" s="7" t="s">
        <v>4541</v>
      </c>
      <c r="C6513" s="2">
        <v>5</v>
      </c>
      <c r="D6513" s="353"/>
      <c r="E6513" s="353"/>
      <c r="F6513" s="353"/>
      <c r="G6513" s="353"/>
      <c r="H6513" s="3" t="s">
        <v>5072</v>
      </c>
      <c r="I6513" s="6" t="s">
        <v>5520</v>
      </c>
      <c r="J6513" s="44" t="s">
        <v>8033</v>
      </c>
      <c r="K6513" s="58">
        <v>2016</v>
      </c>
      <c r="L6513" s="545"/>
    </row>
    <row r="6514" spans="1:12" s="86" customFormat="1">
      <c r="A6514" s="7" t="s">
        <v>4541</v>
      </c>
      <c r="C6514" s="2">
        <v>6</v>
      </c>
      <c r="D6514" s="353"/>
      <c r="E6514" s="353"/>
      <c r="F6514" s="353"/>
      <c r="G6514" s="353"/>
      <c r="H6514" s="3" t="s">
        <v>5073</v>
      </c>
      <c r="I6514" s="6" t="s">
        <v>5521</v>
      </c>
      <c r="J6514" s="44" t="s">
        <v>8033</v>
      </c>
      <c r="K6514" s="58">
        <v>2016</v>
      </c>
      <c r="L6514" s="545"/>
    </row>
    <row r="6515" spans="1:12" s="86" customFormat="1">
      <c r="A6515" s="7" t="s">
        <v>4541</v>
      </c>
      <c r="C6515" s="2">
        <v>7</v>
      </c>
      <c r="D6515" s="353"/>
      <c r="E6515" s="353"/>
      <c r="F6515" s="353"/>
      <c r="G6515" s="353"/>
      <c r="H6515" s="3" t="s">
        <v>5074</v>
      </c>
      <c r="I6515" s="6" t="s">
        <v>5522</v>
      </c>
      <c r="J6515" s="44" t="s">
        <v>8033</v>
      </c>
      <c r="K6515" s="58">
        <v>2016</v>
      </c>
      <c r="L6515" s="545"/>
    </row>
    <row r="6516" spans="1:12" s="86" customFormat="1">
      <c r="A6516" s="7" t="s">
        <v>4541</v>
      </c>
      <c r="C6516" s="2">
        <v>8</v>
      </c>
      <c r="D6516" s="353"/>
      <c r="E6516" s="353"/>
      <c r="F6516" s="353"/>
      <c r="G6516" s="353"/>
      <c r="H6516" s="3" t="s">
        <v>5093</v>
      </c>
      <c r="I6516" s="6" t="s">
        <v>5523</v>
      </c>
      <c r="J6516" s="44" t="s">
        <v>8033</v>
      </c>
      <c r="K6516" s="58">
        <v>2016</v>
      </c>
      <c r="L6516" s="545"/>
    </row>
    <row r="6517" spans="1:12" s="86" customFormat="1">
      <c r="A6517" s="7" t="s">
        <v>4541</v>
      </c>
      <c r="C6517" s="2">
        <v>9</v>
      </c>
      <c r="D6517" s="353"/>
      <c r="E6517" s="353"/>
      <c r="F6517" s="353"/>
      <c r="G6517" s="353"/>
      <c r="H6517" s="3" t="s">
        <v>5075</v>
      </c>
      <c r="I6517" s="6" t="s">
        <v>5524</v>
      </c>
      <c r="J6517" s="44" t="s">
        <v>8033</v>
      </c>
      <c r="K6517" s="58">
        <v>2016</v>
      </c>
      <c r="L6517" s="545"/>
    </row>
    <row r="6518" spans="1:12" s="86" customFormat="1">
      <c r="A6518" s="7" t="s">
        <v>4541</v>
      </c>
      <c r="C6518" s="2">
        <v>10</v>
      </c>
      <c r="D6518" s="353"/>
      <c r="E6518" s="353"/>
      <c r="F6518" s="353"/>
      <c r="G6518" s="353"/>
      <c r="H6518" s="3" t="s">
        <v>5077</v>
      </c>
      <c r="I6518" s="6" t="s">
        <v>5525</v>
      </c>
      <c r="J6518" s="44" t="s">
        <v>8033</v>
      </c>
      <c r="K6518" s="58">
        <v>2016</v>
      </c>
      <c r="L6518" s="545"/>
    </row>
    <row r="6519" spans="1:12" s="86" customFormat="1">
      <c r="A6519" s="7" t="s">
        <v>4541</v>
      </c>
      <c r="C6519" s="2">
        <v>11</v>
      </c>
      <c r="D6519" s="353"/>
      <c r="E6519" s="353"/>
      <c r="F6519" s="353"/>
      <c r="G6519" s="353"/>
      <c r="H6519" s="3" t="s">
        <v>5078</v>
      </c>
      <c r="I6519" s="6" t="s">
        <v>5526</v>
      </c>
      <c r="J6519" s="44" t="s">
        <v>8033</v>
      </c>
      <c r="K6519" s="58">
        <v>2016</v>
      </c>
      <c r="L6519" s="545"/>
    </row>
    <row r="6520" spans="1:12" s="86" customFormat="1">
      <c r="A6520" s="7" t="s">
        <v>3699</v>
      </c>
      <c r="C6520" s="2">
        <v>1</v>
      </c>
      <c r="D6520" s="353"/>
      <c r="E6520" s="353"/>
      <c r="F6520" s="353"/>
      <c r="G6520" s="353"/>
      <c r="H6520" s="3" t="s">
        <v>3501</v>
      </c>
      <c r="I6520" s="1" t="s">
        <v>5484</v>
      </c>
      <c r="J6520" s="44" t="s">
        <v>8033</v>
      </c>
      <c r="K6520" s="58">
        <v>2016</v>
      </c>
      <c r="L6520" s="545"/>
    </row>
    <row r="6521" spans="1:12" s="86" customFormat="1">
      <c r="A6521" s="7" t="s">
        <v>4495</v>
      </c>
      <c r="C6521" s="2">
        <v>1</v>
      </c>
      <c r="D6521" s="353"/>
      <c r="E6521" s="353"/>
      <c r="F6521" s="353"/>
      <c r="G6521" s="353"/>
      <c r="H6521" s="3" t="s">
        <v>5056</v>
      </c>
      <c r="I6521" s="1" t="s">
        <v>5531</v>
      </c>
      <c r="J6521" s="44" t="s">
        <v>8033</v>
      </c>
      <c r="K6521" s="58">
        <v>2016</v>
      </c>
      <c r="L6521" s="545"/>
    </row>
    <row r="6522" spans="1:12" s="86" customFormat="1">
      <c r="A6522" s="7" t="s">
        <v>4495</v>
      </c>
      <c r="C6522" s="2">
        <v>2</v>
      </c>
      <c r="D6522" s="353"/>
      <c r="E6522" s="353"/>
      <c r="F6522" s="353"/>
      <c r="G6522" s="353"/>
      <c r="H6522" s="3" t="s">
        <v>5057</v>
      </c>
      <c r="I6522" s="1" t="s">
        <v>5532</v>
      </c>
      <c r="J6522" s="44" t="s">
        <v>8033</v>
      </c>
      <c r="K6522" s="58">
        <v>2016</v>
      </c>
      <c r="L6522" s="545"/>
    </row>
    <row r="6523" spans="1:12" s="86" customFormat="1">
      <c r="A6523" s="7" t="s">
        <v>3710</v>
      </c>
      <c r="C6523" s="2">
        <v>1</v>
      </c>
      <c r="D6523" s="353"/>
      <c r="E6523" s="353"/>
      <c r="F6523" s="353"/>
      <c r="G6523" s="353"/>
      <c r="H6523" s="3" t="s">
        <v>3713</v>
      </c>
      <c r="I6523" s="1" t="s">
        <v>5484</v>
      </c>
      <c r="J6523" s="44" t="s">
        <v>8033</v>
      </c>
      <c r="K6523" s="58">
        <v>2016</v>
      </c>
      <c r="L6523" s="545"/>
    </row>
    <row r="6524" spans="1:12" s="86" customFormat="1">
      <c r="A6524" s="7" t="s">
        <v>3710</v>
      </c>
      <c r="C6524" s="2">
        <v>2</v>
      </c>
      <c r="D6524" s="353"/>
      <c r="E6524" s="353"/>
      <c r="F6524" s="353"/>
      <c r="G6524" s="353"/>
      <c r="H6524" s="3" t="s">
        <v>3714</v>
      </c>
      <c r="I6524" s="1" t="s">
        <v>5484</v>
      </c>
      <c r="J6524" s="44" t="s">
        <v>8033</v>
      </c>
      <c r="K6524" s="58">
        <v>2016</v>
      </c>
      <c r="L6524" s="545"/>
    </row>
    <row r="6525" spans="1:12" s="86" customFormat="1">
      <c r="A6525" s="7" t="s">
        <v>3710</v>
      </c>
      <c r="C6525" s="2">
        <v>3</v>
      </c>
      <c r="D6525" s="353"/>
      <c r="E6525" s="353"/>
      <c r="F6525" s="353"/>
      <c r="G6525" s="353"/>
      <c r="H6525" s="3" t="s">
        <v>3491</v>
      </c>
      <c r="I6525" s="1" t="s">
        <v>5484</v>
      </c>
      <c r="J6525" s="44" t="s">
        <v>8033</v>
      </c>
      <c r="K6525" s="58">
        <v>2016</v>
      </c>
      <c r="L6525" s="545"/>
    </row>
    <row r="6526" spans="1:12" s="86" customFormat="1">
      <c r="A6526" s="7" t="s">
        <v>3710</v>
      </c>
      <c r="C6526" s="2">
        <v>4</v>
      </c>
      <c r="D6526" s="353"/>
      <c r="E6526" s="353"/>
      <c r="F6526" s="353"/>
      <c r="G6526" s="353"/>
      <c r="H6526" s="3" t="s">
        <v>3715</v>
      </c>
      <c r="I6526" s="1" t="s">
        <v>5484</v>
      </c>
      <c r="J6526" s="44" t="s">
        <v>8033</v>
      </c>
      <c r="K6526" s="58">
        <v>2016</v>
      </c>
      <c r="L6526" s="545"/>
    </row>
    <row r="6527" spans="1:12" s="86" customFormat="1">
      <c r="A6527" s="7" t="s">
        <v>3716</v>
      </c>
      <c r="C6527" s="2">
        <v>1</v>
      </c>
      <c r="D6527" s="353"/>
      <c r="E6527" s="353"/>
      <c r="F6527" s="353"/>
      <c r="G6527" s="353"/>
      <c r="H6527" s="3" t="s">
        <v>3718</v>
      </c>
      <c r="I6527" s="1" t="s">
        <v>5484</v>
      </c>
      <c r="J6527" s="44" t="s">
        <v>8033</v>
      </c>
      <c r="K6527" s="58">
        <v>2016</v>
      </c>
      <c r="L6527" s="545"/>
    </row>
    <row r="6528" spans="1:12" s="86" customFormat="1">
      <c r="A6528" s="7" t="s">
        <v>3716</v>
      </c>
      <c r="C6528" s="2">
        <v>2</v>
      </c>
      <c r="D6528" s="353"/>
      <c r="E6528" s="353"/>
      <c r="F6528" s="353"/>
      <c r="G6528" s="353"/>
      <c r="H6528" s="3" t="s">
        <v>3719</v>
      </c>
      <c r="I6528" s="1" t="s">
        <v>5484</v>
      </c>
      <c r="J6528" s="44" t="s">
        <v>8033</v>
      </c>
      <c r="K6528" s="58">
        <v>2016</v>
      </c>
      <c r="L6528" s="545"/>
    </row>
    <row r="6529" spans="1:12" s="86" customFormat="1">
      <c r="A6529" s="7" t="s">
        <v>3716</v>
      </c>
      <c r="C6529" s="2">
        <v>3</v>
      </c>
      <c r="D6529" s="353"/>
      <c r="E6529" s="353"/>
      <c r="F6529" s="353"/>
      <c r="G6529" s="353"/>
      <c r="H6529" s="3" t="s">
        <v>3720</v>
      </c>
      <c r="I6529" s="1" t="s">
        <v>5484</v>
      </c>
      <c r="J6529" s="44" t="s">
        <v>8033</v>
      </c>
      <c r="K6529" s="58">
        <v>2016</v>
      </c>
      <c r="L6529" s="545"/>
    </row>
    <row r="6530" spans="1:12" s="86" customFormat="1">
      <c r="A6530" s="7" t="s">
        <v>3716</v>
      </c>
      <c r="C6530" s="2">
        <v>4</v>
      </c>
      <c r="D6530" s="353"/>
      <c r="E6530" s="353"/>
      <c r="F6530" s="353"/>
      <c r="G6530" s="353"/>
      <c r="H6530" s="3" t="s">
        <v>3721</v>
      </c>
      <c r="I6530" s="1" t="s">
        <v>5484</v>
      </c>
      <c r="J6530" s="44" t="s">
        <v>8033</v>
      </c>
      <c r="K6530" s="58">
        <v>2016</v>
      </c>
      <c r="L6530" s="545"/>
    </row>
    <row r="6531" spans="1:12" s="86" customFormat="1">
      <c r="A6531" s="7" t="s">
        <v>3716</v>
      </c>
      <c r="C6531" s="2">
        <v>5</v>
      </c>
      <c r="D6531" s="353"/>
      <c r="E6531" s="353"/>
      <c r="F6531" s="353"/>
      <c r="G6531" s="353"/>
      <c r="H6531" s="3" t="s">
        <v>3722</v>
      </c>
      <c r="I6531" s="1" t="s">
        <v>5484</v>
      </c>
      <c r="J6531" s="44" t="s">
        <v>8033</v>
      </c>
      <c r="K6531" s="58">
        <v>2016</v>
      </c>
      <c r="L6531" s="545"/>
    </row>
    <row r="6532" spans="1:12" s="86" customFormat="1">
      <c r="A6532" s="7" t="s">
        <v>3723</v>
      </c>
      <c r="C6532" s="2">
        <v>1</v>
      </c>
      <c r="D6532" s="353"/>
      <c r="E6532" s="353"/>
      <c r="F6532" s="353"/>
      <c r="G6532" s="353"/>
      <c r="H6532" s="3" t="s">
        <v>3726</v>
      </c>
      <c r="I6532" s="1" t="s">
        <v>5484</v>
      </c>
      <c r="J6532" s="44" t="s">
        <v>8033</v>
      </c>
      <c r="K6532" s="58">
        <v>2016</v>
      </c>
      <c r="L6532" s="545"/>
    </row>
    <row r="6533" spans="1:12" s="86" customFormat="1">
      <c r="A6533" s="7" t="s">
        <v>3723</v>
      </c>
      <c r="C6533" s="2">
        <v>2</v>
      </c>
      <c r="D6533" s="353"/>
      <c r="E6533" s="353"/>
      <c r="F6533" s="353"/>
      <c r="G6533" s="353"/>
      <c r="H6533" s="3" t="s">
        <v>3727</v>
      </c>
      <c r="I6533" s="1" t="s">
        <v>5484</v>
      </c>
      <c r="J6533" s="44" t="s">
        <v>8033</v>
      </c>
      <c r="K6533" s="58">
        <v>2016</v>
      </c>
      <c r="L6533" s="545"/>
    </row>
    <row r="6534" spans="1:12" s="86" customFormat="1">
      <c r="A6534" s="7" t="s">
        <v>3723</v>
      </c>
      <c r="C6534" s="2">
        <v>3</v>
      </c>
      <c r="D6534" s="353"/>
      <c r="E6534" s="353"/>
      <c r="F6534" s="353"/>
      <c r="G6534" s="353"/>
      <c r="H6534" s="3" t="s">
        <v>3728</v>
      </c>
      <c r="I6534" s="1" t="s">
        <v>5484</v>
      </c>
      <c r="J6534" s="44" t="s">
        <v>8033</v>
      </c>
      <c r="K6534" s="58">
        <v>2016</v>
      </c>
      <c r="L6534" s="545"/>
    </row>
    <row r="6535" spans="1:12" s="86" customFormat="1">
      <c r="A6535" s="7" t="s">
        <v>3723</v>
      </c>
      <c r="C6535" s="2">
        <v>4</v>
      </c>
      <c r="D6535" s="353"/>
      <c r="E6535" s="353"/>
      <c r="F6535" s="353"/>
      <c r="G6535" s="353"/>
      <c r="H6535" s="3" t="s">
        <v>3729</v>
      </c>
      <c r="I6535" s="1" t="s">
        <v>5484</v>
      </c>
      <c r="J6535" s="44" t="s">
        <v>8033</v>
      </c>
      <c r="K6535" s="58">
        <v>2016</v>
      </c>
      <c r="L6535" s="545"/>
    </row>
    <row r="6536" spans="1:12" s="86" customFormat="1">
      <c r="A6536" s="7" t="s">
        <v>3730</v>
      </c>
      <c r="C6536" s="2">
        <v>1</v>
      </c>
      <c r="D6536" s="353"/>
      <c r="E6536" s="353"/>
      <c r="F6536" s="353"/>
      <c r="G6536" s="353"/>
      <c r="H6536" s="3" t="s">
        <v>5091</v>
      </c>
      <c r="I6536" s="1" t="s">
        <v>5533</v>
      </c>
      <c r="J6536" s="44" t="s">
        <v>8033</v>
      </c>
      <c r="K6536" s="58">
        <v>2016</v>
      </c>
      <c r="L6536" s="545"/>
    </row>
    <row r="6537" spans="1:12" s="86" customFormat="1">
      <c r="A6537" s="7" t="s">
        <v>3733</v>
      </c>
      <c r="C6537" s="2">
        <v>1</v>
      </c>
      <c r="D6537" s="353"/>
      <c r="E6537" s="353"/>
      <c r="F6537" s="353"/>
      <c r="G6537" s="353"/>
      <c r="H6537" s="3" t="s">
        <v>3736</v>
      </c>
      <c r="I6537" s="1" t="s">
        <v>5484</v>
      </c>
      <c r="J6537" s="44" t="s">
        <v>8033</v>
      </c>
      <c r="K6537" s="58">
        <v>2016</v>
      </c>
      <c r="L6537" s="545"/>
    </row>
    <row r="6538" spans="1:12" s="86" customFormat="1">
      <c r="A6538" s="7" t="s">
        <v>3733</v>
      </c>
      <c r="C6538" s="2">
        <v>2</v>
      </c>
      <c r="D6538" s="353"/>
      <c r="E6538" s="353"/>
      <c r="F6538" s="353"/>
      <c r="G6538" s="353"/>
      <c r="H6538" s="3" t="s">
        <v>2588</v>
      </c>
      <c r="I6538" s="1" t="s">
        <v>5484</v>
      </c>
      <c r="J6538" s="44" t="s">
        <v>8033</v>
      </c>
      <c r="K6538" s="58">
        <v>2016</v>
      </c>
      <c r="L6538" s="545"/>
    </row>
    <row r="6539" spans="1:12" s="86" customFormat="1">
      <c r="A6539" s="7" t="s">
        <v>3737</v>
      </c>
      <c r="C6539" s="2">
        <v>1</v>
      </c>
      <c r="D6539" s="353"/>
      <c r="E6539" s="353"/>
      <c r="F6539" s="353"/>
      <c r="G6539" s="353"/>
      <c r="H6539" s="3" t="s">
        <v>3740</v>
      </c>
      <c r="I6539" s="1" t="s">
        <v>5484</v>
      </c>
      <c r="J6539" s="44" t="s">
        <v>8033</v>
      </c>
      <c r="K6539" s="58">
        <v>2016</v>
      </c>
      <c r="L6539" s="545"/>
    </row>
    <row r="6540" spans="1:12" s="86" customFormat="1">
      <c r="A6540" s="7" t="s">
        <v>3737</v>
      </c>
      <c r="C6540" s="2">
        <v>2</v>
      </c>
      <c r="D6540" s="353"/>
      <c r="E6540" s="353"/>
      <c r="F6540" s="353"/>
      <c r="G6540" s="353"/>
      <c r="H6540" s="3" t="s">
        <v>3741</v>
      </c>
      <c r="I6540" s="1" t="s">
        <v>5484</v>
      </c>
      <c r="J6540" s="44" t="s">
        <v>8033</v>
      </c>
      <c r="K6540" s="58">
        <v>2016</v>
      </c>
      <c r="L6540" s="545"/>
    </row>
    <row r="6541" spans="1:12" s="86" customFormat="1">
      <c r="A6541" s="7" t="s">
        <v>3737</v>
      </c>
      <c r="C6541" s="2">
        <v>3</v>
      </c>
      <c r="D6541" s="353"/>
      <c r="E6541" s="353"/>
      <c r="F6541" s="353"/>
      <c r="G6541" s="353"/>
      <c r="H6541" s="3" t="s">
        <v>3742</v>
      </c>
      <c r="I6541" s="1" t="s">
        <v>5484</v>
      </c>
      <c r="J6541" s="44" t="s">
        <v>8033</v>
      </c>
      <c r="K6541" s="58">
        <v>2016</v>
      </c>
      <c r="L6541" s="545"/>
    </row>
    <row r="6542" spans="1:12" s="86" customFormat="1">
      <c r="A6542" s="7" t="s">
        <v>3737</v>
      </c>
      <c r="C6542" s="2">
        <v>4</v>
      </c>
      <c r="D6542" s="353"/>
      <c r="E6542" s="353"/>
      <c r="F6542" s="353"/>
      <c r="G6542" s="353"/>
      <c r="H6542" s="3" t="s">
        <v>3743</v>
      </c>
      <c r="I6542" s="1" t="s">
        <v>5484</v>
      </c>
      <c r="J6542" s="44" t="s">
        <v>8033</v>
      </c>
      <c r="K6542" s="58">
        <v>2016</v>
      </c>
      <c r="L6542" s="545"/>
    </row>
    <row r="6543" spans="1:12" s="86" customFormat="1">
      <c r="A6543" s="7" t="s">
        <v>3744</v>
      </c>
      <c r="C6543" s="2">
        <v>1</v>
      </c>
      <c r="D6543" s="353"/>
      <c r="E6543" s="353"/>
      <c r="F6543" s="353"/>
      <c r="G6543" s="353"/>
      <c r="H6543" s="3" t="s">
        <v>3747</v>
      </c>
      <c r="I6543" s="1" t="s">
        <v>5484</v>
      </c>
      <c r="J6543" s="44" t="s">
        <v>8033</v>
      </c>
      <c r="K6543" s="58">
        <v>2016</v>
      </c>
      <c r="L6543" s="545"/>
    </row>
    <row r="6544" spans="1:12" s="86" customFormat="1">
      <c r="A6544" s="7" t="s">
        <v>3744</v>
      </c>
      <c r="C6544" s="2">
        <v>2</v>
      </c>
      <c r="D6544" s="353"/>
      <c r="E6544" s="353"/>
      <c r="F6544" s="353"/>
      <c r="G6544" s="353"/>
      <c r="H6544" s="3" t="s">
        <v>3748</v>
      </c>
      <c r="I6544" s="1" t="s">
        <v>5484</v>
      </c>
      <c r="J6544" s="44" t="s">
        <v>8033</v>
      </c>
      <c r="K6544" s="58">
        <v>2016</v>
      </c>
      <c r="L6544" s="545"/>
    </row>
    <row r="6545" spans="1:12" s="86" customFormat="1">
      <c r="A6545" s="7" t="s">
        <v>3744</v>
      </c>
      <c r="C6545" s="2">
        <v>3</v>
      </c>
      <c r="D6545" s="353"/>
      <c r="E6545" s="353"/>
      <c r="F6545" s="353"/>
      <c r="G6545" s="353"/>
      <c r="H6545" s="3" t="s">
        <v>3749</v>
      </c>
      <c r="I6545" s="1" t="s">
        <v>5484</v>
      </c>
      <c r="J6545" s="44" t="s">
        <v>8033</v>
      </c>
      <c r="K6545" s="58">
        <v>2016</v>
      </c>
      <c r="L6545" s="545"/>
    </row>
    <row r="6546" spans="1:12" s="86" customFormat="1">
      <c r="A6546" s="7" t="s">
        <v>3750</v>
      </c>
      <c r="C6546" s="2">
        <v>1</v>
      </c>
      <c r="D6546" s="353"/>
      <c r="E6546" s="353"/>
      <c r="F6546" s="353"/>
      <c r="G6546" s="353"/>
      <c r="H6546" s="3" t="s">
        <v>3752</v>
      </c>
      <c r="I6546" s="1" t="s">
        <v>5484</v>
      </c>
      <c r="J6546" s="44" t="s">
        <v>8033</v>
      </c>
      <c r="K6546" s="58">
        <v>2016</v>
      </c>
      <c r="L6546" s="545"/>
    </row>
    <row r="6547" spans="1:12" s="86" customFormat="1">
      <c r="A6547" s="7" t="s">
        <v>3750</v>
      </c>
      <c r="C6547" s="2">
        <v>2</v>
      </c>
      <c r="D6547" s="353"/>
      <c r="E6547" s="353"/>
      <c r="F6547" s="353"/>
      <c r="G6547" s="353"/>
      <c r="H6547" s="3" t="s">
        <v>3753</v>
      </c>
      <c r="I6547" s="1" t="s">
        <v>5484</v>
      </c>
      <c r="J6547" s="44" t="s">
        <v>8033</v>
      </c>
      <c r="K6547" s="58">
        <v>2016</v>
      </c>
      <c r="L6547" s="545"/>
    </row>
    <row r="6548" spans="1:12" s="86" customFormat="1">
      <c r="A6548" s="7" t="s">
        <v>3754</v>
      </c>
      <c r="C6548" s="2">
        <v>1</v>
      </c>
      <c r="D6548" s="353"/>
      <c r="E6548" s="353"/>
      <c r="F6548" s="353"/>
      <c r="G6548" s="353"/>
      <c r="H6548" s="3" t="s">
        <v>3756</v>
      </c>
      <c r="I6548" s="1" t="s">
        <v>5565</v>
      </c>
      <c r="J6548" s="44" t="s">
        <v>8033</v>
      </c>
      <c r="K6548" s="58">
        <v>2016</v>
      </c>
      <c r="L6548" s="545"/>
    </row>
    <row r="6549" spans="1:12" s="86" customFormat="1">
      <c r="A6549" s="7" t="s">
        <v>3754</v>
      </c>
      <c r="C6549" s="2">
        <v>2</v>
      </c>
      <c r="D6549" s="353"/>
      <c r="E6549" s="353"/>
      <c r="F6549" s="353"/>
      <c r="G6549" s="353"/>
      <c r="H6549" s="3" t="s">
        <v>2986</v>
      </c>
      <c r="I6549" s="1" t="s">
        <v>5565</v>
      </c>
      <c r="J6549" s="44" t="s">
        <v>8033</v>
      </c>
      <c r="K6549" s="58">
        <v>2016</v>
      </c>
      <c r="L6549" s="545"/>
    </row>
    <row r="6550" spans="1:12" s="86" customFormat="1">
      <c r="A6550" s="7" t="s">
        <v>3754</v>
      </c>
      <c r="C6550" s="2">
        <v>3</v>
      </c>
      <c r="D6550" s="353"/>
      <c r="E6550" s="353"/>
      <c r="F6550" s="353"/>
      <c r="G6550" s="353"/>
      <c r="H6550" s="3" t="s">
        <v>3757</v>
      </c>
      <c r="I6550" s="1" t="s">
        <v>5565</v>
      </c>
      <c r="J6550" s="44" t="s">
        <v>8033</v>
      </c>
      <c r="K6550" s="58">
        <v>2016</v>
      </c>
      <c r="L6550" s="545"/>
    </row>
    <row r="6551" spans="1:12" s="86" customFormat="1">
      <c r="A6551" s="7" t="s">
        <v>3760</v>
      </c>
      <c r="C6551" s="2">
        <v>1</v>
      </c>
      <c r="D6551" s="353"/>
      <c r="E6551" s="353"/>
      <c r="F6551" s="353"/>
      <c r="G6551" s="353"/>
      <c r="H6551" s="3" t="s">
        <v>3763</v>
      </c>
      <c r="I6551" s="1" t="s">
        <v>5484</v>
      </c>
      <c r="J6551" s="44" t="s">
        <v>8033</v>
      </c>
      <c r="K6551" s="58">
        <v>2016</v>
      </c>
      <c r="L6551" s="545"/>
    </row>
    <row r="6552" spans="1:12" s="86" customFormat="1">
      <c r="A6552" s="7" t="s">
        <v>3760</v>
      </c>
      <c r="C6552" s="2">
        <v>2</v>
      </c>
      <c r="D6552" s="353"/>
      <c r="E6552" s="353"/>
      <c r="F6552" s="353"/>
      <c r="G6552" s="353"/>
      <c r="H6552" s="3" t="s">
        <v>3764</v>
      </c>
      <c r="I6552" s="1" t="s">
        <v>5484</v>
      </c>
      <c r="J6552" s="44" t="s">
        <v>8033</v>
      </c>
      <c r="K6552" s="58">
        <v>2016</v>
      </c>
      <c r="L6552" s="545"/>
    </row>
    <row r="6553" spans="1:12" s="86" customFormat="1">
      <c r="A6553" s="1" t="s">
        <v>5510</v>
      </c>
      <c r="C6553" s="2">
        <v>1</v>
      </c>
      <c r="D6553" s="353"/>
      <c r="E6553" s="353"/>
      <c r="F6553" s="353"/>
      <c r="G6553" s="353"/>
      <c r="H6553" s="3" t="s">
        <v>3592</v>
      </c>
      <c r="I6553" s="7" t="s">
        <v>5514</v>
      </c>
      <c r="J6553" s="44" t="s">
        <v>8033</v>
      </c>
      <c r="K6553" s="58">
        <v>2016</v>
      </c>
      <c r="L6553" s="545"/>
    </row>
    <row r="6554" spans="1:12" s="86" customFormat="1">
      <c r="A6554" s="7" t="s">
        <v>3879</v>
      </c>
      <c r="C6554" s="2">
        <v>1</v>
      </c>
      <c r="D6554" s="353"/>
      <c r="E6554" s="353"/>
      <c r="F6554" s="353"/>
      <c r="G6554" s="353"/>
      <c r="H6554" s="3" t="s">
        <v>3484</v>
      </c>
      <c r="I6554" s="1" t="s">
        <v>5484</v>
      </c>
      <c r="J6554" s="44" t="s">
        <v>8033</v>
      </c>
      <c r="K6554" s="58">
        <v>2016</v>
      </c>
      <c r="L6554" s="545"/>
    </row>
    <row r="6555" spans="1:12" s="86" customFormat="1">
      <c r="A6555" s="7" t="s">
        <v>3879</v>
      </c>
      <c r="C6555" s="2">
        <v>2</v>
      </c>
      <c r="D6555" s="353"/>
      <c r="E6555" s="353"/>
      <c r="F6555" s="353"/>
      <c r="G6555" s="353"/>
      <c r="H6555" s="3" t="s">
        <v>3881</v>
      </c>
      <c r="I6555" s="1" t="s">
        <v>5484</v>
      </c>
      <c r="J6555" s="44" t="s">
        <v>8033</v>
      </c>
      <c r="K6555" s="58">
        <v>2016</v>
      </c>
      <c r="L6555" s="545"/>
    </row>
    <row r="6556" spans="1:12" s="86" customFormat="1">
      <c r="A6556" s="7" t="s">
        <v>3818</v>
      </c>
      <c r="C6556" s="2">
        <v>1</v>
      </c>
      <c r="D6556" s="353"/>
      <c r="E6556" s="353"/>
      <c r="F6556" s="353"/>
      <c r="G6556" s="353"/>
      <c r="H6556" s="3" t="s">
        <v>5058</v>
      </c>
      <c r="I6556" s="1" t="s">
        <v>5538</v>
      </c>
      <c r="J6556" s="44" t="s">
        <v>8033</v>
      </c>
      <c r="K6556" s="58">
        <v>2016</v>
      </c>
      <c r="L6556" s="545"/>
    </row>
    <row r="6557" spans="1:12" s="86" customFormat="1">
      <c r="A6557" s="7" t="s">
        <v>3818</v>
      </c>
      <c r="C6557" s="2">
        <v>2</v>
      </c>
      <c r="D6557" s="353"/>
      <c r="E6557" s="353"/>
      <c r="F6557" s="353"/>
      <c r="G6557" s="353"/>
      <c r="H6557" s="3" t="s">
        <v>5059</v>
      </c>
      <c r="I6557" s="1" t="s">
        <v>5539</v>
      </c>
      <c r="J6557" s="44" t="s">
        <v>8033</v>
      </c>
      <c r="K6557" s="58">
        <v>2016</v>
      </c>
      <c r="L6557" s="545"/>
    </row>
    <row r="6558" spans="1:12" s="86" customFormat="1">
      <c r="A6558" s="7" t="s">
        <v>3824</v>
      </c>
      <c r="C6558" s="2">
        <v>1</v>
      </c>
      <c r="D6558" s="353"/>
      <c r="E6558" s="353"/>
      <c r="F6558" s="353"/>
      <c r="G6558" s="353"/>
      <c r="H6558" s="3" t="s">
        <v>5060</v>
      </c>
      <c r="I6558" s="6" t="s">
        <v>5540</v>
      </c>
      <c r="J6558" s="44" t="s">
        <v>8033</v>
      </c>
      <c r="K6558" s="58">
        <v>2016</v>
      </c>
      <c r="L6558" s="545"/>
    </row>
    <row r="6559" spans="1:12" s="86" customFormat="1">
      <c r="A6559" s="7" t="s">
        <v>3826</v>
      </c>
      <c r="C6559" s="2">
        <v>1</v>
      </c>
      <c r="D6559" s="353"/>
      <c r="E6559" s="353"/>
      <c r="F6559" s="353"/>
      <c r="G6559" s="353"/>
      <c r="H6559" s="3" t="s">
        <v>5061</v>
      </c>
      <c r="I6559" s="7" t="s">
        <v>5540</v>
      </c>
      <c r="J6559" s="44" t="s">
        <v>8033</v>
      </c>
      <c r="K6559" s="58">
        <v>2016</v>
      </c>
      <c r="L6559" s="545"/>
    </row>
    <row r="6560" spans="1:12" s="86" customFormat="1">
      <c r="A6560" s="7" t="s">
        <v>3829</v>
      </c>
      <c r="C6560" s="2">
        <v>1</v>
      </c>
      <c r="D6560" s="353"/>
      <c r="E6560" s="353"/>
      <c r="F6560" s="353"/>
      <c r="G6560" s="353"/>
      <c r="H6560" s="3" t="s">
        <v>5062</v>
      </c>
      <c r="I6560" s="1" t="s">
        <v>5541</v>
      </c>
      <c r="J6560" s="44" t="s">
        <v>8033</v>
      </c>
      <c r="K6560" s="58">
        <v>2016</v>
      </c>
      <c r="L6560" s="545"/>
    </row>
    <row r="6561" spans="1:12" s="86" customFormat="1">
      <c r="A6561" s="7" t="s">
        <v>3829</v>
      </c>
      <c r="C6561" s="2">
        <v>2</v>
      </c>
      <c r="D6561" s="353"/>
      <c r="E6561" s="353"/>
      <c r="F6561" s="353"/>
      <c r="G6561" s="353"/>
      <c r="H6561" s="3" t="s">
        <v>5063</v>
      </c>
      <c r="I6561" s="1" t="s">
        <v>5542</v>
      </c>
      <c r="J6561" s="44" t="s">
        <v>8033</v>
      </c>
      <c r="K6561" s="58">
        <v>2016</v>
      </c>
      <c r="L6561" s="545"/>
    </row>
    <row r="6562" spans="1:12" s="86" customFormat="1">
      <c r="A6562" s="7" t="s">
        <v>3829</v>
      </c>
      <c r="C6562" s="2">
        <v>3</v>
      </c>
      <c r="D6562" s="353"/>
      <c r="E6562" s="353"/>
      <c r="F6562" s="353"/>
      <c r="G6562" s="353"/>
      <c r="H6562" s="3" t="s">
        <v>5064</v>
      </c>
      <c r="I6562" s="1" t="s">
        <v>5543</v>
      </c>
      <c r="J6562" s="44" t="s">
        <v>8033</v>
      </c>
      <c r="K6562" s="58">
        <v>2016</v>
      </c>
      <c r="L6562" s="545"/>
    </row>
    <row r="6563" spans="1:12" s="86" customFormat="1">
      <c r="A6563" s="7" t="s">
        <v>3829</v>
      </c>
      <c r="C6563" s="2">
        <v>4</v>
      </c>
      <c r="D6563" s="353"/>
      <c r="E6563" s="353"/>
      <c r="F6563" s="353"/>
      <c r="G6563" s="353"/>
      <c r="H6563" s="3" t="s">
        <v>5065</v>
      </c>
      <c r="I6563" s="1" t="s">
        <v>5544</v>
      </c>
      <c r="J6563" s="44" t="s">
        <v>8033</v>
      </c>
      <c r="K6563" s="58">
        <v>2016</v>
      </c>
      <c r="L6563" s="545"/>
    </row>
    <row r="6564" spans="1:12" s="86" customFormat="1">
      <c r="A6564" s="7" t="s">
        <v>3829</v>
      </c>
      <c r="C6564" s="2">
        <v>5</v>
      </c>
      <c r="D6564" s="353"/>
      <c r="E6564" s="353"/>
      <c r="F6564" s="353"/>
      <c r="G6564" s="353"/>
      <c r="H6564" s="3" t="s">
        <v>5066</v>
      </c>
      <c r="I6564" s="1" t="s">
        <v>5545</v>
      </c>
      <c r="J6564" s="44" t="s">
        <v>8033</v>
      </c>
      <c r="K6564" s="58">
        <v>2016</v>
      </c>
      <c r="L6564" s="545"/>
    </row>
    <row r="6565" spans="1:12" s="86" customFormat="1">
      <c r="A6565" s="7" t="s">
        <v>3829</v>
      </c>
      <c r="C6565" s="2">
        <v>6</v>
      </c>
      <c r="D6565" s="353"/>
      <c r="E6565" s="353"/>
      <c r="F6565" s="353"/>
      <c r="G6565" s="353"/>
      <c r="H6565" s="3" t="s">
        <v>5067</v>
      </c>
      <c r="I6565" s="1" t="s">
        <v>5546</v>
      </c>
      <c r="J6565" s="44" t="s">
        <v>8033</v>
      </c>
      <c r="K6565" s="58">
        <v>2016</v>
      </c>
      <c r="L6565" s="545"/>
    </row>
    <row r="6566" spans="1:12" s="86" customFormat="1">
      <c r="A6566" s="7" t="s">
        <v>3831</v>
      </c>
      <c r="C6566" s="2">
        <v>1</v>
      </c>
      <c r="D6566" s="353"/>
      <c r="E6566" s="353"/>
      <c r="F6566" s="353"/>
      <c r="G6566" s="353"/>
      <c r="H6566" s="3" t="s">
        <v>5066</v>
      </c>
      <c r="I6566" s="1" t="s">
        <v>5547</v>
      </c>
      <c r="J6566" s="44" t="s">
        <v>8033</v>
      </c>
      <c r="K6566" s="58">
        <v>2016</v>
      </c>
      <c r="L6566" s="545"/>
    </row>
    <row r="6567" spans="1:12" s="86" customFormat="1">
      <c r="A6567" s="7" t="s">
        <v>3833</v>
      </c>
      <c r="C6567" s="2">
        <v>1</v>
      </c>
      <c r="D6567" s="353"/>
      <c r="E6567" s="353"/>
      <c r="F6567" s="353"/>
      <c r="G6567" s="353"/>
      <c r="H6567" s="3" t="s">
        <v>5068</v>
      </c>
      <c r="I6567" s="6" t="s">
        <v>5548</v>
      </c>
      <c r="J6567" s="44" t="s">
        <v>8033</v>
      </c>
      <c r="K6567" s="58">
        <v>2016</v>
      </c>
      <c r="L6567" s="545"/>
    </row>
    <row r="6568" spans="1:12" s="86" customFormat="1">
      <c r="A6568" s="7" t="s">
        <v>3833</v>
      </c>
      <c r="C6568" s="2">
        <v>2</v>
      </c>
      <c r="D6568" s="353"/>
      <c r="E6568" s="353"/>
      <c r="F6568" s="353"/>
      <c r="G6568" s="353"/>
      <c r="H6568" s="3" t="s">
        <v>5069</v>
      </c>
      <c r="I6568" s="6" t="s">
        <v>5517</v>
      </c>
      <c r="J6568" s="44" t="s">
        <v>8033</v>
      </c>
      <c r="K6568" s="58">
        <v>2016</v>
      </c>
      <c r="L6568" s="545"/>
    </row>
    <row r="6569" spans="1:12" s="86" customFormat="1">
      <c r="A6569" s="7" t="s">
        <v>3833</v>
      </c>
      <c r="C6569" s="2">
        <v>3</v>
      </c>
      <c r="D6569" s="353"/>
      <c r="E6569" s="353"/>
      <c r="F6569" s="353"/>
      <c r="G6569" s="353"/>
      <c r="H6569" s="3" t="s">
        <v>5070</v>
      </c>
      <c r="I6569" s="6" t="s">
        <v>5518</v>
      </c>
      <c r="J6569" s="44" t="s">
        <v>8033</v>
      </c>
      <c r="K6569" s="58">
        <v>2016</v>
      </c>
      <c r="L6569" s="545"/>
    </row>
    <row r="6570" spans="1:12" s="86" customFormat="1">
      <c r="A6570" s="7" t="s">
        <v>3833</v>
      </c>
      <c r="C6570" s="2">
        <v>4</v>
      </c>
      <c r="D6570" s="353"/>
      <c r="E6570" s="353"/>
      <c r="F6570" s="353"/>
      <c r="G6570" s="353"/>
      <c r="H6570" s="3" t="s">
        <v>5071</v>
      </c>
      <c r="I6570" s="6" t="s">
        <v>5519</v>
      </c>
      <c r="J6570" s="44" t="s">
        <v>8033</v>
      </c>
      <c r="K6570" s="58">
        <v>2016</v>
      </c>
      <c r="L6570" s="545"/>
    </row>
    <row r="6571" spans="1:12" s="86" customFormat="1">
      <c r="A6571" s="7" t="s">
        <v>3833</v>
      </c>
      <c r="C6571" s="2">
        <v>5</v>
      </c>
      <c r="D6571" s="353"/>
      <c r="E6571" s="353"/>
      <c r="F6571" s="353"/>
      <c r="G6571" s="353"/>
      <c r="H6571" s="3" t="s">
        <v>5072</v>
      </c>
      <c r="I6571" s="6" t="s">
        <v>5549</v>
      </c>
      <c r="J6571" s="44" t="s">
        <v>8033</v>
      </c>
      <c r="K6571" s="58">
        <v>2016</v>
      </c>
      <c r="L6571" s="545"/>
    </row>
    <row r="6572" spans="1:12" s="86" customFormat="1">
      <c r="A6572" s="7" t="s">
        <v>3833</v>
      </c>
      <c r="C6572" s="2">
        <v>6</v>
      </c>
      <c r="D6572" s="353"/>
      <c r="E6572" s="353"/>
      <c r="F6572" s="353"/>
      <c r="G6572" s="353"/>
      <c r="H6572" s="3" t="s">
        <v>5073</v>
      </c>
      <c r="I6572" s="6" t="s">
        <v>5521</v>
      </c>
      <c r="J6572" s="44" t="s">
        <v>8033</v>
      </c>
      <c r="K6572" s="58">
        <v>2016</v>
      </c>
      <c r="L6572" s="545"/>
    </row>
    <row r="6573" spans="1:12" s="86" customFormat="1">
      <c r="A6573" s="7" t="s">
        <v>3833</v>
      </c>
      <c r="C6573" s="2">
        <v>7</v>
      </c>
      <c r="D6573" s="353"/>
      <c r="E6573" s="353"/>
      <c r="F6573" s="353"/>
      <c r="G6573" s="353"/>
      <c r="H6573" s="3" t="s">
        <v>5074</v>
      </c>
      <c r="I6573" s="6" t="s">
        <v>5522</v>
      </c>
      <c r="J6573" s="44" t="s">
        <v>8033</v>
      </c>
      <c r="K6573" s="58">
        <v>2016</v>
      </c>
      <c r="L6573" s="545"/>
    </row>
    <row r="6574" spans="1:12" s="86" customFormat="1">
      <c r="A6574" s="7" t="s">
        <v>3833</v>
      </c>
      <c r="C6574" s="2">
        <v>8</v>
      </c>
      <c r="D6574" s="353"/>
      <c r="E6574" s="353"/>
      <c r="F6574" s="353"/>
      <c r="G6574" s="353"/>
      <c r="H6574" s="3" t="s">
        <v>5076</v>
      </c>
      <c r="I6574" s="6" t="s">
        <v>5523</v>
      </c>
      <c r="J6574" s="44" t="s">
        <v>8033</v>
      </c>
      <c r="K6574" s="58">
        <v>2016</v>
      </c>
      <c r="L6574" s="545"/>
    </row>
    <row r="6575" spans="1:12" s="86" customFormat="1">
      <c r="A6575" s="7" t="s">
        <v>3833</v>
      </c>
      <c r="C6575" s="2">
        <v>9</v>
      </c>
      <c r="D6575" s="353"/>
      <c r="E6575" s="353"/>
      <c r="F6575" s="353"/>
      <c r="G6575" s="353"/>
      <c r="H6575" s="3" t="s">
        <v>5075</v>
      </c>
      <c r="I6575" s="6" t="s">
        <v>5524</v>
      </c>
      <c r="J6575" s="44" t="s">
        <v>8033</v>
      </c>
      <c r="K6575" s="58">
        <v>2016</v>
      </c>
      <c r="L6575" s="545"/>
    </row>
    <row r="6576" spans="1:12" s="86" customFormat="1">
      <c r="A6576" s="7" t="s">
        <v>3833</v>
      </c>
      <c r="C6576" s="2">
        <v>10</v>
      </c>
      <c r="D6576" s="353"/>
      <c r="E6576" s="353"/>
      <c r="F6576" s="353"/>
      <c r="G6576" s="353"/>
      <c r="H6576" s="3" t="s">
        <v>5077</v>
      </c>
      <c r="I6576" s="6" t="s">
        <v>5525</v>
      </c>
      <c r="J6576" s="44" t="s">
        <v>8033</v>
      </c>
      <c r="K6576" s="58">
        <v>2016</v>
      </c>
      <c r="L6576" s="545"/>
    </row>
    <row r="6577" spans="1:12" s="86" customFormat="1">
      <c r="A6577" s="7" t="s">
        <v>3833</v>
      </c>
      <c r="C6577" s="2">
        <v>11</v>
      </c>
      <c r="D6577" s="353"/>
      <c r="E6577" s="353"/>
      <c r="F6577" s="353"/>
      <c r="G6577" s="353"/>
      <c r="H6577" s="3" t="s">
        <v>5078</v>
      </c>
      <c r="I6577" s="6" t="s">
        <v>5527</v>
      </c>
      <c r="J6577" s="44" t="s">
        <v>8033</v>
      </c>
      <c r="K6577" s="58">
        <v>2016</v>
      </c>
      <c r="L6577" s="545"/>
    </row>
    <row r="6578" spans="1:12" s="86" customFormat="1">
      <c r="A6578" s="7" t="s">
        <v>3836</v>
      </c>
      <c r="C6578" s="2">
        <v>1</v>
      </c>
      <c r="D6578" s="353"/>
      <c r="E6578" s="353"/>
      <c r="F6578" s="353"/>
      <c r="G6578" s="353"/>
      <c r="H6578" s="3" t="s">
        <v>5068</v>
      </c>
      <c r="I6578" s="6" t="s">
        <v>5548</v>
      </c>
      <c r="J6578" s="44" t="s">
        <v>8033</v>
      </c>
      <c r="K6578" s="58">
        <v>2016</v>
      </c>
      <c r="L6578" s="545"/>
    </row>
    <row r="6579" spans="1:12" s="86" customFormat="1">
      <c r="A6579" s="7" t="s">
        <v>3836</v>
      </c>
      <c r="C6579" s="2">
        <v>2</v>
      </c>
      <c r="D6579" s="353"/>
      <c r="E6579" s="353"/>
      <c r="F6579" s="353"/>
      <c r="G6579" s="353"/>
      <c r="H6579" s="3" t="s">
        <v>5069</v>
      </c>
      <c r="I6579" s="6" t="s">
        <v>5517</v>
      </c>
      <c r="J6579" s="44" t="s">
        <v>8033</v>
      </c>
      <c r="K6579" s="58">
        <v>2016</v>
      </c>
      <c r="L6579" s="545"/>
    </row>
    <row r="6580" spans="1:12" s="86" customFormat="1">
      <c r="A6580" s="7" t="s">
        <v>3836</v>
      </c>
      <c r="C6580" s="2">
        <v>3</v>
      </c>
      <c r="D6580" s="353"/>
      <c r="E6580" s="353"/>
      <c r="F6580" s="353"/>
      <c r="G6580" s="353"/>
      <c r="H6580" s="3" t="s">
        <v>5070</v>
      </c>
      <c r="I6580" s="6" t="s">
        <v>5518</v>
      </c>
      <c r="J6580" s="44" t="s">
        <v>8033</v>
      </c>
      <c r="K6580" s="58">
        <v>2016</v>
      </c>
      <c r="L6580" s="545"/>
    </row>
    <row r="6581" spans="1:12" s="86" customFormat="1">
      <c r="A6581" s="7" t="s">
        <v>3836</v>
      </c>
      <c r="C6581" s="2">
        <v>4</v>
      </c>
      <c r="D6581" s="353"/>
      <c r="E6581" s="353"/>
      <c r="F6581" s="353"/>
      <c r="G6581" s="353"/>
      <c r="H6581" s="3" t="s">
        <v>5071</v>
      </c>
      <c r="I6581" s="6" t="s">
        <v>5519</v>
      </c>
      <c r="J6581" s="44" t="s">
        <v>8033</v>
      </c>
      <c r="K6581" s="58">
        <v>2016</v>
      </c>
      <c r="L6581" s="545"/>
    </row>
    <row r="6582" spans="1:12" s="86" customFormat="1">
      <c r="A6582" s="7" t="s">
        <v>3836</v>
      </c>
      <c r="C6582" s="2">
        <v>5</v>
      </c>
      <c r="D6582" s="353"/>
      <c r="E6582" s="353"/>
      <c r="F6582" s="353"/>
      <c r="G6582" s="353"/>
      <c r="H6582" s="3" t="s">
        <v>5072</v>
      </c>
      <c r="I6582" s="6" t="s">
        <v>5520</v>
      </c>
      <c r="J6582" s="44" t="s">
        <v>8033</v>
      </c>
      <c r="K6582" s="58">
        <v>2016</v>
      </c>
      <c r="L6582" s="545"/>
    </row>
    <row r="6583" spans="1:12" s="86" customFormat="1">
      <c r="A6583" s="7" t="s">
        <v>3836</v>
      </c>
      <c r="C6583" s="2">
        <v>6</v>
      </c>
      <c r="D6583" s="353"/>
      <c r="E6583" s="353"/>
      <c r="F6583" s="353"/>
      <c r="G6583" s="353"/>
      <c r="H6583" s="3" t="s">
        <v>5073</v>
      </c>
      <c r="I6583" s="6" t="s">
        <v>5521</v>
      </c>
      <c r="J6583" s="44" t="s">
        <v>8033</v>
      </c>
      <c r="K6583" s="58">
        <v>2016</v>
      </c>
      <c r="L6583" s="545"/>
    </row>
    <row r="6584" spans="1:12" s="86" customFormat="1">
      <c r="A6584" s="7" t="s">
        <v>3836</v>
      </c>
      <c r="C6584" s="2">
        <v>7</v>
      </c>
      <c r="D6584" s="353"/>
      <c r="E6584" s="353"/>
      <c r="F6584" s="353"/>
      <c r="G6584" s="353"/>
      <c r="H6584" s="3" t="s">
        <v>5074</v>
      </c>
      <c r="I6584" s="6" t="s">
        <v>5522</v>
      </c>
      <c r="J6584" s="44" t="s">
        <v>8033</v>
      </c>
      <c r="K6584" s="58">
        <v>2016</v>
      </c>
      <c r="L6584" s="545"/>
    </row>
    <row r="6585" spans="1:12" s="86" customFormat="1">
      <c r="A6585" s="7" t="s">
        <v>3836</v>
      </c>
      <c r="C6585" s="2">
        <v>8</v>
      </c>
      <c r="D6585" s="353"/>
      <c r="E6585" s="353"/>
      <c r="F6585" s="353"/>
      <c r="G6585" s="353"/>
      <c r="H6585" s="3" t="s">
        <v>5076</v>
      </c>
      <c r="I6585" s="6" t="s">
        <v>5523</v>
      </c>
      <c r="J6585" s="44" t="s">
        <v>8033</v>
      </c>
      <c r="K6585" s="58">
        <v>2016</v>
      </c>
      <c r="L6585" s="545"/>
    </row>
    <row r="6586" spans="1:12" s="86" customFormat="1">
      <c r="A6586" s="7" t="s">
        <v>3836</v>
      </c>
      <c r="C6586" s="2">
        <v>9</v>
      </c>
      <c r="D6586" s="353"/>
      <c r="E6586" s="353"/>
      <c r="F6586" s="353"/>
      <c r="G6586" s="353"/>
      <c r="H6586" s="3" t="s">
        <v>5075</v>
      </c>
      <c r="I6586" s="6" t="s">
        <v>5524</v>
      </c>
      <c r="J6586" s="44" t="s">
        <v>8033</v>
      </c>
      <c r="K6586" s="58">
        <v>2016</v>
      </c>
      <c r="L6586" s="545"/>
    </row>
    <row r="6587" spans="1:12" s="86" customFormat="1">
      <c r="A6587" s="7" t="s">
        <v>3836</v>
      </c>
      <c r="C6587" s="2">
        <v>10</v>
      </c>
      <c r="D6587" s="353"/>
      <c r="E6587" s="353"/>
      <c r="F6587" s="353"/>
      <c r="G6587" s="353"/>
      <c r="H6587" s="3" t="s">
        <v>5077</v>
      </c>
      <c r="I6587" s="6" t="s">
        <v>5525</v>
      </c>
      <c r="J6587" s="44" t="s">
        <v>8033</v>
      </c>
      <c r="K6587" s="58">
        <v>2016</v>
      </c>
      <c r="L6587" s="545"/>
    </row>
    <row r="6588" spans="1:12" s="86" customFormat="1">
      <c r="A6588" s="7" t="s">
        <v>3836</v>
      </c>
      <c r="C6588" s="2">
        <v>11</v>
      </c>
      <c r="D6588" s="353"/>
      <c r="E6588" s="353"/>
      <c r="F6588" s="353"/>
      <c r="G6588" s="353"/>
      <c r="H6588" s="3" t="s">
        <v>5078</v>
      </c>
      <c r="I6588" s="6" t="s">
        <v>5527</v>
      </c>
      <c r="J6588" s="44" t="s">
        <v>8033</v>
      </c>
      <c r="K6588" s="58">
        <v>2016</v>
      </c>
      <c r="L6588" s="545"/>
    </row>
    <row r="6589" spans="1:12" s="86" customFormat="1">
      <c r="A6589" s="7" t="s">
        <v>3849</v>
      </c>
      <c r="C6589" s="2">
        <v>1</v>
      </c>
      <c r="D6589" s="353"/>
      <c r="E6589" s="353"/>
      <c r="F6589" s="353"/>
      <c r="G6589" s="353"/>
      <c r="H6589" s="3" t="s">
        <v>5080</v>
      </c>
      <c r="I6589" s="1" t="s">
        <v>5550</v>
      </c>
      <c r="J6589" s="44" t="s">
        <v>8033</v>
      </c>
      <c r="K6589" s="58">
        <v>2016</v>
      </c>
      <c r="L6589" s="545"/>
    </row>
    <row r="6590" spans="1:12" s="86" customFormat="1">
      <c r="A6590" s="7" t="s">
        <v>3867</v>
      </c>
      <c r="C6590" s="2">
        <v>1</v>
      </c>
      <c r="D6590" s="353"/>
      <c r="E6590" s="353"/>
      <c r="F6590" s="353"/>
      <c r="G6590" s="353"/>
      <c r="H6590" s="3" t="s">
        <v>85</v>
      </c>
      <c r="I6590" s="1" t="s">
        <v>5484</v>
      </c>
      <c r="J6590" s="44" t="s">
        <v>8033</v>
      </c>
      <c r="K6590" s="58">
        <v>2016</v>
      </c>
      <c r="L6590" s="545"/>
    </row>
    <row r="6591" spans="1:12" s="86" customFormat="1">
      <c r="A6591" s="7" t="s">
        <v>4539</v>
      </c>
      <c r="C6591" s="2">
        <v>1</v>
      </c>
      <c r="D6591" s="353"/>
      <c r="E6591" s="353"/>
      <c r="F6591" s="353"/>
      <c r="G6591" s="353"/>
      <c r="H6591" s="3" t="s">
        <v>5062</v>
      </c>
      <c r="I6591" s="6" t="s">
        <v>5541</v>
      </c>
      <c r="J6591" s="44" t="s">
        <v>8033</v>
      </c>
      <c r="K6591" s="58">
        <v>2016</v>
      </c>
      <c r="L6591" s="545"/>
    </row>
    <row r="6592" spans="1:12" s="86" customFormat="1">
      <c r="A6592" s="7" t="s">
        <v>4539</v>
      </c>
      <c r="C6592" s="2">
        <v>2</v>
      </c>
      <c r="D6592" s="353"/>
      <c r="E6592" s="353"/>
      <c r="F6592" s="353"/>
      <c r="G6592" s="353"/>
      <c r="H6592" s="3" t="s">
        <v>5063</v>
      </c>
      <c r="I6592" s="6" t="s">
        <v>5542</v>
      </c>
      <c r="J6592" s="44" t="s">
        <v>8033</v>
      </c>
      <c r="K6592" s="58">
        <v>2016</v>
      </c>
      <c r="L6592" s="545"/>
    </row>
    <row r="6593" spans="1:12" s="86" customFormat="1">
      <c r="A6593" s="7" t="s">
        <v>4539</v>
      </c>
      <c r="C6593" s="2">
        <v>3</v>
      </c>
      <c r="D6593" s="353"/>
      <c r="E6593" s="353"/>
      <c r="F6593" s="353"/>
      <c r="G6593" s="353"/>
      <c r="H6593" s="3" t="s">
        <v>5064</v>
      </c>
      <c r="I6593" s="6" t="s">
        <v>5543</v>
      </c>
      <c r="J6593" s="44" t="s">
        <v>8033</v>
      </c>
      <c r="K6593" s="58">
        <v>2016</v>
      </c>
      <c r="L6593" s="545"/>
    </row>
    <row r="6594" spans="1:12" s="86" customFormat="1">
      <c r="A6594" s="7" t="s">
        <v>4539</v>
      </c>
      <c r="C6594" s="2">
        <v>4</v>
      </c>
      <c r="D6594" s="353"/>
      <c r="E6594" s="353"/>
      <c r="F6594" s="353"/>
      <c r="G6594" s="353"/>
      <c r="H6594" s="3" t="s">
        <v>5065</v>
      </c>
      <c r="I6594" s="6" t="s">
        <v>5544</v>
      </c>
      <c r="J6594" s="44" t="s">
        <v>8033</v>
      </c>
      <c r="K6594" s="58">
        <v>2016</v>
      </c>
      <c r="L6594" s="545"/>
    </row>
    <row r="6595" spans="1:12" s="86" customFormat="1">
      <c r="A6595" s="7" t="s">
        <v>4539</v>
      </c>
      <c r="C6595" s="2">
        <v>5</v>
      </c>
      <c r="D6595" s="353"/>
      <c r="E6595" s="353"/>
      <c r="F6595" s="353"/>
      <c r="G6595" s="353"/>
      <c r="H6595" s="3" t="s">
        <v>5066</v>
      </c>
      <c r="I6595" s="6" t="s">
        <v>5545</v>
      </c>
      <c r="J6595" s="44" t="s">
        <v>8033</v>
      </c>
      <c r="K6595" s="58">
        <v>2016</v>
      </c>
      <c r="L6595" s="545"/>
    </row>
    <row r="6596" spans="1:12" s="86" customFormat="1">
      <c r="A6596" s="7" t="s">
        <v>4539</v>
      </c>
      <c r="C6596" s="2">
        <v>6</v>
      </c>
      <c r="D6596" s="353"/>
      <c r="E6596" s="353"/>
      <c r="F6596" s="353"/>
      <c r="G6596" s="353"/>
      <c r="H6596" s="3" t="s">
        <v>5067</v>
      </c>
      <c r="I6596" s="6" t="s">
        <v>5546</v>
      </c>
      <c r="J6596" s="44" t="s">
        <v>8033</v>
      </c>
      <c r="K6596" s="58">
        <v>2016</v>
      </c>
      <c r="L6596" s="545"/>
    </row>
    <row r="6597" spans="1:12" s="86" customFormat="1">
      <c r="A6597" s="7" t="s">
        <v>4544</v>
      </c>
      <c r="C6597" s="2">
        <v>1</v>
      </c>
      <c r="D6597" s="353"/>
      <c r="E6597" s="353"/>
      <c r="F6597" s="353"/>
      <c r="G6597" s="353"/>
      <c r="H6597" s="3" t="s">
        <v>5081</v>
      </c>
      <c r="I6597" s="1" t="s">
        <v>5551</v>
      </c>
      <c r="J6597" s="44" t="s">
        <v>8033</v>
      </c>
      <c r="K6597" s="58">
        <v>2016</v>
      </c>
      <c r="L6597" s="545"/>
    </row>
    <row r="6598" spans="1:12" s="86" customFormat="1">
      <c r="A6598" s="7" t="s">
        <v>3886</v>
      </c>
      <c r="C6598" s="2">
        <v>1</v>
      </c>
      <c r="D6598" s="353"/>
      <c r="E6598" s="353"/>
      <c r="F6598" s="353"/>
      <c r="G6598" s="353"/>
      <c r="H6598" s="3" t="s">
        <v>3889</v>
      </c>
      <c r="I6598" s="1" t="s">
        <v>5484</v>
      </c>
      <c r="J6598" s="44" t="s">
        <v>8033</v>
      </c>
      <c r="K6598" s="58">
        <v>2016</v>
      </c>
      <c r="L6598" s="545"/>
    </row>
    <row r="6599" spans="1:12" s="86" customFormat="1">
      <c r="A6599" s="7" t="s">
        <v>3890</v>
      </c>
      <c r="C6599" s="2">
        <v>1</v>
      </c>
      <c r="D6599" s="353"/>
      <c r="E6599" s="353"/>
      <c r="F6599" s="353"/>
      <c r="G6599" s="353"/>
      <c r="H6599" s="3" t="s">
        <v>3892</v>
      </c>
      <c r="I6599" s="1" t="s">
        <v>5484</v>
      </c>
      <c r="J6599" s="44" t="s">
        <v>8033</v>
      </c>
      <c r="K6599" s="58">
        <v>2016</v>
      </c>
      <c r="L6599" s="545"/>
    </row>
    <row r="6600" spans="1:12" s="86" customFormat="1">
      <c r="A6600" s="7" t="s">
        <v>3890</v>
      </c>
      <c r="C6600" s="2">
        <v>2</v>
      </c>
      <c r="D6600" s="353"/>
      <c r="E6600" s="353"/>
      <c r="F6600" s="353"/>
      <c r="G6600" s="353"/>
      <c r="H6600" s="3" t="s">
        <v>3894</v>
      </c>
      <c r="I6600" s="1" t="s">
        <v>5484</v>
      </c>
      <c r="J6600" s="44" t="s">
        <v>8033</v>
      </c>
      <c r="K6600" s="58">
        <v>2016</v>
      </c>
      <c r="L6600" s="545"/>
    </row>
    <row r="6601" spans="1:12" s="86" customFormat="1">
      <c r="A6601" s="7" t="s">
        <v>3893</v>
      </c>
      <c r="C6601" s="2">
        <v>1</v>
      </c>
      <c r="D6601" s="353"/>
      <c r="E6601" s="353"/>
      <c r="F6601" s="353"/>
      <c r="G6601" s="353"/>
      <c r="H6601" s="3" t="s">
        <v>3892</v>
      </c>
      <c r="I6601" s="1" t="s">
        <v>5484</v>
      </c>
      <c r="J6601" s="44" t="s">
        <v>8033</v>
      </c>
      <c r="K6601" s="58">
        <v>2016</v>
      </c>
      <c r="L6601" s="545"/>
    </row>
    <row r="6602" spans="1:12" s="86" customFormat="1">
      <c r="A6602" s="7" t="s">
        <v>3893</v>
      </c>
      <c r="C6602" s="2">
        <v>2</v>
      </c>
      <c r="D6602" s="353"/>
      <c r="E6602" s="353"/>
      <c r="F6602" s="353"/>
      <c r="G6602" s="353"/>
      <c r="H6602" s="3" t="s">
        <v>3894</v>
      </c>
      <c r="I6602" s="1" t="s">
        <v>5484</v>
      </c>
      <c r="J6602" s="44" t="s">
        <v>8033</v>
      </c>
      <c r="K6602" s="58">
        <v>2016</v>
      </c>
      <c r="L6602" s="545"/>
    </row>
    <row r="6603" spans="1:12" s="86" customFormat="1">
      <c r="A6603" s="7" t="s">
        <v>3895</v>
      </c>
      <c r="C6603" s="2">
        <v>1</v>
      </c>
      <c r="D6603" s="353"/>
      <c r="E6603" s="353"/>
      <c r="F6603" s="353"/>
      <c r="G6603" s="353"/>
      <c r="H6603" s="3" t="s">
        <v>3898</v>
      </c>
      <c r="I6603" s="1" t="s">
        <v>5484</v>
      </c>
      <c r="J6603" s="44" t="s">
        <v>8033</v>
      </c>
      <c r="K6603" s="58">
        <v>2016</v>
      </c>
      <c r="L6603" s="545"/>
    </row>
    <row r="6604" spans="1:12" s="86" customFormat="1">
      <c r="A6604" s="7" t="s">
        <v>3899</v>
      </c>
      <c r="C6604" s="2">
        <v>1</v>
      </c>
      <c r="D6604" s="353"/>
      <c r="E6604" s="353"/>
      <c r="F6604" s="353"/>
      <c r="G6604" s="353"/>
      <c r="H6604" s="3" t="s">
        <v>3902</v>
      </c>
      <c r="I6604" s="1" t="s">
        <v>5484</v>
      </c>
      <c r="J6604" s="44" t="s">
        <v>8033</v>
      </c>
      <c r="K6604" s="58">
        <v>2016</v>
      </c>
      <c r="L6604" s="545"/>
    </row>
    <row r="6605" spans="1:12" s="86" customFormat="1">
      <c r="A6605" s="7" t="s">
        <v>3899</v>
      </c>
      <c r="C6605" s="2">
        <v>2</v>
      </c>
      <c r="D6605" s="353"/>
      <c r="E6605" s="353"/>
      <c r="F6605" s="353"/>
      <c r="G6605" s="353"/>
      <c r="H6605" s="3" t="s">
        <v>3903</v>
      </c>
      <c r="I6605" s="1" t="s">
        <v>5484</v>
      </c>
      <c r="J6605" s="44" t="s">
        <v>8033</v>
      </c>
      <c r="K6605" s="58">
        <v>2016</v>
      </c>
      <c r="L6605" s="545"/>
    </row>
    <row r="6606" spans="1:12" s="86" customFormat="1">
      <c r="A6606" s="7" t="s">
        <v>3899</v>
      </c>
      <c r="C6606" s="2">
        <v>3</v>
      </c>
      <c r="D6606" s="353"/>
      <c r="E6606" s="353"/>
      <c r="F6606" s="353"/>
      <c r="G6606" s="353"/>
      <c r="H6606" s="3" t="s">
        <v>3904</v>
      </c>
      <c r="I6606" s="1" t="s">
        <v>5484</v>
      </c>
      <c r="J6606" s="44" t="s">
        <v>8033</v>
      </c>
      <c r="K6606" s="58">
        <v>2016</v>
      </c>
      <c r="L6606" s="545"/>
    </row>
    <row r="6607" spans="1:12" s="86" customFormat="1">
      <c r="A6607" s="7" t="s">
        <v>3899</v>
      </c>
      <c r="C6607" s="2">
        <v>4</v>
      </c>
      <c r="D6607" s="353"/>
      <c r="E6607" s="353"/>
      <c r="F6607" s="353"/>
      <c r="G6607" s="353"/>
      <c r="H6607" s="3" t="s">
        <v>3488</v>
      </c>
      <c r="I6607" s="1" t="s">
        <v>5484</v>
      </c>
      <c r="J6607" s="44" t="s">
        <v>8033</v>
      </c>
      <c r="K6607" s="58">
        <v>2016</v>
      </c>
      <c r="L6607" s="545"/>
    </row>
    <row r="6608" spans="1:12" s="86" customFormat="1">
      <c r="A6608" s="7" t="s">
        <v>3899</v>
      </c>
      <c r="C6608" s="2">
        <v>5</v>
      </c>
      <c r="D6608" s="353"/>
      <c r="E6608" s="353"/>
      <c r="F6608" s="353"/>
      <c r="G6608" s="353"/>
      <c r="H6608" s="3" t="s">
        <v>3489</v>
      </c>
      <c r="I6608" s="1" t="s">
        <v>5484</v>
      </c>
      <c r="J6608" s="44" t="s">
        <v>8033</v>
      </c>
      <c r="K6608" s="58">
        <v>2016</v>
      </c>
      <c r="L6608" s="545"/>
    </row>
    <row r="6609" spans="1:12" s="86" customFormat="1">
      <c r="A6609" s="7" t="s">
        <v>3899</v>
      </c>
      <c r="C6609" s="2">
        <v>6</v>
      </c>
      <c r="D6609" s="353"/>
      <c r="E6609" s="353"/>
      <c r="F6609" s="353"/>
      <c r="G6609" s="353"/>
      <c r="H6609" s="3" t="s">
        <v>3905</v>
      </c>
      <c r="I6609" s="1" t="s">
        <v>5484</v>
      </c>
      <c r="J6609" s="44" t="s">
        <v>8033</v>
      </c>
      <c r="K6609" s="58">
        <v>2016</v>
      </c>
      <c r="L6609" s="545"/>
    </row>
    <row r="6610" spans="1:12" s="86" customFormat="1">
      <c r="A6610" s="7" t="s">
        <v>3899</v>
      </c>
      <c r="C6610" s="8">
        <v>7</v>
      </c>
      <c r="D6610" s="1187"/>
      <c r="E6610" s="1187"/>
      <c r="F6610" s="1187"/>
      <c r="G6610" s="1187"/>
      <c r="H6610" s="9" t="s">
        <v>5215</v>
      </c>
      <c r="I6610" s="1" t="s">
        <v>5715</v>
      </c>
      <c r="J6610" s="44" t="s">
        <v>8033</v>
      </c>
      <c r="K6610" s="58">
        <v>2016</v>
      </c>
      <c r="L6610" s="545"/>
    </row>
    <row r="6611" spans="1:12" s="86" customFormat="1">
      <c r="A6611" s="7" t="s">
        <v>3908</v>
      </c>
      <c r="C6611" s="2">
        <v>1</v>
      </c>
      <c r="D6611" s="353"/>
      <c r="E6611" s="353"/>
      <c r="F6611" s="353"/>
      <c r="G6611" s="353"/>
      <c r="H6611" s="3" t="s">
        <v>3910</v>
      </c>
      <c r="I6611" s="1" t="s">
        <v>5484</v>
      </c>
      <c r="J6611" s="44" t="s">
        <v>8033</v>
      </c>
      <c r="K6611" s="58">
        <v>2016</v>
      </c>
      <c r="L6611" s="545"/>
    </row>
    <row r="6612" spans="1:12" s="86" customFormat="1">
      <c r="A6612" s="7" t="s">
        <v>3908</v>
      </c>
      <c r="C6612" s="2">
        <v>2</v>
      </c>
      <c r="D6612" s="353"/>
      <c r="E6612" s="353"/>
      <c r="F6612" s="353"/>
      <c r="G6612" s="353"/>
      <c r="H6612" s="3" t="s">
        <v>3911</v>
      </c>
      <c r="I6612" s="1" t="s">
        <v>5484</v>
      </c>
      <c r="J6612" s="44" t="s">
        <v>8033</v>
      </c>
      <c r="K6612" s="58">
        <v>2016</v>
      </c>
      <c r="L6612" s="545"/>
    </row>
    <row r="6613" spans="1:12" s="86" customFormat="1">
      <c r="A6613" s="7" t="s">
        <v>3908</v>
      </c>
      <c r="C6613" s="2">
        <v>3</v>
      </c>
      <c r="D6613" s="353"/>
      <c r="E6613" s="353"/>
      <c r="F6613" s="353"/>
      <c r="G6613" s="353"/>
      <c r="H6613" s="3" t="s">
        <v>263</v>
      </c>
      <c r="I6613" s="1" t="s">
        <v>5484</v>
      </c>
      <c r="J6613" s="44" t="s">
        <v>8033</v>
      </c>
      <c r="K6613" s="58">
        <v>2016</v>
      </c>
      <c r="L6613" s="545"/>
    </row>
    <row r="6614" spans="1:12" s="86" customFormat="1">
      <c r="A6614" s="7" t="s">
        <v>3912</v>
      </c>
      <c r="C6614" s="2">
        <v>1</v>
      </c>
      <c r="D6614" s="353"/>
      <c r="E6614" s="353"/>
      <c r="F6614" s="353"/>
      <c r="G6614" s="353"/>
      <c r="H6614" s="3" t="s">
        <v>3914</v>
      </c>
      <c r="I6614" s="1" t="s">
        <v>5484</v>
      </c>
      <c r="J6614" s="44" t="s">
        <v>8033</v>
      </c>
      <c r="K6614" s="58">
        <v>2016</v>
      </c>
      <c r="L6614" s="545"/>
    </row>
    <row r="6615" spans="1:12" s="86" customFormat="1">
      <c r="A6615" s="7" t="s">
        <v>3915</v>
      </c>
      <c r="C6615" s="2">
        <v>1</v>
      </c>
      <c r="D6615" s="353"/>
      <c r="E6615" s="353"/>
      <c r="F6615" s="353"/>
      <c r="G6615" s="353"/>
      <c r="H6615" s="3" t="s">
        <v>3643</v>
      </c>
      <c r="I6615" s="1" t="s">
        <v>5559</v>
      </c>
      <c r="J6615" s="44" t="s">
        <v>8033</v>
      </c>
      <c r="K6615" s="58">
        <v>2016</v>
      </c>
      <c r="L6615" s="545"/>
    </row>
    <row r="6616" spans="1:12" s="86" customFormat="1">
      <c r="A6616" s="7" t="s">
        <v>3915</v>
      </c>
      <c r="C6616" s="2">
        <v>2</v>
      </c>
      <c r="D6616" s="353"/>
      <c r="E6616" s="353"/>
      <c r="F6616" s="353"/>
      <c r="G6616" s="353"/>
      <c r="H6616" s="3" t="s">
        <v>471</v>
      </c>
      <c r="I6616" s="1" t="s">
        <v>5559</v>
      </c>
      <c r="J6616" s="44" t="s">
        <v>8033</v>
      </c>
      <c r="K6616" s="58">
        <v>2016</v>
      </c>
      <c r="L6616" s="545"/>
    </row>
    <row r="6617" spans="1:12" s="86" customFormat="1">
      <c r="A6617" s="7" t="s">
        <v>3915</v>
      </c>
      <c r="C6617" s="2">
        <v>3</v>
      </c>
      <c r="D6617" s="353"/>
      <c r="E6617" s="353"/>
      <c r="F6617" s="353"/>
      <c r="G6617" s="353"/>
      <c r="H6617" s="3" t="s">
        <v>3623</v>
      </c>
      <c r="I6617" s="1" t="s">
        <v>5559</v>
      </c>
      <c r="J6617" s="44" t="s">
        <v>8033</v>
      </c>
      <c r="K6617" s="58">
        <v>2016</v>
      </c>
      <c r="L6617" s="545"/>
    </row>
    <row r="6618" spans="1:12" s="86" customFormat="1">
      <c r="A6618" s="7" t="s">
        <v>3915</v>
      </c>
      <c r="C6618" s="2">
        <v>4</v>
      </c>
      <c r="D6618" s="353"/>
      <c r="E6618" s="353"/>
      <c r="F6618" s="353"/>
      <c r="G6618" s="353"/>
      <c r="H6618" s="3" t="s">
        <v>3917</v>
      </c>
      <c r="I6618" s="1" t="s">
        <v>5559</v>
      </c>
      <c r="J6618" s="44" t="s">
        <v>8033</v>
      </c>
      <c r="K6618" s="58">
        <v>2016</v>
      </c>
      <c r="L6618" s="545"/>
    </row>
    <row r="6619" spans="1:12" s="86" customFormat="1">
      <c r="A6619" s="7" t="s">
        <v>3918</v>
      </c>
      <c r="C6619" s="2">
        <v>1</v>
      </c>
      <c r="D6619" s="353"/>
      <c r="E6619" s="353"/>
      <c r="F6619" s="353"/>
      <c r="G6619" s="353"/>
      <c r="H6619" s="3" t="s">
        <v>3921</v>
      </c>
      <c r="I6619" s="1" t="s">
        <v>5484</v>
      </c>
      <c r="J6619" s="44" t="s">
        <v>8033</v>
      </c>
      <c r="K6619" s="58">
        <v>2016</v>
      </c>
      <c r="L6619" s="545"/>
    </row>
    <row r="6620" spans="1:12" s="86" customFormat="1">
      <c r="A6620" s="7" t="s">
        <v>3918</v>
      </c>
      <c r="C6620" s="2">
        <v>2</v>
      </c>
      <c r="D6620" s="353"/>
      <c r="E6620" s="353"/>
      <c r="F6620" s="353"/>
      <c r="G6620" s="353"/>
      <c r="H6620" s="3" t="s">
        <v>3922</v>
      </c>
      <c r="I6620" s="1" t="s">
        <v>5484</v>
      </c>
      <c r="J6620" s="44" t="s">
        <v>8033</v>
      </c>
      <c r="K6620" s="58">
        <v>2016</v>
      </c>
      <c r="L6620" s="545"/>
    </row>
    <row r="6621" spans="1:12" s="86" customFormat="1">
      <c r="A6621" s="7" t="s">
        <v>3923</v>
      </c>
      <c r="C6621" s="2">
        <v>1</v>
      </c>
      <c r="D6621" s="353"/>
      <c r="E6621" s="353"/>
      <c r="F6621" s="353"/>
      <c r="G6621" s="353"/>
      <c r="H6621" s="3" t="s">
        <v>3119</v>
      </c>
      <c r="I6621" s="1" t="s">
        <v>5560</v>
      </c>
      <c r="J6621" s="44" t="s">
        <v>8033</v>
      </c>
      <c r="K6621" s="58">
        <v>2016</v>
      </c>
      <c r="L6621" s="545"/>
    </row>
    <row r="6622" spans="1:12" s="86" customFormat="1">
      <c r="A6622" s="7" t="s">
        <v>3925</v>
      </c>
      <c r="C6622" s="2">
        <v>1</v>
      </c>
      <c r="D6622" s="353"/>
      <c r="E6622" s="353"/>
      <c r="F6622" s="353"/>
      <c r="G6622" s="353"/>
      <c r="H6622" s="3" t="s">
        <v>3927</v>
      </c>
      <c r="I6622" s="1" t="s">
        <v>5560</v>
      </c>
      <c r="J6622" s="44" t="s">
        <v>8033</v>
      </c>
      <c r="K6622" s="58">
        <v>2016</v>
      </c>
      <c r="L6622" s="545"/>
    </row>
    <row r="6623" spans="1:12" s="86" customFormat="1">
      <c r="A6623" s="7" t="s">
        <v>3932</v>
      </c>
      <c r="C6623" s="2">
        <v>1</v>
      </c>
      <c r="D6623" s="353"/>
      <c r="E6623" s="353"/>
      <c r="F6623" s="353"/>
      <c r="G6623" s="353"/>
      <c r="H6623" s="3" t="s">
        <v>3859</v>
      </c>
      <c r="I6623" s="1" t="s">
        <v>5484</v>
      </c>
      <c r="J6623" s="44" t="s">
        <v>8033</v>
      </c>
      <c r="K6623" s="58">
        <v>2016</v>
      </c>
      <c r="L6623" s="545"/>
    </row>
    <row r="6624" spans="1:12" s="86" customFormat="1">
      <c r="A6624" s="7" t="s">
        <v>3932</v>
      </c>
      <c r="C6624" s="2">
        <v>2</v>
      </c>
      <c r="D6624" s="353"/>
      <c r="E6624" s="353"/>
      <c r="F6624" s="353"/>
      <c r="G6624" s="353"/>
      <c r="H6624" s="3" t="s">
        <v>3860</v>
      </c>
      <c r="I6624" s="1" t="s">
        <v>5484</v>
      </c>
      <c r="J6624" s="44" t="s">
        <v>8033</v>
      </c>
      <c r="K6624" s="58">
        <v>2016</v>
      </c>
      <c r="L6624" s="545"/>
    </row>
    <row r="6625" spans="1:12" s="86" customFormat="1">
      <c r="A6625" s="7" t="s">
        <v>3932</v>
      </c>
      <c r="C6625" s="2">
        <v>3</v>
      </c>
      <c r="D6625" s="353"/>
      <c r="E6625" s="353"/>
      <c r="F6625" s="353"/>
      <c r="G6625" s="353"/>
      <c r="H6625" s="3" t="s">
        <v>3861</v>
      </c>
      <c r="I6625" s="1" t="s">
        <v>5484</v>
      </c>
      <c r="J6625" s="44" t="s">
        <v>8033</v>
      </c>
      <c r="K6625" s="58">
        <v>2016</v>
      </c>
      <c r="L6625" s="545"/>
    </row>
    <row r="6626" spans="1:12" s="86" customFormat="1">
      <c r="A6626" s="7" t="s">
        <v>3932</v>
      </c>
      <c r="C6626" s="2">
        <v>4</v>
      </c>
      <c r="D6626" s="353"/>
      <c r="E6626" s="353"/>
      <c r="F6626" s="353"/>
      <c r="G6626" s="353"/>
      <c r="H6626" s="3" t="s">
        <v>3862</v>
      </c>
      <c r="I6626" s="1" t="s">
        <v>5484</v>
      </c>
      <c r="J6626" s="44" t="s">
        <v>8033</v>
      </c>
      <c r="K6626" s="58">
        <v>2016</v>
      </c>
      <c r="L6626" s="545"/>
    </row>
    <row r="6627" spans="1:12" s="86" customFormat="1">
      <c r="A6627" s="7" t="s">
        <v>3932</v>
      </c>
      <c r="C6627" s="2">
        <v>5</v>
      </c>
      <c r="D6627" s="353"/>
      <c r="E6627" s="353"/>
      <c r="F6627" s="353"/>
      <c r="G6627" s="353"/>
      <c r="H6627" s="3" t="s">
        <v>3863</v>
      </c>
      <c r="I6627" s="1" t="s">
        <v>5484</v>
      </c>
      <c r="J6627" s="44" t="s">
        <v>8033</v>
      </c>
      <c r="K6627" s="58">
        <v>2016</v>
      </c>
      <c r="L6627" s="545"/>
    </row>
    <row r="6628" spans="1:12" s="86" customFormat="1">
      <c r="A6628" s="7" t="s">
        <v>3932</v>
      </c>
      <c r="C6628" s="2">
        <v>6</v>
      </c>
      <c r="D6628" s="353"/>
      <c r="E6628" s="353"/>
      <c r="F6628" s="353"/>
      <c r="G6628" s="353"/>
      <c r="H6628" s="3" t="s">
        <v>3864</v>
      </c>
      <c r="I6628" s="1" t="s">
        <v>5484</v>
      </c>
      <c r="J6628" s="44" t="s">
        <v>8033</v>
      </c>
      <c r="K6628" s="58">
        <v>2016</v>
      </c>
      <c r="L6628" s="545"/>
    </row>
    <row r="6629" spans="1:12" s="86" customFormat="1">
      <c r="A6629" s="7" t="s">
        <v>3939</v>
      </c>
      <c r="C6629" s="2">
        <v>1</v>
      </c>
      <c r="D6629" s="353"/>
      <c r="E6629" s="353"/>
      <c r="F6629" s="353"/>
      <c r="G6629" s="353"/>
      <c r="H6629" s="3" t="s">
        <v>3943</v>
      </c>
      <c r="I6629" s="1" t="s">
        <v>5484</v>
      </c>
      <c r="J6629" s="44" t="s">
        <v>8033</v>
      </c>
      <c r="K6629" s="58">
        <v>2016</v>
      </c>
      <c r="L6629" s="545"/>
    </row>
    <row r="6630" spans="1:12" s="86" customFormat="1">
      <c r="A6630" s="131" t="s">
        <v>3939</v>
      </c>
      <c r="C6630" s="132">
        <v>2</v>
      </c>
      <c r="D6630" s="1198"/>
      <c r="E6630" s="1198"/>
      <c r="F6630" s="1198"/>
      <c r="G6630" s="1198"/>
      <c r="H6630" s="133" t="s">
        <v>3944</v>
      </c>
      <c r="I6630" s="1" t="s">
        <v>5484</v>
      </c>
      <c r="J6630" s="44" t="s">
        <v>8033</v>
      </c>
      <c r="K6630" s="58">
        <v>2016</v>
      </c>
      <c r="L6630" s="545"/>
    </row>
    <row r="6631" spans="1:12" s="86" customFormat="1">
      <c r="A6631" s="1" t="s">
        <v>3945</v>
      </c>
      <c r="B6631" s="1"/>
      <c r="C6631" s="2">
        <v>3</v>
      </c>
      <c r="D6631" s="353"/>
      <c r="E6631" s="353"/>
      <c r="F6631" s="353"/>
      <c r="G6631" s="353"/>
      <c r="H6631" s="3" t="s">
        <v>5083</v>
      </c>
      <c r="I6631" s="1" t="s">
        <v>5562</v>
      </c>
      <c r="J6631" s="44" t="s">
        <v>8033</v>
      </c>
      <c r="K6631" s="58">
        <v>2016</v>
      </c>
      <c r="L6631" s="545"/>
    </row>
    <row r="6632" spans="1:12" s="86" customFormat="1">
      <c r="A6632" s="1" t="s">
        <v>3945</v>
      </c>
      <c r="B6632" s="1"/>
      <c r="C6632" s="2">
        <v>4</v>
      </c>
      <c r="D6632" s="353"/>
      <c r="E6632" s="353"/>
      <c r="F6632" s="353"/>
      <c r="G6632" s="353"/>
      <c r="H6632" s="3" t="s">
        <v>5084</v>
      </c>
      <c r="I6632" s="1" t="s">
        <v>5563</v>
      </c>
      <c r="J6632" s="44" t="s">
        <v>8033</v>
      </c>
      <c r="K6632" s="58">
        <v>2016</v>
      </c>
      <c r="L6632" s="545"/>
    </row>
    <row r="6633" spans="1:12" s="86" customFormat="1">
      <c r="A6633" s="7" t="s">
        <v>3948</v>
      </c>
      <c r="B6633" s="1"/>
      <c r="C6633" s="2">
        <v>1</v>
      </c>
      <c r="D6633" s="353"/>
      <c r="E6633" s="353"/>
      <c r="F6633" s="353"/>
      <c r="G6633" s="353"/>
      <c r="H6633" s="3" t="s">
        <v>405</v>
      </c>
      <c r="I6633" s="1" t="s">
        <v>5484</v>
      </c>
      <c r="J6633" s="44" t="s">
        <v>8033</v>
      </c>
      <c r="K6633" s="58">
        <v>2016</v>
      </c>
      <c r="L6633" s="545"/>
    </row>
    <row r="6634" spans="1:12" s="86" customFormat="1">
      <c r="A6634" s="7" t="s">
        <v>3948</v>
      </c>
      <c r="B6634" s="1"/>
      <c r="C6634" s="2">
        <v>2</v>
      </c>
      <c r="D6634" s="353"/>
      <c r="E6634" s="353"/>
      <c r="F6634" s="353"/>
      <c r="G6634" s="353"/>
      <c r="H6634" s="3" t="s">
        <v>985</v>
      </c>
      <c r="I6634" s="1" t="s">
        <v>5484</v>
      </c>
      <c r="J6634" s="44" t="s">
        <v>8033</v>
      </c>
      <c r="K6634" s="58">
        <v>2016</v>
      </c>
      <c r="L6634" s="545"/>
    </row>
    <row r="6635" spans="1:12" s="86" customFormat="1">
      <c r="A6635" s="7" t="s">
        <v>3948</v>
      </c>
      <c r="B6635" s="1"/>
      <c r="C6635" s="2">
        <v>3</v>
      </c>
      <c r="D6635" s="353"/>
      <c r="E6635" s="353"/>
      <c r="F6635" s="353"/>
      <c r="G6635" s="353"/>
      <c r="H6635" s="3" t="s">
        <v>371</v>
      </c>
      <c r="I6635" s="1" t="s">
        <v>5484</v>
      </c>
      <c r="J6635" s="44" t="s">
        <v>8033</v>
      </c>
      <c r="K6635" s="58">
        <v>2016</v>
      </c>
      <c r="L6635" s="545"/>
    </row>
    <row r="6636" spans="1:12" s="86" customFormat="1">
      <c r="A6636" s="1" t="s">
        <v>3948</v>
      </c>
      <c r="B6636" s="1"/>
      <c r="C6636" s="2">
        <v>4</v>
      </c>
      <c r="D6636" s="353"/>
      <c r="E6636" s="353"/>
      <c r="F6636" s="353"/>
      <c r="G6636" s="353"/>
      <c r="H6636" s="3" t="s">
        <v>85</v>
      </c>
      <c r="I6636" s="1" t="s">
        <v>5484</v>
      </c>
      <c r="J6636" s="44" t="s">
        <v>8033</v>
      </c>
      <c r="K6636" s="58">
        <v>2016</v>
      </c>
      <c r="L6636" s="545"/>
    </row>
    <row r="6637" spans="1:12" s="86" customFormat="1">
      <c r="A6637" s="1" t="s">
        <v>3950</v>
      </c>
      <c r="B6637" s="1"/>
      <c r="C6637" s="2">
        <v>1</v>
      </c>
      <c r="D6637" s="353"/>
      <c r="E6637" s="353"/>
      <c r="F6637" s="353"/>
      <c r="G6637" s="353"/>
      <c r="H6637" s="3" t="s">
        <v>3529</v>
      </c>
      <c r="I6637" s="1" t="s">
        <v>5484</v>
      </c>
      <c r="J6637" s="44" t="s">
        <v>8033</v>
      </c>
      <c r="K6637" s="58">
        <v>2016</v>
      </c>
      <c r="L6637" s="545"/>
    </row>
    <row r="6638" spans="1:12" s="86" customFormat="1">
      <c r="A6638" s="7" t="s">
        <v>3952</v>
      </c>
      <c r="B6638" s="1"/>
      <c r="C6638" s="2">
        <v>1</v>
      </c>
      <c r="D6638" s="353"/>
      <c r="E6638" s="353"/>
      <c r="F6638" s="353"/>
      <c r="G6638" s="353"/>
      <c r="H6638" s="3" t="s">
        <v>327</v>
      </c>
      <c r="I6638" s="1" t="s">
        <v>5484</v>
      </c>
      <c r="J6638" s="44" t="s">
        <v>8033</v>
      </c>
      <c r="K6638" s="58">
        <v>2016</v>
      </c>
      <c r="L6638" s="545"/>
    </row>
    <row r="6639" spans="1:12" s="86" customFormat="1">
      <c r="A6639" s="7" t="s">
        <v>3952</v>
      </c>
      <c r="B6639" s="1"/>
      <c r="C6639" s="2">
        <v>2</v>
      </c>
      <c r="D6639" s="353"/>
      <c r="E6639" s="353"/>
      <c r="F6639" s="353"/>
      <c r="G6639" s="353"/>
      <c r="H6639" s="3" t="s">
        <v>404</v>
      </c>
      <c r="I6639" s="1" t="s">
        <v>5484</v>
      </c>
      <c r="J6639" s="44" t="s">
        <v>8033</v>
      </c>
      <c r="K6639" s="58">
        <v>2016</v>
      </c>
      <c r="L6639" s="545"/>
    </row>
    <row r="6640" spans="1:12" s="86" customFormat="1">
      <c r="A6640" s="7" t="s">
        <v>3955</v>
      </c>
      <c r="C6640" s="2">
        <v>1</v>
      </c>
      <c r="D6640" s="353"/>
      <c r="E6640" s="353"/>
      <c r="F6640" s="353"/>
      <c r="G6640" s="353"/>
      <c r="H6640" s="3" t="s">
        <v>319</v>
      </c>
      <c r="I6640" s="1" t="s">
        <v>5484</v>
      </c>
      <c r="J6640" s="44" t="s">
        <v>8033</v>
      </c>
      <c r="K6640" s="58">
        <v>2016</v>
      </c>
      <c r="L6640" s="545"/>
    </row>
    <row r="6641" spans="1:12" s="86" customFormat="1">
      <c r="A6641" s="7" t="s">
        <v>3955</v>
      </c>
      <c r="C6641" s="2">
        <v>2</v>
      </c>
      <c r="D6641" s="353"/>
      <c r="E6641" s="353"/>
      <c r="F6641" s="353"/>
      <c r="G6641" s="353"/>
      <c r="H6641" s="3" t="s">
        <v>404</v>
      </c>
      <c r="I6641" s="1" t="s">
        <v>5484</v>
      </c>
      <c r="J6641" s="44" t="s">
        <v>8033</v>
      </c>
      <c r="K6641" s="58">
        <v>2016</v>
      </c>
      <c r="L6641" s="545"/>
    </row>
    <row r="6642" spans="1:12" s="86" customFormat="1">
      <c r="A6642" s="7" t="s">
        <v>3958</v>
      </c>
      <c r="C6642" s="2">
        <v>1</v>
      </c>
      <c r="D6642" s="353"/>
      <c r="E6642" s="353"/>
      <c r="F6642" s="353"/>
      <c r="G6642" s="353"/>
      <c r="H6642" s="3" t="s">
        <v>1530</v>
      </c>
      <c r="I6642" s="1" t="s">
        <v>5565</v>
      </c>
      <c r="J6642" s="44" t="s">
        <v>8033</v>
      </c>
      <c r="K6642" s="58">
        <v>2016</v>
      </c>
      <c r="L6642" s="545"/>
    </row>
    <row r="6643" spans="1:12" s="86" customFormat="1">
      <c r="A6643" s="7" t="s">
        <v>3963</v>
      </c>
      <c r="C6643" s="2">
        <v>1</v>
      </c>
      <c r="D6643" s="353"/>
      <c r="E6643" s="353"/>
      <c r="F6643" s="353"/>
      <c r="G6643" s="353"/>
      <c r="H6643" s="3" t="s">
        <v>327</v>
      </c>
      <c r="I6643" s="1" t="s">
        <v>5484</v>
      </c>
      <c r="J6643" s="44" t="s">
        <v>8033</v>
      </c>
      <c r="K6643" s="58">
        <v>2016</v>
      </c>
      <c r="L6643" s="545"/>
    </row>
    <row r="6644" spans="1:12" s="86" customFormat="1">
      <c r="A6644" s="7" t="s">
        <v>3963</v>
      </c>
      <c r="C6644" s="2">
        <v>2</v>
      </c>
      <c r="D6644" s="353"/>
      <c r="E6644" s="353"/>
      <c r="F6644" s="353"/>
      <c r="G6644" s="353"/>
      <c r="H6644" s="3" t="s">
        <v>404</v>
      </c>
      <c r="I6644" s="1" t="s">
        <v>5484</v>
      </c>
      <c r="J6644" s="44" t="s">
        <v>8033</v>
      </c>
      <c r="K6644" s="58">
        <v>2016</v>
      </c>
      <c r="L6644" s="545"/>
    </row>
    <row r="6645" spans="1:12" s="86" customFormat="1">
      <c r="A6645" s="7" t="s">
        <v>3963</v>
      </c>
      <c r="C6645" s="2">
        <v>3</v>
      </c>
      <c r="D6645" s="353"/>
      <c r="E6645" s="353"/>
      <c r="F6645" s="353"/>
      <c r="G6645" s="353"/>
      <c r="H6645" s="3" t="s">
        <v>381</v>
      </c>
      <c r="I6645" s="1" t="s">
        <v>5484</v>
      </c>
      <c r="J6645" s="44" t="s">
        <v>8033</v>
      </c>
      <c r="K6645" s="58">
        <v>2016</v>
      </c>
      <c r="L6645" s="545"/>
    </row>
    <row r="6646" spans="1:12" s="86" customFormat="1">
      <c r="A6646" s="1" t="s">
        <v>5474</v>
      </c>
      <c r="C6646" s="2">
        <v>1</v>
      </c>
      <c r="D6646" s="353"/>
      <c r="E6646" s="353"/>
      <c r="F6646" s="353"/>
      <c r="G6646" s="353"/>
      <c r="H6646" s="3" t="s">
        <v>3555</v>
      </c>
      <c r="I6646" s="7" t="s">
        <v>5491</v>
      </c>
      <c r="J6646" s="44" t="s">
        <v>8033</v>
      </c>
      <c r="K6646" s="58">
        <v>2016</v>
      </c>
      <c r="L6646" s="545"/>
    </row>
    <row r="6647" spans="1:12" s="86" customFormat="1">
      <c r="A6647" s="1" t="s">
        <v>5494</v>
      </c>
      <c r="C6647" s="2">
        <v>1</v>
      </c>
      <c r="D6647" s="353"/>
      <c r="E6647" s="353"/>
      <c r="F6647" s="353"/>
      <c r="G6647" s="353"/>
      <c r="H6647" s="3" t="s">
        <v>3565</v>
      </c>
      <c r="I6647" s="7" t="s">
        <v>5497</v>
      </c>
      <c r="J6647" s="44" t="s">
        <v>8033</v>
      </c>
      <c r="K6647" s="58">
        <v>2016</v>
      </c>
      <c r="L6647" s="545"/>
    </row>
    <row r="6648" spans="1:12" s="86" customFormat="1">
      <c r="A6648" s="7" t="s">
        <v>3415</v>
      </c>
      <c r="C6648" s="2">
        <v>1</v>
      </c>
      <c r="D6648" s="353"/>
      <c r="E6648" s="353"/>
      <c r="F6648" s="353"/>
      <c r="G6648" s="353"/>
      <c r="H6648" s="3" t="s">
        <v>3418</v>
      </c>
      <c r="I6648" s="1" t="s">
        <v>5601</v>
      </c>
      <c r="J6648" s="44" t="s">
        <v>8033</v>
      </c>
      <c r="K6648" s="58">
        <v>2016</v>
      </c>
      <c r="L6648" s="545"/>
    </row>
    <row r="6649" spans="1:12" s="86" customFormat="1">
      <c r="A6649" s="7" t="s">
        <v>3415</v>
      </c>
      <c r="C6649" s="2">
        <v>2</v>
      </c>
      <c r="D6649" s="353"/>
      <c r="E6649" s="353"/>
      <c r="F6649" s="353"/>
      <c r="G6649" s="353"/>
      <c r="H6649" s="3" t="s">
        <v>3418</v>
      </c>
      <c r="I6649" s="1" t="s">
        <v>5601</v>
      </c>
      <c r="J6649" s="44" t="s">
        <v>8033</v>
      </c>
      <c r="K6649" s="58">
        <v>2016</v>
      </c>
      <c r="L6649" s="545"/>
    </row>
    <row r="6650" spans="1:12" s="86" customFormat="1">
      <c r="A6650" s="7" t="s">
        <v>3456</v>
      </c>
      <c r="B6650" s="1"/>
      <c r="C6650" s="2">
        <v>1</v>
      </c>
      <c r="D6650" s="353"/>
      <c r="E6650" s="353"/>
      <c r="F6650" s="353"/>
      <c r="G6650" s="353"/>
      <c r="H6650" s="3" t="s">
        <v>1591</v>
      </c>
      <c r="I6650" s="1" t="s">
        <v>5603</v>
      </c>
      <c r="J6650" s="44" t="s">
        <v>8033</v>
      </c>
      <c r="K6650" s="58">
        <v>2016</v>
      </c>
      <c r="L6650" s="545"/>
    </row>
    <row r="6651" spans="1:12" s="86" customFormat="1">
      <c r="A6651" s="7" t="s">
        <v>3928</v>
      </c>
      <c r="C6651" s="2">
        <v>1</v>
      </c>
      <c r="D6651" s="353"/>
      <c r="E6651" s="353"/>
      <c r="F6651" s="353"/>
      <c r="G6651" s="353"/>
      <c r="H6651" s="3" t="s">
        <v>1603</v>
      </c>
      <c r="I6651" s="1" t="s">
        <v>5716</v>
      </c>
      <c r="J6651" s="44" t="s">
        <v>8033</v>
      </c>
      <c r="K6651" s="58">
        <v>2016</v>
      </c>
      <c r="L6651" s="545"/>
    </row>
    <row r="6652" spans="1:12" s="86" customFormat="1">
      <c r="A6652" s="7" t="s">
        <v>3930</v>
      </c>
      <c r="C6652" s="2">
        <v>1</v>
      </c>
      <c r="D6652" s="353"/>
      <c r="E6652" s="353"/>
      <c r="F6652" s="353"/>
      <c r="G6652" s="353"/>
      <c r="H6652" s="3" t="s">
        <v>3421</v>
      </c>
      <c r="I6652" s="1" t="s">
        <v>5553</v>
      </c>
      <c r="J6652" s="44" t="s">
        <v>8033</v>
      </c>
      <c r="K6652" s="58">
        <v>2016</v>
      </c>
      <c r="L6652" s="545"/>
    </row>
    <row r="6653" spans="1:12" s="86" customFormat="1">
      <c r="A6653" s="7" t="s">
        <v>3930</v>
      </c>
      <c r="C6653" s="2">
        <v>2</v>
      </c>
      <c r="D6653" s="353"/>
      <c r="E6653" s="353"/>
      <c r="F6653" s="353"/>
      <c r="G6653" s="353"/>
      <c r="H6653" s="3" t="s">
        <v>1602</v>
      </c>
      <c r="I6653" s="1" t="s">
        <v>5553</v>
      </c>
      <c r="J6653" s="44" t="s">
        <v>8033</v>
      </c>
      <c r="K6653" s="58">
        <v>2016</v>
      </c>
      <c r="L6653" s="545"/>
    </row>
    <row r="6654" spans="1:12" s="86" customFormat="1">
      <c r="A6654" s="7" t="s">
        <v>3930</v>
      </c>
      <c r="C6654" s="2">
        <v>3</v>
      </c>
      <c r="D6654" s="353"/>
      <c r="E6654" s="353"/>
      <c r="F6654" s="353"/>
      <c r="G6654" s="353"/>
      <c r="H6654" s="3" t="s">
        <v>1604</v>
      </c>
      <c r="I6654" s="1" t="s">
        <v>5553</v>
      </c>
      <c r="J6654" s="44" t="s">
        <v>8033</v>
      </c>
      <c r="K6654" s="58">
        <v>2016</v>
      </c>
      <c r="L6654" s="545"/>
    </row>
    <row r="6655" spans="1:12" s="86" customFormat="1">
      <c r="A6655" s="7" t="s">
        <v>3462</v>
      </c>
      <c r="C6655" s="2">
        <v>1</v>
      </c>
      <c r="D6655" s="353"/>
      <c r="E6655" s="353"/>
      <c r="F6655" s="353"/>
      <c r="G6655" s="353"/>
      <c r="H6655" s="3" t="s">
        <v>1603</v>
      </c>
      <c r="I6655" s="1" t="s">
        <v>5601</v>
      </c>
      <c r="J6655" s="44" t="s">
        <v>8033</v>
      </c>
      <c r="K6655" s="58">
        <v>2016</v>
      </c>
      <c r="L6655" s="545"/>
    </row>
    <row r="6656" spans="1:12">
      <c r="A6656" s="44" t="s">
        <v>3410</v>
      </c>
      <c r="C6656" s="8">
        <v>1</v>
      </c>
      <c r="D6656" s="1187"/>
      <c r="E6656" s="1187"/>
      <c r="F6656" s="1187"/>
      <c r="G6656" s="1187"/>
      <c r="H6656" s="3" t="s">
        <v>5048</v>
      </c>
      <c r="I6656" s="1" t="s">
        <v>5260</v>
      </c>
      <c r="J6656" s="44" t="s">
        <v>8033</v>
      </c>
      <c r="K6656" s="58">
        <v>2016</v>
      </c>
    </row>
    <row r="6657" spans="1:12">
      <c r="A6657" s="44" t="s">
        <v>3413</v>
      </c>
      <c r="C6657" s="8">
        <v>2</v>
      </c>
      <c r="D6657" s="1187"/>
      <c r="E6657" s="1187"/>
      <c r="F6657" s="1187"/>
      <c r="G6657" s="1187"/>
      <c r="H6657" s="3" t="s">
        <v>5049</v>
      </c>
      <c r="I6657" s="1" t="s">
        <v>5261</v>
      </c>
      <c r="J6657" s="44" t="s">
        <v>8033</v>
      </c>
      <c r="K6657" s="58">
        <v>2016</v>
      </c>
    </row>
    <row r="6658" spans="1:12" s="86" customFormat="1">
      <c r="A6658" s="7" t="s">
        <v>3419</v>
      </c>
      <c r="C6658" s="2">
        <v>1</v>
      </c>
      <c r="D6658" s="353"/>
      <c r="E6658" s="353"/>
      <c r="F6658" s="353"/>
      <c r="G6658" s="353"/>
      <c r="H6658" s="3" t="s">
        <v>3421</v>
      </c>
      <c r="I6658" s="1" t="s">
        <v>5573</v>
      </c>
      <c r="J6658" s="44" t="s">
        <v>8033</v>
      </c>
      <c r="K6658" s="58">
        <v>2016</v>
      </c>
      <c r="L6658" s="545"/>
    </row>
    <row r="6659" spans="1:12" s="86" customFormat="1">
      <c r="A6659" s="7" t="s">
        <v>3419</v>
      </c>
      <c r="C6659" s="2">
        <v>2</v>
      </c>
      <c r="D6659" s="353"/>
      <c r="E6659" s="353"/>
      <c r="F6659" s="353"/>
      <c r="G6659" s="353"/>
      <c r="H6659" s="3" t="s">
        <v>399</v>
      </c>
      <c r="I6659" s="1" t="s">
        <v>5573</v>
      </c>
      <c r="J6659" s="44" t="s">
        <v>8033</v>
      </c>
      <c r="K6659" s="58">
        <v>2016</v>
      </c>
      <c r="L6659" s="545"/>
    </row>
    <row r="6660" spans="1:12" s="86" customFormat="1">
      <c r="A6660" s="7" t="s">
        <v>3419</v>
      </c>
      <c r="C6660" s="2">
        <v>3</v>
      </c>
      <c r="D6660" s="353"/>
      <c r="E6660" s="353"/>
      <c r="F6660" s="353"/>
      <c r="G6660" s="353"/>
      <c r="H6660" s="3" t="s">
        <v>985</v>
      </c>
      <c r="I6660" s="1" t="s">
        <v>5573</v>
      </c>
      <c r="J6660" s="44" t="s">
        <v>8033</v>
      </c>
      <c r="K6660" s="58">
        <v>2016</v>
      </c>
      <c r="L6660" s="545"/>
    </row>
    <row r="6661" spans="1:12" s="86" customFormat="1">
      <c r="A6661" s="7" t="s">
        <v>3419</v>
      </c>
      <c r="C6661" s="2">
        <v>4</v>
      </c>
      <c r="D6661" s="353"/>
      <c r="E6661" s="353"/>
      <c r="F6661" s="353"/>
      <c r="G6661" s="353"/>
      <c r="H6661" s="3" t="s">
        <v>3422</v>
      </c>
      <c r="I6661" s="1" t="s">
        <v>5573</v>
      </c>
      <c r="J6661" s="44" t="s">
        <v>8033</v>
      </c>
      <c r="K6661" s="58">
        <v>2016</v>
      </c>
      <c r="L6661" s="545"/>
    </row>
    <row r="6662" spans="1:12" s="86" customFormat="1">
      <c r="A6662" s="7" t="s">
        <v>3419</v>
      </c>
      <c r="C6662" s="2">
        <v>5</v>
      </c>
      <c r="D6662" s="353"/>
      <c r="E6662" s="353"/>
      <c r="F6662" s="353"/>
      <c r="G6662" s="353"/>
      <c r="H6662" s="3" t="s">
        <v>3423</v>
      </c>
      <c r="I6662" s="1" t="s">
        <v>5573</v>
      </c>
      <c r="J6662" s="44" t="s">
        <v>8033</v>
      </c>
      <c r="K6662" s="58">
        <v>2016</v>
      </c>
      <c r="L6662" s="545"/>
    </row>
    <row r="6663" spans="1:12" s="86" customFormat="1">
      <c r="A6663" s="7" t="s">
        <v>3419</v>
      </c>
      <c r="C6663" s="2">
        <v>6</v>
      </c>
      <c r="D6663" s="353"/>
      <c r="E6663" s="353"/>
      <c r="F6663" s="353"/>
      <c r="G6663" s="353"/>
      <c r="H6663" s="3" t="s">
        <v>3424</v>
      </c>
      <c r="I6663" s="1" t="s">
        <v>5573</v>
      </c>
      <c r="J6663" s="44" t="s">
        <v>8033</v>
      </c>
      <c r="K6663" s="58">
        <v>2016</v>
      </c>
      <c r="L6663" s="545"/>
    </row>
    <row r="6664" spans="1:12" s="86" customFormat="1">
      <c r="A6664" s="7" t="s">
        <v>3431</v>
      </c>
      <c r="B6664" s="1"/>
      <c r="C6664" s="2">
        <v>1</v>
      </c>
      <c r="D6664" s="353"/>
      <c r="E6664" s="353"/>
      <c r="F6664" s="353"/>
      <c r="G6664" s="353"/>
      <c r="H6664" s="3" t="s">
        <v>3433</v>
      </c>
      <c r="I6664" s="1" t="s">
        <v>5468</v>
      </c>
      <c r="J6664" s="44" t="s">
        <v>8033</v>
      </c>
      <c r="K6664" s="58">
        <v>2016</v>
      </c>
      <c r="L6664" s="545"/>
    </row>
    <row r="6665" spans="1:12" s="86" customFormat="1">
      <c r="A6665" s="7" t="s">
        <v>3431</v>
      </c>
      <c r="B6665" s="1"/>
      <c r="C6665" s="2">
        <v>2</v>
      </c>
      <c r="D6665" s="353"/>
      <c r="E6665" s="353"/>
      <c r="F6665" s="353"/>
      <c r="G6665" s="353"/>
      <c r="H6665" s="3" t="s">
        <v>3434</v>
      </c>
      <c r="I6665" s="1" t="s">
        <v>5468</v>
      </c>
      <c r="J6665" s="44" t="s">
        <v>8033</v>
      </c>
      <c r="K6665" s="58">
        <v>2016</v>
      </c>
      <c r="L6665" s="545"/>
    </row>
    <row r="6666" spans="1:12">
      <c r="A6666" s="91" t="s">
        <v>3449</v>
      </c>
      <c r="C6666" s="2">
        <v>1</v>
      </c>
      <c r="D6666" s="353"/>
      <c r="E6666" s="353"/>
      <c r="F6666" s="353"/>
      <c r="G6666" s="353"/>
      <c r="H6666" s="3" t="s">
        <v>5050</v>
      </c>
      <c r="I6666" s="1" t="s">
        <v>5589</v>
      </c>
      <c r="J6666" s="44" t="s">
        <v>8033</v>
      </c>
      <c r="K6666" s="58">
        <v>2016</v>
      </c>
    </row>
    <row r="6667" spans="1:12">
      <c r="A6667" s="88" t="s">
        <v>3452</v>
      </c>
      <c r="C6667" s="2">
        <v>1</v>
      </c>
      <c r="D6667" s="353"/>
      <c r="E6667" s="353"/>
      <c r="F6667" s="353"/>
      <c r="G6667" s="353"/>
      <c r="H6667" s="3" t="s">
        <v>3454</v>
      </c>
      <c r="I6667" s="1" t="s">
        <v>5591</v>
      </c>
      <c r="J6667" s="44" t="s">
        <v>8033</v>
      </c>
      <c r="K6667" s="58">
        <v>2016</v>
      </c>
    </row>
    <row r="6668" spans="1:12">
      <c r="A6668" s="88" t="s">
        <v>3452</v>
      </c>
      <c r="C6668" s="2">
        <v>2</v>
      </c>
      <c r="D6668" s="353"/>
      <c r="E6668" s="353"/>
      <c r="F6668" s="353"/>
      <c r="G6668" s="353"/>
      <c r="H6668" s="3" t="s">
        <v>5052</v>
      </c>
      <c r="I6668" s="1" t="s">
        <v>5051</v>
      </c>
      <c r="J6668" s="44" t="s">
        <v>8033</v>
      </c>
      <c r="K6668" s="58">
        <v>2016</v>
      </c>
    </row>
    <row r="6669" spans="1:12">
      <c r="A6669" s="43" t="s">
        <v>3465</v>
      </c>
      <c r="C6669" s="2">
        <v>1</v>
      </c>
      <c r="D6669" s="353"/>
      <c r="E6669" s="353"/>
      <c r="F6669" s="353"/>
      <c r="G6669" s="353"/>
      <c r="H6669" s="3" t="s">
        <v>5054</v>
      </c>
      <c r="I6669" s="1" t="s">
        <v>5053</v>
      </c>
      <c r="J6669" s="44" t="s">
        <v>8033</v>
      </c>
      <c r="K6669" s="58">
        <v>2016</v>
      </c>
    </row>
    <row r="6670" spans="1:12" s="86" customFormat="1">
      <c r="A6670" s="7" t="s">
        <v>3553</v>
      </c>
      <c r="C6670" s="2">
        <v>1</v>
      </c>
      <c r="D6670" s="353"/>
      <c r="E6670" s="353"/>
      <c r="F6670" s="353"/>
      <c r="G6670" s="353"/>
      <c r="H6670" s="3" t="s">
        <v>3555</v>
      </c>
      <c r="I6670" s="1" t="s">
        <v>5473</v>
      </c>
      <c r="J6670" s="44" t="s">
        <v>8033</v>
      </c>
      <c r="K6670" s="58">
        <v>2016</v>
      </c>
      <c r="L6670" s="545"/>
    </row>
    <row r="6671" spans="1:12" s="86" customFormat="1">
      <c r="A6671" s="7" t="s">
        <v>3562</v>
      </c>
      <c r="C6671" s="2">
        <v>1</v>
      </c>
      <c r="D6671" s="353"/>
      <c r="E6671" s="353"/>
      <c r="F6671" s="353"/>
      <c r="G6671" s="353"/>
      <c r="H6671" s="3" t="s">
        <v>3565</v>
      </c>
      <c r="I6671" s="1" t="s">
        <v>5493</v>
      </c>
      <c r="J6671" s="44" t="s">
        <v>8033</v>
      </c>
      <c r="K6671" s="58">
        <v>2016</v>
      </c>
      <c r="L6671" s="545"/>
    </row>
    <row r="6672" spans="1:12" s="86" customFormat="1">
      <c r="A6672" s="7" t="s">
        <v>3566</v>
      </c>
      <c r="C6672" s="2">
        <v>1</v>
      </c>
      <c r="D6672" s="353"/>
      <c r="E6672" s="353"/>
      <c r="F6672" s="353"/>
      <c r="G6672" s="353"/>
      <c r="H6672" s="3" t="s">
        <v>1530</v>
      </c>
      <c r="I6672" s="1" t="s">
        <v>5498</v>
      </c>
      <c r="J6672" s="44" t="s">
        <v>8033</v>
      </c>
      <c r="K6672" s="58">
        <v>2016</v>
      </c>
      <c r="L6672" s="545"/>
    </row>
    <row r="6673" spans="1:12" s="86" customFormat="1">
      <c r="A6673" s="7" t="s">
        <v>3651</v>
      </c>
      <c r="C6673" s="2">
        <v>1</v>
      </c>
      <c r="D6673" s="353"/>
      <c r="E6673" s="353"/>
      <c r="F6673" s="353"/>
      <c r="G6673" s="353"/>
      <c r="H6673" s="3" t="s">
        <v>319</v>
      </c>
      <c r="I6673" s="1" t="s">
        <v>5503</v>
      </c>
      <c r="J6673" s="44" t="s">
        <v>8033</v>
      </c>
      <c r="K6673" s="58">
        <v>2016</v>
      </c>
      <c r="L6673" s="545"/>
    </row>
    <row r="6674" spans="1:12" s="86" customFormat="1">
      <c r="A6674" s="7" t="s">
        <v>3651</v>
      </c>
      <c r="C6674" s="2">
        <v>2</v>
      </c>
      <c r="D6674" s="353"/>
      <c r="E6674" s="353"/>
      <c r="F6674" s="353"/>
      <c r="G6674" s="353"/>
      <c r="H6674" s="3" t="s">
        <v>1530</v>
      </c>
      <c r="I6674" s="1" t="s">
        <v>5503</v>
      </c>
      <c r="J6674" s="44" t="s">
        <v>8033</v>
      </c>
      <c r="K6674" s="58">
        <v>2016</v>
      </c>
      <c r="L6674" s="545"/>
    </row>
    <row r="6675" spans="1:12" s="86" customFormat="1">
      <c r="A6675" s="7" t="s">
        <v>3651</v>
      </c>
      <c r="C6675" s="2">
        <v>3</v>
      </c>
      <c r="D6675" s="353"/>
      <c r="E6675" s="353"/>
      <c r="F6675" s="353"/>
      <c r="G6675" s="353"/>
      <c r="H6675" s="3" t="s">
        <v>3421</v>
      </c>
      <c r="I6675" s="1" t="s">
        <v>5503</v>
      </c>
      <c r="J6675" s="44" t="s">
        <v>8033</v>
      </c>
      <c r="K6675" s="58">
        <v>2016</v>
      </c>
      <c r="L6675" s="545"/>
    </row>
    <row r="6676" spans="1:12" s="86" customFormat="1">
      <c r="A6676" s="7" t="s">
        <v>3651</v>
      </c>
      <c r="C6676" s="2">
        <v>4</v>
      </c>
      <c r="D6676" s="353"/>
      <c r="E6676" s="353"/>
      <c r="F6676" s="353"/>
      <c r="G6676" s="353"/>
      <c r="H6676" s="3" t="s">
        <v>3549</v>
      </c>
      <c r="I6676" s="1" t="s">
        <v>5503</v>
      </c>
      <c r="J6676" s="44" t="s">
        <v>8033</v>
      </c>
      <c r="K6676" s="58">
        <v>2016</v>
      </c>
      <c r="L6676" s="545"/>
    </row>
    <row r="6677" spans="1:12" s="86" customFormat="1">
      <c r="A6677" s="7" t="s">
        <v>3651</v>
      </c>
      <c r="C6677" s="2">
        <v>5</v>
      </c>
      <c r="D6677" s="353"/>
      <c r="E6677" s="353"/>
      <c r="F6677" s="353"/>
      <c r="G6677" s="353"/>
      <c r="H6677" s="3" t="s">
        <v>1602</v>
      </c>
      <c r="I6677" s="1" t="s">
        <v>5503</v>
      </c>
      <c r="J6677" s="44" t="s">
        <v>8033</v>
      </c>
      <c r="K6677" s="58">
        <v>2016</v>
      </c>
      <c r="L6677" s="545"/>
    </row>
    <row r="6678" spans="1:12" s="86" customFormat="1">
      <c r="A6678" s="7" t="s">
        <v>3667</v>
      </c>
      <c r="C6678" s="2">
        <v>1</v>
      </c>
      <c r="D6678" s="353"/>
      <c r="E6678" s="353"/>
      <c r="F6678" s="353"/>
      <c r="G6678" s="353"/>
      <c r="H6678" s="3" t="s">
        <v>3592</v>
      </c>
      <c r="I6678" s="1" t="s">
        <v>5509</v>
      </c>
      <c r="J6678" s="44" t="s">
        <v>8033</v>
      </c>
      <c r="K6678" s="58">
        <v>2016</v>
      </c>
      <c r="L6678" s="545"/>
    </row>
    <row r="6679" spans="1:12" s="86" customFormat="1">
      <c r="A6679" s="7" t="s">
        <v>3884</v>
      </c>
      <c r="C6679" s="2">
        <v>1</v>
      </c>
      <c r="D6679" s="353"/>
      <c r="E6679" s="353"/>
      <c r="F6679" s="353"/>
      <c r="G6679" s="353"/>
      <c r="H6679" s="3" t="s">
        <v>3595</v>
      </c>
      <c r="I6679" s="1" t="s">
        <v>5554</v>
      </c>
      <c r="J6679" s="44" t="s">
        <v>8033</v>
      </c>
      <c r="K6679" s="58">
        <v>2016</v>
      </c>
      <c r="L6679" s="545"/>
    </row>
    <row r="6680" spans="1:12" s="86" customFormat="1">
      <c r="A6680" s="7" t="s">
        <v>3968</v>
      </c>
      <c r="C6680" s="2">
        <v>1</v>
      </c>
      <c r="D6680" s="353"/>
      <c r="E6680" s="353"/>
      <c r="F6680" s="353"/>
      <c r="G6680" s="353"/>
      <c r="H6680" s="3" t="s">
        <v>3971</v>
      </c>
      <c r="I6680" s="1" t="s">
        <v>5566</v>
      </c>
      <c r="J6680" s="44" t="s">
        <v>8033</v>
      </c>
      <c r="K6680" s="58">
        <v>2016</v>
      </c>
      <c r="L6680" s="545"/>
    </row>
    <row r="6681" spans="1:12" s="86" customFormat="1">
      <c r="A6681" s="7" t="s">
        <v>3968</v>
      </c>
      <c r="C6681" s="2">
        <v>2</v>
      </c>
      <c r="D6681" s="353"/>
      <c r="E6681" s="353"/>
      <c r="F6681" s="353"/>
      <c r="G6681" s="353"/>
      <c r="H6681" s="3" t="s">
        <v>3595</v>
      </c>
      <c r="I6681" s="1" t="s">
        <v>5566</v>
      </c>
      <c r="J6681" s="44" t="s">
        <v>8033</v>
      </c>
      <c r="K6681" s="58">
        <v>2016</v>
      </c>
      <c r="L6681" s="545"/>
    </row>
    <row r="6682" spans="1:12" s="86" customFormat="1">
      <c r="A6682" s="7" t="s">
        <v>3968</v>
      </c>
      <c r="C6682" s="2">
        <v>3</v>
      </c>
      <c r="D6682" s="353"/>
      <c r="E6682" s="353"/>
      <c r="F6682" s="353"/>
      <c r="G6682" s="353"/>
      <c r="H6682" s="3" t="s">
        <v>3972</v>
      </c>
      <c r="I6682" s="1" t="s">
        <v>5566</v>
      </c>
      <c r="J6682" s="44" t="s">
        <v>8033</v>
      </c>
      <c r="K6682" s="58">
        <v>2016</v>
      </c>
      <c r="L6682" s="545"/>
    </row>
    <row r="6683" spans="1:12" s="86" customFormat="1">
      <c r="A6683" s="7" t="s">
        <v>3968</v>
      </c>
      <c r="C6683" s="2">
        <v>4</v>
      </c>
      <c r="D6683" s="353"/>
      <c r="E6683" s="353"/>
      <c r="F6683" s="353"/>
      <c r="G6683" s="353"/>
      <c r="H6683" s="3" t="s">
        <v>3973</v>
      </c>
      <c r="I6683" s="1" t="s">
        <v>5566</v>
      </c>
      <c r="J6683" s="44" t="s">
        <v>8033</v>
      </c>
      <c r="K6683" s="58">
        <v>2016</v>
      </c>
      <c r="L6683" s="545"/>
    </row>
    <row r="6684" spans="1:12" s="86" customFormat="1">
      <c r="A6684" s="7" t="s">
        <v>3968</v>
      </c>
      <c r="C6684" s="2">
        <v>5</v>
      </c>
      <c r="D6684" s="353"/>
      <c r="E6684" s="353"/>
      <c r="F6684" s="353"/>
      <c r="G6684" s="353"/>
      <c r="H6684" s="3" t="s">
        <v>3974</v>
      </c>
      <c r="I6684" s="1" t="s">
        <v>5566</v>
      </c>
      <c r="J6684" s="44" t="s">
        <v>8033</v>
      </c>
      <c r="K6684" s="58">
        <v>2016</v>
      </c>
      <c r="L6684" s="545"/>
    </row>
    <row r="6685" spans="1:12" s="86" customFormat="1">
      <c r="A6685" s="7" t="s">
        <v>3968</v>
      </c>
      <c r="C6685" s="2">
        <v>6</v>
      </c>
      <c r="D6685" s="353"/>
      <c r="E6685" s="353"/>
      <c r="F6685" s="353"/>
      <c r="G6685" s="353"/>
      <c r="H6685" s="3" t="s">
        <v>3975</v>
      </c>
      <c r="I6685" s="1" t="s">
        <v>5566</v>
      </c>
      <c r="J6685" s="44" t="s">
        <v>8033</v>
      </c>
      <c r="K6685" s="58">
        <v>2016</v>
      </c>
      <c r="L6685" s="545"/>
    </row>
    <row r="6686" spans="1:12" s="86" customFormat="1">
      <c r="A6686" s="7" t="s">
        <v>3968</v>
      </c>
      <c r="C6686" s="2">
        <v>6</v>
      </c>
      <c r="D6686" s="353"/>
      <c r="E6686" s="353"/>
      <c r="F6686" s="353"/>
      <c r="G6686" s="353"/>
      <c r="H6686" s="3" t="s">
        <v>3975</v>
      </c>
      <c r="I6686" s="1" t="s">
        <v>5566</v>
      </c>
      <c r="J6686" s="44" t="s">
        <v>8033</v>
      </c>
      <c r="K6686" s="58">
        <v>2016</v>
      </c>
      <c r="L6686" s="545"/>
    </row>
    <row r="6687" spans="1:12" s="86" customFormat="1">
      <c r="A6687" s="7" t="s">
        <v>1186</v>
      </c>
      <c r="C6687" s="2">
        <v>1</v>
      </c>
      <c r="D6687" s="353"/>
      <c r="E6687" s="353"/>
      <c r="F6687" s="353"/>
      <c r="G6687" s="353"/>
      <c r="H6687" s="3" t="s">
        <v>5212</v>
      </c>
      <c r="I6687" s="1" t="s">
        <v>5570</v>
      </c>
      <c r="J6687" s="44" t="s">
        <v>8033</v>
      </c>
      <c r="K6687" s="58">
        <v>2016</v>
      </c>
      <c r="L6687" s="545"/>
    </row>
    <row r="6688" spans="1:12" s="86" customFormat="1">
      <c r="A6688" s="7" t="s">
        <v>1188</v>
      </c>
      <c r="C6688" s="2">
        <v>1</v>
      </c>
      <c r="D6688" s="353"/>
      <c r="E6688" s="353"/>
      <c r="F6688" s="353"/>
      <c r="G6688" s="353"/>
      <c r="H6688" s="3" t="s">
        <v>643</v>
      </c>
      <c r="I6688" s="1" t="s">
        <v>5571</v>
      </c>
      <c r="J6688" s="44" t="s">
        <v>8033</v>
      </c>
      <c r="K6688" s="58">
        <v>2016</v>
      </c>
      <c r="L6688" s="545"/>
    </row>
    <row r="6689" spans="1:12" s="86" customFormat="1">
      <c r="A6689" s="7" t="s">
        <v>1208</v>
      </c>
      <c r="C6689" s="2">
        <v>1</v>
      </c>
      <c r="D6689" s="353"/>
      <c r="E6689" s="353"/>
      <c r="F6689" s="353"/>
      <c r="G6689" s="353"/>
      <c r="H6689" s="3" t="s">
        <v>5213</v>
      </c>
      <c r="I6689" s="1" t="s">
        <v>5577</v>
      </c>
      <c r="J6689" s="44" t="s">
        <v>8033</v>
      </c>
      <c r="K6689" s="58">
        <v>2016</v>
      </c>
      <c r="L6689" s="545"/>
    </row>
    <row r="6690" spans="1:12" s="86" customFormat="1">
      <c r="A6690" s="7" t="s">
        <v>3470</v>
      </c>
      <c r="C6690" s="2">
        <v>1</v>
      </c>
      <c r="D6690" s="353"/>
      <c r="E6690" s="353"/>
      <c r="F6690" s="353"/>
      <c r="G6690" s="353"/>
      <c r="H6690" s="3" t="s">
        <v>3473</v>
      </c>
      <c r="I6690" s="1" t="s">
        <v>5477</v>
      </c>
      <c r="J6690" s="44" t="s">
        <v>8033</v>
      </c>
      <c r="K6690" s="58">
        <v>2016</v>
      </c>
      <c r="L6690" s="545"/>
    </row>
    <row r="6691" spans="1:12" s="86" customFormat="1">
      <c r="A6691" s="7" t="s">
        <v>3470</v>
      </c>
      <c r="C6691" s="2">
        <v>2</v>
      </c>
      <c r="D6691" s="353"/>
      <c r="E6691" s="353"/>
      <c r="F6691" s="353"/>
      <c r="G6691" s="353"/>
      <c r="H6691" s="3" t="s">
        <v>3474</v>
      </c>
      <c r="I6691" s="1" t="s">
        <v>5477</v>
      </c>
      <c r="J6691" s="44" t="s">
        <v>8033</v>
      </c>
      <c r="K6691" s="58">
        <v>2016</v>
      </c>
      <c r="L6691" s="545"/>
    </row>
    <row r="6692" spans="1:12" s="86" customFormat="1">
      <c r="A6692" s="7" t="s">
        <v>3470</v>
      </c>
      <c r="C6692" s="2">
        <v>3</v>
      </c>
      <c r="D6692" s="353"/>
      <c r="E6692" s="353"/>
      <c r="F6692" s="353"/>
      <c r="G6692" s="353"/>
      <c r="H6692" s="3" t="s">
        <v>3475</v>
      </c>
      <c r="I6692" s="1" t="s">
        <v>5477</v>
      </c>
      <c r="J6692" s="44" t="s">
        <v>8033</v>
      </c>
      <c r="K6692" s="58">
        <v>2016</v>
      </c>
      <c r="L6692" s="545"/>
    </row>
    <row r="6693" spans="1:12" s="86" customFormat="1">
      <c r="A6693" s="7" t="s">
        <v>3519</v>
      </c>
      <c r="C6693" s="2">
        <v>1</v>
      </c>
      <c r="D6693" s="353"/>
      <c r="E6693" s="353"/>
      <c r="F6693" s="353"/>
      <c r="G6693" s="353"/>
      <c r="H6693" s="3" t="s">
        <v>3092</v>
      </c>
      <c r="I6693" s="1" t="s">
        <v>5477</v>
      </c>
      <c r="J6693" s="44" t="s">
        <v>8033</v>
      </c>
      <c r="K6693" s="58">
        <v>2016</v>
      </c>
      <c r="L6693" s="545"/>
    </row>
    <row r="6694" spans="1:12" s="86" customFormat="1">
      <c r="A6694" s="7" t="s">
        <v>3644</v>
      </c>
      <c r="C6694" s="2">
        <v>1</v>
      </c>
      <c r="D6694" s="353"/>
      <c r="E6694" s="353"/>
      <c r="F6694" s="353"/>
      <c r="G6694" s="353"/>
      <c r="H6694" s="3" t="s">
        <v>3646</v>
      </c>
      <c r="I6694" s="1" t="s">
        <v>5477</v>
      </c>
      <c r="J6694" s="44" t="s">
        <v>8033</v>
      </c>
      <c r="K6694" s="58">
        <v>2016</v>
      </c>
      <c r="L6694" s="545"/>
    </row>
    <row r="6695" spans="1:12" s="86" customFormat="1">
      <c r="A6695" s="7" t="s">
        <v>3644</v>
      </c>
      <c r="C6695" s="2">
        <v>2</v>
      </c>
      <c r="D6695" s="353"/>
      <c r="E6695" s="353"/>
      <c r="F6695" s="353"/>
      <c r="G6695" s="353"/>
      <c r="H6695" s="3" t="s">
        <v>3565</v>
      </c>
      <c r="I6695" s="1" t="s">
        <v>5477</v>
      </c>
      <c r="J6695" s="44" t="s">
        <v>8033</v>
      </c>
      <c r="K6695" s="58">
        <v>2016</v>
      </c>
      <c r="L6695" s="545"/>
    </row>
    <row r="6696" spans="1:12" s="86" customFormat="1">
      <c r="A6696" s="7" t="s">
        <v>3654</v>
      </c>
      <c r="C6696" s="2">
        <v>1</v>
      </c>
      <c r="D6696" s="353"/>
      <c r="E6696" s="353"/>
      <c r="F6696" s="353"/>
      <c r="G6696" s="353"/>
      <c r="H6696" s="3">
        <v>3</v>
      </c>
      <c r="I6696" s="1" t="s">
        <v>5477</v>
      </c>
      <c r="J6696" s="44" t="s">
        <v>8033</v>
      </c>
      <c r="K6696" s="58">
        <v>2016</v>
      </c>
      <c r="L6696" s="545"/>
    </row>
    <row r="6697" spans="1:12" s="86" customFormat="1">
      <c r="A6697" s="7" t="s">
        <v>3338</v>
      </c>
      <c r="C6697" s="2">
        <v>1</v>
      </c>
      <c r="D6697" s="353"/>
      <c r="E6697" s="353"/>
      <c r="F6697" s="353"/>
      <c r="G6697" s="353"/>
      <c r="H6697" s="3" t="s">
        <v>3336</v>
      </c>
      <c r="I6697" s="1" t="s">
        <v>5582</v>
      </c>
      <c r="J6697" s="44" t="s">
        <v>8033</v>
      </c>
      <c r="K6697" s="58">
        <v>2016</v>
      </c>
      <c r="L6697" s="545"/>
    </row>
    <row r="6698" spans="1:12" s="86" customFormat="1">
      <c r="A6698" s="7" t="s">
        <v>3338</v>
      </c>
      <c r="C6698" s="2">
        <v>2</v>
      </c>
      <c r="D6698" s="353"/>
      <c r="E6698" s="353"/>
      <c r="F6698" s="353"/>
      <c r="G6698" s="353"/>
      <c r="H6698" s="9" t="s">
        <v>3339</v>
      </c>
      <c r="I6698" s="1" t="s">
        <v>5582</v>
      </c>
      <c r="J6698" s="44" t="s">
        <v>8033</v>
      </c>
      <c r="K6698" s="58">
        <v>2016</v>
      </c>
      <c r="L6698" s="545"/>
    </row>
    <row r="6699" spans="1:12" s="86" customFormat="1">
      <c r="A6699" s="7" t="s">
        <v>3340</v>
      </c>
      <c r="C6699" s="2">
        <v>1</v>
      </c>
      <c r="D6699" s="353"/>
      <c r="E6699" s="353"/>
      <c r="F6699" s="353"/>
      <c r="G6699" s="353"/>
      <c r="H6699" s="3" t="s">
        <v>3343</v>
      </c>
      <c r="I6699" s="1" t="s">
        <v>5582</v>
      </c>
      <c r="J6699" s="44" t="s">
        <v>8033</v>
      </c>
      <c r="K6699" s="58">
        <v>2016</v>
      </c>
      <c r="L6699" s="545"/>
    </row>
    <row r="6700" spans="1:12" s="86" customFormat="1">
      <c r="A6700" s="7" t="s">
        <v>3344</v>
      </c>
      <c r="C6700" s="2">
        <v>1</v>
      </c>
      <c r="D6700" s="353"/>
      <c r="E6700" s="353"/>
      <c r="F6700" s="353"/>
      <c r="G6700" s="353"/>
      <c r="H6700" s="3" t="s">
        <v>3347</v>
      </c>
      <c r="I6700" s="1" t="s">
        <v>5582</v>
      </c>
      <c r="J6700" s="44" t="s">
        <v>8033</v>
      </c>
      <c r="K6700" s="58">
        <v>2016</v>
      </c>
      <c r="L6700" s="545"/>
    </row>
    <row r="6701" spans="1:12" s="86" customFormat="1">
      <c r="A6701" s="7" t="s">
        <v>3348</v>
      </c>
      <c r="C6701" s="2">
        <v>1</v>
      </c>
      <c r="D6701" s="353"/>
      <c r="E6701" s="353"/>
      <c r="F6701" s="353"/>
      <c r="G6701" s="353"/>
      <c r="H6701" s="3" t="s">
        <v>3350</v>
      </c>
      <c r="I6701" s="6" t="s">
        <v>5583</v>
      </c>
      <c r="J6701" s="44" t="s">
        <v>8033</v>
      </c>
      <c r="K6701" s="58">
        <v>2016</v>
      </c>
      <c r="L6701" s="545"/>
    </row>
    <row r="6702" spans="1:12" s="86" customFormat="1">
      <c r="A6702" s="7" t="s">
        <v>3701</v>
      </c>
      <c r="C6702" s="2">
        <v>1</v>
      </c>
      <c r="D6702" s="353"/>
      <c r="E6702" s="353"/>
      <c r="F6702" s="353"/>
      <c r="G6702" s="353"/>
      <c r="H6702" s="3" t="s">
        <v>319</v>
      </c>
      <c r="I6702" s="1" t="s">
        <v>5477</v>
      </c>
      <c r="J6702" s="44" t="s">
        <v>8033</v>
      </c>
      <c r="K6702" s="58">
        <v>2016</v>
      </c>
      <c r="L6702" s="545"/>
    </row>
    <row r="6703" spans="1:12" s="86" customFormat="1">
      <c r="A6703" s="7" t="s">
        <v>3701</v>
      </c>
      <c r="C6703" s="2">
        <v>2</v>
      </c>
      <c r="D6703" s="353"/>
      <c r="E6703" s="353"/>
      <c r="F6703" s="353"/>
      <c r="G6703" s="353"/>
      <c r="H6703" s="3" t="s">
        <v>3421</v>
      </c>
      <c r="I6703" s="1" t="s">
        <v>5477</v>
      </c>
      <c r="J6703" s="44" t="s">
        <v>8033</v>
      </c>
      <c r="K6703" s="58">
        <v>2016</v>
      </c>
      <c r="L6703" s="545"/>
    </row>
    <row r="6704" spans="1:12" s="86" customFormat="1">
      <c r="A6704" s="1" t="s">
        <v>5504</v>
      </c>
      <c r="C6704" s="2">
        <v>1</v>
      </c>
      <c r="D6704" s="353"/>
      <c r="E6704" s="353"/>
      <c r="F6704" s="353"/>
      <c r="G6704" s="353"/>
      <c r="H6704" s="3" t="s">
        <v>319</v>
      </c>
      <c r="I6704" s="7" t="s">
        <v>5507</v>
      </c>
      <c r="J6704" s="44" t="s">
        <v>8033</v>
      </c>
      <c r="K6704" s="58">
        <v>2016</v>
      </c>
      <c r="L6704" s="545"/>
    </row>
    <row r="6705" spans="1:12" s="86" customFormat="1">
      <c r="A6705" s="1" t="s">
        <v>5504</v>
      </c>
      <c r="C6705" s="2">
        <v>2</v>
      </c>
      <c r="D6705" s="353"/>
      <c r="E6705" s="353"/>
      <c r="F6705" s="353"/>
      <c r="G6705" s="353"/>
      <c r="H6705" s="3" t="s">
        <v>1530</v>
      </c>
      <c r="I6705" s="7" t="s">
        <v>5507</v>
      </c>
      <c r="J6705" s="44" t="s">
        <v>8033</v>
      </c>
      <c r="K6705" s="58">
        <v>2016</v>
      </c>
      <c r="L6705" s="545"/>
    </row>
    <row r="6706" spans="1:12" s="86" customFormat="1">
      <c r="A6706" s="1" t="s">
        <v>5504</v>
      </c>
      <c r="C6706" s="2">
        <v>3</v>
      </c>
      <c r="D6706" s="353"/>
      <c r="E6706" s="353"/>
      <c r="F6706" s="353"/>
      <c r="G6706" s="353"/>
      <c r="H6706" s="3" t="s">
        <v>3421</v>
      </c>
      <c r="I6706" s="7" t="s">
        <v>5507</v>
      </c>
      <c r="J6706" s="44" t="s">
        <v>8033</v>
      </c>
      <c r="K6706" s="58">
        <v>2016</v>
      </c>
      <c r="L6706" s="545"/>
    </row>
    <row r="6707" spans="1:12" s="86" customFormat="1">
      <c r="A6707" s="1" t="s">
        <v>5504</v>
      </c>
      <c r="C6707" s="2">
        <v>4</v>
      </c>
      <c r="D6707" s="353"/>
      <c r="E6707" s="353"/>
      <c r="F6707" s="353"/>
      <c r="G6707" s="353"/>
      <c r="H6707" s="3" t="s">
        <v>3549</v>
      </c>
      <c r="I6707" s="7" t="s">
        <v>5507</v>
      </c>
      <c r="J6707" s="44" t="s">
        <v>8033</v>
      </c>
      <c r="K6707" s="58">
        <v>2016</v>
      </c>
      <c r="L6707" s="545"/>
    </row>
    <row r="6708" spans="1:12" s="86" customFormat="1">
      <c r="A6708" s="1" t="s">
        <v>5504</v>
      </c>
      <c r="C6708" s="2">
        <v>5</v>
      </c>
      <c r="D6708" s="353"/>
      <c r="E6708" s="353"/>
      <c r="F6708" s="353"/>
      <c r="G6708" s="353"/>
      <c r="H6708" s="3" t="s">
        <v>1602</v>
      </c>
      <c r="I6708" s="7" t="s">
        <v>5507</v>
      </c>
      <c r="J6708" s="44" t="s">
        <v>8033</v>
      </c>
      <c r="K6708" s="58">
        <v>2016</v>
      </c>
      <c r="L6708" s="545"/>
    </row>
    <row r="6709" spans="1:12" s="86" customFormat="1">
      <c r="A6709" s="7" t="s">
        <v>3769</v>
      </c>
      <c r="C6709" s="2">
        <v>1</v>
      </c>
      <c r="D6709" s="353"/>
      <c r="E6709" s="353"/>
      <c r="F6709" s="353"/>
      <c r="G6709" s="353"/>
      <c r="H6709" s="3" t="s">
        <v>3768</v>
      </c>
      <c r="I6709" s="1" t="s">
        <v>5477</v>
      </c>
      <c r="J6709" s="44" t="s">
        <v>8033</v>
      </c>
      <c r="K6709" s="58">
        <v>2016</v>
      </c>
      <c r="L6709" s="545"/>
    </row>
    <row r="6710" spans="1:12" s="86" customFormat="1">
      <c r="A6710" s="7" t="s">
        <v>3556</v>
      </c>
      <c r="C6710" s="2">
        <v>1</v>
      </c>
      <c r="D6710" s="353"/>
      <c r="E6710" s="353"/>
      <c r="F6710" s="353"/>
      <c r="G6710" s="353"/>
      <c r="H6710" s="3" t="s">
        <v>3559</v>
      </c>
      <c r="I6710" s="1" t="s">
        <v>5492</v>
      </c>
      <c r="J6710" s="44" t="s">
        <v>8033</v>
      </c>
      <c r="K6710" s="58">
        <v>2016</v>
      </c>
      <c r="L6710" s="545"/>
    </row>
    <row r="6711" spans="1:12" s="86" customFormat="1">
      <c r="A6711" s="7" t="s">
        <v>3556</v>
      </c>
      <c r="C6711" s="2">
        <v>2</v>
      </c>
      <c r="D6711" s="353"/>
      <c r="E6711" s="353"/>
      <c r="F6711" s="353"/>
      <c r="G6711" s="353"/>
      <c r="H6711" s="3" t="s">
        <v>2020</v>
      </c>
      <c r="I6711" s="1" t="s">
        <v>5492</v>
      </c>
      <c r="J6711" s="44" t="s">
        <v>8033</v>
      </c>
      <c r="K6711" s="58">
        <v>2016</v>
      </c>
      <c r="L6711" s="545"/>
    </row>
    <row r="6712" spans="1:12" s="86" customFormat="1">
      <c r="A6712" s="7" t="s">
        <v>3556</v>
      </c>
      <c r="C6712" s="2">
        <v>3</v>
      </c>
      <c r="D6712" s="353"/>
      <c r="E6712" s="353"/>
      <c r="F6712" s="353"/>
      <c r="G6712" s="353"/>
      <c r="H6712" s="3" t="s">
        <v>3561</v>
      </c>
      <c r="I6712" s="1" t="s">
        <v>5492</v>
      </c>
      <c r="J6712" s="44" t="s">
        <v>8033</v>
      </c>
      <c r="K6712" s="58">
        <v>2016</v>
      </c>
      <c r="L6712" s="545"/>
    </row>
    <row r="6713" spans="1:12" s="86" customFormat="1">
      <c r="A6713" s="7" t="s">
        <v>3657</v>
      </c>
      <c r="C6713" s="2">
        <v>1</v>
      </c>
      <c r="D6713" s="353"/>
      <c r="E6713" s="353"/>
      <c r="F6713" s="353"/>
      <c r="G6713" s="353"/>
      <c r="H6713" s="3" t="s">
        <v>3660</v>
      </c>
      <c r="I6713" s="1" t="s">
        <v>5492</v>
      </c>
      <c r="J6713" s="44" t="s">
        <v>8033</v>
      </c>
      <c r="K6713" s="58">
        <v>2016</v>
      </c>
      <c r="L6713" s="545"/>
    </row>
    <row r="6714" spans="1:12" s="86" customFormat="1">
      <c r="A6714" s="7" t="s">
        <v>4536</v>
      </c>
      <c r="C6714" s="2">
        <v>1</v>
      </c>
      <c r="D6714" s="353"/>
      <c r="E6714" s="353"/>
      <c r="F6714" s="353"/>
      <c r="G6714" s="353"/>
      <c r="H6714" s="3" t="s">
        <v>3666</v>
      </c>
      <c r="I6714" s="1" t="s">
        <v>5508</v>
      </c>
      <c r="J6714" s="44" t="s">
        <v>8033</v>
      </c>
      <c r="K6714" s="58">
        <v>2016</v>
      </c>
      <c r="L6714" s="545"/>
    </row>
    <row r="6715" spans="1:12" s="86" customFormat="1">
      <c r="A6715" s="7" t="s">
        <v>3681</v>
      </c>
      <c r="C6715" s="2">
        <v>1</v>
      </c>
      <c r="D6715" s="353"/>
      <c r="E6715" s="353"/>
      <c r="F6715" s="353"/>
      <c r="G6715" s="353"/>
      <c r="H6715" s="3" t="s">
        <v>3683</v>
      </c>
      <c r="I6715" s="1" t="s">
        <v>5492</v>
      </c>
      <c r="J6715" s="44" t="s">
        <v>8033</v>
      </c>
      <c r="K6715" s="58">
        <v>2016</v>
      </c>
      <c r="L6715" s="545"/>
    </row>
    <row r="6716" spans="1:12" s="86" customFormat="1">
      <c r="A6716" s="7" t="s">
        <v>3684</v>
      </c>
      <c r="C6716" s="2">
        <v>1</v>
      </c>
      <c r="D6716" s="353"/>
      <c r="E6716" s="353"/>
      <c r="F6716" s="353"/>
      <c r="G6716" s="353"/>
      <c r="H6716" s="3" t="s">
        <v>3686</v>
      </c>
      <c r="I6716" s="1" t="s">
        <v>5492</v>
      </c>
      <c r="J6716" s="44" t="s">
        <v>8033</v>
      </c>
      <c r="K6716" s="58">
        <v>2016</v>
      </c>
      <c r="L6716" s="545"/>
    </row>
    <row r="6717" spans="1:12" s="86" customFormat="1">
      <c r="A6717" s="121" t="s">
        <v>3684</v>
      </c>
      <c r="C6717" s="122">
        <v>2</v>
      </c>
      <c r="D6717" s="1208"/>
      <c r="E6717" s="1208"/>
      <c r="F6717" s="1208"/>
      <c r="G6717" s="1208"/>
      <c r="H6717" s="123" t="s">
        <v>3687</v>
      </c>
      <c r="I6717" s="1" t="s">
        <v>5492</v>
      </c>
      <c r="J6717" s="44" t="s">
        <v>8033</v>
      </c>
      <c r="K6717" s="58">
        <v>2016</v>
      </c>
      <c r="L6717" s="545"/>
    </row>
    <row r="6718" spans="1:12" s="86" customFormat="1">
      <c r="A6718" s="7" t="s">
        <v>3688</v>
      </c>
      <c r="C6718" s="2">
        <v>1</v>
      </c>
      <c r="D6718" s="353"/>
      <c r="E6718" s="353"/>
      <c r="F6718" s="353"/>
      <c r="G6718" s="353"/>
      <c r="H6718" s="3" t="s">
        <v>3690</v>
      </c>
      <c r="I6718" s="1" t="s">
        <v>5492</v>
      </c>
      <c r="J6718" s="44" t="s">
        <v>8033</v>
      </c>
      <c r="K6718" s="58">
        <v>2016</v>
      </c>
      <c r="L6718" s="545"/>
    </row>
    <row r="6719" spans="1:12" s="86" customFormat="1">
      <c r="A6719" s="7" t="s">
        <v>3691</v>
      </c>
      <c r="C6719" s="2">
        <v>1</v>
      </c>
      <c r="D6719" s="353"/>
      <c r="E6719" s="353"/>
      <c r="F6719" s="353"/>
      <c r="G6719" s="353"/>
      <c r="H6719" s="3" t="s">
        <v>3029</v>
      </c>
      <c r="I6719" s="1" t="s">
        <v>5492</v>
      </c>
      <c r="J6719" s="44" t="s">
        <v>8033</v>
      </c>
      <c r="K6719" s="58">
        <v>2016</v>
      </c>
      <c r="L6719" s="545"/>
    </row>
    <row r="6720" spans="1:12" s="86" customFormat="1">
      <c r="A6720" s="134" t="s">
        <v>3691</v>
      </c>
      <c r="C6720" s="135">
        <v>2</v>
      </c>
      <c r="D6720" s="440"/>
      <c r="E6720" s="440"/>
      <c r="F6720" s="440"/>
      <c r="G6720" s="440"/>
      <c r="H6720" s="136" t="s">
        <v>3692</v>
      </c>
      <c r="I6720" s="1" t="s">
        <v>5492</v>
      </c>
      <c r="J6720" s="44" t="s">
        <v>8033</v>
      </c>
      <c r="K6720" s="58">
        <v>2016</v>
      </c>
      <c r="L6720" s="545"/>
    </row>
    <row r="6721" spans="1:12" s="86" customFormat="1">
      <c r="A6721" s="7" t="s">
        <v>3693</v>
      </c>
      <c r="C6721" s="2">
        <v>1</v>
      </c>
      <c r="D6721" s="353"/>
      <c r="E6721" s="353"/>
      <c r="F6721" s="353"/>
      <c r="G6721" s="353"/>
      <c r="H6721" s="3" t="s">
        <v>1962</v>
      </c>
      <c r="I6721" s="1" t="s">
        <v>5492</v>
      </c>
      <c r="J6721" s="44" t="s">
        <v>8033</v>
      </c>
      <c r="K6721" s="58">
        <v>2016</v>
      </c>
      <c r="L6721" s="545"/>
    </row>
    <row r="6722" spans="1:12" s="86" customFormat="1">
      <c r="A6722" s="7" t="s">
        <v>3693</v>
      </c>
      <c r="C6722" s="2">
        <v>2</v>
      </c>
      <c r="D6722" s="353"/>
      <c r="E6722" s="353"/>
      <c r="F6722" s="353"/>
      <c r="G6722" s="353"/>
      <c r="H6722" s="3" t="s">
        <v>3695</v>
      </c>
      <c r="I6722" s="1" t="s">
        <v>5492</v>
      </c>
      <c r="J6722" s="44" t="s">
        <v>8033</v>
      </c>
      <c r="K6722" s="58">
        <v>2016</v>
      </c>
      <c r="L6722" s="545"/>
    </row>
    <row r="6723" spans="1:12" s="86" customFormat="1">
      <c r="A6723" s="7" t="s">
        <v>3696</v>
      </c>
      <c r="C6723" s="2">
        <v>1</v>
      </c>
      <c r="D6723" s="353"/>
      <c r="E6723" s="353"/>
      <c r="F6723" s="353"/>
      <c r="G6723" s="353"/>
      <c r="H6723" s="3" t="s">
        <v>535</v>
      </c>
      <c r="I6723" s="1" t="s">
        <v>5492</v>
      </c>
      <c r="J6723" s="44" t="s">
        <v>8033</v>
      </c>
      <c r="K6723" s="58">
        <v>2016</v>
      </c>
      <c r="L6723" s="545"/>
    </row>
    <row r="6724" spans="1:12" s="86" customFormat="1">
      <c r="A6724" s="7" t="s">
        <v>3696</v>
      </c>
      <c r="C6724" s="2">
        <v>2</v>
      </c>
      <c r="D6724" s="353"/>
      <c r="E6724" s="353"/>
      <c r="F6724" s="353"/>
      <c r="G6724" s="353"/>
      <c r="H6724" s="3" t="s">
        <v>3690</v>
      </c>
      <c r="I6724" s="1" t="s">
        <v>5492</v>
      </c>
      <c r="J6724" s="44" t="s">
        <v>8033</v>
      </c>
      <c r="K6724" s="58">
        <v>2016</v>
      </c>
      <c r="L6724" s="545"/>
    </row>
    <row r="6725" spans="1:12" s="86" customFormat="1">
      <c r="A6725" s="7" t="s">
        <v>3772</v>
      </c>
      <c r="C6725" s="2">
        <v>1</v>
      </c>
      <c r="D6725" s="353"/>
      <c r="E6725" s="353"/>
      <c r="F6725" s="353"/>
      <c r="G6725" s="353"/>
      <c r="H6725" s="3" t="s">
        <v>3774</v>
      </c>
      <c r="I6725" s="1" t="s">
        <v>5492</v>
      </c>
      <c r="J6725" s="44" t="s">
        <v>8033</v>
      </c>
      <c r="K6725" s="58">
        <v>2016</v>
      </c>
      <c r="L6725" s="545"/>
    </row>
    <row r="6726" spans="1:12" s="86" customFormat="1">
      <c r="A6726" s="7" t="s">
        <v>3772</v>
      </c>
      <c r="C6726" s="2">
        <v>2</v>
      </c>
      <c r="D6726" s="353"/>
      <c r="E6726" s="353"/>
      <c r="F6726" s="353"/>
      <c r="G6726" s="353"/>
      <c r="H6726" s="3" t="s">
        <v>2021</v>
      </c>
      <c r="I6726" s="1" t="s">
        <v>5492</v>
      </c>
      <c r="J6726" s="44" t="s">
        <v>8033</v>
      </c>
      <c r="K6726" s="58">
        <v>2016</v>
      </c>
      <c r="L6726" s="545"/>
    </row>
    <row r="6727" spans="1:12" s="86" customFormat="1">
      <c r="A6727" s="7" t="s">
        <v>3772</v>
      </c>
      <c r="C6727" s="2">
        <v>3</v>
      </c>
      <c r="D6727" s="353"/>
      <c r="E6727" s="353"/>
      <c r="F6727" s="353"/>
      <c r="G6727" s="353"/>
      <c r="H6727" s="3" t="s">
        <v>3775</v>
      </c>
      <c r="I6727" s="1" t="s">
        <v>5492</v>
      </c>
      <c r="J6727" s="44" t="s">
        <v>8033</v>
      </c>
      <c r="K6727" s="58">
        <v>2016</v>
      </c>
      <c r="L6727" s="545"/>
    </row>
    <row r="6728" spans="1:12" s="86" customFormat="1">
      <c r="A6728" s="7" t="s">
        <v>3772</v>
      </c>
      <c r="C6728" s="2">
        <v>4</v>
      </c>
      <c r="D6728" s="353"/>
      <c r="E6728" s="353"/>
      <c r="F6728" s="353"/>
      <c r="G6728" s="353"/>
      <c r="H6728" s="3" t="s">
        <v>3776</v>
      </c>
      <c r="I6728" s="1" t="s">
        <v>5492</v>
      </c>
      <c r="J6728" s="44" t="s">
        <v>8033</v>
      </c>
      <c r="K6728" s="58">
        <v>2016</v>
      </c>
      <c r="L6728" s="545"/>
    </row>
    <row r="6729" spans="1:12" s="86" customFormat="1">
      <c r="A6729" s="7" t="s">
        <v>3777</v>
      </c>
      <c r="C6729" s="2">
        <v>1</v>
      </c>
      <c r="D6729" s="353"/>
      <c r="E6729" s="353"/>
      <c r="F6729" s="353"/>
      <c r="G6729" s="353"/>
      <c r="H6729" s="3" t="s">
        <v>3779</v>
      </c>
      <c r="I6729" s="1" t="s">
        <v>5492</v>
      </c>
      <c r="J6729" s="44" t="s">
        <v>8033</v>
      </c>
      <c r="K6729" s="58">
        <v>2016</v>
      </c>
      <c r="L6729" s="545"/>
    </row>
    <row r="6730" spans="1:12" s="86" customFormat="1">
      <c r="A6730" s="7" t="s">
        <v>3777</v>
      </c>
      <c r="C6730" s="2">
        <v>2</v>
      </c>
      <c r="D6730" s="353"/>
      <c r="E6730" s="353"/>
      <c r="F6730" s="353"/>
      <c r="G6730" s="353"/>
      <c r="H6730" s="3" t="s">
        <v>2021</v>
      </c>
      <c r="I6730" s="1" t="s">
        <v>5492</v>
      </c>
      <c r="J6730" s="44" t="s">
        <v>8033</v>
      </c>
      <c r="K6730" s="58">
        <v>2016</v>
      </c>
      <c r="L6730" s="545"/>
    </row>
    <row r="6731" spans="1:12" s="86" customFormat="1">
      <c r="A6731" s="7" t="s">
        <v>3777</v>
      </c>
      <c r="C6731" s="2">
        <v>3</v>
      </c>
      <c r="D6731" s="353"/>
      <c r="E6731" s="353"/>
      <c r="F6731" s="353"/>
      <c r="G6731" s="353"/>
      <c r="H6731" s="3" t="s">
        <v>3780</v>
      </c>
      <c r="I6731" s="1" t="s">
        <v>5492</v>
      </c>
      <c r="J6731" s="44" t="s">
        <v>8033</v>
      </c>
      <c r="K6731" s="58">
        <v>2016</v>
      </c>
      <c r="L6731" s="545"/>
    </row>
    <row r="6732" spans="1:12" s="86" customFormat="1">
      <c r="A6732" s="7" t="s">
        <v>3777</v>
      </c>
      <c r="C6732" s="2">
        <v>4</v>
      </c>
      <c r="D6732" s="353"/>
      <c r="E6732" s="353"/>
      <c r="F6732" s="353"/>
      <c r="G6732" s="353"/>
      <c r="H6732" s="3" t="s">
        <v>2446</v>
      </c>
      <c r="I6732" s="1" t="s">
        <v>5492</v>
      </c>
      <c r="J6732" s="44" t="s">
        <v>8033</v>
      </c>
      <c r="K6732" s="58">
        <v>2016</v>
      </c>
      <c r="L6732" s="545"/>
    </row>
    <row r="6733" spans="1:12" s="86" customFormat="1">
      <c r="A6733" s="7" t="s">
        <v>3777</v>
      </c>
      <c r="B6733" s="1"/>
      <c r="C6733" s="2">
        <v>5</v>
      </c>
      <c r="D6733" s="353"/>
      <c r="E6733" s="353"/>
      <c r="F6733" s="353"/>
      <c r="G6733" s="353"/>
      <c r="H6733" s="3" t="s">
        <v>3781</v>
      </c>
      <c r="I6733" s="1" t="s">
        <v>5492</v>
      </c>
      <c r="J6733" s="44" t="s">
        <v>8033</v>
      </c>
      <c r="K6733" s="58">
        <v>2016</v>
      </c>
      <c r="L6733" s="545"/>
    </row>
    <row r="6734" spans="1:12" s="86" customFormat="1">
      <c r="A6734" s="7" t="s">
        <v>3777</v>
      </c>
      <c r="B6734" s="1"/>
      <c r="C6734" s="2">
        <v>6</v>
      </c>
      <c r="D6734" s="353"/>
      <c r="E6734" s="353"/>
      <c r="F6734" s="353"/>
      <c r="G6734" s="353"/>
      <c r="H6734" s="3" t="s">
        <v>3782</v>
      </c>
      <c r="I6734" s="1" t="s">
        <v>5492</v>
      </c>
      <c r="J6734" s="44" t="s">
        <v>8033</v>
      </c>
      <c r="K6734" s="58">
        <v>2016</v>
      </c>
      <c r="L6734" s="545"/>
    </row>
    <row r="6735" spans="1:12" s="86" customFormat="1">
      <c r="A6735" s="7" t="s">
        <v>3783</v>
      </c>
      <c r="B6735" s="1"/>
      <c r="C6735" s="2">
        <v>1</v>
      </c>
      <c r="D6735" s="353"/>
      <c r="E6735" s="353"/>
      <c r="F6735" s="353"/>
      <c r="G6735" s="353"/>
      <c r="H6735" s="3" t="s">
        <v>3786</v>
      </c>
      <c r="I6735" s="1" t="s">
        <v>5492</v>
      </c>
      <c r="J6735" s="44" t="s">
        <v>8033</v>
      </c>
      <c r="K6735" s="58">
        <v>2016</v>
      </c>
      <c r="L6735" s="545"/>
    </row>
    <row r="6736" spans="1:12" s="86" customFormat="1">
      <c r="A6736" s="7" t="s">
        <v>3783</v>
      </c>
      <c r="B6736" s="1"/>
      <c r="C6736" s="2">
        <v>2</v>
      </c>
      <c r="D6736" s="353"/>
      <c r="E6736" s="353"/>
      <c r="F6736" s="353"/>
      <c r="G6736" s="353"/>
      <c r="H6736" s="3" t="s">
        <v>3787</v>
      </c>
      <c r="I6736" s="1" t="s">
        <v>5492</v>
      </c>
      <c r="J6736" s="44" t="s">
        <v>8033</v>
      </c>
      <c r="K6736" s="58">
        <v>2016</v>
      </c>
      <c r="L6736" s="545"/>
    </row>
    <row r="6737" spans="1:12" s="86" customFormat="1">
      <c r="A6737" s="7" t="s">
        <v>3783</v>
      </c>
      <c r="B6737" s="1"/>
      <c r="C6737" s="2">
        <v>3</v>
      </c>
      <c r="D6737" s="353"/>
      <c r="E6737" s="353"/>
      <c r="F6737" s="353"/>
      <c r="G6737" s="353"/>
      <c r="H6737" s="3" t="s">
        <v>3788</v>
      </c>
      <c r="I6737" s="1" t="s">
        <v>5492</v>
      </c>
      <c r="J6737" s="44" t="s">
        <v>8033</v>
      </c>
      <c r="K6737" s="58">
        <v>2016</v>
      </c>
      <c r="L6737" s="545"/>
    </row>
    <row r="6738" spans="1:12" s="86" customFormat="1">
      <c r="A6738" s="7" t="s">
        <v>3783</v>
      </c>
      <c r="B6738" s="1"/>
      <c r="C6738" s="2">
        <v>4</v>
      </c>
      <c r="D6738" s="353"/>
      <c r="E6738" s="353"/>
      <c r="F6738" s="353"/>
      <c r="G6738" s="353"/>
      <c r="H6738" s="3" t="s">
        <v>3789</v>
      </c>
      <c r="I6738" s="1" t="s">
        <v>5492</v>
      </c>
      <c r="J6738" s="44" t="s">
        <v>8033</v>
      </c>
      <c r="K6738" s="58">
        <v>2016</v>
      </c>
      <c r="L6738" s="545"/>
    </row>
    <row r="6739" spans="1:12" s="86" customFormat="1">
      <c r="A6739" s="7" t="s">
        <v>3790</v>
      </c>
      <c r="B6739" s="1"/>
      <c r="C6739" s="2">
        <v>1</v>
      </c>
      <c r="D6739" s="353"/>
      <c r="E6739" s="353"/>
      <c r="F6739" s="353"/>
      <c r="G6739" s="353"/>
      <c r="H6739" s="3" t="s">
        <v>3792</v>
      </c>
      <c r="I6739" s="1" t="s">
        <v>5492</v>
      </c>
      <c r="J6739" s="44" t="s">
        <v>8033</v>
      </c>
      <c r="K6739" s="58">
        <v>2016</v>
      </c>
      <c r="L6739" s="545"/>
    </row>
    <row r="6740" spans="1:12" s="86" customFormat="1">
      <c r="A6740" s="7" t="s">
        <v>3790</v>
      </c>
      <c r="B6740" s="1"/>
      <c r="C6740" s="2">
        <v>2</v>
      </c>
      <c r="D6740" s="353"/>
      <c r="E6740" s="353"/>
      <c r="F6740" s="353"/>
      <c r="G6740" s="353"/>
      <c r="H6740" s="3" t="s">
        <v>3793</v>
      </c>
      <c r="I6740" s="1" t="s">
        <v>5534</v>
      </c>
      <c r="J6740" s="44" t="s">
        <v>8033</v>
      </c>
      <c r="K6740" s="58">
        <v>2016</v>
      </c>
      <c r="L6740" s="545"/>
    </row>
    <row r="6741" spans="1:12" s="86" customFormat="1">
      <c r="A6741" s="7" t="s">
        <v>3794</v>
      </c>
      <c r="B6741" s="1"/>
      <c r="C6741" s="2">
        <v>1</v>
      </c>
      <c r="D6741" s="353"/>
      <c r="E6741" s="353"/>
      <c r="F6741" s="353"/>
      <c r="G6741" s="353"/>
      <c r="H6741" s="3" t="s">
        <v>3797</v>
      </c>
      <c r="I6741" s="1" t="s">
        <v>5492</v>
      </c>
      <c r="J6741" s="44" t="s">
        <v>8033</v>
      </c>
      <c r="K6741" s="58">
        <v>2016</v>
      </c>
      <c r="L6741" s="545"/>
    </row>
    <row r="6742" spans="1:12" s="86" customFormat="1">
      <c r="A6742" s="7" t="s">
        <v>3798</v>
      </c>
      <c r="B6742" s="1"/>
      <c r="C6742" s="2">
        <v>1</v>
      </c>
      <c r="D6742" s="353"/>
      <c r="E6742" s="353"/>
      <c r="F6742" s="353"/>
      <c r="G6742" s="353"/>
      <c r="H6742" s="3" t="s">
        <v>1721</v>
      </c>
      <c r="I6742" s="1" t="s">
        <v>5492</v>
      </c>
      <c r="J6742" s="44" t="s">
        <v>8033</v>
      </c>
      <c r="K6742" s="58">
        <v>2016</v>
      </c>
      <c r="L6742" s="545"/>
    </row>
    <row r="6743" spans="1:12" s="86" customFormat="1">
      <c r="A6743" s="7" t="s">
        <v>3801</v>
      </c>
      <c r="B6743" s="1"/>
      <c r="C6743" s="2">
        <v>1</v>
      </c>
      <c r="D6743" s="353"/>
      <c r="E6743" s="353"/>
      <c r="F6743" s="353"/>
      <c r="G6743" s="353"/>
      <c r="H6743" s="3" t="s">
        <v>3803</v>
      </c>
      <c r="I6743" s="1" t="s">
        <v>5492</v>
      </c>
      <c r="J6743" s="44" t="s">
        <v>8033</v>
      </c>
      <c r="K6743" s="58">
        <v>2016</v>
      </c>
      <c r="L6743" s="545"/>
    </row>
    <row r="6744" spans="1:12" s="86" customFormat="1">
      <c r="A6744" s="7" t="s">
        <v>3801</v>
      </c>
      <c r="B6744" s="1"/>
      <c r="C6744" s="2">
        <v>2</v>
      </c>
      <c r="D6744" s="353"/>
      <c r="E6744" s="353"/>
      <c r="F6744" s="353"/>
      <c r="G6744" s="353"/>
      <c r="H6744" s="3" t="s">
        <v>3804</v>
      </c>
      <c r="I6744" s="1" t="s">
        <v>5492</v>
      </c>
      <c r="J6744" s="44" t="s">
        <v>8033</v>
      </c>
      <c r="K6744" s="58">
        <v>2016</v>
      </c>
      <c r="L6744" s="545"/>
    </row>
    <row r="6745" spans="1:12" s="86" customFormat="1">
      <c r="A6745" s="7" t="s">
        <v>3801</v>
      </c>
      <c r="B6745" s="1"/>
      <c r="C6745" s="2">
        <v>3</v>
      </c>
      <c r="D6745" s="353"/>
      <c r="E6745" s="353"/>
      <c r="F6745" s="353"/>
      <c r="G6745" s="353"/>
      <c r="H6745" s="3" t="s">
        <v>2446</v>
      </c>
      <c r="I6745" s="1" t="s">
        <v>5492</v>
      </c>
      <c r="J6745" s="44" t="s">
        <v>8033</v>
      </c>
      <c r="K6745" s="58">
        <v>2016</v>
      </c>
      <c r="L6745" s="545"/>
    </row>
    <row r="6746" spans="1:12" s="86" customFormat="1">
      <c r="A6746" s="7" t="s">
        <v>3801</v>
      </c>
      <c r="B6746" s="1"/>
      <c r="C6746" s="2">
        <v>4</v>
      </c>
      <c r="D6746" s="353"/>
      <c r="E6746" s="353"/>
      <c r="F6746" s="353"/>
      <c r="G6746" s="353"/>
      <c r="H6746" s="3" t="s">
        <v>3805</v>
      </c>
      <c r="I6746" s="1" t="s">
        <v>5492</v>
      </c>
      <c r="J6746" s="44" t="s">
        <v>8033</v>
      </c>
      <c r="K6746" s="58">
        <v>2016</v>
      </c>
      <c r="L6746" s="545"/>
    </row>
    <row r="6747" spans="1:12" s="86" customFormat="1">
      <c r="A6747" s="7" t="s">
        <v>3801</v>
      </c>
      <c r="B6747" s="1"/>
      <c r="C6747" s="2">
        <v>5</v>
      </c>
      <c r="D6747" s="353"/>
      <c r="E6747" s="353"/>
      <c r="F6747" s="353"/>
      <c r="G6747" s="353"/>
      <c r="H6747" s="3" t="s">
        <v>3806</v>
      </c>
      <c r="I6747" s="1" t="s">
        <v>5492</v>
      </c>
      <c r="J6747" s="44" t="s">
        <v>8033</v>
      </c>
      <c r="K6747" s="58">
        <v>2016</v>
      </c>
      <c r="L6747" s="545"/>
    </row>
    <row r="6748" spans="1:12" s="86" customFormat="1">
      <c r="A6748" s="7" t="s">
        <v>3801</v>
      </c>
      <c r="B6748" s="1"/>
      <c r="C6748" s="2">
        <v>6</v>
      </c>
      <c r="D6748" s="353"/>
      <c r="E6748" s="353"/>
      <c r="F6748" s="353"/>
      <c r="G6748" s="353"/>
      <c r="H6748" s="3" t="s">
        <v>3807</v>
      </c>
      <c r="I6748" s="1" t="s">
        <v>5492</v>
      </c>
      <c r="J6748" s="44" t="s">
        <v>8033</v>
      </c>
      <c r="K6748" s="58">
        <v>2016</v>
      </c>
      <c r="L6748" s="545"/>
    </row>
    <row r="6749" spans="1:12" s="86" customFormat="1">
      <c r="A6749" s="7" t="s">
        <v>3808</v>
      </c>
      <c r="C6749" s="2">
        <v>1</v>
      </c>
      <c r="D6749" s="353"/>
      <c r="E6749" s="353"/>
      <c r="F6749" s="353"/>
      <c r="G6749" s="353"/>
      <c r="H6749" s="3" t="s">
        <v>3811</v>
      </c>
      <c r="I6749" s="1" t="s">
        <v>5492</v>
      </c>
      <c r="J6749" s="44" t="s">
        <v>8033</v>
      </c>
      <c r="K6749" s="58">
        <v>2016</v>
      </c>
      <c r="L6749" s="545"/>
    </row>
    <row r="6750" spans="1:12" s="86" customFormat="1">
      <c r="A6750" s="7" t="s">
        <v>3808</v>
      </c>
      <c r="C6750" s="2">
        <v>2</v>
      </c>
      <c r="D6750" s="353"/>
      <c r="E6750" s="353"/>
      <c r="F6750" s="353"/>
      <c r="G6750" s="353"/>
      <c r="H6750" s="3" t="s">
        <v>3812</v>
      </c>
      <c r="I6750" s="1" t="s">
        <v>5492</v>
      </c>
      <c r="J6750" s="44" t="s">
        <v>8033</v>
      </c>
      <c r="K6750" s="58">
        <v>2016</v>
      </c>
      <c r="L6750" s="545"/>
    </row>
    <row r="6751" spans="1:12" s="86" customFormat="1">
      <c r="A6751" s="7" t="s">
        <v>3808</v>
      </c>
      <c r="C6751" s="2">
        <v>3</v>
      </c>
      <c r="D6751" s="353"/>
      <c r="E6751" s="353"/>
      <c r="F6751" s="353"/>
      <c r="G6751" s="353"/>
      <c r="H6751" s="3" t="s">
        <v>3779</v>
      </c>
      <c r="I6751" s="1" t="s">
        <v>5492</v>
      </c>
      <c r="J6751" s="44" t="s">
        <v>8033</v>
      </c>
      <c r="K6751" s="58">
        <v>2016</v>
      </c>
      <c r="L6751" s="545"/>
    </row>
    <row r="6752" spans="1:12" s="86" customFormat="1">
      <c r="A6752" s="7" t="s">
        <v>3813</v>
      </c>
      <c r="C6752" s="2">
        <v>1</v>
      </c>
      <c r="D6752" s="353"/>
      <c r="E6752" s="353"/>
      <c r="F6752" s="353"/>
      <c r="G6752" s="353"/>
      <c r="H6752" s="3" t="s">
        <v>3815</v>
      </c>
      <c r="I6752" s="1" t="s">
        <v>5536</v>
      </c>
      <c r="J6752" s="44" t="s">
        <v>8033</v>
      </c>
      <c r="K6752" s="58">
        <v>2016</v>
      </c>
      <c r="L6752" s="545"/>
    </row>
    <row r="6753" spans="1:12" s="86" customFormat="1">
      <c r="A6753" s="7" t="s">
        <v>3813</v>
      </c>
      <c r="C6753" s="2">
        <v>2</v>
      </c>
      <c r="D6753" s="353"/>
      <c r="E6753" s="353"/>
      <c r="F6753" s="353"/>
      <c r="G6753" s="353"/>
      <c r="H6753" s="3" t="s">
        <v>3816</v>
      </c>
      <c r="I6753" s="1" t="s">
        <v>5536</v>
      </c>
      <c r="J6753" s="44" t="s">
        <v>8033</v>
      </c>
      <c r="K6753" s="58">
        <v>2016</v>
      </c>
      <c r="L6753" s="545"/>
    </row>
    <row r="6754" spans="1:12" s="86" customFormat="1">
      <c r="A6754" s="7" t="s">
        <v>3813</v>
      </c>
      <c r="C6754" s="2">
        <v>3</v>
      </c>
      <c r="D6754" s="353"/>
      <c r="E6754" s="353"/>
      <c r="F6754" s="353"/>
      <c r="G6754" s="353"/>
      <c r="H6754" s="3" t="s">
        <v>3817</v>
      </c>
      <c r="I6754" s="1" t="s">
        <v>5536</v>
      </c>
      <c r="J6754" s="44" t="s">
        <v>8033</v>
      </c>
      <c r="K6754" s="58">
        <v>2016</v>
      </c>
      <c r="L6754" s="545"/>
    </row>
    <row r="6755" spans="1:12" s="86" customFormat="1">
      <c r="A6755" s="7" t="s">
        <v>3813</v>
      </c>
      <c r="C6755" s="2">
        <v>4</v>
      </c>
      <c r="D6755" s="353"/>
      <c r="E6755" s="353"/>
      <c r="F6755" s="353"/>
      <c r="G6755" s="353"/>
      <c r="H6755" s="3" t="s">
        <v>2855</v>
      </c>
      <c r="I6755" s="1" t="s">
        <v>5536</v>
      </c>
      <c r="J6755" s="44" t="s">
        <v>8033</v>
      </c>
      <c r="K6755" s="58">
        <v>2016</v>
      </c>
      <c r="L6755" s="545"/>
    </row>
    <row r="6756" spans="1:12" s="86" customFormat="1">
      <c r="A6756" s="7" t="s">
        <v>3869</v>
      </c>
      <c r="B6756" s="1"/>
      <c r="C6756" s="2">
        <v>1</v>
      </c>
      <c r="D6756" s="353"/>
      <c r="E6756" s="353"/>
      <c r="F6756" s="353"/>
      <c r="G6756" s="353"/>
      <c r="H6756" s="3" t="s">
        <v>1574</v>
      </c>
      <c r="I6756" s="1" t="s">
        <v>5492</v>
      </c>
      <c r="J6756" s="44" t="s">
        <v>8033</v>
      </c>
      <c r="K6756" s="58">
        <v>2016</v>
      </c>
      <c r="L6756" s="545"/>
    </row>
    <row r="6757" spans="1:12" s="86" customFormat="1">
      <c r="A6757" s="7" t="s">
        <v>3869</v>
      </c>
      <c r="B6757" s="1"/>
      <c r="C6757" s="2">
        <v>2</v>
      </c>
      <c r="D6757" s="353"/>
      <c r="E6757" s="353"/>
      <c r="F6757" s="353"/>
      <c r="G6757" s="353"/>
      <c r="H6757" s="3" t="s">
        <v>3872</v>
      </c>
      <c r="I6757" s="1" t="s">
        <v>5492</v>
      </c>
      <c r="J6757" s="44" t="s">
        <v>8033</v>
      </c>
      <c r="K6757" s="58">
        <v>2016</v>
      </c>
      <c r="L6757" s="545"/>
    </row>
    <row r="6758" spans="1:12" s="86" customFormat="1">
      <c r="A6758" s="1" t="s">
        <v>3873</v>
      </c>
      <c r="B6758" s="1"/>
      <c r="C6758" s="2">
        <v>1</v>
      </c>
      <c r="D6758" s="353"/>
      <c r="E6758" s="353"/>
      <c r="F6758" s="353"/>
      <c r="G6758" s="353"/>
      <c r="H6758" s="3" t="s">
        <v>5082</v>
      </c>
      <c r="I6758" s="1" t="s">
        <v>5717</v>
      </c>
      <c r="J6758" s="44" t="s">
        <v>8033</v>
      </c>
      <c r="K6758" s="58">
        <v>2016</v>
      </c>
      <c r="L6758" s="545"/>
    </row>
    <row r="6759" spans="1:12" s="86" customFormat="1">
      <c r="A6759" s="7" t="s">
        <v>3876</v>
      </c>
      <c r="B6759" s="1"/>
      <c r="C6759" s="2">
        <v>1</v>
      </c>
      <c r="D6759" s="353"/>
      <c r="E6759" s="353"/>
      <c r="F6759" s="353"/>
      <c r="G6759" s="353"/>
      <c r="H6759" s="3" t="s">
        <v>1962</v>
      </c>
      <c r="I6759" s="1" t="s">
        <v>5492</v>
      </c>
      <c r="J6759" s="44" t="s">
        <v>8033</v>
      </c>
      <c r="K6759" s="58">
        <v>2016</v>
      </c>
      <c r="L6759" s="545"/>
    </row>
    <row r="6760" spans="1:12" s="86" customFormat="1">
      <c r="A6760" s="7" t="s">
        <v>3934</v>
      </c>
      <c r="B6760" s="1"/>
      <c r="C6760" s="2">
        <v>1</v>
      </c>
      <c r="D6760" s="353"/>
      <c r="E6760" s="353"/>
      <c r="F6760" s="353"/>
      <c r="G6760" s="353"/>
      <c r="H6760" s="3" t="s">
        <v>3811</v>
      </c>
      <c r="I6760" s="1" t="s">
        <v>5492</v>
      </c>
      <c r="J6760" s="44" t="s">
        <v>8033</v>
      </c>
      <c r="K6760" s="58">
        <v>2016</v>
      </c>
      <c r="L6760" s="545"/>
    </row>
    <row r="6761" spans="1:12" s="86" customFormat="1">
      <c r="A6761" s="7" t="s">
        <v>3934</v>
      </c>
      <c r="B6761" s="1"/>
      <c r="C6761" s="2">
        <v>2</v>
      </c>
      <c r="D6761" s="353"/>
      <c r="E6761" s="353"/>
      <c r="F6761" s="353"/>
      <c r="G6761" s="353"/>
      <c r="H6761" s="3" t="s">
        <v>3937</v>
      </c>
      <c r="I6761" s="1" t="s">
        <v>5492</v>
      </c>
      <c r="J6761" s="44" t="s">
        <v>8033</v>
      </c>
      <c r="K6761" s="58">
        <v>2016</v>
      </c>
      <c r="L6761" s="545"/>
    </row>
    <row r="6762" spans="1:12" s="86" customFormat="1">
      <c r="A6762" s="7" t="s">
        <v>3934</v>
      </c>
      <c r="B6762" s="1"/>
      <c r="C6762" s="2">
        <v>3</v>
      </c>
      <c r="D6762" s="353"/>
      <c r="E6762" s="353"/>
      <c r="F6762" s="353"/>
      <c r="G6762" s="353"/>
      <c r="H6762" s="3" t="s">
        <v>3938</v>
      </c>
      <c r="I6762" s="1" t="s">
        <v>5492</v>
      </c>
      <c r="J6762" s="44" t="s">
        <v>8033</v>
      </c>
      <c r="K6762" s="58">
        <v>2016</v>
      </c>
      <c r="L6762" s="545"/>
    </row>
    <row r="6763" spans="1:12" s="86" customFormat="1">
      <c r="A6763" s="7" t="s">
        <v>3502</v>
      </c>
      <c r="C6763" s="2">
        <v>1</v>
      </c>
      <c r="D6763" s="353"/>
      <c r="E6763" s="353"/>
      <c r="F6763" s="353"/>
      <c r="G6763" s="353"/>
      <c r="H6763" s="3" t="s">
        <v>3505</v>
      </c>
      <c r="I6763" s="1" t="s">
        <v>5481</v>
      </c>
      <c r="J6763" s="44" t="s">
        <v>8033</v>
      </c>
      <c r="K6763" s="58">
        <v>2016</v>
      </c>
      <c r="L6763" s="545"/>
    </row>
    <row r="6764" spans="1:12" s="86" customFormat="1">
      <c r="A6764" s="7" t="s">
        <v>3502</v>
      </c>
      <c r="C6764" s="2">
        <v>2</v>
      </c>
      <c r="D6764" s="353"/>
      <c r="E6764" s="353"/>
      <c r="F6764" s="353"/>
      <c r="G6764" s="353"/>
      <c r="H6764" s="3" t="s">
        <v>3505</v>
      </c>
      <c r="I6764" s="1" t="s">
        <v>5481</v>
      </c>
      <c r="J6764" s="44" t="s">
        <v>8033</v>
      </c>
      <c r="K6764" s="58">
        <v>2016</v>
      </c>
      <c r="L6764" s="545"/>
    </row>
    <row r="6765" spans="1:12" s="86" customFormat="1">
      <c r="A6765" s="7" t="s">
        <v>3502</v>
      </c>
      <c r="C6765" s="2">
        <v>3</v>
      </c>
      <c r="D6765" s="353"/>
      <c r="E6765" s="353"/>
      <c r="F6765" s="353"/>
      <c r="G6765" s="353"/>
      <c r="H6765" s="3" t="s">
        <v>3505</v>
      </c>
      <c r="I6765" s="1" t="s">
        <v>5481</v>
      </c>
      <c r="J6765" s="44" t="s">
        <v>8033</v>
      </c>
      <c r="K6765" s="58">
        <v>2016</v>
      </c>
      <c r="L6765" s="545"/>
    </row>
    <row r="6766" spans="1:12" s="86" customFormat="1">
      <c r="A6766" s="7" t="s">
        <v>3502</v>
      </c>
      <c r="C6766" s="2">
        <v>4</v>
      </c>
      <c r="D6766" s="353"/>
      <c r="E6766" s="353"/>
      <c r="F6766" s="353"/>
      <c r="G6766" s="353"/>
      <c r="H6766" s="3" t="s">
        <v>3506</v>
      </c>
      <c r="I6766" s="1" t="s">
        <v>5481</v>
      </c>
      <c r="J6766" s="44" t="s">
        <v>8033</v>
      </c>
      <c r="K6766" s="58">
        <v>2016</v>
      </c>
      <c r="L6766" s="545"/>
    </row>
    <row r="6767" spans="1:12" s="86" customFormat="1">
      <c r="A6767" s="7" t="s">
        <v>3502</v>
      </c>
      <c r="C6767" s="2">
        <v>5</v>
      </c>
      <c r="D6767" s="353"/>
      <c r="E6767" s="353"/>
      <c r="F6767" s="353"/>
      <c r="G6767" s="353"/>
      <c r="H6767" s="3" t="s">
        <v>3506</v>
      </c>
      <c r="I6767" s="1" t="s">
        <v>5481</v>
      </c>
      <c r="J6767" s="44" t="s">
        <v>8033</v>
      </c>
      <c r="K6767" s="58">
        <v>2016</v>
      </c>
      <c r="L6767" s="545"/>
    </row>
    <row r="6768" spans="1:12" s="86" customFormat="1">
      <c r="A6768" s="7" t="s">
        <v>3502</v>
      </c>
      <c r="C6768" s="2">
        <v>6</v>
      </c>
      <c r="D6768" s="353"/>
      <c r="E6768" s="353"/>
      <c r="F6768" s="353"/>
      <c r="G6768" s="353"/>
      <c r="H6768" s="3" t="s">
        <v>3506</v>
      </c>
      <c r="I6768" s="1" t="s">
        <v>5481</v>
      </c>
      <c r="J6768" s="44" t="s">
        <v>8033</v>
      </c>
      <c r="K6768" s="58">
        <v>2016</v>
      </c>
      <c r="L6768" s="545"/>
    </row>
    <row r="6769" spans="1:12" s="86" customFormat="1">
      <c r="A6769" s="7" t="s">
        <v>3502</v>
      </c>
      <c r="C6769" s="2">
        <v>7</v>
      </c>
      <c r="D6769" s="353"/>
      <c r="E6769" s="353"/>
      <c r="F6769" s="353"/>
      <c r="G6769" s="353"/>
      <c r="H6769" s="3" t="s">
        <v>3506</v>
      </c>
      <c r="I6769" s="1" t="s">
        <v>5481</v>
      </c>
      <c r="J6769" s="44" t="s">
        <v>8033</v>
      </c>
      <c r="K6769" s="58">
        <v>2016</v>
      </c>
      <c r="L6769" s="545"/>
    </row>
    <row r="6770" spans="1:12" s="86" customFormat="1">
      <c r="A6770" s="14" t="s">
        <v>3543</v>
      </c>
      <c r="C6770" s="12">
        <v>1</v>
      </c>
      <c r="D6770" s="397"/>
      <c r="E6770" s="397"/>
      <c r="F6770" s="397"/>
      <c r="G6770" s="397"/>
      <c r="H6770" s="16" t="s">
        <v>3545</v>
      </c>
      <c r="I6770" s="14" t="s">
        <v>5488</v>
      </c>
      <c r="J6770" s="44" t="s">
        <v>8033</v>
      </c>
      <c r="K6770" s="58">
        <v>2016</v>
      </c>
      <c r="L6770" s="545"/>
    </row>
    <row r="6771" spans="1:12" s="86" customFormat="1">
      <c r="A6771" s="7" t="s">
        <v>3546</v>
      </c>
      <c r="C6771" s="2">
        <v>1</v>
      </c>
      <c r="D6771" s="353"/>
      <c r="E6771" s="353"/>
      <c r="F6771" s="353"/>
      <c r="G6771" s="353"/>
      <c r="H6771" s="3" t="s">
        <v>316</v>
      </c>
      <c r="I6771" s="1" t="s">
        <v>5487</v>
      </c>
      <c r="J6771" s="44" t="s">
        <v>8033</v>
      </c>
      <c r="K6771" s="58">
        <v>2016</v>
      </c>
      <c r="L6771" s="545"/>
    </row>
    <row r="6772" spans="1:12" s="86" customFormat="1">
      <c r="A6772" s="7" t="s">
        <v>3546</v>
      </c>
      <c r="C6772" s="2">
        <v>2</v>
      </c>
      <c r="D6772" s="353"/>
      <c r="E6772" s="353"/>
      <c r="F6772" s="353"/>
      <c r="G6772" s="353"/>
      <c r="H6772" s="3" t="s">
        <v>1530</v>
      </c>
      <c r="I6772" s="1" t="s">
        <v>5487</v>
      </c>
      <c r="J6772" s="44" t="s">
        <v>8033</v>
      </c>
      <c r="K6772" s="58">
        <v>2016</v>
      </c>
      <c r="L6772" s="545"/>
    </row>
    <row r="6773" spans="1:12" s="86" customFormat="1">
      <c r="A6773" s="7" t="s">
        <v>3546</v>
      </c>
      <c r="C6773" s="2">
        <v>3</v>
      </c>
      <c r="D6773" s="353"/>
      <c r="E6773" s="353"/>
      <c r="F6773" s="353"/>
      <c r="G6773" s="353"/>
      <c r="H6773" s="3" t="s">
        <v>3421</v>
      </c>
      <c r="I6773" s="1" t="s">
        <v>5487</v>
      </c>
      <c r="J6773" s="44" t="s">
        <v>8033</v>
      </c>
      <c r="K6773" s="58">
        <v>2016</v>
      </c>
      <c r="L6773" s="545"/>
    </row>
    <row r="6774" spans="1:12" s="86" customFormat="1">
      <c r="A6774" s="7" t="s">
        <v>3546</v>
      </c>
      <c r="C6774" s="2">
        <v>4</v>
      </c>
      <c r="D6774" s="353"/>
      <c r="E6774" s="353"/>
      <c r="F6774" s="353"/>
      <c r="G6774" s="353"/>
      <c r="H6774" s="3" t="s">
        <v>3549</v>
      </c>
      <c r="I6774" s="1" t="s">
        <v>5487</v>
      </c>
      <c r="J6774" s="44" t="s">
        <v>8033</v>
      </c>
      <c r="K6774" s="58">
        <v>2016</v>
      </c>
      <c r="L6774" s="545"/>
    </row>
    <row r="6775" spans="1:12" s="86" customFormat="1">
      <c r="A6775" s="7" t="s">
        <v>3546</v>
      </c>
      <c r="C6775" s="2">
        <v>5</v>
      </c>
      <c r="D6775" s="353"/>
      <c r="E6775" s="353"/>
      <c r="F6775" s="353"/>
      <c r="G6775" s="353"/>
      <c r="H6775" s="3" t="s">
        <v>1603</v>
      </c>
      <c r="I6775" s="1" t="s">
        <v>5487</v>
      </c>
      <c r="J6775" s="44" t="s">
        <v>8033</v>
      </c>
      <c r="K6775" s="58">
        <v>2016</v>
      </c>
      <c r="L6775" s="545"/>
    </row>
    <row r="6776" spans="1:12" s="86" customFormat="1">
      <c r="A6776" s="7" t="s">
        <v>3550</v>
      </c>
      <c r="C6776" s="2">
        <v>1</v>
      </c>
      <c r="D6776" s="353"/>
      <c r="E6776" s="353"/>
      <c r="F6776" s="353"/>
      <c r="G6776" s="353"/>
      <c r="H6776" s="3" t="s">
        <v>2040</v>
      </c>
      <c r="I6776" s="1" t="s">
        <v>5487</v>
      </c>
      <c r="J6776" s="44" t="s">
        <v>8033</v>
      </c>
      <c r="K6776" s="58">
        <v>2016</v>
      </c>
      <c r="L6776" s="545"/>
    </row>
    <row r="6777" spans="1:12" s="86" customFormat="1">
      <c r="A6777" s="1" t="s">
        <v>3444</v>
      </c>
      <c r="C6777" s="2">
        <v>1</v>
      </c>
      <c r="D6777" s="353"/>
      <c r="E6777" s="353"/>
      <c r="F6777" s="353"/>
      <c r="G6777" s="353"/>
      <c r="H6777" s="3" t="s">
        <v>3446</v>
      </c>
      <c r="I6777" s="1" t="s">
        <v>5602</v>
      </c>
      <c r="J6777" s="44" t="s">
        <v>8033</v>
      </c>
      <c r="K6777" s="58">
        <v>2016</v>
      </c>
      <c r="L6777" s="545"/>
    </row>
    <row r="6778" spans="1:12" s="86" customFormat="1">
      <c r="A6778" s="1" t="s">
        <v>5567</v>
      </c>
      <c r="C6778" s="2">
        <v>1</v>
      </c>
      <c r="D6778" s="353"/>
      <c r="E6778" s="353"/>
      <c r="F6778" s="353"/>
      <c r="G6778" s="353"/>
      <c r="H6778" s="3" t="s">
        <v>3971</v>
      </c>
      <c r="I6778" s="1" t="s">
        <v>5718</v>
      </c>
      <c r="J6778" s="44" t="s">
        <v>8033</v>
      </c>
      <c r="K6778" s="58">
        <v>2016</v>
      </c>
      <c r="L6778" s="545"/>
    </row>
    <row r="6779" spans="1:12" s="86" customFormat="1">
      <c r="A6779" s="1" t="s">
        <v>5567</v>
      </c>
      <c r="C6779" s="2">
        <v>2</v>
      </c>
      <c r="D6779" s="353"/>
      <c r="E6779" s="353"/>
      <c r="F6779" s="353"/>
      <c r="G6779" s="353"/>
      <c r="H6779" s="3" t="s">
        <v>3595</v>
      </c>
      <c r="I6779" s="1" t="s">
        <v>5718</v>
      </c>
      <c r="J6779" s="44" t="s">
        <v>8033</v>
      </c>
      <c r="K6779" s="58">
        <v>2016</v>
      </c>
      <c r="L6779" s="545"/>
    </row>
    <row r="6780" spans="1:12" s="86" customFormat="1">
      <c r="A6780" s="1" t="s">
        <v>5567</v>
      </c>
      <c r="C6780" s="2">
        <v>3</v>
      </c>
      <c r="D6780" s="353"/>
      <c r="E6780" s="353"/>
      <c r="F6780" s="353"/>
      <c r="G6780" s="353"/>
      <c r="H6780" s="3" t="s">
        <v>3972</v>
      </c>
      <c r="I6780" s="1" t="s">
        <v>5718</v>
      </c>
      <c r="J6780" s="44" t="s">
        <v>8033</v>
      </c>
      <c r="K6780" s="58">
        <v>2016</v>
      </c>
      <c r="L6780" s="545"/>
    </row>
    <row r="6781" spans="1:12" s="86" customFormat="1">
      <c r="A6781" s="1" t="s">
        <v>5567</v>
      </c>
      <c r="C6781" s="2">
        <v>4</v>
      </c>
      <c r="D6781" s="353"/>
      <c r="E6781" s="353"/>
      <c r="F6781" s="353"/>
      <c r="G6781" s="353"/>
      <c r="H6781" s="3" t="s">
        <v>3973</v>
      </c>
      <c r="I6781" s="1" t="s">
        <v>5718</v>
      </c>
      <c r="J6781" s="44" t="s">
        <v>8033</v>
      </c>
      <c r="K6781" s="58">
        <v>2016</v>
      </c>
      <c r="L6781" s="545"/>
    </row>
    <row r="6782" spans="1:12" s="86" customFormat="1">
      <c r="A6782" s="1" t="s">
        <v>5567</v>
      </c>
      <c r="C6782" s="2">
        <v>5</v>
      </c>
      <c r="D6782" s="353"/>
      <c r="E6782" s="353"/>
      <c r="F6782" s="353"/>
      <c r="G6782" s="353"/>
      <c r="H6782" s="3" t="s">
        <v>3974</v>
      </c>
      <c r="I6782" s="1" t="s">
        <v>5718</v>
      </c>
      <c r="J6782" s="44" t="s">
        <v>8033</v>
      </c>
      <c r="K6782" s="58">
        <v>2016</v>
      </c>
      <c r="L6782" s="545"/>
    </row>
    <row r="6783" spans="1:12" s="86" customFormat="1">
      <c r="A6783" s="1" t="s">
        <v>5567</v>
      </c>
      <c r="C6783" s="2">
        <v>6</v>
      </c>
      <c r="D6783" s="353"/>
      <c r="E6783" s="353"/>
      <c r="F6783" s="353"/>
      <c r="G6783" s="353"/>
      <c r="H6783" s="3" t="s">
        <v>3975</v>
      </c>
      <c r="I6783" s="1" t="s">
        <v>5718</v>
      </c>
      <c r="J6783" s="44" t="s">
        <v>8033</v>
      </c>
      <c r="K6783" s="58">
        <v>2016</v>
      </c>
      <c r="L6783" s="545"/>
    </row>
    <row r="6784" spans="1:12" s="139" customFormat="1">
      <c r="A6784" s="137" t="s">
        <v>3978</v>
      </c>
      <c r="B6784" s="137"/>
      <c r="C6784" s="138">
        <v>1</v>
      </c>
      <c r="D6784" s="1209"/>
      <c r="E6784" s="1209"/>
      <c r="F6784" s="1209"/>
      <c r="G6784" s="1209"/>
      <c r="H6784" s="126" t="s">
        <v>5085</v>
      </c>
      <c r="I6784" s="137" t="s">
        <v>5719</v>
      </c>
      <c r="J6784" s="44" t="s">
        <v>8033</v>
      </c>
      <c r="K6784" s="58">
        <v>2016</v>
      </c>
      <c r="L6784" s="551"/>
    </row>
    <row r="6785" spans="1:12" s="139" customFormat="1">
      <c r="A6785" s="137" t="s">
        <v>4253</v>
      </c>
      <c r="B6785" s="137"/>
      <c r="C6785" s="138">
        <v>1</v>
      </c>
      <c r="D6785" s="1209"/>
      <c r="E6785" s="1209"/>
      <c r="F6785" s="1209"/>
      <c r="G6785" s="1209"/>
      <c r="H6785" s="126" t="s">
        <v>5085</v>
      </c>
      <c r="I6785" s="137" t="s">
        <v>5721</v>
      </c>
      <c r="J6785" s="44" t="s">
        <v>8033</v>
      </c>
      <c r="K6785" s="58">
        <v>2016</v>
      </c>
      <c r="L6785" s="551"/>
    </row>
    <row r="6786" spans="1:12" s="90" customFormat="1">
      <c r="A6786" s="87" t="s">
        <v>3981</v>
      </c>
      <c r="B6786" s="87"/>
      <c r="C6786" s="89">
        <v>1</v>
      </c>
      <c r="D6786" s="1209"/>
      <c r="E6786" s="1209"/>
      <c r="F6786" s="1209"/>
      <c r="G6786" s="1209"/>
      <c r="H6786" s="101" t="s">
        <v>5086</v>
      </c>
      <c r="I6786" s="1" t="s">
        <v>5607</v>
      </c>
      <c r="J6786" s="44" t="s">
        <v>8033</v>
      </c>
      <c r="K6786" s="58">
        <v>2016</v>
      </c>
      <c r="L6786" s="550"/>
    </row>
    <row r="6787" spans="1:12">
      <c r="A6787" s="87" t="s">
        <v>4029</v>
      </c>
      <c r="C6787" s="2">
        <v>1</v>
      </c>
      <c r="D6787" s="353"/>
      <c r="E6787" s="353"/>
      <c r="F6787" s="353"/>
      <c r="G6787" s="353"/>
      <c r="H6787" s="3" t="s">
        <v>5216</v>
      </c>
      <c r="I6787" s="1" t="s">
        <v>4189</v>
      </c>
      <c r="J6787" s="44" t="s">
        <v>8033</v>
      </c>
      <c r="K6787" s="58">
        <v>2016</v>
      </c>
    </row>
    <row r="6788" spans="1:12">
      <c r="A6788" s="87" t="s">
        <v>4032</v>
      </c>
      <c r="C6788" s="2">
        <v>1</v>
      </c>
      <c r="D6788" s="353"/>
      <c r="E6788" s="353"/>
      <c r="F6788" s="353"/>
      <c r="G6788" s="353"/>
      <c r="H6788" s="3" t="s">
        <v>5217</v>
      </c>
      <c r="I6788" s="1" t="s">
        <v>4192</v>
      </c>
      <c r="J6788" s="44" t="s">
        <v>8033</v>
      </c>
      <c r="K6788" s="58">
        <v>2016</v>
      </c>
    </row>
    <row r="6789" spans="1:12" s="86" customFormat="1">
      <c r="A6789" s="1" t="s">
        <v>4006</v>
      </c>
      <c r="C6789" s="2">
        <v>1</v>
      </c>
      <c r="D6789" s="353"/>
      <c r="E6789" s="353"/>
      <c r="F6789" s="353"/>
      <c r="G6789" s="353"/>
      <c r="H6789" s="3" t="s">
        <v>4009</v>
      </c>
      <c r="I6789" s="1" t="s">
        <v>4179</v>
      </c>
      <c r="J6789" s="44" t="s">
        <v>8033</v>
      </c>
      <c r="K6789" s="58">
        <v>2016</v>
      </c>
      <c r="L6789" s="545"/>
    </row>
    <row r="6790" spans="1:12" s="86" customFormat="1">
      <c r="A6790" s="1" t="s">
        <v>4010</v>
      </c>
      <c r="C6790" s="2">
        <v>1</v>
      </c>
      <c r="D6790" s="353"/>
      <c r="E6790" s="353"/>
      <c r="F6790" s="353"/>
      <c r="G6790" s="353"/>
      <c r="H6790" s="3" t="s">
        <v>4009</v>
      </c>
      <c r="I6790" s="1" t="s">
        <v>4179</v>
      </c>
      <c r="J6790" s="44" t="s">
        <v>8033</v>
      </c>
      <c r="K6790" s="58">
        <v>2016</v>
      </c>
      <c r="L6790" s="545"/>
    </row>
    <row r="6791" spans="1:12" s="86" customFormat="1">
      <c r="A6791" s="1" t="s">
        <v>4010</v>
      </c>
      <c r="C6791" s="12">
        <v>2</v>
      </c>
      <c r="D6791" s="397"/>
      <c r="E6791" s="397"/>
      <c r="F6791" s="397"/>
      <c r="G6791" s="397"/>
      <c r="H6791" s="13" t="s">
        <v>3528</v>
      </c>
      <c r="I6791" s="1" t="s">
        <v>4179</v>
      </c>
      <c r="J6791" s="44" t="s">
        <v>8033</v>
      </c>
      <c r="K6791" s="58">
        <v>2016</v>
      </c>
      <c r="L6791" s="545"/>
    </row>
    <row r="6792" spans="1:12" s="86" customFormat="1">
      <c r="A6792" s="1" t="s">
        <v>4013</v>
      </c>
      <c r="C6792" s="2">
        <v>1</v>
      </c>
      <c r="D6792" s="353"/>
      <c r="E6792" s="353"/>
      <c r="F6792" s="353"/>
      <c r="G6792" s="353"/>
      <c r="H6792" s="3" t="s">
        <v>4009</v>
      </c>
      <c r="I6792" s="1" t="s">
        <v>4180</v>
      </c>
      <c r="J6792" s="44" t="s">
        <v>8033</v>
      </c>
      <c r="K6792" s="58">
        <v>2016</v>
      </c>
      <c r="L6792" s="545"/>
    </row>
    <row r="6793" spans="1:12" s="86" customFormat="1">
      <c r="A6793" s="1" t="s">
        <v>4013</v>
      </c>
      <c r="C6793" s="12">
        <v>2</v>
      </c>
      <c r="D6793" s="397"/>
      <c r="E6793" s="397"/>
      <c r="F6793" s="397"/>
      <c r="G6793" s="397"/>
      <c r="H6793" s="13" t="s">
        <v>3528</v>
      </c>
      <c r="I6793" s="1" t="s">
        <v>4180</v>
      </c>
      <c r="J6793" s="44" t="s">
        <v>8033</v>
      </c>
      <c r="K6793" s="58">
        <v>2016</v>
      </c>
      <c r="L6793" s="545"/>
    </row>
    <row r="6794" spans="1:12" s="90" customFormat="1">
      <c r="A6794" s="87" t="s">
        <v>3986</v>
      </c>
      <c r="B6794" s="87"/>
      <c r="C6794" s="89">
        <v>1</v>
      </c>
      <c r="D6794" s="1209"/>
      <c r="E6794" s="1209"/>
      <c r="F6794" s="1209"/>
      <c r="G6794" s="1209"/>
      <c r="H6794" s="101" t="s">
        <v>5087</v>
      </c>
      <c r="I6794" s="1" t="s">
        <v>5610</v>
      </c>
      <c r="J6794" s="44" t="s">
        <v>8033</v>
      </c>
      <c r="K6794" s="58">
        <v>2016</v>
      </c>
      <c r="L6794" s="550"/>
    </row>
    <row r="6795" spans="1:12" s="90" customFormat="1">
      <c r="A6795" s="88" t="s">
        <v>3989</v>
      </c>
      <c r="B6795" s="87"/>
      <c r="C6795" s="89">
        <v>1</v>
      </c>
      <c r="D6795" s="1209"/>
      <c r="E6795" s="1209"/>
      <c r="F6795" s="1209"/>
      <c r="G6795" s="1209"/>
      <c r="H6795" s="101" t="s">
        <v>3581</v>
      </c>
      <c r="I6795" s="1" t="s">
        <v>5611</v>
      </c>
      <c r="J6795" s="44" t="s">
        <v>8033</v>
      </c>
      <c r="K6795" s="58">
        <v>2016</v>
      </c>
      <c r="L6795" s="550"/>
    </row>
    <row r="6796" spans="1:12" s="90" customFormat="1">
      <c r="A6796" s="88" t="s">
        <v>3992</v>
      </c>
      <c r="B6796" s="87"/>
      <c r="C6796" s="89">
        <v>1</v>
      </c>
      <c r="D6796" s="1209"/>
      <c r="E6796" s="1209"/>
      <c r="F6796" s="1209"/>
      <c r="G6796" s="1209"/>
      <c r="H6796" s="101" t="s">
        <v>3295</v>
      </c>
      <c r="I6796" s="1" t="s">
        <v>5612</v>
      </c>
      <c r="J6796" s="44" t="s">
        <v>8033</v>
      </c>
      <c r="K6796" s="58">
        <v>2016</v>
      </c>
      <c r="L6796" s="550"/>
    </row>
    <row r="6797" spans="1:12" s="90" customFormat="1">
      <c r="A6797" s="87" t="s">
        <v>3995</v>
      </c>
      <c r="B6797" s="87"/>
      <c r="C6797" s="89">
        <v>1</v>
      </c>
      <c r="D6797" s="1209"/>
      <c r="E6797" s="1209"/>
      <c r="F6797" s="1209"/>
      <c r="G6797" s="1209"/>
      <c r="H6797" s="101" t="s">
        <v>5088</v>
      </c>
      <c r="I6797" s="1" t="s">
        <v>5613</v>
      </c>
      <c r="J6797" s="44" t="s">
        <v>8033</v>
      </c>
      <c r="K6797" s="58">
        <v>2016</v>
      </c>
      <c r="L6797" s="550"/>
    </row>
    <row r="6798" spans="1:12" s="90" customFormat="1">
      <c r="A6798" s="87" t="s">
        <v>3995</v>
      </c>
      <c r="B6798" s="87"/>
      <c r="C6798" s="89">
        <v>2</v>
      </c>
      <c r="D6798" s="1209"/>
      <c r="E6798" s="1209"/>
      <c r="F6798" s="1209"/>
      <c r="G6798" s="1209"/>
      <c r="H6798" s="101" t="s">
        <v>5089</v>
      </c>
      <c r="I6798" s="1" t="s">
        <v>5614</v>
      </c>
      <c r="J6798" s="44" t="s">
        <v>8033</v>
      </c>
      <c r="K6798" s="58">
        <v>2016</v>
      </c>
      <c r="L6798" s="550"/>
    </row>
    <row r="6799" spans="1:12" s="90" customFormat="1">
      <c r="A6799" s="87" t="s">
        <v>3999</v>
      </c>
      <c r="B6799" s="87"/>
      <c r="C6799" s="89">
        <v>1</v>
      </c>
      <c r="D6799" s="1209"/>
      <c r="E6799" s="1209"/>
      <c r="F6799" s="1209"/>
      <c r="G6799" s="1209"/>
      <c r="H6799" s="101" t="s">
        <v>5087</v>
      </c>
      <c r="I6799" s="1" t="s">
        <v>4176</v>
      </c>
      <c r="J6799" s="44" t="s">
        <v>8033</v>
      </c>
      <c r="K6799" s="58">
        <v>2016</v>
      </c>
      <c r="L6799" s="550"/>
    </row>
    <row r="6800" spans="1:12" s="90" customFormat="1">
      <c r="A6800" s="87" t="s">
        <v>3999</v>
      </c>
      <c r="B6800" s="87"/>
      <c r="C6800" s="89">
        <v>2</v>
      </c>
      <c r="D6800" s="1209"/>
      <c r="E6800" s="1209"/>
      <c r="F6800" s="1209"/>
      <c r="G6800" s="1209"/>
      <c r="H6800" s="101" t="s">
        <v>5089</v>
      </c>
      <c r="I6800" s="1" t="s">
        <v>5614</v>
      </c>
      <c r="J6800" s="44" t="s">
        <v>8033</v>
      </c>
      <c r="K6800" s="58">
        <v>2016</v>
      </c>
      <c r="L6800" s="550"/>
    </row>
    <row r="6801" spans="1:12" s="90" customFormat="1">
      <c r="A6801" s="87" t="s">
        <v>4001</v>
      </c>
      <c r="B6801" s="87"/>
      <c r="C6801" s="89">
        <v>1</v>
      </c>
      <c r="D6801" s="1209"/>
      <c r="E6801" s="1209"/>
      <c r="F6801" s="1209"/>
      <c r="G6801" s="1209"/>
      <c r="H6801" s="101" t="s">
        <v>5087</v>
      </c>
      <c r="I6801" s="1" t="s">
        <v>4177</v>
      </c>
      <c r="J6801" s="44" t="s">
        <v>8033</v>
      </c>
      <c r="K6801" s="58">
        <v>2016</v>
      </c>
      <c r="L6801" s="550"/>
    </row>
    <row r="6802" spans="1:12" s="90" customFormat="1">
      <c r="A6802" s="87" t="s">
        <v>4004</v>
      </c>
      <c r="B6802" s="87"/>
      <c r="C6802" s="89">
        <v>1</v>
      </c>
      <c r="D6802" s="1209"/>
      <c r="E6802" s="1209"/>
      <c r="F6802" s="1209"/>
      <c r="G6802" s="1209"/>
      <c r="H6802" s="101" t="s">
        <v>3988</v>
      </c>
      <c r="I6802" s="1" t="s">
        <v>4176</v>
      </c>
      <c r="J6802" s="44" t="s">
        <v>8033</v>
      </c>
      <c r="K6802" s="58">
        <v>2016</v>
      </c>
      <c r="L6802" s="550"/>
    </row>
    <row r="6803" spans="1:12" s="86" customFormat="1">
      <c r="A6803" s="1" t="s">
        <v>4019</v>
      </c>
      <c r="B6803" s="1"/>
      <c r="C6803" s="2">
        <v>1</v>
      </c>
      <c r="D6803" s="353"/>
      <c r="E6803" s="353"/>
      <c r="F6803" s="353"/>
      <c r="G6803" s="353"/>
      <c r="H6803" s="19" t="s">
        <v>2190</v>
      </c>
      <c r="I6803" s="1" t="s">
        <v>4181</v>
      </c>
      <c r="J6803" s="44" t="s">
        <v>8033</v>
      </c>
      <c r="K6803" s="58">
        <v>2016</v>
      </c>
      <c r="L6803" s="545"/>
    </row>
    <row r="6804" spans="1:12" s="86" customFormat="1">
      <c r="A6804" s="1" t="s">
        <v>4019</v>
      </c>
      <c r="B6804" s="1"/>
      <c r="C6804" s="2">
        <v>2</v>
      </c>
      <c r="D6804" s="353"/>
      <c r="E6804" s="353"/>
      <c r="F6804" s="353"/>
      <c r="G6804" s="353"/>
      <c r="H6804" s="19" t="s">
        <v>5090</v>
      </c>
      <c r="I6804" s="1" t="s">
        <v>4182</v>
      </c>
      <c r="J6804" s="44" t="s">
        <v>8033</v>
      </c>
      <c r="K6804" s="58">
        <v>2016</v>
      </c>
      <c r="L6804" s="545"/>
    </row>
    <row r="6805" spans="1:12" s="86" customFormat="1">
      <c r="A6805" s="1" t="s">
        <v>4019</v>
      </c>
      <c r="C6805" s="2">
        <v>3</v>
      </c>
      <c r="D6805" s="353"/>
      <c r="E6805" s="353"/>
      <c r="F6805" s="353"/>
      <c r="G6805" s="353"/>
      <c r="H6805" s="3" t="s">
        <v>4018</v>
      </c>
      <c r="I6805" s="1" t="s">
        <v>4183</v>
      </c>
      <c r="J6805" s="44" t="s">
        <v>8033</v>
      </c>
      <c r="K6805" s="58">
        <v>2016</v>
      </c>
      <c r="L6805" s="545"/>
    </row>
    <row r="6806" spans="1:12" s="86" customFormat="1">
      <c r="A6806" s="7" t="s">
        <v>4020</v>
      </c>
      <c r="C6806" s="2">
        <v>1</v>
      </c>
      <c r="D6806" s="353"/>
      <c r="E6806" s="353"/>
      <c r="F6806" s="353"/>
      <c r="G6806" s="353"/>
      <c r="H6806" s="3" t="s">
        <v>146</v>
      </c>
      <c r="I6806" s="1" t="s">
        <v>4187</v>
      </c>
      <c r="J6806" s="44" t="s">
        <v>8033</v>
      </c>
      <c r="K6806" s="58">
        <v>2016</v>
      </c>
      <c r="L6806" s="545"/>
    </row>
    <row r="6807" spans="1:12" s="86" customFormat="1">
      <c r="A6807" s="7" t="s">
        <v>4020</v>
      </c>
      <c r="C6807" s="2">
        <v>2</v>
      </c>
      <c r="D6807" s="353"/>
      <c r="E6807" s="353"/>
      <c r="F6807" s="353"/>
      <c r="G6807" s="353"/>
      <c r="H6807" s="3" t="s">
        <v>68</v>
      </c>
      <c r="I6807" s="1" t="s">
        <v>4187</v>
      </c>
      <c r="J6807" s="44" t="s">
        <v>8033</v>
      </c>
      <c r="K6807" s="58">
        <v>2016</v>
      </c>
      <c r="L6807" s="545"/>
    </row>
    <row r="6808" spans="1:12" s="86" customFormat="1">
      <c r="A6808" s="7" t="s">
        <v>4020</v>
      </c>
      <c r="C6808" s="2">
        <v>3</v>
      </c>
      <c r="D6808" s="353"/>
      <c r="E6808" s="353"/>
      <c r="F6808" s="353"/>
      <c r="G6808" s="353"/>
      <c r="H6808" s="3" t="s">
        <v>2641</v>
      </c>
      <c r="I6808" s="1" t="s">
        <v>4187</v>
      </c>
      <c r="J6808" s="44" t="s">
        <v>8033</v>
      </c>
      <c r="K6808" s="58">
        <v>2016</v>
      </c>
      <c r="L6808" s="545"/>
    </row>
    <row r="6809" spans="1:12" s="86" customFormat="1">
      <c r="A6809" s="7" t="s">
        <v>4020</v>
      </c>
      <c r="C6809" s="2">
        <v>4</v>
      </c>
      <c r="D6809" s="353"/>
      <c r="E6809" s="353"/>
      <c r="F6809" s="353"/>
      <c r="G6809" s="353"/>
      <c r="H6809" s="3" t="s">
        <v>905</v>
      </c>
      <c r="I6809" s="1" t="s">
        <v>4187</v>
      </c>
      <c r="J6809" s="44" t="s">
        <v>8033</v>
      </c>
      <c r="K6809" s="58">
        <v>2016</v>
      </c>
      <c r="L6809" s="545"/>
    </row>
    <row r="6810" spans="1:12" s="86" customFormat="1">
      <c r="A6810" s="7" t="s">
        <v>4020</v>
      </c>
      <c r="C6810" s="2">
        <v>5</v>
      </c>
      <c r="D6810" s="353"/>
      <c r="E6810" s="353"/>
      <c r="F6810" s="353"/>
      <c r="G6810" s="353"/>
      <c r="H6810" s="3" t="s">
        <v>4024</v>
      </c>
      <c r="I6810" s="1" t="s">
        <v>4187</v>
      </c>
      <c r="J6810" s="44" t="s">
        <v>8033</v>
      </c>
      <c r="K6810" s="58">
        <v>2016</v>
      </c>
      <c r="L6810" s="545"/>
    </row>
    <row r="6811" spans="1:12" s="86" customFormat="1">
      <c r="A6811" s="7" t="s">
        <v>4037</v>
      </c>
      <c r="C6811" s="2">
        <v>1</v>
      </c>
      <c r="D6811" s="353"/>
      <c r="E6811" s="353"/>
      <c r="F6811" s="353"/>
      <c r="G6811" s="353"/>
      <c r="H6811" s="3" t="s">
        <v>4039</v>
      </c>
      <c r="I6811" s="1" t="s">
        <v>4193</v>
      </c>
      <c r="J6811" s="44" t="s">
        <v>8033</v>
      </c>
      <c r="K6811" s="58">
        <v>2016</v>
      </c>
      <c r="L6811" s="545"/>
    </row>
    <row r="6812" spans="1:12" s="86" customFormat="1">
      <c r="A6812" s="7" t="s">
        <v>4037</v>
      </c>
      <c r="C6812" s="2">
        <v>2</v>
      </c>
      <c r="D6812" s="353"/>
      <c r="E6812" s="353"/>
      <c r="F6812" s="353"/>
      <c r="G6812" s="353"/>
      <c r="H6812" s="3" t="s">
        <v>4036</v>
      </c>
      <c r="I6812" s="1" t="s">
        <v>4193</v>
      </c>
      <c r="J6812" s="44" t="s">
        <v>8033</v>
      </c>
      <c r="K6812" s="58">
        <v>2016</v>
      </c>
      <c r="L6812" s="545"/>
    </row>
    <row r="6813" spans="1:12" s="86" customFormat="1">
      <c r="A6813" s="7" t="s">
        <v>4037</v>
      </c>
      <c r="C6813" s="2">
        <v>3</v>
      </c>
      <c r="D6813" s="353"/>
      <c r="E6813" s="353"/>
      <c r="F6813" s="353"/>
      <c r="G6813" s="353"/>
      <c r="H6813" s="3" t="s">
        <v>4040</v>
      </c>
      <c r="I6813" s="1" t="s">
        <v>4193</v>
      </c>
      <c r="J6813" s="44" t="s">
        <v>8033</v>
      </c>
      <c r="K6813" s="58">
        <v>2016</v>
      </c>
      <c r="L6813" s="545"/>
    </row>
    <row r="6814" spans="1:12" s="86" customFormat="1">
      <c r="A6814" s="7" t="s">
        <v>4037</v>
      </c>
      <c r="C6814" s="2">
        <v>4</v>
      </c>
      <c r="D6814" s="353"/>
      <c r="E6814" s="353"/>
      <c r="F6814" s="353"/>
      <c r="G6814" s="353"/>
      <c r="H6814" s="3" t="s">
        <v>4041</v>
      </c>
      <c r="I6814" s="1" t="s">
        <v>4193</v>
      </c>
      <c r="J6814" s="44" t="s">
        <v>8033</v>
      </c>
      <c r="K6814" s="58">
        <v>2016</v>
      </c>
      <c r="L6814" s="545"/>
    </row>
    <row r="6815" spans="1:12" s="86" customFormat="1">
      <c r="A6815" s="7" t="s">
        <v>4045</v>
      </c>
      <c r="C6815" s="2">
        <v>1</v>
      </c>
      <c r="D6815" s="353"/>
      <c r="E6815" s="353"/>
      <c r="F6815" s="353"/>
      <c r="G6815" s="353"/>
      <c r="H6815" s="3" t="s">
        <v>4044</v>
      </c>
      <c r="I6815" s="1" t="s">
        <v>4194</v>
      </c>
      <c r="J6815" s="44" t="s">
        <v>8033</v>
      </c>
      <c r="K6815" s="58">
        <v>2016</v>
      </c>
      <c r="L6815" s="545"/>
    </row>
    <row r="6816" spans="1:12" s="86" customFormat="1">
      <c r="A6816" s="7" t="s">
        <v>4045</v>
      </c>
      <c r="C6816" s="2">
        <v>2</v>
      </c>
      <c r="D6816" s="353"/>
      <c r="E6816" s="353"/>
      <c r="F6816" s="353"/>
      <c r="G6816" s="353"/>
      <c r="H6816" s="3" t="s">
        <v>3774</v>
      </c>
      <c r="I6816" s="1" t="s">
        <v>4194</v>
      </c>
      <c r="J6816" s="44" t="s">
        <v>8033</v>
      </c>
      <c r="K6816" s="58">
        <v>2016</v>
      </c>
      <c r="L6816" s="545"/>
    </row>
    <row r="6817" spans="1:12" s="86" customFormat="1">
      <c r="A6817" s="7" t="s">
        <v>4045</v>
      </c>
      <c r="C6817" s="2">
        <v>3</v>
      </c>
      <c r="D6817" s="353"/>
      <c r="E6817" s="353"/>
      <c r="F6817" s="353"/>
      <c r="G6817" s="353"/>
      <c r="H6817" s="3" t="s">
        <v>2021</v>
      </c>
      <c r="I6817" s="1" t="s">
        <v>4194</v>
      </c>
      <c r="J6817" s="44" t="s">
        <v>8033</v>
      </c>
      <c r="K6817" s="58">
        <v>2016</v>
      </c>
      <c r="L6817" s="545"/>
    </row>
    <row r="6818" spans="1:12" s="86" customFormat="1">
      <c r="A6818" s="7" t="s">
        <v>4047</v>
      </c>
      <c r="C6818" s="2">
        <v>1</v>
      </c>
      <c r="D6818" s="353"/>
      <c r="E6818" s="353"/>
      <c r="F6818" s="353"/>
      <c r="G6818" s="353"/>
      <c r="H6818" s="3" t="s">
        <v>4044</v>
      </c>
      <c r="I6818" s="1" t="s">
        <v>4195</v>
      </c>
      <c r="J6818" s="44" t="s">
        <v>8033</v>
      </c>
      <c r="K6818" s="58">
        <v>2016</v>
      </c>
      <c r="L6818" s="545"/>
    </row>
    <row r="6819" spans="1:12" s="86" customFormat="1">
      <c r="A6819" s="7" t="s">
        <v>4047</v>
      </c>
      <c r="C6819" s="2">
        <v>2</v>
      </c>
      <c r="D6819" s="353"/>
      <c r="E6819" s="353"/>
      <c r="F6819" s="353"/>
      <c r="G6819" s="353"/>
      <c r="H6819" s="3" t="s">
        <v>3774</v>
      </c>
      <c r="I6819" s="1" t="s">
        <v>4195</v>
      </c>
      <c r="J6819" s="44" t="s">
        <v>8033</v>
      </c>
      <c r="K6819" s="58">
        <v>2016</v>
      </c>
      <c r="L6819" s="545"/>
    </row>
    <row r="6820" spans="1:12" s="86" customFormat="1">
      <c r="A6820" s="7" t="s">
        <v>4047</v>
      </c>
      <c r="C6820" s="2">
        <v>3</v>
      </c>
      <c r="D6820" s="353"/>
      <c r="E6820" s="353"/>
      <c r="F6820" s="353"/>
      <c r="G6820" s="353"/>
      <c r="H6820" s="3" t="s">
        <v>4049</v>
      </c>
      <c r="I6820" s="1" t="s">
        <v>4195</v>
      </c>
      <c r="J6820" s="44" t="s">
        <v>8033</v>
      </c>
      <c r="K6820" s="58">
        <v>2016</v>
      </c>
      <c r="L6820" s="545"/>
    </row>
    <row r="6821" spans="1:12" s="86" customFormat="1">
      <c r="A6821" s="7" t="s">
        <v>4047</v>
      </c>
      <c r="C6821" s="12">
        <v>4</v>
      </c>
      <c r="D6821" s="397"/>
      <c r="E6821" s="397"/>
      <c r="F6821" s="397"/>
      <c r="G6821" s="397"/>
      <c r="H6821" s="13" t="s">
        <v>4050</v>
      </c>
      <c r="I6821" s="1" t="s">
        <v>4195</v>
      </c>
      <c r="J6821" s="44" t="s">
        <v>8033</v>
      </c>
      <c r="K6821" s="58">
        <v>2016</v>
      </c>
      <c r="L6821" s="545"/>
    </row>
    <row r="6822" spans="1:12" s="86" customFormat="1">
      <c r="A6822" s="7" t="s">
        <v>4057</v>
      </c>
      <c r="B6822" s="1"/>
      <c r="C6822" s="2">
        <v>1</v>
      </c>
      <c r="D6822" s="353"/>
      <c r="E6822" s="353"/>
      <c r="F6822" s="353"/>
      <c r="G6822" s="353"/>
      <c r="H6822" s="3" t="s">
        <v>1569</v>
      </c>
      <c r="I6822" s="1" t="s">
        <v>4193</v>
      </c>
      <c r="J6822" s="44" t="s">
        <v>8033</v>
      </c>
      <c r="K6822" s="58">
        <v>2016</v>
      </c>
      <c r="L6822" s="545"/>
    </row>
    <row r="6823" spans="1:12" s="86" customFormat="1">
      <c r="A6823" s="140" t="s">
        <v>4059</v>
      </c>
      <c r="C6823" s="141">
        <v>1</v>
      </c>
      <c r="D6823" s="1186"/>
      <c r="E6823" s="1186"/>
      <c r="F6823" s="1186"/>
      <c r="G6823" s="1186"/>
      <c r="H6823" s="142" t="s">
        <v>4060</v>
      </c>
      <c r="I6823" s="140" t="s">
        <v>5722</v>
      </c>
      <c r="J6823" s="44" t="s">
        <v>8033</v>
      </c>
      <c r="K6823" s="58">
        <v>2016</v>
      </c>
      <c r="L6823" s="545"/>
    </row>
    <row r="6824" spans="1:12" s="86" customFormat="1">
      <c r="A6824" s="7" t="s">
        <v>4066</v>
      </c>
      <c r="C6824" s="2">
        <v>1</v>
      </c>
      <c r="D6824" s="353"/>
      <c r="E6824" s="353"/>
      <c r="F6824" s="353"/>
      <c r="G6824" s="353"/>
      <c r="H6824" s="3" t="s">
        <v>4068</v>
      </c>
      <c r="I6824" s="1" t="s">
        <v>5573</v>
      </c>
      <c r="J6824" s="44" t="s">
        <v>8033</v>
      </c>
      <c r="K6824" s="58">
        <v>2016</v>
      </c>
      <c r="L6824" s="545"/>
    </row>
    <row r="6825" spans="1:12" s="86" customFormat="1">
      <c r="A6825" s="7" t="s">
        <v>4066</v>
      </c>
      <c r="C6825" s="12">
        <v>2</v>
      </c>
      <c r="D6825" s="397"/>
      <c r="E6825" s="397"/>
      <c r="F6825" s="397"/>
      <c r="G6825" s="397"/>
      <c r="H6825" s="23" t="s">
        <v>4069</v>
      </c>
      <c r="I6825" s="1" t="s">
        <v>5573</v>
      </c>
      <c r="J6825" s="44" t="s">
        <v>8033</v>
      </c>
      <c r="K6825" s="58">
        <v>2016</v>
      </c>
      <c r="L6825" s="545"/>
    </row>
    <row r="6826" spans="1:12" s="86" customFormat="1">
      <c r="A6826" s="7" t="s">
        <v>4066</v>
      </c>
      <c r="B6826" s="1"/>
      <c r="C6826" s="12">
        <v>3</v>
      </c>
      <c r="D6826" s="397"/>
      <c r="E6826" s="397"/>
      <c r="F6826" s="397"/>
      <c r="G6826" s="397"/>
      <c r="H6826" s="23" t="s">
        <v>4060</v>
      </c>
      <c r="I6826" s="1" t="s">
        <v>5573</v>
      </c>
      <c r="J6826" s="44" t="s">
        <v>8033</v>
      </c>
      <c r="K6826" s="58">
        <v>2016</v>
      </c>
      <c r="L6826" s="545"/>
    </row>
    <row r="6827" spans="1:12" s="86" customFormat="1">
      <c r="A6827" s="125" t="s">
        <v>4071</v>
      </c>
      <c r="B6827" s="1"/>
      <c r="C6827" s="2">
        <v>1</v>
      </c>
      <c r="D6827" s="353"/>
      <c r="E6827" s="353"/>
      <c r="F6827" s="353"/>
      <c r="G6827" s="353"/>
      <c r="H6827" s="3" t="s">
        <v>4073</v>
      </c>
      <c r="I6827" s="1" t="s">
        <v>4200</v>
      </c>
      <c r="J6827" s="44" t="s">
        <v>8033</v>
      </c>
      <c r="K6827" s="58">
        <v>2016</v>
      </c>
      <c r="L6827" s="545"/>
    </row>
    <row r="6828" spans="1:12" s="86" customFormat="1">
      <c r="A6828" s="125" t="s">
        <v>4071</v>
      </c>
      <c r="B6828" s="1"/>
      <c r="C6828" s="2">
        <v>2</v>
      </c>
      <c r="D6828" s="353"/>
      <c r="E6828" s="353"/>
      <c r="F6828" s="353"/>
      <c r="G6828" s="353"/>
      <c r="H6828" s="3" t="s">
        <v>4075</v>
      </c>
      <c r="I6828" s="1" t="s">
        <v>4200</v>
      </c>
      <c r="J6828" s="44" t="s">
        <v>8033</v>
      </c>
      <c r="K6828" s="58">
        <v>2016</v>
      </c>
      <c r="L6828" s="545"/>
    </row>
    <row r="6829" spans="1:12" s="86" customFormat="1">
      <c r="A6829" s="125" t="s">
        <v>4071</v>
      </c>
      <c r="B6829" s="1"/>
      <c r="C6829" s="2">
        <v>3</v>
      </c>
      <c r="D6829" s="353"/>
      <c r="E6829" s="353"/>
      <c r="F6829" s="353"/>
      <c r="G6829" s="353"/>
      <c r="H6829" s="3" t="s">
        <v>4076</v>
      </c>
      <c r="I6829" s="1" t="s">
        <v>4200</v>
      </c>
      <c r="J6829" s="44" t="s">
        <v>8033</v>
      </c>
      <c r="K6829" s="58">
        <v>2016</v>
      </c>
      <c r="L6829" s="545"/>
    </row>
    <row r="6830" spans="1:12">
      <c r="A6830" s="854" t="s">
        <v>4545</v>
      </c>
      <c r="I6830" s="59" t="s">
        <v>4698</v>
      </c>
      <c r="J6830" s="1" t="s">
        <v>8034</v>
      </c>
      <c r="K6830" s="58">
        <v>2015</v>
      </c>
    </row>
    <row r="6831" spans="1:12" ht="36">
      <c r="A6831" s="854" t="s">
        <v>4546</v>
      </c>
      <c r="I6831" s="597" t="s">
        <v>4699</v>
      </c>
      <c r="J6831" s="1" t="s">
        <v>8034</v>
      </c>
      <c r="K6831" s="58">
        <v>2015</v>
      </c>
    </row>
    <row r="6832" spans="1:12">
      <c r="A6832" s="851" t="s">
        <v>344</v>
      </c>
      <c r="B6832" s="86"/>
      <c r="C6832" s="79">
        <v>1</v>
      </c>
      <c r="D6832" s="353"/>
      <c r="E6832" s="353"/>
      <c r="F6832" s="353"/>
      <c r="G6832" s="353"/>
      <c r="H6832" s="80" t="s">
        <v>4712</v>
      </c>
      <c r="I6832" s="1" t="s">
        <v>5218</v>
      </c>
      <c r="J6832" s="1" t="s">
        <v>8034</v>
      </c>
      <c r="K6832" s="58">
        <v>2015</v>
      </c>
    </row>
    <row r="6833" spans="1:12">
      <c r="A6833" s="7" t="s">
        <v>344</v>
      </c>
      <c r="B6833" s="86"/>
      <c r="C6833" s="2">
        <v>2</v>
      </c>
      <c r="D6833" s="353"/>
      <c r="E6833" s="353"/>
      <c r="F6833" s="353"/>
      <c r="G6833" s="353"/>
      <c r="H6833" s="3" t="s">
        <v>4712</v>
      </c>
      <c r="I6833" s="1" t="s">
        <v>5218</v>
      </c>
      <c r="J6833" s="1" t="s">
        <v>8034</v>
      </c>
      <c r="K6833" s="58">
        <v>2015</v>
      </c>
    </row>
    <row r="6834" spans="1:12">
      <c r="A6834" s="7" t="s">
        <v>344</v>
      </c>
      <c r="B6834" s="86"/>
      <c r="C6834" s="2">
        <v>3</v>
      </c>
      <c r="D6834" s="353"/>
      <c r="E6834" s="353"/>
      <c r="F6834" s="353"/>
      <c r="G6834" s="353"/>
      <c r="H6834" s="3" t="s">
        <v>4712</v>
      </c>
      <c r="I6834" s="1" t="s">
        <v>5218</v>
      </c>
      <c r="J6834" s="1" t="s">
        <v>8034</v>
      </c>
      <c r="K6834" s="58">
        <v>2015</v>
      </c>
    </row>
    <row r="6835" spans="1:12">
      <c r="A6835" s="7" t="s">
        <v>344</v>
      </c>
      <c r="B6835" s="86"/>
      <c r="C6835" s="2">
        <v>4</v>
      </c>
      <c r="D6835" s="353"/>
      <c r="E6835" s="353"/>
      <c r="F6835" s="353"/>
      <c r="G6835" s="353"/>
      <c r="H6835" s="3" t="s">
        <v>4712</v>
      </c>
      <c r="I6835" s="1" t="s">
        <v>5218</v>
      </c>
      <c r="J6835" s="1" t="s">
        <v>8034</v>
      </c>
      <c r="K6835" s="58">
        <v>2015</v>
      </c>
    </row>
    <row r="6836" spans="1:12">
      <c r="A6836" s="7" t="s">
        <v>344</v>
      </c>
      <c r="B6836" s="86"/>
      <c r="C6836" s="2">
        <v>5</v>
      </c>
      <c r="D6836" s="353"/>
      <c r="E6836" s="353"/>
      <c r="F6836" s="353"/>
      <c r="G6836" s="353"/>
      <c r="H6836" s="3" t="s">
        <v>4712</v>
      </c>
      <c r="I6836" s="1" t="s">
        <v>5218</v>
      </c>
      <c r="J6836" s="1" t="s">
        <v>8034</v>
      </c>
      <c r="K6836" s="58">
        <v>2015</v>
      </c>
    </row>
    <row r="6837" spans="1:12" s="86" customFormat="1">
      <c r="A6837" s="7" t="s">
        <v>354</v>
      </c>
      <c r="C6837" s="2">
        <v>1</v>
      </c>
      <c r="D6837" s="353"/>
      <c r="E6837" s="353"/>
      <c r="F6837" s="353"/>
      <c r="G6837" s="353"/>
      <c r="H6837" s="3" t="s">
        <v>4714</v>
      </c>
      <c r="I6837" s="7" t="s">
        <v>5219</v>
      </c>
      <c r="J6837" s="1" t="s">
        <v>8034</v>
      </c>
      <c r="K6837" s="58">
        <v>2015</v>
      </c>
      <c r="L6837" s="545"/>
    </row>
    <row r="6838" spans="1:12" s="86" customFormat="1">
      <c r="A6838" s="7" t="s">
        <v>354</v>
      </c>
      <c r="C6838" s="2">
        <v>2</v>
      </c>
      <c r="D6838" s="353"/>
      <c r="E6838" s="353"/>
      <c r="F6838" s="353"/>
      <c r="G6838" s="353"/>
      <c r="H6838" s="3" t="s">
        <v>4714</v>
      </c>
      <c r="I6838" s="7" t="s">
        <v>5219</v>
      </c>
      <c r="J6838" s="1" t="s">
        <v>8034</v>
      </c>
      <c r="K6838" s="58">
        <v>2015</v>
      </c>
      <c r="L6838" s="545"/>
    </row>
    <row r="6839" spans="1:12" s="86" customFormat="1">
      <c r="A6839" s="7" t="s">
        <v>354</v>
      </c>
      <c r="C6839" s="2">
        <v>3</v>
      </c>
      <c r="D6839" s="353"/>
      <c r="E6839" s="353"/>
      <c r="F6839" s="353"/>
      <c r="G6839" s="353"/>
      <c r="H6839" s="3" t="s">
        <v>4714</v>
      </c>
      <c r="I6839" s="7" t="s">
        <v>5219</v>
      </c>
      <c r="J6839" s="1" t="s">
        <v>8034</v>
      </c>
      <c r="K6839" s="58">
        <v>2015</v>
      </c>
      <c r="L6839" s="545"/>
    </row>
    <row r="6840" spans="1:12" s="86" customFormat="1">
      <c r="A6840" s="7" t="s">
        <v>354</v>
      </c>
      <c r="C6840" s="2">
        <v>4</v>
      </c>
      <c r="D6840" s="353"/>
      <c r="E6840" s="353"/>
      <c r="F6840" s="353"/>
      <c r="G6840" s="353"/>
      <c r="H6840" s="3" t="s">
        <v>4714</v>
      </c>
      <c r="I6840" s="7" t="s">
        <v>5219</v>
      </c>
      <c r="J6840" s="1" t="s">
        <v>8034</v>
      </c>
      <c r="K6840" s="58">
        <v>2015</v>
      </c>
      <c r="L6840" s="545"/>
    </row>
    <row r="6841" spans="1:12" s="86" customFormat="1">
      <c r="A6841" s="7" t="s">
        <v>354</v>
      </c>
      <c r="C6841" s="2">
        <v>5</v>
      </c>
      <c r="D6841" s="353"/>
      <c r="E6841" s="353"/>
      <c r="F6841" s="353"/>
      <c r="G6841" s="353"/>
      <c r="H6841" s="3" t="s">
        <v>4714</v>
      </c>
      <c r="I6841" s="7" t="s">
        <v>5219</v>
      </c>
      <c r="J6841" s="1" t="s">
        <v>8034</v>
      </c>
      <c r="K6841" s="58">
        <v>2015</v>
      </c>
      <c r="L6841" s="545"/>
    </row>
    <row r="6842" spans="1:12">
      <c r="A6842" s="7" t="s">
        <v>347</v>
      </c>
      <c r="B6842" s="86"/>
      <c r="C6842" s="79">
        <v>1</v>
      </c>
      <c r="D6842" s="353"/>
      <c r="E6842" s="353"/>
      <c r="F6842" s="353"/>
      <c r="G6842" s="353"/>
      <c r="H6842" s="80" t="s">
        <v>4712</v>
      </c>
      <c r="I6842" s="1" t="s">
        <v>5220</v>
      </c>
      <c r="J6842" s="1" t="s">
        <v>8034</v>
      </c>
      <c r="K6842" s="58">
        <v>2015</v>
      </c>
    </row>
    <row r="6843" spans="1:12">
      <c r="A6843" s="7" t="s">
        <v>347</v>
      </c>
      <c r="B6843" s="86"/>
      <c r="C6843" s="2">
        <v>2</v>
      </c>
      <c r="D6843" s="353"/>
      <c r="E6843" s="353"/>
      <c r="F6843" s="353"/>
      <c r="G6843" s="353"/>
      <c r="H6843" s="3" t="s">
        <v>4712</v>
      </c>
      <c r="I6843" s="1" t="s">
        <v>5220</v>
      </c>
      <c r="J6843" s="1" t="s">
        <v>8034</v>
      </c>
      <c r="K6843" s="58">
        <v>2015</v>
      </c>
    </row>
    <row r="6844" spans="1:12">
      <c r="A6844" s="7" t="s">
        <v>347</v>
      </c>
      <c r="B6844" s="86"/>
      <c r="C6844" s="2">
        <v>3</v>
      </c>
      <c r="D6844" s="353"/>
      <c r="E6844" s="353"/>
      <c r="F6844" s="353"/>
      <c r="G6844" s="353"/>
      <c r="H6844" s="3" t="s">
        <v>4712</v>
      </c>
      <c r="I6844" s="1" t="s">
        <v>5220</v>
      </c>
      <c r="J6844" s="1" t="s">
        <v>8034</v>
      </c>
      <c r="K6844" s="58">
        <v>2015</v>
      </c>
    </row>
    <row r="6845" spans="1:12">
      <c r="A6845" s="7" t="s">
        <v>347</v>
      </c>
      <c r="B6845" s="86"/>
      <c r="C6845" s="2">
        <v>4</v>
      </c>
      <c r="D6845" s="353"/>
      <c r="E6845" s="353"/>
      <c r="F6845" s="353"/>
      <c r="G6845" s="353"/>
      <c r="H6845" s="3" t="s">
        <v>4712</v>
      </c>
      <c r="I6845" s="1" t="s">
        <v>5220</v>
      </c>
      <c r="J6845" s="1" t="s">
        <v>8034</v>
      </c>
      <c r="K6845" s="58">
        <v>2015</v>
      </c>
    </row>
    <row r="6846" spans="1:12">
      <c r="A6846" s="7" t="s">
        <v>347</v>
      </c>
      <c r="B6846" s="86"/>
      <c r="C6846" s="2">
        <v>5</v>
      </c>
      <c r="D6846" s="353"/>
      <c r="E6846" s="353"/>
      <c r="F6846" s="353"/>
      <c r="G6846" s="353"/>
      <c r="H6846" s="3" t="s">
        <v>4712</v>
      </c>
      <c r="I6846" s="1" t="s">
        <v>5220</v>
      </c>
      <c r="J6846" s="1" t="s">
        <v>8034</v>
      </c>
      <c r="K6846" s="58">
        <v>2015</v>
      </c>
    </row>
    <row r="6847" spans="1:12" s="86" customFormat="1">
      <c r="A6847" s="7" t="s">
        <v>357</v>
      </c>
      <c r="C6847" s="2">
        <v>1</v>
      </c>
      <c r="D6847" s="353"/>
      <c r="E6847" s="353"/>
      <c r="F6847" s="353"/>
      <c r="G6847" s="353"/>
      <c r="H6847" s="3" t="s">
        <v>4714</v>
      </c>
      <c r="I6847" s="7" t="s">
        <v>5221</v>
      </c>
      <c r="J6847" s="1" t="s">
        <v>8034</v>
      </c>
      <c r="K6847" s="58">
        <v>2015</v>
      </c>
      <c r="L6847" s="545"/>
    </row>
    <row r="6848" spans="1:12" s="86" customFormat="1">
      <c r="A6848" s="7" t="s">
        <v>357</v>
      </c>
      <c r="C6848" s="2">
        <v>2</v>
      </c>
      <c r="D6848" s="353"/>
      <c r="E6848" s="353"/>
      <c r="F6848" s="353"/>
      <c r="G6848" s="353"/>
      <c r="H6848" s="3" t="s">
        <v>4714</v>
      </c>
      <c r="I6848" s="7" t="s">
        <v>5221</v>
      </c>
      <c r="J6848" s="1" t="s">
        <v>8034</v>
      </c>
      <c r="K6848" s="58">
        <v>2015</v>
      </c>
      <c r="L6848" s="545"/>
    </row>
    <row r="6849" spans="1:12" s="86" customFormat="1">
      <c r="A6849" s="7" t="s">
        <v>357</v>
      </c>
      <c r="C6849" s="2">
        <v>3</v>
      </c>
      <c r="D6849" s="353"/>
      <c r="E6849" s="353"/>
      <c r="F6849" s="353"/>
      <c r="G6849" s="353"/>
      <c r="H6849" s="3" t="s">
        <v>4714</v>
      </c>
      <c r="I6849" s="7" t="s">
        <v>5221</v>
      </c>
      <c r="J6849" s="1" t="s">
        <v>8034</v>
      </c>
      <c r="K6849" s="58">
        <v>2015</v>
      </c>
      <c r="L6849" s="545"/>
    </row>
    <row r="6850" spans="1:12" s="86" customFormat="1">
      <c r="A6850" s="7" t="s">
        <v>357</v>
      </c>
      <c r="C6850" s="2">
        <v>4</v>
      </c>
      <c r="D6850" s="353"/>
      <c r="E6850" s="353"/>
      <c r="F6850" s="353"/>
      <c r="G6850" s="353"/>
      <c r="H6850" s="3" t="s">
        <v>4714</v>
      </c>
      <c r="I6850" s="7" t="s">
        <v>5221</v>
      </c>
      <c r="J6850" s="1" t="s">
        <v>8034</v>
      </c>
      <c r="K6850" s="58">
        <v>2015</v>
      </c>
      <c r="L6850" s="545"/>
    </row>
    <row r="6851" spans="1:12" s="86" customFormat="1">
      <c r="A6851" s="7" t="s">
        <v>357</v>
      </c>
      <c r="C6851" s="2">
        <v>5</v>
      </c>
      <c r="D6851" s="353"/>
      <c r="E6851" s="353"/>
      <c r="F6851" s="353"/>
      <c r="G6851" s="353"/>
      <c r="H6851" s="3" t="s">
        <v>4714</v>
      </c>
      <c r="I6851" s="7" t="s">
        <v>5221</v>
      </c>
      <c r="J6851" s="1" t="s">
        <v>8034</v>
      </c>
      <c r="K6851" s="58">
        <v>2015</v>
      </c>
      <c r="L6851" s="545"/>
    </row>
    <row r="6852" spans="1:12">
      <c r="A6852" s="43" t="s">
        <v>358</v>
      </c>
      <c r="C6852" s="2">
        <v>1</v>
      </c>
      <c r="D6852" s="353"/>
      <c r="E6852" s="353"/>
      <c r="F6852" s="353"/>
      <c r="G6852" s="353"/>
      <c r="H6852" s="3" t="s">
        <v>4715</v>
      </c>
      <c r="I6852" s="1" t="s">
        <v>5223</v>
      </c>
      <c r="J6852" s="1" t="s">
        <v>8034</v>
      </c>
      <c r="K6852" s="58">
        <v>2015</v>
      </c>
    </row>
    <row r="6853" spans="1:12">
      <c r="A6853" s="43" t="s">
        <v>358</v>
      </c>
      <c r="C6853" s="2">
        <v>2</v>
      </c>
      <c r="D6853" s="353"/>
      <c r="E6853" s="353"/>
      <c r="F6853" s="353"/>
      <c r="G6853" s="353"/>
      <c r="H6853" s="3" t="s">
        <v>4715</v>
      </c>
      <c r="I6853" s="1" t="s">
        <v>5223</v>
      </c>
      <c r="J6853" s="1" t="s">
        <v>8034</v>
      </c>
      <c r="K6853" s="58">
        <v>2015</v>
      </c>
    </row>
    <row r="6854" spans="1:12">
      <c r="A6854" s="43" t="s">
        <v>358</v>
      </c>
      <c r="C6854" s="2">
        <v>3</v>
      </c>
      <c r="D6854" s="353"/>
      <c r="E6854" s="353"/>
      <c r="F6854" s="353"/>
      <c r="G6854" s="353"/>
      <c r="H6854" s="3" t="s">
        <v>4715</v>
      </c>
      <c r="I6854" s="1" t="s">
        <v>5223</v>
      </c>
      <c r="J6854" s="1" t="s">
        <v>8034</v>
      </c>
      <c r="K6854" s="58">
        <v>2015</v>
      </c>
    </row>
    <row r="6855" spans="1:12">
      <c r="A6855" s="43" t="s">
        <v>358</v>
      </c>
      <c r="C6855" s="2">
        <v>4</v>
      </c>
      <c r="D6855" s="353"/>
      <c r="E6855" s="353"/>
      <c r="F6855" s="353"/>
      <c r="G6855" s="353"/>
      <c r="H6855" s="3" t="s">
        <v>4715</v>
      </c>
      <c r="I6855" s="1" t="s">
        <v>5223</v>
      </c>
      <c r="J6855" s="1" t="s">
        <v>8034</v>
      </c>
      <c r="K6855" s="58">
        <v>2015</v>
      </c>
    </row>
    <row r="6856" spans="1:12">
      <c r="A6856" s="43" t="s">
        <v>358</v>
      </c>
      <c r="C6856" s="2">
        <v>5</v>
      </c>
      <c r="D6856" s="353"/>
      <c r="E6856" s="353"/>
      <c r="F6856" s="353"/>
      <c r="G6856" s="353"/>
      <c r="H6856" s="3" t="s">
        <v>4715</v>
      </c>
      <c r="I6856" s="1" t="s">
        <v>5223</v>
      </c>
      <c r="J6856" s="1" t="s">
        <v>8034</v>
      </c>
      <c r="K6856" s="58">
        <v>2015</v>
      </c>
    </row>
    <row r="6857" spans="1:12">
      <c r="A6857" s="43" t="s">
        <v>377</v>
      </c>
      <c r="C6857" s="8">
        <v>1</v>
      </c>
      <c r="D6857" s="1187"/>
      <c r="E6857" s="1187"/>
      <c r="F6857" s="1187"/>
      <c r="G6857" s="1187"/>
      <c r="H6857" s="9" t="s">
        <v>381</v>
      </c>
      <c r="I6857" s="6" t="s">
        <v>382</v>
      </c>
      <c r="J6857" s="1" t="s">
        <v>8034</v>
      </c>
      <c r="K6857" s="58">
        <v>2015</v>
      </c>
    </row>
    <row r="6858" spans="1:12">
      <c r="A6858" s="43" t="s">
        <v>377</v>
      </c>
      <c r="C6858" s="8">
        <v>2</v>
      </c>
      <c r="D6858" s="1187"/>
      <c r="E6858" s="1187"/>
      <c r="F6858" s="1187"/>
      <c r="G6858" s="1187"/>
      <c r="H6858" s="9" t="s">
        <v>383</v>
      </c>
      <c r="I6858" s="6" t="s">
        <v>382</v>
      </c>
      <c r="J6858" s="1" t="s">
        <v>8034</v>
      </c>
      <c r="K6858" s="58">
        <v>2015</v>
      </c>
    </row>
    <row r="6859" spans="1:12">
      <c r="A6859" s="43" t="s">
        <v>406</v>
      </c>
      <c r="C6859" s="2">
        <v>1</v>
      </c>
      <c r="D6859" s="353"/>
      <c r="E6859" s="353"/>
      <c r="F6859" s="353"/>
      <c r="G6859" s="353"/>
      <c r="H6859" s="3" t="s">
        <v>408</v>
      </c>
      <c r="I6859" s="1" t="s">
        <v>4547</v>
      </c>
      <c r="J6859" s="1" t="s">
        <v>8034</v>
      </c>
      <c r="K6859" s="58">
        <v>2015</v>
      </c>
    </row>
    <row r="6860" spans="1:12">
      <c r="A6860" s="43" t="s">
        <v>406</v>
      </c>
      <c r="C6860" s="2">
        <v>2</v>
      </c>
      <c r="D6860" s="353"/>
      <c r="E6860" s="353"/>
      <c r="F6860" s="353"/>
      <c r="G6860" s="353"/>
      <c r="H6860" s="3" t="s">
        <v>408</v>
      </c>
      <c r="I6860" s="1" t="s">
        <v>4547</v>
      </c>
      <c r="J6860" s="1" t="s">
        <v>8034</v>
      </c>
      <c r="K6860" s="58">
        <v>2015</v>
      </c>
    </row>
    <row r="6861" spans="1:12">
      <c r="A6861" s="43" t="s">
        <v>406</v>
      </c>
      <c r="C6861" s="2">
        <v>3</v>
      </c>
      <c r="D6861" s="353"/>
      <c r="E6861" s="353"/>
      <c r="F6861" s="353"/>
      <c r="G6861" s="353"/>
      <c r="H6861" s="3" t="s">
        <v>408</v>
      </c>
      <c r="I6861" s="1" t="s">
        <v>4548</v>
      </c>
      <c r="J6861" s="1" t="s">
        <v>8034</v>
      </c>
      <c r="K6861" s="58">
        <v>2015</v>
      </c>
    </row>
    <row r="6862" spans="1:12">
      <c r="A6862" s="43" t="s">
        <v>483</v>
      </c>
      <c r="C6862" s="8">
        <v>1</v>
      </c>
      <c r="D6862" s="1187"/>
      <c r="E6862" s="1187"/>
      <c r="F6862" s="1187"/>
      <c r="G6862" s="1187"/>
      <c r="H6862" s="9" t="s">
        <v>381</v>
      </c>
      <c r="I6862" s="6" t="s">
        <v>4090</v>
      </c>
      <c r="J6862" s="1" t="s">
        <v>8034</v>
      </c>
      <c r="K6862" s="58">
        <v>2015</v>
      </c>
    </row>
    <row r="6863" spans="1:12">
      <c r="A6863" s="43" t="s">
        <v>483</v>
      </c>
      <c r="C6863" s="8">
        <v>2</v>
      </c>
      <c r="D6863" s="1187"/>
      <c r="E6863" s="1187"/>
      <c r="F6863" s="1187"/>
      <c r="G6863" s="1187"/>
      <c r="H6863" s="9" t="s">
        <v>383</v>
      </c>
      <c r="I6863" s="6" t="s">
        <v>4090</v>
      </c>
      <c r="J6863" s="1" t="s">
        <v>8034</v>
      </c>
      <c r="K6863" s="58">
        <v>2015</v>
      </c>
    </row>
    <row r="6864" spans="1:12">
      <c r="A6864" s="43" t="s">
        <v>509</v>
      </c>
      <c r="C6864" s="2">
        <v>1</v>
      </c>
      <c r="D6864" s="353"/>
      <c r="E6864" s="353"/>
      <c r="F6864" s="353"/>
      <c r="G6864" s="353"/>
      <c r="H6864" s="3" t="s">
        <v>512</v>
      </c>
      <c r="I6864" s="44" t="s">
        <v>4091</v>
      </c>
      <c r="J6864" s="1" t="s">
        <v>8034</v>
      </c>
      <c r="K6864" s="58">
        <v>2015</v>
      </c>
    </row>
    <row r="6865" spans="1:11">
      <c r="A6865" s="43" t="s">
        <v>509</v>
      </c>
      <c r="C6865" s="2">
        <v>2</v>
      </c>
      <c r="D6865" s="353"/>
      <c r="E6865" s="353"/>
      <c r="F6865" s="353"/>
      <c r="G6865" s="353"/>
      <c r="H6865" s="3" t="s">
        <v>512</v>
      </c>
      <c r="I6865" s="44" t="s">
        <v>4091</v>
      </c>
      <c r="J6865" s="1" t="s">
        <v>8034</v>
      </c>
      <c r="K6865" s="58">
        <v>2015</v>
      </c>
    </row>
    <row r="6866" spans="1:11">
      <c r="A6866" s="43" t="s">
        <v>509</v>
      </c>
      <c r="C6866" s="2">
        <v>3</v>
      </c>
      <c r="D6866" s="353"/>
      <c r="E6866" s="353"/>
      <c r="F6866" s="353"/>
      <c r="G6866" s="353"/>
      <c r="H6866" s="3" t="s">
        <v>512</v>
      </c>
      <c r="I6866" s="44" t="s">
        <v>4091</v>
      </c>
      <c r="J6866" s="1" t="s">
        <v>8034</v>
      </c>
      <c r="K6866" s="58">
        <v>2015</v>
      </c>
    </row>
    <row r="6867" spans="1:11">
      <c r="A6867" s="43" t="s">
        <v>509</v>
      </c>
      <c r="C6867" s="2">
        <v>4</v>
      </c>
      <c r="D6867" s="353"/>
      <c r="E6867" s="353"/>
      <c r="F6867" s="353"/>
      <c r="G6867" s="353"/>
      <c r="H6867" s="3" t="s">
        <v>512</v>
      </c>
      <c r="I6867" s="44" t="s">
        <v>4091</v>
      </c>
      <c r="J6867" s="1" t="s">
        <v>8034</v>
      </c>
      <c r="K6867" s="58">
        <v>2015</v>
      </c>
    </row>
    <row r="6868" spans="1:11">
      <c r="A6868" s="43" t="s">
        <v>524</v>
      </c>
      <c r="C6868" s="8">
        <v>1</v>
      </c>
      <c r="D6868" s="1187"/>
      <c r="E6868" s="1187"/>
      <c r="F6868" s="1187"/>
      <c r="G6868" s="1187"/>
      <c r="H6868" s="9"/>
      <c r="I6868" s="6" t="s">
        <v>526</v>
      </c>
      <c r="J6868" s="1" t="s">
        <v>8034</v>
      </c>
      <c r="K6868" s="58">
        <v>2015</v>
      </c>
    </row>
    <row r="6869" spans="1:11">
      <c r="A6869" s="43" t="s">
        <v>524</v>
      </c>
      <c r="C6869" s="8">
        <v>2</v>
      </c>
      <c r="D6869" s="1187"/>
      <c r="E6869" s="1187"/>
      <c r="F6869" s="1187"/>
      <c r="G6869" s="1187"/>
      <c r="H6869" s="9"/>
      <c r="I6869" s="6" t="s">
        <v>526</v>
      </c>
      <c r="J6869" s="1" t="s">
        <v>8034</v>
      </c>
      <c r="K6869" s="58">
        <v>2015</v>
      </c>
    </row>
    <row r="6870" spans="1:11">
      <c r="A6870" s="43" t="s">
        <v>524</v>
      </c>
      <c r="C6870" s="8">
        <v>3</v>
      </c>
      <c r="D6870" s="1187"/>
      <c r="E6870" s="1187"/>
      <c r="F6870" s="1187"/>
      <c r="G6870" s="1187"/>
      <c r="H6870" s="9"/>
      <c r="I6870" s="6" t="s">
        <v>526</v>
      </c>
      <c r="J6870" s="1" t="s">
        <v>8034</v>
      </c>
      <c r="K6870" s="58">
        <v>2015</v>
      </c>
    </row>
    <row r="6871" spans="1:11">
      <c r="A6871" s="43" t="s">
        <v>524</v>
      </c>
      <c r="C6871" s="8">
        <v>4</v>
      </c>
      <c r="D6871" s="1187"/>
      <c r="E6871" s="1187"/>
      <c r="F6871" s="1187"/>
      <c r="G6871" s="1187"/>
      <c r="H6871" s="9"/>
      <c r="I6871" s="6" t="s">
        <v>526</v>
      </c>
      <c r="J6871" s="1" t="s">
        <v>8034</v>
      </c>
      <c r="K6871" s="58">
        <v>2015</v>
      </c>
    </row>
    <row r="6872" spans="1:11">
      <c r="A6872" s="43" t="s">
        <v>524</v>
      </c>
      <c r="C6872" s="8">
        <v>5</v>
      </c>
      <c r="D6872" s="1187"/>
      <c r="E6872" s="1187"/>
      <c r="F6872" s="1187"/>
      <c r="G6872" s="1187"/>
      <c r="H6872" s="9"/>
      <c r="I6872" s="6" t="s">
        <v>526</v>
      </c>
      <c r="J6872" s="1" t="s">
        <v>8034</v>
      </c>
      <c r="K6872" s="58">
        <v>2015</v>
      </c>
    </row>
    <row r="6873" spans="1:11">
      <c r="A6873" s="43" t="s">
        <v>524</v>
      </c>
      <c r="C6873" s="8">
        <v>6</v>
      </c>
      <c r="D6873" s="1187"/>
      <c r="E6873" s="1187"/>
      <c r="F6873" s="1187"/>
      <c r="G6873" s="1187"/>
      <c r="H6873" s="9"/>
      <c r="I6873" s="6" t="s">
        <v>526</v>
      </c>
      <c r="J6873" s="1" t="s">
        <v>8034</v>
      </c>
      <c r="K6873" s="58">
        <v>2015</v>
      </c>
    </row>
    <row r="6874" spans="1:11">
      <c r="A6874" s="43" t="s">
        <v>524</v>
      </c>
      <c r="C6874" s="8">
        <v>7</v>
      </c>
      <c r="D6874" s="1187"/>
      <c r="E6874" s="1187"/>
      <c r="F6874" s="1187"/>
      <c r="G6874" s="1187"/>
      <c r="H6874" s="9"/>
      <c r="I6874" s="6" t="s">
        <v>526</v>
      </c>
      <c r="J6874" s="1" t="s">
        <v>8034</v>
      </c>
      <c r="K6874" s="58">
        <v>2015</v>
      </c>
    </row>
    <row r="6875" spans="1:11">
      <c r="A6875" s="43" t="s">
        <v>524</v>
      </c>
      <c r="C6875" s="8">
        <v>8</v>
      </c>
      <c r="D6875" s="1187"/>
      <c r="E6875" s="1187"/>
      <c r="F6875" s="1187"/>
      <c r="G6875" s="1187"/>
      <c r="H6875" s="9"/>
      <c r="I6875" s="6" t="s">
        <v>526</v>
      </c>
      <c r="J6875" s="1" t="s">
        <v>8034</v>
      </c>
      <c r="K6875" s="58">
        <v>2015</v>
      </c>
    </row>
    <row r="6876" spans="1:11">
      <c r="A6876" s="43" t="s">
        <v>530</v>
      </c>
      <c r="C6876" s="8">
        <v>1</v>
      </c>
      <c r="D6876" s="1187"/>
      <c r="E6876" s="1187"/>
      <c r="F6876" s="1187"/>
      <c r="G6876" s="1187"/>
      <c r="H6876" s="9"/>
      <c r="I6876" s="6" t="s">
        <v>526</v>
      </c>
      <c r="J6876" s="1" t="s">
        <v>8034</v>
      </c>
      <c r="K6876" s="58">
        <v>2015</v>
      </c>
    </row>
    <row r="6877" spans="1:11">
      <c r="A6877" s="43" t="s">
        <v>530</v>
      </c>
      <c r="C6877" s="8">
        <v>2</v>
      </c>
      <c r="D6877" s="1187"/>
      <c r="E6877" s="1187"/>
      <c r="F6877" s="1187"/>
      <c r="G6877" s="1187"/>
      <c r="H6877" s="9"/>
      <c r="I6877" s="6" t="s">
        <v>526</v>
      </c>
      <c r="J6877" s="1" t="s">
        <v>8034</v>
      </c>
      <c r="K6877" s="58">
        <v>2015</v>
      </c>
    </row>
    <row r="6878" spans="1:11">
      <c r="A6878" s="43" t="s">
        <v>530</v>
      </c>
      <c r="C6878" s="8">
        <v>3</v>
      </c>
      <c r="D6878" s="1187"/>
      <c r="E6878" s="1187"/>
      <c r="F6878" s="1187"/>
      <c r="G6878" s="1187"/>
      <c r="H6878" s="9"/>
      <c r="I6878" s="6" t="s">
        <v>526</v>
      </c>
      <c r="J6878" s="1" t="s">
        <v>8034</v>
      </c>
      <c r="K6878" s="58">
        <v>2015</v>
      </c>
    </row>
    <row r="6879" spans="1:11">
      <c r="A6879" s="43" t="s">
        <v>540</v>
      </c>
      <c r="C6879" s="8">
        <v>1</v>
      </c>
      <c r="D6879" s="1187"/>
      <c r="E6879" s="1187"/>
      <c r="F6879" s="1187"/>
      <c r="G6879" s="1187"/>
      <c r="H6879" s="9" t="s">
        <v>4723</v>
      </c>
      <c r="I6879" s="6" t="s">
        <v>526</v>
      </c>
      <c r="J6879" s="1" t="s">
        <v>8034</v>
      </c>
      <c r="K6879" s="58">
        <v>2015</v>
      </c>
    </row>
    <row r="6880" spans="1:11">
      <c r="A6880" s="43" t="s">
        <v>540</v>
      </c>
      <c r="C6880" s="8">
        <v>2</v>
      </c>
      <c r="D6880" s="1187"/>
      <c r="E6880" s="1187"/>
      <c r="F6880" s="1187"/>
      <c r="G6880" s="1187"/>
      <c r="H6880" s="9" t="s">
        <v>4723</v>
      </c>
      <c r="I6880" s="6" t="s">
        <v>526</v>
      </c>
      <c r="J6880" s="1" t="s">
        <v>8034</v>
      </c>
      <c r="K6880" s="58">
        <v>2015</v>
      </c>
    </row>
    <row r="6881" spans="1:11">
      <c r="A6881" s="43" t="s">
        <v>556</v>
      </c>
      <c r="C6881" s="8">
        <v>1</v>
      </c>
      <c r="D6881" s="1187"/>
      <c r="E6881" s="1187"/>
      <c r="F6881" s="1187"/>
      <c r="G6881" s="1187"/>
      <c r="H6881" s="9"/>
      <c r="I6881" s="6" t="s">
        <v>526</v>
      </c>
      <c r="J6881" s="1" t="s">
        <v>8034</v>
      </c>
      <c r="K6881" s="58">
        <v>2015</v>
      </c>
    </row>
    <row r="6882" spans="1:11">
      <c r="A6882" s="43" t="s">
        <v>556</v>
      </c>
      <c r="C6882" s="8">
        <v>2</v>
      </c>
      <c r="D6882" s="1187"/>
      <c r="E6882" s="1187"/>
      <c r="F6882" s="1187"/>
      <c r="G6882" s="1187"/>
      <c r="H6882" s="9"/>
      <c r="I6882" s="6" t="s">
        <v>526</v>
      </c>
      <c r="J6882" s="1" t="s">
        <v>8034</v>
      </c>
      <c r="K6882" s="58">
        <v>2015</v>
      </c>
    </row>
    <row r="6883" spans="1:11">
      <c r="A6883" s="43" t="s">
        <v>556</v>
      </c>
      <c r="C6883" s="8">
        <v>3</v>
      </c>
      <c r="D6883" s="1187"/>
      <c r="E6883" s="1187"/>
      <c r="F6883" s="1187"/>
      <c r="G6883" s="1187"/>
      <c r="H6883" s="9"/>
      <c r="I6883" s="6" t="s">
        <v>526</v>
      </c>
      <c r="J6883" s="1" t="s">
        <v>8034</v>
      </c>
      <c r="K6883" s="58">
        <v>2015</v>
      </c>
    </row>
    <row r="6884" spans="1:11">
      <c r="A6884" s="43" t="s">
        <v>556</v>
      </c>
      <c r="C6884" s="8">
        <v>4</v>
      </c>
      <c r="D6884" s="1187"/>
      <c r="E6884" s="1187"/>
      <c r="F6884" s="1187"/>
      <c r="G6884" s="1187"/>
      <c r="H6884" s="9"/>
      <c r="I6884" s="6" t="s">
        <v>526</v>
      </c>
      <c r="J6884" s="1" t="s">
        <v>8034</v>
      </c>
      <c r="K6884" s="58">
        <v>2015</v>
      </c>
    </row>
    <row r="6885" spans="1:11">
      <c r="A6885" s="43" t="s">
        <v>556</v>
      </c>
      <c r="C6885" s="8">
        <v>5</v>
      </c>
      <c r="D6885" s="1187"/>
      <c r="E6885" s="1187"/>
      <c r="F6885" s="1187"/>
      <c r="G6885" s="1187"/>
      <c r="H6885" s="9"/>
      <c r="I6885" s="6" t="s">
        <v>526</v>
      </c>
      <c r="J6885" s="1" t="s">
        <v>8034</v>
      </c>
      <c r="K6885" s="58">
        <v>2015</v>
      </c>
    </row>
    <row r="6886" spans="1:11">
      <c r="A6886" s="43" t="s">
        <v>559</v>
      </c>
      <c r="C6886" s="8">
        <v>1</v>
      </c>
      <c r="D6886" s="1187"/>
      <c r="E6886" s="1187"/>
      <c r="F6886" s="1187"/>
      <c r="G6886" s="1187"/>
      <c r="H6886" s="9"/>
      <c r="I6886" s="6" t="s">
        <v>526</v>
      </c>
      <c r="J6886" s="1" t="s">
        <v>8034</v>
      </c>
      <c r="K6886" s="58">
        <v>2015</v>
      </c>
    </row>
    <row r="6887" spans="1:11">
      <c r="A6887" s="43" t="s">
        <v>559</v>
      </c>
      <c r="C6887" s="8">
        <v>2</v>
      </c>
      <c r="D6887" s="1187"/>
      <c r="E6887" s="1187"/>
      <c r="F6887" s="1187"/>
      <c r="G6887" s="1187"/>
      <c r="H6887" s="9"/>
      <c r="I6887" s="6" t="s">
        <v>526</v>
      </c>
      <c r="J6887" s="1" t="s">
        <v>8034</v>
      </c>
      <c r="K6887" s="58">
        <v>2015</v>
      </c>
    </row>
    <row r="6888" spans="1:11">
      <c r="A6888" s="43" t="s">
        <v>559</v>
      </c>
      <c r="C6888" s="8">
        <v>3</v>
      </c>
      <c r="D6888" s="1187"/>
      <c r="E6888" s="1187"/>
      <c r="F6888" s="1187"/>
      <c r="G6888" s="1187"/>
      <c r="H6888" s="9"/>
      <c r="I6888" s="6" t="s">
        <v>526</v>
      </c>
      <c r="J6888" s="1" t="s">
        <v>8034</v>
      </c>
      <c r="K6888" s="58">
        <v>2015</v>
      </c>
    </row>
    <row r="6889" spans="1:11">
      <c r="A6889" s="43" t="s">
        <v>559</v>
      </c>
      <c r="C6889" s="8">
        <v>4</v>
      </c>
      <c r="D6889" s="1187"/>
      <c r="E6889" s="1187"/>
      <c r="F6889" s="1187"/>
      <c r="G6889" s="1187"/>
      <c r="H6889" s="9"/>
      <c r="I6889" s="6" t="s">
        <v>526</v>
      </c>
      <c r="J6889" s="1" t="s">
        <v>8034</v>
      </c>
      <c r="K6889" s="58">
        <v>2015</v>
      </c>
    </row>
    <row r="6890" spans="1:11">
      <c r="A6890" s="43" t="s">
        <v>574</v>
      </c>
      <c r="C6890" s="8">
        <v>1</v>
      </c>
      <c r="D6890" s="1187"/>
      <c r="E6890" s="1187"/>
      <c r="F6890" s="1187"/>
      <c r="G6890" s="1187"/>
      <c r="H6890" s="9"/>
      <c r="I6890" s="6" t="s">
        <v>526</v>
      </c>
      <c r="J6890" s="1" t="s">
        <v>8034</v>
      </c>
      <c r="K6890" s="58">
        <v>2015</v>
      </c>
    </row>
    <row r="6891" spans="1:11">
      <c r="A6891" s="43" t="s">
        <v>574</v>
      </c>
      <c r="C6891" s="8">
        <v>2</v>
      </c>
      <c r="D6891" s="1187"/>
      <c r="E6891" s="1187"/>
      <c r="F6891" s="1187"/>
      <c r="G6891" s="1187"/>
      <c r="H6891" s="9"/>
      <c r="I6891" s="6" t="s">
        <v>526</v>
      </c>
      <c r="J6891" s="1" t="s">
        <v>8034</v>
      </c>
      <c r="K6891" s="58">
        <v>2015</v>
      </c>
    </row>
    <row r="6892" spans="1:11">
      <c r="A6892" s="43" t="s">
        <v>574</v>
      </c>
      <c r="C6892" s="8">
        <v>3</v>
      </c>
      <c r="D6892" s="1187"/>
      <c r="E6892" s="1187"/>
      <c r="F6892" s="1187"/>
      <c r="G6892" s="1187"/>
      <c r="H6892" s="9"/>
      <c r="I6892" s="6" t="s">
        <v>526</v>
      </c>
      <c r="J6892" s="1" t="s">
        <v>8034</v>
      </c>
      <c r="K6892" s="58">
        <v>2015</v>
      </c>
    </row>
    <row r="6893" spans="1:11">
      <c r="A6893" s="43" t="s">
        <v>574</v>
      </c>
      <c r="C6893" s="8">
        <v>4</v>
      </c>
      <c r="D6893" s="1187"/>
      <c r="E6893" s="1187"/>
      <c r="F6893" s="1187"/>
      <c r="G6893" s="1187"/>
      <c r="H6893" s="9"/>
      <c r="I6893" s="6" t="s">
        <v>526</v>
      </c>
      <c r="J6893" s="1" t="s">
        <v>8034</v>
      </c>
      <c r="K6893" s="58">
        <v>2015</v>
      </c>
    </row>
    <row r="6894" spans="1:11">
      <c r="A6894" s="43" t="s">
        <v>574</v>
      </c>
      <c r="C6894" s="8">
        <v>5</v>
      </c>
      <c r="D6894" s="1187"/>
      <c r="E6894" s="1187"/>
      <c r="F6894" s="1187"/>
      <c r="G6894" s="1187"/>
      <c r="H6894" s="9"/>
      <c r="I6894" s="6" t="s">
        <v>526</v>
      </c>
      <c r="J6894" s="1" t="s">
        <v>8034</v>
      </c>
      <c r="K6894" s="58">
        <v>2015</v>
      </c>
    </row>
    <row r="6895" spans="1:11">
      <c r="A6895" s="43" t="s">
        <v>574</v>
      </c>
      <c r="C6895" s="8">
        <v>6</v>
      </c>
      <c r="D6895" s="1187"/>
      <c r="E6895" s="1187"/>
      <c r="F6895" s="1187"/>
      <c r="G6895" s="1187"/>
      <c r="H6895" s="9"/>
      <c r="I6895" s="6" t="s">
        <v>526</v>
      </c>
      <c r="J6895" s="1" t="s">
        <v>8034</v>
      </c>
      <c r="K6895" s="58">
        <v>2015</v>
      </c>
    </row>
    <row r="6896" spans="1:11">
      <c r="A6896" s="43" t="s">
        <v>588</v>
      </c>
      <c r="C6896" s="8">
        <v>1</v>
      </c>
      <c r="D6896" s="1187"/>
      <c r="E6896" s="1187"/>
      <c r="F6896" s="1187"/>
      <c r="G6896" s="1187"/>
      <c r="H6896" s="9"/>
      <c r="I6896" s="6" t="s">
        <v>526</v>
      </c>
      <c r="J6896" s="1" t="s">
        <v>8034</v>
      </c>
      <c r="K6896" s="58">
        <v>2015</v>
      </c>
    </row>
    <row r="6897" spans="1:11">
      <c r="A6897" s="43" t="s">
        <v>588</v>
      </c>
      <c r="C6897" s="8">
        <v>2</v>
      </c>
      <c r="D6897" s="1187"/>
      <c r="E6897" s="1187"/>
      <c r="F6897" s="1187"/>
      <c r="G6897" s="1187"/>
      <c r="H6897" s="9"/>
      <c r="I6897" s="6" t="s">
        <v>526</v>
      </c>
      <c r="J6897" s="1" t="s">
        <v>8034</v>
      </c>
      <c r="K6897" s="58">
        <v>2015</v>
      </c>
    </row>
    <row r="6898" spans="1:11">
      <c r="A6898" s="43" t="s">
        <v>588</v>
      </c>
      <c r="C6898" s="8">
        <v>3</v>
      </c>
      <c r="D6898" s="1187"/>
      <c r="E6898" s="1187"/>
      <c r="F6898" s="1187"/>
      <c r="G6898" s="1187"/>
      <c r="H6898" s="9"/>
      <c r="I6898" s="6" t="s">
        <v>526</v>
      </c>
      <c r="J6898" s="1" t="s">
        <v>8034</v>
      </c>
      <c r="K6898" s="58">
        <v>2015</v>
      </c>
    </row>
    <row r="6899" spans="1:11">
      <c r="A6899" s="43" t="s">
        <v>588</v>
      </c>
      <c r="C6899" s="8">
        <v>4</v>
      </c>
      <c r="D6899" s="1187"/>
      <c r="E6899" s="1187"/>
      <c r="F6899" s="1187"/>
      <c r="G6899" s="1187"/>
      <c r="H6899" s="9"/>
      <c r="I6899" s="6" t="s">
        <v>526</v>
      </c>
      <c r="J6899" s="1" t="s">
        <v>8034</v>
      </c>
      <c r="K6899" s="58">
        <v>2015</v>
      </c>
    </row>
    <row r="6900" spans="1:11">
      <c r="A6900" s="43" t="s">
        <v>606</v>
      </c>
      <c r="C6900" s="8">
        <v>1</v>
      </c>
      <c r="D6900" s="1187"/>
      <c r="E6900" s="1187"/>
      <c r="F6900" s="1187"/>
      <c r="G6900" s="1187"/>
      <c r="H6900" s="9" t="s">
        <v>608</v>
      </c>
      <c r="I6900" s="6" t="s">
        <v>4549</v>
      </c>
      <c r="J6900" s="1" t="s">
        <v>8034</v>
      </c>
      <c r="K6900" s="58">
        <v>2015</v>
      </c>
    </row>
    <row r="6901" spans="1:11">
      <c r="A6901" s="43" t="s">
        <v>609</v>
      </c>
      <c r="C6901" s="8">
        <v>1</v>
      </c>
      <c r="D6901" s="1187"/>
      <c r="E6901" s="1187"/>
      <c r="F6901" s="1187"/>
      <c r="G6901" s="1187"/>
      <c r="H6901" s="9" t="s">
        <v>608</v>
      </c>
      <c r="I6901" s="6" t="s">
        <v>4092</v>
      </c>
      <c r="J6901" s="1" t="s">
        <v>8034</v>
      </c>
      <c r="K6901" s="58">
        <v>2015</v>
      </c>
    </row>
    <row r="6902" spans="1:11">
      <c r="A6902" s="43" t="s">
        <v>611</v>
      </c>
      <c r="C6902" s="8">
        <v>1</v>
      </c>
      <c r="D6902" s="1187"/>
      <c r="E6902" s="1187"/>
      <c r="F6902" s="1187"/>
      <c r="G6902" s="1187"/>
      <c r="H6902" s="9"/>
      <c r="I6902" s="6" t="s">
        <v>526</v>
      </c>
      <c r="J6902" s="1" t="s">
        <v>8034</v>
      </c>
      <c r="K6902" s="58">
        <v>2015</v>
      </c>
    </row>
    <row r="6903" spans="1:11">
      <c r="A6903" s="43" t="s">
        <v>611</v>
      </c>
      <c r="C6903" s="8">
        <v>2</v>
      </c>
      <c r="D6903" s="1187"/>
      <c r="E6903" s="1187"/>
      <c r="F6903" s="1187"/>
      <c r="G6903" s="1187"/>
      <c r="H6903" s="9"/>
      <c r="I6903" s="6" t="s">
        <v>526</v>
      </c>
      <c r="J6903" s="1" t="s">
        <v>8034</v>
      </c>
      <c r="K6903" s="58">
        <v>2015</v>
      </c>
    </row>
    <row r="6904" spans="1:11">
      <c r="A6904" s="43" t="s">
        <v>611</v>
      </c>
      <c r="C6904" s="8">
        <v>3</v>
      </c>
      <c r="D6904" s="1187"/>
      <c r="E6904" s="1187"/>
      <c r="F6904" s="1187"/>
      <c r="G6904" s="1187"/>
      <c r="H6904" s="9"/>
      <c r="I6904" s="6" t="s">
        <v>526</v>
      </c>
      <c r="J6904" s="1" t="s">
        <v>8034</v>
      </c>
      <c r="K6904" s="58">
        <v>2015</v>
      </c>
    </row>
    <row r="6905" spans="1:11">
      <c r="A6905" s="43" t="s">
        <v>611</v>
      </c>
      <c r="C6905" s="8">
        <v>4</v>
      </c>
      <c r="D6905" s="1187"/>
      <c r="E6905" s="1187"/>
      <c r="F6905" s="1187"/>
      <c r="G6905" s="1187"/>
      <c r="H6905" s="9"/>
      <c r="I6905" s="6" t="s">
        <v>526</v>
      </c>
      <c r="J6905" s="1" t="s">
        <v>8034</v>
      </c>
      <c r="K6905" s="58">
        <v>2015</v>
      </c>
    </row>
    <row r="6906" spans="1:11">
      <c r="A6906" s="43" t="s">
        <v>611</v>
      </c>
      <c r="C6906" s="8">
        <v>5</v>
      </c>
      <c r="D6906" s="1187"/>
      <c r="E6906" s="1187"/>
      <c r="F6906" s="1187"/>
      <c r="G6906" s="1187"/>
      <c r="H6906" s="9"/>
      <c r="I6906" s="6" t="s">
        <v>526</v>
      </c>
      <c r="J6906" s="1" t="s">
        <v>8034</v>
      </c>
      <c r="K6906" s="58">
        <v>2015</v>
      </c>
    </row>
    <row r="6907" spans="1:11">
      <c r="A6907" s="43" t="s">
        <v>611</v>
      </c>
      <c r="C6907" s="8">
        <v>6</v>
      </c>
      <c r="D6907" s="1187"/>
      <c r="E6907" s="1187"/>
      <c r="F6907" s="1187"/>
      <c r="G6907" s="1187"/>
      <c r="H6907" s="9"/>
      <c r="I6907" s="6" t="s">
        <v>526</v>
      </c>
      <c r="J6907" s="1" t="s">
        <v>8034</v>
      </c>
      <c r="K6907" s="58">
        <v>2015</v>
      </c>
    </row>
    <row r="6908" spans="1:11">
      <c r="A6908" s="43" t="s">
        <v>622</v>
      </c>
      <c r="C6908" s="8">
        <v>1</v>
      </c>
      <c r="D6908" s="1187"/>
      <c r="E6908" s="1187"/>
      <c r="F6908" s="1187"/>
      <c r="G6908" s="1187"/>
      <c r="H6908" s="9"/>
      <c r="I6908" s="6" t="s">
        <v>526</v>
      </c>
      <c r="J6908" s="1" t="s">
        <v>8034</v>
      </c>
      <c r="K6908" s="58">
        <v>2015</v>
      </c>
    </row>
    <row r="6909" spans="1:11">
      <c r="A6909" s="43" t="s">
        <v>622</v>
      </c>
      <c r="C6909" s="8">
        <v>2</v>
      </c>
      <c r="D6909" s="1187"/>
      <c r="E6909" s="1187"/>
      <c r="F6909" s="1187"/>
      <c r="G6909" s="1187"/>
      <c r="H6909" s="9"/>
      <c r="I6909" s="6" t="s">
        <v>526</v>
      </c>
      <c r="J6909" s="1" t="s">
        <v>8034</v>
      </c>
      <c r="K6909" s="58">
        <v>2015</v>
      </c>
    </row>
    <row r="6910" spans="1:11">
      <c r="A6910" s="43" t="s">
        <v>622</v>
      </c>
      <c r="C6910" s="8">
        <v>3</v>
      </c>
      <c r="D6910" s="1187"/>
      <c r="E6910" s="1187"/>
      <c r="F6910" s="1187"/>
      <c r="G6910" s="1187"/>
      <c r="H6910" s="9"/>
      <c r="I6910" s="6" t="s">
        <v>526</v>
      </c>
      <c r="J6910" s="1" t="s">
        <v>8034</v>
      </c>
      <c r="K6910" s="58">
        <v>2015</v>
      </c>
    </row>
    <row r="6911" spans="1:11">
      <c r="A6911" s="43" t="s">
        <v>628</v>
      </c>
      <c r="C6911" s="10">
        <v>1</v>
      </c>
      <c r="I6911" s="6" t="s">
        <v>526</v>
      </c>
      <c r="J6911" s="1" t="s">
        <v>8034</v>
      </c>
      <c r="K6911" s="58">
        <v>2015</v>
      </c>
    </row>
    <row r="6912" spans="1:11">
      <c r="A6912" s="43" t="s">
        <v>628</v>
      </c>
      <c r="C6912" s="10">
        <v>2</v>
      </c>
      <c r="I6912" s="6" t="s">
        <v>526</v>
      </c>
      <c r="J6912" s="1" t="s">
        <v>8034</v>
      </c>
      <c r="K6912" s="58">
        <v>2015</v>
      </c>
    </row>
    <row r="6913" spans="1:11">
      <c r="A6913" s="43" t="s">
        <v>628</v>
      </c>
      <c r="C6913" s="10">
        <v>3</v>
      </c>
      <c r="I6913" s="6" t="s">
        <v>526</v>
      </c>
      <c r="J6913" s="1" t="s">
        <v>8034</v>
      </c>
      <c r="K6913" s="58">
        <v>2015</v>
      </c>
    </row>
    <row r="6914" spans="1:11">
      <c r="A6914" s="43" t="s">
        <v>628</v>
      </c>
      <c r="C6914" s="10">
        <v>4</v>
      </c>
      <c r="I6914" s="6" t="s">
        <v>526</v>
      </c>
      <c r="J6914" s="1" t="s">
        <v>8034</v>
      </c>
      <c r="K6914" s="58">
        <v>2015</v>
      </c>
    </row>
    <row r="6915" spans="1:11">
      <c r="A6915" s="43" t="s">
        <v>635</v>
      </c>
      <c r="C6915" s="2">
        <v>1</v>
      </c>
      <c r="D6915" s="353"/>
      <c r="E6915" s="353"/>
      <c r="F6915" s="353"/>
      <c r="G6915" s="353"/>
      <c r="H6915" s="3" t="s">
        <v>583</v>
      </c>
      <c r="I6915" s="1" t="s">
        <v>4550</v>
      </c>
      <c r="J6915" s="1" t="s">
        <v>8034</v>
      </c>
      <c r="K6915" s="58">
        <v>2015</v>
      </c>
    </row>
    <row r="6916" spans="1:11">
      <c r="A6916" s="43" t="s">
        <v>648</v>
      </c>
      <c r="C6916" s="10">
        <v>1</v>
      </c>
      <c r="H6916" s="3" t="s">
        <v>651</v>
      </c>
      <c r="I6916" s="1" t="s">
        <v>4551</v>
      </c>
      <c r="J6916" s="1" t="s">
        <v>8034</v>
      </c>
      <c r="K6916" s="58">
        <v>2015</v>
      </c>
    </row>
    <row r="6917" spans="1:11">
      <c r="A6917" s="43" t="s">
        <v>652</v>
      </c>
      <c r="C6917" s="10">
        <v>1</v>
      </c>
      <c r="H6917" s="3" t="s">
        <v>651</v>
      </c>
      <c r="I6917" s="1" t="s">
        <v>4093</v>
      </c>
      <c r="J6917" s="1" t="s">
        <v>8034</v>
      </c>
      <c r="K6917" s="58">
        <v>2015</v>
      </c>
    </row>
    <row r="6918" spans="1:11">
      <c r="A6918" s="43" t="s">
        <v>662</v>
      </c>
      <c r="C6918" s="10">
        <v>1</v>
      </c>
      <c r="I6918" s="1" t="s">
        <v>4552</v>
      </c>
      <c r="J6918" s="1" t="s">
        <v>8034</v>
      </c>
      <c r="K6918" s="58">
        <v>2015</v>
      </c>
    </row>
    <row r="6919" spans="1:11">
      <c r="A6919" s="43" t="s">
        <v>673</v>
      </c>
      <c r="C6919" s="10">
        <v>1</v>
      </c>
      <c r="I6919" s="1" t="s">
        <v>4553</v>
      </c>
      <c r="J6919" s="1" t="s">
        <v>8034</v>
      </c>
      <c r="K6919" s="58">
        <v>2015</v>
      </c>
    </row>
    <row r="6920" spans="1:11">
      <c r="A6920" s="43" t="s">
        <v>680</v>
      </c>
      <c r="C6920" s="10">
        <v>1</v>
      </c>
      <c r="I6920" s="1" t="s">
        <v>4554</v>
      </c>
      <c r="J6920" s="1" t="s">
        <v>8034</v>
      </c>
      <c r="K6920" s="58">
        <v>2015</v>
      </c>
    </row>
    <row r="6921" spans="1:11">
      <c r="A6921" s="43" t="s">
        <v>680</v>
      </c>
      <c r="C6921" s="10">
        <v>2</v>
      </c>
      <c r="I6921" s="1" t="s">
        <v>4554</v>
      </c>
      <c r="J6921" s="1" t="s">
        <v>8034</v>
      </c>
      <c r="K6921" s="58">
        <v>2015</v>
      </c>
    </row>
    <row r="6922" spans="1:11">
      <c r="A6922" s="43" t="s">
        <v>682</v>
      </c>
      <c r="C6922" s="10">
        <v>1</v>
      </c>
      <c r="I6922" s="1" t="s">
        <v>4555</v>
      </c>
      <c r="J6922" s="1" t="s">
        <v>8034</v>
      </c>
      <c r="K6922" s="58">
        <v>2015</v>
      </c>
    </row>
    <row r="6923" spans="1:11">
      <c r="A6923" s="43" t="s">
        <v>685</v>
      </c>
      <c r="C6923" s="2">
        <v>1</v>
      </c>
      <c r="D6923" s="353"/>
      <c r="E6923" s="353"/>
      <c r="F6923" s="353"/>
      <c r="G6923" s="353"/>
      <c r="H6923" s="3" t="s">
        <v>596</v>
      </c>
      <c r="I6923" s="1" t="s">
        <v>4556</v>
      </c>
      <c r="J6923" s="1" t="s">
        <v>8034</v>
      </c>
      <c r="K6923" s="58">
        <v>2015</v>
      </c>
    </row>
    <row r="6924" spans="1:11">
      <c r="A6924" s="43" t="s">
        <v>685</v>
      </c>
      <c r="C6924" s="2">
        <v>2</v>
      </c>
      <c r="D6924" s="353"/>
      <c r="E6924" s="353"/>
      <c r="F6924" s="353"/>
      <c r="G6924" s="353"/>
      <c r="H6924" s="3" t="s">
        <v>604</v>
      </c>
      <c r="I6924" s="1" t="s">
        <v>4556</v>
      </c>
      <c r="J6924" s="1" t="s">
        <v>8034</v>
      </c>
      <c r="K6924" s="58">
        <v>2015</v>
      </c>
    </row>
    <row r="6925" spans="1:11">
      <c r="A6925" s="44" t="s">
        <v>687</v>
      </c>
      <c r="C6925" s="10">
        <v>1</v>
      </c>
      <c r="I6925" s="1" t="s">
        <v>4557</v>
      </c>
      <c r="J6925" s="1" t="s">
        <v>8034</v>
      </c>
      <c r="K6925" s="58">
        <v>2015</v>
      </c>
    </row>
    <row r="6926" spans="1:11">
      <c r="A6926" s="44" t="s">
        <v>701</v>
      </c>
      <c r="C6926" s="10">
        <v>1</v>
      </c>
      <c r="I6926" s="1" t="s">
        <v>4558</v>
      </c>
      <c r="J6926" s="1" t="s">
        <v>8034</v>
      </c>
      <c r="K6926" s="58">
        <v>2015</v>
      </c>
    </row>
    <row r="6927" spans="1:11">
      <c r="A6927" s="43" t="s">
        <v>703</v>
      </c>
      <c r="C6927" s="2">
        <v>1</v>
      </c>
      <c r="D6927" s="353"/>
      <c r="E6927" s="353"/>
      <c r="F6927" s="353"/>
      <c r="G6927" s="353"/>
      <c r="H6927" s="3" t="s">
        <v>651</v>
      </c>
      <c r="I6927" s="1" t="s">
        <v>4559</v>
      </c>
      <c r="J6927" s="1" t="s">
        <v>8034</v>
      </c>
      <c r="K6927" s="58">
        <v>2015</v>
      </c>
    </row>
    <row r="6928" spans="1:11">
      <c r="A6928" s="43" t="s">
        <v>714</v>
      </c>
      <c r="C6928" s="2">
        <v>1</v>
      </c>
      <c r="D6928" s="353"/>
      <c r="E6928" s="353"/>
      <c r="F6928" s="353"/>
      <c r="G6928" s="353"/>
      <c r="H6928" s="3" t="s">
        <v>716</v>
      </c>
      <c r="I6928" s="6" t="s">
        <v>4560</v>
      </c>
      <c r="J6928" s="1" t="s">
        <v>8034</v>
      </c>
      <c r="K6928" s="58">
        <v>2015</v>
      </c>
    </row>
    <row r="6929" spans="1:11">
      <c r="A6929" s="43" t="s">
        <v>720</v>
      </c>
      <c r="C6929" s="2">
        <v>1</v>
      </c>
      <c r="D6929" s="353"/>
      <c r="E6929" s="353"/>
      <c r="F6929" s="353"/>
      <c r="G6929" s="353"/>
      <c r="H6929" s="3" t="s">
        <v>604</v>
      </c>
      <c r="I6929" s="1" t="s">
        <v>4561</v>
      </c>
      <c r="J6929" s="1" t="s">
        <v>8034</v>
      </c>
      <c r="K6929" s="58">
        <v>2015</v>
      </c>
    </row>
    <row r="6930" spans="1:11">
      <c r="A6930" s="43" t="s">
        <v>4506</v>
      </c>
      <c r="C6930" s="2">
        <v>1</v>
      </c>
      <c r="D6930" s="353"/>
      <c r="E6930" s="353"/>
      <c r="F6930" s="353"/>
      <c r="G6930" s="353"/>
      <c r="H6930" s="3" t="s">
        <v>604</v>
      </c>
      <c r="I6930" s="1" t="s">
        <v>4562</v>
      </c>
      <c r="J6930" s="1" t="s">
        <v>8034</v>
      </c>
      <c r="K6930" s="58">
        <v>2015</v>
      </c>
    </row>
    <row r="6931" spans="1:11">
      <c r="A6931" s="43" t="s">
        <v>722</v>
      </c>
      <c r="C6931" s="2">
        <v>1</v>
      </c>
      <c r="D6931" s="353"/>
      <c r="E6931" s="353"/>
      <c r="F6931" s="353"/>
      <c r="G6931" s="353"/>
      <c r="H6931" s="3" t="s">
        <v>723</v>
      </c>
      <c r="I6931" s="1" t="s">
        <v>4563</v>
      </c>
      <c r="J6931" s="1" t="s">
        <v>8034</v>
      </c>
      <c r="K6931" s="58">
        <v>2015</v>
      </c>
    </row>
    <row r="6932" spans="1:11">
      <c r="A6932" s="43" t="s">
        <v>724</v>
      </c>
      <c r="C6932" s="2">
        <v>1</v>
      </c>
      <c r="D6932" s="353"/>
      <c r="E6932" s="353"/>
      <c r="F6932" s="353"/>
      <c r="G6932" s="353"/>
      <c r="H6932" s="3" t="s">
        <v>613</v>
      </c>
      <c r="I6932" s="1" t="s">
        <v>4564</v>
      </c>
      <c r="J6932" s="1" t="s">
        <v>8034</v>
      </c>
      <c r="K6932" s="58">
        <v>2015</v>
      </c>
    </row>
    <row r="6933" spans="1:11">
      <c r="A6933" s="43" t="s">
        <v>726</v>
      </c>
      <c r="C6933" s="2">
        <v>1</v>
      </c>
      <c r="D6933" s="353"/>
      <c r="E6933" s="353"/>
      <c r="F6933" s="353"/>
      <c r="G6933" s="353"/>
      <c r="H6933" s="3" t="s">
        <v>585</v>
      </c>
      <c r="I6933" s="1" t="s">
        <v>4565</v>
      </c>
      <c r="J6933" s="1" t="s">
        <v>8034</v>
      </c>
      <c r="K6933" s="58">
        <v>2015</v>
      </c>
    </row>
    <row r="6934" spans="1:11">
      <c r="A6934" s="43" t="s">
        <v>726</v>
      </c>
      <c r="C6934" s="2">
        <v>2</v>
      </c>
      <c r="D6934" s="353"/>
      <c r="E6934" s="353"/>
      <c r="F6934" s="353"/>
      <c r="G6934" s="353"/>
      <c r="H6934" s="3" t="s">
        <v>729</v>
      </c>
      <c r="I6934" s="1" t="s">
        <v>4565</v>
      </c>
      <c r="J6934" s="1" t="s">
        <v>8034</v>
      </c>
      <c r="K6934" s="58">
        <v>2015</v>
      </c>
    </row>
    <row r="6935" spans="1:11">
      <c r="A6935" s="43" t="s">
        <v>4566</v>
      </c>
      <c r="C6935" s="2">
        <v>1</v>
      </c>
      <c r="D6935" s="353"/>
      <c r="E6935" s="353"/>
      <c r="F6935" s="353"/>
      <c r="G6935" s="353"/>
      <c r="H6935" s="3" t="s">
        <v>585</v>
      </c>
      <c r="I6935" s="7" t="s">
        <v>4567</v>
      </c>
      <c r="J6935" s="1" t="s">
        <v>8034</v>
      </c>
      <c r="K6935" s="58">
        <v>2015</v>
      </c>
    </row>
    <row r="6936" spans="1:11">
      <c r="A6936" s="43" t="s">
        <v>4566</v>
      </c>
      <c r="C6936" s="2">
        <v>2</v>
      </c>
      <c r="D6936" s="353"/>
      <c r="E6936" s="353"/>
      <c r="F6936" s="353"/>
      <c r="G6936" s="353"/>
      <c r="H6936" s="3" t="s">
        <v>729</v>
      </c>
      <c r="I6936" s="7" t="s">
        <v>4567</v>
      </c>
      <c r="J6936" s="1" t="s">
        <v>8034</v>
      </c>
      <c r="K6936" s="58">
        <v>2015</v>
      </c>
    </row>
    <row r="6937" spans="1:11">
      <c r="A6937" s="43" t="s">
        <v>730</v>
      </c>
      <c r="C6937" s="2">
        <v>1</v>
      </c>
      <c r="D6937" s="353"/>
      <c r="E6937" s="353"/>
      <c r="F6937" s="353"/>
      <c r="G6937" s="353"/>
      <c r="H6937" s="3" t="s">
        <v>604</v>
      </c>
      <c r="I6937" s="1" t="s">
        <v>4568</v>
      </c>
      <c r="J6937" s="1" t="s">
        <v>8034</v>
      </c>
      <c r="K6937" s="58">
        <v>2015</v>
      </c>
    </row>
    <row r="6938" spans="1:11">
      <c r="A6938" s="43" t="s">
        <v>733</v>
      </c>
      <c r="C6938" s="2">
        <v>1</v>
      </c>
      <c r="D6938" s="353"/>
      <c r="E6938" s="353"/>
      <c r="F6938" s="353"/>
      <c r="G6938" s="353"/>
      <c r="H6938" s="3" t="s">
        <v>585</v>
      </c>
      <c r="I6938" s="1" t="s">
        <v>4569</v>
      </c>
      <c r="J6938" s="1" t="s">
        <v>8034</v>
      </c>
      <c r="K6938" s="58">
        <v>2015</v>
      </c>
    </row>
    <row r="6939" spans="1:11">
      <c r="A6939" s="43" t="s">
        <v>733</v>
      </c>
      <c r="C6939" s="2">
        <v>2</v>
      </c>
      <c r="D6939" s="353"/>
      <c r="E6939" s="353"/>
      <c r="F6939" s="353"/>
      <c r="G6939" s="353"/>
      <c r="H6939" s="9" t="s">
        <v>596</v>
      </c>
      <c r="I6939" s="1" t="s">
        <v>1782</v>
      </c>
      <c r="J6939" s="1" t="s">
        <v>8034</v>
      </c>
      <c r="K6939" s="58">
        <v>2015</v>
      </c>
    </row>
    <row r="6940" spans="1:11">
      <c r="A6940" s="43" t="s">
        <v>737</v>
      </c>
      <c r="C6940" s="10">
        <v>1</v>
      </c>
      <c r="I6940" s="7" t="s">
        <v>4094</v>
      </c>
      <c r="J6940" s="1" t="s">
        <v>8034</v>
      </c>
      <c r="K6940" s="58">
        <v>2015</v>
      </c>
    </row>
    <row r="6941" spans="1:11">
      <c r="A6941" s="44" t="s">
        <v>739</v>
      </c>
      <c r="C6941" s="10">
        <v>1</v>
      </c>
      <c r="I6941" s="7" t="s">
        <v>4570</v>
      </c>
      <c r="J6941" s="1" t="s">
        <v>8034</v>
      </c>
      <c r="K6941" s="58">
        <v>2015</v>
      </c>
    </row>
    <row r="6942" spans="1:11">
      <c r="A6942" s="43" t="s">
        <v>742</v>
      </c>
      <c r="C6942" s="10">
        <v>1</v>
      </c>
      <c r="I6942" s="7" t="s">
        <v>4095</v>
      </c>
      <c r="J6942" s="1" t="s">
        <v>8034</v>
      </c>
      <c r="K6942" s="58">
        <v>2015</v>
      </c>
    </row>
    <row r="6943" spans="1:11">
      <c r="A6943" s="43" t="s">
        <v>742</v>
      </c>
      <c r="C6943" s="10">
        <v>2</v>
      </c>
      <c r="I6943" s="7" t="s">
        <v>4095</v>
      </c>
      <c r="J6943" s="1" t="s">
        <v>8034</v>
      </c>
      <c r="K6943" s="58">
        <v>2015</v>
      </c>
    </row>
    <row r="6944" spans="1:11">
      <c r="A6944" s="44" t="s">
        <v>745</v>
      </c>
      <c r="C6944" s="10">
        <v>1</v>
      </c>
      <c r="I6944" s="7" t="s">
        <v>4096</v>
      </c>
      <c r="J6944" s="1" t="s">
        <v>8034</v>
      </c>
      <c r="K6944" s="58">
        <v>2015</v>
      </c>
    </row>
    <row r="6945" spans="1:11">
      <c r="A6945" s="44" t="s">
        <v>747</v>
      </c>
      <c r="C6945" s="10">
        <v>1</v>
      </c>
      <c r="I6945" s="1" t="s">
        <v>4097</v>
      </c>
      <c r="J6945" s="1" t="s">
        <v>8034</v>
      </c>
      <c r="K6945" s="58">
        <v>2015</v>
      </c>
    </row>
    <row r="6946" spans="1:11">
      <c r="A6946" s="44" t="s">
        <v>749</v>
      </c>
      <c r="C6946" s="10">
        <v>1</v>
      </c>
      <c r="I6946" s="7" t="s">
        <v>4098</v>
      </c>
      <c r="J6946" s="1" t="s">
        <v>8034</v>
      </c>
      <c r="K6946" s="58">
        <v>2015</v>
      </c>
    </row>
    <row r="6947" spans="1:11">
      <c r="A6947" s="44" t="s">
        <v>4571</v>
      </c>
      <c r="C6947" s="2">
        <v>1</v>
      </c>
      <c r="D6947" s="353"/>
      <c r="E6947" s="353"/>
      <c r="F6947" s="353"/>
      <c r="G6947" s="353"/>
      <c r="H6947" s="3" t="s">
        <v>651</v>
      </c>
      <c r="I6947" s="7" t="s">
        <v>4572</v>
      </c>
      <c r="J6947" s="1" t="s">
        <v>8034</v>
      </c>
      <c r="K6947" s="58">
        <v>2015</v>
      </c>
    </row>
    <row r="6948" spans="1:11">
      <c r="A6948" s="44" t="s">
        <v>4571</v>
      </c>
      <c r="C6948" s="2">
        <v>2</v>
      </c>
      <c r="D6948" s="353"/>
      <c r="E6948" s="353"/>
      <c r="F6948" s="353"/>
      <c r="G6948" s="353"/>
      <c r="H6948" s="3" t="s">
        <v>707</v>
      </c>
      <c r="I6948" s="7" t="s">
        <v>4572</v>
      </c>
      <c r="J6948" s="1" t="s">
        <v>8034</v>
      </c>
      <c r="K6948" s="58">
        <v>2015</v>
      </c>
    </row>
    <row r="6949" spans="1:11">
      <c r="A6949" s="44" t="s">
        <v>4571</v>
      </c>
      <c r="C6949" s="2">
        <v>3</v>
      </c>
      <c r="D6949" s="353"/>
      <c r="E6949" s="353"/>
      <c r="F6949" s="353"/>
      <c r="G6949" s="353"/>
      <c r="H6949" s="3" t="s">
        <v>708</v>
      </c>
      <c r="I6949" s="7" t="s">
        <v>4572</v>
      </c>
      <c r="J6949" s="1" t="s">
        <v>8034</v>
      </c>
      <c r="K6949" s="58">
        <v>2015</v>
      </c>
    </row>
    <row r="6950" spans="1:11">
      <c r="A6950" s="44" t="s">
        <v>4571</v>
      </c>
      <c r="C6950" s="2">
        <v>4</v>
      </c>
      <c r="D6950" s="353"/>
      <c r="E6950" s="353"/>
      <c r="F6950" s="353"/>
      <c r="G6950" s="353"/>
      <c r="H6950" s="3" t="s">
        <v>709</v>
      </c>
      <c r="I6950" s="7" t="s">
        <v>4572</v>
      </c>
      <c r="J6950" s="1" t="s">
        <v>8034</v>
      </c>
      <c r="K6950" s="58">
        <v>2015</v>
      </c>
    </row>
    <row r="6951" spans="1:11">
      <c r="A6951" s="44" t="s">
        <v>4571</v>
      </c>
      <c r="C6951" s="2">
        <v>5</v>
      </c>
      <c r="D6951" s="353"/>
      <c r="E6951" s="353"/>
      <c r="F6951" s="353"/>
      <c r="G6951" s="353"/>
      <c r="H6951" s="3" t="s">
        <v>679</v>
      </c>
      <c r="I6951" s="7" t="s">
        <v>4572</v>
      </c>
      <c r="J6951" s="1" t="s">
        <v>8034</v>
      </c>
      <c r="K6951" s="58">
        <v>2015</v>
      </c>
    </row>
    <row r="6952" spans="1:11">
      <c r="A6952" s="44" t="s">
        <v>4571</v>
      </c>
      <c r="C6952" s="2">
        <v>6</v>
      </c>
      <c r="D6952" s="353"/>
      <c r="E6952" s="353"/>
      <c r="F6952" s="353"/>
      <c r="G6952" s="353"/>
      <c r="H6952" s="3" t="s">
        <v>651</v>
      </c>
      <c r="I6952" s="7" t="s">
        <v>4572</v>
      </c>
      <c r="J6952" s="1" t="s">
        <v>8034</v>
      </c>
      <c r="K6952" s="58">
        <v>2015</v>
      </c>
    </row>
    <row r="6953" spans="1:11">
      <c r="A6953" s="44" t="s">
        <v>4571</v>
      </c>
      <c r="C6953" s="2">
        <v>7</v>
      </c>
      <c r="D6953" s="353"/>
      <c r="E6953" s="353"/>
      <c r="F6953" s="353"/>
      <c r="G6953" s="353"/>
      <c r="H6953" s="3" t="s">
        <v>711</v>
      </c>
      <c r="I6953" s="7" t="s">
        <v>4572</v>
      </c>
      <c r="J6953" s="1" t="s">
        <v>8034</v>
      </c>
      <c r="K6953" s="58">
        <v>2015</v>
      </c>
    </row>
    <row r="6954" spans="1:11">
      <c r="A6954" s="44" t="s">
        <v>4571</v>
      </c>
      <c r="C6954" s="2">
        <v>8</v>
      </c>
      <c r="D6954" s="353"/>
      <c r="E6954" s="353"/>
      <c r="F6954" s="353"/>
      <c r="G6954" s="353"/>
      <c r="H6954" s="3" t="s">
        <v>712</v>
      </c>
      <c r="I6954" s="7" t="s">
        <v>4572</v>
      </c>
      <c r="J6954" s="1" t="s">
        <v>8034</v>
      </c>
      <c r="K6954" s="58">
        <v>2015</v>
      </c>
    </row>
    <row r="6955" spans="1:11">
      <c r="A6955" s="44" t="s">
        <v>4571</v>
      </c>
      <c r="C6955" s="2">
        <v>9</v>
      </c>
      <c r="D6955" s="353"/>
      <c r="E6955" s="353"/>
      <c r="F6955" s="353"/>
      <c r="G6955" s="353"/>
      <c r="H6955" s="3" t="s">
        <v>713</v>
      </c>
      <c r="I6955" s="7" t="s">
        <v>4572</v>
      </c>
      <c r="J6955" s="1" t="s">
        <v>8034</v>
      </c>
      <c r="K6955" s="58">
        <v>2015</v>
      </c>
    </row>
    <row r="6956" spans="1:11">
      <c r="A6956" s="43" t="s">
        <v>750</v>
      </c>
      <c r="C6956" s="2">
        <v>1</v>
      </c>
      <c r="D6956" s="353"/>
      <c r="E6956" s="353"/>
      <c r="F6956" s="353"/>
      <c r="G6956" s="353"/>
      <c r="H6956" s="3" t="s">
        <v>613</v>
      </c>
      <c r="I6956" s="1" t="s">
        <v>4573</v>
      </c>
      <c r="J6956" s="1" t="s">
        <v>8034</v>
      </c>
      <c r="K6956" s="58">
        <v>2015</v>
      </c>
    </row>
    <row r="6957" spans="1:11">
      <c r="A6957" s="43" t="s">
        <v>4099</v>
      </c>
      <c r="C6957" s="2">
        <v>1</v>
      </c>
      <c r="D6957" s="353"/>
      <c r="E6957" s="353"/>
      <c r="F6957" s="353"/>
      <c r="G6957" s="353"/>
      <c r="H6957" s="3" t="s">
        <v>4738</v>
      </c>
      <c r="I6957" s="1" t="s">
        <v>5230</v>
      </c>
      <c r="J6957" s="1" t="s">
        <v>8034</v>
      </c>
      <c r="K6957" s="58">
        <v>2015</v>
      </c>
    </row>
    <row r="6958" spans="1:11">
      <c r="A6958" s="43" t="s">
        <v>4099</v>
      </c>
      <c r="C6958" s="2">
        <v>2</v>
      </c>
      <c r="D6958" s="353"/>
      <c r="E6958" s="353"/>
      <c r="F6958" s="353"/>
      <c r="G6958" s="353"/>
      <c r="H6958" s="3" t="s">
        <v>4739</v>
      </c>
      <c r="I6958" s="1" t="s">
        <v>5230</v>
      </c>
      <c r="J6958" s="1" t="s">
        <v>8034</v>
      </c>
      <c r="K6958" s="58">
        <v>2015</v>
      </c>
    </row>
    <row r="6959" spans="1:11">
      <c r="A6959" s="43" t="s">
        <v>4099</v>
      </c>
      <c r="C6959" s="2">
        <v>3</v>
      </c>
      <c r="D6959" s="353"/>
      <c r="E6959" s="353"/>
      <c r="F6959" s="353"/>
      <c r="G6959" s="353"/>
      <c r="H6959" s="3" t="s">
        <v>4740</v>
      </c>
      <c r="I6959" s="1" t="s">
        <v>5230</v>
      </c>
      <c r="J6959" s="1" t="s">
        <v>8034</v>
      </c>
      <c r="K6959" s="58">
        <v>2015</v>
      </c>
    </row>
    <row r="6960" spans="1:11">
      <c r="A6960" s="43" t="s">
        <v>4099</v>
      </c>
      <c r="C6960" s="2">
        <v>4</v>
      </c>
      <c r="D6960" s="353"/>
      <c r="E6960" s="353"/>
      <c r="F6960" s="353"/>
      <c r="G6960" s="353"/>
      <c r="H6960" s="3" t="s">
        <v>4741</v>
      </c>
      <c r="I6960" s="1" t="s">
        <v>5230</v>
      </c>
      <c r="J6960" s="1" t="s">
        <v>8034</v>
      </c>
      <c r="K6960" s="58">
        <v>2015</v>
      </c>
    </row>
    <row r="6961" spans="1:11">
      <c r="A6961" s="43" t="s">
        <v>4099</v>
      </c>
      <c r="C6961" s="2">
        <v>5</v>
      </c>
      <c r="D6961" s="353"/>
      <c r="E6961" s="353"/>
      <c r="F6961" s="353"/>
      <c r="G6961" s="353"/>
      <c r="H6961" s="3" t="s">
        <v>4742</v>
      </c>
      <c r="I6961" s="1" t="s">
        <v>5230</v>
      </c>
      <c r="J6961" s="1" t="s">
        <v>8034</v>
      </c>
      <c r="K6961" s="58">
        <v>2015</v>
      </c>
    </row>
    <row r="6962" spans="1:11">
      <c r="A6962" s="43" t="s">
        <v>4099</v>
      </c>
      <c r="C6962" s="2">
        <v>6</v>
      </c>
      <c r="D6962" s="353"/>
      <c r="E6962" s="353"/>
      <c r="F6962" s="353"/>
      <c r="G6962" s="353"/>
      <c r="H6962" s="3" t="s">
        <v>4743</v>
      </c>
      <c r="I6962" s="1" t="s">
        <v>5230</v>
      </c>
      <c r="J6962" s="1" t="s">
        <v>8034</v>
      </c>
      <c r="K6962" s="58">
        <v>2015</v>
      </c>
    </row>
    <row r="6963" spans="1:11">
      <c r="A6963" s="43" t="s">
        <v>801</v>
      </c>
      <c r="C6963" s="2">
        <v>1</v>
      </c>
      <c r="D6963" s="353"/>
      <c r="E6963" s="353"/>
      <c r="F6963" s="353"/>
      <c r="G6963" s="353"/>
      <c r="H6963" s="3" t="s">
        <v>803</v>
      </c>
      <c r="I6963" s="1" t="s">
        <v>4574</v>
      </c>
      <c r="J6963" s="1" t="s">
        <v>8034</v>
      </c>
      <c r="K6963" s="58">
        <v>2015</v>
      </c>
    </row>
    <row r="6964" spans="1:11">
      <c r="A6964" s="43" t="s">
        <v>801</v>
      </c>
      <c r="C6964" s="2">
        <v>2</v>
      </c>
      <c r="D6964" s="353"/>
      <c r="E6964" s="353"/>
      <c r="F6964" s="353"/>
      <c r="G6964" s="353"/>
      <c r="H6964" s="3" t="s">
        <v>804</v>
      </c>
      <c r="I6964" s="1" t="s">
        <v>4574</v>
      </c>
      <c r="J6964" s="1" t="s">
        <v>8034</v>
      </c>
      <c r="K6964" s="58">
        <v>2015</v>
      </c>
    </row>
    <row r="6965" spans="1:11">
      <c r="A6965" s="43" t="s">
        <v>801</v>
      </c>
      <c r="C6965" s="2">
        <v>3</v>
      </c>
      <c r="D6965" s="353"/>
      <c r="E6965" s="353"/>
      <c r="F6965" s="353"/>
      <c r="G6965" s="353"/>
      <c r="H6965" s="3" t="s">
        <v>805</v>
      </c>
      <c r="I6965" s="1" t="s">
        <v>4574</v>
      </c>
      <c r="J6965" s="1" t="s">
        <v>8034</v>
      </c>
      <c r="K6965" s="58">
        <v>2015</v>
      </c>
    </row>
    <row r="6966" spans="1:11">
      <c r="A6966" s="43" t="s">
        <v>801</v>
      </c>
      <c r="C6966" s="2">
        <v>4</v>
      </c>
      <c r="D6966" s="353"/>
      <c r="E6966" s="353"/>
      <c r="F6966" s="353"/>
      <c r="G6966" s="353"/>
      <c r="H6966" s="3" t="s">
        <v>806</v>
      </c>
      <c r="I6966" s="1" t="s">
        <v>4574</v>
      </c>
      <c r="J6966" s="1" t="s">
        <v>8034</v>
      </c>
      <c r="K6966" s="58">
        <v>2015</v>
      </c>
    </row>
    <row r="6967" spans="1:11">
      <c r="A6967" s="43" t="s">
        <v>801</v>
      </c>
      <c r="C6967" s="2">
        <v>5</v>
      </c>
      <c r="D6967" s="353"/>
      <c r="E6967" s="353"/>
      <c r="F6967" s="353"/>
      <c r="G6967" s="353"/>
      <c r="H6967" s="3" t="s">
        <v>807</v>
      </c>
      <c r="I6967" s="1" t="s">
        <v>4574</v>
      </c>
      <c r="J6967" s="1" t="s">
        <v>8034</v>
      </c>
      <c r="K6967" s="58">
        <v>2015</v>
      </c>
    </row>
    <row r="6968" spans="1:11">
      <c r="A6968" s="43" t="s">
        <v>842</v>
      </c>
      <c r="C6968" s="2">
        <v>1</v>
      </c>
      <c r="D6968" s="353"/>
      <c r="E6968" s="353"/>
      <c r="F6968" s="353"/>
      <c r="G6968" s="353"/>
      <c r="H6968" s="3" t="s">
        <v>4776</v>
      </c>
      <c r="I6968" s="7" t="s">
        <v>5231</v>
      </c>
      <c r="J6968" s="1" t="s">
        <v>8034</v>
      </c>
      <c r="K6968" s="58">
        <v>2015</v>
      </c>
    </row>
    <row r="6969" spans="1:11">
      <c r="A6969" s="43" t="s">
        <v>827</v>
      </c>
      <c r="C6969" s="2">
        <v>1</v>
      </c>
      <c r="D6969" s="353"/>
      <c r="E6969" s="353"/>
      <c r="F6969" s="353"/>
      <c r="G6969" s="353"/>
      <c r="H6969" s="3" t="s">
        <v>4049</v>
      </c>
      <c r="I6969" s="1" t="s">
        <v>5232</v>
      </c>
      <c r="J6969" s="1" t="s">
        <v>8034</v>
      </c>
      <c r="K6969" s="58">
        <v>2015</v>
      </c>
    </row>
    <row r="6970" spans="1:11">
      <c r="A6970" s="43" t="s">
        <v>827</v>
      </c>
      <c r="C6970" s="2">
        <v>2</v>
      </c>
      <c r="D6970" s="353"/>
      <c r="E6970" s="353"/>
      <c r="F6970" s="353"/>
      <c r="G6970" s="353"/>
      <c r="H6970" s="3" t="s">
        <v>4771</v>
      </c>
      <c r="I6970" s="1" t="s">
        <v>5232</v>
      </c>
      <c r="J6970" s="1" t="s">
        <v>8034</v>
      </c>
      <c r="K6970" s="58">
        <v>2015</v>
      </c>
    </row>
    <row r="6971" spans="1:11">
      <c r="A6971" s="43" t="s">
        <v>827</v>
      </c>
      <c r="C6971" s="2">
        <v>3</v>
      </c>
      <c r="D6971" s="353"/>
      <c r="E6971" s="353"/>
      <c r="F6971" s="353"/>
      <c r="G6971" s="353"/>
      <c r="H6971" s="3" t="s">
        <v>4777</v>
      </c>
      <c r="I6971" s="1" t="s">
        <v>5232</v>
      </c>
      <c r="J6971" s="1" t="s">
        <v>8034</v>
      </c>
      <c r="K6971" s="58">
        <v>2015</v>
      </c>
    </row>
    <row r="6972" spans="1:11">
      <c r="A6972" s="43" t="s">
        <v>834</v>
      </c>
      <c r="C6972" s="2">
        <v>1</v>
      </c>
      <c r="D6972" s="353"/>
      <c r="E6972" s="353"/>
      <c r="F6972" s="353"/>
      <c r="G6972" s="353"/>
      <c r="H6972" s="3" t="s">
        <v>4784</v>
      </c>
      <c r="I6972" s="1" t="s">
        <v>5235</v>
      </c>
      <c r="J6972" s="1" t="s">
        <v>8034</v>
      </c>
      <c r="K6972" s="58">
        <v>2015</v>
      </c>
    </row>
    <row r="6973" spans="1:11">
      <c r="A6973" s="43" t="s">
        <v>837</v>
      </c>
      <c r="C6973" s="2">
        <v>1</v>
      </c>
      <c r="D6973" s="353"/>
      <c r="E6973" s="353"/>
      <c r="F6973" s="353"/>
      <c r="G6973" s="353"/>
      <c r="H6973" s="3" t="s">
        <v>4784</v>
      </c>
      <c r="I6973" s="1" t="s">
        <v>5236</v>
      </c>
      <c r="J6973" s="1" t="s">
        <v>8034</v>
      </c>
      <c r="K6973" s="58">
        <v>2015</v>
      </c>
    </row>
    <row r="6974" spans="1:11">
      <c r="A6974" s="43" t="s">
        <v>838</v>
      </c>
      <c r="C6974" s="2">
        <v>1</v>
      </c>
      <c r="D6974" s="353"/>
      <c r="E6974" s="353"/>
      <c r="F6974" s="353"/>
      <c r="G6974" s="353"/>
      <c r="H6974" s="3" t="s">
        <v>4776</v>
      </c>
      <c r="I6974" s="7" t="s">
        <v>5237</v>
      </c>
      <c r="J6974" s="1" t="s">
        <v>8034</v>
      </c>
      <c r="K6974" s="58">
        <v>2015</v>
      </c>
    </row>
    <row r="6975" spans="1:11">
      <c r="A6975" s="43" t="s">
        <v>844</v>
      </c>
      <c r="C6975" s="2">
        <v>1</v>
      </c>
      <c r="D6975" s="353"/>
      <c r="E6975" s="353"/>
      <c r="F6975" s="353"/>
      <c r="G6975" s="353"/>
      <c r="H6975" s="3" t="s">
        <v>4782</v>
      </c>
      <c r="I6975" s="1" t="s">
        <v>5238</v>
      </c>
      <c r="J6975" s="1" t="s">
        <v>8034</v>
      </c>
      <c r="K6975" s="58">
        <v>2015</v>
      </c>
    </row>
    <row r="6976" spans="1:11">
      <c r="A6976" s="43" t="s">
        <v>863</v>
      </c>
      <c r="C6976" s="2">
        <v>1</v>
      </c>
      <c r="D6976" s="353"/>
      <c r="E6976" s="353"/>
      <c r="F6976" s="353"/>
      <c r="G6976" s="353"/>
      <c r="H6976" s="3" t="s">
        <v>868</v>
      </c>
      <c r="I6976" s="1" t="s">
        <v>869</v>
      </c>
      <c r="J6976" s="1" t="s">
        <v>8034</v>
      </c>
      <c r="K6976" s="58">
        <v>2015</v>
      </c>
    </row>
    <row r="6977" spans="1:11">
      <c r="A6977" s="43" t="s">
        <v>870</v>
      </c>
      <c r="C6977" s="2">
        <v>1</v>
      </c>
      <c r="D6977" s="353"/>
      <c r="E6977" s="353"/>
      <c r="F6977" s="353"/>
      <c r="G6977" s="353"/>
      <c r="H6977" s="3" t="s">
        <v>868</v>
      </c>
      <c r="J6977" s="1" t="s">
        <v>8034</v>
      </c>
      <c r="K6977" s="58">
        <v>2015</v>
      </c>
    </row>
    <row r="6978" spans="1:11">
      <c r="A6978" s="43" t="s">
        <v>874</v>
      </c>
      <c r="C6978" s="2">
        <v>1</v>
      </c>
      <c r="D6978" s="353"/>
      <c r="E6978" s="353"/>
      <c r="F6978" s="353"/>
      <c r="G6978" s="353"/>
      <c r="H6978" s="3" t="s">
        <v>4814</v>
      </c>
      <c r="I6978" s="1" t="s">
        <v>5239</v>
      </c>
      <c r="J6978" s="1" t="s">
        <v>8034</v>
      </c>
      <c r="K6978" s="58">
        <v>2015</v>
      </c>
    </row>
    <row r="6979" spans="1:11">
      <c r="A6979" s="43" t="s">
        <v>874</v>
      </c>
      <c r="C6979" s="2">
        <v>2</v>
      </c>
      <c r="D6979" s="353"/>
      <c r="E6979" s="353"/>
      <c r="F6979" s="353"/>
      <c r="G6979" s="353"/>
      <c r="H6979" s="3" t="s">
        <v>4815</v>
      </c>
      <c r="I6979" s="1" t="s">
        <v>5239</v>
      </c>
      <c r="J6979" s="1" t="s">
        <v>8034</v>
      </c>
      <c r="K6979" s="58">
        <v>2015</v>
      </c>
    </row>
    <row r="6980" spans="1:11">
      <c r="A6980" s="43" t="s">
        <v>874</v>
      </c>
      <c r="C6980" s="2">
        <v>3</v>
      </c>
      <c r="D6980" s="353"/>
      <c r="E6980" s="353"/>
      <c r="F6980" s="353"/>
      <c r="G6980" s="353"/>
      <c r="H6980" s="3" t="s">
        <v>4819</v>
      </c>
      <c r="I6980" s="1" t="s">
        <v>5239</v>
      </c>
      <c r="J6980" s="1" t="s">
        <v>8034</v>
      </c>
      <c r="K6980" s="58">
        <v>2015</v>
      </c>
    </row>
    <row r="6981" spans="1:11">
      <c r="A6981" s="43" t="s">
        <v>889</v>
      </c>
      <c r="C6981" s="2">
        <v>1</v>
      </c>
      <c r="D6981" s="353"/>
      <c r="E6981" s="353"/>
      <c r="F6981" s="353"/>
      <c r="G6981" s="353"/>
      <c r="H6981" s="3" t="s">
        <v>4814</v>
      </c>
      <c r="I6981" s="1" t="s">
        <v>5240</v>
      </c>
      <c r="J6981" s="1" t="s">
        <v>8034</v>
      </c>
      <c r="K6981" s="58">
        <v>2015</v>
      </c>
    </row>
    <row r="6982" spans="1:11">
      <c r="A6982" s="43" t="s">
        <v>889</v>
      </c>
      <c r="C6982" s="2">
        <v>2</v>
      </c>
      <c r="D6982" s="353"/>
      <c r="E6982" s="353"/>
      <c r="F6982" s="353"/>
      <c r="G6982" s="353"/>
      <c r="H6982" s="3" t="s">
        <v>4815</v>
      </c>
      <c r="I6982" s="1" t="s">
        <v>5240</v>
      </c>
      <c r="J6982" s="1" t="s">
        <v>8034</v>
      </c>
      <c r="K6982" s="58">
        <v>2015</v>
      </c>
    </row>
    <row r="6983" spans="1:11">
      <c r="A6983" s="43" t="s">
        <v>889</v>
      </c>
      <c r="C6983" s="2">
        <v>3</v>
      </c>
      <c r="D6983" s="353"/>
      <c r="E6983" s="353"/>
      <c r="F6983" s="353"/>
      <c r="G6983" s="353"/>
      <c r="H6983" s="3" t="s">
        <v>4819</v>
      </c>
      <c r="I6983" s="1" t="s">
        <v>5240</v>
      </c>
      <c r="J6983" s="1" t="s">
        <v>8034</v>
      </c>
      <c r="K6983" s="58">
        <v>2015</v>
      </c>
    </row>
    <row r="6984" spans="1:11">
      <c r="A6984" s="43" t="s">
        <v>891</v>
      </c>
      <c r="C6984" s="2">
        <v>1</v>
      </c>
      <c r="D6984" s="353"/>
      <c r="E6984" s="353"/>
      <c r="F6984" s="353"/>
      <c r="G6984" s="353"/>
      <c r="H6984" s="3" t="s">
        <v>893</v>
      </c>
      <c r="I6984" s="1" t="s">
        <v>4575</v>
      </c>
      <c r="J6984" s="1" t="s">
        <v>8034</v>
      </c>
      <c r="K6984" s="58">
        <v>2015</v>
      </c>
    </row>
    <row r="6985" spans="1:11">
      <c r="A6985" s="43" t="s">
        <v>894</v>
      </c>
      <c r="C6985" s="2">
        <v>1</v>
      </c>
      <c r="D6985" s="353"/>
      <c r="E6985" s="353"/>
      <c r="F6985" s="353"/>
      <c r="G6985" s="353"/>
      <c r="H6985" s="3" t="s">
        <v>893</v>
      </c>
      <c r="I6985" s="1" t="s">
        <v>4576</v>
      </c>
      <c r="J6985" s="1" t="s">
        <v>8034</v>
      </c>
      <c r="K6985" s="58">
        <v>2015</v>
      </c>
    </row>
    <row r="6986" spans="1:11">
      <c r="A6986" s="43" t="s">
        <v>896</v>
      </c>
      <c r="C6986" s="2">
        <v>3</v>
      </c>
      <c r="D6986" s="353"/>
      <c r="E6986" s="353"/>
      <c r="F6986" s="353"/>
      <c r="G6986" s="353"/>
      <c r="H6986" s="9" t="s">
        <v>5249</v>
      </c>
      <c r="I6986" s="611" t="s">
        <v>5248</v>
      </c>
      <c r="J6986" s="1" t="s">
        <v>8034</v>
      </c>
      <c r="K6986" s="58">
        <v>2015</v>
      </c>
    </row>
    <row r="6987" spans="1:11" ht="24">
      <c r="A6987" s="44" t="s">
        <v>920</v>
      </c>
      <c r="C6987" s="2">
        <v>1</v>
      </c>
      <c r="D6987" s="353"/>
      <c r="E6987" s="353"/>
      <c r="F6987" s="353"/>
      <c r="G6987" s="353"/>
      <c r="H6987" s="3" t="s">
        <v>922</v>
      </c>
      <c r="I6987" s="612" t="s">
        <v>4577</v>
      </c>
      <c r="J6987" s="1" t="s">
        <v>8034</v>
      </c>
      <c r="K6987" s="58">
        <v>2015</v>
      </c>
    </row>
    <row r="6988" spans="1:11" ht="24">
      <c r="A6988" s="44" t="s">
        <v>920</v>
      </c>
      <c r="C6988" s="2">
        <v>2</v>
      </c>
      <c r="D6988" s="353"/>
      <c r="E6988" s="353"/>
      <c r="F6988" s="353"/>
      <c r="G6988" s="353"/>
      <c r="H6988" s="3" t="s">
        <v>924</v>
      </c>
      <c r="I6988" s="612" t="s">
        <v>4577</v>
      </c>
      <c r="J6988" s="1" t="s">
        <v>8034</v>
      </c>
      <c r="K6988" s="58">
        <v>2015</v>
      </c>
    </row>
    <row r="6989" spans="1:11" ht="24">
      <c r="A6989" s="44" t="s">
        <v>920</v>
      </c>
      <c r="C6989" s="2">
        <v>3</v>
      </c>
      <c r="D6989" s="353"/>
      <c r="E6989" s="353"/>
      <c r="F6989" s="353"/>
      <c r="G6989" s="353"/>
      <c r="H6989" s="3" t="s">
        <v>925</v>
      </c>
      <c r="I6989" s="612" t="s">
        <v>4577</v>
      </c>
      <c r="J6989" s="1" t="s">
        <v>8034</v>
      </c>
      <c r="K6989" s="58">
        <v>2015</v>
      </c>
    </row>
    <row r="6990" spans="1:11" ht="13.5" customHeight="1">
      <c r="A6990" s="44" t="s">
        <v>920</v>
      </c>
      <c r="C6990" s="2">
        <v>4</v>
      </c>
      <c r="D6990" s="353"/>
      <c r="E6990" s="353"/>
      <c r="F6990" s="353"/>
      <c r="G6990" s="353"/>
      <c r="H6990" s="3" t="s">
        <v>926</v>
      </c>
      <c r="I6990" s="612" t="s">
        <v>4577</v>
      </c>
      <c r="J6990" s="1" t="s">
        <v>8034</v>
      </c>
      <c r="K6990" s="58">
        <v>2015</v>
      </c>
    </row>
    <row r="6991" spans="1:11">
      <c r="A6991" s="43" t="s">
        <v>930</v>
      </c>
      <c r="C6991" s="2">
        <v>1</v>
      </c>
      <c r="D6991" s="353"/>
      <c r="E6991" s="353"/>
      <c r="F6991" s="353"/>
      <c r="G6991" s="353"/>
      <c r="H6991" s="3" t="s">
        <v>932</v>
      </c>
      <c r="I6991" s="1" t="s">
        <v>4578</v>
      </c>
      <c r="J6991" s="1" t="s">
        <v>8034</v>
      </c>
      <c r="K6991" s="58">
        <v>2015</v>
      </c>
    </row>
    <row r="6992" spans="1:11">
      <c r="A6992" s="43" t="s">
        <v>930</v>
      </c>
      <c r="C6992" s="2">
        <v>2</v>
      </c>
      <c r="D6992" s="353"/>
      <c r="E6992" s="353"/>
      <c r="F6992" s="353"/>
      <c r="G6992" s="353"/>
      <c r="H6992" s="3" t="s">
        <v>934</v>
      </c>
      <c r="I6992" s="1" t="s">
        <v>4578</v>
      </c>
      <c r="J6992" s="1" t="s">
        <v>8034</v>
      </c>
      <c r="K6992" s="58">
        <v>2015</v>
      </c>
    </row>
    <row r="6993" spans="1:11">
      <c r="A6993" s="43" t="s">
        <v>930</v>
      </c>
      <c r="C6993" s="2">
        <v>3</v>
      </c>
      <c r="D6993" s="353"/>
      <c r="E6993" s="353"/>
      <c r="F6993" s="353"/>
      <c r="G6993" s="353"/>
      <c r="H6993" s="3" t="s">
        <v>935</v>
      </c>
      <c r="I6993" s="1" t="s">
        <v>4578</v>
      </c>
      <c r="J6993" s="1" t="s">
        <v>8034</v>
      </c>
      <c r="K6993" s="58">
        <v>2015</v>
      </c>
    </row>
    <row r="6994" spans="1:11">
      <c r="A6994" s="43" t="s">
        <v>930</v>
      </c>
      <c r="C6994" s="2">
        <v>4</v>
      </c>
      <c r="D6994" s="353"/>
      <c r="E6994" s="353"/>
      <c r="F6994" s="353"/>
      <c r="G6994" s="353"/>
      <c r="H6994" s="3" t="s">
        <v>936</v>
      </c>
      <c r="I6994" s="1" t="s">
        <v>4578</v>
      </c>
      <c r="J6994" s="1" t="s">
        <v>8034</v>
      </c>
      <c r="K6994" s="58">
        <v>2015</v>
      </c>
    </row>
    <row r="6995" spans="1:11">
      <c r="A6995" s="43" t="s">
        <v>947</v>
      </c>
      <c r="C6995" s="2">
        <v>1</v>
      </c>
      <c r="D6995" s="353"/>
      <c r="E6995" s="353"/>
      <c r="F6995" s="353"/>
      <c r="G6995" s="353"/>
      <c r="H6995" s="3" t="s">
        <v>932</v>
      </c>
      <c r="I6995" s="1" t="s">
        <v>4100</v>
      </c>
      <c r="J6995" s="1" t="s">
        <v>8034</v>
      </c>
      <c r="K6995" s="58">
        <v>2015</v>
      </c>
    </row>
    <row r="6996" spans="1:11">
      <c r="A6996" s="43" t="s">
        <v>947</v>
      </c>
      <c r="C6996" s="2">
        <v>2</v>
      </c>
      <c r="D6996" s="353"/>
      <c r="E6996" s="353"/>
      <c r="F6996" s="353"/>
      <c r="G6996" s="353"/>
      <c r="H6996" s="3" t="s">
        <v>934</v>
      </c>
      <c r="I6996" s="1" t="s">
        <v>4100</v>
      </c>
      <c r="J6996" s="1" t="s">
        <v>8034</v>
      </c>
      <c r="K6996" s="58">
        <v>2015</v>
      </c>
    </row>
    <row r="6997" spans="1:11">
      <c r="A6997" s="43" t="s">
        <v>947</v>
      </c>
      <c r="C6997" s="2">
        <v>3</v>
      </c>
      <c r="D6997" s="353"/>
      <c r="E6997" s="353"/>
      <c r="F6997" s="353"/>
      <c r="G6997" s="353"/>
      <c r="H6997" s="3" t="s">
        <v>935</v>
      </c>
      <c r="I6997" s="1" t="s">
        <v>4100</v>
      </c>
      <c r="J6997" s="1" t="s">
        <v>8034</v>
      </c>
      <c r="K6997" s="58">
        <v>2015</v>
      </c>
    </row>
    <row r="6998" spans="1:11">
      <c r="A6998" s="43" t="s">
        <v>947</v>
      </c>
      <c r="C6998" s="2">
        <v>4</v>
      </c>
      <c r="D6998" s="353"/>
      <c r="E6998" s="353"/>
      <c r="F6998" s="353"/>
      <c r="G6998" s="353"/>
      <c r="H6998" s="3" t="s">
        <v>936</v>
      </c>
      <c r="I6998" s="1" t="s">
        <v>4100</v>
      </c>
      <c r="J6998" s="1" t="s">
        <v>8034</v>
      </c>
      <c r="K6998" s="58">
        <v>2015</v>
      </c>
    </row>
    <row r="6999" spans="1:11">
      <c r="A6999" s="43" t="s">
        <v>977</v>
      </c>
      <c r="C6999" s="2">
        <v>1</v>
      </c>
      <c r="D6999" s="353"/>
      <c r="E6999" s="353"/>
      <c r="F6999" s="353"/>
      <c r="G6999" s="353"/>
      <c r="H6999" s="3" t="s">
        <v>4831</v>
      </c>
      <c r="I6999" s="6" t="s">
        <v>5241</v>
      </c>
      <c r="J6999" s="1" t="s">
        <v>8034</v>
      </c>
      <c r="K6999" s="58">
        <v>2015</v>
      </c>
    </row>
    <row r="7000" spans="1:11">
      <c r="A7000" s="43" t="s">
        <v>1008</v>
      </c>
      <c r="C7000" s="2">
        <v>1</v>
      </c>
      <c r="D7000" s="353"/>
      <c r="E7000" s="353"/>
      <c r="F7000" s="353"/>
      <c r="G7000" s="353"/>
      <c r="H7000" s="3" t="s">
        <v>401</v>
      </c>
      <c r="I7000" s="1" t="s">
        <v>4579</v>
      </c>
      <c r="J7000" s="1" t="s">
        <v>8034</v>
      </c>
      <c r="K7000" s="58">
        <v>2015</v>
      </c>
    </row>
    <row r="7001" spans="1:11">
      <c r="A7001" s="43" t="s">
        <v>1020</v>
      </c>
      <c r="C7001" s="2">
        <v>1</v>
      </c>
      <c r="D7001" s="353"/>
      <c r="E7001" s="353"/>
      <c r="F7001" s="353"/>
      <c r="G7001" s="353"/>
      <c r="H7001" s="3" t="s">
        <v>4832</v>
      </c>
      <c r="I7001" s="1" t="s">
        <v>5242</v>
      </c>
      <c r="J7001" s="1" t="s">
        <v>8034</v>
      </c>
      <c r="K7001" s="58">
        <v>2015</v>
      </c>
    </row>
    <row r="7002" spans="1:11">
      <c r="A7002" s="44" t="s">
        <v>950</v>
      </c>
      <c r="C7002" s="2">
        <v>1</v>
      </c>
      <c r="D7002" s="353"/>
      <c r="E7002" s="353"/>
      <c r="F7002" s="353"/>
      <c r="G7002" s="353"/>
      <c r="H7002" s="3" t="s">
        <v>4824</v>
      </c>
      <c r="I7002" s="1" t="s">
        <v>5243</v>
      </c>
      <c r="J7002" s="1" t="s">
        <v>8034</v>
      </c>
      <c r="K7002" s="58">
        <v>2015</v>
      </c>
    </row>
    <row r="7003" spans="1:11">
      <c r="A7003" s="44" t="s">
        <v>950</v>
      </c>
      <c r="C7003" s="2">
        <v>2</v>
      </c>
      <c r="D7003" s="353"/>
      <c r="E7003" s="353"/>
      <c r="F7003" s="353"/>
      <c r="G7003" s="353"/>
      <c r="H7003" s="3" t="s">
        <v>4833</v>
      </c>
      <c r="I7003" s="1" t="s">
        <v>5243</v>
      </c>
      <c r="J7003" s="1" t="s">
        <v>8034</v>
      </c>
      <c r="K7003" s="58">
        <v>2015</v>
      </c>
    </row>
    <row r="7004" spans="1:11">
      <c r="A7004" s="44" t="s">
        <v>950</v>
      </c>
      <c r="C7004" s="2">
        <v>3</v>
      </c>
      <c r="D7004" s="353"/>
      <c r="E7004" s="353"/>
      <c r="F7004" s="353"/>
      <c r="G7004" s="353"/>
      <c r="H7004" s="3" t="s">
        <v>4834</v>
      </c>
      <c r="I7004" s="1" t="s">
        <v>5243</v>
      </c>
      <c r="J7004" s="1" t="s">
        <v>8034</v>
      </c>
      <c r="K7004" s="58">
        <v>2015</v>
      </c>
    </row>
    <row r="7005" spans="1:11">
      <c r="A7005" s="44" t="s">
        <v>950</v>
      </c>
      <c r="C7005" s="2">
        <v>4</v>
      </c>
      <c r="D7005" s="353"/>
      <c r="E7005" s="353"/>
      <c r="F7005" s="353"/>
      <c r="G7005" s="353"/>
      <c r="H7005" s="3" t="s">
        <v>4835</v>
      </c>
      <c r="I7005" s="1" t="s">
        <v>5243</v>
      </c>
      <c r="J7005" s="1" t="s">
        <v>8034</v>
      </c>
      <c r="K7005" s="58">
        <v>2015</v>
      </c>
    </row>
    <row r="7006" spans="1:11">
      <c r="A7006" s="43" t="s">
        <v>952</v>
      </c>
      <c r="C7006" s="2">
        <v>1</v>
      </c>
      <c r="D7006" s="353"/>
      <c r="E7006" s="353"/>
      <c r="F7006" s="353"/>
      <c r="G7006" s="353"/>
      <c r="H7006" s="3" t="s">
        <v>4824</v>
      </c>
      <c r="I7006" s="1" t="s">
        <v>5244</v>
      </c>
      <c r="J7006" s="1" t="s">
        <v>8034</v>
      </c>
      <c r="K7006" s="58">
        <v>2015</v>
      </c>
    </row>
    <row r="7007" spans="1:11">
      <c r="A7007" s="43" t="s">
        <v>952</v>
      </c>
      <c r="C7007" s="2">
        <v>2</v>
      </c>
      <c r="D7007" s="353"/>
      <c r="E7007" s="353"/>
      <c r="F7007" s="353"/>
      <c r="G7007" s="353"/>
      <c r="H7007" s="3" t="s">
        <v>4833</v>
      </c>
      <c r="I7007" s="1" t="s">
        <v>5244</v>
      </c>
      <c r="J7007" s="1" t="s">
        <v>8034</v>
      </c>
      <c r="K7007" s="58">
        <v>2015</v>
      </c>
    </row>
    <row r="7008" spans="1:11">
      <c r="A7008" s="43" t="s">
        <v>952</v>
      </c>
      <c r="C7008" s="2">
        <v>3</v>
      </c>
      <c r="D7008" s="353"/>
      <c r="E7008" s="353"/>
      <c r="F7008" s="353"/>
      <c r="G7008" s="353"/>
      <c r="H7008" s="3" t="s">
        <v>4834</v>
      </c>
      <c r="I7008" s="1" t="s">
        <v>5244</v>
      </c>
      <c r="J7008" s="1" t="s">
        <v>8034</v>
      </c>
      <c r="K7008" s="58">
        <v>2015</v>
      </c>
    </row>
    <row r="7009" spans="1:11">
      <c r="A7009" s="43" t="s">
        <v>952</v>
      </c>
      <c r="C7009" s="2">
        <v>4</v>
      </c>
      <c r="D7009" s="353"/>
      <c r="E7009" s="353"/>
      <c r="F7009" s="353"/>
      <c r="G7009" s="353"/>
      <c r="H7009" s="3" t="s">
        <v>4835</v>
      </c>
      <c r="I7009" s="1" t="s">
        <v>5244</v>
      </c>
      <c r="J7009" s="1" t="s">
        <v>8034</v>
      </c>
      <c r="K7009" s="58">
        <v>2015</v>
      </c>
    </row>
    <row r="7010" spans="1:11">
      <c r="A7010" s="43" t="s">
        <v>1044</v>
      </c>
      <c r="C7010" s="2">
        <v>1</v>
      </c>
      <c r="D7010" s="353"/>
      <c r="E7010" s="353"/>
      <c r="F7010" s="353"/>
      <c r="G7010" s="353"/>
      <c r="H7010" s="3" t="s">
        <v>4831</v>
      </c>
      <c r="I7010" s="7" t="s">
        <v>5245</v>
      </c>
      <c r="J7010" s="1" t="s">
        <v>8034</v>
      </c>
      <c r="K7010" s="58">
        <v>2015</v>
      </c>
    </row>
    <row r="7011" spans="1:11">
      <c r="A7011" s="44" t="s">
        <v>1055</v>
      </c>
      <c r="C7011" s="2">
        <v>1</v>
      </c>
      <c r="D7011" s="353"/>
      <c r="E7011" s="353"/>
      <c r="F7011" s="353"/>
      <c r="G7011" s="353"/>
      <c r="H7011" s="3">
        <v>30</v>
      </c>
      <c r="I7011" s="1" t="s">
        <v>4580</v>
      </c>
      <c r="J7011" s="1" t="s">
        <v>8034</v>
      </c>
      <c r="K7011" s="58">
        <v>2015</v>
      </c>
    </row>
    <row r="7012" spans="1:11">
      <c r="A7012" s="44" t="s">
        <v>1081</v>
      </c>
      <c r="C7012" s="2">
        <v>1</v>
      </c>
      <c r="D7012" s="353"/>
      <c r="E7012" s="353"/>
      <c r="F7012" s="353"/>
      <c r="G7012" s="353"/>
      <c r="H7012" s="3" t="s">
        <v>4832</v>
      </c>
      <c r="I7012" s="1" t="s">
        <v>5242</v>
      </c>
      <c r="J7012" s="1" t="s">
        <v>8034</v>
      </c>
      <c r="K7012" s="58">
        <v>2015</v>
      </c>
    </row>
    <row r="7013" spans="1:11">
      <c r="A7013" s="43" t="s">
        <v>1083</v>
      </c>
      <c r="C7013" s="2">
        <v>1</v>
      </c>
      <c r="D7013" s="353"/>
      <c r="E7013" s="353"/>
      <c r="F7013" s="353"/>
      <c r="G7013" s="353"/>
      <c r="H7013" s="3" t="s">
        <v>4832</v>
      </c>
      <c r="I7013" s="7" t="s">
        <v>5246</v>
      </c>
      <c r="J7013" s="1" t="s">
        <v>8034</v>
      </c>
      <c r="K7013" s="58">
        <v>2015</v>
      </c>
    </row>
    <row r="7014" spans="1:11">
      <c r="A7014" s="43" t="s">
        <v>1091</v>
      </c>
      <c r="C7014" s="2">
        <v>1</v>
      </c>
      <c r="D7014" s="353"/>
      <c r="E7014" s="353"/>
      <c r="F7014" s="353"/>
      <c r="G7014" s="353"/>
      <c r="H7014" s="3" t="s">
        <v>401</v>
      </c>
      <c r="I7014" s="7" t="s">
        <v>4101</v>
      </c>
      <c r="J7014" s="1" t="s">
        <v>8034</v>
      </c>
      <c r="K7014" s="58">
        <v>2015</v>
      </c>
    </row>
    <row r="7015" spans="1:11">
      <c r="A7015" s="43" t="s">
        <v>1095</v>
      </c>
      <c r="C7015" s="2">
        <v>1</v>
      </c>
      <c r="D7015" s="353"/>
      <c r="E7015" s="353"/>
      <c r="F7015" s="353"/>
      <c r="G7015" s="353"/>
      <c r="H7015" s="3" t="s">
        <v>971</v>
      </c>
      <c r="I7015" s="7" t="s">
        <v>4102</v>
      </c>
      <c r="J7015" s="1" t="s">
        <v>8034</v>
      </c>
      <c r="K7015" s="58">
        <v>2015</v>
      </c>
    </row>
    <row r="7016" spans="1:11">
      <c r="A7016" s="43" t="s">
        <v>1095</v>
      </c>
      <c r="C7016" s="2">
        <v>2</v>
      </c>
      <c r="D7016" s="353"/>
      <c r="E7016" s="353"/>
      <c r="F7016" s="353"/>
      <c r="G7016" s="353"/>
      <c r="H7016" s="3" t="s">
        <v>1098</v>
      </c>
      <c r="I7016" s="7" t="s">
        <v>4102</v>
      </c>
      <c r="J7016" s="1" t="s">
        <v>8034</v>
      </c>
      <c r="K7016" s="58">
        <v>2015</v>
      </c>
    </row>
    <row r="7017" spans="1:11">
      <c r="A7017" s="43" t="s">
        <v>1097</v>
      </c>
      <c r="C7017" s="2">
        <v>1</v>
      </c>
      <c r="D7017" s="353"/>
      <c r="E7017" s="353"/>
      <c r="F7017" s="353"/>
      <c r="G7017" s="353"/>
      <c r="H7017" s="3" t="s">
        <v>971</v>
      </c>
      <c r="I7017" s="1" t="s">
        <v>4581</v>
      </c>
      <c r="J7017" s="1" t="s">
        <v>8034</v>
      </c>
      <c r="K7017" s="58">
        <v>2015</v>
      </c>
    </row>
    <row r="7018" spans="1:11">
      <c r="A7018" s="43" t="s">
        <v>1097</v>
      </c>
      <c r="C7018" s="2">
        <v>2</v>
      </c>
      <c r="D7018" s="353"/>
      <c r="E7018" s="353"/>
      <c r="F7018" s="353"/>
      <c r="G7018" s="353"/>
      <c r="H7018" s="3" t="s">
        <v>1098</v>
      </c>
      <c r="I7018" s="1" t="s">
        <v>4581</v>
      </c>
      <c r="J7018" s="1" t="s">
        <v>8034</v>
      </c>
      <c r="K7018" s="58">
        <v>2015</v>
      </c>
    </row>
    <row r="7019" spans="1:11">
      <c r="A7019" s="44" t="s">
        <v>1108</v>
      </c>
      <c r="C7019" s="2">
        <v>1</v>
      </c>
      <c r="D7019" s="353"/>
      <c r="E7019" s="353"/>
      <c r="F7019" s="353"/>
      <c r="G7019" s="353"/>
      <c r="H7019" s="3" t="s">
        <v>5101</v>
      </c>
      <c r="I7019" s="1" t="s">
        <v>5247</v>
      </c>
      <c r="J7019" s="1" t="s">
        <v>8034</v>
      </c>
      <c r="K7019" s="58">
        <v>2015</v>
      </c>
    </row>
    <row r="7020" spans="1:11">
      <c r="A7020" s="44" t="s">
        <v>15</v>
      </c>
      <c r="C7020" s="2">
        <v>1</v>
      </c>
      <c r="D7020" s="353"/>
      <c r="E7020" s="353"/>
      <c r="F7020" s="353"/>
      <c r="G7020" s="353"/>
      <c r="H7020" s="11" t="s">
        <v>5103</v>
      </c>
      <c r="I7020" s="1" t="s">
        <v>5250</v>
      </c>
      <c r="J7020" s="1" t="s">
        <v>8034</v>
      </c>
      <c r="K7020" s="58">
        <v>2015</v>
      </c>
    </row>
    <row r="7021" spans="1:11">
      <c r="A7021" s="43" t="s">
        <v>50</v>
      </c>
      <c r="C7021" s="2">
        <v>1</v>
      </c>
      <c r="D7021" s="353"/>
      <c r="E7021" s="353"/>
      <c r="F7021" s="353"/>
      <c r="G7021" s="353"/>
      <c r="H7021" s="3" t="s">
        <v>906</v>
      </c>
      <c r="I7021" s="7" t="s">
        <v>4103</v>
      </c>
      <c r="J7021" s="1" t="s">
        <v>8034</v>
      </c>
      <c r="K7021" s="58">
        <v>2015</v>
      </c>
    </row>
    <row r="7022" spans="1:11">
      <c r="A7022" s="43" t="s">
        <v>50</v>
      </c>
      <c r="C7022" s="2">
        <v>2</v>
      </c>
      <c r="D7022" s="353"/>
      <c r="E7022" s="353"/>
      <c r="F7022" s="353"/>
      <c r="G7022" s="353"/>
      <c r="H7022" s="3" t="s">
        <v>54</v>
      </c>
      <c r="I7022" s="7" t="s">
        <v>4103</v>
      </c>
      <c r="J7022" s="1" t="s">
        <v>8034</v>
      </c>
      <c r="K7022" s="58">
        <v>2015</v>
      </c>
    </row>
    <row r="7023" spans="1:11">
      <c r="A7023" s="43" t="s">
        <v>69</v>
      </c>
      <c r="C7023" s="2">
        <v>1</v>
      </c>
      <c r="D7023" s="353"/>
      <c r="E7023" s="353"/>
      <c r="F7023" s="353"/>
      <c r="G7023" s="353"/>
      <c r="H7023" s="3" t="s">
        <v>67</v>
      </c>
      <c r="I7023" s="1" t="s">
        <v>4582</v>
      </c>
      <c r="J7023" s="1" t="s">
        <v>8034</v>
      </c>
      <c r="K7023" s="58">
        <v>2015</v>
      </c>
    </row>
    <row r="7024" spans="1:11" ht="13.5" customHeight="1">
      <c r="A7024" s="44" t="s">
        <v>92</v>
      </c>
      <c r="C7024" s="10">
        <v>1</v>
      </c>
      <c r="H7024" s="3" t="s">
        <v>3214</v>
      </c>
      <c r="I7024" s="613" t="s">
        <v>5252</v>
      </c>
      <c r="J7024" s="1" t="s">
        <v>8034</v>
      </c>
      <c r="K7024" s="58">
        <v>2015</v>
      </c>
    </row>
    <row r="7025" spans="1:11" ht="13.5" customHeight="1">
      <c r="A7025" s="44" t="s">
        <v>92</v>
      </c>
      <c r="C7025" s="10">
        <v>2</v>
      </c>
      <c r="H7025" s="3" t="s">
        <v>3216</v>
      </c>
      <c r="I7025" s="613" t="s">
        <v>5252</v>
      </c>
      <c r="J7025" s="1" t="s">
        <v>8034</v>
      </c>
      <c r="K7025" s="58">
        <v>2015</v>
      </c>
    </row>
    <row r="7026" spans="1:11" ht="13.5" customHeight="1">
      <c r="A7026" s="44" t="s">
        <v>92</v>
      </c>
      <c r="C7026" s="10">
        <v>3</v>
      </c>
      <c r="H7026" s="3" t="s">
        <v>2115</v>
      </c>
      <c r="I7026" s="613" t="s">
        <v>5252</v>
      </c>
      <c r="J7026" s="1" t="s">
        <v>8034</v>
      </c>
      <c r="K7026" s="58">
        <v>2015</v>
      </c>
    </row>
    <row r="7027" spans="1:11" ht="13.5" customHeight="1">
      <c r="A7027" s="44" t="s">
        <v>92</v>
      </c>
      <c r="C7027" s="10">
        <v>4</v>
      </c>
      <c r="H7027" s="9" t="s">
        <v>3226</v>
      </c>
      <c r="I7027" s="613" t="s">
        <v>5252</v>
      </c>
      <c r="J7027" s="1" t="s">
        <v>8034</v>
      </c>
      <c r="K7027" s="58">
        <v>2015</v>
      </c>
    </row>
    <row r="7028" spans="1:11">
      <c r="A7028" s="43" t="s">
        <v>106</v>
      </c>
      <c r="C7028" s="2">
        <v>1</v>
      </c>
      <c r="D7028" s="353"/>
      <c r="E7028" s="353"/>
      <c r="F7028" s="353"/>
      <c r="G7028" s="353"/>
      <c r="H7028" s="3">
        <v>45</v>
      </c>
      <c r="I7028" s="1" t="s">
        <v>4583</v>
      </c>
      <c r="J7028" s="1" t="s">
        <v>8034</v>
      </c>
      <c r="K7028" s="58">
        <v>2015</v>
      </c>
    </row>
    <row r="7029" spans="1:11">
      <c r="A7029" s="43" t="s">
        <v>108</v>
      </c>
      <c r="C7029" s="10">
        <v>2</v>
      </c>
      <c r="H7029" s="9" t="s">
        <v>110</v>
      </c>
      <c r="I7029" s="1" t="s">
        <v>1782</v>
      </c>
      <c r="J7029" s="1" t="s">
        <v>8034</v>
      </c>
      <c r="K7029" s="58">
        <v>2015</v>
      </c>
    </row>
    <row r="7030" spans="1:11">
      <c r="A7030" s="43" t="s">
        <v>53</v>
      </c>
      <c r="C7030" s="2">
        <v>1</v>
      </c>
      <c r="D7030" s="353"/>
      <c r="E7030" s="353"/>
      <c r="F7030" s="353"/>
      <c r="G7030" s="353"/>
      <c r="H7030" s="3" t="s">
        <v>906</v>
      </c>
      <c r="I7030" s="1" t="s">
        <v>4584</v>
      </c>
      <c r="J7030" s="1" t="s">
        <v>8034</v>
      </c>
      <c r="K7030" s="58">
        <v>2015</v>
      </c>
    </row>
    <row r="7031" spans="1:11">
      <c r="A7031" s="43" t="s">
        <v>53</v>
      </c>
      <c r="C7031" s="2">
        <v>2</v>
      </c>
      <c r="D7031" s="353"/>
      <c r="E7031" s="353"/>
      <c r="F7031" s="353"/>
      <c r="G7031" s="353"/>
      <c r="H7031" s="3" t="s">
        <v>54</v>
      </c>
      <c r="I7031" s="1" t="s">
        <v>4584</v>
      </c>
      <c r="J7031" s="1" t="s">
        <v>8034</v>
      </c>
      <c r="K7031" s="58">
        <v>2015</v>
      </c>
    </row>
    <row r="7032" spans="1:11">
      <c r="A7032" s="88" t="s">
        <v>1341</v>
      </c>
      <c r="C7032" s="2">
        <v>9</v>
      </c>
      <c r="D7032" s="353"/>
      <c r="E7032" s="353"/>
      <c r="F7032" s="353"/>
      <c r="G7032" s="353"/>
      <c r="H7032" s="3" t="s">
        <v>3259</v>
      </c>
      <c r="I7032" s="1" t="s">
        <v>5254</v>
      </c>
      <c r="J7032" s="1" t="s">
        <v>8034</v>
      </c>
      <c r="K7032" s="58">
        <v>2015</v>
      </c>
    </row>
    <row r="7033" spans="1:11">
      <c r="A7033" s="88" t="s">
        <v>1391</v>
      </c>
      <c r="C7033" s="2">
        <v>1</v>
      </c>
      <c r="D7033" s="353"/>
      <c r="E7033" s="353"/>
      <c r="F7033" s="353"/>
      <c r="G7033" s="353"/>
      <c r="I7033" s="7" t="s">
        <v>4585</v>
      </c>
      <c r="J7033" s="1" t="s">
        <v>8034</v>
      </c>
      <c r="K7033" s="58">
        <v>2015</v>
      </c>
    </row>
    <row r="7034" spans="1:11">
      <c r="A7034" s="43" t="s">
        <v>1391</v>
      </c>
      <c r="C7034" s="2">
        <v>2</v>
      </c>
      <c r="D7034" s="353"/>
      <c r="E7034" s="353"/>
      <c r="F7034" s="353"/>
      <c r="G7034" s="353"/>
      <c r="I7034" s="7" t="s">
        <v>4585</v>
      </c>
      <c r="J7034" s="1" t="s">
        <v>8034</v>
      </c>
      <c r="K7034" s="58">
        <v>2015</v>
      </c>
    </row>
    <row r="7035" spans="1:11">
      <c r="A7035" s="43" t="s">
        <v>1391</v>
      </c>
      <c r="C7035" s="2">
        <v>3</v>
      </c>
      <c r="D7035" s="353"/>
      <c r="E7035" s="353"/>
      <c r="F7035" s="353"/>
      <c r="G7035" s="353"/>
      <c r="I7035" s="7" t="s">
        <v>4585</v>
      </c>
      <c r="J7035" s="1" t="s">
        <v>8034</v>
      </c>
      <c r="K7035" s="58">
        <v>2015</v>
      </c>
    </row>
    <row r="7036" spans="1:11">
      <c r="A7036" s="43" t="s">
        <v>1410</v>
      </c>
      <c r="C7036" s="2">
        <v>1</v>
      </c>
      <c r="D7036" s="353"/>
      <c r="E7036" s="353"/>
      <c r="F7036" s="353"/>
      <c r="G7036" s="353"/>
      <c r="H7036" s="3" t="s">
        <v>1412</v>
      </c>
      <c r="I7036" s="1" t="s">
        <v>4586</v>
      </c>
      <c r="J7036" s="1" t="s">
        <v>8034</v>
      </c>
      <c r="K7036" s="58">
        <v>2015</v>
      </c>
    </row>
    <row r="7037" spans="1:11">
      <c r="A7037" s="43" t="s">
        <v>1410</v>
      </c>
      <c r="C7037" s="2">
        <v>2</v>
      </c>
      <c r="D7037" s="353"/>
      <c r="E7037" s="353"/>
      <c r="F7037" s="353"/>
      <c r="G7037" s="353"/>
      <c r="H7037" s="3" t="s">
        <v>944</v>
      </c>
      <c r="I7037" s="1" t="s">
        <v>4586</v>
      </c>
      <c r="J7037" s="1" t="s">
        <v>8034</v>
      </c>
      <c r="K7037" s="58">
        <v>2015</v>
      </c>
    </row>
    <row r="7038" spans="1:11">
      <c r="A7038" s="43" t="s">
        <v>1413</v>
      </c>
      <c r="C7038" s="2">
        <v>1</v>
      </c>
      <c r="D7038" s="353"/>
      <c r="E7038" s="353"/>
      <c r="F7038" s="353"/>
      <c r="G7038" s="353"/>
      <c r="H7038" s="3">
        <v>10</v>
      </c>
      <c r="I7038" s="1" t="s">
        <v>4587</v>
      </c>
      <c r="J7038" s="1" t="s">
        <v>8034</v>
      </c>
      <c r="K7038" s="58">
        <v>2015</v>
      </c>
    </row>
    <row r="7039" spans="1:11">
      <c r="A7039" s="43" t="s">
        <v>1413</v>
      </c>
      <c r="C7039" s="2">
        <v>2</v>
      </c>
      <c r="D7039" s="353"/>
      <c r="E7039" s="353"/>
      <c r="F7039" s="353"/>
      <c r="G7039" s="353"/>
      <c r="H7039" s="3">
        <v>15</v>
      </c>
      <c r="I7039" s="1" t="s">
        <v>4587</v>
      </c>
      <c r="J7039" s="1" t="s">
        <v>8034</v>
      </c>
      <c r="K7039" s="58">
        <v>2015</v>
      </c>
    </row>
    <row r="7040" spans="1:11">
      <c r="A7040" s="43" t="s">
        <v>1413</v>
      </c>
      <c r="C7040" s="2">
        <v>3</v>
      </c>
      <c r="D7040" s="353"/>
      <c r="E7040" s="353"/>
      <c r="F7040" s="353"/>
      <c r="G7040" s="353"/>
      <c r="H7040" s="3">
        <v>17</v>
      </c>
      <c r="I7040" s="1" t="s">
        <v>4587</v>
      </c>
      <c r="J7040" s="1" t="s">
        <v>8034</v>
      </c>
      <c r="K7040" s="58">
        <v>2015</v>
      </c>
    </row>
    <row r="7041" spans="1:11">
      <c r="A7041" s="43" t="s">
        <v>1413</v>
      </c>
      <c r="C7041" s="2">
        <v>4</v>
      </c>
      <c r="D7041" s="353"/>
      <c r="E7041" s="353"/>
      <c r="F7041" s="353"/>
      <c r="G7041" s="353"/>
      <c r="H7041" s="3">
        <v>21</v>
      </c>
      <c r="I7041" s="1" t="s">
        <v>4587</v>
      </c>
      <c r="J7041" s="1" t="s">
        <v>8034</v>
      </c>
      <c r="K7041" s="58">
        <v>2015</v>
      </c>
    </row>
    <row r="7042" spans="1:11">
      <c r="A7042" s="45" t="s">
        <v>1415</v>
      </c>
      <c r="C7042" s="12">
        <v>1</v>
      </c>
      <c r="D7042" s="397"/>
      <c r="E7042" s="397"/>
      <c r="F7042" s="397"/>
      <c r="G7042" s="397"/>
      <c r="H7042" s="13" t="s">
        <v>1418</v>
      </c>
      <c r="I7042" s="6" t="s">
        <v>2610</v>
      </c>
      <c r="J7042" s="1" t="s">
        <v>8034</v>
      </c>
      <c r="K7042" s="58">
        <v>2015</v>
      </c>
    </row>
    <row r="7043" spans="1:11">
      <c r="A7043" s="43" t="s">
        <v>1457</v>
      </c>
      <c r="C7043" s="2">
        <v>1</v>
      </c>
      <c r="D7043" s="353"/>
      <c r="E7043" s="353"/>
      <c r="F7043" s="353"/>
      <c r="G7043" s="353"/>
      <c r="H7043" s="3" t="s">
        <v>1412</v>
      </c>
      <c r="I7043" s="7" t="s">
        <v>4104</v>
      </c>
      <c r="J7043" s="1" t="s">
        <v>8034</v>
      </c>
      <c r="K7043" s="58">
        <v>2015</v>
      </c>
    </row>
    <row r="7044" spans="1:11">
      <c r="A7044" s="43" t="s">
        <v>1457</v>
      </c>
      <c r="C7044" s="2">
        <v>2</v>
      </c>
      <c r="D7044" s="353"/>
      <c r="E7044" s="353"/>
      <c r="F7044" s="353"/>
      <c r="G7044" s="353"/>
      <c r="H7044" s="3" t="s">
        <v>944</v>
      </c>
      <c r="I7044" s="7" t="s">
        <v>4104</v>
      </c>
      <c r="J7044" s="1" t="s">
        <v>8034</v>
      </c>
      <c r="K7044" s="58">
        <v>2015</v>
      </c>
    </row>
    <row r="7045" spans="1:11">
      <c r="A7045" s="43" t="s">
        <v>1459</v>
      </c>
      <c r="C7045" s="2">
        <v>1</v>
      </c>
      <c r="D7045" s="353"/>
      <c r="E7045" s="353"/>
      <c r="F7045" s="353"/>
      <c r="G7045" s="353"/>
      <c r="H7045" s="3">
        <v>10</v>
      </c>
      <c r="I7045" s="7" t="s">
        <v>4105</v>
      </c>
      <c r="J7045" s="1" t="s">
        <v>8034</v>
      </c>
      <c r="K7045" s="58">
        <v>2015</v>
      </c>
    </row>
    <row r="7046" spans="1:11">
      <c r="A7046" s="43" t="s">
        <v>1459</v>
      </c>
      <c r="C7046" s="2">
        <v>2</v>
      </c>
      <c r="D7046" s="353"/>
      <c r="E7046" s="353"/>
      <c r="F7046" s="353"/>
      <c r="G7046" s="353"/>
      <c r="H7046" s="3">
        <v>15</v>
      </c>
      <c r="I7046" s="7" t="s">
        <v>4105</v>
      </c>
      <c r="J7046" s="1" t="s">
        <v>8034</v>
      </c>
      <c r="K7046" s="58">
        <v>2015</v>
      </c>
    </row>
    <row r="7047" spans="1:11">
      <c r="A7047" s="43" t="s">
        <v>1459</v>
      </c>
      <c r="C7047" s="2">
        <v>3</v>
      </c>
      <c r="D7047" s="353"/>
      <c r="E7047" s="353"/>
      <c r="F7047" s="353"/>
      <c r="G7047" s="353"/>
      <c r="H7047" s="3">
        <v>17</v>
      </c>
      <c r="I7047" s="7" t="s">
        <v>4105</v>
      </c>
      <c r="J7047" s="1" t="s">
        <v>8034</v>
      </c>
      <c r="K7047" s="58">
        <v>2015</v>
      </c>
    </row>
    <row r="7048" spans="1:11">
      <c r="A7048" s="43" t="s">
        <v>1459</v>
      </c>
      <c r="C7048" s="2">
        <v>4</v>
      </c>
      <c r="D7048" s="353"/>
      <c r="E7048" s="353"/>
      <c r="F7048" s="353"/>
      <c r="G7048" s="353"/>
      <c r="H7048" s="3">
        <v>21</v>
      </c>
      <c r="I7048" s="7" t="s">
        <v>4105</v>
      </c>
      <c r="J7048" s="1" t="s">
        <v>8034</v>
      </c>
      <c r="K7048" s="58">
        <v>2015</v>
      </c>
    </row>
    <row r="7049" spans="1:11">
      <c r="A7049" s="43" t="s">
        <v>1468</v>
      </c>
      <c r="C7049" s="2">
        <v>1</v>
      </c>
      <c r="D7049" s="353"/>
      <c r="E7049" s="353"/>
      <c r="F7049" s="353"/>
      <c r="G7049" s="353"/>
      <c r="H7049" s="3" t="s">
        <v>4518</v>
      </c>
      <c r="I7049" s="1" t="s">
        <v>4588</v>
      </c>
      <c r="J7049" s="1" t="s">
        <v>8034</v>
      </c>
      <c r="K7049" s="58">
        <v>2015</v>
      </c>
    </row>
    <row r="7050" spans="1:11">
      <c r="A7050" s="88" t="s">
        <v>1478</v>
      </c>
      <c r="C7050" s="2">
        <v>1</v>
      </c>
      <c r="D7050" s="353"/>
      <c r="E7050" s="353"/>
      <c r="F7050" s="353"/>
      <c r="G7050" s="353"/>
      <c r="H7050" s="3" t="s">
        <v>5196</v>
      </c>
      <c r="I7050" s="1" t="s">
        <v>5255</v>
      </c>
      <c r="J7050" s="1" t="s">
        <v>8034</v>
      </c>
      <c r="K7050" s="58">
        <v>2015</v>
      </c>
    </row>
    <row r="7051" spans="1:11">
      <c r="A7051" s="43" t="s">
        <v>1497</v>
      </c>
      <c r="C7051" s="2">
        <v>1</v>
      </c>
      <c r="D7051" s="353"/>
      <c r="E7051" s="353"/>
      <c r="F7051" s="353"/>
      <c r="G7051" s="353"/>
      <c r="H7051" s="3" t="s">
        <v>1499</v>
      </c>
      <c r="I7051" s="1" t="s">
        <v>4589</v>
      </c>
      <c r="J7051" s="1" t="s">
        <v>8034</v>
      </c>
      <c r="K7051" s="58">
        <v>2015</v>
      </c>
    </row>
    <row r="7052" spans="1:11">
      <c r="A7052" s="43" t="s">
        <v>1500</v>
      </c>
      <c r="C7052" s="2">
        <v>1</v>
      </c>
      <c r="D7052" s="353"/>
      <c r="E7052" s="353"/>
      <c r="F7052" s="353"/>
      <c r="G7052" s="353"/>
      <c r="H7052" s="3">
        <v>7</v>
      </c>
      <c r="I7052" s="1" t="s">
        <v>4590</v>
      </c>
      <c r="J7052" s="1" t="s">
        <v>8034</v>
      </c>
      <c r="K7052" s="58">
        <v>2015</v>
      </c>
    </row>
    <row r="7053" spans="1:11">
      <c r="A7053" s="43" t="s">
        <v>1503</v>
      </c>
      <c r="C7053" s="2">
        <v>1</v>
      </c>
      <c r="D7053" s="353"/>
      <c r="E7053" s="353"/>
      <c r="F7053" s="353"/>
      <c r="G7053" s="353"/>
      <c r="H7053" s="3">
        <v>7</v>
      </c>
      <c r="I7053" s="7" t="s">
        <v>4106</v>
      </c>
      <c r="J7053" s="1" t="s">
        <v>8034</v>
      </c>
      <c r="K7053" s="58">
        <v>2015</v>
      </c>
    </row>
    <row r="7054" spans="1:11">
      <c r="A7054" s="43" t="s">
        <v>1505</v>
      </c>
      <c r="C7054" s="2">
        <v>1</v>
      </c>
      <c r="D7054" s="353"/>
      <c r="E7054" s="353"/>
      <c r="F7054" s="353"/>
      <c r="G7054" s="353"/>
      <c r="H7054" s="3" t="s">
        <v>5202</v>
      </c>
      <c r="I7054" s="1" t="s">
        <v>5203</v>
      </c>
      <c r="J7054" s="1" t="s">
        <v>8034</v>
      </c>
      <c r="K7054" s="58">
        <v>2015</v>
      </c>
    </row>
    <row r="7055" spans="1:11">
      <c r="A7055" s="43" t="s">
        <v>1507</v>
      </c>
      <c r="C7055" s="2">
        <v>1</v>
      </c>
      <c r="D7055" s="353"/>
      <c r="E7055" s="353"/>
      <c r="F7055" s="353"/>
      <c r="G7055" s="353"/>
      <c r="H7055" s="3" t="s">
        <v>1510</v>
      </c>
      <c r="I7055" s="1" t="s">
        <v>4591</v>
      </c>
      <c r="J7055" s="1" t="s">
        <v>8034</v>
      </c>
      <c r="K7055" s="58">
        <v>2015</v>
      </c>
    </row>
    <row r="7056" spans="1:11">
      <c r="A7056" s="43" t="s">
        <v>1507</v>
      </c>
      <c r="C7056" s="2">
        <v>2</v>
      </c>
      <c r="D7056" s="353"/>
      <c r="E7056" s="353"/>
      <c r="F7056" s="353"/>
      <c r="G7056" s="353"/>
      <c r="H7056" s="3" t="s">
        <v>1511</v>
      </c>
      <c r="I7056" s="1" t="s">
        <v>4591</v>
      </c>
      <c r="J7056" s="1" t="s">
        <v>8034</v>
      </c>
      <c r="K7056" s="58">
        <v>2015</v>
      </c>
    </row>
    <row r="7057" spans="1:12">
      <c r="A7057" s="43" t="s">
        <v>1507</v>
      </c>
      <c r="C7057" s="2">
        <v>3</v>
      </c>
      <c r="D7057" s="353"/>
      <c r="E7057" s="353"/>
      <c r="F7057" s="353"/>
      <c r="G7057" s="353"/>
      <c r="H7057" s="3" t="s">
        <v>810</v>
      </c>
      <c r="I7057" s="1" t="s">
        <v>4591</v>
      </c>
      <c r="J7057" s="1" t="s">
        <v>8034</v>
      </c>
      <c r="K7057" s="58">
        <v>2015</v>
      </c>
    </row>
    <row r="7058" spans="1:12">
      <c r="A7058" s="43" t="s">
        <v>1512</v>
      </c>
      <c r="C7058" s="2">
        <v>1</v>
      </c>
      <c r="D7058" s="353"/>
      <c r="E7058" s="353"/>
      <c r="F7058" s="353"/>
      <c r="G7058" s="353"/>
      <c r="H7058" s="3" t="s">
        <v>5204</v>
      </c>
      <c r="I7058" s="7" t="s">
        <v>5256</v>
      </c>
      <c r="J7058" s="1" t="s">
        <v>8034</v>
      </c>
      <c r="K7058" s="58">
        <v>2015</v>
      </c>
    </row>
    <row r="7059" spans="1:12">
      <c r="A7059" s="43" t="s">
        <v>1512</v>
      </c>
      <c r="C7059" s="2">
        <v>2</v>
      </c>
      <c r="D7059" s="353"/>
      <c r="E7059" s="353"/>
      <c r="F7059" s="353"/>
      <c r="G7059" s="353"/>
      <c r="H7059" s="3" t="s">
        <v>5205</v>
      </c>
      <c r="I7059" s="7" t="s">
        <v>5256</v>
      </c>
      <c r="J7059" s="1" t="s">
        <v>8034</v>
      </c>
      <c r="K7059" s="58">
        <v>2015</v>
      </c>
    </row>
    <row r="7060" spans="1:12">
      <c r="A7060" s="43" t="s">
        <v>1512</v>
      </c>
      <c r="C7060" s="2">
        <v>3</v>
      </c>
      <c r="D7060" s="353"/>
      <c r="E7060" s="353"/>
      <c r="F7060" s="353"/>
      <c r="G7060" s="353"/>
      <c r="H7060" s="3" t="s">
        <v>5206</v>
      </c>
      <c r="I7060" s="7" t="s">
        <v>5256</v>
      </c>
      <c r="J7060" s="1" t="s">
        <v>8034</v>
      </c>
      <c r="K7060" s="58">
        <v>2015</v>
      </c>
    </row>
    <row r="7061" spans="1:12">
      <c r="A7061" s="43" t="s">
        <v>1513</v>
      </c>
      <c r="C7061" s="2">
        <v>1</v>
      </c>
      <c r="D7061" s="353"/>
      <c r="E7061" s="353"/>
      <c r="F7061" s="353"/>
      <c r="G7061" s="353"/>
      <c r="H7061" s="3" t="s">
        <v>5207</v>
      </c>
      <c r="I7061" s="1" t="s">
        <v>5257</v>
      </c>
      <c r="J7061" s="1" t="s">
        <v>8034</v>
      </c>
      <c r="K7061" s="58">
        <v>2015</v>
      </c>
    </row>
    <row r="7062" spans="1:12">
      <c r="A7062" s="43" t="s">
        <v>1513</v>
      </c>
      <c r="C7062" s="2">
        <v>2</v>
      </c>
      <c r="D7062" s="353"/>
      <c r="E7062" s="353"/>
      <c r="F7062" s="353"/>
      <c r="G7062" s="353"/>
      <c r="H7062" s="3" t="s">
        <v>5208</v>
      </c>
      <c r="I7062" s="1" t="s">
        <v>5257</v>
      </c>
      <c r="J7062" s="1" t="s">
        <v>8034</v>
      </c>
      <c r="K7062" s="58">
        <v>2015</v>
      </c>
    </row>
    <row r="7063" spans="1:12">
      <c r="A7063" s="43" t="s">
        <v>1531</v>
      </c>
      <c r="C7063" s="2">
        <v>1</v>
      </c>
      <c r="D7063" s="353"/>
      <c r="E7063" s="353"/>
      <c r="F7063" s="353"/>
      <c r="G7063" s="353"/>
      <c r="H7063" s="3" t="s">
        <v>1533</v>
      </c>
      <c r="I7063" s="1" t="s">
        <v>4592</v>
      </c>
      <c r="J7063" s="1" t="s">
        <v>8034</v>
      </c>
      <c r="K7063" s="58">
        <v>2015</v>
      </c>
    </row>
    <row r="7064" spans="1:12">
      <c r="A7064" s="43" t="s">
        <v>1600</v>
      </c>
      <c r="C7064" s="10">
        <v>5</v>
      </c>
      <c r="H7064" s="9" t="s">
        <v>712</v>
      </c>
      <c r="I7064" s="1" t="s">
        <v>1782</v>
      </c>
      <c r="J7064" s="1" t="s">
        <v>8034</v>
      </c>
      <c r="K7064" s="58">
        <v>2015</v>
      </c>
    </row>
    <row r="7065" spans="1:12" s="86" customFormat="1">
      <c r="A7065" s="14" t="s">
        <v>1609</v>
      </c>
      <c r="B7065" s="1"/>
      <c r="C7065" s="12">
        <v>1</v>
      </c>
      <c r="D7065" s="397"/>
      <c r="E7065" s="397"/>
      <c r="F7065" s="397"/>
      <c r="G7065" s="397"/>
      <c r="H7065" s="13">
        <v>4</v>
      </c>
      <c r="I7065" s="1" t="s">
        <v>4695</v>
      </c>
      <c r="J7065" s="1" t="s">
        <v>8034</v>
      </c>
      <c r="K7065" s="58">
        <v>2015</v>
      </c>
      <c r="L7065" s="545"/>
    </row>
    <row r="7066" spans="1:12" s="86" customFormat="1">
      <c r="A7066" s="14" t="s">
        <v>1609</v>
      </c>
      <c r="B7066" s="1"/>
      <c r="C7066" s="12">
        <v>2</v>
      </c>
      <c r="D7066" s="397"/>
      <c r="E7066" s="397"/>
      <c r="F7066" s="397"/>
      <c r="G7066" s="397"/>
      <c r="H7066" s="13">
        <v>5</v>
      </c>
      <c r="I7066" s="1" t="s">
        <v>4695</v>
      </c>
      <c r="J7066" s="1" t="s">
        <v>8034</v>
      </c>
      <c r="K7066" s="58">
        <v>2015</v>
      </c>
      <c r="L7066" s="545"/>
    </row>
    <row r="7067" spans="1:12" s="86" customFormat="1">
      <c r="A7067" s="14" t="s">
        <v>1609</v>
      </c>
      <c r="B7067" s="1"/>
      <c r="C7067" s="12">
        <v>3</v>
      </c>
      <c r="D7067" s="397"/>
      <c r="E7067" s="397"/>
      <c r="F7067" s="397"/>
      <c r="G7067" s="397"/>
      <c r="H7067" s="13">
        <v>6</v>
      </c>
      <c r="I7067" s="1" t="s">
        <v>4695</v>
      </c>
      <c r="J7067" s="1" t="s">
        <v>8034</v>
      </c>
      <c r="K7067" s="58">
        <v>2015</v>
      </c>
      <c r="L7067" s="545"/>
    </row>
    <row r="7068" spans="1:12" s="86" customFormat="1">
      <c r="A7068" s="14" t="s">
        <v>1609</v>
      </c>
      <c r="B7068" s="1"/>
      <c r="C7068" s="12">
        <v>4</v>
      </c>
      <c r="D7068" s="397"/>
      <c r="E7068" s="397"/>
      <c r="F7068" s="397"/>
      <c r="G7068" s="397"/>
      <c r="H7068" s="16">
        <v>3</v>
      </c>
      <c r="I7068" s="1" t="s">
        <v>4695</v>
      </c>
      <c r="J7068" s="1" t="s">
        <v>8034</v>
      </c>
      <c r="K7068" s="58">
        <v>2015</v>
      </c>
      <c r="L7068" s="545"/>
    </row>
    <row r="7069" spans="1:12" s="86" customFormat="1">
      <c r="A7069" s="14" t="s">
        <v>4694</v>
      </c>
      <c r="B7069" s="1"/>
      <c r="C7069" s="12">
        <v>1</v>
      </c>
      <c r="D7069" s="397"/>
      <c r="E7069" s="397"/>
      <c r="F7069" s="397"/>
      <c r="G7069" s="397"/>
      <c r="H7069" s="13">
        <v>4</v>
      </c>
      <c r="I7069" s="1" t="s">
        <v>4696</v>
      </c>
      <c r="J7069" s="1" t="s">
        <v>8034</v>
      </c>
      <c r="K7069" s="58">
        <v>2015</v>
      </c>
      <c r="L7069" s="545"/>
    </row>
    <row r="7070" spans="1:12" s="86" customFormat="1">
      <c r="A7070" s="14" t="s">
        <v>4694</v>
      </c>
      <c r="B7070" s="1"/>
      <c r="C7070" s="12">
        <v>2</v>
      </c>
      <c r="D7070" s="397"/>
      <c r="E7070" s="397"/>
      <c r="F7070" s="397"/>
      <c r="G7070" s="397"/>
      <c r="H7070" s="13">
        <v>5</v>
      </c>
      <c r="I7070" s="1" t="s">
        <v>4696</v>
      </c>
      <c r="J7070" s="1" t="s">
        <v>8034</v>
      </c>
      <c r="K7070" s="58">
        <v>2015</v>
      </c>
      <c r="L7070" s="545"/>
    </row>
    <row r="7071" spans="1:12" s="86" customFormat="1">
      <c r="A7071" s="14" t="s">
        <v>4694</v>
      </c>
      <c r="B7071" s="1"/>
      <c r="C7071" s="12">
        <v>3</v>
      </c>
      <c r="D7071" s="397"/>
      <c r="E7071" s="397"/>
      <c r="F7071" s="397"/>
      <c r="G7071" s="397"/>
      <c r="H7071" s="13">
        <v>6</v>
      </c>
      <c r="I7071" s="1" t="s">
        <v>4696</v>
      </c>
      <c r="J7071" s="1" t="s">
        <v>8034</v>
      </c>
      <c r="K7071" s="58">
        <v>2015</v>
      </c>
      <c r="L7071" s="545"/>
    </row>
    <row r="7072" spans="1:12" s="86" customFormat="1">
      <c r="A7072" s="14" t="s">
        <v>4694</v>
      </c>
      <c r="B7072" s="1"/>
      <c r="C7072" s="12">
        <v>4</v>
      </c>
      <c r="D7072" s="397"/>
      <c r="E7072" s="397"/>
      <c r="F7072" s="397"/>
      <c r="G7072" s="397"/>
      <c r="H7072" s="16">
        <v>3</v>
      </c>
      <c r="I7072" s="1" t="s">
        <v>4696</v>
      </c>
      <c r="J7072" s="1" t="s">
        <v>8034</v>
      </c>
      <c r="K7072" s="58">
        <v>2015</v>
      </c>
      <c r="L7072" s="545"/>
    </row>
    <row r="7073" spans="1:11">
      <c r="A7073" s="14" t="s">
        <v>1619</v>
      </c>
      <c r="C7073" s="12">
        <v>6</v>
      </c>
      <c r="D7073" s="397"/>
      <c r="E7073" s="397"/>
      <c r="F7073" s="397"/>
      <c r="G7073" s="397"/>
      <c r="H7073" s="13" t="s">
        <v>1516</v>
      </c>
      <c r="I7073" s="6" t="s">
        <v>1622</v>
      </c>
      <c r="J7073" s="1" t="s">
        <v>8034</v>
      </c>
      <c r="K7073" s="58">
        <v>2015</v>
      </c>
    </row>
    <row r="7074" spans="1:11">
      <c r="A7074" s="1" t="s">
        <v>1668</v>
      </c>
      <c r="C7074" s="15">
        <v>1</v>
      </c>
      <c r="D7074" s="353"/>
      <c r="E7074" s="353"/>
      <c r="F7074" s="353"/>
      <c r="G7074" s="353"/>
      <c r="H7074" s="11" t="s">
        <v>1672</v>
      </c>
      <c r="I7074" s="6" t="s">
        <v>1622</v>
      </c>
      <c r="J7074" s="1" t="s">
        <v>8034</v>
      </c>
      <c r="K7074" s="58">
        <v>2015</v>
      </c>
    </row>
    <row r="7075" spans="1:11">
      <c r="A7075" s="46" t="s">
        <v>1673</v>
      </c>
      <c r="C7075" s="2">
        <v>1</v>
      </c>
      <c r="D7075" s="353"/>
      <c r="E7075" s="353"/>
      <c r="F7075" s="353"/>
      <c r="G7075" s="353"/>
      <c r="H7075" s="73" t="s">
        <v>1480</v>
      </c>
      <c r="I7075" s="6" t="s">
        <v>2121</v>
      </c>
      <c r="J7075" s="1" t="s">
        <v>8034</v>
      </c>
      <c r="K7075" s="58">
        <v>2015</v>
      </c>
    </row>
    <row r="7076" spans="1:11">
      <c r="A7076" s="46" t="s">
        <v>1673</v>
      </c>
      <c r="C7076" s="2">
        <v>2</v>
      </c>
      <c r="D7076" s="353"/>
      <c r="E7076" s="353"/>
      <c r="F7076" s="353"/>
      <c r="G7076" s="353"/>
      <c r="H7076" s="3" t="s">
        <v>1675</v>
      </c>
      <c r="I7076" s="6" t="s">
        <v>2121</v>
      </c>
      <c r="J7076" s="1" t="s">
        <v>8034</v>
      </c>
      <c r="K7076" s="58">
        <v>2015</v>
      </c>
    </row>
    <row r="7077" spans="1:11">
      <c r="A7077" s="46" t="s">
        <v>1673</v>
      </c>
      <c r="C7077" s="2">
        <v>3</v>
      </c>
      <c r="D7077" s="353"/>
      <c r="E7077" s="353"/>
      <c r="F7077" s="353"/>
      <c r="G7077" s="353"/>
      <c r="H7077" s="3" t="s">
        <v>903</v>
      </c>
      <c r="I7077" s="6" t="s">
        <v>2121</v>
      </c>
      <c r="J7077" s="1" t="s">
        <v>8034</v>
      </c>
      <c r="K7077" s="58">
        <v>2015</v>
      </c>
    </row>
    <row r="7078" spans="1:11">
      <c r="A7078" s="46" t="s">
        <v>1673</v>
      </c>
      <c r="C7078" s="2">
        <v>4</v>
      </c>
      <c r="D7078" s="353"/>
      <c r="E7078" s="353"/>
      <c r="F7078" s="353"/>
      <c r="G7078" s="353"/>
      <c r="H7078" s="3" t="s">
        <v>905</v>
      </c>
      <c r="I7078" s="6" t="s">
        <v>2121</v>
      </c>
      <c r="J7078" s="1" t="s">
        <v>8034</v>
      </c>
      <c r="K7078" s="58">
        <v>2015</v>
      </c>
    </row>
    <row r="7079" spans="1:11">
      <c r="A7079" s="46" t="s">
        <v>1673</v>
      </c>
      <c r="C7079" s="2">
        <v>5</v>
      </c>
      <c r="D7079" s="353"/>
      <c r="E7079" s="353"/>
      <c r="F7079" s="353"/>
      <c r="G7079" s="353"/>
      <c r="H7079" s="3" t="s">
        <v>906</v>
      </c>
      <c r="I7079" s="6" t="s">
        <v>2121</v>
      </c>
      <c r="J7079" s="1" t="s">
        <v>8034</v>
      </c>
      <c r="K7079" s="58">
        <v>2015</v>
      </c>
    </row>
    <row r="7080" spans="1:11">
      <c r="A7080" s="46" t="s">
        <v>1673</v>
      </c>
      <c r="C7080" s="2">
        <v>6</v>
      </c>
      <c r="D7080" s="353"/>
      <c r="E7080" s="353"/>
      <c r="F7080" s="353"/>
      <c r="G7080" s="353"/>
      <c r="H7080" s="3" t="s">
        <v>907</v>
      </c>
      <c r="I7080" s="6" t="s">
        <v>2121</v>
      </c>
      <c r="J7080" s="1" t="s">
        <v>8034</v>
      </c>
      <c r="K7080" s="58">
        <v>2015</v>
      </c>
    </row>
    <row r="7081" spans="1:11">
      <c r="A7081" s="46" t="s">
        <v>1673</v>
      </c>
      <c r="C7081" s="2">
        <v>7</v>
      </c>
      <c r="D7081" s="353"/>
      <c r="E7081" s="353"/>
      <c r="F7081" s="353"/>
      <c r="G7081" s="353"/>
      <c r="H7081" s="3" t="s">
        <v>908</v>
      </c>
      <c r="I7081" s="6" t="s">
        <v>2121</v>
      </c>
      <c r="J7081" s="1" t="s">
        <v>8034</v>
      </c>
      <c r="K7081" s="58">
        <v>2015</v>
      </c>
    </row>
    <row r="7082" spans="1:11">
      <c r="A7082" s="46" t="s">
        <v>1682</v>
      </c>
      <c r="C7082" s="12">
        <v>1</v>
      </c>
      <c r="D7082" s="397"/>
      <c r="E7082" s="397"/>
      <c r="F7082" s="397"/>
      <c r="G7082" s="397"/>
      <c r="H7082" s="73" t="s">
        <v>1692</v>
      </c>
      <c r="I7082" s="6" t="s">
        <v>2121</v>
      </c>
      <c r="J7082" s="1" t="s">
        <v>8034</v>
      </c>
      <c r="K7082" s="58">
        <v>2015</v>
      </c>
    </row>
    <row r="7083" spans="1:11">
      <c r="A7083" s="46" t="s">
        <v>1682</v>
      </c>
      <c r="C7083" s="12">
        <v>2</v>
      </c>
      <c r="D7083" s="397"/>
      <c r="E7083" s="397"/>
      <c r="F7083" s="397"/>
      <c r="G7083" s="397"/>
      <c r="H7083" s="13" t="s">
        <v>1675</v>
      </c>
      <c r="I7083" s="6" t="s">
        <v>2121</v>
      </c>
      <c r="J7083" s="1" t="s">
        <v>8034</v>
      </c>
      <c r="K7083" s="58">
        <v>2015</v>
      </c>
    </row>
    <row r="7084" spans="1:11">
      <c r="A7084" s="46" t="s">
        <v>1682</v>
      </c>
      <c r="C7084" s="12">
        <v>3</v>
      </c>
      <c r="D7084" s="397"/>
      <c r="E7084" s="397"/>
      <c r="F7084" s="397"/>
      <c r="G7084" s="397"/>
      <c r="H7084" s="13" t="s">
        <v>903</v>
      </c>
      <c r="I7084" s="6" t="s">
        <v>2121</v>
      </c>
      <c r="J7084" s="1" t="s">
        <v>8034</v>
      </c>
      <c r="K7084" s="58">
        <v>2015</v>
      </c>
    </row>
    <row r="7085" spans="1:11">
      <c r="A7085" s="46" t="s">
        <v>1682</v>
      </c>
      <c r="C7085" s="12">
        <v>4</v>
      </c>
      <c r="D7085" s="397"/>
      <c r="E7085" s="397"/>
      <c r="F7085" s="397"/>
      <c r="G7085" s="397"/>
      <c r="H7085" s="13" t="s">
        <v>905</v>
      </c>
      <c r="I7085" s="6" t="s">
        <v>2121</v>
      </c>
      <c r="J7085" s="1" t="s">
        <v>8034</v>
      </c>
      <c r="K7085" s="58">
        <v>2015</v>
      </c>
    </row>
    <row r="7086" spans="1:11">
      <c r="A7086" s="46" t="s">
        <v>1682</v>
      </c>
      <c r="C7086" s="12">
        <v>5</v>
      </c>
      <c r="D7086" s="397"/>
      <c r="E7086" s="397"/>
      <c r="F7086" s="397"/>
      <c r="G7086" s="397"/>
      <c r="H7086" s="13" t="s">
        <v>906</v>
      </c>
      <c r="I7086" s="6" t="s">
        <v>2121</v>
      </c>
      <c r="J7086" s="1" t="s">
        <v>8034</v>
      </c>
      <c r="K7086" s="58">
        <v>2015</v>
      </c>
    </row>
    <row r="7087" spans="1:11">
      <c r="A7087" s="46" t="s">
        <v>1682</v>
      </c>
      <c r="C7087" s="12">
        <v>6</v>
      </c>
      <c r="D7087" s="397"/>
      <c r="E7087" s="397"/>
      <c r="F7087" s="397"/>
      <c r="G7087" s="397"/>
      <c r="H7087" s="13" t="s">
        <v>1685</v>
      </c>
      <c r="I7087" s="6" t="s">
        <v>2121</v>
      </c>
      <c r="J7087" s="1" t="s">
        <v>8034</v>
      </c>
      <c r="K7087" s="58">
        <v>2015</v>
      </c>
    </row>
    <row r="7088" spans="1:11">
      <c r="A7088" s="46" t="s">
        <v>1682</v>
      </c>
      <c r="C7088" s="12">
        <v>7</v>
      </c>
      <c r="D7088" s="397"/>
      <c r="E7088" s="397"/>
      <c r="F7088" s="397"/>
      <c r="G7088" s="397"/>
      <c r="H7088" s="13" t="s">
        <v>1686</v>
      </c>
      <c r="I7088" s="6" t="s">
        <v>2121</v>
      </c>
      <c r="J7088" s="1" t="s">
        <v>8034</v>
      </c>
      <c r="K7088" s="58">
        <v>2015</v>
      </c>
    </row>
    <row r="7089" spans="1:11">
      <c r="A7089" s="46" t="s">
        <v>1682</v>
      </c>
      <c r="C7089" s="12">
        <v>8</v>
      </c>
      <c r="D7089" s="397"/>
      <c r="E7089" s="397"/>
      <c r="F7089" s="397"/>
      <c r="G7089" s="397"/>
      <c r="H7089" s="13" t="s">
        <v>1687</v>
      </c>
      <c r="I7089" s="6" t="s">
        <v>2121</v>
      </c>
      <c r="J7089" s="1" t="s">
        <v>8034</v>
      </c>
      <c r="K7089" s="58">
        <v>2015</v>
      </c>
    </row>
    <row r="7090" spans="1:11">
      <c r="A7090" s="46" t="s">
        <v>1682</v>
      </c>
      <c r="C7090" s="12">
        <v>9</v>
      </c>
      <c r="D7090" s="397"/>
      <c r="E7090" s="397"/>
      <c r="F7090" s="397"/>
      <c r="G7090" s="397"/>
      <c r="H7090" s="13" t="s">
        <v>1688</v>
      </c>
      <c r="I7090" s="6" t="s">
        <v>2121</v>
      </c>
      <c r="J7090" s="1" t="s">
        <v>8034</v>
      </c>
      <c r="K7090" s="58">
        <v>2015</v>
      </c>
    </row>
    <row r="7091" spans="1:11">
      <c r="A7091" s="46" t="s">
        <v>1682</v>
      </c>
      <c r="C7091" s="12">
        <v>10</v>
      </c>
      <c r="D7091" s="397"/>
      <c r="E7091" s="397"/>
      <c r="F7091" s="397"/>
      <c r="G7091" s="397"/>
      <c r="H7091" s="13" t="s">
        <v>1689</v>
      </c>
      <c r="I7091" s="6" t="s">
        <v>2121</v>
      </c>
      <c r="J7091" s="1" t="s">
        <v>8034</v>
      </c>
      <c r="K7091" s="58">
        <v>2015</v>
      </c>
    </row>
    <row r="7092" spans="1:11">
      <c r="A7092" s="46" t="s">
        <v>1682</v>
      </c>
      <c r="C7092" s="12">
        <v>11</v>
      </c>
      <c r="D7092" s="397"/>
      <c r="E7092" s="397"/>
      <c r="F7092" s="397"/>
      <c r="G7092" s="397"/>
      <c r="H7092" s="13" t="s">
        <v>1690</v>
      </c>
      <c r="I7092" s="6" t="s">
        <v>2121</v>
      </c>
      <c r="J7092" s="1" t="s">
        <v>8034</v>
      </c>
      <c r="K7092" s="58">
        <v>2015</v>
      </c>
    </row>
    <row r="7093" spans="1:11">
      <c r="A7093" s="46" t="s">
        <v>1682</v>
      </c>
      <c r="C7093" s="17">
        <v>12</v>
      </c>
      <c r="D7093" s="397"/>
      <c r="E7093" s="397"/>
      <c r="F7093" s="397"/>
      <c r="G7093" s="397"/>
      <c r="H7093" s="13" t="s">
        <v>1691</v>
      </c>
      <c r="I7093" s="6" t="s">
        <v>2121</v>
      </c>
      <c r="J7093" s="1" t="s">
        <v>8034</v>
      </c>
      <c r="K7093" s="58">
        <v>2015</v>
      </c>
    </row>
    <row r="7094" spans="1:11">
      <c r="A7094" s="44" t="s">
        <v>1684</v>
      </c>
      <c r="C7094" s="15">
        <v>12</v>
      </c>
      <c r="D7094" s="353"/>
      <c r="E7094" s="353"/>
      <c r="F7094" s="353"/>
      <c r="G7094" s="353"/>
      <c r="H7094" s="11" t="s">
        <v>1692</v>
      </c>
      <c r="I7094" s="1" t="s">
        <v>1622</v>
      </c>
      <c r="J7094" s="1" t="s">
        <v>8034</v>
      </c>
      <c r="K7094" s="58">
        <v>2015</v>
      </c>
    </row>
    <row r="7095" spans="1:11">
      <c r="A7095" s="1" t="s">
        <v>1722</v>
      </c>
      <c r="C7095" s="2">
        <v>1</v>
      </c>
      <c r="D7095" s="353"/>
      <c r="E7095" s="353"/>
      <c r="F7095" s="353"/>
      <c r="G7095" s="353"/>
      <c r="H7095" s="3" t="s">
        <v>1724</v>
      </c>
      <c r="I7095" s="1" t="s">
        <v>1725</v>
      </c>
      <c r="J7095" s="1" t="s">
        <v>8034</v>
      </c>
      <c r="K7095" s="58">
        <v>2015</v>
      </c>
    </row>
    <row r="7096" spans="1:11">
      <c r="A7096" s="1" t="s">
        <v>1722</v>
      </c>
      <c r="C7096" s="2">
        <v>2</v>
      </c>
      <c r="D7096" s="353"/>
      <c r="E7096" s="353"/>
      <c r="F7096" s="353"/>
      <c r="G7096" s="353"/>
      <c r="H7096" s="3" t="s">
        <v>1726</v>
      </c>
      <c r="I7096" s="1" t="s">
        <v>1725</v>
      </c>
      <c r="J7096" s="1" t="s">
        <v>8034</v>
      </c>
      <c r="K7096" s="58">
        <v>2015</v>
      </c>
    </row>
    <row r="7097" spans="1:11">
      <c r="A7097" s="1" t="s">
        <v>1727</v>
      </c>
      <c r="C7097" s="2">
        <v>1</v>
      </c>
      <c r="D7097" s="353"/>
      <c r="E7097" s="353"/>
      <c r="F7097" s="353"/>
      <c r="G7097" s="353"/>
      <c r="H7097" s="11" t="s">
        <v>1730</v>
      </c>
      <c r="I7097" s="1" t="s">
        <v>1725</v>
      </c>
      <c r="J7097" s="1" t="s">
        <v>8034</v>
      </c>
      <c r="K7097" s="58">
        <v>2015</v>
      </c>
    </row>
    <row r="7098" spans="1:11">
      <c r="A7098" s="1" t="s">
        <v>1727</v>
      </c>
      <c r="C7098" s="2">
        <v>2</v>
      </c>
      <c r="D7098" s="353"/>
      <c r="E7098" s="353"/>
      <c r="F7098" s="353"/>
      <c r="G7098" s="353"/>
      <c r="H7098" s="11" t="s">
        <v>1731</v>
      </c>
      <c r="I7098" s="1" t="s">
        <v>1725</v>
      </c>
      <c r="J7098" s="1" t="s">
        <v>8034</v>
      </c>
      <c r="K7098" s="58">
        <v>2015</v>
      </c>
    </row>
    <row r="7099" spans="1:11">
      <c r="A7099" s="1" t="s">
        <v>1727</v>
      </c>
      <c r="C7099" s="2">
        <v>3</v>
      </c>
      <c r="D7099" s="353"/>
      <c r="E7099" s="353"/>
      <c r="F7099" s="353"/>
      <c r="G7099" s="353"/>
      <c r="H7099" s="3" t="s">
        <v>1732</v>
      </c>
      <c r="I7099" s="1" t="s">
        <v>1725</v>
      </c>
      <c r="J7099" s="1" t="s">
        <v>8034</v>
      </c>
      <c r="K7099" s="58">
        <v>2015</v>
      </c>
    </row>
    <row r="7100" spans="1:11">
      <c r="A7100" s="1" t="s">
        <v>1727</v>
      </c>
      <c r="C7100" s="2">
        <v>4</v>
      </c>
      <c r="D7100" s="353"/>
      <c r="E7100" s="353"/>
      <c r="F7100" s="353"/>
      <c r="G7100" s="353"/>
      <c r="H7100" s="3" t="s">
        <v>1733</v>
      </c>
      <c r="I7100" s="1" t="s">
        <v>1725</v>
      </c>
      <c r="J7100" s="1" t="s">
        <v>8034</v>
      </c>
      <c r="K7100" s="58">
        <v>2015</v>
      </c>
    </row>
    <row r="7101" spans="1:11">
      <c r="A7101" s="1" t="s">
        <v>1727</v>
      </c>
      <c r="C7101" s="2">
        <v>5</v>
      </c>
      <c r="D7101" s="353"/>
      <c r="E7101" s="353"/>
      <c r="F7101" s="353"/>
      <c r="G7101" s="353"/>
      <c r="H7101" s="3" t="s">
        <v>1734</v>
      </c>
      <c r="I7101" s="1" t="s">
        <v>1725</v>
      </c>
      <c r="J7101" s="1" t="s">
        <v>8034</v>
      </c>
      <c r="K7101" s="58">
        <v>2015</v>
      </c>
    </row>
    <row r="7102" spans="1:11">
      <c r="A7102" s="1" t="s">
        <v>1727</v>
      </c>
      <c r="C7102" s="2">
        <v>6</v>
      </c>
      <c r="D7102" s="353"/>
      <c r="E7102" s="353"/>
      <c r="F7102" s="353"/>
      <c r="G7102" s="353"/>
      <c r="H7102" s="3" t="s">
        <v>1735</v>
      </c>
      <c r="I7102" s="1" t="s">
        <v>1725</v>
      </c>
      <c r="J7102" s="1" t="s">
        <v>8034</v>
      </c>
      <c r="K7102" s="58">
        <v>2015</v>
      </c>
    </row>
    <row r="7103" spans="1:11">
      <c r="A7103" s="1" t="s">
        <v>1727</v>
      </c>
      <c r="C7103" s="2">
        <v>7</v>
      </c>
      <c r="D7103" s="353"/>
      <c r="E7103" s="353"/>
      <c r="F7103" s="353"/>
      <c r="G7103" s="353"/>
      <c r="H7103" s="74" t="s">
        <v>1736</v>
      </c>
      <c r="I7103" s="1" t="s">
        <v>1725</v>
      </c>
      <c r="J7103" s="1" t="s">
        <v>8034</v>
      </c>
      <c r="K7103" s="58">
        <v>2015</v>
      </c>
    </row>
    <row r="7104" spans="1:11">
      <c r="A7104" s="1" t="s">
        <v>1737</v>
      </c>
      <c r="C7104" s="2">
        <v>1</v>
      </c>
      <c r="D7104" s="353"/>
      <c r="E7104" s="353"/>
      <c r="F7104" s="353"/>
      <c r="G7104" s="353"/>
      <c r="H7104" s="11" t="s">
        <v>1740</v>
      </c>
      <c r="I7104" s="1" t="s">
        <v>1725</v>
      </c>
      <c r="J7104" s="1" t="s">
        <v>8034</v>
      </c>
      <c r="K7104" s="58">
        <v>2015</v>
      </c>
    </row>
    <row r="7105" spans="1:11">
      <c r="A7105" s="1" t="s">
        <v>1737</v>
      </c>
      <c r="C7105" s="2">
        <v>2</v>
      </c>
      <c r="D7105" s="353"/>
      <c r="E7105" s="353"/>
      <c r="F7105" s="353"/>
      <c r="G7105" s="353"/>
      <c r="H7105" s="11" t="s">
        <v>1741</v>
      </c>
      <c r="I7105" s="1" t="s">
        <v>1725</v>
      </c>
      <c r="J7105" s="1" t="s">
        <v>8034</v>
      </c>
      <c r="K7105" s="58">
        <v>2015</v>
      </c>
    </row>
    <row r="7106" spans="1:11">
      <c r="A7106" s="1" t="s">
        <v>1737</v>
      </c>
      <c r="C7106" s="2">
        <v>3</v>
      </c>
      <c r="D7106" s="353"/>
      <c r="E7106" s="353"/>
      <c r="F7106" s="353"/>
      <c r="G7106" s="353"/>
      <c r="H7106" s="3" t="s">
        <v>1742</v>
      </c>
      <c r="I7106" s="1" t="s">
        <v>1725</v>
      </c>
      <c r="J7106" s="1" t="s">
        <v>8034</v>
      </c>
      <c r="K7106" s="58">
        <v>2015</v>
      </c>
    </row>
    <row r="7107" spans="1:11">
      <c r="A7107" s="46" t="s">
        <v>1743</v>
      </c>
      <c r="C7107" s="12">
        <v>1</v>
      </c>
      <c r="D7107" s="397"/>
      <c r="E7107" s="397"/>
      <c r="F7107" s="397"/>
      <c r="G7107" s="397"/>
      <c r="H7107" s="13" t="s">
        <v>1745</v>
      </c>
      <c r="I7107" s="6" t="s">
        <v>2121</v>
      </c>
      <c r="J7107" s="1" t="s">
        <v>8034</v>
      </c>
      <c r="K7107" s="58">
        <v>2015</v>
      </c>
    </row>
    <row r="7108" spans="1:11">
      <c r="A7108" s="46" t="s">
        <v>1743</v>
      </c>
      <c r="C7108" s="12">
        <v>2</v>
      </c>
      <c r="D7108" s="397"/>
      <c r="E7108" s="397"/>
      <c r="F7108" s="397"/>
      <c r="G7108" s="397"/>
      <c r="H7108" s="13" t="s">
        <v>1747</v>
      </c>
      <c r="I7108" s="6" t="s">
        <v>2121</v>
      </c>
      <c r="J7108" s="1" t="s">
        <v>8034</v>
      </c>
      <c r="K7108" s="58">
        <v>2015</v>
      </c>
    </row>
    <row r="7109" spans="1:11">
      <c r="A7109" s="46" t="s">
        <v>1743</v>
      </c>
      <c r="C7109" s="17">
        <v>3</v>
      </c>
      <c r="D7109" s="397"/>
      <c r="E7109" s="397"/>
      <c r="F7109" s="397"/>
      <c r="G7109" s="397"/>
      <c r="H7109" s="18" t="s">
        <v>1748</v>
      </c>
      <c r="I7109" s="6" t="s">
        <v>2121</v>
      </c>
      <c r="J7109" s="1" t="s">
        <v>8034</v>
      </c>
      <c r="K7109" s="58">
        <v>2015</v>
      </c>
    </row>
    <row r="7110" spans="1:11">
      <c r="A7110" s="46" t="s">
        <v>1743</v>
      </c>
      <c r="C7110" s="17">
        <v>4</v>
      </c>
      <c r="D7110" s="397"/>
      <c r="E7110" s="397"/>
      <c r="F7110" s="397"/>
      <c r="G7110" s="397"/>
      <c r="H7110" s="18" t="s">
        <v>1749</v>
      </c>
      <c r="I7110" s="6" t="s">
        <v>2121</v>
      </c>
      <c r="J7110" s="1" t="s">
        <v>8034</v>
      </c>
      <c r="K7110" s="58">
        <v>2015</v>
      </c>
    </row>
    <row r="7111" spans="1:11">
      <c r="A7111" s="46" t="s">
        <v>1743</v>
      </c>
      <c r="C7111" s="17">
        <v>5</v>
      </c>
      <c r="D7111" s="397"/>
      <c r="E7111" s="397"/>
      <c r="F7111" s="397"/>
      <c r="G7111" s="397"/>
      <c r="H7111" s="18" t="s">
        <v>1750</v>
      </c>
      <c r="I7111" s="6" t="s">
        <v>2121</v>
      </c>
      <c r="J7111" s="1" t="s">
        <v>8034</v>
      </c>
      <c r="K7111" s="58">
        <v>2015</v>
      </c>
    </row>
    <row r="7112" spans="1:11">
      <c r="A7112" s="46" t="s">
        <v>1743</v>
      </c>
      <c r="C7112" s="17">
        <v>6</v>
      </c>
      <c r="D7112" s="397"/>
      <c r="E7112" s="397"/>
      <c r="F7112" s="397"/>
      <c r="G7112" s="397"/>
      <c r="H7112" s="18" t="s">
        <v>1751</v>
      </c>
      <c r="I7112" s="6" t="s">
        <v>2121</v>
      </c>
      <c r="J7112" s="1" t="s">
        <v>8034</v>
      </c>
      <c r="K7112" s="58">
        <v>2015</v>
      </c>
    </row>
    <row r="7113" spans="1:11">
      <c r="A7113" s="46" t="s">
        <v>1743</v>
      </c>
      <c r="C7113" s="17">
        <v>7</v>
      </c>
      <c r="D7113" s="397"/>
      <c r="E7113" s="397"/>
      <c r="F7113" s="397"/>
      <c r="G7113" s="397"/>
      <c r="H7113" s="18" t="s">
        <v>1752</v>
      </c>
      <c r="I7113" s="6" t="s">
        <v>2121</v>
      </c>
      <c r="J7113" s="1" t="s">
        <v>8034</v>
      </c>
      <c r="K7113" s="58">
        <v>2015</v>
      </c>
    </row>
    <row r="7114" spans="1:11">
      <c r="A7114" s="46" t="s">
        <v>1743</v>
      </c>
      <c r="C7114" s="17">
        <v>8</v>
      </c>
      <c r="D7114" s="397"/>
      <c r="E7114" s="397"/>
      <c r="F7114" s="397"/>
      <c r="G7114" s="397"/>
      <c r="H7114" s="18" t="s">
        <v>1753</v>
      </c>
      <c r="I7114" s="6" t="s">
        <v>2121</v>
      </c>
      <c r="J7114" s="1" t="s">
        <v>8034</v>
      </c>
      <c r="K7114" s="58">
        <v>2015</v>
      </c>
    </row>
    <row r="7115" spans="1:11">
      <c r="A7115" s="46" t="s">
        <v>1759</v>
      </c>
      <c r="C7115" s="12">
        <v>1</v>
      </c>
      <c r="D7115" s="397"/>
      <c r="E7115" s="397"/>
      <c r="F7115" s="397"/>
      <c r="G7115" s="397"/>
      <c r="H7115" s="13" t="s">
        <v>1761</v>
      </c>
      <c r="I7115" s="6" t="s">
        <v>2121</v>
      </c>
      <c r="J7115" s="1" t="s">
        <v>8034</v>
      </c>
      <c r="K7115" s="58">
        <v>2015</v>
      </c>
    </row>
    <row r="7116" spans="1:11">
      <c r="A7116" s="46" t="s">
        <v>1759</v>
      </c>
      <c r="C7116" s="12">
        <v>2</v>
      </c>
      <c r="D7116" s="397"/>
      <c r="E7116" s="397"/>
      <c r="F7116" s="397"/>
      <c r="G7116" s="397"/>
      <c r="H7116" s="13" t="s">
        <v>1763</v>
      </c>
      <c r="I7116" s="6" t="s">
        <v>2121</v>
      </c>
      <c r="J7116" s="1" t="s">
        <v>8034</v>
      </c>
      <c r="K7116" s="58">
        <v>2015</v>
      </c>
    </row>
    <row r="7117" spans="1:11">
      <c r="A7117" s="46" t="s">
        <v>1759</v>
      </c>
      <c r="C7117" s="12">
        <v>3</v>
      </c>
      <c r="D7117" s="397"/>
      <c r="E7117" s="397"/>
      <c r="F7117" s="397"/>
      <c r="G7117" s="397"/>
      <c r="H7117" s="13" t="s">
        <v>1764</v>
      </c>
      <c r="I7117" s="6" t="s">
        <v>2121</v>
      </c>
      <c r="J7117" s="1" t="s">
        <v>8034</v>
      </c>
      <c r="K7117" s="58">
        <v>2015</v>
      </c>
    </row>
    <row r="7118" spans="1:11">
      <c r="A7118" s="46" t="s">
        <v>1759</v>
      </c>
      <c r="C7118" s="12">
        <v>4</v>
      </c>
      <c r="D7118" s="397"/>
      <c r="E7118" s="397"/>
      <c r="F7118" s="397"/>
      <c r="G7118" s="397"/>
      <c r="H7118" s="13" t="s">
        <v>1765</v>
      </c>
      <c r="I7118" s="6" t="s">
        <v>2121</v>
      </c>
      <c r="J7118" s="1" t="s">
        <v>8034</v>
      </c>
      <c r="K7118" s="58">
        <v>2015</v>
      </c>
    </row>
    <row r="7119" spans="1:11">
      <c r="A7119" s="46" t="s">
        <v>1759</v>
      </c>
      <c r="C7119" s="12">
        <v>5</v>
      </c>
      <c r="D7119" s="397"/>
      <c r="E7119" s="397"/>
      <c r="F7119" s="397"/>
      <c r="G7119" s="397"/>
      <c r="H7119" s="13" t="s">
        <v>1766</v>
      </c>
      <c r="I7119" s="6" t="s">
        <v>2121</v>
      </c>
      <c r="J7119" s="1" t="s">
        <v>8034</v>
      </c>
      <c r="K7119" s="58">
        <v>2015</v>
      </c>
    </row>
    <row r="7120" spans="1:11">
      <c r="A7120" s="46" t="s">
        <v>1759</v>
      </c>
      <c r="C7120" s="17">
        <v>6</v>
      </c>
      <c r="D7120" s="397"/>
      <c r="E7120" s="397"/>
      <c r="F7120" s="397"/>
      <c r="G7120" s="397"/>
      <c r="H7120" s="13" t="s">
        <v>1767</v>
      </c>
      <c r="I7120" s="6" t="s">
        <v>2121</v>
      </c>
      <c r="J7120" s="1" t="s">
        <v>8034</v>
      </c>
      <c r="K7120" s="58">
        <v>2015</v>
      </c>
    </row>
    <row r="7121" spans="1:11">
      <c r="A7121" s="44" t="s">
        <v>1768</v>
      </c>
      <c r="C7121" s="15">
        <v>6</v>
      </c>
      <c r="D7121" s="353"/>
      <c r="E7121" s="353"/>
      <c r="F7121" s="353"/>
      <c r="G7121" s="353"/>
      <c r="H7121" s="3" t="s">
        <v>1767</v>
      </c>
      <c r="I7121" s="1" t="s">
        <v>1622</v>
      </c>
      <c r="J7121" s="1" t="s">
        <v>8034</v>
      </c>
      <c r="K7121" s="58">
        <v>2015</v>
      </c>
    </row>
    <row r="7122" spans="1:11">
      <c r="A7122" s="1" t="s">
        <v>1770</v>
      </c>
      <c r="C7122" s="15">
        <v>3</v>
      </c>
      <c r="D7122" s="353"/>
      <c r="E7122" s="353"/>
      <c r="F7122" s="353"/>
      <c r="G7122" s="353"/>
      <c r="H7122" s="3" t="s">
        <v>1773</v>
      </c>
      <c r="I7122" s="1" t="s">
        <v>1622</v>
      </c>
      <c r="J7122" s="1" t="s">
        <v>8034</v>
      </c>
      <c r="K7122" s="58">
        <v>2015</v>
      </c>
    </row>
    <row r="7123" spans="1:11">
      <c r="A7123" s="43" t="s">
        <v>1776</v>
      </c>
      <c r="C7123" s="8">
        <v>3</v>
      </c>
      <c r="D7123" s="1187"/>
      <c r="E7123" s="1187"/>
      <c r="F7123" s="1187"/>
      <c r="G7123" s="1187"/>
      <c r="H7123" s="9" t="s">
        <v>1781</v>
      </c>
      <c r="I7123" s="6" t="s">
        <v>1782</v>
      </c>
      <c r="J7123" s="1" t="s">
        <v>8034</v>
      </c>
      <c r="K7123" s="58">
        <v>2015</v>
      </c>
    </row>
    <row r="7124" spans="1:11">
      <c r="A7124" s="43" t="s">
        <v>1824</v>
      </c>
      <c r="C7124" s="2">
        <v>9</v>
      </c>
      <c r="D7124" s="353"/>
      <c r="E7124" s="353"/>
      <c r="F7124" s="353"/>
      <c r="G7124" s="353"/>
      <c r="H7124" s="3" t="s">
        <v>1835</v>
      </c>
      <c r="I7124" s="6" t="s">
        <v>1782</v>
      </c>
      <c r="J7124" s="1" t="s">
        <v>8034</v>
      </c>
      <c r="K7124" s="58">
        <v>2015</v>
      </c>
    </row>
    <row r="7125" spans="1:11">
      <c r="A7125" s="44" t="s">
        <v>1841</v>
      </c>
      <c r="C7125" s="2">
        <v>1</v>
      </c>
      <c r="D7125" s="353"/>
      <c r="E7125" s="353"/>
      <c r="F7125" s="353"/>
      <c r="G7125" s="353"/>
      <c r="H7125" s="3" t="s">
        <v>1844</v>
      </c>
      <c r="I7125" s="7" t="s">
        <v>4107</v>
      </c>
      <c r="J7125" s="1" t="s">
        <v>8034</v>
      </c>
      <c r="K7125" s="58">
        <v>2015</v>
      </c>
    </row>
    <row r="7126" spans="1:11">
      <c r="A7126" s="44" t="s">
        <v>1841</v>
      </c>
      <c r="C7126" s="2">
        <v>2</v>
      </c>
      <c r="D7126" s="353"/>
      <c r="E7126" s="353"/>
      <c r="F7126" s="353"/>
      <c r="G7126" s="353"/>
      <c r="H7126" s="3" t="s">
        <v>1846</v>
      </c>
      <c r="I7126" s="7" t="s">
        <v>4107</v>
      </c>
      <c r="J7126" s="1" t="s">
        <v>8034</v>
      </c>
      <c r="K7126" s="58">
        <v>2015</v>
      </c>
    </row>
    <row r="7127" spans="1:11">
      <c r="A7127" s="44" t="s">
        <v>1841</v>
      </c>
      <c r="C7127" s="2">
        <v>3</v>
      </c>
      <c r="D7127" s="353"/>
      <c r="E7127" s="353"/>
      <c r="F7127" s="353"/>
      <c r="G7127" s="353"/>
      <c r="H7127" s="3" t="s">
        <v>1848</v>
      </c>
      <c r="I7127" s="7" t="s">
        <v>4107</v>
      </c>
      <c r="J7127" s="1" t="s">
        <v>8034</v>
      </c>
      <c r="K7127" s="58">
        <v>2015</v>
      </c>
    </row>
    <row r="7128" spans="1:11">
      <c r="A7128" s="44" t="s">
        <v>1841</v>
      </c>
      <c r="C7128" s="2">
        <v>4</v>
      </c>
      <c r="D7128" s="353"/>
      <c r="E7128" s="353"/>
      <c r="F7128" s="353"/>
      <c r="G7128" s="353"/>
      <c r="H7128" s="3" t="s">
        <v>1849</v>
      </c>
      <c r="I7128" s="7" t="s">
        <v>4107</v>
      </c>
      <c r="J7128" s="1" t="s">
        <v>8034</v>
      </c>
      <c r="K7128" s="58">
        <v>2015</v>
      </c>
    </row>
    <row r="7129" spans="1:11">
      <c r="A7129" s="44" t="s">
        <v>1841</v>
      </c>
      <c r="C7129" s="2">
        <v>5</v>
      </c>
      <c r="D7129" s="353"/>
      <c r="E7129" s="353"/>
      <c r="F7129" s="353"/>
      <c r="G7129" s="353"/>
      <c r="H7129" s="3" t="s">
        <v>994</v>
      </c>
      <c r="I7129" s="7" t="s">
        <v>4107</v>
      </c>
      <c r="J7129" s="1" t="s">
        <v>8034</v>
      </c>
      <c r="K7129" s="58">
        <v>2015</v>
      </c>
    </row>
    <row r="7130" spans="1:11">
      <c r="A7130" s="46" t="s">
        <v>1853</v>
      </c>
      <c r="C7130" s="12">
        <v>1</v>
      </c>
      <c r="D7130" s="397"/>
      <c r="E7130" s="397"/>
      <c r="F7130" s="397"/>
      <c r="G7130" s="397"/>
      <c r="H7130" s="13" t="s">
        <v>1856</v>
      </c>
      <c r="I7130" s="6" t="s">
        <v>2121</v>
      </c>
      <c r="J7130" s="1" t="s">
        <v>8034</v>
      </c>
      <c r="K7130" s="58">
        <v>2015</v>
      </c>
    </row>
    <row r="7131" spans="1:11">
      <c r="A7131" s="46" t="s">
        <v>1853</v>
      </c>
      <c r="C7131" s="12">
        <v>2</v>
      </c>
      <c r="D7131" s="397"/>
      <c r="E7131" s="397"/>
      <c r="F7131" s="397"/>
      <c r="G7131" s="397"/>
      <c r="H7131" s="13" t="s">
        <v>1858</v>
      </c>
      <c r="I7131" s="6" t="s">
        <v>2121</v>
      </c>
      <c r="J7131" s="1" t="s">
        <v>8034</v>
      </c>
      <c r="K7131" s="58">
        <v>2015</v>
      </c>
    </row>
    <row r="7132" spans="1:11">
      <c r="A7132" s="46" t="s">
        <v>1853</v>
      </c>
      <c r="C7132" s="12">
        <v>3</v>
      </c>
      <c r="D7132" s="397"/>
      <c r="E7132" s="397"/>
      <c r="F7132" s="397"/>
      <c r="G7132" s="397"/>
      <c r="H7132" s="13" t="s">
        <v>1859</v>
      </c>
      <c r="I7132" s="6" t="s">
        <v>2121</v>
      </c>
      <c r="J7132" s="1" t="s">
        <v>8034</v>
      </c>
      <c r="K7132" s="58">
        <v>2015</v>
      </c>
    </row>
    <row r="7133" spans="1:11">
      <c r="A7133" s="46" t="s">
        <v>1853</v>
      </c>
      <c r="C7133" s="12">
        <v>4</v>
      </c>
      <c r="D7133" s="397"/>
      <c r="E7133" s="397"/>
      <c r="F7133" s="397"/>
      <c r="G7133" s="397"/>
      <c r="H7133" s="13" t="s">
        <v>1860</v>
      </c>
      <c r="I7133" s="6" t="s">
        <v>2121</v>
      </c>
      <c r="J7133" s="1" t="s">
        <v>8034</v>
      </c>
      <c r="K7133" s="58">
        <v>2015</v>
      </c>
    </row>
    <row r="7134" spans="1:11">
      <c r="A7134" s="46" t="s">
        <v>1853</v>
      </c>
      <c r="C7134" s="12">
        <v>5</v>
      </c>
      <c r="D7134" s="397"/>
      <c r="E7134" s="397"/>
      <c r="F7134" s="397"/>
      <c r="G7134" s="397"/>
      <c r="H7134" s="13" t="s">
        <v>1861</v>
      </c>
      <c r="I7134" s="6" t="s">
        <v>2121</v>
      </c>
      <c r="J7134" s="1" t="s">
        <v>8034</v>
      </c>
      <c r="K7134" s="58">
        <v>2015</v>
      </c>
    </row>
    <row r="7135" spans="1:11">
      <c r="A7135" s="44" t="s">
        <v>1933</v>
      </c>
      <c r="C7135" s="2">
        <v>1</v>
      </c>
      <c r="D7135" s="353"/>
      <c r="E7135" s="353"/>
      <c r="F7135" s="353"/>
      <c r="G7135" s="353"/>
      <c r="H7135" s="3" t="s">
        <v>1935</v>
      </c>
      <c r="I7135" s="7" t="s">
        <v>4593</v>
      </c>
      <c r="J7135" s="1" t="s">
        <v>8034</v>
      </c>
      <c r="K7135" s="58">
        <v>2015</v>
      </c>
    </row>
    <row r="7136" spans="1:11">
      <c r="A7136" s="45" t="s">
        <v>1946</v>
      </c>
      <c r="C7136" s="12">
        <v>1</v>
      </c>
      <c r="D7136" s="397"/>
      <c r="E7136" s="397"/>
      <c r="F7136" s="397"/>
      <c r="G7136" s="397"/>
      <c r="H7136" s="13" t="s">
        <v>1949</v>
      </c>
      <c r="I7136" s="6" t="s">
        <v>2121</v>
      </c>
      <c r="J7136" s="1" t="s">
        <v>8034</v>
      </c>
      <c r="K7136" s="58">
        <v>2015</v>
      </c>
    </row>
    <row r="7137" spans="1:11">
      <c r="A7137" s="45" t="s">
        <v>1946</v>
      </c>
      <c r="C7137" s="12">
        <v>2</v>
      </c>
      <c r="D7137" s="397"/>
      <c r="E7137" s="397"/>
      <c r="F7137" s="397"/>
      <c r="G7137" s="397"/>
      <c r="H7137" s="13" t="s">
        <v>1951</v>
      </c>
      <c r="I7137" s="6" t="s">
        <v>2121</v>
      </c>
      <c r="J7137" s="1" t="s">
        <v>8034</v>
      </c>
      <c r="K7137" s="58">
        <v>2015</v>
      </c>
    </row>
    <row r="7138" spans="1:11">
      <c r="A7138" s="45" t="s">
        <v>1946</v>
      </c>
      <c r="C7138" s="75">
        <v>3</v>
      </c>
      <c r="D7138" s="1183"/>
      <c r="E7138" s="1183"/>
      <c r="F7138" s="1183"/>
      <c r="G7138" s="1183"/>
      <c r="H7138" s="13" t="s">
        <v>1952</v>
      </c>
      <c r="I7138" s="6" t="s">
        <v>2121</v>
      </c>
      <c r="J7138" s="1" t="s">
        <v>8034</v>
      </c>
      <c r="K7138" s="58">
        <v>2015</v>
      </c>
    </row>
    <row r="7139" spans="1:11">
      <c r="A7139" s="45" t="s">
        <v>1946</v>
      </c>
      <c r="C7139" s="75">
        <v>4</v>
      </c>
      <c r="D7139" s="1183"/>
      <c r="E7139" s="1183"/>
      <c r="F7139" s="1183"/>
      <c r="G7139" s="1183"/>
      <c r="H7139" s="13" t="s">
        <v>1896</v>
      </c>
      <c r="I7139" s="6" t="s">
        <v>4594</v>
      </c>
      <c r="J7139" s="1" t="s">
        <v>8034</v>
      </c>
      <c r="K7139" s="58">
        <v>2015</v>
      </c>
    </row>
    <row r="7140" spans="1:11">
      <c r="A7140" s="44" t="s">
        <v>1954</v>
      </c>
      <c r="C7140" s="2">
        <v>1</v>
      </c>
      <c r="D7140" s="353"/>
      <c r="E7140" s="353"/>
      <c r="F7140" s="353"/>
      <c r="G7140" s="353"/>
      <c r="H7140" s="3" t="s">
        <v>1957</v>
      </c>
      <c r="I7140" s="1" t="s">
        <v>4595</v>
      </c>
      <c r="J7140" s="1" t="s">
        <v>8034</v>
      </c>
      <c r="K7140" s="58">
        <v>2015</v>
      </c>
    </row>
    <row r="7141" spans="1:11">
      <c r="A7141" s="43" t="s">
        <v>1845</v>
      </c>
      <c r="C7141" s="2">
        <v>1</v>
      </c>
      <c r="D7141" s="353"/>
      <c r="E7141" s="353"/>
      <c r="F7141" s="353"/>
      <c r="G7141" s="353"/>
      <c r="H7141" s="3" t="s">
        <v>1844</v>
      </c>
      <c r="I7141" s="1" t="s">
        <v>4596</v>
      </c>
      <c r="J7141" s="1" t="s">
        <v>8034</v>
      </c>
      <c r="K7141" s="58">
        <v>2015</v>
      </c>
    </row>
    <row r="7142" spans="1:11">
      <c r="A7142" s="43" t="s">
        <v>1845</v>
      </c>
      <c r="C7142" s="2">
        <v>2</v>
      </c>
      <c r="D7142" s="353"/>
      <c r="E7142" s="353"/>
      <c r="F7142" s="353"/>
      <c r="G7142" s="353"/>
      <c r="H7142" s="3" t="s">
        <v>1846</v>
      </c>
      <c r="I7142" s="1" t="s">
        <v>4596</v>
      </c>
      <c r="J7142" s="1" t="s">
        <v>8034</v>
      </c>
      <c r="K7142" s="58">
        <v>2015</v>
      </c>
    </row>
    <row r="7143" spans="1:11">
      <c r="A7143" s="43" t="s">
        <v>1845</v>
      </c>
      <c r="C7143" s="2">
        <v>3</v>
      </c>
      <c r="D7143" s="353"/>
      <c r="E7143" s="353"/>
      <c r="F7143" s="353"/>
      <c r="G7143" s="353"/>
      <c r="H7143" s="3" t="s">
        <v>1848</v>
      </c>
      <c r="I7143" s="1" t="s">
        <v>4596</v>
      </c>
      <c r="J7143" s="1" t="s">
        <v>8034</v>
      </c>
      <c r="K7143" s="58">
        <v>2015</v>
      </c>
    </row>
    <row r="7144" spans="1:11">
      <c r="A7144" s="43" t="s">
        <v>1845</v>
      </c>
      <c r="C7144" s="2">
        <v>4</v>
      </c>
      <c r="D7144" s="353"/>
      <c r="E7144" s="353"/>
      <c r="F7144" s="353"/>
      <c r="G7144" s="353"/>
      <c r="H7144" s="3" t="s">
        <v>1849</v>
      </c>
      <c r="I7144" s="1" t="s">
        <v>4596</v>
      </c>
      <c r="J7144" s="1" t="s">
        <v>8034</v>
      </c>
      <c r="K7144" s="58">
        <v>2015</v>
      </c>
    </row>
    <row r="7145" spans="1:11">
      <c r="A7145" s="43" t="s">
        <v>1845</v>
      </c>
      <c r="C7145" s="2">
        <v>5</v>
      </c>
      <c r="D7145" s="353"/>
      <c r="E7145" s="353"/>
      <c r="F7145" s="353"/>
      <c r="G7145" s="353"/>
      <c r="H7145" s="3" t="s">
        <v>994</v>
      </c>
      <c r="I7145" s="1" t="s">
        <v>4596</v>
      </c>
      <c r="J7145" s="1" t="s">
        <v>8034</v>
      </c>
      <c r="K7145" s="58">
        <v>2015</v>
      </c>
    </row>
    <row r="7146" spans="1:11">
      <c r="A7146" s="44" t="s">
        <v>2003</v>
      </c>
      <c r="C7146" s="2">
        <v>1</v>
      </c>
      <c r="D7146" s="353"/>
      <c r="E7146" s="353"/>
      <c r="F7146" s="353"/>
      <c r="G7146" s="353"/>
      <c r="H7146" s="3" t="s">
        <v>1957</v>
      </c>
      <c r="I7146" s="1" t="s">
        <v>4108</v>
      </c>
      <c r="J7146" s="1" t="s">
        <v>8034</v>
      </c>
      <c r="K7146" s="58">
        <v>2015</v>
      </c>
    </row>
    <row r="7147" spans="1:11">
      <c r="A7147" s="44" t="s">
        <v>1827</v>
      </c>
      <c r="C7147" s="2">
        <v>1</v>
      </c>
      <c r="D7147" s="353"/>
      <c r="E7147" s="353"/>
      <c r="F7147" s="353"/>
      <c r="G7147" s="353"/>
      <c r="H7147" s="3" t="s">
        <v>1836</v>
      </c>
      <c r="I7147" s="1" t="s">
        <v>4597</v>
      </c>
      <c r="J7147" s="1" t="s">
        <v>8034</v>
      </c>
      <c r="K7147" s="58">
        <v>2015</v>
      </c>
    </row>
    <row r="7148" spans="1:11">
      <c r="A7148" s="43" t="s">
        <v>1827</v>
      </c>
      <c r="C7148" s="2">
        <v>2</v>
      </c>
      <c r="D7148" s="353"/>
      <c r="E7148" s="353"/>
      <c r="F7148" s="353"/>
      <c r="G7148" s="353"/>
      <c r="H7148" s="3" t="s">
        <v>1837</v>
      </c>
      <c r="I7148" s="1" t="s">
        <v>4597</v>
      </c>
      <c r="J7148" s="1" t="s">
        <v>8034</v>
      </c>
      <c r="K7148" s="58">
        <v>2015</v>
      </c>
    </row>
    <row r="7149" spans="1:11">
      <c r="A7149" s="43" t="s">
        <v>1827</v>
      </c>
      <c r="C7149" s="2">
        <v>3</v>
      </c>
      <c r="D7149" s="353"/>
      <c r="E7149" s="353"/>
      <c r="F7149" s="353"/>
      <c r="G7149" s="353"/>
      <c r="H7149" s="3" t="s">
        <v>1839</v>
      </c>
      <c r="I7149" s="1" t="s">
        <v>4597</v>
      </c>
      <c r="J7149" s="1" t="s">
        <v>8034</v>
      </c>
      <c r="K7149" s="58">
        <v>2015</v>
      </c>
    </row>
    <row r="7150" spans="1:11">
      <c r="A7150" s="46" t="s">
        <v>2051</v>
      </c>
      <c r="C7150" s="12">
        <v>1</v>
      </c>
      <c r="D7150" s="397"/>
      <c r="E7150" s="397"/>
      <c r="F7150" s="397"/>
      <c r="G7150" s="397"/>
      <c r="H7150" s="13" t="s">
        <v>2054</v>
      </c>
      <c r="I7150" s="6" t="s">
        <v>2121</v>
      </c>
      <c r="J7150" s="1" t="s">
        <v>8034</v>
      </c>
      <c r="K7150" s="58">
        <v>2015</v>
      </c>
    </row>
    <row r="7151" spans="1:11">
      <c r="A7151" s="46" t="s">
        <v>2051</v>
      </c>
      <c r="C7151" s="12">
        <v>2</v>
      </c>
      <c r="D7151" s="397"/>
      <c r="E7151" s="397"/>
      <c r="F7151" s="397"/>
      <c r="G7151" s="397"/>
      <c r="H7151" s="13" t="s">
        <v>2056</v>
      </c>
      <c r="I7151" s="6" t="s">
        <v>2121</v>
      </c>
      <c r="J7151" s="1" t="s">
        <v>8034</v>
      </c>
      <c r="K7151" s="58">
        <v>2015</v>
      </c>
    </row>
    <row r="7152" spans="1:11">
      <c r="A7152" s="46" t="s">
        <v>2051</v>
      </c>
      <c r="C7152" s="12">
        <v>3</v>
      </c>
      <c r="D7152" s="397"/>
      <c r="E7152" s="397"/>
      <c r="F7152" s="397"/>
      <c r="G7152" s="397"/>
      <c r="H7152" s="13" t="s">
        <v>2057</v>
      </c>
      <c r="I7152" s="6" t="s">
        <v>2121</v>
      </c>
      <c r="J7152" s="1" t="s">
        <v>8034</v>
      </c>
      <c r="K7152" s="58">
        <v>2015</v>
      </c>
    </row>
    <row r="7153" spans="1:11">
      <c r="A7153" s="46" t="s">
        <v>2051</v>
      </c>
      <c r="C7153" s="12">
        <v>4</v>
      </c>
      <c r="D7153" s="397"/>
      <c r="E7153" s="397"/>
      <c r="F7153" s="397"/>
      <c r="G7153" s="397"/>
      <c r="H7153" s="13" t="s">
        <v>2058</v>
      </c>
      <c r="I7153" s="6" t="s">
        <v>2121</v>
      </c>
      <c r="J7153" s="1" t="s">
        <v>8034</v>
      </c>
      <c r="K7153" s="58">
        <v>2015</v>
      </c>
    </row>
    <row r="7154" spans="1:11">
      <c r="A7154" s="46" t="s">
        <v>2051</v>
      </c>
      <c r="C7154" s="12">
        <v>5</v>
      </c>
      <c r="D7154" s="397"/>
      <c r="E7154" s="397"/>
      <c r="F7154" s="397"/>
      <c r="G7154" s="397"/>
      <c r="H7154" s="13" t="s">
        <v>2059</v>
      </c>
      <c r="I7154" s="6" t="s">
        <v>2121</v>
      </c>
      <c r="J7154" s="1" t="s">
        <v>8034</v>
      </c>
      <c r="K7154" s="58">
        <v>2015</v>
      </c>
    </row>
    <row r="7155" spans="1:11">
      <c r="A7155" s="46" t="s">
        <v>2051</v>
      </c>
      <c r="C7155" s="12">
        <v>6</v>
      </c>
      <c r="D7155" s="397"/>
      <c r="E7155" s="397"/>
      <c r="F7155" s="397"/>
      <c r="G7155" s="397"/>
      <c r="H7155" s="13" t="s">
        <v>2040</v>
      </c>
      <c r="I7155" s="6" t="s">
        <v>2121</v>
      </c>
      <c r="J7155" s="1" t="s">
        <v>8034</v>
      </c>
      <c r="K7155" s="58">
        <v>2015</v>
      </c>
    </row>
    <row r="7156" spans="1:11">
      <c r="A7156" s="46" t="s">
        <v>2051</v>
      </c>
      <c r="C7156" s="12">
        <v>7</v>
      </c>
      <c r="D7156" s="397"/>
      <c r="E7156" s="397"/>
      <c r="F7156" s="397"/>
      <c r="G7156" s="397"/>
      <c r="H7156" s="13" t="s">
        <v>2060</v>
      </c>
      <c r="I7156" s="6" t="s">
        <v>2121</v>
      </c>
      <c r="J7156" s="1" t="s">
        <v>8034</v>
      </c>
      <c r="K7156" s="58">
        <v>2015</v>
      </c>
    </row>
    <row r="7157" spans="1:11">
      <c r="A7157" s="46" t="s">
        <v>2051</v>
      </c>
      <c r="C7157" s="12">
        <v>8</v>
      </c>
      <c r="D7157" s="397"/>
      <c r="E7157" s="397"/>
      <c r="F7157" s="397"/>
      <c r="G7157" s="397"/>
      <c r="H7157" s="13" t="s">
        <v>2061</v>
      </c>
      <c r="I7157" s="6" t="s">
        <v>2121</v>
      </c>
      <c r="J7157" s="1" t="s">
        <v>8034</v>
      </c>
      <c r="K7157" s="58">
        <v>2015</v>
      </c>
    </row>
    <row r="7158" spans="1:11">
      <c r="A7158" s="46" t="s">
        <v>2051</v>
      </c>
      <c r="C7158" s="12">
        <v>9</v>
      </c>
      <c r="D7158" s="397"/>
      <c r="E7158" s="397"/>
      <c r="F7158" s="397"/>
      <c r="G7158" s="397"/>
      <c r="H7158" s="13" t="s">
        <v>2062</v>
      </c>
      <c r="I7158" s="6" t="s">
        <v>2121</v>
      </c>
      <c r="J7158" s="1" t="s">
        <v>8034</v>
      </c>
      <c r="K7158" s="58">
        <v>2015</v>
      </c>
    </row>
    <row r="7159" spans="1:11">
      <c r="A7159" s="46" t="s">
        <v>2051</v>
      </c>
      <c r="C7159" s="12">
        <v>10</v>
      </c>
      <c r="D7159" s="397"/>
      <c r="E7159" s="397"/>
      <c r="F7159" s="397"/>
      <c r="G7159" s="397"/>
      <c r="H7159" s="13" t="s">
        <v>2063</v>
      </c>
      <c r="I7159" s="6" t="s">
        <v>2121</v>
      </c>
      <c r="J7159" s="1" t="s">
        <v>8034</v>
      </c>
      <c r="K7159" s="58">
        <v>2015</v>
      </c>
    </row>
    <row r="7160" spans="1:11">
      <c r="A7160" s="46" t="s">
        <v>2051</v>
      </c>
      <c r="C7160" s="12">
        <v>11</v>
      </c>
      <c r="D7160" s="397"/>
      <c r="E7160" s="397"/>
      <c r="F7160" s="397"/>
      <c r="G7160" s="397"/>
      <c r="H7160" s="13" t="s">
        <v>2064</v>
      </c>
      <c r="I7160" s="6" t="s">
        <v>2121</v>
      </c>
      <c r="J7160" s="1" t="s">
        <v>8034</v>
      </c>
      <c r="K7160" s="58">
        <v>2015</v>
      </c>
    </row>
    <row r="7161" spans="1:11">
      <c r="A7161" s="46" t="s">
        <v>2051</v>
      </c>
      <c r="C7161" s="12">
        <v>12</v>
      </c>
      <c r="D7161" s="397"/>
      <c r="E7161" s="397"/>
      <c r="F7161" s="397"/>
      <c r="G7161" s="397"/>
      <c r="H7161" s="13" t="s">
        <v>2065</v>
      </c>
      <c r="I7161" s="6" t="s">
        <v>2121</v>
      </c>
      <c r="J7161" s="1" t="s">
        <v>8034</v>
      </c>
      <c r="K7161" s="58">
        <v>2015</v>
      </c>
    </row>
    <row r="7162" spans="1:11">
      <c r="A7162" s="46" t="s">
        <v>2051</v>
      </c>
      <c r="C7162" s="12">
        <v>13</v>
      </c>
      <c r="D7162" s="397"/>
      <c r="E7162" s="397"/>
      <c r="F7162" s="397"/>
      <c r="G7162" s="397"/>
      <c r="H7162" s="13" t="s">
        <v>2066</v>
      </c>
      <c r="I7162" s="6" t="s">
        <v>2121</v>
      </c>
      <c r="J7162" s="1" t="s">
        <v>8034</v>
      </c>
      <c r="K7162" s="58">
        <v>2015</v>
      </c>
    </row>
    <row r="7163" spans="1:11">
      <c r="A7163" s="46" t="s">
        <v>2078</v>
      </c>
      <c r="C7163" s="12">
        <v>1</v>
      </c>
      <c r="D7163" s="397"/>
      <c r="E7163" s="397"/>
      <c r="F7163" s="397"/>
      <c r="G7163" s="397"/>
      <c r="H7163" s="13" t="s">
        <v>2080</v>
      </c>
      <c r="I7163" s="6" t="s">
        <v>2121</v>
      </c>
      <c r="J7163" s="1" t="s">
        <v>8034</v>
      </c>
      <c r="K7163" s="58">
        <v>2015</v>
      </c>
    </row>
    <row r="7164" spans="1:11">
      <c r="A7164" s="46" t="s">
        <v>2078</v>
      </c>
      <c r="C7164" s="12">
        <v>2</v>
      </c>
      <c r="D7164" s="397"/>
      <c r="E7164" s="397"/>
      <c r="F7164" s="397"/>
      <c r="G7164" s="397"/>
      <c r="H7164" s="13" t="s">
        <v>2082</v>
      </c>
      <c r="I7164" s="6" t="s">
        <v>2121</v>
      </c>
      <c r="J7164" s="1" t="s">
        <v>8034</v>
      </c>
      <c r="K7164" s="58">
        <v>2015</v>
      </c>
    </row>
    <row r="7165" spans="1:11">
      <c r="A7165" s="46" t="s">
        <v>2078</v>
      </c>
      <c r="C7165" s="12">
        <v>3</v>
      </c>
      <c r="D7165" s="397"/>
      <c r="E7165" s="397"/>
      <c r="F7165" s="397"/>
      <c r="G7165" s="397"/>
      <c r="H7165" s="13" t="s">
        <v>2083</v>
      </c>
      <c r="I7165" s="6" t="s">
        <v>2121</v>
      </c>
      <c r="J7165" s="1" t="s">
        <v>8034</v>
      </c>
      <c r="K7165" s="58">
        <v>2015</v>
      </c>
    </row>
    <row r="7166" spans="1:11">
      <c r="A7166" s="46" t="s">
        <v>2078</v>
      </c>
      <c r="C7166" s="12">
        <v>4</v>
      </c>
      <c r="D7166" s="397"/>
      <c r="E7166" s="397"/>
      <c r="F7166" s="397"/>
      <c r="G7166" s="397"/>
      <c r="H7166" s="13" t="s">
        <v>2084</v>
      </c>
      <c r="I7166" s="6" t="s">
        <v>2121</v>
      </c>
      <c r="J7166" s="1" t="s">
        <v>8034</v>
      </c>
      <c r="K7166" s="58">
        <v>2015</v>
      </c>
    </row>
    <row r="7167" spans="1:11">
      <c r="A7167" s="46" t="s">
        <v>2078</v>
      </c>
      <c r="C7167" s="12">
        <v>5</v>
      </c>
      <c r="D7167" s="397"/>
      <c r="E7167" s="397"/>
      <c r="F7167" s="397"/>
      <c r="G7167" s="397"/>
      <c r="H7167" s="13" t="s">
        <v>2085</v>
      </c>
      <c r="I7167" s="6" t="s">
        <v>2121</v>
      </c>
      <c r="J7167" s="1" t="s">
        <v>8034</v>
      </c>
      <c r="K7167" s="58">
        <v>2015</v>
      </c>
    </row>
    <row r="7168" spans="1:11">
      <c r="A7168" s="44" t="s">
        <v>2118</v>
      </c>
      <c r="C7168" s="2">
        <v>1</v>
      </c>
      <c r="D7168" s="353"/>
      <c r="E7168" s="353"/>
      <c r="F7168" s="353"/>
      <c r="G7168" s="353"/>
      <c r="H7168" s="3" t="s">
        <v>985</v>
      </c>
      <c r="I7168" s="1" t="s">
        <v>4598</v>
      </c>
      <c r="J7168" s="1" t="s">
        <v>8034</v>
      </c>
      <c r="K7168" s="58">
        <v>2015</v>
      </c>
    </row>
    <row r="7169" spans="1:11">
      <c r="A7169" s="43" t="s">
        <v>2122</v>
      </c>
      <c r="C7169" s="2">
        <v>1</v>
      </c>
      <c r="D7169" s="353"/>
      <c r="E7169" s="353"/>
      <c r="F7169" s="353"/>
      <c r="G7169" s="353"/>
      <c r="H7169" s="3" t="s">
        <v>2125</v>
      </c>
      <c r="I7169" s="1" t="s">
        <v>4599</v>
      </c>
      <c r="J7169" s="1" t="s">
        <v>8034</v>
      </c>
      <c r="K7169" s="58">
        <v>2015</v>
      </c>
    </row>
    <row r="7170" spans="1:11">
      <c r="A7170" s="43" t="s">
        <v>2122</v>
      </c>
      <c r="C7170" s="2">
        <v>2</v>
      </c>
      <c r="D7170" s="353"/>
      <c r="E7170" s="353"/>
      <c r="F7170" s="353"/>
      <c r="G7170" s="353"/>
      <c r="H7170" s="3" t="s">
        <v>2126</v>
      </c>
      <c r="I7170" s="1" t="s">
        <v>4599</v>
      </c>
      <c r="J7170" s="1" t="s">
        <v>8034</v>
      </c>
      <c r="K7170" s="58">
        <v>2015</v>
      </c>
    </row>
    <row r="7171" spans="1:11">
      <c r="A7171" s="43" t="s">
        <v>2122</v>
      </c>
      <c r="C7171" s="2">
        <v>3</v>
      </c>
      <c r="D7171" s="353"/>
      <c r="E7171" s="353"/>
      <c r="F7171" s="353"/>
      <c r="G7171" s="353"/>
      <c r="H7171" s="3" t="s">
        <v>67</v>
      </c>
      <c r="I7171" s="1" t="s">
        <v>4599</v>
      </c>
      <c r="J7171" s="1" t="s">
        <v>8034</v>
      </c>
      <c r="K7171" s="58">
        <v>2015</v>
      </c>
    </row>
    <row r="7172" spans="1:11">
      <c r="A7172" s="43" t="s">
        <v>2175</v>
      </c>
      <c r="C7172" s="2">
        <v>1</v>
      </c>
      <c r="D7172" s="353"/>
      <c r="E7172" s="353"/>
      <c r="F7172" s="353"/>
      <c r="G7172" s="353"/>
      <c r="H7172" s="3" t="s">
        <v>2177</v>
      </c>
      <c r="I7172" s="1" t="s">
        <v>4600</v>
      </c>
      <c r="J7172" s="1" t="s">
        <v>8034</v>
      </c>
      <c r="K7172" s="58">
        <v>2015</v>
      </c>
    </row>
    <row r="7173" spans="1:11">
      <c r="A7173" s="43" t="s">
        <v>2175</v>
      </c>
      <c r="C7173" s="2">
        <v>2</v>
      </c>
      <c r="D7173" s="353"/>
      <c r="E7173" s="353"/>
      <c r="F7173" s="353"/>
      <c r="G7173" s="353"/>
      <c r="H7173" s="3" t="s">
        <v>2178</v>
      </c>
      <c r="I7173" s="1" t="s">
        <v>4600</v>
      </c>
      <c r="J7173" s="1" t="s">
        <v>8034</v>
      </c>
      <c r="K7173" s="58">
        <v>2015</v>
      </c>
    </row>
    <row r="7174" spans="1:11">
      <c r="A7174" s="43" t="s">
        <v>180</v>
      </c>
      <c r="C7174" s="2">
        <v>1</v>
      </c>
      <c r="D7174" s="353"/>
      <c r="E7174" s="353"/>
      <c r="F7174" s="353"/>
      <c r="G7174" s="353"/>
      <c r="H7174" s="3" t="s">
        <v>181</v>
      </c>
      <c r="I7174" s="7" t="s">
        <v>4601</v>
      </c>
      <c r="J7174" s="1" t="s">
        <v>8034</v>
      </c>
      <c r="K7174" s="58">
        <v>2015</v>
      </c>
    </row>
    <row r="7175" spans="1:11">
      <c r="A7175" s="43" t="s">
        <v>184</v>
      </c>
      <c r="C7175" s="2">
        <v>1</v>
      </c>
      <c r="D7175" s="353"/>
      <c r="E7175" s="353"/>
      <c r="F7175" s="353"/>
      <c r="G7175" s="353"/>
      <c r="H7175" s="3" t="s">
        <v>187</v>
      </c>
      <c r="I7175" s="1" t="s">
        <v>4602</v>
      </c>
      <c r="J7175" s="1" t="s">
        <v>8034</v>
      </c>
      <c r="K7175" s="58">
        <v>2015</v>
      </c>
    </row>
    <row r="7176" spans="1:11">
      <c r="A7176" s="43" t="s">
        <v>184</v>
      </c>
      <c r="C7176" s="2">
        <v>2</v>
      </c>
      <c r="D7176" s="353"/>
      <c r="E7176" s="353"/>
      <c r="F7176" s="353"/>
      <c r="G7176" s="353"/>
      <c r="H7176" s="3" t="s">
        <v>188</v>
      </c>
      <c r="I7176" s="1" t="s">
        <v>4602</v>
      </c>
      <c r="J7176" s="1" t="s">
        <v>8034</v>
      </c>
      <c r="K7176" s="58">
        <v>2015</v>
      </c>
    </row>
    <row r="7177" spans="1:11">
      <c r="A7177" s="43" t="s">
        <v>184</v>
      </c>
      <c r="C7177" s="2">
        <v>3</v>
      </c>
      <c r="D7177" s="353"/>
      <c r="E7177" s="353"/>
      <c r="F7177" s="353"/>
      <c r="G7177" s="353"/>
      <c r="H7177" s="3" t="s">
        <v>189</v>
      </c>
      <c r="I7177" s="1" t="s">
        <v>4602</v>
      </c>
      <c r="J7177" s="1" t="s">
        <v>8034</v>
      </c>
      <c r="K7177" s="58">
        <v>2015</v>
      </c>
    </row>
    <row r="7178" spans="1:11">
      <c r="A7178" s="43" t="s">
        <v>184</v>
      </c>
      <c r="C7178" s="2">
        <v>4</v>
      </c>
      <c r="D7178" s="353"/>
      <c r="E7178" s="353"/>
      <c r="F7178" s="353"/>
      <c r="G7178" s="353"/>
      <c r="H7178" s="3" t="s">
        <v>190</v>
      </c>
      <c r="I7178" s="1" t="s">
        <v>4602</v>
      </c>
      <c r="J7178" s="1" t="s">
        <v>8034</v>
      </c>
      <c r="K7178" s="58">
        <v>2015</v>
      </c>
    </row>
    <row r="7179" spans="1:11">
      <c r="A7179" s="43" t="s">
        <v>184</v>
      </c>
      <c r="C7179" s="2">
        <v>5</v>
      </c>
      <c r="D7179" s="353"/>
      <c r="E7179" s="353"/>
      <c r="F7179" s="353"/>
      <c r="G7179" s="353"/>
      <c r="H7179" s="3" t="s">
        <v>191</v>
      </c>
      <c r="I7179" s="1" t="s">
        <v>4602</v>
      </c>
      <c r="J7179" s="1" t="s">
        <v>8034</v>
      </c>
      <c r="K7179" s="58">
        <v>2015</v>
      </c>
    </row>
    <row r="7180" spans="1:11">
      <c r="A7180" s="43" t="s">
        <v>184</v>
      </c>
      <c r="C7180" s="2">
        <v>6</v>
      </c>
      <c r="D7180" s="353"/>
      <c r="E7180" s="353"/>
      <c r="F7180" s="353"/>
      <c r="G7180" s="353"/>
      <c r="H7180" s="3" t="s">
        <v>192</v>
      </c>
      <c r="I7180" s="1" t="s">
        <v>4602</v>
      </c>
      <c r="J7180" s="1" t="s">
        <v>8034</v>
      </c>
      <c r="K7180" s="58">
        <v>2015</v>
      </c>
    </row>
    <row r="7181" spans="1:11">
      <c r="A7181" s="43" t="s">
        <v>184</v>
      </c>
      <c r="C7181" s="2">
        <v>7</v>
      </c>
      <c r="D7181" s="353"/>
      <c r="E7181" s="353"/>
      <c r="F7181" s="353"/>
      <c r="G7181" s="353"/>
      <c r="H7181" s="3" t="s">
        <v>193</v>
      </c>
      <c r="I7181" s="1" t="s">
        <v>4602</v>
      </c>
      <c r="J7181" s="1" t="s">
        <v>8034</v>
      </c>
      <c r="K7181" s="58">
        <v>2015</v>
      </c>
    </row>
    <row r="7182" spans="1:11">
      <c r="A7182" s="43" t="s">
        <v>184</v>
      </c>
      <c r="C7182" s="2">
        <v>8</v>
      </c>
      <c r="D7182" s="353"/>
      <c r="E7182" s="353"/>
      <c r="F7182" s="353"/>
      <c r="G7182" s="353"/>
      <c r="H7182" s="3" t="s">
        <v>194</v>
      </c>
      <c r="I7182" s="1" t="s">
        <v>4602</v>
      </c>
      <c r="J7182" s="1" t="s">
        <v>8034</v>
      </c>
      <c r="K7182" s="58">
        <v>2015</v>
      </c>
    </row>
    <row r="7183" spans="1:11">
      <c r="A7183" s="44" t="s">
        <v>195</v>
      </c>
      <c r="C7183" s="2">
        <v>1</v>
      </c>
      <c r="D7183" s="353"/>
      <c r="E7183" s="353"/>
      <c r="F7183" s="353"/>
      <c r="G7183" s="353"/>
      <c r="H7183" s="3" t="s">
        <v>197</v>
      </c>
      <c r="I7183" s="1" t="s">
        <v>4603</v>
      </c>
      <c r="J7183" s="1" t="s">
        <v>8034</v>
      </c>
      <c r="K7183" s="58">
        <v>2015</v>
      </c>
    </row>
    <row r="7184" spans="1:11">
      <c r="A7184" s="43" t="s">
        <v>220</v>
      </c>
      <c r="C7184" s="2">
        <v>1</v>
      </c>
      <c r="D7184" s="353"/>
      <c r="E7184" s="353"/>
      <c r="F7184" s="353"/>
      <c r="G7184" s="353"/>
      <c r="H7184" s="3" t="s">
        <v>222</v>
      </c>
      <c r="I7184" s="7" t="s">
        <v>4604</v>
      </c>
      <c r="J7184" s="1" t="s">
        <v>8034</v>
      </c>
      <c r="K7184" s="58">
        <v>2015</v>
      </c>
    </row>
    <row r="7185" spans="1:11">
      <c r="A7185" s="43" t="s">
        <v>245</v>
      </c>
      <c r="C7185" s="2">
        <v>1</v>
      </c>
      <c r="D7185" s="353"/>
      <c r="E7185" s="353"/>
      <c r="F7185" s="353"/>
      <c r="G7185" s="353"/>
      <c r="H7185" s="3" t="s">
        <v>247</v>
      </c>
      <c r="I7185" s="1" t="s">
        <v>4605</v>
      </c>
      <c r="J7185" s="1" t="s">
        <v>8034</v>
      </c>
      <c r="K7185" s="58">
        <v>2015</v>
      </c>
    </row>
    <row r="7186" spans="1:11">
      <c r="A7186" s="43" t="s">
        <v>259</v>
      </c>
      <c r="C7186" s="2">
        <v>1</v>
      </c>
      <c r="D7186" s="353"/>
      <c r="E7186" s="353"/>
      <c r="F7186" s="353"/>
      <c r="G7186" s="353"/>
      <c r="H7186" s="3" t="s">
        <v>262</v>
      </c>
      <c r="I7186" s="7" t="s">
        <v>4606</v>
      </c>
      <c r="J7186" s="1" t="s">
        <v>8034</v>
      </c>
      <c r="K7186" s="58">
        <v>2015</v>
      </c>
    </row>
    <row r="7187" spans="1:11">
      <c r="A7187" s="43" t="s">
        <v>259</v>
      </c>
      <c r="C7187" s="2">
        <v>2</v>
      </c>
      <c r="D7187" s="353"/>
      <c r="E7187" s="353"/>
      <c r="F7187" s="353"/>
      <c r="G7187" s="353"/>
      <c r="H7187" s="3" t="s">
        <v>263</v>
      </c>
      <c r="I7187" s="7" t="s">
        <v>4606</v>
      </c>
      <c r="J7187" s="1" t="s">
        <v>8034</v>
      </c>
      <c r="K7187" s="58">
        <v>2015</v>
      </c>
    </row>
    <row r="7188" spans="1:11">
      <c r="A7188" s="43" t="s">
        <v>259</v>
      </c>
      <c r="C7188" s="2">
        <v>3</v>
      </c>
      <c r="D7188" s="353"/>
      <c r="E7188" s="353"/>
      <c r="F7188" s="353"/>
      <c r="G7188" s="353"/>
      <c r="H7188" s="3" t="s">
        <v>264</v>
      </c>
      <c r="I7188" s="7" t="s">
        <v>4606</v>
      </c>
      <c r="J7188" s="1" t="s">
        <v>8034</v>
      </c>
      <c r="K7188" s="58">
        <v>2015</v>
      </c>
    </row>
    <row r="7189" spans="1:11">
      <c r="A7189" s="43" t="s">
        <v>259</v>
      </c>
      <c r="C7189" s="2">
        <v>4</v>
      </c>
      <c r="D7189" s="353"/>
      <c r="E7189" s="353"/>
      <c r="F7189" s="353"/>
      <c r="G7189" s="353"/>
      <c r="H7189" s="3" t="s">
        <v>265</v>
      </c>
      <c r="I7189" s="7" t="s">
        <v>4606</v>
      </c>
      <c r="J7189" s="1" t="s">
        <v>8034</v>
      </c>
      <c r="K7189" s="58">
        <v>2015</v>
      </c>
    </row>
    <row r="7190" spans="1:11">
      <c r="A7190" s="43" t="s">
        <v>259</v>
      </c>
      <c r="C7190" s="2">
        <v>5</v>
      </c>
      <c r="D7190" s="353"/>
      <c r="E7190" s="353"/>
      <c r="F7190" s="353"/>
      <c r="G7190" s="353"/>
      <c r="H7190" s="3" t="s">
        <v>266</v>
      </c>
      <c r="I7190" s="7" t="s">
        <v>4606</v>
      </c>
      <c r="J7190" s="1" t="s">
        <v>8034</v>
      </c>
      <c r="K7190" s="58">
        <v>2015</v>
      </c>
    </row>
    <row r="7191" spans="1:11">
      <c r="A7191" s="43" t="s">
        <v>259</v>
      </c>
      <c r="C7191" s="2">
        <v>6</v>
      </c>
      <c r="D7191" s="353"/>
      <c r="E7191" s="353"/>
      <c r="F7191" s="353"/>
      <c r="G7191" s="353"/>
      <c r="H7191" s="3" t="s">
        <v>267</v>
      </c>
      <c r="I7191" s="7" t="s">
        <v>4606</v>
      </c>
      <c r="J7191" s="1" t="s">
        <v>8034</v>
      </c>
      <c r="K7191" s="58">
        <v>2015</v>
      </c>
    </row>
    <row r="7192" spans="1:11">
      <c r="A7192" s="43" t="s">
        <v>259</v>
      </c>
      <c r="C7192" s="2">
        <v>7</v>
      </c>
      <c r="D7192" s="353"/>
      <c r="E7192" s="353"/>
      <c r="F7192" s="353"/>
      <c r="G7192" s="353"/>
      <c r="H7192" s="3" t="s">
        <v>268</v>
      </c>
      <c r="I7192" s="7" t="s">
        <v>4606</v>
      </c>
      <c r="J7192" s="1" t="s">
        <v>8034</v>
      </c>
      <c r="K7192" s="58">
        <v>2015</v>
      </c>
    </row>
    <row r="7193" spans="1:11">
      <c r="A7193" s="43" t="s">
        <v>259</v>
      </c>
      <c r="C7193" s="2">
        <v>8</v>
      </c>
      <c r="D7193" s="353"/>
      <c r="E7193" s="353"/>
      <c r="F7193" s="353"/>
      <c r="G7193" s="353"/>
      <c r="H7193" s="3" t="s">
        <v>269</v>
      </c>
      <c r="I7193" s="7" t="s">
        <v>4606</v>
      </c>
      <c r="J7193" s="1" t="s">
        <v>8034</v>
      </c>
      <c r="K7193" s="58">
        <v>2015</v>
      </c>
    </row>
    <row r="7194" spans="1:11">
      <c r="A7194" s="44" t="s">
        <v>2295</v>
      </c>
      <c r="C7194" s="2">
        <v>1</v>
      </c>
      <c r="D7194" s="353"/>
      <c r="E7194" s="353"/>
      <c r="F7194" s="353"/>
      <c r="G7194" s="353"/>
      <c r="H7194" s="3" t="s">
        <v>2297</v>
      </c>
      <c r="I7194" s="1" t="s">
        <v>4607</v>
      </c>
      <c r="J7194" s="1" t="s">
        <v>8034</v>
      </c>
      <c r="K7194" s="58">
        <v>2015</v>
      </c>
    </row>
    <row r="7195" spans="1:11">
      <c r="A7195" s="43" t="s">
        <v>2345</v>
      </c>
      <c r="C7195" s="2">
        <v>1</v>
      </c>
      <c r="D7195" s="353"/>
      <c r="E7195" s="353"/>
      <c r="F7195" s="353"/>
      <c r="G7195" s="353"/>
      <c r="H7195" s="3" t="s">
        <v>2348</v>
      </c>
      <c r="I7195" s="1" t="s">
        <v>2121</v>
      </c>
      <c r="J7195" s="1" t="s">
        <v>8034</v>
      </c>
      <c r="K7195" s="58">
        <v>2015</v>
      </c>
    </row>
    <row r="7196" spans="1:11">
      <c r="A7196" s="43" t="s">
        <v>2345</v>
      </c>
      <c r="C7196" s="2">
        <v>2</v>
      </c>
      <c r="D7196" s="353"/>
      <c r="E7196" s="353"/>
      <c r="F7196" s="353"/>
      <c r="G7196" s="353"/>
      <c r="H7196" s="3" t="s">
        <v>2349</v>
      </c>
      <c r="I7196" s="1" t="s">
        <v>2121</v>
      </c>
      <c r="J7196" s="1" t="s">
        <v>8034</v>
      </c>
      <c r="K7196" s="58">
        <v>2015</v>
      </c>
    </row>
    <row r="7197" spans="1:11">
      <c r="A7197" s="43" t="s">
        <v>2345</v>
      </c>
      <c r="C7197" s="2">
        <v>3</v>
      </c>
      <c r="D7197" s="353"/>
      <c r="E7197" s="353"/>
      <c r="F7197" s="353"/>
      <c r="G7197" s="353"/>
      <c r="H7197" s="3" t="s">
        <v>2350</v>
      </c>
      <c r="I7197" s="1" t="s">
        <v>2121</v>
      </c>
      <c r="J7197" s="1" t="s">
        <v>8034</v>
      </c>
      <c r="K7197" s="58">
        <v>2015</v>
      </c>
    </row>
    <row r="7198" spans="1:11">
      <c r="A7198" s="43" t="s">
        <v>2345</v>
      </c>
      <c r="C7198" s="2">
        <v>4</v>
      </c>
      <c r="D7198" s="353"/>
      <c r="E7198" s="353"/>
      <c r="F7198" s="353"/>
      <c r="G7198" s="353"/>
      <c r="H7198" s="3" t="s">
        <v>2351</v>
      </c>
      <c r="I7198" s="1" t="s">
        <v>2121</v>
      </c>
      <c r="J7198" s="1" t="s">
        <v>8034</v>
      </c>
      <c r="K7198" s="58">
        <v>2015</v>
      </c>
    </row>
    <row r="7199" spans="1:11">
      <c r="A7199" s="43" t="s">
        <v>2345</v>
      </c>
      <c r="C7199" s="2">
        <v>5</v>
      </c>
      <c r="D7199" s="353"/>
      <c r="E7199" s="353"/>
      <c r="F7199" s="353"/>
      <c r="G7199" s="353"/>
      <c r="H7199" s="3" t="s">
        <v>2352</v>
      </c>
      <c r="I7199" s="1" t="s">
        <v>2121</v>
      </c>
      <c r="J7199" s="1" t="s">
        <v>8034</v>
      </c>
      <c r="K7199" s="58">
        <v>2015</v>
      </c>
    </row>
    <row r="7200" spans="1:11">
      <c r="A7200" s="43" t="s">
        <v>2345</v>
      </c>
      <c r="C7200" s="2">
        <v>6</v>
      </c>
      <c r="D7200" s="353"/>
      <c r="E7200" s="353"/>
      <c r="F7200" s="353"/>
      <c r="G7200" s="353"/>
      <c r="H7200" s="3" t="s">
        <v>2353</v>
      </c>
      <c r="I7200" s="1" t="s">
        <v>2121</v>
      </c>
      <c r="J7200" s="1" t="s">
        <v>8034</v>
      </c>
      <c r="K7200" s="58">
        <v>2015</v>
      </c>
    </row>
    <row r="7201" spans="1:11">
      <c r="A7201" s="43" t="s">
        <v>2345</v>
      </c>
      <c r="C7201" s="2">
        <v>7</v>
      </c>
      <c r="D7201" s="353"/>
      <c r="E7201" s="353"/>
      <c r="F7201" s="353"/>
      <c r="G7201" s="353"/>
      <c r="H7201" s="3" t="s">
        <v>2354</v>
      </c>
      <c r="I7201" s="1" t="s">
        <v>2121</v>
      </c>
      <c r="J7201" s="1" t="s">
        <v>8034</v>
      </c>
      <c r="K7201" s="58">
        <v>2015</v>
      </c>
    </row>
    <row r="7202" spans="1:11">
      <c r="A7202" s="43" t="s">
        <v>2362</v>
      </c>
      <c r="C7202" s="8">
        <v>7</v>
      </c>
      <c r="D7202" s="1187"/>
      <c r="E7202" s="1187"/>
      <c r="F7202" s="1187"/>
      <c r="G7202" s="1187"/>
      <c r="H7202" s="9" t="s">
        <v>2370</v>
      </c>
      <c r="I7202" s="6" t="s">
        <v>1782</v>
      </c>
      <c r="J7202" s="1" t="s">
        <v>8034</v>
      </c>
      <c r="K7202" s="58">
        <v>2015</v>
      </c>
    </row>
    <row r="7203" spans="1:11">
      <c r="A7203" s="43" t="s">
        <v>2381</v>
      </c>
      <c r="C7203" s="2">
        <v>5</v>
      </c>
      <c r="D7203" s="353"/>
      <c r="E7203" s="353"/>
      <c r="F7203" s="353"/>
      <c r="G7203" s="353"/>
      <c r="H7203" s="3" t="s">
        <v>2383</v>
      </c>
      <c r="I7203" s="1" t="s">
        <v>2384</v>
      </c>
      <c r="J7203" s="1" t="s">
        <v>8034</v>
      </c>
      <c r="K7203" s="58">
        <v>2015</v>
      </c>
    </row>
    <row r="7204" spans="1:11">
      <c r="A7204" s="43" t="s">
        <v>2381</v>
      </c>
      <c r="C7204" s="2">
        <v>6</v>
      </c>
      <c r="D7204" s="353"/>
      <c r="E7204" s="353"/>
      <c r="F7204" s="353"/>
      <c r="G7204" s="353"/>
      <c r="H7204" s="3" t="s">
        <v>2385</v>
      </c>
      <c r="I7204" s="1" t="s">
        <v>2386</v>
      </c>
      <c r="J7204" s="1" t="s">
        <v>8034</v>
      </c>
      <c r="K7204" s="58">
        <v>2015</v>
      </c>
    </row>
    <row r="7205" spans="1:11">
      <c r="A7205" s="44" t="s">
        <v>2436</v>
      </c>
      <c r="C7205" s="2">
        <v>1</v>
      </c>
      <c r="D7205" s="353"/>
      <c r="E7205" s="353"/>
      <c r="F7205" s="353"/>
      <c r="G7205" s="353"/>
      <c r="H7205" s="3" t="s">
        <v>2438</v>
      </c>
      <c r="I7205" s="1" t="s">
        <v>4608</v>
      </c>
      <c r="J7205" s="1" t="s">
        <v>8034</v>
      </c>
      <c r="K7205" s="58">
        <v>2015</v>
      </c>
    </row>
    <row r="7206" spans="1:11">
      <c r="A7206" s="44" t="s">
        <v>2436</v>
      </c>
      <c r="C7206" s="2">
        <v>2</v>
      </c>
      <c r="D7206" s="353"/>
      <c r="E7206" s="353"/>
      <c r="F7206" s="353"/>
      <c r="G7206" s="353"/>
      <c r="H7206" s="3" t="s">
        <v>2439</v>
      </c>
      <c r="I7206" s="1" t="s">
        <v>4608</v>
      </c>
      <c r="J7206" s="1" t="s">
        <v>8034</v>
      </c>
      <c r="K7206" s="58">
        <v>2015</v>
      </c>
    </row>
    <row r="7207" spans="1:11">
      <c r="A7207" s="44" t="s">
        <v>2436</v>
      </c>
      <c r="C7207" s="2">
        <v>3</v>
      </c>
      <c r="D7207" s="353"/>
      <c r="E7207" s="353"/>
      <c r="F7207" s="353"/>
      <c r="G7207" s="353"/>
      <c r="H7207" s="3" t="s">
        <v>2440</v>
      </c>
      <c r="I7207" s="1" t="s">
        <v>4608</v>
      </c>
      <c r="J7207" s="1" t="s">
        <v>8034</v>
      </c>
      <c r="K7207" s="58">
        <v>2015</v>
      </c>
    </row>
    <row r="7208" spans="1:11">
      <c r="A7208" s="44" t="s">
        <v>2436</v>
      </c>
      <c r="C7208" s="2">
        <v>4</v>
      </c>
      <c r="D7208" s="353"/>
      <c r="E7208" s="353"/>
      <c r="F7208" s="353"/>
      <c r="G7208" s="353"/>
      <c r="H7208" s="3" t="s">
        <v>2441</v>
      </c>
      <c r="I7208" s="1" t="s">
        <v>4608</v>
      </c>
      <c r="J7208" s="1" t="s">
        <v>8034</v>
      </c>
      <c r="K7208" s="58">
        <v>2015</v>
      </c>
    </row>
    <row r="7209" spans="1:11">
      <c r="A7209" s="43" t="s">
        <v>2455</v>
      </c>
      <c r="C7209" s="2">
        <v>1</v>
      </c>
      <c r="D7209" s="353"/>
      <c r="E7209" s="353"/>
      <c r="F7209" s="353"/>
      <c r="G7209" s="353"/>
      <c r="H7209" s="3" t="s">
        <v>2457</v>
      </c>
      <c r="I7209" s="1" t="s">
        <v>4609</v>
      </c>
      <c r="J7209" s="1" t="s">
        <v>8034</v>
      </c>
      <c r="K7209" s="58">
        <v>2015</v>
      </c>
    </row>
    <row r="7210" spans="1:11">
      <c r="A7210" s="43" t="s">
        <v>2461</v>
      </c>
      <c r="C7210" s="2">
        <v>1</v>
      </c>
      <c r="D7210" s="353"/>
      <c r="E7210" s="353"/>
      <c r="F7210" s="353"/>
      <c r="G7210" s="353"/>
      <c r="H7210" s="3" t="s">
        <v>2457</v>
      </c>
      <c r="I7210" s="1" t="s">
        <v>4610</v>
      </c>
      <c r="J7210" s="1" t="s">
        <v>8034</v>
      </c>
      <c r="K7210" s="58">
        <v>2015</v>
      </c>
    </row>
    <row r="7211" spans="1:11">
      <c r="A7211" s="43" t="s">
        <v>2471</v>
      </c>
      <c r="C7211" s="2">
        <v>1</v>
      </c>
      <c r="D7211" s="353"/>
      <c r="E7211" s="353"/>
      <c r="F7211" s="353"/>
      <c r="G7211" s="353"/>
      <c r="H7211" s="3" t="s">
        <v>903</v>
      </c>
      <c r="I7211" s="7" t="s">
        <v>4611</v>
      </c>
      <c r="J7211" s="1" t="s">
        <v>8034</v>
      </c>
      <c r="K7211" s="58">
        <v>2015</v>
      </c>
    </row>
    <row r="7212" spans="1:11">
      <c r="A7212" s="44" t="s">
        <v>4522</v>
      </c>
      <c r="C7212" s="2">
        <v>1</v>
      </c>
      <c r="D7212" s="353"/>
      <c r="E7212" s="353"/>
      <c r="F7212" s="353"/>
      <c r="G7212" s="353"/>
      <c r="H7212" s="3" t="s">
        <v>985</v>
      </c>
      <c r="I7212" s="1" t="s">
        <v>4612</v>
      </c>
      <c r="J7212" s="1" t="s">
        <v>8034</v>
      </c>
      <c r="K7212" s="58">
        <v>2015</v>
      </c>
    </row>
    <row r="7213" spans="1:11">
      <c r="A7213" s="43" t="s">
        <v>2502</v>
      </c>
      <c r="C7213" s="2">
        <v>1</v>
      </c>
      <c r="D7213" s="353"/>
      <c r="E7213" s="353"/>
      <c r="F7213" s="353"/>
      <c r="G7213" s="353"/>
      <c r="H7213" s="3" t="s">
        <v>932</v>
      </c>
      <c r="I7213" s="1" t="s">
        <v>4613</v>
      </c>
      <c r="J7213" s="1" t="s">
        <v>8034</v>
      </c>
      <c r="K7213" s="58">
        <v>2015</v>
      </c>
    </row>
    <row r="7214" spans="1:11">
      <c r="A7214" s="43" t="s">
        <v>2522</v>
      </c>
      <c r="C7214" s="2">
        <v>1</v>
      </c>
      <c r="D7214" s="353"/>
      <c r="E7214" s="353"/>
      <c r="F7214" s="353"/>
      <c r="G7214" s="353"/>
      <c r="H7214" s="3" t="s">
        <v>2525</v>
      </c>
      <c r="I7214" s="7" t="s">
        <v>4614</v>
      </c>
      <c r="J7214" s="1" t="s">
        <v>8034</v>
      </c>
      <c r="K7214" s="58">
        <v>2015</v>
      </c>
    </row>
    <row r="7215" spans="1:11">
      <c r="A7215" s="43" t="s">
        <v>2522</v>
      </c>
      <c r="C7215" s="2">
        <v>2</v>
      </c>
      <c r="D7215" s="353"/>
      <c r="E7215" s="353"/>
      <c r="F7215" s="353"/>
      <c r="G7215" s="353"/>
      <c r="H7215" s="3" t="s">
        <v>2526</v>
      </c>
      <c r="I7215" s="7" t="s">
        <v>4614</v>
      </c>
      <c r="J7215" s="1" t="s">
        <v>8034</v>
      </c>
      <c r="K7215" s="58">
        <v>2015</v>
      </c>
    </row>
    <row r="7216" spans="1:11">
      <c r="A7216" s="43" t="s">
        <v>4523</v>
      </c>
      <c r="C7216" s="2">
        <v>1</v>
      </c>
      <c r="D7216" s="353"/>
      <c r="E7216" s="353"/>
      <c r="F7216" s="353"/>
      <c r="G7216" s="353"/>
      <c r="H7216" s="3" t="s">
        <v>2125</v>
      </c>
      <c r="I7216" s="1" t="s">
        <v>4615</v>
      </c>
      <c r="J7216" s="1" t="s">
        <v>8034</v>
      </c>
      <c r="K7216" s="58">
        <v>2015</v>
      </c>
    </row>
    <row r="7217" spans="1:11">
      <c r="A7217" s="43" t="s">
        <v>4523</v>
      </c>
      <c r="C7217" s="2">
        <v>2</v>
      </c>
      <c r="D7217" s="353"/>
      <c r="E7217" s="353"/>
      <c r="F7217" s="353"/>
      <c r="G7217" s="353"/>
      <c r="H7217" s="3" t="s">
        <v>2126</v>
      </c>
      <c r="I7217" s="1" t="s">
        <v>4615</v>
      </c>
      <c r="J7217" s="1" t="s">
        <v>8034</v>
      </c>
      <c r="K7217" s="58">
        <v>2015</v>
      </c>
    </row>
    <row r="7218" spans="1:11">
      <c r="A7218" s="43" t="s">
        <v>4523</v>
      </c>
      <c r="C7218" s="2">
        <v>3</v>
      </c>
      <c r="D7218" s="353"/>
      <c r="E7218" s="353"/>
      <c r="F7218" s="353"/>
      <c r="G7218" s="353"/>
      <c r="H7218" s="3" t="s">
        <v>67</v>
      </c>
      <c r="I7218" s="1" t="s">
        <v>4615</v>
      </c>
      <c r="J7218" s="1" t="s">
        <v>8034</v>
      </c>
      <c r="K7218" s="58">
        <v>2015</v>
      </c>
    </row>
    <row r="7219" spans="1:11">
      <c r="A7219" s="46" t="s">
        <v>2570</v>
      </c>
      <c r="C7219" s="12">
        <v>1</v>
      </c>
      <c r="D7219" s="397"/>
      <c r="E7219" s="397"/>
      <c r="F7219" s="397"/>
      <c r="G7219" s="397"/>
      <c r="H7219" s="16" t="s">
        <v>78</v>
      </c>
      <c r="I7219" s="6" t="s">
        <v>4616</v>
      </c>
      <c r="J7219" s="1" t="s">
        <v>8034</v>
      </c>
      <c r="K7219" s="58">
        <v>2015</v>
      </c>
    </row>
    <row r="7220" spans="1:11">
      <c r="A7220" s="43" t="s">
        <v>2596</v>
      </c>
      <c r="C7220" s="2">
        <v>1</v>
      </c>
      <c r="D7220" s="353"/>
      <c r="E7220" s="353"/>
      <c r="F7220" s="353"/>
      <c r="G7220" s="353"/>
      <c r="H7220" s="4" t="s">
        <v>2597</v>
      </c>
      <c r="I7220" s="1" t="s">
        <v>4617</v>
      </c>
      <c r="J7220" s="1" t="s">
        <v>8034</v>
      </c>
      <c r="K7220" s="58">
        <v>2015</v>
      </c>
    </row>
    <row r="7221" spans="1:11">
      <c r="A7221" s="43" t="s">
        <v>2596</v>
      </c>
      <c r="C7221" s="2">
        <v>2</v>
      </c>
      <c r="D7221" s="353"/>
      <c r="E7221" s="353"/>
      <c r="F7221" s="353"/>
      <c r="G7221" s="353"/>
      <c r="H7221" s="4" t="s">
        <v>2598</v>
      </c>
      <c r="I7221" s="1" t="s">
        <v>4617</v>
      </c>
      <c r="J7221" s="1" t="s">
        <v>8034</v>
      </c>
      <c r="K7221" s="58">
        <v>2015</v>
      </c>
    </row>
    <row r="7222" spans="1:11">
      <c r="A7222" s="43" t="s">
        <v>2596</v>
      </c>
      <c r="C7222" s="2">
        <v>3</v>
      </c>
      <c r="D7222" s="353"/>
      <c r="E7222" s="353"/>
      <c r="F7222" s="353"/>
      <c r="G7222" s="353"/>
      <c r="H7222" s="4" t="s">
        <v>2599</v>
      </c>
      <c r="I7222" s="1" t="s">
        <v>4617</v>
      </c>
      <c r="J7222" s="1" t="s">
        <v>8034</v>
      </c>
      <c r="K7222" s="58">
        <v>2015</v>
      </c>
    </row>
    <row r="7223" spans="1:11">
      <c r="A7223" s="46" t="s">
        <v>2600</v>
      </c>
      <c r="C7223" s="12">
        <v>1</v>
      </c>
      <c r="D7223" s="397"/>
      <c r="E7223" s="397"/>
      <c r="F7223" s="397"/>
      <c r="G7223" s="397"/>
      <c r="H7223" s="16" t="s">
        <v>2597</v>
      </c>
      <c r="I7223" s="7" t="s">
        <v>4110</v>
      </c>
      <c r="J7223" s="1" t="s">
        <v>8034</v>
      </c>
      <c r="K7223" s="58">
        <v>2015</v>
      </c>
    </row>
    <row r="7224" spans="1:11">
      <c r="A7224" s="46" t="s">
        <v>2600</v>
      </c>
      <c r="C7224" s="12">
        <v>2</v>
      </c>
      <c r="D7224" s="397"/>
      <c r="E7224" s="397"/>
      <c r="F7224" s="397"/>
      <c r="G7224" s="397"/>
      <c r="H7224" s="16" t="s">
        <v>2598</v>
      </c>
      <c r="I7224" s="7" t="s">
        <v>4110</v>
      </c>
      <c r="J7224" s="1" t="s">
        <v>8034</v>
      </c>
      <c r="K7224" s="58">
        <v>2015</v>
      </c>
    </row>
    <row r="7225" spans="1:11">
      <c r="A7225" s="46" t="s">
        <v>2600</v>
      </c>
      <c r="C7225" s="12">
        <v>3</v>
      </c>
      <c r="D7225" s="397"/>
      <c r="E7225" s="397"/>
      <c r="F7225" s="397"/>
      <c r="G7225" s="397"/>
      <c r="H7225" s="16" t="s">
        <v>2599</v>
      </c>
      <c r="I7225" s="7" t="s">
        <v>4110</v>
      </c>
      <c r="J7225" s="1" t="s">
        <v>8034</v>
      </c>
      <c r="K7225" s="58">
        <v>2015</v>
      </c>
    </row>
    <row r="7226" spans="1:11">
      <c r="A7226" s="45" t="s">
        <v>2606</v>
      </c>
      <c r="C7226" s="12">
        <v>1</v>
      </c>
      <c r="D7226" s="397"/>
      <c r="E7226" s="397"/>
      <c r="F7226" s="397"/>
      <c r="G7226" s="397"/>
      <c r="H7226" s="16" t="s">
        <v>2609</v>
      </c>
      <c r="I7226" s="6" t="s">
        <v>2121</v>
      </c>
      <c r="J7226" s="1" t="s">
        <v>8034</v>
      </c>
      <c r="K7226" s="58">
        <v>2015</v>
      </c>
    </row>
    <row r="7227" spans="1:11">
      <c r="A7227" s="45" t="s">
        <v>2606</v>
      </c>
      <c r="C7227" s="12">
        <v>2</v>
      </c>
      <c r="D7227" s="397"/>
      <c r="E7227" s="397"/>
      <c r="F7227" s="397"/>
      <c r="G7227" s="397"/>
      <c r="H7227" s="16" t="s">
        <v>2611</v>
      </c>
      <c r="I7227" s="6" t="s">
        <v>2121</v>
      </c>
      <c r="J7227" s="1" t="s">
        <v>8034</v>
      </c>
      <c r="K7227" s="58">
        <v>2015</v>
      </c>
    </row>
    <row r="7228" spans="1:11">
      <c r="A7228" s="45" t="s">
        <v>2612</v>
      </c>
      <c r="C7228" s="12">
        <v>1</v>
      </c>
      <c r="D7228" s="397"/>
      <c r="E7228" s="397"/>
      <c r="F7228" s="397"/>
      <c r="G7228" s="397"/>
      <c r="H7228" s="16" t="s">
        <v>2609</v>
      </c>
      <c r="I7228" s="7" t="s">
        <v>4111</v>
      </c>
      <c r="J7228" s="1" t="s">
        <v>8034</v>
      </c>
      <c r="K7228" s="58">
        <v>2015</v>
      </c>
    </row>
    <row r="7229" spans="1:11">
      <c r="A7229" s="45" t="s">
        <v>2612</v>
      </c>
      <c r="C7229" s="12">
        <v>2</v>
      </c>
      <c r="D7229" s="397"/>
      <c r="E7229" s="397"/>
      <c r="F7229" s="397"/>
      <c r="G7229" s="397"/>
      <c r="H7229" s="16" t="s">
        <v>2611</v>
      </c>
      <c r="I7229" s="7" t="s">
        <v>4111</v>
      </c>
      <c r="J7229" s="1" t="s">
        <v>8034</v>
      </c>
      <c r="K7229" s="58">
        <v>2015</v>
      </c>
    </row>
    <row r="7230" spans="1:11">
      <c r="A7230" s="43" t="s">
        <v>2615</v>
      </c>
      <c r="C7230" s="2">
        <v>1</v>
      </c>
      <c r="D7230" s="353"/>
      <c r="E7230" s="353"/>
      <c r="F7230" s="353"/>
      <c r="G7230" s="353"/>
      <c r="H7230" s="4" t="s">
        <v>2609</v>
      </c>
      <c r="I7230" s="1" t="s">
        <v>4618</v>
      </c>
      <c r="J7230" s="1" t="s">
        <v>8034</v>
      </c>
      <c r="K7230" s="58">
        <v>2015</v>
      </c>
    </row>
    <row r="7231" spans="1:11">
      <c r="A7231" s="43" t="s">
        <v>2615</v>
      </c>
      <c r="C7231" s="2">
        <v>2</v>
      </c>
      <c r="D7231" s="353"/>
      <c r="E7231" s="353"/>
      <c r="F7231" s="353"/>
      <c r="G7231" s="353"/>
      <c r="H7231" s="4" t="s">
        <v>2611</v>
      </c>
      <c r="I7231" s="1" t="s">
        <v>4618</v>
      </c>
      <c r="J7231" s="1" t="s">
        <v>8034</v>
      </c>
      <c r="K7231" s="58">
        <v>2015</v>
      </c>
    </row>
    <row r="7232" spans="1:11">
      <c r="A7232" s="46" t="s">
        <v>2628</v>
      </c>
      <c r="C7232" s="2">
        <v>1</v>
      </c>
      <c r="D7232" s="353"/>
      <c r="E7232" s="353"/>
      <c r="F7232" s="353"/>
      <c r="G7232" s="353"/>
      <c r="H7232" s="4" t="s">
        <v>2630</v>
      </c>
      <c r="I7232" s="7" t="s">
        <v>4112</v>
      </c>
      <c r="J7232" s="1" t="s">
        <v>8034</v>
      </c>
      <c r="K7232" s="58">
        <v>2015</v>
      </c>
    </row>
    <row r="7233" spans="1:11">
      <c r="A7233" s="46" t="s">
        <v>2628</v>
      </c>
      <c r="C7233" s="2">
        <v>2</v>
      </c>
      <c r="D7233" s="353"/>
      <c r="E7233" s="353"/>
      <c r="F7233" s="353"/>
      <c r="G7233" s="353"/>
      <c r="H7233" s="4" t="s">
        <v>2632</v>
      </c>
      <c r="I7233" s="7" t="s">
        <v>4112</v>
      </c>
      <c r="J7233" s="1" t="s">
        <v>8034</v>
      </c>
      <c r="K7233" s="58">
        <v>2015</v>
      </c>
    </row>
    <row r="7234" spans="1:11">
      <c r="A7234" s="46" t="s">
        <v>2628</v>
      </c>
      <c r="C7234" s="2">
        <v>3</v>
      </c>
      <c r="D7234" s="353"/>
      <c r="E7234" s="353"/>
      <c r="F7234" s="353"/>
      <c r="G7234" s="353"/>
      <c r="H7234" s="4" t="s">
        <v>2633</v>
      </c>
      <c r="I7234" s="7" t="s">
        <v>4112</v>
      </c>
      <c r="J7234" s="1" t="s">
        <v>8034</v>
      </c>
      <c r="K7234" s="58">
        <v>2015</v>
      </c>
    </row>
    <row r="7235" spans="1:11">
      <c r="A7235" s="46" t="s">
        <v>2628</v>
      </c>
      <c r="C7235" s="2">
        <v>4</v>
      </c>
      <c r="D7235" s="353"/>
      <c r="E7235" s="353"/>
      <c r="F7235" s="353"/>
      <c r="G7235" s="353"/>
      <c r="H7235" s="4" t="s">
        <v>2634</v>
      </c>
      <c r="I7235" s="7" t="s">
        <v>4112</v>
      </c>
      <c r="J7235" s="1" t="s">
        <v>8034</v>
      </c>
      <c r="K7235" s="58">
        <v>2015</v>
      </c>
    </row>
    <row r="7236" spans="1:11">
      <c r="A7236" s="46" t="s">
        <v>2628</v>
      </c>
      <c r="C7236" s="2">
        <v>5</v>
      </c>
      <c r="D7236" s="353"/>
      <c r="E7236" s="353"/>
      <c r="F7236" s="353"/>
      <c r="G7236" s="353"/>
      <c r="H7236" s="4" t="s">
        <v>2635</v>
      </c>
      <c r="I7236" s="7" t="s">
        <v>4112</v>
      </c>
      <c r="J7236" s="1" t="s">
        <v>8034</v>
      </c>
      <c r="K7236" s="58">
        <v>2015</v>
      </c>
    </row>
    <row r="7237" spans="1:11">
      <c r="A7237" s="46" t="s">
        <v>2638</v>
      </c>
      <c r="C7237" s="12">
        <v>1</v>
      </c>
      <c r="D7237" s="397"/>
      <c r="E7237" s="397"/>
      <c r="F7237" s="397"/>
      <c r="G7237" s="397"/>
      <c r="H7237" s="13" t="s">
        <v>68</v>
      </c>
      <c r="I7237" s="6" t="s">
        <v>2121</v>
      </c>
      <c r="J7237" s="1" t="s">
        <v>8034</v>
      </c>
      <c r="K7237" s="58">
        <v>2015</v>
      </c>
    </row>
    <row r="7238" spans="1:11">
      <c r="A7238" s="46" t="s">
        <v>2638</v>
      </c>
      <c r="C7238" s="12">
        <v>2</v>
      </c>
      <c r="D7238" s="397"/>
      <c r="E7238" s="397"/>
      <c r="F7238" s="397"/>
      <c r="G7238" s="397"/>
      <c r="H7238" s="13" t="s">
        <v>2641</v>
      </c>
      <c r="I7238" s="6" t="s">
        <v>2121</v>
      </c>
      <c r="J7238" s="1" t="s">
        <v>8034</v>
      </c>
      <c r="K7238" s="58">
        <v>2015</v>
      </c>
    </row>
    <row r="7239" spans="1:11">
      <c r="A7239" s="46" t="s">
        <v>2638</v>
      </c>
      <c r="C7239" s="12">
        <v>3</v>
      </c>
      <c r="D7239" s="397"/>
      <c r="E7239" s="397"/>
      <c r="F7239" s="397"/>
      <c r="G7239" s="397"/>
      <c r="H7239" s="13" t="s">
        <v>905</v>
      </c>
      <c r="I7239" s="6" t="s">
        <v>2121</v>
      </c>
      <c r="J7239" s="1" t="s">
        <v>8034</v>
      </c>
      <c r="K7239" s="58">
        <v>2015</v>
      </c>
    </row>
    <row r="7240" spans="1:11">
      <c r="A7240" s="46" t="s">
        <v>2638</v>
      </c>
      <c r="C7240" s="12">
        <v>4</v>
      </c>
      <c r="D7240" s="397"/>
      <c r="E7240" s="397"/>
      <c r="F7240" s="397"/>
      <c r="G7240" s="397"/>
      <c r="H7240" s="13" t="s">
        <v>2642</v>
      </c>
      <c r="I7240" s="6" t="s">
        <v>2121</v>
      </c>
      <c r="J7240" s="1" t="s">
        <v>8034</v>
      </c>
      <c r="K7240" s="58">
        <v>2015</v>
      </c>
    </row>
    <row r="7241" spans="1:11">
      <c r="A7241" s="46" t="s">
        <v>2638</v>
      </c>
      <c r="C7241" s="12">
        <v>5</v>
      </c>
      <c r="D7241" s="397"/>
      <c r="E7241" s="397"/>
      <c r="F7241" s="397"/>
      <c r="G7241" s="397"/>
      <c r="H7241" s="13" t="s">
        <v>907</v>
      </c>
      <c r="I7241" s="6" t="s">
        <v>2121</v>
      </c>
      <c r="J7241" s="1" t="s">
        <v>8034</v>
      </c>
      <c r="K7241" s="58">
        <v>2015</v>
      </c>
    </row>
    <row r="7242" spans="1:11">
      <c r="A7242" s="46" t="s">
        <v>2643</v>
      </c>
      <c r="C7242" s="12">
        <v>1</v>
      </c>
      <c r="D7242" s="397"/>
      <c r="E7242" s="397"/>
      <c r="F7242" s="397"/>
      <c r="G7242" s="397"/>
      <c r="H7242" s="13">
        <v>20</v>
      </c>
      <c r="I7242" s="6" t="s">
        <v>2121</v>
      </c>
      <c r="J7242" s="1" t="s">
        <v>8034</v>
      </c>
      <c r="K7242" s="58">
        <v>2015</v>
      </c>
    </row>
    <row r="7243" spans="1:11">
      <c r="A7243" s="43" t="s">
        <v>2650</v>
      </c>
      <c r="C7243" s="2">
        <v>1</v>
      </c>
      <c r="D7243" s="353"/>
      <c r="E7243" s="353"/>
      <c r="F7243" s="353"/>
      <c r="G7243" s="353"/>
      <c r="H7243" s="4" t="s">
        <v>2630</v>
      </c>
      <c r="I7243" s="14" t="s">
        <v>4619</v>
      </c>
      <c r="J7243" s="1" t="s">
        <v>8034</v>
      </c>
      <c r="K7243" s="58">
        <v>2015</v>
      </c>
    </row>
    <row r="7244" spans="1:11">
      <c r="A7244" s="43" t="s">
        <v>2650</v>
      </c>
      <c r="C7244" s="2">
        <v>2</v>
      </c>
      <c r="D7244" s="353"/>
      <c r="E7244" s="353"/>
      <c r="F7244" s="353"/>
      <c r="G7244" s="353"/>
      <c r="H7244" s="4" t="s">
        <v>2632</v>
      </c>
      <c r="I7244" s="14" t="s">
        <v>4619</v>
      </c>
      <c r="J7244" s="1" t="s">
        <v>8034</v>
      </c>
      <c r="K7244" s="58">
        <v>2015</v>
      </c>
    </row>
    <row r="7245" spans="1:11">
      <c r="A7245" s="43" t="s">
        <v>2650</v>
      </c>
      <c r="C7245" s="2">
        <v>3</v>
      </c>
      <c r="D7245" s="353"/>
      <c r="E7245" s="353"/>
      <c r="F7245" s="353"/>
      <c r="G7245" s="353"/>
      <c r="H7245" s="4" t="s">
        <v>2633</v>
      </c>
      <c r="I7245" s="14" t="s">
        <v>4619</v>
      </c>
      <c r="J7245" s="1" t="s">
        <v>8034</v>
      </c>
      <c r="K7245" s="58">
        <v>2015</v>
      </c>
    </row>
    <row r="7246" spans="1:11">
      <c r="A7246" s="43" t="s">
        <v>2650</v>
      </c>
      <c r="C7246" s="2">
        <v>4</v>
      </c>
      <c r="D7246" s="353"/>
      <c r="E7246" s="353"/>
      <c r="F7246" s="353"/>
      <c r="G7246" s="353"/>
      <c r="H7246" s="4" t="s">
        <v>2634</v>
      </c>
      <c r="I7246" s="14" t="s">
        <v>4619</v>
      </c>
      <c r="J7246" s="1" t="s">
        <v>8034</v>
      </c>
      <c r="K7246" s="58">
        <v>2015</v>
      </c>
    </row>
    <row r="7247" spans="1:11">
      <c r="A7247" s="43" t="s">
        <v>2650</v>
      </c>
      <c r="C7247" s="2">
        <v>5</v>
      </c>
      <c r="D7247" s="353"/>
      <c r="E7247" s="353"/>
      <c r="F7247" s="353"/>
      <c r="G7247" s="353"/>
      <c r="H7247" s="4" t="s">
        <v>2635</v>
      </c>
      <c r="I7247" s="14" t="s">
        <v>4619</v>
      </c>
      <c r="J7247" s="1" t="s">
        <v>8034</v>
      </c>
      <c r="K7247" s="58">
        <v>2015</v>
      </c>
    </row>
    <row r="7248" spans="1:11">
      <c r="A7248" s="46" t="s">
        <v>2684</v>
      </c>
      <c r="C7248" s="12">
        <v>1</v>
      </c>
      <c r="D7248" s="397"/>
      <c r="E7248" s="397"/>
      <c r="F7248" s="397"/>
      <c r="G7248" s="397"/>
      <c r="H7248" s="16" t="s">
        <v>2687</v>
      </c>
      <c r="I7248" s="7" t="s">
        <v>2121</v>
      </c>
      <c r="J7248" s="1" t="s">
        <v>8034</v>
      </c>
      <c r="K7248" s="58">
        <v>2015</v>
      </c>
    </row>
    <row r="7249" spans="1:11">
      <c r="A7249" s="46" t="s">
        <v>2684</v>
      </c>
      <c r="C7249" s="12">
        <v>2</v>
      </c>
      <c r="D7249" s="397"/>
      <c r="E7249" s="397"/>
      <c r="F7249" s="397"/>
      <c r="G7249" s="397"/>
      <c r="H7249" s="16" t="s">
        <v>2688</v>
      </c>
      <c r="I7249" s="7" t="s">
        <v>2121</v>
      </c>
      <c r="J7249" s="1" t="s">
        <v>8034</v>
      </c>
      <c r="K7249" s="58">
        <v>2015</v>
      </c>
    </row>
    <row r="7250" spans="1:11">
      <c r="A7250" s="46" t="s">
        <v>2684</v>
      </c>
      <c r="C7250" s="12">
        <v>3</v>
      </c>
      <c r="D7250" s="397"/>
      <c r="E7250" s="397"/>
      <c r="F7250" s="397"/>
      <c r="G7250" s="397"/>
      <c r="H7250" s="16" t="s">
        <v>2689</v>
      </c>
      <c r="I7250" s="7" t="s">
        <v>2121</v>
      </c>
      <c r="J7250" s="1" t="s">
        <v>8034</v>
      </c>
      <c r="K7250" s="58">
        <v>2015</v>
      </c>
    </row>
    <row r="7251" spans="1:11">
      <c r="A7251" s="46" t="s">
        <v>2684</v>
      </c>
      <c r="C7251" s="12">
        <v>1</v>
      </c>
      <c r="D7251" s="397"/>
      <c r="E7251" s="397"/>
      <c r="F7251" s="397"/>
      <c r="G7251" s="397"/>
      <c r="H7251" s="16" t="s">
        <v>2690</v>
      </c>
      <c r="I7251" s="7" t="s">
        <v>2121</v>
      </c>
      <c r="J7251" s="1" t="s">
        <v>8034</v>
      </c>
      <c r="K7251" s="58">
        <v>2015</v>
      </c>
    </row>
    <row r="7252" spans="1:11">
      <c r="A7252" s="46" t="s">
        <v>2708</v>
      </c>
      <c r="C7252" s="12">
        <v>1</v>
      </c>
      <c r="D7252" s="397"/>
      <c r="E7252" s="397"/>
      <c r="F7252" s="397"/>
      <c r="G7252" s="397"/>
      <c r="H7252" s="16" t="s">
        <v>2710</v>
      </c>
      <c r="I7252" s="7" t="s">
        <v>2121</v>
      </c>
      <c r="J7252" s="1" t="s">
        <v>8034</v>
      </c>
      <c r="K7252" s="58">
        <v>2015</v>
      </c>
    </row>
    <row r="7253" spans="1:11">
      <c r="A7253" s="46" t="s">
        <v>2708</v>
      </c>
      <c r="C7253" s="12">
        <v>2</v>
      </c>
      <c r="D7253" s="397"/>
      <c r="E7253" s="397"/>
      <c r="F7253" s="397"/>
      <c r="G7253" s="397"/>
      <c r="H7253" s="16" t="s">
        <v>2598</v>
      </c>
      <c r="I7253" s="7" t="s">
        <v>2121</v>
      </c>
      <c r="J7253" s="1" t="s">
        <v>8034</v>
      </c>
      <c r="K7253" s="58">
        <v>2015</v>
      </c>
    </row>
    <row r="7254" spans="1:11">
      <c r="A7254" s="46" t="s">
        <v>2708</v>
      </c>
      <c r="C7254" s="12">
        <v>3</v>
      </c>
      <c r="D7254" s="397"/>
      <c r="E7254" s="397"/>
      <c r="F7254" s="397"/>
      <c r="G7254" s="397"/>
      <c r="H7254" s="16" t="s">
        <v>2712</v>
      </c>
      <c r="I7254" s="7" t="s">
        <v>2121</v>
      </c>
      <c r="J7254" s="1" t="s">
        <v>8034</v>
      </c>
      <c r="K7254" s="58">
        <v>2015</v>
      </c>
    </row>
    <row r="7255" spans="1:11">
      <c r="A7255" s="43" t="s">
        <v>2713</v>
      </c>
      <c r="C7255" s="8">
        <v>4</v>
      </c>
      <c r="D7255" s="1187"/>
      <c r="E7255" s="1187"/>
      <c r="F7255" s="1187"/>
      <c r="G7255" s="1187"/>
      <c r="H7255" s="9" t="s">
        <v>2719</v>
      </c>
      <c r="I7255" s="6" t="s">
        <v>1782</v>
      </c>
      <c r="J7255" s="1" t="s">
        <v>8034</v>
      </c>
      <c r="K7255" s="58">
        <v>2015</v>
      </c>
    </row>
    <row r="7256" spans="1:11">
      <c r="A7256" s="46" t="s">
        <v>2742</v>
      </c>
      <c r="C7256" s="12">
        <v>1</v>
      </c>
      <c r="D7256" s="397"/>
      <c r="E7256" s="397"/>
      <c r="F7256" s="397"/>
      <c r="G7256" s="397"/>
      <c r="H7256" s="16" t="s">
        <v>2745</v>
      </c>
      <c r="I7256" s="6" t="s">
        <v>2121</v>
      </c>
      <c r="J7256" s="1" t="s">
        <v>8034</v>
      </c>
      <c r="K7256" s="58">
        <v>2015</v>
      </c>
    </row>
    <row r="7257" spans="1:11">
      <c r="A7257" s="46" t="s">
        <v>2790</v>
      </c>
      <c r="C7257" s="12">
        <v>1</v>
      </c>
      <c r="D7257" s="397"/>
      <c r="E7257" s="397"/>
      <c r="F7257" s="397"/>
      <c r="G7257" s="397"/>
      <c r="H7257" s="16" t="s">
        <v>1422</v>
      </c>
      <c r="I7257" s="14" t="s">
        <v>4113</v>
      </c>
      <c r="J7257" s="1" t="s">
        <v>8034</v>
      </c>
      <c r="K7257" s="58">
        <v>2015</v>
      </c>
    </row>
    <row r="7258" spans="1:11">
      <c r="A7258" s="46" t="s">
        <v>2792</v>
      </c>
      <c r="C7258" s="12">
        <v>1</v>
      </c>
      <c r="D7258" s="397"/>
      <c r="E7258" s="397"/>
      <c r="F7258" s="397"/>
      <c r="G7258" s="397"/>
      <c r="H7258" s="16" t="s">
        <v>2795</v>
      </c>
      <c r="I7258" s="6" t="s">
        <v>2121</v>
      </c>
      <c r="J7258" s="1" t="s">
        <v>8034</v>
      </c>
      <c r="K7258" s="58">
        <v>2015</v>
      </c>
    </row>
    <row r="7259" spans="1:11">
      <c r="A7259" s="46" t="s">
        <v>2792</v>
      </c>
      <c r="C7259" s="12">
        <v>2</v>
      </c>
      <c r="D7259" s="397"/>
      <c r="E7259" s="397"/>
      <c r="F7259" s="397"/>
      <c r="G7259" s="397"/>
      <c r="H7259" s="16" t="s">
        <v>2797</v>
      </c>
      <c r="I7259" s="6" t="s">
        <v>2121</v>
      </c>
      <c r="J7259" s="1" t="s">
        <v>8034</v>
      </c>
      <c r="K7259" s="58">
        <v>2015</v>
      </c>
    </row>
    <row r="7260" spans="1:11">
      <c r="A7260" s="46" t="s">
        <v>2792</v>
      </c>
      <c r="C7260" s="12">
        <v>3</v>
      </c>
      <c r="D7260" s="397"/>
      <c r="E7260" s="397"/>
      <c r="F7260" s="397"/>
      <c r="G7260" s="397"/>
      <c r="H7260" s="16" t="s">
        <v>2798</v>
      </c>
      <c r="I7260" s="6" t="s">
        <v>2121</v>
      </c>
      <c r="J7260" s="1" t="s">
        <v>8034</v>
      </c>
      <c r="K7260" s="58">
        <v>2015</v>
      </c>
    </row>
    <row r="7261" spans="1:11">
      <c r="A7261" s="46" t="s">
        <v>2792</v>
      </c>
      <c r="C7261" s="12">
        <v>4</v>
      </c>
      <c r="D7261" s="397"/>
      <c r="E7261" s="397"/>
      <c r="F7261" s="397"/>
      <c r="G7261" s="397"/>
      <c r="H7261" s="16" t="s">
        <v>2799</v>
      </c>
      <c r="I7261" s="6" t="s">
        <v>2121</v>
      </c>
      <c r="J7261" s="1" t="s">
        <v>8034</v>
      </c>
      <c r="K7261" s="58">
        <v>2015</v>
      </c>
    </row>
    <row r="7262" spans="1:11">
      <c r="A7262" s="46" t="s">
        <v>2805</v>
      </c>
      <c r="C7262" s="12">
        <v>1</v>
      </c>
      <c r="D7262" s="397"/>
      <c r="E7262" s="397"/>
      <c r="F7262" s="397"/>
      <c r="G7262" s="397"/>
      <c r="H7262" s="16" t="s">
        <v>2808</v>
      </c>
      <c r="I7262" s="7" t="s">
        <v>4114</v>
      </c>
      <c r="J7262" s="1" t="s">
        <v>8034</v>
      </c>
      <c r="K7262" s="58">
        <v>2015</v>
      </c>
    </row>
    <row r="7263" spans="1:11">
      <c r="A7263" s="46" t="s">
        <v>2800</v>
      </c>
      <c r="C7263" s="12">
        <v>1</v>
      </c>
      <c r="D7263" s="397"/>
      <c r="E7263" s="397"/>
      <c r="F7263" s="397"/>
      <c r="G7263" s="397"/>
      <c r="H7263" s="16" t="s">
        <v>5095</v>
      </c>
      <c r="I7263" s="14" t="s">
        <v>5258</v>
      </c>
      <c r="J7263" s="1" t="s">
        <v>8034</v>
      </c>
      <c r="K7263" s="58">
        <v>2015</v>
      </c>
    </row>
    <row r="7264" spans="1:11">
      <c r="A7264" s="46" t="s">
        <v>2816</v>
      </c>
      <c r="C7264" s="12">
        <v>1</v>
      </c>
      <c r="D7264" s="397"/>
      <c r="E7264" s="397"/>
      <c r="F7264" s="397"/>
      <c r="G7264" s="397"/>
      <c r="H7264" s="16" t="s">
        <v>2819</v>
      </c>
      <c r="I7264" s="6" t="s">
        <v>2121</v>
      </c>
      <c r="J7264" s="1" t="s">
        <v>8034</v>
      </c>
      <c r="K7264" s="58">
        <v>2015</v>
      </c>
    </row>
    <row r="7265" spans="1:12">
      <c r="A7265" s="46" t="s">
        <v>2816</v>
      </c>
      <c r="C7265" s="12">
        <v>2</v>
      </c>
      <c r="D7265" s="397"/>
      <c r="E7265" s="397"/>
      <c r="F7265" s="397"/>
      <c r="G7265" s="397"/>
      <c r="H7265" s="16" t="s">
        <v>2821</v>
      </c>
      <c r="I7265" s="6" t="s">
        <v>2121</v>
      </c>
      <c r="J7265" s="1" t="s">
        <v>8034</v>
      </c>
      <c r="K7265" s="58">
        <v>2015</v>
      </c>
    </row>
    <row r="7266" spans="1:12">
      <c r="A7266" s="46" t="s">
        <v>2816</v>
      </c>
      <c r="C7266" s="12">
        <v>3</v>
      </c>
      <c r="D7266" s="397"/>
      <c r="E7266" s="397"/>
      <c r="F7266" s="397"/>
      <c r="G7266" s="397"/>
      <c r="H7266" s="16" t="s">
        <v>1115</v>
      </c>
      <c r="I7266" s="6" t="s">
        <v>2121</v>
      </c>
      <c r="J7266" s="1" t="s">
        <v>8034</v>
      </c>
      <c r="K7266" s="58">
        <v>2015</v>
      </c>
    </row>
    <row r="7267" spans="1:12">
      <c r="A7267" s="14" t="s">
        <v>2822</v>
      </c>
      <c r="C7267" s="12">
        <v>4</v>
      </c>
      <c r="D7267" s="397"/>
      <c r="E7267" s="397"/>
      <c r="F7267" s="397"/>
      <c r="G7267" s="397"/>
      <c r="H7267" s="13" t="s">
        <v>2828</v>
      </c>
      <c r="I7267" s="6" t="s">
        <v>1622</v>
      </c>
      <c r="J7267" s="1" t="s">
        <v>8034</v>
      </c>
      <c r="K7267" s="58">
        <v>2015</v>
      </c>
    </row>
    <row r="7268" spans="1:12" s="90" customFormat="1">
      <c r="A7268" s="91" t="s">
        <v>2829</v>
      </c>
      <c r="B7268" s="87"/>
      <c r="C7268" s="93">
        <v>1</v>
      </c>
      <c r="D7268" s="1210"/>
      <c r="E7268" s="1210"/>
      <c r="F7268" s="1210"/>
      <c r="G7268" s="1210"/>
      <c r="H7268" s="99" t="s">
        <v>3318</v>
      </c>
      <c r="I7268" s="100" t="s">
        <v>2121</v>
      </c>
      <c r="J7268" s="1" t="s">
        <v>8034</v>
      </c>
      <c r="K7268" s="58">
        <v>2015</v>
      </c>
      <c r="L7268" s="550"/>
    </row>
    <row r="7269" spans="1:12">
      <c r="A7269" s="47" t="s">
        <v>2833</v>
      </c>
      <c r="C7269" s="17">
        <v>1</v>
      </c>
      <c r="D7269" s="397"/>
      <c r="E7269" s="397"/>
      <c r="F7269" s="397"/>
      <c r="G7269" s="397"/>
      <c r="H7269" s="76" t="s">
        <v>2836</v>
      </c>
      <c r="I7269" s="6" t="s">
        <v>2121</v>
      </c>
      <c r="J7269" s="1" t="s">
        <v>8034</v>
      </c>
      <c r="K7269" s="58">
        <v>2015</v>
      </c>
    </row>
    <row r="7270" spans="1:12">
      <c r="A7270" s="47" t="s">
        <v>2833</v>
      </c>
      <c r="C7270" s="17">
        <v>2</v>
      </c>
      <c r="D7270" s="397"/>
      <c r="E7270" s="397"/>
      <c r="F7270" s="397"/>
      <c r="G7270" s="397"/>
      <c r="H7270" s="76" t="s">
        <v>2838</v>
      </c>
      <c r="I7270" s="6" t="s">
        <v>2121</v>
      </c>
      <c r="J7270" s="1" t="s">
        <v>8034</v>
      </c>
      <c r="K7270" s="58">
        <v>2015</v>
      </c>
    </row>
    <row r="7271" spans="1:12">
      <c r="A7271" s="43" t="s">
        <v>2804</v>
      </c>
      <c r="C7271" s="2">
        <v>1</v>
      </c>
      <c r="D7271" s="353"/>
      <c r="E7271" s="353"/>
      <c r="F7271" s="353"/>
      <c r="G7271" s="353"/>
      <c r="H7271" s="4" t="s">
        <v>2803</v>
      </c>
      <c r="I7271" s="1" t="s">
        <v>4620</v>
      </c>
      <c r="J7271" s="1" t="s">
        <v>8034</v>
      </c>
      <c r="K7271" s="58">
        <v>2015</v>
      </c>
    </row>
    <row r="7272" spans="1:12">
      <c r="A7272" s="43" t="s">
        <v>2856</v>
      </c>
      <c r="C7272" s="2">
        <v>1</v>
      </c>
      <c r="D7272" s="353"/>
      <c r="E7272" s="353"/>
      <c r="F7272" s="353"/>
      <c r="G7272" s="353"/>
      <c r="H7272" s="4" t="s">
        <v>2808</v>
      </c>
      <c r="I7272" s="1" t="s">
        <v>4621</v>
      </c>
      <c r="J7272" s="1" t="s">
        <v>8034</v>
      </c>
      <c r="K7272" s="58">
        <v>2015</v>
      </c>
    </row>
    <row r="7273" spans="1:12">
      <c r="A7273" s="43" t="s">
        <v>2858</v>
      </c>
      <c r="C7273" s="2">
        <v>1</v>
      </c>
      <c r="D7273" s="353"/>
      <c r="E7273" s="353"/>
      <c r="F7273" s="353"/>
      <c r="G7273" s="353"/>
      <c r="H7273" s="4" t="s">
        <v>2862</v>
      </c>
      <c r="I7273" s="14" t="s">
        <v>4622</v>
      </c>
      <c r="J7273" s="1" t="s">
        <v>8034</v>
      </c>
      <c r="K7273" s="58">
        <v>2015</v>
      </c>
    </row>
    <row r="7274" spans="1:12">
      <c r="A7274" s="46" t="s">
        <v>2865</v>
      </c>
      <c r="C7274" s="12">
        <v>1</v>
      </c>
      <c r="D7274" s="397"/>
      <c r="E7274" s="397"/>
      <c r="F7274" s="397"/>
      <c r="G7274" s="397"/>
      <c r="H7274" s="16" t="s">
        <v>2862</v>
      </c>
      <c r="I7274" s="7" t="s">
        <v>4115</v>
      </c>
      <c r="J7274" s="1" t="s">
        <v>8034</v>
      </c>
      <c r="K7274" s="58">
        <v>2015</v>
      </c>
    </row>
    <row r="7275" spans="1:12">
      <c r="A7275" s="46" t="s">
        <v>2869</v>
      </c>
      <c r="C7275" s="8">
        <v>1</v>
      </c>
      <c r="D7275" s="1187"/>
      <c r="E7275" s="1187"/>
      <c r="F7275" s="1187"/>
      <c r="G7275" s="1187"/>
      <c r="H7275" s="9" t="s">
        <v>2871</v>
      </c>
      <c r="I7275" s="6" t="s">
        <v>2121</v>
      </c>
      <c r="J7275" s="1" t="s">
        <v>8034</v>
      </c>
      <c r="K7275" s="58">
        <v>2015</v>
      </c>
    </row>
    <row r="7276" spans="1:12">
      <c r="A7276" s="46" t="s">
        <v>2869</v>
      </c>
      <c r="C7276" s="8">
        <v>2</v>
      </c>
      <c r="D7276" s="1187"/>
      <c r="E7276" s="1187"/>
      <c r="F7276" s="1187"/>
      <c r="G7276" s="1187"/>
      <c r="H7276" s="9" t="s">
        <v>2873</v>
      </c>
      <c r="I7276" s="6" t="s">
        <v>2121</v>
      </c>
      <c r="J7276" s="1" t="s">
        <v>8034</v>
      </c>
      <c r="K7276" s="58">
        <v>2015</v>
      </c>
    </row>
    <row r="7277" spans="1:12">
      <c r="A7277" s="46" t="s">
        <v>2869</v>
      </c>
      <c r="C7277" s="8">
        <v>3</v>
      </c>
      <c r="D7277" s="1187"/>
      <c r="E7277" s="1187"/>
      <c r="F7277" s="1187"/>
      <c r="G7277" s="1187"/>
      <c r="H7277" s="9" t="s">
        <v>2874</v>
      </c>
      <c r="I7277" s="6" t="s">
        <v>2121</v>
      </c>
      <c r="J7277" s="1" t="s">
        <v>8034</v>
      </c>
      <c r="K7277" s="58">
        <v>2015</v>
      </c>
    </row>
    <row r="7278" spans="1:12" s="1" customFormat="1">
      <c r="A7278" s="46" t="s">
        <v>2869</v>
      </c>
      <c r="C7278" s="2">
        <v>4</v>
      </c>
      <c r="D7278" s="353"/>
      <c r="E7278" s="353"/>
      <c r="F7278" s="353"/>
      <c r="G7278" s="353"/>
      <c r="H7278" s="16" t="s">
        <v>2862</v>
      </c>
      <c r="I7278" s="6" t="s">
        <v>4623</v>
      </c>
      <c r="J7278" s="1" t="s">
        <v>8034</v>
      </c>
      <c r="K7278" s="58">
        <v>2015</v>
      </c>
      <c r="L7278" s="7"/>
    </row>
    <row r="7279" spans="1:12">
      <c r="A7279" s="46" t="s">
        <v>2880</v>
      </c>
      <c r="C7279" s="12">
        <v>1</v>
      </c>
      <c r="D7279" s="397"/>
      <c r="E7279" s="397"/>
      <c r="F7279" s="397"/>
      <c r="G7279" s="397"/>
      <c r="H7279" s="16" t="s">
        <v>2886</v>
      </c>
      <c r="I7279" s="6" t="s">
        <v>2121</v>
      </c>
      <c r="J7279" s="1" t="s">
        <v>8034</v>
      </c>
      <c r="K7279" s="58">
        <v>2015</v>
      </c>
    </row>
    <row r="7280" spans="1:12">
      <c r="A7280" s="46" t="s">
        <v>2880</v>
      </c>
      <c r="C7280" s="75">
        <v>2</v>
      </c>
      <c r="D7280" s="1183"/>
      <c r="E7280" s="1183"/>
      <c r="F7280" s="1183"/>
      <c r="G7280" s="1183"/>
      <c r="H7280" s="16" t="s">
        <v>2888</v>
      </c>
      <c r="I7280" s="6" t="s">
        <v>2121</v>
      </c>
      <c r="J7280" s="1" t="s">
        <v>8034</v>
      </c>
      <c r="K7280" s="58">
        <v>2015</v>
      </c>
    </row>
    <row r="7281" spans="1:11">
      <c r="A7281" s="46" t="s">
        <v>2880</v>
      </c>
      <c r="C7281" s="75">
        <v>3</v>
      </c>
      <c r="D7281" s="1183"/>
      <c r="E7281" s="1183"/>
      <c r="F7281" s="1183"/>
      <c r="G7281" s="1183"/>
      <c r="H7281" s="16" t="s">
        <v>2889</v>
      </c>
      <c r="I7281" s="6" t="s">
        <v>2121</v>
      </c>
      <c r="J7281" s="1" t="s">
        <v>8034</v>
      </c>
      <c r="K7281" s="58">
        <v>2015</v>
      </c>
    </row>
    <row r="7282" spans="1:11">
      <c r="A7282" s="46" t="s">
        <v>2901</v>
      </c>
      <c r="C7282" s="12">
        <v>1</v>
      </c>
      <c r="D7282" s="397"/>
      <c r="E7282" s="397"/>
      <c r="F7282" s="397"/>
      <c r="G7282" s="397"/>
      <c r="H7282" s="16" t="s">
        <v>2902</v>
      </c>
      <c r="I7282" s="6" t="s">
        <v>2121</v>
      </c>
      <c r="J7282" s="1" t="s">
        <v>8034</v>
      </c>
      <c r="K7282" s="58">
        <v>2015</v>
      </c>
    </row>
    <row r="7283" spans="1:11">
      <c r="A7283" s="46" t="s">
        <v>2912</v>
      </c>
      <c r="C7283" s="12">
        <v>1</v>
      </c>
      <c r="D7283" s="397"/>
      <c r="E7283" s="397"/>
      <c r="F7283" s="397"/>
      <c r="G7283" s="397"/>
      <c r="H7283" s="16" t="s">
        <v>2915</v>
      </c>
      <c r="I7283" s="6" t="s">
        <v>2121</v>
      </c>
      <c r="J7283" s="1" t="s">
        <v>8034</v>
      </c>
      <c r="K7283" s="58">
        <v>2015</v>
      </c>
    </row>
    <row r="7284" spans="1:11">
      <c r="A7284" s="45" t="s">
        <v>2912</v>
      </c>
      <c r="C7284" s="17">
        <v>2</v>
      </c>
      <c r="D7284" s="397"/>
      <c r="E7284" s="397"/>
      <c r="F7284" s="397"/>
      <c r="G7284" s="397"/>
      <c r="H7284" s="76" t="s">
        <v>2917</v>
      </c>
      <c r="I7284" s="6" t="s">
        <v>2121</v>
      </c>
      <c r="J7284" s="1" t="s">
        <v>8034</v>
      </c>
      <c r="K7284" s="58">
        <v>2015</v>
      </c>
    </row>
    <row r="7285" spans="1:11">
      <c r="A7285" s="45" t="s">
        <v>2912</v>
      </c>
      <c r="C7285" s="17">
        <v>3</v>
      </c>
      <c r="D7285" s="397"/>
      <c r="E7285" s="397"/>
      <c r="F7285" s="397"/>
      <c r="G7285" s="397"/>
      <c r="H7285" s="76" t="s">
        <v>2918</v>
      </c>
      <c r="I7285" s="6" t="s">
        <v>2121</v>
      </c>
      <c r="J7285" s="1" t="s">
        <v>8034</v>
      </c>
      <c r="K7285" s="58">
        <v>2015</v>
      </c>
    </row>
    <row r="7286" spans="1:11">
      <c r="A7286" s="45" t="s">
        <v>4624</v>
      </c>
      <c r="C7286" s="17">
        <v>1</v>
      </c>
      <c r="D7286" s="397"/>
      <c r="E7286" s="397"/>
      <c r="F7286" s="397"/>
      <c r="G7286" s="397"/>
      <c r="H7286" s="76" t="s">
        <v>2922</v>
      </c>
      <c r="I7286" s="6" t="s">
        <v>4669</v>
      </c>
      <c r="J7286" s="1" t="s">
        <v>8034</v>
      </c>
      <c r="K7286" s="58">
        <v>2015</v>
      </c>
    </row>
    <row r="7287" spans="1:11">
      <c r="A7287" s="46" t="s">
        <v>3001</v>
      </c>
      <c r="C7287" s="12">
        <v>1</v>
      </c>
      <c r="D7287" s="397"/>
      <c r="E7287" s="397"/>
      <c r="F7287" s="397"/>
      <c r="G7287" s="397"/>
      <c r="H7287" s="16" t="s">
        <v>3004</v>
      </c>
      <c r="I7287" s="6" t="s">
        <v>4526</v>
      </c>
      <c r="J7287" s="1" t="s">
        <v>8034</v>
      </c>
      <c r="K7287" s="58">
        <v>2015</v>
      </c>
    </row>
    <row r="7288" spans="1:11">
      <c r="A7288" s="46" t="s">
        <v>3001</v>
      </c>
      <c r="C7288" s="12">
        <v>2</v>
      </c>
      <c r="D7288" s="397"/>
      <c r="E7288" s="397"/>
      <c r="F7288" s="397"/>
      <c r="G7288" s="397"/>
      <c r="H7288" s="16" t="s">
        <v>3005</v>
      </c>
      <c r="I7288" s="6" t="s">
        <v>4526</v>
      </c>
      <c r="J7288" s="1" t="s">
        <v>8034</v>
      </c>
      <c r="K7288" s="58">
        <v>2015</v>
      </c>
    </row>
    <row r="7289" spans="1:11">
      <c r="A7289" s="46" t="s">
        <v>3001</v>
      </c>
      <c r="C7289" s="12">
        <v>3</v>
      </c>
      <c r="D7289" s="397"/>
      <c r="E7289" s="397"/>
      <c r="F7289" s="397"/>
      <c r="G7289" s="397"/>
      <c r="H7289" s="16" t="s">
        <v>3006</v>
      </c>
      <c r="I7289" s="6" t="s">
        <v>4526</v>
      </c>
      <c r="J7289" s="1" t="s">
        <v>8034</v>
      </c>
      <c r="K7289" s="58">
        <v>2015</v>
      </c>
    </row>
    <row r="7290" spans="1:11">
      <c r="A7290" s="46" t="s">
        <v>3001</v>
      </c>
      <c r="C7290" s="12">
        <v>4</v>
      </c>
      <c r="D7290" s="397"/>
      <c r="E7290" s="397"/>
      <c r="F7290" s="397"/>
      <c r="G7290" s="397"/>
      <c r="H7290" s="16" t="s">
        <v>3007</v>
      </c>
      <c r="I7290" s="6" t="s">
        <v>4526</v>
      </c>
      <c r="J7290" s="1" t="s">
        <v>8034</v>
      </c>
      <c r="K7290" s="58">
        <v>2015</v>
      </c>
    </row>
    <row r="7291" spans="1:11">
      <c r="A7291" s="43" t="s">
        <v>3008</v>
      </c>
      <c r="C7291" s="2">
        <v>1</v>
      </c>
      <c r="D7291" s="353"/>
      <c r="E7291" s="353"/>
      <c r="F7291" s="353"/>
      <c r="G7291" s="353"/>
      <c r="H7291" s="4" t="s">
        <v>3004</v>
      </c>
      <c r="I7291" s="14" t="s">
        <v>4625</v>
      </c>
      <c r="J7291" s="1" t="s">
        <v>8034</v>
      </c>
      <c r="K7291" s="58">
        <v>2015</v>
      </c>
    </row>
    <row r="7292" spans="1:11">
      <c r="A7292" s="43" t="s">
        <v>3008</v>
      </c>
      <c r="C7292" s="2">
        <v>2</v>
      </c>
      <c r="D7292" s="353"/>
      <c r="E7292" s="353"/>
      <c r="F7292" s="353"/>
      <c r="G7292" s="353"/>
      <c r="H7292" s="4" t="s">
        <v>3005</v>
      </c>
      <c r="I7292" s="14" t="s">
        <v>4625</v>
      </c>
      <c r="J7292" s="1" t="s">
        <v>8034</v>
      </c>
      <c r="K7292" s="58">
        <v>2015</v>
      </c>
    </row>
    <row r="7293" spans="1:11">
      <c r="A7293" s="43" t="s">
        <v>3008</v>
      </c>
      <c r="C7293" s="2">
        <v>3</v>
      </c>
      <c r="D7293" s="353"/>
      <c r="E7293" s="353"/>
      <c r="F7293" s="353"/>
      <c r="G7293" s="353"/>
      <c r="H7293" s="4" t="s">
        <v>3006</v>
      </c>
      <c r="I7293" s="14" t="s">
        <v>4625</v>
      </c>
      <c r="J7293" s="1" t="s">
        <v>8034</v>
      </c>
      <c r="K7293" s="58">
        <v>2015</v>
      </c>
    </row>
    <row r="7294" spans="1:11">
      <c r="A7294" s="43" t="s">
        <v>3008</v>
      </c>
      <c r="C7294" s="2">
        <v>4</v>
      </c>
      <c r="D7294" s="353"/>
      <c r="E7294" s="353"/>
      <c r="F7294" s="353"/>
      <c r="G7294" s="353"/>
      <c r="H7294" s="4" t="s">
        <v>3007</v>
      </c>
      <c r="I7294" s="14" t="s">
        <v>4625</v>
      </c>
      <c r="J7294" s="1" t="s">
        <v>8034</v>
      </c>
      <c r="K7294" s="58">
        <v>2015</v>
      </c>
    </row>
    <row r="7295" spans="1:11">
      <c r="A7295" s="46" t="s">
        <v>3015</v>
      </c>
      <c r="C7295" s="12">
        <v>1</v>
      </c>
      <c r="D7295" s="397"/>
      <c r="E7295" s="397"/>
      <c r="F7295" s="397"/>
      <c r="G7295" s="397"/>
      <c r="H7295" s="16" t="s">
        <v>2557</v>
      </c>
      <c r="I7295" s="7" t="s">
        <v>4116</v>
      </c>
      <c r="J7295" s="1" t="s">
        <v>8034</v>
      </c>
      <c r="K7295" s="58">
        <v>2015</v>
      </c>
    </row>
    <row r="7296" spans="1:11">
      <c r="A7296" s="43" t="s">
        <v>3027</v>
      </c>
      <c r="C7296" s="2">
        <v>1</v>
      </c>
      <c r="D7296" s="353"/>
      <c r="E7296" s="353"/>
      <c r="F7296" s="353"/>
      <c r="G7296" s="353"/>
      <c r="H7296" s="4" t="s">
        <v>3029</v>
      </c>
      <c r="I7296" s="1" t="s">
        <v>4626</v>
      </c>
      <c r="J7296" s="1" t="s">
        <v>8034</v>
      </c>
      <c r="K7296" s="58">
        <v>2015</v>
      </c>
    </row>
    <row r="7297" spans="1:12" s="58" customFormat="1">
      <c r="A7297" s="46" t="s">
        <v>3030</v>
      </c>
      <c r="B7297" s="44"/>
      <c r="C7297" s="102">
        <v>1</v>
      </c>
      <c r="D7297" s="444"/>
      <c r="E7297" s="444"/>
      <c r="F7297" s="444"/>
      <c r="G7297" s="444"/>
      <c r="H7297" s="65" t="s">
        <v>3319</v>
      </c>
      <c r="I7297" s="45" t="s">
        <v>5259</v>
      </c>
      <c r="J7297" s="1" t="s">
        <v>8034</v>
      </c>
      <c r="K7297" s="58">
        <v>2015</v>
      </c>
      <c r="L7297" s="542"/>
    </row>
    <row r="7298" spans="1:12">
      <c r="A7298" s="43" t="s">
        <v>3055</v>
      </c>
      <c r="C7298" s="2">
        <v>1</v>
      </c>
      <c r="D7298" s="353"/>
      <c r="E7298" s="353"/>
      <c r="F7298" s="353"/>
      <c r="G7298" s="353"/>
      <c r="H7298" s="77" t="s">
        <v>3056</v>
      </c>
      <c r="I7298" s="1" t="s">
        <v>4627</v>
      </c>
      <c r="J7298" s="1" t="s">
        <v>8034</v>
      </c>
      <c r="K7298" s="58">
        <v>2015</v>
      </c>
    </row>
    <row r="7299" spans="1:12">
      <c r="A7299" s="46" t="s">
        <v>4527</v>
      </c>
      <c r="C7299" s="12">
        <v>1</v>
      </c>
      <c r="D7299" s="397"/>
      <c r="E7299" s="397"/>
      <c r="F7299" s="397"/>
      <c r="G7299" s="397"/>
      <c r="H7299" s="48" t="s">
        <v>3056</v>
      </c>
      <c r="I7299" s="7" t="s">
        <v>2121</v>
      </c>
      <c r="J7299" s="1" t="s">
        <v>8034</v>
      </c>
      <c r="K7299" s="58">
        <v>2015</v>
      </c>
    </row>
    <row r="7300" spans="1:12">
      <c r="A7300" s="46" t="s">
        <v>3057</v>
      </c>
      <c r="C7300" s="12">
        <v>1</v>
      </c>
      <c r="D7300" s="397"/>
      <c r="E7300" s="397"/>
      <c r="F7300" s="397"/>
      <c r="G7300" s="397"/>
      <c r="H7300" s="48" t="s">
        <v>3056</v>
      </c>
      <c r="I7300" s="7" t="s">
        <v>4117</v>
      </c>
      <c r="J7300" s="1" t="s">
        <v>8034</v>
      </c>
      <c r="K7300" s="58">
        <v>2015</v>
      </c>
    </row>
    <row r="7301" spans="1:12">
      <c r="A7301" s="43" t="s">
        <v>3018</v>
      </c>
      <c r="C7301" s="2">
        <v>1</v>
      </c>
      <c r="D7301" s="353"/>
      <c r="E7301" s="353"/>
      <c r="F7301" s="353"/>
      <c r="G7301" s="353"/>
      <c r="H7301" s="4" t="s">
        <v>2557</v>
      </c>
      <c r="I7301" s="14" t="s">
        <v>4628</v>
      </c>
      <c r="J7301" s="1" t="s">
        <v>8034</v>
      </c>
      <c r="K7301" s="58">
        <v>2015</v>
      </c>
    </row>
    <row r="7302" spans="1:12">
      <c r="A7302" s="46" t="s">
        <v>3064</v>
      </c>
      <c r="C7302" s="12">
        <v>1</v>
      </c>
      <c r="D7302" s="397"/>
      <c r="E7302" s="397"/>
      <c r="F7302" s="397"/>
      <c r="G7302" s="397"/>
      <c r="H7302" s="12" t="s">
        <v>301</v>
      </c>
      <c r="I7302" s="6" t="s">
        <v>2121</v>
      </c>
      <c r="J7302" s="1" t="s">
        <v>8034</v>
      </c>
      <c r="K7302" s="58">
        <v>2015</v>
      </c>
    </row>
    <row r="7303" spans="1:12">
      <c r="A7303" s="46" t="s">
        <v>3064</v>
      </c>
      <c r="C7303" s="12">
        <v>2</v>
      </c>
      <c r="D7303" s="397"/>
      <c r="E7303" s="397"/>
      <c r="F7303" s="397"/>
      <c r="G7303" s="397"/>
      <c r="H7303" s="12" t="s">
        <v>301</v>
      </c>
      <c r="I7303" s="6" t="s">
        <v>2121</v>
      </c>
      <c r="J7303" s="1" t="s">
        <v>8034</v>
      </c>
      <c r="K7303" s="58">
        <v>2015</v>
      </c>
    </row>
    <row r="7304" spans="1:12">
      <c r="A7304" s="46" t="s">
        <v>3064</v>
      </c>
      <c r="C7304" s="12">
        <v>3</v>
      </c>
      <c r="D7304" s="397"/>
      <c r="E7304" s="397"/>
      <c r="F7304" s="397"/>
      <c r="G7304" s="397"/>
      <c r="H7304" s="12" t="s">
        <v>301</v>
      </c>
      <c r="I7304" s="6" t="s">
        <v>2121</v>
      </c>
      <c r="J7304" s="1" t="s">
        <v>8034</v>
      </c>
      <c r="K7304" s="58">
        <v>2015</v>
      </c>
    </row>
    <row r="7305" spans="1:12">
      <c r="A7305" s="46" t="s">
        <v>3064</v>
      </c>
      <c r="C7305" s="12">
        <v>4</v>
      </c>
      <c r="D7305" s="397"/>
      <c r="E7305" s="397"/>
      <c r="F7305" s="397"/>
      <c r="G7305" s="397"/>
      <c r="H7305" s="12" t="s">
        <v>301</v>
      </c>
      <c r="I7305" s="6" t="s">
        <v>2121</v>
      </c>
      <c r="J7305" s="1" t="s">
        <v>8034</v>
      </c>
      <c r="K7305" s="58">
        <v>2015</v>
      </c>
    </row>
    <row r="7306" spans="1:12">
      <c r="A7306" s="43" t="s">
        <v>3068</v>
      </c>
      <c r="C7306" s="2">
        <v>1</v>
      </c>
      <c r="D7306" s="353"/>
      <c r="E7306" s="353"/>
      <c r="F7306" s="353"/>
      <c r="G7306" s="353"/>
      <c r="H7306" s="2" t="s">
        <v>301</v>
      </c>
      <c r="I7306" s="1" t="s">
        <v>4629</v>
      </c>
      <c r="J7306" s="1" t="s">
        <v>8034</v>
      </c>
      <c r="K7306" s="58">
        <v>2015</v>
      </c>
    </row>
    <row r="7307" spans="1:12">
      <c r="A7307" s="43" t="s">
        <v>3068</v>
      </c>
      <c r="C7307" s="2">
        <v>2</v>
      </c>
      <c r="D7307" s="353"/>
      <c r="E7307" s="353"/>
      <c r="F7307" s="353"/>
      <c r="G7307" s="353"/>
      <c r="H7307" s="2" t="s">
        <v>301</v>
      </c>
      <c r="I7307" s="1" t="s">
        <v>4629</v>
      </c>
      <c r="J7307" s="1" t="s">
        <v>8034</v>
      </c>
      <c r="K7307" s="58">
        <v>2015</v>
      </c>
    </row>
    <row r="7308" spans="1:12">
      <c r="A7308" s="43" t="s">
        <v>3068</v>
      </c>
      <c r="C7308" s="2">
        <v>3</v>
      </c>
      <c r="D7308" s="353"/>
      <c r="E7308" s="353"/>
      <c r="F7308" s="353"/>
      <c r="G7308" s="353"/>
      <c r="H7308" s="2" t="s">
        <v>301</v>
      </c>
      <c r="I7308" s="1" t="s">
        <v>4629</v>
      </c>
      <c r="J7308" s="1" t="s">
        <v>8034</v>
      </c>
      <c r="K7308" s="58">
        <v>2015</v>
      </c>
    </row>
    <row r="7309" spans="1:12">
      <c r="A7309" s="43" t="s">
        <v>3068</v>
      </c>
      <c r="C7309" s="2">
        <v>4</v>
      </c>
      <c r="D7309" s="353"/>
      <c r="E7309" s="353"/>
      <c r="F7309" s="353"/>
      <c r="G7309" s="353"/>
      <c r="H7309" s="2" t="s">
        <v>301</v>
      </c>
      <c r="I7309" s="1" t="s">
        <v>4629</v>
      </c>
      <c r="J7309" s="1" t="s">
        <v>8034</v>
      </c>
      <c r="K7309" s="58">
        <v>2015</v>
      </c>
    </row>
    <row r="7310" spans="1:12">
      <c r="A7310" s="46" t="s">
        <v>3090</v>
      </c>
      <c r="C7310" s="12">
        <v>5</v>
      </c>
      <c r="D7310" s="397"/>
      <c r="E7310" s="397"/>
      <c r="F7310" s="397"/>
      <c r="G7310" s="397"/>
      <c r="H7310" s="16" t="s">
        <v>3098</v>
      </c>
      <c r="I7310" s="6" t="s">
        <v>1782</v>
      </c>
      <c r="J7310" s="1" t="s">
        <v>8034</v>
      </c>
      <c r="K7310" s="58">
        <v>2015</v>
      </c>
    </row>
    <row r="7311" spans="1:12">
      <c r="A7311" s="46" t="s">
        <v>3090</v>
      </c>
      <c r="C7311" s="12">
        <v>6</v>
      </c>
      <c r="D7311" s="397"/>
      <c r="E7311" s="397"/>
      <c r="F7311" s="397"/>
      <c r="G7311" s="397"/>
      <c r="H7311" s="16" t="s">
        <v>3100</v>
      </c>
      <c r="I7311" s="6" t="s">
        <v>1782</v>
      </c>
      <c r="J7311" s="1" t="s">
        <v>8034</v>
      </c>
      <c r="K7311" s="58">
        <v>2015</v>
      </c>
    </row>
    <row r="7312" spans="1:12">
      <c r="A7312" s="43" t="s">
        <v>3101</v>
      </c>
      <c r="C7312" s="8">
        <v>1</v>
      </c>
      <c r="D7312" s="1187"/>
      <c r="E7312" s="1187"/>
      <c r="F7312" s="1187"/>
      <c r="G7312" s="1187"/>
      <c r="H7312" s="78" t="s">
        <v>3098</v>
      </c>
      <c r="I7312" s="14" t="s">
        <v>4630</v>
      </c>
      <c r="J7312" s="1" t="s">
        <v>8034</v>
      </c>
      <c r="K7312" s="58">
        <v>2015</v>
      </c>
    </row>
    <row r="7313" spans="1:11">
      <c r="A7313" s="43" t="s">
        <v>3101</v>
      </c>
      <c r="C7313" s="8">
        <v>2</v>
      </c>
      <c r="D7313" s="1187"/>
      <c r="E7313" s="1187"/>
      <c r="F7313" s="1187"/>
      <c r="G7313" s="1187"/>
      <c r="H7313" s="78" t="s">
        <v>3100</v>
      </c>
      <c r="I7313" s="14" t="s">
        <v>4630</v>
      </c>
      <c r="J7313" s="1" t="s">
        <v>8034</v>
      </c>
      <c r="K7313" s="58">
        <v>2015</v>
      </c>
    </row>
    <row r="7314" spans="1:11">
      <c r="A7314" s="43" t="s">
        <v>3117</v>
      </c>
      <c r="C7314" s="8">
        <v>24</v>
      </c>
      <c r="D7314" s="1187"/>
      <c r="E7314" s="1187"/>
      <c r="F7314" s="1187"/>
      <c r="G7314" s="1187"/>
      <c r="H7314" s="9" t="s">
        <v>4529</v>
      </c>
      <c r="I7314" s="1" t="s">
        <v>1782</v>
      </c>
      <c r="J7314" s="1" t="s">
        <v>8034</v>
      </c>
      <c r="K7314" s="58">
        <v>2015</v>
      </c>
    </row>
    <row r="7315" spans="1:11">
      <c r="A7315" s="43" t="s">
        <v>3165</v>
      </c>
      <c r="C7315" s="2">
        <v>1</v>
      </c>
      <c r="D7315" s="353"/>
      <c r="E7315" s="353"/>
      <c r="F7315" s="353"/>
      <c r="G7315" s="353"/>
      <c r="H7315" s="3" t="s">
        <v>3168</v>
      </c>
      <c r="I7315" s="1" t="s">
        <v>4631</v>
      </c>
      <c r="J7315" s="1" t="s">
        <v>8034</v>
      </c>
      <c r="K7315" s="58">
        <v>2015</v>
      </c>
    </row>
    <row r="7316" spans="1:11">
      <c r="A7316" s="43" t="s">
        <v>3169</v>
      </c>
      <c r="C7316" s="2">
        <v>1</v>
      </c>
      <c r="D7316" s="353"/>
      <c r="E7316" s="353"/>
      <c r="F7316" s="353"/>
      <c r="G7316" s="353"/>
      <c r="H7316" s="3" t="s">
        <v>3172</v>
      </c>
      <c r="I7316" s="1" t="s">
        <v>4632</v>
      </c>
      <c r="J7316" s="1" t="s">
        <v>8034</v>
      </c>
      <c r="K7316" s="58">
        <v>2015</v>
      </c>
    </row>
    <row r="7317" spans="1:11">
      <c r="A7317" s="43" t="s">
        <v>3176</v>
      </c>
      <c r="C7317" s="2">
        <v>6</v>
      </c>
      <c r="D7317" s="353"/>
      <c r="E7317" s="353"/>
      <c r="F7317" s="353"/>
      <c r="G7317" s="353"/>
      <c r="H7317" s="11" t="s">
        <v>3182</v>
      </c>
      <c r="I7317" s="1" t="s">
        <v>1622</v>
      </c>
      <c r="J7317" s="1" t="s">
        <v>8034</v>
      </c>
      <c r="K7317" s="58">
        <v>2015</v>
      </c>
    </row>
    <row r="7318" spans="1:11">
      <c r="A7318" s="50" t="s">
        <v>3190</v>
      </c>
      <c r="C7318" s="79">
        <v>1</v>
      </c>
      <c r="D7318" s="353"/>
      <c r="E7318" s="353"/>
      <c r="F7318" s="353"/>
      <c r="G7318" s="353"/>
      <c r="H7318" s="80" t="s">
        <v>3192</v>
      </c>
      <c r="I7318" s="81" t="s">
        <v>526</v>
      </c>
      <c r="J7318" s="1" t="s">
        <v>8034</v>
      </c>
      <c r="K7318" s="58">
        <v>2015</v>
      </c>
    </row>
    <row r="7319" spans="1:11">
      <c r="A7319" s="50" t="s">
        <v>3190</v>
      </c>
      <c r="C7319" s="79">
        <v>2</v>
      </c>
      <c r="D7319" s="353"/>
      <c r="E7319" s="353"/>
      <c r="F7319" s="353"/>
      <c r="G7319" s="353"/>
      <c r="H7319" s="80" t="s">
        <v>3193</v>
      </c>
      <c r="I7319" s="81" t="s">
        <v>526</v>
      </c>
      <c r="J7319" s="1" t="s">
        <v>8034</v>
      </c>
      <c r="K7319" s="58">
        <v>2015</v>
      </c>
    </row>
    <row r="7320" spans="1:11">
      <c r="A7320" s="50" t="s">
        <v>3190</v>
      </c>
      <c r="C7320" s="79">
        <v>3</v>
      </c>
      <c r="D7320" s="353"/>
      <c r="E7320" s="353"/>
      <c r="F7320" s="353"/>
      <c r="G7320" s="353"/>
      <c r="H7320" s="80" t="s">
        <v>3194</v>
      </c>
      <c r="I7320" s="81" t="s">
        <v>526</v>
      </c>
      <c r="J7320" s="1" t="s">
        <v>8034</v>
      </c>
      <c r="K7320" s="58">
        <v>2015</v>
      </c>
    </row>
    <row r="7321" spans="1:11">
      <c r="A7321" s="50" t="s">
        <v>3190</v>
      </c>
      <c r="C7321" s="79">
        <v>4</v>
      </c>
      <c r="D7321" s="353"/>
      <c r="E7321" s="353"/>
      <c r="F7321" s="353"/>
      <c r="G7321" s="353"/>
      <c r="H7321" s="80" t="s">
        <v>3195</v>
      </c>
      <c r="I7321" s="81" t="s">
        <v>526</v>
      </c>
      <c r="J7321" s="1" t="s">
        <v>8034</v>
      </c>
      <c r="K7321" s="58">
        <v>2015</v>
      </c>
    </row>
    <row r="7322" spans="1:11">
      <c r="A7322" s="50" t="s">
        <v>3190</v>
      </c>
      <c r="C7322" s="79">
        <v>5</v>
      </c>
      <c r="D7322" s="353"/>
      <c r="E7322" s="353"/>
      <c r="F7322" s="353"/>
      <c r="G7322" s="353"/>
      <c r="H7322" s="80" t="s">
        <v>3196</v>
      </c>
      <c r="I7322" s="81" t="s">
        <v>526</v>
      </c>
      <c r="J7322" s="1" t="s">
        <v>8034</v>
      </c>
      <c r="K7322" s="58">
        <v>2015</v>
      </c>
    </row>
    <row r="7323" spans="1:11">
      <c r="A7323" s="50" t="s">
        <v>3190</v>
      </c>
      <c r="C7323" s="79">
        <v>6</v>
      </c>
      <c r="D7323" s="353"/>
      <c r="E7323" s="353"/>
      <c r="F7323" s="353"/>
      <c r="G7323" s="353"/>
      <c r="H7323" s="80" t="s">
        <v>2285</v>
      </c>
      <c r="I7323" s="81" t="s">
        <v>526</v>
      </c>
      <c r="J7323" s="1" t="s">
        <v>8034</v>
      </c>
      <c r="K7323" s="58">
        <v>2015</v>
      </c>
    </row>
    <row r="7324" spans="1:11">
      <c r="A7324" s="50" t="s">
        <v>3190</v>
      </c>
      <c r="C7324" s="79">
        <v>7</v>
      </c>
      <c r="D7324" s="353"/>
      <c r="E7324" s="353"/>
      <c r="F7324" s="353"/>
      <c r="G7324" s="353"/>
      <c r="H7324" s="80" t="s">
        <v>3197</v>
      </c>
      <c r="I7324" s="81" t="s">
        <v>526</v>
      </c>
      <c r="J7324" s="1" t="s">
        <v>8034</v>
      </c>
      <c r="K7324" s="58">
        <v>2015</v>
      </c>
    </row>
    <row r="7325" spans="1:11">
      <c r="A7325" s="50" t="s">
        <v>3190</v>
      </c>
      <c r="C7325" s="79">
        <v>8</v>
      </c>
      <c r="D7325" s="353"/>
      <c r="E7325" s="353"/>
      <c r="F7325" s="353"/>
      <c r="G7325" s="353"/>
      <c r="H7325" s="80" t="s">
        <v>3198</v>
      </c>
      <c r="I7325" s="81" t="s">
        <v>526</v>
      </c>
      <c r="J7325" s="1" t="s">
        <v>8034</v>
      </c>
      <c r="K7325" s="58">
        <v>2015</v>
      </c>
    </row>
    <row r="7326" spans="1:11">
      <c r="A7326" s="50" t="s">
        <v>3190</v>
      </c>
      <c r="C7326" s="79">
        <v>9</v>
      </c>
      <c r="D7326" s="353"/>
      <c r="E7326" s="353"/>
      <c r="F7326" s="353"/>
      <c r="G7326" s="353"/>
      <c r="H7326" s="80" t="s">
        <v>3199</v>
      </c>
      <c r="I7326" s="81" t="s">
        <v>526</v>
      </c>
      <c r="J7326" s="1" t="s">
        <v>8034</v>
      </c>
      <c r="K7326" s="58">
        <v>2015</v>
      </c>
    </row>
    <row r="7327" spans="1:11">
      <c r="A7327" s="50" t="s">
        <v>3190</v>
      </c>
      <c r="C7327" s="79">
        <v>10</v>
      </c>
      <c r="D7327" s="353"/>
      <c r="E7327" s="353"/>
      <c r="F7327" s="353"/>
      <c r="G7327" s="353"/>
      <c r="H7327" s="80" t="s">
        <v>3200</v>
      </c>
      <c r="I7327" s="81" t="s">
        <v>526</v>
      </c>
      <c r="J7327" s="1" t="s">
        <v>8034</v>
      </c>
      <c r="K7327" s="58">
        <v>2015</v>
      </c>
    </row>
    <row r="7328" spans="1:11">
      <c r="A7328" s="50" t="s">
        <v>3190</v>
      </c>
      <c r="C7328" s="79">
        <v>11</v>
      </c>
      <c r="D7328" s="353"/>
      <c r="E7328" s="353"/>
      <c r="F7328" s="353"/>
      <c r="G7328" s="353"/>
      <c r="H7328" s="80" t="s">
        <v>3201</v>
      </c>
      <c r="I7328" s="81" t="s">
        <v>526</v>
      </c>
      <c r="J7328" s="1" t="s">
        <v>8034</v>
      </c>
      <c r="K7328" s="58">
        <v>2015</v>
      </c>
    </row>
    <row r="7329" spans="1:11">
      <c r="A7329" s="50" t="s">
        <v>3190</v>
      </c>
      <c r="C7329" s="79">
        <v>12</v>
      </c>
      <c r="D7329" s="353"/>
      <c r="E7329" s="353"/>
      <c r="F7329" s="353"/>
      <c r="G7329" s="353"/>
      <c r="H7329" s="80" t="s">
        <v>3202</v>
      </c>
      <c r="I7329" s="81" t="s">
        <v>526</v>
      </c>
      <c r="J7329" s="1" t="s">
        <v>8034</v>
      </c>
      <c r="K7329" s="58">
        <v>2015</v>
      </c>
    </row>
    <row r="7330" spans="1:11">
      <c r="A7330" s="50" t="s">
        <v>3190</v>
      </c>
      <c r="C7330" s="79">
        <v>13</v>
      </c>
      <c r="D7330" s="353"/>
      <c r="E7330" s="353"/>
      <c r="F7330" s="353"/>
      <c r="G7330" s="353"/>
      <c r="H7330" s="80" t="s">
        <v>3203</v>
      </c>
      <c r="I7330" s="81" t="s">
        <v>526</v>
      </c>
      <c r="J7330" s="1" t="s">
        <v>8034</v>
      </c>
      <c r="K7330" s="58">
        <v>2015</v>
      </c>
    </row>
    <row r="7331" spans="1:11">
      <c r="A7331" s="50" t="s">
        <v>1131</v>
      </c>
      <c r="C7331" s="79">
        <v>1</v>
      </c>
      <c r="D7331" s="353"/>
      <c r="E7331" s="353"/>
      <c r="F7331" s="353"/>
      <c r="G7331" s="353"/>
      <c r="H7331" s="80" t="s">
        <v>1133</v>
      </c>
      <c r="I7331" s="81" t="s">
        <v>526</v>
      </c>
      <c r="J7331" s="1" t="s">
        <v>8034</v>
      </c>
      <c r="K7331" s="58">
        <v>2015</v>
      </c>
    </row>
    <row r="7332" spans="1:11">
      <c r="A7332" s="50" t="s">
        <v>1131</v>
      </c>
      <c r="C7332" s="79">
        <v>2</v>
      </c>
      <c r="D7332" s="353"/>
      <c r="E7332" s="353"/>
      <c r="F7332" s="353"/>
      <c r="G7332" s="353"/>
      <c r="H7332" s="80" t="s">
        <v>3193</v>
      </c>
      <c r="I7332" s="81" t="s">
        <v>526</v>
      </c>
      <c r="J7332" s="1" t="s">
        <v>8034</v>
      </c>
      <c r="K7332" s="58">
        <v>2015</v>
      </c>
    </row>
    <row r="7333" spans="1:11">
      <c r="A7333" s="50" t="s">
        <v>1131</v>
      </c>
      <c r="C7333" s="79">
        <v>3</v>
      </c>
      <c r="D7333" s="353"/>
      <c r="E7333" s="353"/>
      <c r="F7333" s="353"/>
      <c r="G7333" s="353"/>
      <c r="H7333" s="80" t="s">
        <v>3194</v>
      </c>
      <c r="I7333" s="81" t="s">
        <v>526</v>
      </c>
      <c r="J7333" s="1" t="s">
        <v>8034</v>
      </c>
      <c r="K7333" s="58">
        <v>2015</v>
      </c>
    </row>
    <row r="7334" spans="1:11">
      <c r="A7334" s="50" t="s">
        <v>1131</v>
      </c>
      <c r="C7334" s="79">
        <v>4</v>
      </c>
      <c r="D7334" s="353"/>
      <c r="E7334" s="353"/>
      <c r="F7334" s="353"/>
      <c r="G7334" s="353"/>
      <c r="H7334" s="80" t="s">
        <v>3195</v>
      </c>
      <c r="I7334" s="81" t="s">
        <v>526</v>
      </c>
      <c r="J7334" s="1" t="s">
        <v>8034</v>
      </c>
      <c r="K7334" s="58">
        <v>2015</v>
      </c>
    </row>
    <row r="7335" spans="1:11">
      <c r="A7335" s="50" t="s">
        <v>1131</v>
      </c>
      <c r="C7335" s="79">
        <v>5</v>
      </c>
      <c r="D7335" s="353"/>
      <c r="E7335" s="353"/>
      <c r="F7335" s="353"/>
      <c r="G7335" s="353"/>
      <c r="H7335" s="80" t="s">
        <v>2803</v>
      </c>
      <c r="I7335" s="81" t="s">
        <v>526</v>
      </c>
      <c r="J7335" s="1" t="s">
        <v>8034</v>
      </c>
      <c r="K7335" s="58">
        <v>2015</v>
      </c>
    </row>
    <row r="7336" spans="1:11">
      <c r="A7336" s="50" t="s">
        <v>1131</v>
      </c>
      <c r="C7336" s="79">
        <v>6</v>
      </c>
      <c r="D7336" s="353"/>
      <c r="E7336" s="353"/>
      <c r="F7336" s="353"/>
      <c r="G7336" s="353"/>
      <c r="H7336" s="80" t="s">
        <v>1134</v>
      </c>
      <c r="I7336" s="81" t="s">
        <v>526</v>
      </c>
      <c r="J7336" s="1" t="s">
        <v>8034</v>
      </c>
      <c r="K7336" s="58">
        <v>2015</v>
      </c>
    </row>
    <row r="7337" spans="1:11">
      <c r="A7337" s="50" t="s">
        <v>1131</v>
      </c>
      <c r="C7337" s="79">
        <v>7</v>
      </c>
      <c r="D7337" s="353"/>
      <c r="E7337" s="353"/>
      <c r="F7337" s="353"/>
      <c r="G7337" s="353"/>
      <c r="H7337" s="80" t="s">
        <v>1135</v>
      </c>
      <c r="I7337" s="81" t="s">
        <v>526</v>
      </c>
      <c r="J7337" s="1" t="s">
        <v>8034</v>
      </c>
      <c r="K7337" s="58">
        <v>2015</v>
      </c>
    </row>
    <row r="7338" spans="1:11">
      <c r="A7338" s="50" t="s">
        <v>1131</v>
      </c>
      <c r="C7338" s="79">
        <v>8</v>
      </c>
      <c r="D7338" s="353"/>
      <c r="E7338" s="353"/>
      <c r="F7338" s="353"/>
      <c r="G7338" s="353"/>
      <c r="H7338" s="80" t="s">
        <v>2285</v>
      </c>
      <c r="I7338" s="81" t="s">
        <v>526</v>
      </c>
      <c r="J7338" s="1" t="s">
        <v>8034</v>
      </c>
      <c r="K7338" s="58">
        <v>2015</v>
      </c>
    </row>
    <row r="7339" spans="1:11">
      <c r="A7339" s="50" t="s">
        <v>1131</v>
      </c>
      <c r="C7339" s="79">
        <v>9</v>
      </c>
      <c r="D7339" s="353"/>
      <c r="E7339" s="353"/>
      <c r="F7339" s="353"/>
      <c r="G7339" s="353"/>
      <c r="H7339" s="80" t="s">
        <v>1136</v>
      </c>
      <c r="I7339" s="81" t="s">
        <v>526</v>
      </c>
      <c r="J7339" s="1" t="s">
        <v>8034</v>
      </c>
      <c r="K7339" s="58">
        <v>2015</v>
      </c>
    </row>
    <row r="7340" spans="1:11">
      <c r="A7340" s="50" t="s">
        <v>1131</v>
      </c>
      <c r="C7340" s="79">
        <v>10</v>
      </c>
      <c r="D7340" s="353"/>
      <c r="E7340" s="353"/>
      <c r="F7340" s="353"/>
      <c r="G7340" s="353"/>
      <c r="H7340" s="80" t="s">
        <v>1137</v>
      </c>
      <c r="I7340" s="81" t="s">
        <v>526</v>
      </c>
      <c r="J7340" s="1" t="s">
        <v>8034</v>
      </c>
      <c r="K7340" s="58">
        <v>2015</v>
      </c>
    </row>
    <row r="7341" spans="1:11">
      <c r="A7341" s="50" t="s">
        <v>1131</v>
      </c>
      <c r="C7341" s="79">
        <v>11</v>
      </c>
      <c r="D7341" s="353"/>
      <c r="E7341" s="353"/>
      <c r="F7341" s="353"/>
      <c r="G7341" s="353"/>
      <c r="H7341" s="80" t="s">
        <v>244</v>
      </c>
      <c r="I7341" s="81" t="s">
        <v>526</v>
      </c>
      <c r="J7341" s="1" t="s">
        <v>8034</v>
      </c>
      <c r="K7341" s="58">
        <v>2015</v>
      </c>
    </row>
    <row r="7342" spans="1:11">
      <c r="A7342" s="50" t="s">
        <v>1131</v>
      </c>
      <c r="C7342" s="79">
        <v>12</v>
      </c>
      <c r="D7342" s="353"/>
      <c r="E7342" s="353"/>
      <c r="F7342" s="353"/>
      <c r="G7342" s="353"/>
      <c r="H7342" s="80" t="s">
        <v>1138</v>
      </c>
      <c r="I7342" s="81" t="s">
        <v>526</v>
      </c>
      <c r="J7342" s="1" t="s">
        <v>8034</v>
      </c>
      <c r="K7342" s="58">
        <v>2015</v>
      </c>
    </row>
    <row r="7343" spans="1:11">
      <c r="A7343" s="50" t="s">
        <v>1131</v>
      </c>
      <c r="C7343" s="79">
        <v>13</v>
      </c>
      <c r="D7343" s="353"/>
      <c r="E7343" s="353"/>
      <c r="F7343" s="353"/>
      <c r="G7343" s="353"/>
      <c r="H7343" s="80" t="s">
        <v>1139</v>
      </c>
      <c r="I7343" s="81" t="s">
        <v>526</v>
      </c>
      <c r="J7343" s="1" t="s">
        <v>8034</v>
      </c>
      <c r="K7343" s="58">
        <v>2015</v>
      </c>
    </row>
    <row r="7344" spans="1:11">
      <c r="A7344" s="50" t="s">
        <v>1131</v>
      </c>
      <c r="C7344" s="79">
        <v>14</v>
      </c>
      <c r="D7344" s="353"/>
      <c r="E7344" s="353"/>
      <c r="F7344" s="353"/>
      <c r="G7344" s="353"/>
      <c r="H7344" s="80" t="s">
        <v>1140</v>
      </c>
      <c r="I7344" s="81" t="s">
        <v>526</v>
      </c>
      <c r="J7344" s="1" t="s">
        <v>8034</v>
      </c>
      <c r="K7344" s="58">
        <v>2015</v>
      </c>
    </row>
    <row r="7345" spans="1:11">
      <c r="A7345" s="50" t="s">
        <v>1131</v>
      </c>
      <c r="C7345" s="79">
        <v>15</v>
      </c>
      <c r="D7345" s="353"/>
      <c r="E7345" s="353"/>
      <c r="F7345" s="353"/>
      <c r="G7345" s="353"/>
      <c r="H7345" s="80" t="s">
        <v>1141</v>
      </c>
      <c r="I7345" s="81" t="s">
        <v>526</v>
      </c>
      <c r="J7345" s="1" t="s">
        <v>8034</v>
      </c>
      <c r="K7345" s="58">
        <v>2015</v>
      </c>
    </row>
    <row r="7346" spans="1:11">
      <c r="A7346" s="50" t="s">
        <v>1131</v>
      </c>
      <c r="C7346" s="79">
        <v>16</v>
      </c>
      <c r="D7346" s="353"/>
      <c r="E7346" s="353"/>
      <c r="F7346" s="353"/>
      <c r="G7346" s="353"/>
      <c r="H7346" s="80" t="s">
        <v>1142</v>
      </c>
      <c r="I7346" s="81" t="s">
        <v>526</v>
      </c>
      <c r="J7346" s="1" t="s">
        <v>8034</v>
      </c>
      <c r="K7346" s="58">
        <v>2015</v>
      </c>
    </row>
    <row r="7347" spans="1:11">
      <c r="A7347" s="50" t="s">
        <v>1131</v>
      </c>
      <c r="C7347" s="79">
        <v>17</v>
      </c>
      <c r="D7347" s="353"/>
      <c r="E7347" s="353"/>
      <c r="F7347" s="353"/>
      <c r="G7347" s="353"/>
      <c r="H7347" s="80" t="s">
        <v>1143</v>
      </c>
      <c r="I7347" s="81" t="s">
        <v>526</v>
      </c>
      <c r="J7347" s="1" t="s">
        <v>8034</v>
      </c>
      <c r="K7347" s="58">
        <v>2015</v>
      </c>
    </row>
    <row r="7348" spans="1:11">
      <c r="A7348" s="50" t="s">
        <v>1131</v>
      </c>
      <c r="C7348" s="79">
        <v>18</v>
      </c>
      <c r="D7348" s="353"/>
      <c r="E7348" s="353"/>
      <c r="F7348" s="353"/>
      <c r="G7348" s="353"/>
      <c r="H7348" s="80" t="s">
        <v>1144</v>
      </c>
      <c r="I7348" s="81" t="s">
        <v>526</v>
      </c>
      <c r="J7348" s="1" t="s">
        <v>8034</v>
      </c>
      <c r="K7348" s="58">
        <v>2015</v>
      </c>
    </row>
    <row r="7349" spans="1:11">
      <c r="A7349" s="50" t="s">
        <v>1131</v>
      </c>
      <c r="C7349" s="79">
        <v>19</v>
      </c>
      <c r="D7349" s="353"/>
      <c r="E7349" s="353"/>
      <c r="F7349" s="353"/>
      <c r="G7349" s="353"/>
      <c r="H7349" s="80" t="s">
        <v>1145</v>
      </c>
      <c r="I7349" s="81" t="s">
        <v>526</v>
      </c>
      <c r="J7349" s="1" t="s">
        <v>8034</v>
      </c>
      <c r="K7349" s="58">
        <v>2015</v>
      </c>
    </row>
    <row r="7350" spans="1:11">
      <c r="A7350" s="50" t="s">
        <v>1131</v>
      </c>
      <c r="C7350" s="82">
        <v>20</v>
      </c>
      <c r="D7350" s="397"/>
      <c r="E7350" s="397"/>
      <c r="F7350" s="397"/>
      <c r="G7350" s="397"/>
      <c r="H7350" s="83" t="s">
        <v>1146</v>
      </c>
      <c r="I7350" s="81" t="s">
        <v>526</v>
      </c>
      <c r="J7350" s="1" t="s">
        <v>8034</v>
      </c>
      <c r="K7350" s="58">
        <v>2015</v>
      </c>
    </row>
    <row r="7351" spans="1:11">
      <c r="A7351" s="43" t="s">
        <v>1147</v>
      </c>
      <c r="C7351" s="2">
        <v>1</v>
      </c>
      <c r="D7351" s="353"/>
      <c r="E7351" s="353"/>
      <c r="F7351" s="353"/>
      <c r="G7351" s="353"/>
      <c r="H7351" s="3" t="s">
        <v>3168</v>
      </c>
      <c r="I7351" s="1" t="s">
        <v>4118</v>
      </c>
      <c r="J7351" s="1" t="s">
        <v>8034</v>
      </c>
      <c r="K7351" s="58">
        <v>2015</v>
      </c>
    </row>
    <row r="7352" spans="1:11">
      <c r="A7352" s="43" t="s">
        <v>1153</v>
      </c>
      <c r="C7352" s="2">
        <v>1</v>
      </c>
      <c r="D7352" s="353"/>
      <c r="E7352" s="353"/>
      <c r="F7352" s="353"/>
      <c r="G7352" s="353"/>
      <c r="H7352" s="3" t="s">
        <v>1155</v>
      </c>
      <c r="I7352" s="1" t="s">
        <v>4119</v>
      </c>
      <c r="J7352" s="1" t="s">
        <v>8034</v>
      </c>
      <c r="K7352" s="58">
        <v>2015</v>
      </c>
    </row>
    <row r="7353" spans="1:11">
      <c r="A7353" s="43" t="s">
        <v>1154</v>
      </c>
      <c r="C7353" s="2">
        <v>1</v>
      </c>
      <c r="D7353" s="353"/>
      <c r="E7353" s="353"/>
      <c r="F7353" s="353"/>
      <c r="G7353" s="353"/>
      <c r="H7353" s="3" t="s">
        <v>1155</v>
      </c>
      <c r="I7353" s="7" t="s">
        <v>4120</v>
      </c>
      <c r="J7353" s="1" t="s">
        <v>8034</v>
      </c>
      <c r="K7353" s="58">
        <v>2015</v>
      </c>
    </row>
    <row r="7354" spans="1:11">
      <c r="A7354" s="50" t="s">
        <v>1160</v>
      </c>
      <c r="C7354" s="79">
        <v>1</v>
      </c>
      <c r="D7354" s="353"/>
      <c r="E7354" s="353"/>
      <c r="F7354" s="353"/>
      <c r="G7354" s="353"/>
      <c r="H7354" s="80" t="s">
        <v>1162</v>
      </c>
      <c r="I7354" s="84" t="s">
        <v>4633</v>
      </c>
      <c r="J7354" s="1" t="s">
        <v>8034</v>
      </c>
      <c r="K7354" s="58">
        <v>2015</v>
      </c>
    </row>
    <row r="7355" spans="1:11">
      <c r="A7355" s="43" t="s">
        <v>1156</v>
      </c>
      <c r="C7355" s="2">
        <v>1</v>
      </c>
      <c r="D7355" s="353"/>
      <c r="E7355" s="353"/>
      <c r="F7355" s="353"/>
      <c r="G7355" s="353"/>
      <c r="H7355" s="3" t="s">
        <v>1155</v>
      </c>
      <c r="I7355" s="1" t="s">
        <v>4634</v>
      </c>
      <c r="J7355" s="1" t="s">
        <v>8034</v>
      </c>
      <c r="K7355" s="58">
        <v>2015</v>
      </c>
    </row>
    <row r="7356" spans="1:11">
      <c r="A7356" s="43" t="s">
        <v>4121</v>
      </c>
      <c r="C7356" s="12">
        <v>1</v>
      </c>
      <c r="D7356" s="397"/>
      <c r="E7356" s="397"/>
      <c r="F7356" s="397"/>
      <c r="G7356" s="397"/>
      <c r="H7356" s="49" t="s">
        <v>3331</v>
      </c>
      <c r="I7356" s="615" t="s">
        <v>1622</v>
      </c>
      <c r="J7356" s="1" t="s">
        <v>8034</v>
      </c>
      <c r="K7356" s="58">
        <v>2015</v>
      </c>
    </row>
    <row r="7357" spans="1:11">
      <c r="A7357" s="43" t="s">
        <v>4121</v>
      </c>
      <c r="C7357" s="8">
        <v>2</v>
      </c>
      <c r="D7357" s="1187"/>
      <c r="E7357" s="1187"/>
      <c r="F7357" s="1187"/>
      <c r="G7357" s="1187"/>
      <c r="H7357" s="9" t="s">
        <v>3332</v>
      </c>
      <c r="I7357" s="6" t="s">
        <v>1782</v>
      </c>
      <c r="J7357" s="1" t="s">
        <v>8034</v>
      </c>
      <c r="K7357" s="58">
        <v>2015</v>
      </c>
    </row>
    <row r="7358" spans="1:11">
      <c r="A7358" s="43" t="s">
        <v>3333</v>
      </c>
      <c r="C7358" s="2">
        <v>1</v>
      </c>
      <c r="D7358" s="353"/>
      <c r="E7358" s="353"/>
      <c r="F7358" s="353"/>
      <c r="G7358" s="353"/>
      <c r="H7358" s="3" t="s">
        <v>3336</v>
      </c>
      <c r="I7358" s="1" t="s">
        <v>4635</v>
      </c>
      <c r="J7358" s="1" t="s">
        <v>8034</v>
      </c>
      <c r="K7358" s="58">
        <v>2015</v>
      </c>
    </row>
    <row r="7359" spans="1:11">
      <c r="A7359" s="43" t="s">
        <v>3333</v>
      </c>
      <c r="C7359" s="2">
        <v>2</v>
      </c>
      <c r="D7359" s="353"/>
      <c r="E7359" s="353"/>
      <c r="F7359" s="353"/>
      <c r="G7359" s="353"/>
      <c r="H7359" s="3" t="s">
        <v>3337</v>
      </c>
      <c r="I7359" s="1" t="s">
        <v>4635</v>
      </c>
      <c r="J7359" s="1" t="s">
        <v>8034</v>
      </c>
      <c r="K7359" s="58">
        <v>2015</v>
      </c>
    </row>
    <row r="7360" spans="1:11">
      <c r="A7360" s="43" t="s">
        <v>3338</v>
      </c>
      <c r="C7360" s="2">
        <v>1</v>
      </c>
      <c r="D7360" s="353"/>
      <c r="E7360" s="353"/>
      <c r="F7360" s="353"/>
      <c r="G7360" s="353"/>
      <c r="H7360" s="3" t="s">
        <v>3336</v>
      </c>
      <c r="I7360" s="7" t="s">
        <v>4122</v>
      </c>
      <c r="J7360" s="1" t="s">
        <v>8034</v>
      </c>
      <c r="K7360" s="58">
        <v>2015</v>
      </c>
    </row>
    <row r="7361" spans="1:11">
      <c r="A7361" s="43" t="s">
        <v>3338</v>
      </c>
      <c r="C7361" s="2">
        <v>2</v>
      </c>
      <c r="D7361" s="353"/>
      <c r="E7361" s="353"/>
      <c r="F7361" s="353"/>
      <c r="G7361" s="353"/>
      <c r="H7361" s="3" t="s">
        <v>3337</v>
      </c>
      <c r="I7361" s="7" t="s">
        <v>4122</v>
      </c>
      <c r="J7361" s="1" t="s">
        <v>8034</v>
      </c>
      <c r="K7361" s="58">
        <v>2015</v>
      </c>
    </row>
    <row r="7362" spans="1:11">
      <c r="A7362" s="43" t="s">
        <v>3361</v>
      </c>
      <c r="C7362" s="2">
        <v>1</v>
      </c>
      <c r="D7362" s="353"/>
      <c r="E7362" s="353"/>
      <c r="F7362" s="353"/>
      <c r="G7362" s="353"/>
      <c r="H7362" s="3" t="s">
        <v>3363</v>
      </c>
      <c r="I7362" s="6" t="s">
        <v>2121</v>
      </c>
      <c r="J7362" s="1" t="s">
        <v>8034</v>
      </c>
      <c r="K7362" s="58">
        <v>2015</v>
      </c>
    </row>
    <row r="7363" spans="1:11">
      <c r="A7363" s="43" t="s">
        <v>3361</v>
      </c>
      <c r="C7363" s="2">
        <v>2</v>
      </c>
      <c r="D7363" s="353"/>
      <c r="E7363" s="353"/>
      <c r="F7363" s="353"/>
      <c r="G7363" s="353"/>
      <c r="H7363" s="3" t="s">
        <v>3013</v>
      </c>
      <c r="I7363" s="6" t="s">
        <v>2121</v>
      </c>
      <c r="J7363" s="1" t="s">
        <v>8034</v>
      </c>
      <c r="K7363" s="58">
        <v>2015</v>
      </c>
    </row>
    <row r="7364" spans="1:11">
      <c r="A7364" s="43" t="s">
        <v>3361</v>
      </c>
      <c r="C7364" s="2">
        <v>3</v>
      </c>
      <c r="D7364" s="353"/>
      <c r="E7364" s="353"/>
      <c r="F7364" s="353"/>
      <c r="G7364" s="353"/>
      <c r="H7364" s="3" t="s">
        <v>3365</v>
      </c>
      <c r="I7364" s="6" t="s">
        <v>2121</v>
      </c>
      <c r="J7364" s="1" t="s">
        <v>8034</v>
      </c>
      <c r="K7364" s="58">
        <v>2015</v>
      </c>
    </row>
    <row r="7365" spans="1:11">
      <c r="A7365" s="45" t="s">
        <v>4530</v>
      </c>
      <c r="C7365" s="8">
        <v>1</v>
      </c>
      <c r="D7365" s="1187"/>
      <c r="E7365" s="1187"/>
      <c r="F7365" s="1187"/>
      <c r="G7365" s="1187"/>
      <c r="H7365" s="16" t="s">
        <v>5047</v>
      </c>
      <c r="I7365" s="6" t="s">
        <v>5262</v>
      </c>
      <c r="J7365" s="1" t="s">
        <v>8034</v>
      </c>
      <c r="K7365" s="58">
        <v>2015</v>
      </c>
    </row>
    <row r="7366" spans="1:11">
      <c r="A7366" s="44" t="s">
        <v>3410</v>
      </c>
      <c r="C7366" s="8">
        <v>1</v>
      </c>
      <c r="D7366" s="1187"/>
      <c r="E7366" s="1187"/>
      <c r="F7366" s="1187"/>
      <c r="G7366" s="1187"/>
      <c r="H7366" s="3" t="s">
        <v>5048</v>
      </c>
      <c r="I7366" s="1" t="s">
        <v>5263</v>
      </c>
      <c r="J7366" s="1" t="s">
        <v>8034</v>
      </c>
      <c r="K7366" s="58">
        <v>2015</v>
      </c>
    </row>
    <row r="7367" spans="1:11">
      <c r="A7367" s="44" t="s">
        <v>3413</v>
      </c>
      <c r="C7367" s="8">
        <v>2</v>
      </c>
      <c r="D7367" s="1187"/>
      <c r="E7367" s="1187"/>
      <c r="F7367" s="1187"/>
      <c r="G7367" s="1187"/>
      <c r="H7367" s="3" t="s">
        <v>5049</v>
      </c>
      <c r="I7367" s="1" t="s">
        <v>5263</v>
      </c>
      <c r="J7367" s="1" t="s">
        <v>8034</v>
      </c>
      <c r="K7367" s="58">
        <v>2015</v>
      </c>
    </row>
    <row r="7368" spans="1:11">
      <c r="A7368" s="43" t="s">
        <v>3441</v>
      </c>
      <c r="C7368" s="2">
        <v>1</v>
      </c>
      <c r="D7368" s="353"/>
      <c r="E7368" s="353"/>
      <c r="F7368" s="353"/>
      <c r="G7368" s="353"/>
      <c r="H7368" s="3" t="s">
        <v>85</v>
      </c>
      <c r="I7368" s="1" t="s">
        <v>4636</v>
      </c>
      <c r="J7368" s="1" t="s">
        <v>8034</v>
      </c>
      <c r="K7368" s="58">
        <v>2015</v>
      </c>
    </row>
    <row r="7369" spans="1:11">
      <c r="A7369" s="43" t="s">
        <v>3441</v>
      </c>
      <c r="C7369" s="2">
        <v>2</v>
      </c>
      <c r="D7369" s="353"/>
      <c r="E7369" s="353"/>
      <c r="F7369" s="353"/>
      <c r="G7369" s="353"/>
      <c r="H7369" s="3" t="s">
        <v>85</v>
      </c>
      <c r="I7369" s="1" t="s">
        <v>4636</v>
      </c>
      <c r="J7369" s="1" t="s">
        <v>8034</v>
      </c>
      <c r="K7369" s="58">
        <v>2015</v>
      </c>
    </row>
    <row r="7370" spans="1:11">
      <c r="A7370" s="43" t="s">
        <v>3460</v>
      </c>
      <c r="C7370" s="2">
        <v>1</v>
      </c>
      <c r="D7370" s="353"/>
      <c r="E7370" s="353"/>
      <c r="F7370" s="353"/>
      <c r="G7370" s="353"/>
      <c r="H7370" s="3" t="s">
        <v>85</v>
      </c>
      <c r="I7370" s="1" t="s">
        <v>4123</v>
      </c>
      <c r="J7370" s="1" t="s">
        <v>8034</v>
      </c>
      <c r="K7370" s="58">
        <v>2015</v>
      </c>
    </row>
    <row r="7371" spans="1:11">
      <c r="A7371" s="43" t="s">
        <v>3460</v>
      </c>
      <c r="C7371" s="2">
        <v>2</v>
      </c>
      <c r="D7371" s="353"/>
      <c r="E7371" s="353"/>
      <c r="F7371" s="353"/>
      <c r="G7371" s="353"/>
      <c r="H7371" s="3" t="s">
        <v>85</v>
      </c>
      <c r="I7371" s="1" t="s">
        <v>4123</v>
      </c>
      <c r="J7371" s="1" t="s">
        <v>8034</v>
      </c>
      <c r="K7371" s="58">
        <v>2015</v>
      </c>
    </row>
    <row r="7372" spans="1:11">
      <c r="A7372" s="43" t="s">
        <v>3476</v>
      </c>
      <c r="C7372" s="2">
        <v>1</v>
      </c>
      <c r="D7372" s="353"/>
      <c r="E7372" s="353"/>
      <c r="F7372" s="353"/>
      <c r="G7372" s="353"/>
      <c r="H7372" s="3" t="s">
        <v>3478</v>
      </c>
      <c r="I7372" s="1" t="s">
        <v>4124</v>
      </c>
      <c r="J7372" s="1" t="s">
        <v>8034</v>
      </c>
      <c r="K7372" s="58">
        <v>2015</v>
      </c>
    </row>
    <row r="7373" spans="1:11">
      <c r="A7373" s="43" t="s">
        <v>3476</v>
      </c>
      <c r="C7373" s="2">
        <v>2</v>
      </c>
      <c r="D7373" s="353"/>
      <c r="E7373" s="353"/>
      <c r="F7373" s="353"/>
      <c r="G7373" s="353"/>
      <c r="H7373" s="3" t="s">
        <v>3480</v>
      </c>
      <c r="I7373" s="1" t="s">
        <v>4124</v>
      </c>
      <c r="J7373" s="1" t="s">
        <v>8034</v>
      </c>
      <c r="K7373" s="58">
        <v>2015</v>
      </c>
    </row>
    <row r="7374" spans="1:11">
      <c r="A7374" s="43" t="s">
        <v>3476</v>
      </c>
      <c r="C7374" s="2">
        <v>3</v>
      </c>
      <c r="D7374" s="353"/>
      <c r="E7374" s="353"/>
      <c r="F7374" s="353"/>
      <c r="G7374" s="353"/>
      <c r="H7374" s="3" t="s">
        <v>3118</v>
      </c>
      <c r="I7374" s="1" t="s">
        <v>4124</v>
      </c>
      <c r="J7374" s="1" t="s">
        <v>8034</v>
      </c>
      <c r="K7374" s="58">
        <v>2015</v>
      </c>
    </row>
    <row r="7375" spans="1:11">
      <c r="A7375" s="43" t="s">
        <v>3476</v>
      </c>
      <c r="C7375" s="2">
        <v>4</v>
      </c>
      <c r="D7375" s="353"/>
      <c r="E7375" s="353"/>
      <c r="F7375" s="353"/>
      <c r="G7375" s="353"/>
      <c r="H7375" s="3" t="s">
        <v>2690</v>
      </c>
      <c r="I7375" s="1" t="s">
        <v>4124</v>
      </c>
      <c r="J7375" s="1" t="s">
        <v>8034</v>
      </c>
      <c r="K7375" s="58">
        <v>2015</v>
      </c>
    </row>
    <row r="7376" spans="1:11">
      <c r="A7376" s="43" t="s">
        <v>3476</v>
      </c>
      <c r="C7376" s="2">
        <v>5</v>
      </c>
      <c r="D7376" s="353"/>
      <c r="E7376" s="353"/>
      <c r="F7376" s="353"/>
      <c r="G7376" s="353"/>
      <c r="H7376" s="3" t="s">
        <v>3481</v>
      </c>
      <c r="I7376" s="1" t="s">
        <v>4124</v>
      </c>
      <c r="J7376" s="1" t="s">
        <v>8034</v>
      </c>
      <c r="K7376" s="58">
        <v>2015</v>
      </c>
    </row>
    <row r="7377" spans="1:11">
      <c r="A7377" s="43" t="s">
        <v>3482</v>
      </c>
      <c r="C7377" s="2">
        <v>1</v>
      </c>
      <c r="D7377" s="353"/>
      <c r="E7377" s="353"/>
      <c r="F7377" s="353"/>
      <c r="G7377" s="353"/>
      <c r="H7377" s="3" t="s">
        <v>3484</v>
      </c>
      <c r="I7377" s="1" t="s">
        <v>4125</v>
      </c>
      <c r="J7377" s="1" t="s">
        <v>8034</v>
      </c>
      <c r="K7377" s="58">
        <v>2015</v>
      </c>
    </row>
    <row r="7378" spans="1:11">
      <c r="A7378" s="43" t="s">
        <v>3482</v>
      </c>
      <c r="C7378" s="2">
        <v>2</v>
      </c>
      <c r="D7378" s="353"/>
      <c r="E7378" s="353"/>
      <c r="F7378" s="353"/>
      <c r="G7378" s="353"/>
      <c r="H7378" s="3" t="s">
        <v>3486</v>
      </c>
      <c r="I7378" s="1" t="s">
        <v>4125</v>
      </c>
      <c r="J7378" s="1" t="s">
        <v>8034</v>
      </c>
      <c r="K7378" s="58">
        <v>2015</v>
      </c>
    </row>
    <row r="7379" spans="1:11">
      <c r="A7379" s="43" t="s">
        <v>3482</v>
      </c>
      <c r="C7379" s="2">
        <v>3</v>
      </c>
      <c r="D7379" s="353"/>
      <c r="E7379" s="353"/>
      <c r="F7379" s="353"/>
      <c r="G7379" s="353"/>
      <c r="H7379" s="3" t="s">
        <v>3487</v>
      </c>
      <c r="I7379" s="1" t="s">
        <v>4125</v>
      </c>
      <c r="J7379" s="1" t="s">
        <v>8034</v>
      </c>
      <c r="K7379" s="58">
        <v>2015</v>
      </c>
    </row>
    <row r="7380" spans="1:11">
      <c r="A7380" s="43" t="s">
        <v>3482</v>
      </c>
      <c r="C7380" s="2">
        <v>4</v>
      </c>
      <c r="D7380" s="353"/>
      <c r="E7380" s="353"/>
      <c r="F7380" s="353"/>
      <c r="G7380" s="353"/>
      <c r="H7380" s="3" t="s">
        <v>3488</v>
      </c>
      <c r="I7380" s="1" t="s">
        <v>4125</v>
      </c>
      <c r="J7380" s="1" t="s">
        <v>8034</v>
      </c>
      <c r="K7380" s="58">
        <v>2015</v>
      </c>
    </row>
    <row r="7381" spans="1:11">
      <c r="A7381" s="43" t="s">
        <v>3482</v>
      </c>
      <c r="C7381" s="2">
        <v>5</v>
      </c>
      <c r="D7381" s="353"/>
      <c r="E7381" s="353"/>
      <c r="F7381" s="353"/>
      <c r="G7381" s="353"/>
      <c r="H7381" s="3" t="s">
        <v>3489</v>
      </c>
      <c r="I7381" s="1" t="s">
        <v>4125</v>
      </c>
      <c r="J7381" s="1" t="s">
        <v>8034</v>
      </c>
      <c r="K7381" s="58">
        <v>2015</v>
      </c>
    </row>
    <row r="7382" spans="1:11">
      <c r="A7382" s="43" t="s">
        <v>3482</v>
      </c>
      <c r="C7382" s="2">
        <v>6</v>
      </c>
      <c r="D7382" s="353"/>
      <c r="E7382" s="353"/>
      <c r="F7382" s="353"/>
      <c r="G7382" s="353"/>
      <c r="H7382" s="3" t="s">
        <v>3490</v>
      </c>
      <c r="I7382" s="1" t="s">
        <v>4125</v>
      </c>
      <c r="J7382" s="1" t="s">
        <v>8034</v>
      </c>
      <c r="K7382" s="58">
        <v>2015</v>
      </c>
    </row>
    <row r="7383" spans="1:11">
      <c r="A7383" s="1" t="s">
        <v>3494</v>
      </c>
      <c r="C7383" s="2">
        <v>1</v>
      </c>
      <c r="D7383" s="353"/>
      <c r="E7383" s="353"/>
      <c r="F7383" s="353"/>
      <c r="G7383" s="353"/>
      <c r="H7383" s="11" t="s">
        <v>5055</v>
      </c>
      <c r="I7383" s="1" t="s">
        <v>4532</v>
      </c>
      <c r="J7383" s="1" t="s">
        <v>8034</v>
      </c>
      <c r="K7383" s="58">
        <v>2015</v>
      </c>
    </row>
    <row r="7384" spans="1:11">
      <c r="A7384" s="1" t="s">
        <v>3494</v>
      </c>
      <c r="C7384" s="2">
        <v>2</v>
      </c>
      <c r="D7384" s="353"/>
      <c r="E7384" s="353"/>
      <c r="F7384" s="353"/>
      <c r="G7384" s="353"/>
      <c r="H7384" s="11" t="s">
        <v>5055</v>
      </c>
      <c r="I7384" s="1" t="s">
        <v>1782</v>
      </c>
      <c r="J7384" s="1" t="s">
        <v>8034</v>
      </c>
      <c r="K7384" s="58">
        <v>2015</v>
      </c>
    </row>
    <row r="7385" spans="1:11">
      <c r="A7385" s="43" t="s">
        <v>3498</v>
      </c>
      <c r="C7385" s="2">
        <v>1</v>
      </c>
      <c r="D7385" s="353"/>
      <c r="E7385" s="353"/>
      <c r="F7385" s="353"/>
      <c r="G7385" s="353"/>
      <c r="H7385" s="3" t="s">
        <v>3501</v>
      </c>
      <c r="I7385" s="1" t="s">
        <v>4637</v>
      </c>
      <c r="J7385" s="1" t="s">
        <v>8034</v>
      </c>
      <c r="K7385" s="58">
        <v>2015</v>
      </c>
    </row>
    <row r="7386" spans="1:11">
      <c r="A7386" s="50" t="s">
        <v>3502</v>
      </c>
      <c r="C7386" s="79">
        <v>1</v>
      </c>
      <c r="D7386" s="353"/>
      <c r="E7386" s="353"/>
      <c r="F7386" s="353"/>
      <c r="G7386" s="353"/>
      <c r="H7386" s="80" t="s">
        <v>3505</v>
      </c>
      <c r="I7386" s="81" t="s">
        <v>526</v>
      </c>
      <c r="J7386" s="1" t="s">
        <v>8034</v>
      </c>
      <c r="K7386" s="58">
        <v>2015</v>
      </c>
    </row>
    <row r="7387" spans="1:11">
      <c r="A7387" s="50" t="s">
        <v>3502</v>
      </c>
      <c r="C7387" s="79">
        <v>2</v>
      </c>
      <c r="D7387" s="353"/>
      <c r="E7387" s="353"/>
      <c r="F7387" s="353"/>
      <c r="G7387" s="353"/>
      <c r="H7387" s="80" t="s">
        <v>3505</v>
      </c>
      <c r="I7387" s="81" t="s">
        <v>526</v>
      </c>
      <c r="J7387" s="1" t="s">
        <v>8034</v>
      </c>
      <c r="K7387" s="58">
        <v>2015</v>
      </c>
    </row>
    <row r="7388" spans="1:11">
      <c r="A7388" s="50" t="s">
        <v>3502</v>
      </c>
      <c r="C7388" s="79">
        <v>3</v>
      </c>
      <c r="D7388" s="353"/>
      <c r="E7388" s="353"/>
      <c r="F7388" s="353"/>
      <c r="G7388" s="353"/>
      <c r="H7388" s="80" t="s">
        <v>3505</v>
      </c>
      <c r="I7388" s="81" t="s">
        <v>526</v>
      </c>
      <c r="J7388" s="1" t="s">
        <v>8034</v>
      </c>
      <c r="K7388" s="58">
        <v>2015</v>
      </c>
    </row>
    <row r="7389" spans="1:11">
      <c r="A7389" s="50" t="s">
        <v>3502</v>
      </c>
      <c r="C7389" s="79">
        <v>4</v>
      </c>
      <c r="D7389" s="353"/>
      <c r="E7389" s="353"/>
      <c r="F7389" s="353"/>
      <c r="G7389" s="353"/>
      <c r="H7389" s="80" t="s">
        <v>3506</v>
      </c>
      <c r="I7389" s="81" t="s">
        <v>526</v>
      </c>
      <c r="J7389" s="1" t="s">
        <v>8034</v>
      </c>
      <c r="K7389" s="58">
        <v>2015</v>
      </c>
    </row>
    <row r="7390" spans="1:11">
      <c r="A7390" s="50" t="s">
        <v>3502</v>
      </c>
      <c r="C7390" s="79">
        <v>5</v>
      </c>
      <c r="D7390" s="353"/>
      <c r="E7390" s="353"/>
      <c r="F7390" s="353"/>
      <c r="G7390" s="353"/>
      <c r="H7390" s="80" t="s">
        <v>3506</v>
      </c>
      <c r="I7390" s="81" t="s">
        <v>526</v>
      </c>
      <c r="J7390" s="1" t="s">
        <v>8034</v>
      </c>
      <c r="K7390" s="58">
        <v>2015</v>
      </c>
    </row>
    <row r="7391" spans="1:11">
      <c r="A7391" s="50" t="s">
        <v>3502</v>
      </c>
      <c r="C7391" s="79">
        <v>6</v>
      </c>
      <c r="D7391" s="353"/>
      <c r="E7391" s="353"/>
      <c r="F7391" s="353"/>
      <c r="G7391" s="353"/>
      <c r="H7391" s="80" t="s">
        <v>3506</v>
      </c>
      <c r="I7391" s="81" t="s">
        <v>526</v>
      </c>
      <c r="J7391" s="1" t="s">
        <v>8034</v>
      </c>
      <c r="K7391" s="58">
        <v>2015</v>
      </c>
    </row>
    <row r="7392" spans="1:11">
      <c r="A7392" s="50" t="s">
        <v>3502</v>
      </c>
      <c r="C7392" s="79">
        <v>7</v>
      </c>
      <c r="D7392" s="353"/>
      <c r="E7392" s="353"/>
      <c r="F7392" s="353"/>
      <c r="G7392" s="353"/>
      <c r="H7392" s="80" t="s">
        <v>3506</v>
      </c>
      <c r="I7392" s="81" t="s">
        <v>526</v>
      </c>
      <c r="J7392" s="1" t="s">
        <v>8034</v>
      </c>
      <c r="K7392" s="58">
        <v>2015</v>
      </c>
    </row>
    <row r="7393" spans="1:11">
      <c r="A7393" s="43" t="s">
        <v>3534</v>
      </c>
      <c r="C7393" s="2">
        <v>1</v>
      </c>
      <c r="D7393" s="353"/>
      <c r="E7393" s="353"/>
      <c r="F7393" s="353"/>
      <c r="G7393" s="353"/>
      <c r="H7393" s="3">
        <v>7</v>
      </c>
      <c r="I7393" s="1" t="s">
        <v>4638</v>
      </c>
      <c r="J7393" s="1" t="s">
        <v>8034</v>
      </c>
      <c r="K7393" s="58">
        <v>2015</v>
      </c>
    </row>
    <row r="7394" spans="1:11">
      <c r="A7394" s="50" t="s">
        <v>3550</v>
      </c>
      <c r="C7394" s="79">
        <v>1</v>
      </c>
      <c r="D7394" s="353"/>
      <c r="E7394" s="353"/>
      <c r="F7394" s="353"/>
      <c r="G7394" s="353"/>
      <c r="H7394" s="80" t="s">
        <v>2040</v>
      </c>
      <c r="I7394" s="81" t="s">
        <v>3552</v>
      </c>
      <c r="J7394" s="1" t="s">
        <v>8034</v>
      </c>
      <c r="K7394" s="58">
        <v>2015</v>
      </c>
    </row>
    <row r="7395" spans="1:11">
      <c r="A7395" s="43" t="s">
        <v>3556</v>
      </c>
      <c r="C7395" s="2">
        <v>1</v>
      </c>
      <c r="D7395" s="353"/>
      <c r="E7395" s="353"/>
      <c r="F7395" s="353"/>
      <c r="G7395" s="353"/>
      <c r="H7395" s="3" t="s">
        <v>3559</v>
      </c>
      <c r="I7395" s="7" t="s">
        <v>4126</v>
      </c>
      <c r="J7395" s="1" t="s">
        <v>8034</v>
      </c>
      <c r="K7395" s="58">
        <v>2015</v>
      </c>
    </row>
    <row r="7396" spans="1:11">
      <c r="A7396" s="43" t="s">
        <v>3556</v>
      </c>
      <c r="C7396" s="2">
        <v>2</v>
      </c>
      <c r="D7396" s="353"/>
      <c r="E7396" s="353"/>
      <c r="F7396" s="353"/>
      <c r="G7396" s="353"/>
      <c r="H7396" s="3" t="s">
        <v>2020</v>
      </c>
      <c r="I7396" s="7" t="s">
        <v>4126</v>
      </c>
      <c r="J7396" s="1" t="s">
        <v>8034</v>
      </c>
      <c r="K7396" s="58">
        <v>2015</v>
      </c>
    </row>
    <row r="7397" spans="1:11">
      <c r="A7397" s="43" t="s">
        <v>3556</v>
      </c>
      <c r="C7397" s="2">
        <v>3</v>
      </c>
      <c r="D7397" s="353"/>
      <c r="E7397" s="353"/>
      <c r="F7397" s="353"/>
      <c r="G7397" s="353"/>
      <c r="H7397" s="3" t="s">
        <v>3561</v>
      </c>
      <c r="I7397" s="7" t="s">
        <v>4126</v>
      </c>
      <c r="J7397" s="1" t="s">
        <v>8034</v>
      </c>
      <c r="K7397" s="58">
        <v>2015</v>
      </c>
    </row>
    <row r="7398" spans="1:11">
      <c r="A7398" s="43" t="s">
        <v>4533</v>
      </c>
      <c r="C7398" s="2">
        <v>1</v>
      </c>
      <c r="D7398" s="353"/>
      <c r="E7398" s="353"/>
      <c r="F7398" s="353"/>
      <c r="G7398" s="353"/>
      <c r="H7398" s="3" t="s">
        <v>3577</v>
      </c>
      <c r="I7398" s="7" t="s">
        <v>2121</v>
      </c>
      <c r="J7398" s="1" t="s">
        <v>8034</v>
      </c>
      <c r="K7398" s="58">
        <v>2015</v>
      </c>
    </row>
    <row r="7399" spans="1:11">
      <c r="A7399" s="43" t="s">
        <v>4533</v>
      </c>
      <c r="C7399" s="2">
        <v>2</v>
      </c>
      <c r="D7399" s="353"/>
      <c r="E7399" s="353"/>
      <c r="F7399" s="353"/>
      <c r="G7399" s="353"/>
      <c r="H7399" s="3" t="s">
        <v>3578</v>
      </c>
      <c r="I7399" s="7" t="s">
        <v>2121</v>
      </c>
      <c r="J7399" s="1" t="s">
        <v>8034</v>
      </c>
      <c r="K7399" s="58">
        <v>2015</v>
      </c>
    </row>
    <row r="7400" spans="1:11">
      <c r="A7400" s="43" t="s">
        <v>4533</v>
      </c>
      <c r="C7400" s="2">
        <v>3</v>
      </c>
      <c r="D7400" s="353"/>
      <c r="E7400" s="353"/>
      <c r="F7400" s="353"/>
      <c r="G7400" s="353"/>
      <c r="H7400" s="3" t="s">
        <v>3579</v>
      </c>
      <c r="I7400" s="7" t="s">
        <v>2121</v>
      </c>
      <c r="J7400" s="1" t="s">
        <v>8034</v>
      </c>
      <c r="K7400" s="58">
        <v>2015</v>
      </c>
    </row>
    <row r="7401" spans="1:11">
      <c r="A7401" s="43" t="s">
        <v>4533</v>
      </c>
      <c r="C7401" s="2">
        <v>4</v>
      </c>
      <c r="D7401" s="353"/>
      <c r="E7401" s="353"/>
      <c r="F7401" s="353"/>
      <c r="G7401" s="353"/>
      <c r="H7401" s="3" t="s">
        <v>3580</v>
      </c>
      <c r="I7401" s="7" t="s">
        <v>2121</v>
      </c>
      <c r="J7401" s="1" t="s">
        <v>8034</v>
      </c>
      <c r="K7401" s="58">
        <v>2015</v>
      </c>
    </row>
    <row r="7402" spans="1:11">
      <c r="A7402" s="43" t="s">
        <v>4533</v>
      </c>
      <c r="C7402" s="2">
        <v>5</v>
      </c>
      <c r="D7402" s="353"/>
      <c r="E7402" s="353"/>
      <c r="F7402" s="353"/>
      <c r="G7402" s="353"/>
      <c r="H7402" s="85" t="s">
        <v>3581</v>
      </c>
      <c r="I7402" s="7" t="s">
        <v>2121</v>
      </c>
      <c r="J7402" s="1" t="s">
        <v>8034</v>
      </c>
      <c r="K7402" s="58">
        <v>2015</v>
      </c>
    </row>
    <row r="7403" spans="1:11">
      <c r="A7403" s="43" t="s">
        <v>4534</v>
      </c>
      <c r="C7403" s="2">
        <v>1</v>
      </c>
      <c r="D7403" s="353"/>
      <c r="E7403" s="353"/>
      <c r="F7403" s="353"/>
      <c r="G7403" s="353"/>
      <c r="H7403" s="3" t="s">
        <v>3603</v>
      </c>
      <c r="I7403" s="7" t="s">
        <v>2121</v>
      </c>
      <c r="J7403" s="1" t="s">
        <v>8034</v>
      </c>
      <c r="K7403" s="58">
        <v>2015</v>
      </c>
    </row>
    <row r="7404" spans="1:11">
      <c r="A7404" s="43" t="s">
        <v>4534</v>
      </c>
      <c r="C7404" s="2">
        <v>2</v>
      </c>
      <c r="D7404" s="353"/>
      <c r="E7404" s="353"/>
      <c r="F7404" s="353"/>
      <c r="G7404" s="353"/>
      <c r="H7404" s="3" t="s">
        <v>3118</v>
      </c>
      <c r="I7404" s="7" t="s">
        <v>2121</v>
      </c>
      <c r="J7404" s="1" t="s">
        <v>8034</v>
      </c>
      <c r="K7404" s="58">
        <v>2015</v>
      </c>
    </row>
    <row r="7405" spans="1:11">
      <c r="A7405" s="43" t="s">
        <v>4534</v>
      </c>
      <c r="C7405" s="2">
        <v>3</v>
      </c>
      <c r="D7405" s="353"/>
      <c r="E7405" s="353"/>
      <c r="F7405" s="353"/>
      <c r="G7405" s="353"/>
      <c r="H7405" s="3" t="s">
        <v>3604</v>
      </c>
      <c r="I7405" s="7" t="s">
        <v>2121</v>
      </c>
      <c r="J7405" s="1" t="s">
        <v>8034</v>
      </c>
      <c r="K7405" s="58">
        <v>2015</v>
      </c>
    </row>
    <row r="7406" spans="1:11">
      <c r="A7406" s="43" t="s">
        <v>4534</v>
      </c>
      <c r="C7406" s="2">
        <v>4</v>
      </c>
      <c r="D7406" s="353"/>
      <c r="E7406" s="353"/>
      <c r="F7406" s="353"/>
      <c r="G7406" s="353"/>
      <c r="H7406" s="3" t="s">
        <v>3605</v>
      </c>
      <c r="I7406" s="7" t="s">
        <v>2121</v>
      </c>
      <c r="J7406" s="1" t="s">
        <v>8034</v>
      </c>
      <c r="K7406" s="58">
        <v>2015</v>
      </c>
    </row>
    <row r="7407" spans="1:11">
      <c r="A7407" s="43" t="s">
        <v>4534</v>
      </c>
      <c r="C7407" s="2">
        <v>5</v>
      </c>
      <c r="D7407" s="353"/>
      <c r="E7407" s="353"/>
      <c r="F7407" s="353"/>
      <c r="G7407" s="353"/>
      <c r="H7407" s="3" t="s">
        <v>2021</v>
      </c>
      <c r="I7407" s="7" t="s">
        <v>2121</v>
      </c>
      <c r="J7407" s="1" t="s">
        <v>8034</v>
      </c>
      <c r="K7407" s="58">
        <v>2015</v>
      </c>
    </row>
    <row r="7408" spans="1:11">
      <c r="A7408" s="43" t="s">
        <v>4535</v>
      </c>
      <c r="C7408" s="2">
        <v>1</v>
      </c>
      <c r="D7408" s="353"/>
      <c r="E7408" s="353"/>
      <c r="F7408" s="353"/>
      <c r="G7408" s="353"/>
      <c r="H7408" s="3" t="s">
        <v>3634</v>
      </c>
      <c r="I7408" s="7" t="s">
        <v>2121</v>
      </c>
      <c r="J7408" s="1" t="s">
        <v>8034</v>
      </c>
      <c r="K7408" s="58">
        <v>2015</v>
      </c>
    </row>
    <row r="7409" spans="1:12">
      <c r="A7409" s="43" t="s">
        <v>4535</v>
      </c>
      <c r="C7409" s="2">
        <v>2</v>
      </c>
      <c r="D7409" s="353"/>
      <c r="E7409" s="353"/>
      <c r="F7409" s="353"/>
      <c r="G7409" s="353"/>
      <c r="H7409" s="3" t="s">
        <v>3635</v>
      </c>
      <c r="I7409" s="7" t="s">
        <v>2121</v>
      </c>
      <c r="J7409" s="1" t="s">
        <v>8034</v>
      </c>
      <c r="K7409" s="58">
        <v>2015</v>
      </c>
    </row>
    <row r="7410" spans="1:12">
      <c r="A7410" s="47" t="s">
        <v>3641</v>
      </c>
      <c r="C7410" s="82">
        <v>1</v>
      </c>
      <c r="D7410" s="397"/>
      <c r="E7410" s="397"/>
      <c r="F7410" s="397"/>
      <c r="G7410" s="397"/>
      <c r="H7410" s="83" t="s">
        <v>3643</v>
      </c>
      <c r="I7410" s="81" t="s">
        <v>526</v>
      </c>
      <c r="J7410" s="1" t="s">
        <v>8034</v>
      </c>
      <c r="K7410" s="58">
        <v>2015</v>
      </c>
    </row>
    <row r="7411" spans="1:12">
      <c r="A7411" s="47" t="s">
        <v>3641</v>
      </c>
      <c r="C7411" s="82">
        <v>2</v>
      </c>
      <c r="D7411" s="397"/>
      <c r="E7411" s="397"/>
      <c r="F7411" s="397"/>
      <c r="G7411" s="397"/>
      <c r="H7411" s="83" t="s">
        <v>471</v>
      </c>
      <c r="I7411" s="81" t="s">
        <v>526</v>
      </c>
      <c r="J7411" s="1" t="s">
        <v>8034</v>
      </c>
      <c r="K7411" s="58">
        <v>2015</v>
      </c>
    </row>
    <row r="7412" spans="1:12">
      <c r="A7412" s="47" t="s">
        <v>3641</v>
      </c>
      <c r="C7412" s="82">
        <v>3</v>
      </c>
      <c r="D7412" s="397"/>
      <c r="E7412" s="397"/>
      <c r="F7412" s="397"/>
      <c r="G7412" s="397"/>
      <c r="H7412" s="83" t="s">
        <v>3623</v>
      </c>
      <c r="I7412" s="81" t="s">
        <v>526</v>
      </c>
      <c r="J7412" s="1" t="s">
        <v>8034</v>
      </c>
      <c r="K7412" s="58">
        <v>2015</v>
      </c>
    </row>
    <row r="7413" spans="1:12" s="1" customFormat="1">
      <c r="A7413" s="43" t="s">
        <v>3647</v>
      </c>
      <c r="C7413" s="2">
        <v>1</v>
      </c>
      <c r="D7413" s="353"/>
      <c r="E7413" s="353"/>
      <c r="F7413" s="353"/>
      <c r="G7413" s="353"/>
      <c r="H7413" s="3" t="s">
        <v>3650</v>
      </c>
      <c r="I7413" s="81" t="s">
        <v>4640</v>
      </c>
      <c r="J7413" s="1" t="s">
        <v>8034</v>
      </c>
      <c r="K7413" s="58">
        <v>2015</v>
      </c>
      <c r="L7413" s="7"/>
    </row>
    <row r="7414" spans="1:12">
      <c r="A7414" s="43" t="s">
        <v>3663</v>
      </c>
      <c r="C7414" s="2">
        <v>1</v>
      </c>
      <c r="D7414" s="353"/>
      <c r="E7414" s="353"/>
      <c r="F7414" s="353"/>
      <c r="G7414" s="353"/>
      <c r="H7414" s="3" t="s">
        <v>3666</v>
      </c>
      <c r="I7414" s="81" t="s">
        <v>4641</v>
      </c>
      <c r="J7414" s="1" t="s">
        <v>8034</v>
      </c>
      <c r="K7414" s="58">
        <v>2015</v>
      </c>
    </row>
    <row r="7415" spans="1:12">
      <c r="A7415" s="43" t="s">
        <v>4536</v>
      </c>
      <c r="C7415" s="2">
        <v>1</v>
      </c>
      <c r="D7415" s="353"/>
      <c r="E7415" s="353"/>
      <c r="F7415" s="353"/>
      <c r="G7415" s="353"/>
      <c r="H7415" s="3" t="s">
        <v>3666</v>
      </c>
      <c r="I7415" s="81" t="s">
        <v>4642</v>
      </c>
      <c r="J7415" s="1" t="s">
        <v>8034</v>
      </c>
      <c r="K7415" s="58">
        <v>2015</v>
      </c>
    </row>
    <row r="7416" spans="1:12">
      <c r="A7416" s="7" t="s">
        <v>4538</v>
      </c>
      <c r="C7416" s="2">
        <v>1</v>
      </c>
      <c r="D7416" s="353"/>
      <c r="E7416" s="353"/>
      <c r="F7416" s="353"/>
      <c r="G7416" s="353"/>
      <c r="H7416" s="3">
        <v>7</v>
      </c>
      <c r="I7416" s="81" t="s">
        <v>4639</v>
      </c>
      <c r="J7416" s="1" t="s">
        <v>8034</v>
      </c>
      <c r="K7416" s="58">
        <v>2015</v>
      </c>
    </row>
    <row r="7417" spans="1:12">
      <c r="A7417" s="50" t="s">
        <v>3678</v>
      </c>
      <c r="C7417" s="79">
        <v>1</v>
      </c>
      <c r="D7417" s="353"/>
      <c r="E7417" s="353"/>
      <c r="F7417" s="353"/>
      <c r="G7417" s="353"/>
      <c r="H7417" s="3" t="s">
        <v>5079</v>
      </c>
      <c r="I7417" s="81" t="s">
        <v>526</v>
      </c>
      <c r="J7417" s="1" t="s">
        <v>8034</v>
      </c>
      <c r="K7417" s="58">
        <v>2015</v>
      </c>
    </row>
    <row r="7418" spans="1:12">
      <c r="A7418" s="50" t="s">
        <v>4541</v>
      </c>
      <c r="C7418" s="2">
        <v>1</v>
      </c>
      <c r="D7418" s="353"/>
      <c r="E7418" s="353"/>
      <c r="F7418" s="353"/>
      <c r="G7418" s="353"/>
      <c r="H7418" s="3" t="s">
        <v>5068</v>
      </c>
      <c r="I7418" s="81" t="s">
        <v>5264</v>
      </c>
      <c r="J7418" s="1" t="s">
        <v>8034</v>
      </c>
      <c r="K7418" s="58">
        <v>2015</v>
      </c>
    </row>
    <row r="7419" spans="1:12">
      <c r="A7419" s="50" t="s">
        <v>4541</v>
      </c>
      <c r="C7419" s="2">
        <v>2</v>
      </c>
      <c r="D7419" s="353"/>
      <c r="E7419" s="353"/>
      <c r="F7419" s="353"/>
      <c r="G7419" s="353"/>
      <c r="H7419" s="3" t="s">
        <v>5069</v>
      </c>
      <c r="I7419" s="81" t="s">
        <v>5264</v>
      </c>
      <c r="J7419" s="1" t="s">
        <v>8034</v>
      </c>
      <c r="K7419" s="58">
        <v>2015</v>
      </c>
    </row>
    <row r="7420" spans="1:12">
      <c r="A7420" s="50" t="s">
        <v>4541</v>
      </c>
      <c r="C7420" s="2">
        <v>3</v>
      </c>
      <c r="D7420" s="353"/>
      <c r="E7420" s="353"/>
      <c r="F7420" s="353"/>
      <c r="G7420" s="353"/>
      <c r="H7420" s="3" t="s">
        <v>5070</v>
      </c>
      <c r="I7420" s="81" t="s">
        <v>5264</v>
      </c>
      <c r="J7420" s="1" t="s">
        <v>8034</v>
      </c>
      <c r="K7420" s="58">
        <v>2015</v>
      </c>
    </row>
    <row r="7421" spans="1:12">
      <c r="A7421" s="50" t="s">
        <v>4541</v>
      </c>
      <c r="C7421" s="2">
        <v>4</v>
      </c>
      <c r="D7421" s="353"/>
      <c r="E7421" s="353"/>
      <c r="F7421" s="353"/>
      <c r="G7421" s="353"/>
      <c r="H7421" s="3" t="s">
        <v>5071</v>
      </c>
      <c r="I7421" s="81" t="s">
        <v>5264</v>
      </c>
      <c r="J7421" s="1" t="s">
        <v>8034</v>
      </c>
      <c r="K7421" s="58">
        <v>2015</v>
      </c>
    </row>
    <row r="7422" spans="1:12">
      <c r="A7422" s="50" t="s">
        <v>4541</v>
      </c>
      <c r="C7422" s="2">
        <v>5</v>
      </c>
      <c r="D7422" s="353"/>
      <c r="E7422" s="353"/>
      <c r="F7422" s="353"/>
      <c r="G7422" s="353"/>
      <c r="H7422" s="3" t="s">
        <v>5072</v>
      </c>
      <c r="I7422" s="81" t="s">
        <v>5264</v>
      </c>
      <c r="J7422" s="1" t="s">
        <v>8034</v>
      </c>
      <c r="K7422" s="58">
        <v>2015</v>
      </c>
    </row>
    <row r="7423" spans="1:12">
      <c r="A7423" s="50" t="s">
        <v>4541</v>
      </c>
      <c r="C7423" s="2">
        <v>6</v>
      </c>
      <c r="D7423" s="353"/>
      <c r="E7423" s="353"/>
      <c r="F7423" s="353"/>
      <c r="G7423" s="353"/>
      <c r="H7423" s="3" t="s">
        <v>5073</v>
      </c>
      <c r="I7423" s="81" t="s">
        <v>5264</v>
      </c>
      <c r="J7423" s="1" t="s">
        <v>8034</v>
      </c>
      <c r="K7423" s="58">
        <v>2015</v>
      </c>
    </row>
    <row r="7424" spans="1:12">
      <c r="A7424" s="50" t="s">
        <v>4541</v>
      </c>
      <c r="C7424" s="2">
        <v>7</v>
      </c>
      <c r="D7424" s="353"/>
      <c r="E7424" s="353"/>
      <c r="F7424" s="353"/>
      <c r="G7424" s="353"/>
      <c r="H7424" s="3" t="s">
        <v>5074</v>
      </c>
      <c r="I7424" s="81" t="s">
        <v>5264</v>
      </c>
      <c r="J7424" s="1" t="s">
        <v>8034</v>
      </c>
      <c r="K7424" s="58">
        <v>2015</v>
      </c>
    </row>
    <row r="7425" spans="1:11">
      <c r="A7425" s="50" t="s">
        <v>4541</v>
      </c>
      <c r="C7425" s="2">
        <v>8</v>
      </c>
      <c r="D7425" s="353"/>
      <c r="E7425" s="353"/>
      <c r="F7425" s="353"/>
      <c r="G7425" s="353"/>
      <c r="H7425" s="3" t="s">
        <v>5076</v>
      </c>
      <c r="I7425" s="81" t="s">
        <v>5264</v>
      </c>
      <c r="J7425" s="1" t="s">
        <v>8034</v>
      </c>
      <c r="K7425" s="58">
        <v>2015</v>
      </c>
    </row>
    <row r="7426" spans="1:11">
      <c r="A7426" s="50" t="s">
        <v>4541</v>
      </c>
      <c r="C7426" s="2">
        <v>9</v>
      </c>
      <c r="D7426" s="353"/>
      <c r="E7426" s="353"/>
      <c r="F7426" s="353"/>
      <c r="G7426" s="353"/>
      <c r="H7426" s="3" t="s">
        <v>5075</v>
      </c>
      <c r="I7426" s="81" t="s">
        <v>5264</v>
      </c>
      <c r="J7426" s="1" t="s">
        <v>8034</v>
      </c>
      <c r="K7426" s="58">
        <v>2015</v>
      </c>
    </row>
    <row r="7427" spans="1:11">
      <c r="A7427" s="50" t="s">
        <v>4541</v>
      </c>
      <c r="C7427" s="2">
        <v>10</v>
      </c>
      <c r="D7427" s="353"/>
      <c r="E7427" s="353"/>
      <c r="F7427" s="353"/>
      <c r="G7427" s="353"/>
      <c r="H7427" s="3" t="s">
        <v>5077</v>
      </c>
      <c r="I7427" s="81" t="s">
        <v>5264</v>
      </c>
      <c r="J7427" s="1" t="s">
        <v>8034</v>
      </c>
      <c r="K7427" s="58">
        <v>2015</v>
      </c>
    </row>
    <row r="7428" spans="1:11">
      <c r="A7428" s="50" t="s">
        <v>4541</v>
      </c>
      <c r="C7428" s="2">
        <v>11</v>
      </c>
      <c r="D7428" s="353"/>
      <c r="E7428" s="353"/>
      <c r="F7428" s="353"/>
      <c r="G7428" s="353"/>
      <c r="H7428" s="3" t="s">
        <v>5078</v>
      </c>
      <c r="I7428" s="81" t="s">
        <v>5264</v>
      </c>
      <c r="J7428" s="1" t="s">
        <v>8034</v>
      </c>
      <c r="K7428" s="58">
        <v>2015</v>
      </c>
    </row>
    <row r="7429" spans="1:11">
      <c r="A7429" s="43" t="s">
        <v>3699</v>
      </c>
      <c r="C7429" s="2">
        <v>1</v>
      </c>
      <c r="D7429" s="353"/>
      <c r="E7429" s="353"/>
      <c r="F7429" s="353"/>
      <c r="G7429" s="353"/>
      <c r="H7429" s="3" t="s">
        <v>3501</v>
      </c>
      <c r="I7429" s="7" t="s">
        <v>4127</v>
      </c>
      <c r="J7429" s="1" t="s">
        <v>8034</v>
      </c>
      <c r="K7429" s="58">
        <v>2015</v>
      </c>
    </row>
    <row r="7430" spans="1:11">
      <c r="A7430" s="43" t="s">
        <v>3700</v>
      </c>
      <c r="C7430" s="2">
        <v>1</v>
      </c>
      <c r="D7430" s="353"/>
      <c r="E7430" s="353"/>
      <c r="F7430" s="353"/>
      <c r="G7430" s="353"/>
      <c r="H7430" s="3" t="s">
        <v>5092</v>
      </c>
      <c r="I7430" s="81" t="s">
        <v>5265</v>
      </c>
      <c r="J7430" s="1" t="s">
        <v>8034</v>
      </c>
      <c r="K7430" s="58">
        <v>2015</v>
      </c>
    </row>
    <row r="7431" spans="1:11">
      <c r="A7431" s="43" t="s">
        <v>4495</v>
      </c>
      <c r="C7431" s="2">
        <v>1</v>
      </c>
      <c r="D7431" s="353"/>
      <c r="E7431" s="353"/>
      <c r="F7431" s="353"/>
      <c r="G7431" s="353"/>
      <c r="H7431" s="3" t="s">
        <v>5056</v>
      </c>
      <c r="I7431" s="1" t="s">
        <v>5266</v>
      </c>
      <c r="J7431" s="1" t="s">
        <v>8034</v>
      </c>
      <c r="K7431" s="58">
        <v>2015</v>
      </c>
    </row>
    <row r="7432" spans="1:11">
      <c r="A7432" s="43" t="s">
        <v>4495</v>
      </c>
      <c r="C7432" s="2">
        <v>2</v>
      </c>
      <c r="D7432" s="353"/>
      <c r="E7432" s="353"/>
      <c r="F7432" s="353"/>
      <c r="G7432" s="353"/>
      <c r="H7432" s="3" t="s">
        <v>5057</v>
      </c>
      <c r="I7432" s="1" t="s">
        <v>5266</v>
      </c>
      <c r="J7432" s="1" t="s">
        <v>8034</v>
      </c>
      <c r="K7432" s="58">
        <v>2015</v>
      </c>
    </row>
    <row r="7433" spans="1:11">
      <c r="A7433" s="43" t="s">
        <v>3758</v>
      </c>
      <c r="C7433" s="2">
        <v>1</v>
      </c>
      <c r="D7433" s="353"/>
      <c r="E7433" s="353"/>
      <c r="F7433" s="353"/>
      <c r="G7433" s="353"/>
      <c r="H7433" s="3" t="s">
        <v>3650</v>
      </c>
      <c r="I7433" s="7" t="s">
        <v>4128</v>
      </c>
      <c r="J7433" s="1" t="s">
        <v>8034</v>
      </c>
      <c r="K7433" s="58">
        <v>2015</v>
      </c>
    </row>
    <row r="7434" spans="1:11">
      <c r="A7434" s="43" t="s">
        <v>3765</v>
      </c>
      <c r="C7434" s="2">
        <v>1</v>
      </c>
      <c r="D7434" s="353"/>
      <c r="E7434" s="353"/>
      <c r="F7434" s="353"/>
      <c r="G7434" s="353"/>
      <c r="H7434" s="3" t="s">
        <v>3768</v>
      </c>
      <c r="I7434" s="1" t="s">
        <v>4643</v>
      </c>
      <c r="J7434" s="1" t="s">
        <v>8034</v>
      </c>
      <c r="K7434" s="58">
        <v>2015</v>
      </c>
    </row>
    <row r="7435" spans="1:11">
      <c r="A7435" s="43" t="s">
        <v>3769</v>
      </c>
      <c r="C7435" s="2">
        <v>1</v>
      </c>
      <c r="D7435" s="353"/>
      <c r="E7435" s="353"/>
      <c r="F7435" s="353"/>
      <c r="G7435" s="353"/>
      <c r="H7435" s="3" t="s">
        <v>3768</v>
      </c>
      <c r="I7435" s="7" t="s">
        <v>4129</v>
      </c>
      <c r="J7435" s="1" t="s">
        <v>8034</v>
      </c>
      <c r="K7435" s="58">
        <v>2015</v>
      </c>
    </row>
    <row r="7436" spans="1:11">
      <c r="A7436" s="43" t="s">
        <v>3818</v>
      </c>
      <c r="C7436" s="2">
        <v>1</v>
      </c>
      <c r="D7436" s="353"/>
      <c r="E7436" s="353"/>
      <c r="F7436" s="353"/>
      <c r="G7436" s="353"/>
      <c r="H7436" s="3" t="s">
        <v>5058</v>
      </c>
      <c r="I7436" s="7" t="s">
        <v>5268</v>
      </c>
      <c r="J7436" s="1" t="s">
        <v>8034</v>
      </c>
      <c r="K7436" s="58">
        <v>2015</v>
      </c>
    </row>
    <row r="7437" spans="1:11">
      <c r="A7437" s="43" t="s">
        <v>3818</v>
      </c>
      <c r="C7437" s="2">
        <v>2</v>
      </c>
      <c r="D7437" s="353"/>
      <c r="E7437" s="353"/>
      <c r="F7437" s="353"/>
      <c r="G7437" s="353"/>
      <c r="H7437" s="3" t="s">
        <v>5059</v>
      </c>
      <c r="I7437" s="7" t="s">
        <v>5268</v>
      </c>
      <c r="J7437" s="1" t="s">
        <v>8034</v>
      </c>
      <c r="K7437" s="58">
        <v>2015</v>
      </c>
    </row>
    <row r="7438" spans="1:11">
      <c r="A7438" s="50" t="s">
        <v>3824</v>
      </c>
      <c r="C7438" s="15">
        <v>1</v>
      </c>
      <c r="D7438" s="353"/>
      <c r="E7438" s="353"/>
      <c r="F7438" s="353"/>
      <c r="G7438" s="353"/>
      <c r="H7438" s="3" t="s">
        <v>5060</v>
      </c>
      <c r="I7438" s="6" t="s">
        <v>2121</v>
      </c>
      <c r="J7438" s="1" t="s">
        <v>8034</v>
      </c>
      <c r="K7438" s="58">
        <v>2015</v>
      </c>
    </row>
    <row r="7439" spans="1:11">
      <c r="A7439" s="43" t="s">
        <v>3822</v>
      </c>
      <c r="C7439" s="2">
        <v>1</v>
      </c>
      <c r="D7439" s="353"/>
      <c r="E7439" s="353"/>
      <c r="F7439" s="353"/>
      <c r="G7439" s="353"/>
      <c r="H7439" s="3" t="s">
        <v>5058</v>
      </c>
      <c r="I7439" s="1" t="s">
        <v>5267</v>
      </c>
      <c r="J7439" s="1" t="s">
        <v>8034</v>
      </c>
      <c r="K7439" s="58">
        <v>2015</v>
      </c>
    </row>
    <row r="7440" spans="1:11">
      <c r="A7440" s="43" t="s">
        <v>3822</v>
      </c>
      <c r="C7440" s="2">
        <v>2</v>
      </c>
      <c r="D7440" s="353"/>
      <c r="E7440" s="353"/>
      <c r="F7440" s="353"/>
      <c r="G7440" s="353"/>
      <c r="H7440" s="3" t="s">
        <v>5059</v>
      </c>
      <c r="I7440" s="1" t="s">
        <v>5267</v>
      </c>
      <c r="J7440" s="1" t="s">
        <v>8034</v>
      </c>
      <c r="K7440" s="58">
        <v>2015</v>
      </c>
    </row>
    <row r="7441" spans="1:11">
      <c r="A7441" s="43" t="s">
        <v>3833</v>
      </c>
      <c r="C7441" s="2">
        <v>1</v>
      </c>
      <c r="D7441" s="353"/>
      <c r="E7441" s="353"/>
      <c r="F7441" s="353"/>
      <c r="G7441" s="353"/>
      <c r="H7441" s="3" t="s">
        <v>5068</v>
      </c>
      <c r="I7441" s="6" t="s">
        <v>2121</v>
      </c>
      <c r="J7441" s="1" t="s">
        <v>8034</v>
      </c>
      <c r="K7441" s="58">
        <v>2015</v>
      </c>
    </row>
    <row r="7442" spans="1:11">
      <c r="A7442" s="43" t="s">
        <v>3833</v>
      </c>
      <c r="C7442" s="2">
        <v>2</v>
      </c>
      <c r="D7442" s="353"/>
      <c r="E7442" s="353"/>
      <c r="F7442" s="353"/>
      <c r="G7442" s="353"/>
      <c r="H7442" s="3" t="s">
        <v>5069</v>
      </c>
      <c r="I7442" s="6" t="s">
        <v>2121</v>
      </c>
      <c r="J7442" s="1" t="s">
        <v>8034</v>
      </c>
      <c r="K7442" s="58">
        <v>2015</v>
      </c>
    </row>
    <row r="7443" spans="1:11">
      <c r="A7443" s="43" t="s">
        <v>3833</v>
      </c>
      <c r="C7443" s="2">
        <v>3</v>
      </c>
      <c r="D7443" s="353"/>
      <c r="E7443" s="353"/>
      <c r="F7443" s="353"/>
      <c r="G7443" s="353"/>
      <c r="H7443" s="3" t="s">
        <v>5070</v>
      </c>
      <c r="I7443" s="6" t="s">
        <v>2121</v>
      </c>
      <c r="J7443" s="1" t="s">
        <v>8034</v>
      </c>
      <c r="K7443" s="58">
        <v>2015</v>
      </c>
    </row>
    <row r="7444" spans="1:11">
      <c r="A7444" s="43" t="s">
        <v>3833</v>
      </c>
      <c r="C7444" s="2">
        <v>4</v>
      </c>
      <c r="D7444" s="353"/>
      <c r="E7444" s="353"/>
      <c r="F7444" s="353"/>
      <c r="G7444" s="353"/>
      <c r="H7444" s="3" t="s">
        <v>5071</v>
      </c>
      <c r="I7444" s="6" t="s">
        <v>2121</v>
      </c>
      <c r="J7444" s="1" t="s">
        <v>8034</v>
      </c>
      <c r="K7444" s="58">
        <v>2015</v>
      </c>
    </row>
    <row r="7445" spans="1:11">
      <c r="A7445" s="43" t="s">
        <v>3833</v>
      </c>
      <c r="C7445" s="2">
        <v>5</v>
      </c>
      <c r="D7445" s="353"/>
      <c r="E7445" s="353"/>
      <c r="F7445" s="353"/>
      <c r="G7445" s="353"/>
      <c r="H7445" s="3" t="s">
        <v>5072</v>
      </c>
      <c r="I7445" s="6" t="s">
        <v>2121</v>
      </c>
      <c r="J7445" s="1" t="s">
        <v>8034</v>
      </c>
      <c r="K7445" s="58">
        <v>2015</v>
      </c>
    </row>
    <row r="7446" spans="1:11">
      <c r="A7446" s="43" t="s">
        <v>3833</v>
      </c>
      <c r="C7446" s="2">
        <v>6</v>
      </c>
      <c r="D7446" s="353"/>
      <c r="E7446" s="353"/>
      <c r="F7446" s="353"/>
      <c r="G7446" s="353"/>
      <c r="H7446" s="3" t="s">
        <v>5073</v>
      </c>
      <c r="I7446" s="6" t="s">
        <v>2121</v>
      </c>
      <c r="J7446" s="1" t="s">
        <v>8034</v>
      </c>
      <c r="K7446" s="58">
        <v>2015</v>
      </c>
    </row>
    <row r="7447" spans="1:11">
      <c r="A7447" s="43" t="s">
        <v>3833</v>
      </c>
      <c r="C7447" s="2">
        <v>7</v>
      </c>
      <c r="D7447" s="353"/>
      <c r="E7447" s="353"/>
      <c r="F7447" s="353"/>
      <c r="G7447" s="353"/>
      <c r="H7447" s="3" t="s">
        <v>5074</v>
      </c>
      <c r="I7447" s="6" t="s">
        <v>2121</v>
      </c>
      <c r="J7447" s="1" t="s">
        <v>8034</v>
      </c>
      <c r="K7447" s="58">
        <v>2015</v>
      </c>
    </row>
    <row r="7448" spans="1:11">
      <c r="A7448" s="43" t="s">
        <v>3833</v>
      </c>
      <c r="C7448" s="2">
        <v>8</v>
      </c>
      <c r="D7448" s="353"/>
      <c r="E7448" s="353"/>
      <c r="F7448" s="353"/>
      <c r="G7448" s="353"/>
      <c r="H7448" s="3" t="s">
        <v>5076</v>
      </c>
      <c r="I7448" s="6" t="s">
        <v>2121</v>
      </c>
      <c r="J7448" s="1" t="s">
        <v>8034</v>
      </c>
      <c r="K7448" s="58">
        <v>2015</v>
      </c>
    </row>
    <row r="7449" spans="1:11">
      <c r="A7449" s="43" t="s">
        <v>3833</v>
      </c>
      <c r="C7449" s="2">
        <v>9</v>
      </c>
      <c r="D7449" s="353"/>
      <c r="E7449" s="353"/>
      <c r="F7449" s="353"/>
      <c r="G7449" s="353"/>
      <c r="H7449" s="3" t="s">
        <v>5075</v>
      </c>
      <c r="I7449" s="6" t="s">
        <v>2121</v>
      </c>
      <c r="J7449" s="1" t="s">
        <v>8034</v>
      </c>
      <c r="K7449" s="58">
        <v>2015</v>
      </c>
    </row>
    <row r="7450" spans="1:11">
      <c r="A7450" s="43" t="s">
        <v>3833</v>
      </c>
      <c r="C7450" s="2">
        <v>10</v>
      </c>
      <c r="D7450" s="353"/>
      <c r="E7450" s="353"/>
      <c r="F7450" s="353"/>
      <c r="G7450" s="353"/>
      <c r="H7450" s="3" t="s">
        <v>5077</v>
      </c>
      <c r="I7450" s="6" t="s">
        <v>2121</v>
      </c>
      <c r="J7450" s="1" t="s">
        <v>8034</v>
      </c>
      <c r="K7450" s="58">
        <v>2015</v>
      </c>
    </row>
    <row r="7451" spans="1:11">
      <c r="A7451" s="43" t="s">
        <v>3833</v>
      </c>
      <c r="C7451" s="2">
        <v>11</v>
      </c>
      <c r="D7451" s="353"/>
      <c r="E7451" s="353"/>
      <c r="F7451" s="353"/>
      <c r="G7451" s="353"/>
      <c r="H7451" s="3" t="s">
        <v>5078</v>
      </c>
      <c r="I7451" s="6" t="s">
        <v>2121</v>
      </c>
      <c r="J7451" s="1" t="s">
        <v>8034</v>
      </c>
      <c r="K7451" s="58">
        <v>2015</v>
      </c>
    </row>
    <row r="7452" spans="1:11">
      <c r="A7452" s="43" t="s">
        <v>3847</v>
      </c>
      <c r="C7452" s="2">
        <v>1</v>
      </c>
      <c r="D7452" s="353"/>
      <c r="E7452" s="353"/>
      <c r="F7452" s="353"/>
      <c r="G7452" s="353"/>
      <c r="H7452" s="3" t="s">
        <v>3835</v>
      </c>
      <c r="I7452" s="1" t="s">
        <v>4644</v>
      </c>
      <c r="J7452" s="1" t="s">
        <v>8034</v>
      </c>
      <c r="K7452" s="58">
        <v>2015</v>
      </c>
    </row>
    <row r="7453" spans="1:11">
      <c r="A7453" s="43" t="s">
        <v>3847</v>
      </c>
      <c r="C7453" s="2">
        <v>2</v>
      </c>
      <c r="D7453" s="353"/>
      <c r="E7453" s="353"/>
      <c r="F7453" s="353"/>
      <c r="G7453" s="353"/>
      <c r="H7453" s="3" t="s">
        <v>3837</v>
      </c>
      <c r="I7453" s="1" t="s">
        <v>4644</v>
      </c>
      <c r="J7453" s="1" t="s">
        <v>8034</v>
      </c>
      <c r="K7453" s="58">
        <v>2015</v>
      </c>
    </row>
    <row r="7454" spans="1:11">
      <c r="A7454" s="43" t="s">
        <v>3847</v>
      </c>
      <c r="C7454" s="2">
        <v>3</v>
      </c>
      <c r="D7454" s="353"/>
      <c r="E7454" s="353"/>
      <c r="F7454" s="353"/>
      <c r="G7454" s="353"/>
      <c r="H7454" s="3" t="s">
        <v>3838</v>
      </c>
      <c r="I7454" s="1" t="s">
        <v>4644</v>
      </c>
      <c r="J7454" s="1" t="s">
        <v>8034</v>
      </c>
      <c r="K7454" s="58">
        <v>2015</v>
      </c>
    </row>
    <row r="7455" spans="1:11">
      <c r="A7455" s="43" t="s">
        <v>3847</v>
      </c>
      <c r="C7455" s="2">
        <v>4</v>
      </c>
      <c r="D7455" s="353"/>
      <c r="E7455" s="353"/>
      <c r="F7455" s="353"/>
      <c r="G7455" s="353"/>
      <c r="H7455" s="3" t="s">
        <v>3839</v>
      </c>
      <c r="I7455" s="1" t="s">
        <v>4644</v>
      </c>
      <c r="J7455" s="1" t="s">
        <v>8034</v>
      </c>
      <c r="K7455" s="58">
        <v>2015</v>
      </c>
    </row>
    <row r="7456" spans="1:11">
      <c r="A7456" s="43" t="s">
        <v>3847</v>
      </c>
      <c r="C7456" s="2">
        <v>5</v>
      </c>
      <c r="D7456" s="353"/>
      <c r="E7456" s="353"/>
      <c r="F7456" s="353"/>
      <c r="G7456" s="353"/>
      <c r="H7456" s="3" t="s">
        <v>3840</v>
      </c>
      <c r="I7456" s="1" t="s">
        <v>4644</v>
      </c>
      <c r="J7456" s="1" t="s">
        <v>8034</v>
      </c>
      <c r="K7456" s="58">
        <v>2015</v>
      </c>
    </row>
    <row r="7457" spans="1:12">
      <c r="A7457" s="43" t="s">
        <v>3847</v>
      </c>
      <c r="C7457" s="2">
        <v>6</v>
      </c>
      <c r="D7457" s="353"/>
      <c r="E7457" s="353"/>
      <c r="F7457" s="353"/>
      <c r="G7457" s="353"/>
      <c r="H7457" s="3" t="s">
        <v>3841</v>
      </c>
      <c r="I7457" s="1" t="s">
        <v>4644</v>
      </c>
      <c r="J7457" s="1" t="s">
        <v>8034</v>
      </c>
      <c r="K7457" s="58">
        <v>2015</v>
      </c>
    </row>
    <row r="7458" spans="1:12">
      <c r="A7458" s="43" t="s">
        <v>3847</v>
      </c>
      <c r="C7458" s="2">
        <v>7</v>
      </c>
      <c r="D7458" s="353"/>
      <c r="E7458" s="353"/>
      <c r="F7458" s="353"/>
      <c r="G7458" s="353"/>
      <c r="H7458" s="3" t="s">
        <v>3842</v>
      </c>
      <c r="I7458" s="1" t="s">
        <v>4644</v>
      </c>
      <c r="J7458" s="1" t="s">
        <v>8034</v>
      </c>
      <c r="K7458" s="58">
        <v>2015</v>
      </c>
    </row>
    <row r="7459" spans="1:12">
      <c r="A7459" s="43" t="s">
        <v>3847</v>
      </c>
      <c r="C7459" s="2">
        <v>8</v>
      </c>
      <c r="D7459" s="353"/>
      <c r="E7459" s="353"/>
      <c r="F7459" s="353"/>
      <c r="G7459" s="353"/>
      <c r="H7459" s="3" t="s">
        <v>3843</v>
      </c>
      <c r="I7459" s="1" t="s">
        <v>4644</v>
      </c>
      <c r="J7459" s="1" t="s">
        <v>8034</v>
      </c>
      <c r="K7459" s="58">
        <v>2015</v>
      </c>
    </row>
    <row r="7460" spans="1:12">
      <c r="A7460" s="43" t="s">
        <v>3847</v>
      </c>
      <c r="C7460" s="2">
        <v>9</v>
      </c>
      <c r="D7460" s="353"/>
      <c r="E7460" s="353"/>
      <c r="F7460" s="353"/>
      <c r="G7460" s="353"/>
      <c r="H7460" s="3" t="s">
        <v>3844</v>
      </c>
      <c r="I7460" s="1" t="s">
        <v>4644</v>
      </c>
      <c r="J7460" s="1" t="s">
        <v>8034</v>
      </c>
      <c r="K7460" s="58">
        <v>2015</v>
      </c>
    </row>
    <row r="7461" spans="1:12">
      <c r="A7461" s="43" t="s">
        <v>3847</v>
      </c>
      <c r="C7461" s="2">
        <v>10</v>
      </c>
      <c r="D7461" s="353"/>
      <c r="E7461" s="353"/>
      <c r="F7461" s="353"/>
      <c r="G7461" s="353"/>
      <c r="H7461" s="3" t="s">
        <v>3845</v>
      </c>
      <c r="I7461" s="1" t="s">
        <v>4644</v>
      </c>
      <c r="J7461" s="1" t="s">
        <v>8034</v>
      </c>
      <c r="K7461" s="58">
        <v>2015</v>
      </c>
    </row>
    <row r="7462" spans="1:12">
      <c r="A7462" s="43" t="s">
        <v>3847</v>
      </c>
      <c r="C7462" s="2">
        <v>11</v>
      </c>
      <c r="D7462" s="353"/>
      <c r="E7462" s="353"/>
      <c r="F7462" s="353"/>
      <c r="G7462" s="353"/>
      <c r="H7462" s="3" t="s">
        <v>3846</v>
      </c>
      <c r="I7462" s="1" t="s">
        <v>4644</v>
      </c>
      <c r="J7462" s="1" t="s">
        <v>8034</v>
      </c>
      <c r="K7462" s="58">
        <v>2015</v>
      </c>
    </row>
    <row r="7463" spans="1:12">
      <c r="A7463" s="43" t="s">
        <v>3851</v>
      </c>
      <c r="C7463" s="2">
        <v>1</v>
      </c>
      <c r="D7463" s="353"/>
      <c r="E7463" s="353"/>
      <c r="F7463" s="353"/>
      <c r="G7463" s="353"/>
      <c r="H7463" s="3" t="s">
        <v>3854</v>
      </c>
      <c r="I7463" s="1" t="s">
        <v>4645</v>
      </c>
      <c r="J7463" s="1" t="s">
        <v>8034</v>
      </c>
      <c r="K7463" s="58">
        <v>2015</v>
      </c>
    </row>
    <row r="7464" spans="1:12">
      <c r="A7464" s="43" t="s">
        <v>3708</v>
      </c>
      <c r="C7464" s="2">
        <v>1</v>
      </c>
      <c r="D7464" s="353"/>
      <c r="E7464" s="353"/>
      <c r="F7464" s="353"/>
      <c r="G7464" s="353"/>
      <c r="H7464" s="3" t="s">
        <v>3707</v>
      </c>
      <c r="I7464" s="1" t="s">
        <v>4646</v>
      </c>
      <c r="J7464" s="1" t="s">
        <v>8034</v>
      </c>
      <c r="K7464" s="58">
        <v>2015</v>
      </c>
    </row>
    <row r="7465" spans="1:12">
      <c r="A7465" s="43" t="s">
        <v>3708</v>
      </c>
      <c r="C7465" s="2">
        <v>2</v>
      </c>
      <c r="D7465" s="353"/>
      <c r="E7465" s="353"/>
      <c r="F7465" s="353"/>
      <c r="G7465" s="353"/>
      <c r="H7465" s="3" t="s">
        <v>3709</v>
      </c>
      <c r="I7465" s="1" t="s">
        <v>4646</v>
      </c>
      <c r="J7465" s="1" t="s">
        <v>8034</v>
      </c>
      <c r="K7465" s="58">
        <v>2015</v>
      </c>
    </row>
    <row r="7466" spans="1:12">
      <c r="A7466" s="43" t="s">
        <v>3856</v>
      </c>
      <c r="C7466" s="2">
        <v>1</v>
      </c>
      <c r="D7466" s="353"/>
      <c r="E7466" s="353"/>
      <c r="F7466" s="353"/>
      <c r="G7466" s="353"/>
      <c r="H7466" s="3" t="s">
        <v>3859</v>
      </c>
      <c r="I7466" s="1" t="s">
        <v>4647</v>
      </c>
      <c r="J7466" s="1" t="s">
        <v>8034</v>
      </c>
      <c r="K7466" s="58">
        <v>2015</v>
      </c>
    </row>
    <row r="7467" spans="1:12">
      <c r="A7467" s="43" t="s">
        <v>3856</v>
      </c>
      <c r="C7467" s="2">
        <v>2</v>
      </c>
      <c r="D7467" s="353"/>
      <c r="E7467" s="353"/>
      <c r="F7467" s="353"/>
      <c r="G7467" s="353"/>
      <c r="H7467" s="3" t="s">
        <v>3860</v>
      </c>
      <c r="I7467" s="1" t="s">
        <v>4647</v>
      </c>
      <c r="J7467" s="1" t="s">
        <v>8034</v>
      </c>
      <c r="K7467" s="58">
        <v>2015</v>
      </c>
    </row>
    <row r="7468" spans="1:12">
      <c r="A7468" s="43" t="s">
        <v>3856</v>
      </c>
      <c r="C7468" s="2">
        <v>3</v>
      </c>
      <c r="D7468" s="353"/>
      <c r="E7468" s="353"/>
      <c r="F7468" s="353"/>
      <c r="G7468" s="353"/>
      <c r="H7468" s="3" t="s">
        <v>3861</v>
      </c>
      <c r="I7468" s="1" t="s">
        <v>4647</v>
      </c>
      <c r="J7468" s="1" t="s">
        <v>8034</v>
      </c>
      <c r="K7468" s="58">
        <v>2015</v>
      </c>
    </row>
    <row r="7469" spans="1:12">
      <c r="A7469" s="43" t="s">
        <v>3856</v>
      </c>
      <c r="C7469" s="2">
        <v>4</v>
      </c>
      <c r="D7469" s="353"/>
      <c r="E7469" s="353"/>
      <c r="F7469" s="353"/>
      <c r="G7469" s="353"/>
      <c r="H7469" s="3" t="s">
        <v>3862</v>
      </c>
      <c r="I7469" s="1" t="s">
        <v>4647</v>
      </c>
      <c r="J7469" s="1" t="s">
        <v>8034</v>
      </c>
      <c r="K7469" s="58">
        <v>2015</v>
      </c>
    </row>
    <row r="7470" spans="1:12">
      <c r="A7470" s="43" t="s">
        <v>3856</v>
      </c>
      <c r="C7470" s="2">
        <v>5</v>
      </c>
      <c r="D7470" s="353"/>
      <c r="E7470" s="353"/>
      <c r="F7470" s="353"/>
      <c r="G7470" s="353"/>
      <c r="H7470" s="3" t="s">
        <v>3863</v>
      </c>
      <c r="I7470" s="1" t="s">
        <v>4647</v>
      </c>
      <c r="J7470" s="1" t="s">
        <v>8034</v>
      </c>
      <c r="K7470" s="58">
        <v>2015</v>
      </c>
    </row>
    <row r="7471" spans="1:12">
      <c r="A7471" s="43" t="s">
        <v>3856</v>
      </c>
      <c r="C7471" s="2">
        <v>6</v>
      </c>
      <c r="D7471" s="353"/>
      <c r="E7471" s="353"/>
      <c r="F7471" s="353"/>
      <c r="G7471" s="353"/>
      <c r="H7471" s="3" t="s">
        <v>3864</v>
      </c>
      <c r="I7471" s="1" t="s">
        <v>4647</v>
      </c>
      <c r="J7471" s="1" t="s">
        <v>8034</v>
      </c>
      <c r="K7471" s="58">
        <v>2015</v>
      </c>
    </row>
    <row r="7472" spans="1:12" s="86" customFormat="1">
      <c r="A7472" s="7" t="s">
        <v>4539</v>
      </c>
      <c r="B7472" s="1"/>
      <c r="C7472" s="2">
        <v>1</v>
      </c>
      <c r="D7472" s="353"/>
      <c r="E7472" s="353"/>
      <c r="F7472" s="353"/>
      <c r="G7472" s="353"/>
      <c r="H7472" s="3" t="s">
        <v>5062</v>
      </c>
      <c r="I7472" s="6" t="s">
        <v>2121</v>
      </c>
      <c r="J7472" s="1" t="s">
        <v>8034</v>
      </c>
      <c r="K7472" s="58">
        <v>2015</v>
      </c>
      <c r="L7472" s="545"/>
    </row>
    <row r="7473" spans="1:11">
      <c r="A7473" s="43" t="s">
        <v>4539</v>
      </c>
      <c r="C7473" s="2">
        <v>2</v>
      </c>
      <c r="D7473" s="353"/>
      <c r="E7473" s="353"/>
      <c r="F7473" s="353"/>
      <c r="G7473" s="353"/>
      <c r="H7473" s="3" t="s">
        <v>5063</v>
      </c>
      <c r="I7473" s="6" t="s">
        <v>2121</v>
      </c>
      <c r="J7473" s="1" t="s">
        <v>8034</v>
      </c>
      <c r="K7473" s="58">
        <v>2015</v>
      </c>
    </row>
    <row r="7474" spans="1:11">
      <c r="A7474" s="43" t="s">
        <v>4539</v>
      </c>
      <c r="C7474" s="2">
        <v>3</v>
      </c>
      <c r="D7474" s="353"/>
      <c r="E7474" s="353"/>
      <c r="F7474" s="353"/>
      <c r="G7474" s="353"/>
      <c r="H7474" s="3" t="s">
        <v>5064</v>
      </c>
      <c r="I7474" s="6" t="s">
        <v>2121</v>
      </c>
      <c r="J7474" s="1" t="s">
        <v>8034</v>
      </c>
      <c r="K7474" s="58">
        <v>2015</v>
      </c>
    </row>
    <row r="7475" spans="1:11">
      <c r="A7475" s="43" t="s">
        <v>4539</v>
      </c>
      <c r="C7475" s="2">
        <v>4</v>
      </c>
      <c r="D7475" s="353"/>
      <c r="E7475" s="353"/>
      <c r="F7475" s="353"/>
      <c r="G7475" s="353"/>
      <c r="H7475" s="3" t="s">
        <v>5065</v>
      </c>
      <c r="I7475" s="6" t="s">
        <v>2121</v>
      </c>
      <c r="J7475" s="1" t="s">
        <v>8034</v>
      </c>
      <c r="K7475" s="58">
        <v>2015</v>
      </c>
    </row>
    <row r="7476" spans="1:11">
      <c r="A7476" s="43" t="s">
        <v>4539</v>
      </c>
      <c r="C7476" s="2">
        <v>5</v>
      </c>
      <c r="D7476" s="353"/>
      <c r="E7476" s="353"/>
      <c r="F7476" s="353"/>
      <c r="G7476" s="353"/>
      <c r="H7476" s="3" t="s">
        <v>5066</v>
      </c>
      <c r="I7476" s="6" t="s">
        <v>2121</v>
      </c>
      <c r="J7476" s="1" t="s">
        <v>8034</v>
      </c>
      <c r="K7476" s="58">
        <v>2015</v>
      </c>
    </row>
    <row r="7477" spans="1:11">
      <c r="A7477" s="43" t="s">
        <v>4539</v>
      </c>
      <c r="C7477" s="2">
        <v>6</v>
      </c>
      <c r="D7477" s="353"/>
      <c r="E7477" s="353"/>
      <c r="F7477" s="353"/>
      <c r="G7477" s="353"/>
      <c r="H7477" s="3" t="s">
        <v>5067</v>
      </c>
      <c r="I7477" s="6" t="s">
        <v>2121</v>
      </c>
      <c r="J7477" s="1" t="s">
        <v>8034</v>
      </c>
      <c r="K7477" s="58">
        <v>2015</v>
      </c>
    </row>
    <row r="7478" spans="1:11">
      <c r="A7478" s="43" t="s">
        <v>4544</v>
      </c>
      <c r="C7478" s="2">
        <v>1</v>
      </c>
      <c r="D7478" s="353"/>
      <c r="E7478" s="353"/>
      <c r="F7478" s="353"/>
      <c r="G7478" s="353"/>
      <c r="H7478" s="3" t="s">
        <v>5081</v>
      </c>
      <c r="I7478" s="1" t="s">
        <v>5269</v>
      </c>
      <c r="J7478" s="1" t="s">
        <v>8034</v>
      </c>
      <c r="K7478" s="58">
        <v>2015</v>
      </c>
    </row>
    <row r="7479" spans="1:11">
      <c r="A7479" s="43" t="s">
        <v>3479</v>
      </c>
      <c r="C7479" s="2">
        <v>1</v>
      </c>
      <c r="D7479" s="353"/>
      <c r="E7479" s="353"/>
      <c r="F7479" s="353"/>
      <c r="G7479" s="353"/>
      <c r="H7479" s="3" t="s">
        <v>3478</v>
      </c>
      <c r="I7479" s="1" t="s">
        <v>4648</v>
      </c>
      <c r="J7479" s="1" t="s">
        <v>8034</v>
      </c>
      <c r="K7479" s="58">
        <v>2015</v>
      </c>
    </row>
    <row r="7480" spans="1:11">
      <c r="A7480" s="43" t="s">
        <v>3479</v>
      </c>
      <c r="C7480" s="2">
        <v>2</v>
      </c>
      <c r="D7480" s="353"/>
      <c r="E7480" s="353"/>
      <c r="F7480" s="353"/>
      <c r="G7480" s="353"/>
      <c r="H7480" s="3" t="s">
        <v>3480</v>
      </c>
      <c r="I7480" s="1" t="s">
        <v>4648</v>
      </c>
      <c r="J7480" s="1" t="s">
        <v>8034</v>
      </c>
      <c r="K7480" s="58">
        <v>2015</v>
      </c>
    </row>
    <row r="7481" spans="1:11">
      <c r="A7481" s="43" t="s">
        <v>3479</v>
      </c>
      <c r="C7481" s="2">
        <v>3</v>
      </c>
      <c r="D7481" s="353"/>
      <c r="E7481" s="353"/>
      <c r="F7481" s="353"/>
      <c r="G7481" s="353"/>
      <c r="H7481" s="3" t="s">
        <v>3118</v>
      </c>
      <c r="I7481" s="1" t="s">
        <v>4648</v>
      </c>
      <c r="J7481" s="1" t="s">
        <v>8034</v>
      </c>
      <c r="K7481" s="58">
        <v>2015</v>
      </c>
    </row>
    <row r="7482" spans="1:11">
      <c r="A7482" s="43" t="s">
        <v>3479</v>
      </c>
      <c r="C7482" s="2">
        <v>4</v>
      </c>
      <c r="D7482" s="353"/>
      <c r="E7482" s="353"/>
      <c r="F7482" s="353"/>
      <c r="G7482" s="353"/>
      <c r="H7482" s="3" t="s">
        <v>2690</v>
      </c>
      <c r="I7482" s="1" t="s">
        <v>4648</v>
      </c>
      <c r="J7482" s="1" t="s">
        <v>8034</v>
      </c>
      <c r="K7482" s="58">
        <v>2015</v>
      </c>
    </row>
    <row r="7483" spans="1:11">
      <c r="A7483" s="43" t="s">
        <v>3479</v>
      </c>
      <c r="C7483" s="2">
        <v>5</v>
      </c>
      <c r="D7483" s="353"/>
      <c r="E7483" s="353"/>
      <c r="F7483" s="353"/>
      <c r="G7483" s="353"/>
      <c r="H7483" s="3" t="s">
        <v>3481</v>
      </c>
      <c r="I7483" s="1" t="s">
        <v>4648</v>
      </c>
      <c r="J7483" s="1" t="s">
        <v>8034</v>
      </c>
      <c r="K7483" s="58">
        <v>2015</v>
      </c>
    </row>
    <row r="7484" spans="1:11">
      <c r="A7484" s="43" t="s">
        <v>3890</v>
      </c>
      <c r="C7484" s="2">
        <v>1</v>
      </c>
      <c r="D7484" s="353"/>
      <c r="E7484" s="353"/>
      <c r="F7484" s="353"/>
      <c r="G7484" s="353"/>
      <c r="H7484" s="3" t="s">
        <v>3892</v>
      </c>
      <c r="I7484" s="6" t="s">
        <v>2121</v>
      </c>
      <c r="J7484" s="1" t="s">
        <v>8034</v>
      </c>
      <c r="K7484" s="58">
        <v>2015</v>
      </c>
    </row>
    <row r="7485" spans="1:11">
      <c r="A7485" s="43" t="s">
        <v>3890</v>
      </c>
      <c r="C7485" s="2">
        <v>2</v>
      </c>
      <c r="D7485" s="353"/>
      <c r="E7485" s="353"/>
      <c r="F7485" s="353"/>
      <c r="G7485" s="353"/>
      <c r="H7485" s="3" t="s">
        <v>3894</v>
      </c>
      <c r="I7485" s="6" t="s">
        <v>2121</v>
      </c>
      <c r="J7485" s="1" t="s">
        <v>8034</v>
      </c>
      <c r="K7485" s="58">
        <v>2015</v>
      </c>
    </row>
    <row r="7486" spans="1:11">
      <c r="A7486" s="43" t="s">
        <v>3899</v>
      </c>
      <c r="C7486" s="10">
        <v>7</v>
      </c>
      <c r="H7486" s="9" t="s">
        <v>5215</v>
      </c>
      <c r="I7486" s="1" t="s">
        <v>1782</v>
      </c>
      <c r="J7486" s="1" t="s">
        <v>8034</v>
      </c>
      <c r="K7486" s="58">
        <v>2015</v>
      </c>
    </row>
    <row r="7487" spans="1:11">
      <c r="A7487" s="43" t="s">
        <v>3485</v>
      </c>
      <c r="C7487" s="2">
        <v>1</v>
      </c>
      <c r="D7487" s="353"/>
      <c r="E7487" s="353"/>
      <c r="F7487" s="353"/>
      <c r="G7487" s="353"/>
      <c r="H7487" s="3" t="s">
        <v>3484</v>
      </c>
      <c r="I7487" s="1" t="s">
        <v>4649</v>
      </c>
      <c r="J7487" s="1" t="s">
        <v>8034</v>
      </c>
      <c r="K7487" s="58">
        <v>2015</v>
      </c>
    </row>
    <row r="7488" spans="1:11">
      <c r="A7488" s="43" t="s">
        <v>3485</v>
      </c>
      <c r="C7488" s="2">
        <v>2</v>
      </c>
      <c r="D7488" s="353"/>
      <c r="E7488" s="353"/>
      <c r="F7488" s="353"/>
      <c r="G7488" s="353"/>
      <c r="H7488" s="3" t="s">
        <v>3486</v>
      </c>
      <c r="I7488" s="1" t="s">
        <v>4649</v>
      </c>
      <c r="J7488" s="1" t="s">
        <v>8034</v>
      </c>
      <c r="K7488" s="58">
        <v>2015</v>
      </c>
    </row>
    <row r="7489" spans="1:11">
      <c r="A7489" s="43" t="s">
        <v>3485</v>
      </c>
      <c r="C7489" s="2">
        <v>3</v>
      </c>
      <c r="D7489" s="353"/>
      <c r="E7489" s="353"/>
      <c r="F7489" s="353"/>
      <c r="G7489" s="353"/>
      <c r="H7489" s="3" t="s">
        <v>3487</v>
      </c>
      <c r="I7489" s="1" t="s">
        <v>4649</v>
      </c>
      <c r="J7489" s="1" t="s">
        <v>8034</v>
      </c>
      <c r="K7489" s="58">
        <v>2015</v>
      </c>
    </row>
    <row r="7490" spans="1:11">
      <c r="A7490" s="43" t="s">
        <v>3485</v>
      </c>
      <c r="C7490" s="2">
        <v>4</v>
      </c>
      <c r="D7490" s="353"/>
      <c r="E7490" s="353"/>
      <c r="F7490" s="353"/>
      <c r="G7490" s="353"/>
      <c r="H7490" s="3" t="s">
        <v>3488</v>
      </c>
      <c r="I7490" s="1" t="s">
        <v>4649</v>
      </c>
      <c r="J7490" s="1" t="s">
        <v>8034</v>
      </c>
      <c r="K7490" s="58">
        <v>2015</v>
      </c>
    </row>
    <row r="7491" spans="1:11">
      <c r="A7491" s="43" t="s">
        <v>3485</v>
      </c>
      <c r="C7491" s="2">
        <v>5</v>
      </c>
      <c r="D7491" s="353"/>
      <c r="E7491" s="353"/>
      <c r="F7491" s="353"/>
      <c r="G7491" s="353"/>
      <c r="H7491" s="3" t="s">
        <v>3489</v>
      </c>
      <c r="I7491" s="1" t="s">
        <v>4649</v>
      </c>
      <c r="J7491" s="1" t="s">
        <v>8034</v>
      </c>
      <c r="K7491" s="58">
        <v>2015</v>
      </c>
    </row>
    <row r="7492" spans="1:11">
      <c r="A7492" s="43" t="s">
        <v>3485</v>
      </c>
      <c r="C7492" s="2">
        <v>6</v>
      </c>
      <c r="D7492" s="353"/>
      <c r="E7492" s="353"/>
      <c r="F7492" s="353"/>
      <c r="G7492" s="353"/>
      <c r="H7492" s="3" t="s">
        <v>3490</v>
      </c>
      <c r="I7492" s="1" t="s">
        <v>4649</v>
      </c>
      <c r="J7492" s="1" t="s">
        <v>8034</v>
      </c>
      <c r="K7492" s="58">
        <v>2015</v>
      </c>
    </row>
    <row r="7493" spans="1:11">
      <c r="A7493" s="43" t="s">
        <v>3932</v>
      </c>
      <c r="C7493" s="2">
        <v>1</v>
      </c>
      <c r="D7493" s="353"/>
      <c r="E7493" s="353"/>
      <c r="F7493" s="353"/>
      <c r="G7493" s="353"/>
      <c r="H7493" s="3" t="s">
        <v>3859</v>
      </c>
      <c r="I7493" s="7" t="s">
        <v>4130</v>
      </c>
      <c r="J7493" s="1" t="s">
        <v>8034</v>
      </c>
      <c r="K7493" s="58">
        <v>2015</v>
      </c>
    </row>
    <row r="7494" spans="1:11">
      <c r="A7494" s="43" t="s">
        <v>3932</v>
      </c>
      <c r="C7494" s="2">
        <v>2</v>
      </c>
      <c r="D7494" s="353"/>
      <c r="E7494" s="353"/>
      <c r="F7494" s="353"/>
      <c r="G7494" s="353"/>
      <c r="H7494" s="3" t="s">
        <v>3860</v>
      </c>
      <c r="I7494" s="7" t="s">
        <v>4130</v>
      </c>
      <c r="J7494" s="1" t="s">
        <v>8034</v>
      </c>
      <c r="K7494" s="58">
        <v>2015</v>
      </c>
    </row>
    <row r="7495" spans="1:11">
      <c r="A7495" s="43" t="s">
        <v>3932</v>
      </c>
      <c r="C7495" s="2">
        <v>3</v>
      </c>
      <c r="D7495" s="353"/>
      <c r="E7495" s="353"/>
      <c r="F7495" s="353"/>
      <c r="G7495" s="353"/>
      <c r="H7495" s="3" t="s">
        <v>3861</v>
      </c>
      <c r="I7495" s="7" t="s">
        <v>4130</v>
      </c>
      <c r="J7495" s="1" t="s">
        <v>8034</v>
      </c>
      <c r="K7495" s="58">
        <v>2015</v>
      </c>
    </row>
    <row r="7496" spans="1:11">
      <c r="A7496" s="43" t="s">
        <v>3932</v>
      </c>
      <c r="C7496" s="2">
        <v>4</v>
      </c>
      <c r="D7496" s="353"/>
      <c r="E7496" s="353"/>
      <c r="F7496" s="353"/>
      <c r="G7496" s="353"/>
      <c r="H7496" s="3" t="s">
        <v>3862</v>
      </c>
      <c r="I7496" s="7" t="s">
        <v>4130</v>
      </c>
      <c r="J7496" s="1" t="s">
        <v>8034</v>
      </c>
      <c r="K7496" s="58">
        <v>2015</v>
      </c>
    </row>
    <row r="7497" spans="1:11">
      <c r="A7497" s="43" t="s">
        <v>3932</v>
      </c>
      <c r="C7497" s="2">
        <v>5</v>
      </c>
      <c r="D7497" s="353"/>
      <c r="E7497" s="353"/>
      <c r="F7497" s="353"/>
      <c r="G7497" s="353"/>
      <c r="H7497" s="3" t="s">
        <v>3863</v>
      </c>
      <c r="I7497" s="7" t="s">
        <v>4130</v>
      </c>
      <c r="J7497" s="1" t="s">
        <v>8034</v>
      </c>
      <c r="K7497" s="58">
        <v>2015</v>
      </c>
    </row>
    <row r="7498" spans="1:11">
      <c r="A7498" s="43" t="s">
        <v>3932</v>
      </c>
      <c r="C7498" s="2">
        <v>6</v>
      </c>
      <c r="D7498" s="353"/>
      <c r="E7498" s="353"/>
      <c r="F7498" s="353"/>
      <c r="G7498" s="353"/>
      <c r="H7498" s="3" t="s">
        <v>3864</v>
      </c>
      <c r="I7498" s="7" t="s">
        <v>4130</v>
      </c>
      <c r="J7498" s="1" t="s">
        <v>8034</v>
      </c>
      <c r="K7498" s="58">
        <v>2015</v>
      </c>
    </row>
    <row r="7499" spans="1:11">
      <c r="A7499" s="44" t="s">
        <v>4131</v>
      </c>
      <c r="C7499" s="2">
        <v>3</v>
      </c>
      <c r="D7499" s="353"/>
      <c r="E7499" s="353"/>
      <c r="F7499" s="353"/>
      <c r="G7499" s="353"/>
      <c r="H7499" s="3" t="s">
        <v>5083</v>
      </c>
      <c r="I7499" s="1" t="s">
        <v>1622</v>
      </c>
      <c r="J7499" s="1" t="s">
        <v>8034</v>
      </c>
      <c r="K7499" s="58">
        <v>2015</v>
      </c>
    </row>
    <row r="7500" spans="1:11">
      <c r="A7500" s="44" t="s">
        <v>4131</v>
      </c>
      <c r="C7500" s="2">
        <v>4</v>
      </c>
      <c r="D7500" s="353"/>
      <c r="E7500" s="353"/>
      <c r="F7500" s="353"/>
      <c r="G7500" s="353"/>
      <c r="H7500" s="3" t="s">
        <v>5084</v>
      </c>
      <c r="I7500" s="1" t="s">
        <v>1622</v>
      </c>
      <c r="J7500" s="1" t="s">
        <v>8034</v>
      </c>
      <c r="K7500" s="58">
        <v>2015</v>
      </c>
    </row>
    <row r="7501" spans="1:11">
      <c r="A7501" s="44" t="s">
        <v>4132</v>
      </c>
      <c r="C7501" s="15">
        <v>4</v>
      </c>
      <c r="D7501" s="353"/>
      <c r="E7501" s="353"/>
      <c r="F7501" s="353"/>
      <c r="G7501" s="353"/>
      <c r="H7501" s="3" t="s">
        <v>85</v>
      </c>
      <c r="I7501" s="1" t="s">
        <v>1622</v>
      </c>
      <c r="J7501" s="1" t="s">
        <v>8034</v>
      </c>
      <c r="K7501" s="58">
        <v>2015</v>
      </c>
    </row>
    <row r="7502" spans="1:11">
      <c r="A7502" s="44" t="s">
        <v>3950</v>
      </c>
      <c r="C7502" s="10">
        <v>1</v>
      </c>
      <c r="H7502" s="3" t="s">
        <v>3529</v>
      </c>
      <c r="I7502" s="1" t="s">
        <v>2121</v>
      </c>
      <c r="J7502" s="1" t="s">
        <v>8034</v>
      </c>
      <c r="K7502" s="58">
        <v>2015</v>
      </c>
    </row>
    <row r="7503" spans="1:11">
      <c r="A7503" s="43" t="s">
        <v>3560</v>
      </c>
      <c r="C7503" s="2">
        <v>1</v>
      </c>
      <c r="D7503" s="353"/>
      <c r="E7503" s="353"/>
      <c r="F7503" s="353"/>
      <c r="G7503" s="353"/>
      <c r="H7503" s="3" t="s">
        <v>3559</v>
      </c>
      <c r="I7503" s="1" t="s">
        <v>4650</v>
      </c>
      <c r="J7503" s="1" t="s">
        <v>8034</v>
      </c>
      <c r="K7503" s="58">
        <v>2015</v>
      </c>
    </row>
    <row r="7504" spans="1:11">
      <c r="A7504" s="43" t="s">
        <v>3560</v>
      </c>
      <c r="C7504" s="2">
        <v>2</v>
      </c>
      <c r="D7504" s="353"/>
      <c r="E7504" s="353"/>
      <c r="F7504" s="353"/>
      <c r="G7504" s="353"/>
      <c r="H7504" s="3" t="s">
        <v>2020</v>
      </c>
      <c r="I7504" s="1" t="s">
        <v>4650</v>
      </c>
      <c r="J7504" s="1" t="s">
        <v>8034</v>
      </c>
      <c r="K7504" s="58">
        <v>2015</v>
      </c>
    </row>
    <row r="7505" spans="1:11">
      <c r="A7505" s="43" t="s">
        <v>3560</v>
      </c>
      <c r="C7505" s="2">
        <v>3</v>
      </c>
      <c r="D7505" s="353"/>
      <c r="E7505" s="353"/>
      <c r="F7505" s="353"/>
      <c r="G7505" s="353"/>
      <c r="H7505" s="3" t="s">
        <v>3561</v>
      </c>
      <c r="I7505" s="1" t="s">
        <v>4650</v>
      </c>
      <c r="J7505" s="1" t="s">
        <v>8034</v>
      </c>
      <c r="K7505" s="58">
        <v>2015</v>
      </c>
    </row>
    <row r="7506" spans="1:11">
      <c r="A7506" s="44" t="s">
        <v>4015</v>
      </c>
      <c r="C7506" s="2">
        <v>1</v>
      </c>
      <c r="D7506" s="353"/>
      <c r="E7506" s="353"/>
      <c r="F7506" s="353"/>
      <c r="G7506" s="353"/>
      <c r="H7506" s="19" t="s">
        <v>2190</v>
      </c>
      <c r="I7506" s="14" t="s">
        <v>4651</v>
      </c>
      <c r="J7506" s="1" t="s">
        <v>8034</v>
      </c>
      <c r="K7506" s="58">
        <v>2015</v>
      </c>
    </row>
    <row r="7507" spans="1:11">
      <c r="A7507" s="44" t="s">
        <v>4015</v>
      </c>
      <c r="C7507" s="2">
        <v>2</v>
      </c>
      <c r="D7507" s="353"/>
      <c r="E7507" s="353"/>
      <c r="F7507" s="353"/>
      <c r="G7507" s="353"/>
      <c r="H7507" s="19" t="s">
        <v>3517</v>
      </c>
      <c r="I7507" s="14" t="s">
        <v>4651</v>
      </c>
      <c r="J7507" s="1" t="s">
        <v>8034</v>
      </c>
      <c r="K7507" s="58">
        <v>2015</v>
      </c>
    </row>
    <row r="7508" spans="1:11">
      <c r="A7508" s="44" t="s">
        <v>4015</v>
      </c>
      <c r="C7508" s="2">
        <v>3</v>
      </c>
      <c r="D7508" s="353"/>
      <c r="E7508" s="353"/>
      <c r="F7508" s="353"/>
      <c r="G7508" s="353"/>
      <c r="H7508" s="3" t="s">
        <v>4018</v>
      </c>
      <c r="I7508" s="14" t="s">
        <v>4651</v>
      </c>
      <c r="J7508" s="1" t="s">
        <v>8034</v>
      </c>
      <c r="K7508" s="58">
        <v>2015</v>
      </c>
    </row>
    <row r="7509" spans="1:11">
      <c r="A7509" s="44" t="s">
        <v>4019</v>
      </c>
      <c r="C7509" s="2">
        <v>1</v>
      </c>
      <c r="D7509" s="353"/>
      <c r="E7509" s="353"/>
      <c r="F7509" s="353"/>
      <c r="G7509" s="353"/>
      <c r="H7509" s="19" t="s">
        <v>1234</v>
      </c>
      <c r="I7509" s="1" t="s">
        <v>4134</v>
      </c>
      <c r="J7509" s="1" t="s">
        <v>8034</v>
      </c>
      <c r="K7509" s="58">
        <v>2015</v>
      </c>
    </row>
    <row r="7510" spans="1:11">
      <c r="A7510" s="44" t="s">
        <v>4019</v>
      </c>
      <c r="C7510" s="2">
        <v>2</v>
      </c>
      <c r="D7510" s="353"/>
      <c r="E7510" s="353"/>
      <c r="F7510" s="353"/>
      <c r="G7510" s="353"/>
      <c r="H7510" s="19" t="s">
        <v>4017</v>
      </c>
      <c r="I7510" s="1" t="s">
        <v>4134</v>
      </c>
      <c r="J7510" s="1" t="s">
        <v>8034</v>
      </c>
      <c r="K7510" s="58">
        <v>2015</v>
      </c>
    </row>
    <row r="7511" spans="1:11">
      <c r="A7511" s="44" t="s">
        <v>4019</v>
      </c>
      <c r="C7511" s="2">
        <v>3</v>
      </c>
      <c r="D7511" s="353"/>
      <c r="E7511" s="353"/>
      <c r="F7511" s="353"/>
      <c r="G7511" s="353"/>
      <c r="H7511" s="3" t="s">
        <v>4018</v>
      </c>
      <c r="I7511" s="1" t="s">
        <v>4134</v>
      </c>
      <c r="J7511" s="1" t="s">
        <v>8034</v>
      </c>
      <c r="K7511" s="58">
        <v>2015</v>
      </c>
    </row>
    <row r="7512" spans="1:11">
      <c r="A7512" s="51" t="s">
        <v>4071</v>
      </c>
      <c r="C7512" s="2">
        <v>1</v>
      </c>
      <c r="D7512" s="353"/>
      <c r="E7512" s="353"/>
      <c r="F7512" s="353"/>
      <c r="G7512" s="353"/>
      <c r="H7512" s="3" t="s">
        <v>4073</v>
      </c>
      <c r="I7512" s="1" t="s">
        <v>4074</v>
      </c>
      <c r="J7512" s="1" t="s">
        <v>8034</v>
      </c>
      <c r="K7512" s="58">
        <v>2015</v>
      </c>
    </row>
    <row r="7513" spans="1:11">
      <c r="A7513" s="51" t="s">
        <v>4071</v>
      </c>
      <c r="C7513" s="2">
        <v>2</v>
      </c>
      <c r="D7513" s="353"/>
      <c r="E7513" s="353"/>
      <c r="F7513" s="353"/>
      <c r="G7513" s="353"/>
      <c r="H7513" s="3" t="s">
        <v>4075</v>
      </c>
      <c r="I7513" s="1" t="s">
        <v>4074</v>
      </c>
      <c r="J7513" s="1" t="s">
        <v>8034</v>
      </c>
      <c r="K7513" s="58">
        <v>2015</v>
      </c>
    </row>
    <row r="7514" spans="1:11">
      <c r="A7514" s="51" t="s">
        <v>4071</v>
      </c>
      <c r="C7514" s="2">
        <v>3</v>
      </c>
      <c r="D7514" s="353"/>
      <c r="E7514" s="353"/>
      <c r="F7514" s="353"/>
      <c r="G7514" s="353"/>
      <c r="H7514" s="3" t="s">
        <v>4076</v>
      </c>
      <c r="I7514" s="1" t="s">
        <v>4074</v>
      </c>
      <c r="J7514" s="1" t="s">
        <v>8034</v>
      </c>
      <c r="K7514" s="58">
        <v>2015</v>
      </c>
    </row>
    <row r="7515" spans="1:11">
      <c r="A7515" s="1" t="s">
        <v>8458</v>
      </c>
      <c r="B7515" s="602"/>
      <c r="H7515" s="4"/>
      <c r="I7515" s="53" t="s">
        <v>4135</v>
      </c>
      <c r="J7515" s="45" t="s">
        <v>8035</v>
      </c>
      <c r="K7515" s="58">
        <v>2014</v>
      </c>
    </row>
    <row r="7516" spans="1:11">
      <c r="A7516" s="1" t="s">
        <v>8458</v>
      </c>
      <c r="B7516" s="602"/>
      <c r="H7516" s="4"/>
      <c r="I7516" s="54" t="s">
        <v>4136</v>
      </c>
      <c r="J7516" s="45" t="s">
        <v>8035</v>
      </c>
      <c r="K7516" s="58">
        <v>2014</v>
      </c>
    </row>
    <row r="7517" spans="1:11">
      <c r="A7517" s="1" t="s">
        <v>8458</v>
      </c>
      <c r="B7517" s="602"/>
      <c r="H7517" s="4"/>
      <c r="I7517" s="55" t="s">
        <v>4137</v>
      </c>
      <c r="J7517" s="45" t="s">
        <v>8035</v>
      </c>
      <c r="K7517" s="58">
        <v>2014</v>
      </c>
    </row>
    <row r="7518" spans="1:11">
      <c r="A7518" s="1" t="s">
        <v>8458</v>
      </c>
      <c r="B7518" s="602"/>
      <c r="H7518" s="4"/>
      <c r="I7518" s="54" t="s">
        <v>4138</v>
      </c>
      <c r="J7518" s="45" t="s">
        <v>8035</v>
      </c>
      <c r="K7518" s="58">
        <v>2014</v>
      </c>
    </row>
    <row r="7519" spans="1:11">
      <c r="A7519" s="1" t="s">
        <v>8458</v>
      </c>
      <c r="B7519" s="602"/>
      <c r="H7519" s="4"/>
      <c r="I7519" s="600" t="s">
        <v>4652</v>
      </c>
      <c r="J7519" s="45" t="s">
        <v>8035</v>
      </c>
      <c r="K7519" s="58">
        <v>2014</v>
      </c>
    </row>
    <row r="7520" spans="1:11">
      <c r="A7520" s="1" t="s">
        <v>8458</v>
      </c>
      <c r="B7520" s="602"/>
      <c r="H7520" s="4"/>
      <c r="I7520" s="600" t="s">
        <v>4139</v>
      </c>
      <c r="J7520" s="45" t="s">
        <v>8035</v>
      </c>
      <c r="K7520" s="58">
        <v>2014</v>
      </c>
    </row>
    <row r="7521" spans="1:12">
      <c r="A7521" s="1" t="s">
        <v>8458</v>
      </c>
      <c r="B7521" s="602"/>
      <c r="H7521" s="4"/>
      <c r="I7521" s="600" t="s">
        <v>4653</v>
      </c>
      <c r="J7521" s="45" t="s">
        <v>8035</v>
      </c>
      <c r="K7521" s="58">
        <v>2014</v>
      </c>
    </row>
    <row r="7522" spans="1:12">
      <c r="A7522" s="1" t="s">
        <v>8458</v>
      </c>
      <c r="B7522" s="602"/>
      <c r="H7522" s="4"/>
      <c r="I7522" s="600" t="s">
        <v>4140</v>
      </c>
      <c r="J7522" s="45" t="s">
        <v>8035</v>
      </c>
      <c r="K7522" s="58">
        <v>2014</v>
      </c>
    </row>
    <row r="7523" spans="1:12" s="58" customFormat="1">
      <c r="A7523" s="46" t="s">
        <v>309</v>
      </c>
      <c r="B7523" s="607"/>
      <c r="C7523" s="56">
        <v>1</v>
      </c>
      <c r="D7523" s="1213"/>
      <c r="E7523" s="1213"/>
      <c r="F7523" s="1213"/>
      <c r="G7523" s="1213"/>
      <c r="H7523" s="57" t="s">
        <v>4141</v>
      </c>
      <c r="I7523" s="45" t="s">
        <v>4142</v>
      </c>
      <c r="J7523" s="45" t="s">
        <v>8035</v>
      </c>
      <c r="K7523" s="58">
        <v>2014</v>
      </c>
      <c r="L7523" s="542"/>
    </row>
    <row r="7524" spans="1:12" s="58" customFormat="1">
      <c r="A7524" s="46" t="s">
        <v>309</v>
      </c>
      <c r="B7524" s="607"/>
      <c r="C7524" s="56">
        <v>2</v>
      </c>
      <c r="D7524" s="1213"/>
      <c r="E7524" s="1213"/>
      <c r="F7524" s="1213"/>
      <c r="G7524" s="1213"/>
      <c r="H7524" s="57" t="s">
        <v>4141</v>
      </c>
      <c r="I7524" s="45" t="s">
        <v>4142</v>
      </c>
      <c r="J7524" s="45" t="s">
        <v>8035</v>
      </c>
      <c r="K7524" s="58">
        <v>2014</v>
      </c>
      <c r="L7524" s="542"/>
    </row>
    <row r="7525" spans="1:12" s="58" customFormat="1">
      <c r="A7525" s="46" t="s">
        <v>309</v>
      </c>
      <c r="B7525" s="607"/>
      <c r="C7525" s="56">
        <v>3</v>
      </c>
      <c r="D7525" s="1213"/>
      <c r="E7525" s="1213"/>
      <c r="F7525" s="1213"/>
      <c r="G7525" s="1213"/>
      <c r="H7525" s="57" t="s">
        <v>4141</v>
      </c>
      <c r="I7525" s="45" t="s">
        <v>4142</v>
      </c>
      <c r="J7525" s="45" t="s">
        <v>8035</v>
      </c>
      <c r="K7525" s="58">
        <v>2014</v>
      </c>
      <c r="L7525" s="542"/>
    </row>
    <row r="7526" spans="1:12" s="58" customFormat="1">
      <c r="A7526" s="46" t="s">
        <v>309</v>
      </c>
      <c r="B7526" s="607"/>
      <c r="C7526" s="56">
        <v>4</v>
      </c>
      <c r="D7526" s="1213"/>
      <c r="E7526" s="1213"/>
      <c r="F7526" s="1213"/>
      <c r="G7526" s="1213"/>
      <c r="H7526" s="57" t="s">
        <v>4141</v>
      </c>
      <c r="I7526" s="45" t="s">
        <v>4142</v>
      </c>
      <c r="J7526" s="45" t="s">
        <v>8035</v>
      </c>
      <c r="K7526" s="58">
        <v>2014</v>
      </c>
      <c r="L7526" s="542"/>
    </row>
    <row r="7527" spans="1:12" s="58" customFormat="1">
      <c r="A7527" s="46" t="s">
        <v>309</v>
      </c>
      <c r="B7527" s="607"/>
      <c r="C7527" s="56">
        <v>5</v>
      </c>
      <c r="D7527" s="1213"/>
      <c r="E7527" s="1213"/>
      <c r="F7527" s="1213"/>
      <c r="G7527" s="1213"/>
      <c r="H7527" s="57" t="s">
        <v>4141</v>
      </c>
      <c r="I7527" s="45" t="s">
        <v>4142</v>
      </c>
      <c r="J7527" s="45" t="s">
        <v>8035</v>
      </c>
      <c r="K7527" s="58">
        <v>2014</v>
      </c>
      <c r="L7527" s="542"/>
    </row>
    <row r="7528" spans="1:12" s="58" customFormat="1">
      <c r="A7528" s="46" t="s">
        <v>335</v>
      </c>
      <c r="B7528" s="607"/>
      <c r="C7528" s="56">
        <v>1</v>
      </c>
      <c r="D7528" s="1213"/>
      <c r="E7528" s="1213"/>
      <c r="F7528" s="1213"/>
      <c r="G7528" s="1213"/>
      <c r="H7528" s="57" t="s">
        <v>334</v>
      </c>
      <c r="I7528" s="45" t="s">
        <v>4143</v>
      </c>
      <c r="J7528" s="45" t="s">
        <v>8035</v>
      </c>
      <c r="K7528" s="58">
        <v>2014</v>
      </c>
      <c r="L7528" s="542"/>
    </row>
    <row r="7529" spans="1:12" s="58" customFormat="1">
      <c r="A7529" s="46" t="s">
        <v>335</v>
      </c>
      <c r="B7529" s="607"/>
      <c r="C7529" s="56">
        <v>2</v>
      </c>
      <c r="D7529" s="1213"/>
      <c r="E7529" s="1213"/>
      <c r="F7529" s="1213"/>
      <c r="G7529" s="1213"/>
      <c r="H7529" s="57" t="s">
        <v>334</v>
      </c>
      <c r="I7529" s="45" t="s">
        <v>4143</v>
      </c>
      <c r="J7529" s="45" t="s">
        <v>8035</v>
      </c>
      <c r="K7529" s="58">
        <v>2014</v>
      </c>
      <c r="L7529" s="542"/>
    </row>
    <row r="7530" spans="1:12" s="58" customFormat="1">
      <c r="A7530" s="46" t="s">
        <v>335</v>
      </c>
      <c r="B7530" s="607"/>
      <c r="C7530" s="56">
        <v>3</v>
      </c>
      <c r="D7530" s="1213"/>
      <c r="E7530" s="1213"/>
      <c r="F7530" s="1213"/>
      <c r="G7530" s="1213"/>
      <c r="H7530" s="57" t="s">
        <v>334</v>
      </c>
      <c r="I7530" s="45" t="s">
        <v>4143</v>
      </c>
      <c r="J7530" s="45" t="s">
        <v>8035</v>
      </c>
      <c r="K7530" s="58">
        <v>2014</v>
      </c>
      <c r="L7530" s="542"/>
    </row>
    <row r="7531" spans="1:12" s="58" customFormat="1">
      <c r="A7531" s="46" t="s">
        <v>335</v>
      </c>
      <c r="B7531" s="607"/>
      <c r="C7531" s="56">
        <v>4</v>
      </c>
      <c r="D7531" s="1213"/>
      <c r="E7531" s="1213"/>
      <c r="F7531" s="1213"/>
      <c r="G7531" s="1213"/>
      <c r="H7531" s="57" t="s">
        <v>334</v>
      </c>
      <c r="I7531" s="45" t="s">
        <v>4143</v>
      </c>
      <c r="J7531" s="45" t="s">
        <v>8035</v>
      </c>
      <c r="K7531" s="58">
        <v>2014</v>
      </c>
      <c r="L7531" s="542"/>
    </row>
    <row r="7532" spans="1:12" s="58" customFormat="1">
      <c r="A7532" s="46" t="s">
        <v>335</v>
      </c>
      <c r="B7532" s="607"/>
      <c r="C7532" s="56">
        <v>5</v>
      </c>
      <c r="D7532" s="1213"/>
      <c r="E7532" s="1213"/>
      <c r="F7532" s="1213"/>
      <c r="G7532" s="1213"/>
      <c r="H7532" s="57" t="s">
        <v>334</v>
      </c>
      <c r="I7532" s="45" t="s">
        <v>4143</v>
      </c>
      <c r="J7532" s="45" t="s">
        <v>8035</v>
      </c>
      <c r="K7532" s="58">
        <v>2014</v>
      </c>
      <c r="L7532" s="542"/>
    </row>
    <row r="7533" spans="1:12">
      <c r="A7533" s="43" t="s">
        <v>343</v>
      </c>
      <c r="C7533" s="8">
        <v>1</v>
      </c>
      <c r="D7533" s="1187"/>
      <c r="E7533" s="1187"/>
      <c r="F7533" s="1187"/>
      <c r="G7533" s="1187"/>
      <c r="H7533" s="9" t="s">
        <v>342</v>
      </c>
      <c r="I7533" s="6" t="s">
        <v>4144</v>
      </c>
      <c r="J7533" s="45" t="s">
        <v>8035</v>
      </c>
      <c r="K7533" s="58">
        <v>2014</v>
      </c>
    </row>
    <row r="7534" spans="1:12">
      <c r="A7534" s="43" t="s">
        <v>343</v>
      </c>
      <c r="C7534" s="8">
        <v>2</v>
      </c>
      <c r="D7534" s="1187"/>
      <c r="E7534" s="1187"/>
      <c r="F7534" s="1187"/>
      <c r="G7534" s="1187"/>
      <c r="H7534" s="9" t="s">
        <v>342</v>
      </c>
      <c r="I7534" s="6" t="s">
        <v>4144</v>
      </c>
      <c r="J7534" s="45" t="s">
        <v>8035</v>
      </c>
      <c r="K7534" s="58">
        <v>2014</v>
      </c>
    </row>
    <row r="7535" spans="1:12">
      <c r="A7535" s="43" t="s">
        <v>343</v>
      </c>
      <c r="C7535" s="8">
        <v>3</v>
      </c>
      <c r="D7535" s="1187"/>
      <c r="E7535" s="1187"/>
      <c r="F7535" s="1187"/>
      <c r="G7535" s="1187"/>
      <c r="H7535" s="9" t="s">
        <v>342</v>
      </c>
      <c r="I7535" s="6" t="s">
        <v>4144</v>
      </c>
      <c r="J7535" s="45" t="s">
        <v>8035</v>
      </c>
      <c r="K7535" s="58">
        <v>2014</v>
      </c>
    </row>
    <row r="7536" spans="1:12">
      <c r="A7536" s="43" t="s">
        <v>343</v>
      </c>
      <c r="C7536" s="8">
        <v>4</v>
      </c>
      <c r="D7536" s="1187"/>
      <c r="E7536" s="1187"/>
      <c r="F7536" s="1187"/>
      <c r="G7536" s="1187"/>
      <c r="H7536" s="9" t="s">
        <v>342</v>
      </c>
      <c r="I7536" s="6" t="s">
        <v>4144</v>
      </c>
      <c r="J7536" s="45" t="s">
        <v>8035</v>
      </c>
      <c r="K7536" s="58">
        <v>2014</v>
      </c>
    </row>
    <row r="7537" spans="1:12">
      <c r="A7537" s="43" t="s">
        <v>343</v>
      </c>
      <c r="C7537" s="8">
        <v>5</v>
      </c>
      <c r="D7537" s="1187"/>
      <c r="E7537" s="1187"/>
      <c r="F7537" s="1187"/>
      <c r="G7537" s="1187"/>
      <c r="H7537" s="9" t="s">
        <v>342</v>
      </c>
      <c r="I7537" s="6" t="s">
        <v>4144</v>
      </c>
      <c r="J7537" s="45" t="s">
        <v>8035</v>
      </c>
      <c r="K7537" s="58">
        <v>2014</v>
      </c>
    </row>
    <row r="7538" spans="1:12">
      <c r="A7538" s="46" t="s">
        <v>965</v>
      </c>
      <c r="B7538" s="603"/>
      <c r="C7538" s="2">
        <v>3</v>
      </c>
      <c r="D7538" s="353"/>
      <c r="E7538" s="353"/>
      <c r="F7538" s="353"/>
      <c r="G7538" s="353"/>
      <c r="H7538" s="21" t="s">
        <v>968</v>
      </c>
      <c r="I7538" s="1" t="s">
        <v>1782</v>
      </c>
      <c r="J7538" s="45" t="s">
        <v>8035</v>
      </c>
      <c r="K7538" s="58">
        <v>2014</v>
      </c>
    </row>
    <row r="7539" spans="1:12" s="1" customFormat="1">
      <c r="A7539" s="44" t="s">
        <v>1118</v>
      </c>
      <c r="C7539" s="2">
        <v>1</v>
      </c>
      <c r="D7539" s="353"/>
      <c r="E7539" s="353"/>
      <c r="F7539" s="353"/>
      <c r="G7539" s="353"/>
      <c r="H7539" s="3" t="s">
        <v>1120</v>
      </c>
      <c r="I7539" s="1" t="s">
        <v>4145</v>
      </c>
      <c r="J7539" s="45" t="s">
        <v>8035</v>
      </c>
      <c r="K7539" s="58">
        <v>2014</v>
      </c>
      <c r="L7539" s="7"/>
    </row>
    <row r="7540" spans="1:12" s="1" customFormat="1">
      <c r="A7540" s="44" t="s">
        <v>1118</v>
      </c>
      <c r="C7540" s="2">
        <v>2</v>
      </c>
      <c r="D7540" s="353"/>
      <c r="E7540" s="353"/>
      <c r="F7540" s="353"/>
      <c r="G7540" s="353"/>
      <c r="H7540" s="3" t="s">
        <v>1121</v>
      </c>
      <c r="I7540" s="1" t="s">
        <v>4145</v>
      </c>
      <c r="J7540" s="45" t="s">
        <v>8035</v>
      </c>
      <c r="K7540" s="58">
        <v>2014</v>
      </c>
      <c r="L7540" s="7"/>
    </row>
    <row r="7541" spans="1:12">
      <c r="A7541" s="47" t="s">
        <v>97</v>
      </c>
      <c r="C7541" s="2">
        <v>4</v>
      </c>
      <c r="D7541" s="353"/>
      <c r="E7541" s="353"/>
      <c r="F7541" s="353"/>
      <c r="G7541" s="353"/>
      <c r="H7541" s="4">
        <v>30</v>
      </c>
      <c r="I7541" s="1" t="s">
        <v>4146</v>
      </c>
      <c r="J7541" s="45" t="s">
        <v>8035</v>
      </c>
      <c r="K7541" s="58">
        <v>2014</v>
      </c>
    </row>
    <row r="7542" spans="1:12">
      <c r="A7542" s="46" t="s">
        <v>1253</v>
      </c>
      <c r="C7542" s="2">
        <v>1</v>
      </c>
      <c r="D7542" s="353"/>
      <c r="E7542" s="353"/>
      <c r="F7542" s="353"/>
      <c r="G7542" s="353"/>
      <c r="H7542" s="21" t="s">
        <v>1256</v>
      </c>
      <c r="I7542" s="1" t="s">
        <v>2121</v>
      </c>
      <c r="J7542" s="45" t="s">
        <v>8035</v>
      </c>
      <c r="K7542" s="58">
        <v>2014</v>
      </c>
    </row>
    <row r="7543" spans="1:12">
      <c r="A7543" s="46" t="s">
        <v>1609</v>
      </c>
      <c r="C7543" s="12">
        <v>4</v>
      </c>
      <c r="D7543" s="397"/>
      <c r="E7543" s="397"/>
      <c r="F7543" s="397"/>
      <c r="G7543" s="397"/>
      <c r="H7543" s="16">
        <v>3</v>
      </c>
      <c r="I7543" s="1" t="s">
        <v>1782</v>
      </c>
      <c r="J7543" s="45" t="s">
        <v>8035</v>
      </c>
      <c r="K7543" s="58">
        <v>2014</v>
      </c>
    </row>
    <row r="7544" spans="1:12">
      <c r="A7544" s="46" t="s">
        <v>1612</v>
      </c>
      <c r="C7544" s="12">
        <v>6</v>
      </c>
      <c r="D7544" s="397"/>
      <c r="E7544" s="397"/>
      <c r="F7544" s="397"/>
      <c r="G7544" s="397"/>
      <c r="H7544" s="16">
        <v>2</v>
      </c>
      <c r="I7544" s="1" t="s">
        <v>1782</v>
      </c>
      <c r="J7544" s="45" t="s">
        <v>8035</v>
      </c>
      <c r="K7544" s="58">
        <v>2014</v>
      </c>
    </row>
    <row r="7545" spans="1:12">
      <c r="A7545" s="46" t="s">
        <v>1897</v>
      </c>
      <c r="C7545" s="20">
        <v>1</v>
      </c>
      <c r="D7545" s="1214"/>
      <c r="E7545" s="1214"/>
      <c r="F7545" s="1214"/>
      <c r="G7545" s="1214"/>
      <c r="H7545" s="9" t="s">
        <v>1899</v>
      </c>
      <c r="I7545" s="1" t="s">
        <v>2121</v>
      </c>
      <c r="J7545" s="45" t="s">
        <v>8035</v>
      </c>
      <c r="K7545" s="58">
        <v>2014</v>
      </c>
    </row>
    <row r="7546" spans="1:12">
      <c r="A7546" s="46" t="s">
        <v>1897</v>
      </c>
      <c r="C7546" s="20">
        <v>2</v>
      </c>
      <c r="D7546" s="1214"/>
      <c r="E7546" s="1214"/>
      <c r="F7546" s="1214"/>
      <c r="G7546" s="1214"/>
      <c r="H7546" s="9" t="s">
        <v>1900</v>
      </c>
      <c r="I7546" s="1" t="s">
        <v>2121</v>
      </c>
      <c r="J7546" s="45" t="s">
        <v>8035</v>
      </c>
      <c r="K7546" s="58">
        <v>2014</v>
      </c>
    </row>
    <row r="7547" spans="1:12">
      <c r="A7547" s="608" t="s">
        <v>2312</v>
      </c>
      <c r="C7547" s="20">
        <v>1</v>
      </c>
      <c r="D7547" s="1214"/>
      <c r="E7547" s="1214"/>
      <c r="F7547" s="1214"/>
      <c r="G7547" s="1214"/>
      <c r="H7547" s="9" t="s">
        <v>59</v>
      </c>
      <c r="I7547" s="604" t="s">
        <v>2121</v>
      </c>
      <c r="J7547" s="45" t="s">
        <v>8035</v>
      </c>
      <c r="K7547" s="58">
        <v>2014</v>
      </c>
    </row>
    <row r="7548" spans="1:12">
      <c r="A7548" s="46" t="s">
        <v>4147</v>
      </c>
      <c r="C7548" s="20">
        <v>1</v>
      </c>
      <c r="D7548" s="1214"/>
      <c r="E7548" s="1214"/>
      <c r="F7548" s="1214"/>
      <c r="G7548" s="1214"/>
      <c r="H7548" s="21" t="s">
        <v>2401</v>
      </c>
      <c r="I7548" s="59" t="s">
        <v>4148</v>
      </c>
      <c r="J7548" s="45" t="s">
        <v>8035</v>
      </c>
      <c r="K7548" s="58">
        <v>2014</v>
      </c>
    </row>
    <row r="7549" spans="1:12">
      <c r="A7549" s="46" t="s">
        <v>4147</v>
      </c>
      <c r="C7549" s="20">
        <v>2</v>
      </c>
      <c r="D7549" s="1214"/>
      <c r="E7549" s="1214"/>
      <c r="F7549" s="1214"/>
      <c r="G7549" s="1214"/>
      <c r="H7549" s="21" t="s">
        <v>2073</v>
      </c>
      <c r="I7549" s="59" t="s">
        <v>4148</v>
      </c>
      <c r="J7549" s="45" t="s">
        <v>8035</v>
      </c>
      <c r="K7549" s="58">
        <v>2014</v>
      </c>
    </row>
    <row r="7550" spans="1:12">
      <c r="A7550" s="46" t="s">
        <v>4147</v>
      </c>
      <c r="C7550" s="20">
        <v>3</v>
      </c>
      <c r="D7550" s="1214"/>
      <c r="E7550" s="1214"/>
      <c r="F7550" s="1214"/>
      <c r="G7550" s="1214"/>
      <c r="H7550" s="21" t="s">
        <v>2402</v>
      </c>
      <c r="I7550" s="59" t="s">
        <v>4148</v>
      </c>
      <c r="J7550" s="45" t="s">
        <v>8035</v>
      </c>
      <c r="K7550" s="58">
        <v>2014</v>
      </c>
    </row>
    <row r="7551" spans="1:12">
      <c r="A7551" s="46" t="s">
        <v>4147</v>
      </c>
      <c r="C7551" s="20">
        <v>4</v>
      </c>
      <c r="D7551" s="1214"/>
      <c r="E7551" s="1214"/>
      <c r="F7551" s="1214"/>
      <c r="G7551" s="1214"/>
      <c r="H7551" s="21" t="s">
        <v>2403</v>
      </c>
      <c r="I7551" s="59" t="s">
        <v>4148</v>
      </c>
      <c r="J7551" s="45" t="s">
        <v>8035</v>
      </c>
      <c r="K7551" s="58">
        <v>2014</v>
      </c>
    </row>
    <row r="7552" spans="1:12">
      <c r="A7552" s="46" t="s">
        <v>4147</v>
      </c>
      <c r="C7552" s="20">
        <v>5</v>
      </c>
      <c r="D7552" s="1214"/>
      <c r="E7552" s="1214"/>
      <c r="F7552" s="1214"/>
      <c r="G7552" s="1214"/>
      <c r="H7552" s="21" t="s">
        <v>2404</v>
      </c>
      <c r="I7552" s="59" t="s">
        <v>4148</v>
      </c>
      <c r="J7552" s="45" t="s">
        <v>8035</v>
      </c>
      <c r="K7552" s="58">
        <v>2014</v>
      </c>
    </row>
    <row r="7553" spans="1:11">
      <c r="A7553" s="46" t="s">
        <v>4147</v>
      </c>
      <c r="C7553" s="20">
        <v>6</v>
      </c>
      <c r="D7553" s="1214"/>
      <c r="E7553" s="1214"/>
      <c r="F7553" s="1214"/>
      <c r="G7553" s="1214"/>
      <c r="H7553" s="21" t="s">
        <v>2405</v>
      </c>
      <c r="I7553" s="59" t="s">
        <v>4148</v>
      </c>
      <c r="J7553" s="45" t="s">
        <v>8035</v>
      </c>
      <c r="K7553" s="58">
        <v>2014</v>
      </c>
    </row>
    <row r="7554" spans="1:11">
      <c r="A7554" s="46" t="s">
        <v>4147</v>
      </c>
      <c r="C7554" s="20">
        <v>7</v>
      </c>
      <c r="D7554" s="1214"/>
      <c r="E7554" s="1214"/>
      <c r="F7554" s="1214"/>
      <c r="G7554" s="1214"/>
      <c r="H7554" s="21" t="s">
        <v>2406</v>
      </c>
      <c r="I7554" s="59" t="s">
        <v>4148</v>
      </c>
      <c r="J7554" s="45" t="s">
        <v>8035</v>
      </c>
      <c r="K7554" s="58">
        <v>2014</v>
      </c>
    </row>
    <row r="7555" spans="1:11">
      <c r="A7555" s="46" t="s">
        <v>4147</v>
      </c>
      <c r="C7555" s="20">
        <v>8</v>
      </c>
      <c r="D7555" s="1214"/>
      <c r="E7555" s="1214"/>
      <c r="F7555" s="1214"/>
      <c r="G7555" s="1214"/>
      <c r="H7555" s="21" t="s">
        <v>858</v>
      </c>
      <c r="I7555" s="59" t="s">
        <v>4148</v>
      </c>
      <c r="J7555" s="45" t="s">
        <v>8035</v>
      </c>
      <c r="K7555" s="58">
        <v>2014</v>
      </c>
    </row>
    <row r="7556" spans="1:11">
      <c r="A7556" s="46" t="s">
        <v>4147</v>
      </c>
      <c r="C7556" s="20">
        <v>9</v>
      </c>
      <c r="D7556" s="1214"/>
      <c r="E7556" s="1214"/>
      <c r="F7556" s="1214"/>
      <c r="G7556" s="1214"/>
      <c r="H7556" s="21" t="s">
        <v>2407</v>
      </c>
      <c r="I7556" s="59" t="s">
        <v>4148</v>
      </c>
      <c r="J7556" s="45" t="s">
        <v>8035</v>
      </c>
      <c r="K7556" s="58">
        <v>2014</v>
      </c>
    </row>
    <row r="7557" spans="1:11">
      <c r="A7557" s="46" t="s">
        <v>4147</v>
      </c>
      <c r="C7557" s="20">
        <v>10</v>
      </c>
      <c r="D7557" s="1214"/>
      <c r="E7557" s="1214"/>
      <c r="F7557" s="1214"/>
      <c r="G7557" s="1214"/>
      <c r="H7557" s="21" t="s">
        <v>2408</v>
      </c>
      <c r="I7557" s="59" t="s">
        <v>4148</v>
      </c>
      <c r="J7557" s="45" t="s">
        <v>8035</v>
      </c>
      <c r="K7557" s="58">
        <v>2014</v>
      </c>
    </row>
    <row r="7558" spans="1:11">
      <c r="A7558" s="46" t="s">
        <v>4147</v>
      </c>
      <c r="C7558" s="20">
        <v>11</v>
      </c>
      <c r="D7558" s="1214"/>
      <c r="E7558" s="1214"/>
      <c r="F7558" s="1214"/>
      <c r="G7558" s="1214"/>
      <c r="H7558" s="21" t="s">
        <v>2409</v>
      </c>
      <c r="I7558" s="59" t="s">
        <v>4148</v>
      </c>
      <c r="J7558" s="45" t="s">
        <v>8035</v>
      </c>
      <c r="K7558" s="58">
        <v>2014</v>
      </c>
    </row>
    <row r="7559" spans="1:11">
      <c r="A7559" s="46" t="s">
        <v>4147</v>
      </c>
      <c r="C7559" s="20">
        <v>12</v>
      </c>
      <c r="D7559" s="1214"/>
      <c r="E7559" s="1214"/>
      <c r="F7559" s="1214"/>
      <c r="G7559" s="1214"/>
      <c r="H7559" s="21" t="s">
        <v>2410</v>
      </c>
      <c r="I7559" s="59" t="s">
        <v>4148</v>
      </c>
      <c r="J7559" s="45" t="s">
        <v>8035</v>
      </c>
      <c r="K7559" s="58">
        <v>2014</v>
      </c>
    </row>
    <row r="7560" spans="1:11">
      <c r="A7560" s="46" t="s">
        <v>4147</v>
      </c>
      <c r="C7560" s="20">
        <v>13</v>
      </c>
      <c r="D7560" s="1214"/>
      <c r="E7560" s="1214"/>
      <c r="F7560" s="1214"/>
      <c r="G7560" s="1214"/>
      <c r="H7560" s="21" t="s">
        <v>2411</v>
      </c>
      <c r="I7560" s="59" t="s">
        <v>4148</v>
      </c>
      <c r="J7560" s="45" t="s">
        <v>8035</v>
      </c>
      <c r="K7560" s="58">
        <v>2014</v>
      </c>
    </row>
    <row r="7561" spans="1:11">
      <c r="A7561" s="46" t="s">
        <v>4147</v>
      </c>
      <c r="C7561" s="20">
        <v>14</v>
      </c>
      <c r="D7561" s="1214"/>
      <c r="E7561" s="1214"/>
      <c r="F7561" s="1214"/>
      <c r="G7561" s="1214"/>
      <c r="H7561" s="21" t="s">
        <v>2412</v>
      </c>
      <c r="I7561" s="59" t="s">
        <v>4148</v>
      </c>
      <c r="J7561" s="45" t="s">
        <v>8035</v>
      </c>
      <c r="K7561" s="58">
        <v>2014</v>
      </c>
    </row>
    <row r="7562" spans="1:11">
      <c r="A7562" s="46" t="s">
        <v>4147</v>
      </c>
      <c r="C7562" s="20">
        <v>15</v>
      </c>
      <c r="D7562" s="1214"/>
      <c r="E7562" s="1214"/>
      <c r="F7562" s="1214"/>
      <c r="G7562" s="1214"/>
      <c r="H7562" s="21" t="s">
        <v>2413</v>
      </c>
      <c r="I7562" s="59" t="s">
        <v>4148</v>
      </c>
      <c r="J7562" s="45" t="s">
        <v>8035</v>
      </c>
      <c r="K7562" s="58">
        <v>2014</v>
      </c>
    </row>
    <row r="7563" spans="1:11">
      <c r="A7563" s="46" t="s">
        <v>4147</v>
      </c>
      <c r="C7563" s="20">
        <v>16</v>
      </c>
      <c r="D7563" s="1214"/>
      <c r="E7563" s="1214"/>
      <c r="F7563" s="1214"/>
      <c r="G7563" s="1214"/>
      <c r="H7563" s="21" t="s">
        <v>2414</v>
      </c>
      <c r="I7563" s="59" t="s">
        <v>4148</v>
      </c>
      <c r="J7563" s="45" t="s">
        <v>8035</v>
      </c>
      <c r="K7563" s="58">
        <v>2014</v>
      </c>
    </row>
    <row r="7564" spans="1:11">
      <c r="A7564" s="46" t="s">
        <v>4147</v>
      </c>
      <c r="C7564" s="20">
        <v>17</v>
      </c>
      <c r="D7564" s="1214"/>
      <c r="E7564" s="1214"/>
      <c r="F7564" s="1214"/>
      <c r="G7564" s="1214"/>
      <c r="H7564" s="21" t="s">
        <v>2415</v>
      </c>
      <c r="I7564" s="59" t="s">
        <v>4148</v>
      </c>
      <c r="J7564" s="45" t="s">
        <v>8035</v>
      </c>
      <c r="K7564" s="58">
        <v>2014</v>
      </c>
    </row>
    <row r="7565" spans="1:11">
      <c r="A7565" s="46" t="s">
        <v>4147</v>
      </c>
      <c r="C7565" s="20">
        <v>18</v>
      </c>
      <c r="D7565" s="1214"/>
      <c r="E7565" s="1214"/>
      <c r="F7565" s="1214"/>
      <c r="G7565" s="1214"/>
      <c r="H7565" s="21" t="s">
        <v>2416</v>
      </c>
      <c r="I7565" s="59" t="s">
        <v>4148</v>
      </c>
      <c r="J7565" s="45" t="s">
        <v>8035</v>
      </c>
      <c r="K7565" s="58">
        <v>2014</v>
      </c>
    </row>
    <row r="7566" spans="1:11">
      <c r="A7566" s="46" t="s">
        <v>4147</v>
      </c>
      <c r="C7566" s="20">
        <v>19</v>
      </c>
      <c r="D7566" s="1214"/>
      <c r="E7566" s="1214"/>
      <c r="F7566" s="1214"/>
      <c r="G7566" s="1214"/>
      <c r="H7566" s="21" t="s">
        <v>2417</v>
      </c>
      <c r="I7566" s="59" t="s">
        <v>4148</v>
      </c>
      <c r="J7566" s="45" t="s">
        <v>8035</v>
      </c>
      <c r="K7566" s="58">
        <v>2014</v>
      </c>
    </row>
    <row r="7567" spans="1:11">
      <c r="A7567" s="46" t="s">
        <v>4147</v>
      </c>
      <c r="C7567" s="20">
        <v>20</v>
      </c>
      <c r="D7567" s="1214"/>
      <c r="E7567" s="1214"/>
      <c r="F7567" s="1214"/>
      <c r="G7567" s="1214"/>
      <c r="H7567" s="21" t="s">
        <v>2418</v>
      </c>
      <c r="I7567" s="59" t="s">
        <v>4148</v>
      </c>
      <c r="J7567" s="45" t="s">
        <v>8035</v>
      </c>
      <c r="K7567" s="58">
        <v>2014</v>
      </c>
    </row>
    <row r="7568" spans="1:11">
      <c r="A7568" s="46" t="s">
        <v>4147</v>
      </c>
      <c r="C7568" s="20">
        <v>21</v>
      </c>
      <c r="D7568" s="1214"/>
      <c r="E7568" s="1214"/>
      <c r="F7568" s="1214"/>
      <c r="G7568" s="1214"/>
      <c r="H7568" s="21" t="s">
        <v>2419</v>
      </c>
      <c r="I7568" s="59" t="s">
        <v>4148</v>
      </c>
      <c r="J7568" s="45" t="s">
        <v>8035</v>
      </c>
      <c r="K7568" s="58">
        <v>2014</v>
      </c>
    </row>
    <row r="7569" spans="1:11">
      <c r="A7569" s="46" t="s">
        <v>4147</v>
      </c>
      <c r="C7569" s="20">
        <v>22</v>
      </c>
      <c r="D7569" s="1214"/>
      <c r="E7569" s="1214"/>
      <c r="F7569" s="1214"/>
      <c r="G7569" s="1214"/>
      <c r="H7569" s="21" t="s">
        <v>2420</v>
      </c>
      <c r="I7569" s="59" t="s">
        <v>4148</v>
      </c>
      <c r="J7569" s="45" t="s">
        <v>8035</v>
      </c>
      <c r="K7569" s="58">
        <v>2014</v>
      </c>
    </row>
    <row r="7570" spans="1:11">
      <c r="A7570" s="46" t="s">
        <v>4147</v>
      </c>
      <c r="C7570" s="20">
        <v>23</v>
      </c>
      <c r="D7570" s="1214"/>
      <c r="E7570" s="1214"/>
      <c r="F7570" s="1214"/>
      <c r="G7570" s="1214"/>
      <c r="H7570" s="21" t="s">
        <v>2421</v>
      </c>
      <c r="I7570" s="59" t="s">
        <v>4148</v>
      </c>
      <c r="J7570" s="45" t="s">
        <v>8035</v>
      </c>
      <c r="K7570" s="58">
        <v>2014</v>
      </c>
    </row>
    <row r="7571" spans="1:11">
      <c r="A7571" s="46" t="s">
        <v>2399</v>
      </c>
      <c r="C7571" s="20">
        <v>1</v>
      </c>
      <c r="D7571" s="1214"/>
      <c r="E7571" s="1214"/>
      <c r="F7571" s="1214"/>
      <c r="G7571" s="1214"/>
      <c r="H7571" s="21" t="s">
        <v>2401</v>
      </c>
      <c r="I7571" s="1" t="s">
        <v>4149</v>
      </c>
      <c r="J7571" s="45" t="s">
        <v>8035</v>
      </c>
      <c r="K7571" s="58">
        <v>2014</v>
      </c>
    </row>
    <row r="7572" spans="1:11">
      <c r="A7572" s="46" t="s">
        <v>2399</v>
      </c>
      <c r="C7572" s="20">
        <v>2</v>
      </c>
      <c r="D7572" s="1214"/>
      <c r="E7572" s="1214"/>
      <c r="F7572" s="1214"/>
      <c r="G7572" s="1214"/>
      <c r="H7572" s="21" t="s">
        <v>2073</v>
      </c>
      <c r="I7572" s="1" t="s">
        <v>4149</v>
      </c>
      <c r="J7572" s="45" t="s">
        <v>8035</v>
      </c>
      <c r="K7572" s="58">
        <v>2014</v>
      </c>
    </row>
    <row r="7573" spans="1:11">
      <c r="A7573" s="46" t="s">
        <v>2399</v>
      </c>
      <c r="C7573" s="20">
        <v>3</v>
      </c>
      <c r="D7573" s="1214"/>
      <c r="E7573" s="1214"/>
      <c r="F7573" s="1214"/>
      <c r="G7573" s="1214"/>
      <c r="H7573" s="21" t="s">
        <v>2402</v>
      </c>
      <c r="I7573" s="1" t="s">
        <v>4149</v>
      </c>
      <c r="J7573" s="45" t="s">
        <v>8035</v>
      </c>
      <c r="K7573" s="58">
        <v>2014</v>
      </c>
    </row>
    <row r="7574" spans="1:11">
      <c r="A7574" s="46" t="s">
        <v>2399</v>
      </c>
      <c r="C7574" s="20">
        <v>4</v>
      </c>
      <c r="D7574" s="1214"/>
      <c r="E7574" s="1214"/>
      <c r="F7574" s="1214"/>
      <c r="G7574" s="1214"/>
      <c r="H7574" s="21" t="s">
        <v>2403</v>
      </c>
      <c r="I7574" s="1" t="s">
        <v>4149</v>
      </c>
      <c r="J7574" s="45" t="s">
        <v>8035</v>
      </c>
      <c r="K7574" s="58">
        <v>2014</v>
      </c>
    </row>
    <row r="7575" spans="1:11">
      <c r="A7575" s="46" t="s">
        <v>2399</v>
      </c>
      <c r="C7575" s="20">
        <v>5</v>
      </c>
      <c r="D7575" s="1214"/>
      <c r="E7575" s="1214"/>
      <c r="F7575" s="1214"/>
      <c r="G7575" s="1214"/>
      <c r="H7575" s="21" t="s">
        <v>2404</v>
      </c>
      <c r="I7575" s="1" t="s">
        <v>4149</v>
      </c>
      <c r="J7575" s="45" t="s">
        <v>8035</v>
      </c>
      <c r="K7575" s="58">
        <v>2014</v>
      </c>
    </row>
    <row r="7576" spans="1:11">
      <c r="A7576" s="46" t="s">
        <v>2399</v>
      </c>
      <c r="C7576" s="20">
        <v>6</v>
      </c>
      <c r="D7576" s="1214"/>
      <c r="E7576" s="1214"/>
      <c r="F7576" s="1214"/>
      <c r="G7576" s="1214"/>
      <c r="H7576" s="21" t="s">
        <v>2405</v>
      </c>
      <c r="I7576" s="1" t="s">
        <v>4149</v>
      </c>
      <c r="J7576" s="45" t="s">
        <v>8035</v>
      </c>
      <c r="K7576" s="58">
        <v>2014</v>
      </c>
    </row>
    <row r="7577" spans="1:11">
      <c r="A7577" s="46" t="s">
        <v>2399</v>
      </c>
      <c r="C7577" s="20">
        <v>7</v>
      </c>
      <c r="D7577" s="1214"/>
      <c r="E7577" s="1214"/>
      <c r="F7577" s="1214"/>
      <c r="G7577" s="1214"/>
      <c r="H7577" s="21" t="s">
        <v>2406</v>
      </c>
      <c r="I7577" s="1" t="s">
        <v>4149</v>
      </c>
      <c r="J7577" s="45" t="s">
        <v>8035</v>
      </c>
      <c r="K7577" s="58">
        <v>2014</v>
      </c>
    </row>
    <row r="7578" spans="1:11">
      <c r="A7578" s="46" t="s">
        <v>2399</v>
      </c>
      <c r="C7578" s="20">
        <v>8</v>
      </c>
      <c r="D7578" s="1214"/>
      <c r="E7578" s="1214"/>
      <c r="F7578" s="1214"/>
      <c r="G7578" s="1214"/>
      <c r="H7578" s="21" t="s">
        <v>858</v>
      </c>
      <c r="I7578" s="1" t="s">
        <v>4149</v>
      </c>
      <c r="J7578" s="45" t="s">
        <v>8035</v>
      </c>
      <c r="K7578" s="58">
        <v>2014</v>
      </c>
    </row>
    <row r="7579" spans="1:11">
      <c r="A7579" s="46" t="s">
        <v>2399</v>
      </c>
      <c r="C7579" s="20">
        <v>9</v>
      </c>
      <c r="D7579" s="1214"/>
      <c r="E7579" s="1214"/>
      <c r="F7579" s="1214"/>
      <c r="G7579" s="1214"/>
      <c r="H7579" s="21" t="s">
        <v>2407</v>
      </c>
      <c r="I7579" s="1" t="s">
        <v>4149</v>
      </c>
      <c r="J7579" s="45" t="s">
        <v>8035</v>
      </c>
      <c r="K7579" s="58">
        <v>2014</v>
      </c>
    </row>
    <row r="7580" spans="1:11">
      <c r="A7580" s="46" t="s">
        <v>2399</v>
      </c>
      <c r="C7580" s="20">
        <v>10</v>
      </c>
      <c r="D7580" s="1214"/>
      <c r="E7580" s="1214"/>
      <c r="F7580" s="1214"/>
      <c r="G7580" s="1214"/>
      <c r="H7580" s="21" t="s">
        <v>2408</v>
      </c>
      <c r="I7580" s="1" t="s">
        <v>4149</v>
      </c>
      <c r="J7580" s="45" t="s">
        <v>8035</v>
      </c>
      <c r="K7580" s="58">
        <v>2014</v>
      </c>
    </row>
    <row r="7581" spans="1:11">
      <c r="A7581" s="46" t="s">
        <v>2399</v>
      </c>
      <c r="C7581" s="20">
        <v>11</v>
      </c>
      <c r="D7581" s="1214"/>
      <c r="E7581" s="1214"/>
      <c r="F7581" s="1214"/>
      <c r="G7581" s="1214"/>
      <c r="H7581" s="21" t="s">
        <v>2409</v>
      </c>
      <c r="I7581" s="1" t="s">
        <v>4149</v>
      </c>
      <c r="J7581" s="45" t="s">
        <v>8035</v>
      </c>
      <c r="K7581" s="58">
        <v>2014</v>
      </c>
    </row>
    <row r="7582" spans="1:11">
      <c r="A7582" s="46" t="s">
        <v>2399</v>
      </c>
      <c r="C7582" s="20">
        <v>12</v>
      </c>
      <c r="D7582" s="1214"/>
      <c r="E7582" s="1214"/>
      <c r="F7582" s="1214"/>
      <c r="G7582" s="1214"/>
      <c r="H7582" s="21" t="s">
        <v>2410</v>
      </c>
      <c r="I7582" s="1" t="s">
        <v>4149</v>
      </c>
      <c r="J7582" s="45" t="s">
        <v>8035</v>
      </c>
      <c r="K7582" s="58">
        <v>2014</v>
      </c>
    </row>
    <row r="7583" spans="1:11">
      <c r="A7583" s="46" t="s">
        <v>2399</v>
      </c>
      <c r="C7583" s="20">
        <v>13</v>
      </c>
      <c r="D7583" s="1214"/>
      <c r="E7583" s="1214"/>
      <c r="F7583" s="1214"/>
      <c r="G7583" s="1214"/>
      <c r="H7583" s="21" t="s">
        <v>2411</v>
      </c>
      <c r="I7583" s="1" t="s">
        <v>4149</v>
      </c>
      <c r="J7583" s="45" t="s">
        <v>8035</v>
      </c>
      <c r="K7583" s="58">
        <v>2014</v>
      </c>
    </row>
    <row r="7584" spans="1:11">
      <c r="A7584" s="46" t="s">
        <v>2399</v>
      </c>
      <c r="C7584" s="20">
        <v>14</v>
      </c>
      <c r="D7584" s="1214"/>
      <c r="E7584" s="1214"/>
      <c r="F7584" s="1214"/>
      <c r="G7584" s="1214"/>
      <c r="H7584" s="21" t="s">
        <v>2412</v>
      </c>
      <c r="I7584" s="1" t="s">
        <v>4149</v>
      </c>
      <c r="J7584" s="45" t="s">
        <v>8035</v>
      </c>
      <c r="K7584" s="58">
        <v>2014</v>
      </c>
    </row>
    <row r="7585" spans="1:11">
      <c r="A7585" s="46" t="s">
        <v>2399</v>
      </c>
      <c r="C7585" s="20">
        <v>15</v>
      </c>
      <c r="D7585" s="1214"/>
      <c r="E7585" s="1214"/>
      <c r="F7585" s="1214"/>
      <c r="G7585" s="1214"/>
      <c r="H7585" s="21" t="s">
        <v>2413</v>
      </c>
      <c r="I7585" s="1" t="s">
        <v>4149</v>
      </c>
      <c r="J7585" s="45" t="s">
        <v>8035</v>
      </c>
      <c r="K7585" s="58">
        <v>2014</v>
      </c>
    </row>
    <row r="7586" spans="1:11">
      <c r="A7586" s="46" t="s">
        <v>2399</v>
      </c>
      <c r="C7586" s="20">
        <v>16</v>
      </c>
      <c r="D7586" s="1214"/>
      <c r="E7586" s="1214"/>
      <c r="F7586" s="1214"/>
      <c r="G7586" s="1214"/>
      <c r="H7586" s="21" t="s">
        <v>2414</v>
      </c>
      <c r="I7586" s="1" t="s">
        <v>4149</v>
      </c>
      <c r="J7586" s="45" t="s">
        <v>8035</v>
      </c>
      <c r="K7586" s="58">
        <v>2014</v>
      </c>
    </row>
    <row r="7587" spans="1:11">
      <c r="A7587" s="46" t="s">
        <v>2399</v>
      </c>
      <c r="C7587" s="20">
        <v>17</v>
      </c>
      <c r="D7587" s="1214"/>
      <c r="E7587" s="1214"/>
      <c r="F7587" s="1214"/>
      <c r="G7587" s="1214"/>
      <c r="H7587" s="21" t="s">
        <v>2415</v>
      </c>
      <c r="I7587" s="1" t="s">
        <v>4149</v>
      </c>
      <c r="J7587" s="45" t="s">
        <v>8035</v>
      </c>
      <c r="K7587" s="58">
        <v>2014</v>
      </c>
    </row>
    <row r="7588" spans="1:11">
      <c r="A7588" s="46" t="s">
        <v>2399</v>
      </c>
      <c r="C7588" s="20">
        <v>18</v>
      </c>
      <c r="D7588" s="1214"/>
      <c r="E7588" s="1214"/>
      <c r="F7588" s="1214"/>
      <c r="G7588" s="1214"/>
      <c r="H7588" s="21" t="s">
        <v>2416</v>
      </c>
      <c r="I7588" s="1" t="s">
        <v>4149</v>
      </c>
      <c r="J7588" s="45" t="s">
        <v>8035</v>
      </c>
      <c r="K7588" s="58">
        <v>2014</v>
      </c>
    </row>
    <row r="7589" spans="1:11">
      <c r="A7589" s="46" t="s">
        <v>2399</v>
      </c>
      <c r="C7589" s="20">
        <v>19</v>
      </c>
      <c r="D7589" s="1214"/>
      <c r="E7589" s="1214"/>
      <c r="F7589" s="1214"/>
      <c r="G7589" s="1214"/>
      <c r="H7589" s="21" t="s">
        <v>2417</v>
      </c>
      <c r="I7589" s="1" t="s">
        <v>4149</v>
      </c>
      <c r="J7589" s="45" t="s">
        <v>8035</v>
      </c>
      <c r="K7589" s="58">
        <v>2014</v>
      </c>
    </row>
    <row r="7590" spans="1:11">
      <c r="A7590" s="46" t="s">
        <v>2399</v>
      </c>
      <c r="C7590" s="20">
        <v>20</v>
      </c>
      <c r="D7590" s="1214"/>
      <c r="E7590" s="1214"/>
      <c r="F7590" s="1214"/>
      <c r="G7590" s="1214"/>
      <c r="H7590" s="21" t="s">
        <v>2418</v>
      </c>
      <c r="I7590" s="1" t="s">
        <v>4149</v>
      </c>
      <c r="J7590" s="45" t="s">
        <v>8035</v>
      </c>
      <c r="K7590" s="58">
        <v>2014</v>
      </c>
    </row>
    <row r="7591" spans="1:11">
      <c r="A7591" s="46" t="s">
        <v>2399</v>
      </c>
      <c r="C7591" s="20">
        <v>21</v>
      </c>
      <c r="D7591" s="1214"/>
      <c r="E7591" s="1214"/>
      <c r="F7591" s="1214"/>
      <c r="G7591" s="1214"/>
      <c r="H7591" s="21" t="s">
        <v>2419</v>
      </c>
      <c r="I7591" s="1" t="s">
        <v>4149</v>
      </c>
      <c r="J7591" s="45" t="s">
        <v>8035</v>
      </c>
      <c r="K7591" s="58">
        <v>2014</v>
      </c>
    </row>
    <row r="7592" spans="1:11">
      <c r="A7592" s="46" t="s">
        <v>2399</v>
      </c>
      <c r="C7592" s="20">
        <v>22</v>
      </c>
      <c r="D7592" s="1214"/>
      <c r="E7592" s="1214"/>
      <c r="F7592" s="1214"/>
      <c r="G7592" s="1214"/>
      <c r="H7592" s="21" t="s">
        <v>2420</v>
      </c>
      <c r="I7592" s="1" t="s">
        <v>4149</v>
      </c>
      <c r="J7592" s="45" t="s">
        <v>8035</v>
      </c>
      <c r="K7592" s="58">
        <v>2014</v>
      </c>
    </row>
    <row r="7593" spans="1:11">
      <c r="A7593" s="46" t="s">
        <v>2399</v>
      </c>
      <c r="C7593" s="20">
        <v>23</v>
      </c>
      <c r="D7593" s="1214"/>
      <c r="E7593" s="1214"/>
      <c r="F7593" s="1214"/>
      <c r="G7593" s="1214"/>
      <c r="H7593" s="21" t="s">
        <v>2421</v>
      </c>
      <c r="I7593" s="1" t="s">
        <v>4149</v>
      </c>
      <c r="J7593" s="45" t="s">
        <v>8035</v>
      </c>
      <c r="K7593" s="58">
        <v>2014</v>
      </c>
    </row>
    <row r="7594" spans="1:11">
      <c r="A7594" s="46" t="s">
        <v>2433</v>
      </c>
      <c r="C7594" s="20">
        <v>1</v>
      </c>
      <c r="D7594" s="1214"/>
      <c r="E7594" s="1214"/>
      <c r="F7594" s="1214"/>
      <c r="G7594" s="1214"/>
      <c r="H7594" s="3" t="s">
        <v>2435</v>
      </c>
      <c r="I7594" s="1" t="s">
        <v>4150</v>
      </c>
      <c r="J7594" s="45" t="s">
        <v>8035</v>
      </c>
      <c r="K7594" s="58">
        <v>2014</v>
      </c>
    </row>
    <row r="7595" spans="1:11">
      <c r="A7595" s="46" t="s">
        <v>2658</v>
      </c>
      <c r="C7595" s="2">
        <v>1</v>
      </c>
      <c r="D7595" s="353"/>
      <c r="E7595" s="353"/>
      <c r="F7595" s="353"/>
      <c r="G7595" s="353"/>
      <c r="H7595" s="9" t="s">
        <v>2659</v>
      </c>
      <c r="I7595" s="1" t="s">
        <v>2121</v>
      </c>
      <c r="J7595" s="45" t="s">
        <v>8035</v>
      </c>
      <c r="K7595" s="58">
        <v>2014</v>
      </c>
    </row>
    <row r="7596" spans="1:11">
      <c r="A7596" s="46" t="s">
        <v>4151</v>
      </c>
      <c r="C7596" s="2">
        <v>4</v>
      </c>
      <c r="D7596" s="353"/>
      <c r="E7596" s="353"/>
      <c r="F7596" s="353"/>
      <c r="G7596" s="353"/>
      <c r="H7596" s="16" t="s">
        <v>2690</v>
      </c>
      <c r="I7596" s="1" t="s">
        <v>1782</v>
      </c>
      <c r="J7596" s="45" t="s">
        <v>8035</v>
      </c>
      <c r="K7596" s="58">
        <v>2014</v>
      </c>
    </row>
    <row r="7597" spans="1:11">
      <c r="A7597" s="43" t="s">
        <v>3138</v>
      </c>
      <c r="C7597" s="2">
        <v>1</v>
      </c>
      <c r="D7597" s="353"/>
      <c r="E7597" s="353"/>
      <c r="F7597" s="353"/>
      <c r="G7597" s="353"/>
      <c r="H7597" s="9" t="s">
        <v>944</v>
      </c>
      <c r="I7597" s="1" t="s">
        <v>2121</v>
      </c>
      <c r="J7597" s="45" t="s">
        <v>8035</v>
      </c>
      <c r="K7597" s="58">
        <v>2014</v>
      </c>
    </row>
    <row r="7598" spans="1:11">
      <c r="A7598" s="46" t="s">
        <v>1131</v>
      </c>
      <c r="C7598" s="2">
        <v>20</v>
      </c>
      <c r="D7598" s="353"/>
      <c r="E7598" s="353"/>
      <c r="F7598" s="353"/>
      <c r="G7598" s="353"/>
      <c r="H7598" s="21" t="s">
        <v>1146</v>
      </c>
      <c r="I7598" s="1" t="s">
        <v>1782</v>
      </c>
      <c r="J7598" s="45" t="s">
        <v>8035</v>
      </c>
      <c r="K7598" s="58">
        <v>2014</v>
      </c>
    </row>
    <row r="7599" spans="1:11">
      <c r="A7599" s="46" t="s">
        <v>1228</v>
      </c>
      <c r="C7599" s="2">
        <v>6</v>
      </c>
      <c r="D7599" s="353"/>
      <c r="E7599" s="353"/>
      <c r="F7599" s="353"/>
      <c r="G7599" s="353"/>
      <c r="H7599" s="21" t="s">
        <v>4152</v>
      </c>
      <c r="I7599" s="1" t="s">
        <v>1782</v>
      </c>
      <c r="J7599" s="45" t="s">
        <v>8035</v>
      </c>
      <c r="K7599" s="58">
        <v>2014</v>
      </c>
    </row>
    <row r="7600" spans="1:11">
      <c r="A7600" s="45" t="s">
        <v>3329</v>
      </c>
      <c r="C7600" s="2">
        <v>1</v>
      </c>
      <c r="D7600" s="353"/>
      <c r="E7600" s="353"/>
      <c r="F7600" s="353"/>
      <c r="G7600" s="353"/>
      <c r="H7600" s="21" t="s">
        <v>3331</v>
      </c>
      <c r="I7600" s="1" t="s">
        <v>4153</v>
      </c>
      <c r="J7600" s="45" t="s">
        <v>8035</v>
      </c>
      <c r="K7600" s="58">
        <v>2014</v>
      </c>
    </row>
    <row r="7601" spans="1:11">
      <c r="A7601" s="46" t="s">
        <v>3348</v>
      </c>
      <c r="C7601" s="2">
        <v>1</v>
      </c>
      <c r="D7601" s="353"/>
      <c r="E7601" s="353"/>
      <c r="F7601" s="353"/>
      <c r="G7601" s="353"/>
      <c r="H7601" s="21" t="s">
        <v>3350</v>
      </c>
      <c r="I7601" s="1" t="s">
        <v>4154</v>
      </c>
      <c r="J7601" s="45" t="s">
        <v>8035</v>
      </c>
      <c r="K7601" s="58">
        <v>2014</v>
      </c>
    </row>
    <row r="7602" spans="1:11">
      <c r="A7602" s="46" t="s">
        <v>3449</v>
      </c>
      <c r="C7602" s="20">
        <v>1</v>
      </c>
      <c r="D7602" s="1214"/>
      <c r="E7602" s="1214"/>
      <c r="F7602" s="1214"/>
      <c r="G7602" s="1214"/>
      <c r="H7602" s="9" t="s">
        <v>3451</v>
      </c>
      <c r="I7602" s="1" t="s">
        <v>2121</v>
      </c>
      <c r="J7602" s="45" t="s">
        <v>8035</v>
      </c>
      <c r="K7602" s="58">
        <v>2014</v>
      </c>
    </row>
    <row r="7603" spans="1:11">
      <c r="A7603" s="46" t="s">
        <v>4155</v>
      </c>
      <c r="C7603" s="20">
        <v>1</v>
      </c>
      <c r="D7603" s="1214"/>
      <c r="E7603" s="1214"/>
      <c r="F7603" s="1214"/>
      <c r="G7603" s="1214"/>
      <c r="H7603" s="21" t="s">
        <v>3505</v>
      </c>
      <c r="I7603" s="1" t="s">
        <v>4156</v>
      </c>
      <c r="J7603" s="45" t="s">
        <v>8035</v>
      </c>
      <c r="K7603" s="58">
        <v>2014</v>
      </c>
    </row>
    <row r="7604" spans="1:11">
      <c r="A7604" s="46" t="s">
        <v>4155</v>
      </c>
      <c r="C7604" s="20">
        <v>2</v>
      </c>
      <c r="D7604" s="1214"/>
      <c r="E7604" s="1214"/>
      <c r="F7604" s="1214"/>
      <c r="G7604" s="1214"/>
      <c r="H7604" s="21" t="s">
        <v>3505</v>
      </c>
      <c r="I7604" s="1" t="s">
        <v>4156</v>
      </c>
      <c r="J7604" s="45" t="s">
        <v>8035</v>
      </c>
      <c r="K7604" s="58">
        <v>2014</v>
      </c>
    </row>
    <row r="7605" spans="1:11">
      <c r="A7605" s="46" t="s">
        <v>4155</v>
      </c>
      <c r="C7605" s="20">
        <v>3</v>
      </c>
      <c r="D7605" s="1214"/>
      <c r="E7605" s="1214"/>
      <c r="F7605" s="1214"/>
      <c r="G7605" s="1214"/>
      <c r="H7605" s="21" t="s">
        <v>3505</v>
      </c>
      <c r="I7605" s="1" t="s">
        <v>4156</v>
      </c>
      <c r="J7605" s="45" t="s">
        <v>8035</v>
      </c>
      <c r="K7605" s="58">
        <v>2014</v>
      </c>
    </row>
    <row r="7606" spans="1:11">
      <c r="A7606" s="45" t="s">
        <v>4155</v>
      </c>
      <c r="C7606" s="17">
        <v>4</v>
      </c>
      <c r="D7606" s="397"/>
      <c r="E7606" s="397"/>
      <c r="F7606" s="397"/>
      <c r="G7606" s="397"/>
      <c r="H7606" s="18" t="s">
        <v>3506</v>
      </c>
      <c r="I7606" s="1" t="s">
        <v>4156</v>
      </c>
      <c r="J7606" s="45" t="s">
        <v>8035</v>
      </c>
      <c r="K7606" s="58">
        <v>2014</v>
      </c>
    </row>
    <row r="7607" spans="1:11">
      <c r="A7607" s="45" t="s">
        <v>4155</v>
      </c>
      <c r="C7607" s="17">
        <v>5</v>
      </c>
      <c r="D7607" s="397"/>
      <c r="E7607" s="397"/>
      <c r="F7607" s="397"/>
      <c r="G7607" s="397"/>
      <c r="H7607" s="18" t="s">
        <v>3506</v>
      </c>
      <c r="I7607" s="1" t="s">
        <v>4156</v>
      </c>
      <c r="J7607" s="45" t="s">
        <v>8035</v>
      </c>
      <c r="K7607" s="58">
        <v>2014</v>
      </c>
    </row>
    <row r="7608" spans="1:11">
      <c r="A7608" s="45" t="s">
        <v>4155</v>
      </c>
      <c r="C7608" s="17">
        <v>6</v>
      </c>
      <c r="D7608" s="397"/>
      <c r="E7608" s="397"/>
      <c r="F7608" s="397"/>
      <c r="G7608" s="397"/>
      <c r="H7608" s="18" t="s">
        <v>3506</v>
      </c>
      <c r="I7608" s="1" t="s">
        <v>4156</v>
      </c>
      <c r="J7608" s="45" t="s">
        <v>8035</v>
      </c>
      <c r="K7608" s="58">
        <v>2014</v>
      </c>
    </row>
    <row r="7609" spans="1:11">
      <c r="A7609" s="45" t="s">
        <v>4155</v>
      </c>
      <c r="C7609" s="17">
        <v>7</v>
      </c>
      <c r="D7609" s="397"/>
      <c r="E7609" s="397"/>
      <c r="F7609" s="397"/>
      <c r="G7609" s="397"/>
      <c r="H7609" s="18" t="s">
        <v>3506</v>
      </c>
      <c r="I7609" s="1" t="s">
        <v>4156</v>
      </c>
      <c r="J7609" s="45" t="s">
        <v>8035</v>
      </c>
      <c r="K7609" s="58">
        <v>2014</v>
      </c>
    </row>
    <row r="7610" spans="1:11">
      <c r="A7610" s="46" t="s">
        <v>3543</v>
      </c>
      <c r="C7610" s="20">
        <v>1</v>
      </c>
      <c r="D7610" s="1214"/>
      <c r="E7610" s="1214"/>
      <c r="F7610" s="1214"/>
      <c r="G7610" s="1214"/>
      <c r="H7610" s="16" t="s">
        <v>3545</v>
      </c>
      <c r="I7610" s="1" t="s">
        <v>2121</v>
      </c>
      <c r="J7610" s="45" t="s">
        <v>8035</v>
      </c>
      <c r="K7610" s="58">
        <v>2014</v>
      </c>
    </row>
    <row r="7611" spans="1:11">
      <c r="A7611" s="60" t="s">
        <v>3615</v>
      </c>
      <c r="C7611" s="2">
        <v>2</v>
      </c>
      <c r="D7611" s="353"/>
      <c r="E7611" s="353"/>
      <c r="F7611" s="353"/>
      <c r="G7611" s="353"/>
      <c r="H7611" s="22" t="s">
        <v>3619</v>
      </c>
      <c r="I7611" s="598" t="s">
        <v>4157</v>
      </c>
      <c r="J7611" s="45" t="s">
        <v>8035</v>
      </c>
      <c r="K7611" s="58">
        <v>2014</v>
      </c>
    </row>
    <row r="7612" spans="1:11">
      <c r="A7612" s="60" t="s">
        <v>3615</v>
      </c>
      <c r="C7612" s="2">
        <v>4</v>
      </c>
      <c r="D7612" s="353"/>
      <c r="E7612" s="353"/>
      <c r="F7612" s="353"/>
      <c r="G7612" s="353"/>
      <c r="H7612" s="22" t="s">
        <v>3619</v>
      </c>
      <c r="I7612" s="605" t="s">
        <v>1782</v>
      </c>
      <c r="J7612" s="45" t="s">
        <v>8035</v>
      </c>
      <c r="K7612" s="58">
        <v>2014</v>
      </c>
    </row>
    <row r="7613" spans="1:11">
      <c r="A7613" s="46" t="s">
        <v>3641</v>
      </c>
      <c r="C7613" s="2">
        <v>1</v>
      </c>
      <c r="D7613" s="353"/>
      <c r="E7613" s="353"/>
      <c r="F7613" s="353"/>
      <c r="G7613" s="353"/>
      <c r="H7613" s="21" t="s">
        <v>3643</v>
      </c>
      <c r="I7613" s="1" t="s">
        <v>4153</v>
      </c>
      <c r="J7613" s="45" t="s">
        <v>8035</v>
      </c>
      <c r="K7613" s="58">
        <v>2014</v>
      </c>
    </row>
    <row r="7614" spans="1:11">
      <c r="A7614" s="46" t="s">
        <v>3641</v>
      </c>
      <c r="C7614" s="2">
        <v>2</v>
      </c>
      <c r="D7614" s="353"/>
      <c r="E7614" s="353"/>
      <c r="F7614" s="353"/>
      <c r="G7614" s="353"/>
      <c r="H7614" s="21" t="s">
        <v>471</v>
      </c>
      <c r="I7614" s="1" t="s">
        <v>4153</v>
      </c>
      <c r="J7614" s="45" t="s">
        <v>8035</v>
      </c>
      <c r="K7614" s="58">
        <v>2014</v>
      </c>
    </row>
    <row r="7615" spans="1:11">
      <c r="A7615" s="46" t="s">
        <v>3641</v>
      </c>
      <c r="C7615" s="2">
        <v>3</v>
      </c>
      <c r="D7615" s="353"/>
      <c r="E7615" s="353"/>
      <c r="F7615" s="353"/>
      <c r="G7615" s="353"/>
      <c r="H7615" s="21" t="s">
        <v>3623</v>
      </c>
      <c r="I7615" s="1" t="s">
        <v>4153</v>
      </c>
      <c r="J7615" s="45" t="s">
        <v>8035</v>
      </c>
      <c r="K7615" s="58">
        <v>2014</v>
      </c>
    </row>
    <row r="7616" spans="1:11">
      <c r="A7616" s="45" t="s">
        <v>4158</v>
      </c>
      <c r="C7616" s="2">
        <v>1</v>
      </c>
      <c r="D7616" s="353"/>
      <c r="E7616" s="353"/>
      <c r="F7616" s="353"/>
      <c r="G7616" s="353"/>
      <c r="H7616" s="21" t="s">
        <v>3988</v>
      </c>
      <c r="I7616" s="1" t="s">
        <v>4159</v>
      </c>
      <c r="J7616" s="45" t="s">
        <v>8035</v>
      </c>
      <c r="K7616" s="58">
        <v>2014</v>
      </c>
    </row>
    <row r="7617" spans="1:11">
      <c r="A7617" s="45" t="s">
        <v>4010</v>
      </c>
      <c r="C7617" s="2">
        <v>2</v>
      </c>
      <c r="D7617" s="353"/>
      <c r="E7617" s="353"/>
      <c r="F7617" s="353"/>
      <c r="G7617" s="353"/>
      <c r="H7617" s="21" t="s">
        <v>3528</v>
      </c>
      <c r="I7617" s="1" t="s">
        <v>1782</v>
      </c>
      <c r="J7617" s="45" t="s">
        <v>8035</v>
      </c>
      <c r="K7617" s="58">
        <v>2014</v>
      </c>
    </row>
    <row r="7618" spans="1:11">
      <c r="A7618" s="45" t="s">
        <v>4013</v>
      </c>
      <c r="C7618" s="2">
        <v>1</v>
      </c>
      <c r="D7618" s="353"/>
      <c r="E7618" s="353"/>
      <c r="F7618" s="353"/>
      <c r="G7618" s="353"/>
      <c r="H7618" s="21" t="s">
        <v>4009</v>
      </c>
      <c r="I7618" s="1" t="s">
        <v>4160</v>
      </c>
      <c r="J7618" s="45" t="s">
        <v>8035</v>
      </c>
      <c r="K7618" s="58">
        <v>2014</v>
      </c>
    </row>
    <row r="7619" spans="1:11">
      <c r="A7619" s="45" t="s">
        <v>4013</v>
      </c>
      <c r="C7619" s="2">
        <v>2</v>
      </c>
      <c r="D7619" s="353"/>
      <c r="E7619" s="353"/>
      <c r="F7619" s="353"/>
      <c r="G7619" s="353"/>
      <c r="H7619" s="21" t="s">
        <v>3528</v>
      </c>
      <c r="I7619" s="1" t="s">
        <v>1782</v>
      </c>
      <c r="J7619" s="45" t="s">
        <v>8035</v>
      </c>
      <c r="K7619" s="58">
        <v>2014</v>
      </c>
    </row>
    <row r="7620" spans="1:11">
      <c r="A7620" s="45" t="s">
        <v>4026</v>
      </c>
      <c r="C7620" s="2">
        <v>1</v>
      </c>
      <c r="D7620" s="353"/>
      <c r="E7620" s="353"/>
      <c r="F7620" s="353"/>
      <c r="G7620" s="353"/>
      <c r="H7620" s="13" t="s">
        <v>4028</v>
      </c>
      <c r="I7620" s="1" t="s">
        <v>4161</v>
      </c>
      <c r="J7620" s="45" t="s">
        <v>8035</v>
      </c>
      <c r="K7620" s="58">
        <v>2014</v>
      </c>
    </row>
    <row r="7621" spans="1:11">
      <c r="A7621" s="46" t="s">
        <v>4047</v>
      </c>
      <c r="C7621" s="2">
        <v>4</v>
      </c>
      <c r="D7621" s="353"/>
      <c r="E7621" s="353"/>
      <c r="F7621" s="353"/>
      <c r="G7621" s="353"/>
      <c r="H7621" s="21" t="s">
        <v>4050</v>
      </c>
      <c r="I7621" s="1" t="s">
        <v>1782</v>
      </c>
      <c r="J7621" s="45" t="s">
        <v>8035</v>
      </c>
      <c r="K7621" s="58">
        <v>2014</v>
      </c>
    </row>
    <row r="7622" spans="1:11">
      <c r="A7622" s="46" t="s">
        <v>4061</v>
      </c>
      <c r="C7622" s="2">
        <v>3</v>
      </c>
      <c r="D7622" s="353"/>
      <c r="E7622" s="353"/>
      <c r="F7622" s="353"/>
      <c r="G7622" s="353"/>
      <c r="H7622" s="23" t="s">
        <v>4065</v>
      </c>
      <c r="I7622" s="1" t="s">
        <v>1782</v>
      </c>
      <c r="J7622" s="45" t="s">
        <v>8035</v>
      </c>
      <c r="K7622" s="58">
        <v>2014</v>
      </c>
    </row>
    <row r="7623" spans="1:11">
      <c r="A7623" s="46" t="s">
        <v>4066</v>
      </c>
      <c r="C7623" s="2">
        <v>2</v>
      </c>
      <c r="D7623" s="353"/>
      <c r="E7623" s="353"/>
      <c r="F7623" s="353"/>
      <c r="G7623" s="353"/>
      <c r="H7623" s="23" t="s">
        <v>4069</v>
      </c>
      <c r="I7623" s="1" t="s">
        <v>1782</v>
      </c>
      <c r="J7623" s="45" t="s">
        <v>8035</v>
      </c>
      <c r="K7623" s="58">
        <v>2014</v>
      </c>
    </row>
    <row r="7624" spans="1:11">
      <c r="A7624" s="46" t="s">
        <v>4066</v>
      </c>
      <c r="C7624" s="2">
        <v>3</v>
      </c>
      <c r="D7624" s="353"/>
      <c r="E7624" s="353"/>
      <c r="F7624" s="353"/>
      <c r="G7624" s="353"/>
      <c r="H7624" s="23" t="s">
        <v>4060</v>
      </c>
      <c r="I7624" s="1" t="s">
        <v>1782</v>
      </c>
      <c r="J7624" s="45" t="s">
        <v>8035</v>
      </c>
      <c r="K7624" s="58">
        <v>2014</v>
      </c>
    </row>
    <row r="7625" spans="1:11">
      <c r="A7625" s="1" t="s">
        <v>8458</v>
      </c>
      <c r="B7625" s="602"/>
      <c r="H7625" s="4"/>
      <c r="I7625" s="599" t="s">
        <v>4162</v>
      </c>
      <c r="J7625" s="45" t="s">
        <v>8036</v>
      </c>
      <c r="K7625" s="58">
        <v>2013</v>
      </c>
    </row>
    <row r="7626" spans="1:11">
      <c r="A7626" s="1" t="s">
        <v>8458</v>
      </c>
      <c r="B7626" s="602"/>
      <c r="H7626" s="4"/>
      <c r="I7626" s="599" t="s">
        <v>4163</v>
      </c>
      <c r="J7626" s="45" t="s">
        <v>8036</v>
      </c>
      <c r="K7626" s="58">
        <v>2013</v>
      </c>
    </row>
    <row r="7627" spans="1:11">
      <c r="A7627" s="1" t="s">
        <v>8458</v>
      </c>
      <c r="B7627" s="602"/>
      <c r="H7627" s="4"/>
      <c r="I7627" s="600" t="s">
        <v>4164</v>
      </c>
      <c r="J7627" s="45" t="s">
        <v>8036</v>
      </c>
      <c r="K7627" s="58">
        <v>2013</v>
      </c>
    </row>
    <row r="7628" spans="1:11" ht="48">
      <c r="A7628" s="1" t="s">
        <v>8458</v>
      </c>
      <c r="B7628" s="602"/>
      <c r="H7628" s="4"/>
      <c r="I7628" s="61" t="s">
        <v>4165</v>
      </c>
      <c r="J7628" s="45" t="s">
        <v>8036</v>
      </c>
      <c r="K7628" s="58">
        <v>2013</v>
      </c>
    </row>
    <row r="7629" spans="1:11">
      <c r="A7629" s="44" t="s">
        <v>425</v>
      </c>
      <c r="B7629" s="602"/>
      <c r="C7629" s="10">
        <v>2</v>
      </c>
      <c r="H7629" s="3" t="s">
        <v>427</v>
      </c>
      <c r="I7629" s="44" t="s">
        <v>4166</v>
      </c>
      <c r="J7629" s="45" t="s">
        <v>8036</v>
      </c>
      <c r="K7629" s="58">
        <v>2013</v>
      </c>
    </row>
    <row r="7630" spans="1:11">
      <c r="A7630" s="44" t="s">
        <v>425</v>
      </c>
      <c r="B7630" s="602"/>
      <c r="C7630" s="10">
        <v>3</v>
      </c>
      <c r="H7630" s="3" t="s">
        <v>427</v>
      </c>
      <c r="I7630" s="44" t="s">
        <v>4166</v>
      </c>
      <c r="J7630" s="45" t="s">
        <v>8036</v>
      </c>
      <c r="K7630" s="58">
        <v>2013</v>
      </c>
    </row>
    <row r="7631" spans="1:11">
      <c r="A7631" s="44" t="s">
        <v>425</v>
      </c>
      <c r="B7631" s="602"/>
      <c r="C7631" s="10">
        <v>4</v>
      </c>
      <c r="H7631" s="3" t="s">
        <v>427</v>
      </c>
      <c r="I7631" s="44" t="s">
        <v>4166</v>
      </c>
      <c r="J7631" s="45" t="s">
        <v>8036</v>
      </c>
      <c r="K7631" s="58">
        <v>2013</v>
      </c>
    </row>
    <row r="7632" spans="1:11">
      <c r="A7632" s="44" t="s">
        <v>425</v>
      </c>
      <c r="B7632" s="602"/>
      <c r="C7632" s="10">
        <v>5</v>
      </c>
      <c r="H7632" s="3" t="s">
        <v>427</v>
      </c>
      <c r="I7632" s="44" t="s">
        <v>4166</v>
      </c>
      <c r="J7632" s="45" t="s">
        <v>8036</v>
      </c>
      <c r="K7632" s="58">
        <v>2013</v>
      </c>
    </row>
    <row r="7633" spans="1:12">
      <c r="A7633" s="44" t="s">
        <v>429</v>
      </c>
      <c r="B7633" s="602"/>
      <c r="C7633" s="10">
        <v>1</v>
      </c>
      <c r="H7633" s="21" t="s">
        <v>430</v>
      </c>
      <c r="I7633" s="44" t="s">
        <v>2121</v>
      </c>
      <c r="J7633" s="45" t="s">
        <v>8036</v>
      </c>
      <c r="K7633" s="58">
        <v>2013</v>
      </c>
    </row>
    <row r="7634" spans="1:12">
      <c r="A7634" s="44" t="s">
        <v>429</v>
      </c>
      <c r="B7634" s="602"/>
      <c r="C7634" s="10">
        <v>2</v>
      </c>
      <c r="H7634" s="21" t="s">
        <v>430</v>
      </c>
      <c r="I7634" s="44" t="s">
        <v>2121</v>
      </c>
      <c r="J7634" s="45" t="s">
        <v>8036</v>
      </c>
      <c r="K7634" s="58">
        <v>2013</v>
      </c>
    </row>
    <row r="7635" spans="1:12">
      <c r="A7635" s="44" t="s">
        <v>429</v>
      </c>
      <c r="B7635" s="602"/>
      <c r="C7635" s="10">
        <v>3</v>
      </c>
      <c r="H7635" s="21" t="s">
        <v>430</v>
      </c>
      <c r="I7635" s="44" t="s">
        <v>2121</v>
      </c>
      <c r="J7635" s="45" t="s">
        <v>8036</v>
      </c>
      <c r="K7635" s="58">
        <v>2013</v>
      </c>
    </row>
    <row r="7636" spans="1:12">
      <c r="A7636" s="44" t="s">
        <v>429</v>
      </c>
      <c r="B7636" s="602"/>
      <c r="C7636" s="10">
        <v>4</v>
      </c>
      <c r="H7636" s="21" t="s">
        <v>430</v>
      </c>
      <c r="I7636" s="44" t="s">
        <v>2121</v>
      </c>
      <c r="J7636" s="45" t="s">
        <v>8036</v>
      </c>
      <c r="K7636" s="58">
        <v>2013</v>
      </c>
    </row>
    <row r="7637" spans="1:12">
      <c r="A7637" s="44" t="s">
        <v>640</v>
      </c>
      <c r="B7637" s="602"/>
      <c r="C7637" s="10">
        <v>3</v>
      </c>
      <c r="H7637" s="3" t="s">
        <v>642</v>
      </c>
      <c r="I7637" s="44" t="s">
        <v>4167</v>
      </c>
      <c r="J7637" s="45" t="s">
        <v>8036</v>
      </c>
      <c r="K7637" s="58">
        <v>2013</v>
      </c>
    </row>
    <row r="7638" spans="1:12">
      <c r="A7638" s="44" t="s">
        <v>640</v>
      </c>
      <c r="B7638" s="602"/>
      <c r="C7638" s="10">
        <v>4</v>
      </c>
      <c r="H7638" s="3" t="s">
        <v>642</v>
      </c>
      <c r="I7638" s="44" t="s">
        <v>4167</v>
      </c>
      <c r="J7638" s="45" t="s">
        <v>8036</v>
      </c>
      <c r="K7638" s="58">
        <v>2013</v>
      </c>
    </row>
    <row r="7639" spans="1:12">
      <c r="A7639" s="44" t="s">
        <v>640</v>
      </c>
      <c r="B7639" s="602"/>
      <c r="C7639" s="10">
        <v>5</v>
      </c>
      <c r="H7639" s="3" t="s">
        <v>643</v>
      </c>
      <c r="I7639" s="44" t="s">
        <v>4167</v>
      </c>
      <c r="J7639" s="45" t="s">
        <v>8036</v>
      </c>
      <c r="K7639" s="58">
        <v>2013</v>
      </c>
    </row>
    <row r="7640" spans="1:12">
      <c r="A7640" s="44" t="s">
        <v>814</v>
      </c>
      <c r="B7640" s="602"/>
      <c r="C7640" s="10">
        <v>9</v>
      </c>
      <c r="H7640" s="3" t="s">
        <v>818</v>
      </c>
      <c r="I7640" s="44" t="s">
        <v>1782</v>
      </c>
      <c r="J7640" s="45" t="s">
        <v>8036</v>
      </c>
      <c r="K7640" s="58">
        <v>2013</v>
      </c>
    </row>
    <row r="7641" spans="1:12">
      <c r="A7641" s="44" t="s">
        <v>1093</v>
      </c>
      <c r="B7641" s="602"/>
      <c r="C7641" s="10">
        <v>1</v>
      </c>
      <c r="H7641" s="3" t="s">
        <v>945</v>
      </c>
      <c r="I7641" s="44" t="s">
        <v>4168</v>
      </c>
      <c r="J7641" s="45" t="s">
        <v>8036</v>
      </c>
      <c r="K7641" s="58">
        <v>2013</v>
      </c>
    </row>
    <row r="7642" spans="1:12">
      <c r="A7642" s="44" t="s">
        <v>80</v>
      </c>
      <c r="B7642" s="602"/>
      <c r="C7642" s="10">
        <v>1</v>
      </c>
      <c r="H7642" s="3" t="s">
        <v>82</v>
      </c>
      <c r="I7642" s="44" t="s">
        <v>4169</v>
      </c>
      <c r="J7642" s="45" t="s">
        <v>8036</v>
      </c>
      <c r="K7642" s="58">
        <v>2013</v>
      </c>
    </row>
    <row r="7643" spans="1:12">
      <c r="A7643" s="44" t="s">
        <v>1304</v>
      </c>
      <c r="B7643" s="602"/>
      <c r="C7643" s="10">
        <v>1</v>
      </c>
      <c r="H7643" s="3" t="s">
        <v>1306</v>
      </c>
      <c r="I7643" s="62" t="s">
        <v>4170</v>
      </c>
      <c r="J7643" s="45" t="s">
        <v>8036</v>
      </c>
      <c r="K7643" s="58">
        <v>2013</v>
      </c>
    </row>
    <row r="7644" spans="1:12">
      <c r="A7644" s="44" t="s">
        <v>1478</v>
      </c>
      <c r="B7644" s="602"/>
      <c r="C7644" s="10">
        <v>1</v>
      </c>
      <c r="H7644" s="3" t="s">
        <v>1480</v>
      </c>
      <c r="I7644" s="44" t="s">
        <v>4171</v>
      </c>
      <c r="J7644" s="45" t="s">
        <v>8036</v>
      </c>
      <c r="K7644" s="58">
        <v>2013</v>
      </c>
    </row>
    <row r="7645" spans="1:12">
      <c r="A7645" s="46" t="s">
        <v>1517</v>
      </c>
      <c r="B7645" s="602"/>
      <c r="C7645" s="10">
        <v>5</v>
      </c>
      <c r="H7645" s="3" t="s">
        <v>1519</v>
      </c>
      <c r="I7645" s="44" t="s">
        <v>4172</v>
      </c>
      <c r="J7645" s="45" t="s">
        <v>8036</v>
      </c>
      <c r="K7645" s="58">
        <v>2013</v>
      </c>
    </row>
    <row r="7646" spans="1:12">
      <c r="A7646" s="46" t="s">
        <v>1517</v>
      </c>
      <c r="B7646" s="602"/>
      <c r="C7646" s="10">
        <v>6</v>
      </c>
      <c r="H7646" s="3" t="s">
        <v>1520</v>
      </c>
      <c r="I7646" s="44" t="s">
        <v>4172</v>
      </c>
      <c r="J7646" s="45" t="s">
        <v>8036</v>
      </c>
      <c r="K7646" s="58">
        <v>2013</v>
      </c>
    </row>
    <row r="7647" spans="1:12" s="58" customFormat="1">
      <c r="A7647" s="45" t="s">
        <v>1538</v>
      </c>
      <c r="B7647" s="607"/>
      <c r="C7647" s="63">
        <v>2</v>
      </c>
      <c r="D7647" s="1215"/>
      <c r="E7647" s="1215"/>
      <c r="F7647" s="1215"/>
      <c r="G7647" s="1215"/>
      <c r="H7647" s="64" t="s">
        <v>327</v>
      </c>
      <c r="I7647" s="44" t="s">
        <v>4173</v>
      </c>
      <c r="J7647" s="45" t="s">
        <v>8036</v>
      </c>
      <c r="K7647" s="58">
        <v>2013</v>
      </c>
      <c r="L7647" s="542"/>
    </row>
    <row r="7648" spans="1:12" s="58" customFormat="1">
      <c r="A7648" s="45" t="s">
        <v>1538</v>
      </c>
      <c r="B7648" s="607"/>
      <c r="C7648" s="63">
        <v>3</v>
      </c>
      <c r="D7648" s="1215"/>
      <c r="E7648" s="1215"/>
      <c r="F7648" s="1215"/>
      <c r="G7648" s="1215"/>
      <c r="H7648" s="64" t="s">
        <v>404</v>
      </c>
      <c r="I7648" s="44" t="s">
        <v>4173</v>
      </c>
      <c r="J7648" s="45" t="s">
        <v>8036</v>
      </c>
      <c r="K7648" s="58">
        <v>2013</v>
      </c>
      <c r="L7648" s="542"/>
    </row>
    <row r="7649" spans="1:12" s="58" customFormat="1">
      <c r="A7649" s="45" t="s">
        <v>1538</v>
      </c>
      <c r="B7649" s="607"/>
      <c r="C7649" s="63">
        <v>4</v>
      </c>
      <c r="D7649" s="1215"/>
      <c r="E7649" s="1215"/>
      <c r="F7649" s="1215"/>
      <c r="G7649" s="1215"/>
      <c r="H7649" s="64" t="s">
        <v>404</v>
      </c>
      <c r="I7649" s="44" t="s">
        <v>4173</v>
      </c>
      <c r="J7649" s="45" t="s">
        <v>8036</v>
      </c>
      <c r="K7649" s="58">
        <v>2013</v>
      </c>
      <c r="L7649" s="542"/>
    </row>
    <row r="7650" spans="1:12" s="58" customFormat="1">
      <c r="A7650" s="45" t="s">
        <v>1538</v>
      </c>
      <c r="B7650" s="607"/>
      <c r="C7650" s="63">
        <v>5</v>
      </c>
      <c r="D7650" s="1215"/>
      <c r="E7650" s="1215"/>
      <c r="F7650" s="1215"/>
      <c r="G7650" s="1215"/>
      <c r="H7650" s="64" t="s">
        <v>399</v>
      </c>
      <c r="I7650" s="44" t="s">
        <v>4173</v>
      </c>
      <c r="J7650" s="45" t="s">
        <v>8036</v>
      </c>
      <c r="K7650" s="58">
        <v>2013</v>
      </c>
      <c r="L7650" s="542"/>
    </row>
    <row r="7651" spans="1:12" s="58" customFormat="1">
      <c r="A7651" s="45" t="s">
        <v>1538</v>
      </c>
      <c r="B7651" s="607"/>
      <c r="C7651" s="63">
        <v>6</v>
      </c>
      <c r="D7651" s="1215"/>
      <c r="E7651" s="1215"/>
      <c r="F7651" s="1215"/>
      <c r="G7651" s="1215"/>
      <c r="H7651" s="64" t="s">
        <v>1544</v>
      </c>
      <c r="I7651" s="44" t="s">
        <v>4174</v>
      </c>
      <c r="J7651" s="45" t="s">
        <v>8036</v>
      </c>
      <c r="K7651" s="58">
        <v>2013</v>
      </c>
      <c r="L7651" s="542"/>
    </row>
    <row r="7652" spans="1:12" s="58" customFormat="1">
      <c r="A7652" s="45" t="s">
        <v>1538</v>
      </c>
      <c r="B7652" s="607"/>
      <c r="C7652" s="63">
        <v>7</v>
      </c>
      <c r="D7652" s="1215"/>
      <c r="E7652" s="1215"/>
      <c r="F7652" s="1215"/>
      <c r="G7652" s="1215"/>
      <c r="H7652" s="64" t="s">
        <v>1520</v>
      </c>
      <c r="I7652" s="44" t="s">
        <v>4174</v>
      </c>
      <c r="J7652" s="45" t="s">
        <v>8036</v>
      </c>
      <c r="K7652" s="58">
        <v>2013</v>
      </c>
      <c r="L7652" s="542"/>
    </row>
    <row r="7653" spans="1:12" s="58" customFormat="1">
      <c r="A7653" s="45" t="s">
        <v>4175</v>
      </c>
      <c r="B7653" s="607"/>
      <c r="C7653" s="63">
        <v>1</v>
      </c>
      <c r="D7653" s="1215"/>
      <c r="E7653" s="1215"/>
      <c r="F7653" s="1215"/>
      <c r="G7653" s="1215"/>
      <c r="H7653" s="64">
        <v>6</v>
      </c>
      <c r="I7653" s="62" t="s">
        <v>2183</v>
      </c>
      <c r="J7653" s="45" t="s">
        <v>8036</v>
      </c>
      <c r="K7653" s="58">
        <v>2013</v>
      </c>
      <c r="L7653" s="542"/>
    </row>
    <row r="7654" spans="1:12" s="58" customFormat="1">
      <c r="A7654" s="45" t="s">
        <v>4175</v>
      </c>
      <c r="B7654" s="607"/>
      <c r="C7654" s="63">
        <v>2</v>
      </c>
      <c r="D7654" s="1215"/>
      <c r="E7654" s="1215"/>
      <c r="F7654" s="1215"/>
      <c r="G7654" s="1215"/>
      <c r="H7654" s="64">
        <v>8</v>
      </c>
      <c r="I7654" s="62" t="s">
        <v>2183</v>
      </c>
      <c r="J7654" s="45" t="s">
        <v>8036</v>
      </c>
      <c r="K7654" s="58">
        <v>2013</v>
      </c>
      <c r="L7654" s="542"/>
    </row>
    <row r="7655" spans="1:12">
      <c r="A7655" s="44" t="s">
        <v>1597</v>
      </c>
      <c r="B7655" s="602"/>
      <c r="C7655" s="10">
        <v>2</v>
      </c>
      <c r="H7655" s="3" t="s">
        <v>371</v>
      </c>
      <c r="I7655" s="44" t="s">
        <v>2184</v>
      </c>
      <c r="J7655" s="45" t="s">
        <v>8036</v>
      </c>
      <c r="K7655" s="58">
        <v>2013</v>
      </c>
    </row>
    <row r="7656" spans="1:12">
      <c r="A7656" s="44" t="s">
        <v>1908</v>
      </c>
      <c r="B7656" s="602"/>
      <c r="C7656" s="10">
        <v>10</v>
      </c>
      <c r="H7656" s="3" t="s">
        <v>1919</v>
      </c>
      <c r="I7656" s="1" t="s">
        <v>1782</v>
      </c>
      <c r="J7656" s="45" t="s">
        <v>8036</v>
      </c>
      <c r="K7656" s="58">
        <v>2013</v>
      </c>
    </row>
    <row r="7657" spans="1:12">
      <c r="A7657" s="44" t="s">
        <v>1926</v>
      </c>
      <c r="B7657" s="602"/>
      <c r="C7657" s="10">
        <v>1</v>
      </c>
      <c r="H7657" s="3" t="s">
        <v>1928</v>
      </c>
      <c r="I7657" s="44" t="s">
        <v>2185</v>
      </c>
      <c r="J7657" s="45" t="s">
        <v>8036</v>
      </c>
      <c r="K7657" s="58">
        <v>2013</v>
      </c>
    </row>
    <row r="7658" spans="1:12">
      <c r="A7658" s="44" t="s">
        <v>1926</v>
      </c>
      <c r="B7658" s="602"/>
      <c r="C7658" s="10">
        <v>3</v>
      </c>
      <c r="H7658" s="3" t="s">
        <v>2186</v>
      </c>
      <c r="I7658" s="44" t="s">
        <v>2185</v>
      </c>
      <c r="J7658" s="45" t="s">
        <v>8036</v>
      </c>
      <c r="K7658" s="58">
        <v>2013</v>
      </c>
    </row>
    <row r="7659" spans="1:12">
      <c r="A7659" s="44" t="s">
        <v>1936</v>
      </c>
      <c r="B7659" s="602"/>
      <c r="C7659" s="10">
        <v>1</v>
      </c>
      <c r="H7659" s="21" t="s">
        <v>1939</v>
      </c>
      <c r="I7659" s="44" t="s">
        <v>4172</v>
      </c>
      <c r="J7659" s="45" t="s">
        <v>8036</v>
      </c>
      <c r="K7659" s="58">
        <v>2013</v>
      </c>
    </row>
    <row r="7660" spans="1:12">
      <c r="A7660" s="44" t="s">
        <v>1936</v>
      </c>
      <c r="B7660" s="602"/>
      <c r="C7660" s="10">
        <v>2</v>
      </c>
      <c r="H7660" s="21" t="s">
        <v>1940</v>
      </c>
      <c r="I7660" s="44" t="s">
        <v>4172</v>
      </c>
      <c r="J7660" s="45" t="s">
        <v>8036</v>
      </c>
      <c r="K7660" s="58">
        <v>2013</v>
      </c>
    </row>
    <row r="7661" spans="1:12">
      <c r="A7661" s="44" t="s">
        <v>1936</v>
      </c>
      <c r="B7661" s="602"/>
      <c r="C7661" s="10">
        <v>3</v>
      </c>
      <c r="H7661" s="21" t="s">
        <v>1941</v>
      </c>
      <c r="I7661" s="44" t="s">
        <v>4172</v>
      </c>
      <c r="J7661" s="45" t="s">
        <v>8036</v>
      </c>
      <c r="K7661" s="58">
        <v>2013</v>
      </c>
    </row>
    <row r="7662" spans="1:12">
      <c r="A7662" s="44" t="s">
        <v>1936</v>
      </c>
      <c r="B7662" s="602"/>
      <c r="C7662" s="10">
        <v>4</v>
      </c>
      <c r="H7662" s="21" t="s">
        <v>1942</v>
      </c>
      <c r="I7662" s="44" t="s">
        <v>4172</v>
      </c>
      <c r="J7662" s="45" t="s">
        <v>8036</v>
      </c>
      <c r="K7662" s="58">
        <v>2013</v>
      </c>
    </row>
    <row r="7663" spans="1:12">
      <c r="A7663" s="44" t="s">
        <v>1936</v>
      </c>
      <c r="B7663" s="602"/>
      <c r="C7663" s="10">
        <v>5</v>
      </c>
      <c r="H7663" s="21" t="s">
        <v>1943</v>
      </c>
      <c r="I7663" s="44" t="s">
        <v>4172</v>
      </c>
      <c r="J7663" s="45" t="s">
        <v>8036</v>
      </c>
      <c r="K7663" s="58">
        <v>2013</v>
      </c>
    </row>
    <row r="7664" spans="1:12">
      <c r="A7664" s="46" t="s">
        <v>2187</v>
      </c>
      <c r="B7664" s="602"/>
      <c r="C7664" s="10">
        <v>3</v>
      </c>
      <c r="H7664" s="57" t="s">
        <v>1952</v>
      </c>
      <c r="I7664" s="45" t="s">
        <v>2188</v>
      </c>
      <c r="J7664" s="45" t="s">
        <v>8036</v>
      </c>
      <c r="K7664" s="58">
        <v>2013</v>
      </c>
    </row>
    <row r="7665" spans="1:11">
      <c r="A7665" s="44" t="s">
        <v>1845</v>
      </c>
      <c r="B7665" s="602"/>
      <c r="C7665" s="10">
        <v>4</v>
      </c>
      <c r="H7665" s="3" t="s">
        <v>1849</v>
      </c>
      <c r="I7665" s="44" t="s">
        <v>2189</v>
      </c>
      <c r="J7665" s="45" t="s">
        <v>8036</v>
      </c>
      <c r="K7665" s="58">
        <v>2013</v>
      </c>
    </row>
    <row r="7666" spans="1:11">
      <c r="A7666" s="44" t="s">
        <v>1988</v>
      </c>
      <c r="B7666" s="602"/>
      <c r="C7666" s="10">
        <v>4</v>
      </c>
      <c r="H7666" s="21" t="s">
        <v>1991</v>
      </c>
      <c r="I7666" s="44" t="s">
        <v>1782</v>
      </c>
      <c r="J7666" s="45" t="s">
        <v>8036</v>
      </c>
      <c r="K7666" s="58">
        <v>2013</v>
      </c>
    </row>
    <row r="7667" spans="1:11">
      <c r="A7667" s="44" t="s">
        <v>1988</v>
      </c>
      <c r="B7667" s="602"/>
      <c r="C7667" s="10">
        <v>5</v>
      </c>
      <c r="H7667" s="21" t="s">
        <v>1992</v>
      </c>
      <c r="I7667" s="44" t="s">
        <v>1782</v>
      </c>
      <c r="J7667" s="45" t="s">
        <v>8036</v>
      </c>
      <c r="K7667" s="58">
        <v>2013</v>
      </c>
    </row>
    <row r="7668" spans="1:11">
      <c r="A7668" s="44" t="s">
        <v>1988</v>
      </c>
      <c r="B7668" s="602"/>
      <c r="C7668" s="10">
        <v>6</v>
      </c>
      <c r="H7668" s="21" t="s">
        <v>1993</v>
      </c>
      <c r="I7668" s="44" t="s">
        <v>1782</v>
      </c>
      <c r="J7668" s="45" t="s">
        <v>8036</v>
      </c>
      <c r="K7668" s="58">
        <v>2013</v>
      </c>
    </row>
    <row r="7669" spans="1:11">
      <c r="A7669" s="44" t="s">
        <v>1988</v>
      </c>
      <c r="B7669" s="602"/>
      <c r="C7669" s="10">
        <v>7</v>
      </c>
      <c r="H7669" s="21" t="s">
        <v>1994</v>
      </c>
      <c r="I7669" s="44" t="s">
        <v>1782</v>
      </c>
      <c r="J7669" s="45" t="s">
        <v>8036</v>
      </c>
      <c r="K7669" s="58">
        <v>2013</v>
      </c>
    </row>
    <row r="7670" spans="1:11">
      <c r="A7670" s="44" t="s">
        <v>1988</v>
      </c>
      <c r="B7670" s="602"/>
      <c r="C7670" s="10">
        <v>8</v>
      </c>
      <c r="H7670" s="21" t="s">
        <v>1995</v>
      </c>
      <c r="I7670" s="44" t="s">
        <v>1782</v>
      </c>
      <c r="J7670" s="45" t="s">
        <v>8036</v>
      </c>
      <c r="K7670" s="58">
        <v>2013</v>
      </c>
    </row>
    <row r="7671" spans="1:11">
      <c r="A7671" s="44" t="s">
        <v>2009</v>
      </c>
      <c r="B7671" s="602"/>
      <c r="C7671" s="10">
        <v>1</v>
      </c>
      <c r="H7671" s="21" t="s">
        <v>2190</v>
      </c>
      <c r="I7671" s="62" t="s">
        <v>2191</v>
      </c>
      <c r="J7671" s="45" t="s">
        <v>8036</v>
      </c>
      <c r="K7671" s="58">
        <v>2013</v>
      </c>
    </row>
    <row r="7672" spans="1:11">
      <c r="A7672" s="44" t="s">
        <v>2009</v>
      </c>
      <c r="B7672" s="602"/>
      <c r="C7672" s="10">
        <v>2</v>
      </c>
      <c r="H7672" s="21" t="s">
        <v>2012</v>
      </c>
      <c r="I7672" s="62" t="s">
        <v>2191</v>
      </c>
      <c r="J7672" s="45" t="s">
        <v>8036</v>
      </c>
      <c r="K7672" s="58">
        <v>2013</v>
      </c>
    </row>
    <row r="7673" spans="1:11">
      <c r="A7673" s="46" t="s">
        <v>2013</v>
      </c>
      <c r="B7673" s="602"/>
      <c r="C7673" s="10">
        <v>2</v>
      </c>
      <c r="H7673" s="21" t="s">
        <v>2016</v>
      </c>
      <c r="I7673" s="62" t="s">
        <v>2192</v>
      </c>
      <c r="J7673" s="45" t="s">
        <v>8036</v>
      </c>
      <c r="K7673" s="58">
        <v>2013</v>
      </c>
    </row>
    <row r="7674" spans="1:11">
      <c r="A7674" s="46" t="s">
        <v>2013</v>
      </c>
      <c r="B7674" s="602"/>
      <c r="C7674" s="10">
        <v>3</v>
      </c>
      <c r="H7674" s="21" t="s">
        <v>2017</v>
      </c>
      <c r="I7674" s="62" t="s">
        <v>2192</v>
      </c>
      <c r="J7674" s="45" t="s">
        <v>8036</v>
      </c>
      <c r="K7674" s="58">
        <v>2013</v>
      </c>
    </row>
    <row r="7675" spans="1:11">
      <c r="A7675" s="44" t="s">
        <v>2193</v>
      </c>
      <c r="B7675" s="602"/>
      <c r="C7675" s="10">
        <v>13</v>
      </c>
      <c r="H7675" s="3" t="s">
        <v>2066</v>
      </c>
      <c r="I7675" s="44" t="s">
        <v>1782</v>
      </c>
      <c r="J7675" s="45" t="s">
        <v>8036</v>
      </c>
      <c r="K7675" s="58">
        <v>2013</v>
      </c>
    </row>
    <row r="7676" spans="1:11">
      <c r="A7676" s="44" t="s">
        <v>2127</v>
      </c>
      <c r="B7676" s="602"/>
      <c r="C7676" s="10">
        <v>1</v>
      </c>
      <c r="H7676" s="25" t="s">
        <v>1689</v>
      </c>
      <c r="I7676" s="44" t="s">
        <v>2121</v>
      </c>
      <c r="J7676" s="45" t="s">
        <v>8036</v>
      </c>
      <c r="K7676" s="58">
        <v>2013</v>
      </c>
    </row>
    <row r="7677" spans="1:11">
      <c r="A7677" s="44" t="s">
        <v>2127</v>
      </c>
      <c r="B7677" s="602"/>
      <c r="C7677" s="10">
        <v>2</v>
      </c>
      <c r="H7677" s="65" t="s">
        <v>2130</v>
      </c>
      <c r="I7677" s="44" t="s">
        <v>2121</v>
      </c>
      <c r="J7677" s="45" t="s">
        <v>8036</v>
      </c>
      <c r="K7677" s="58">
        <v>2013</v>
      </c>
    </row>
    <row r="7678" spans="1:11">
      <c r="A7678" s="44" t="s">
        <v>2127</v>
      </c>
      <c r="B7678" s="602"/>
      <c r="C7678" s="10">
        <v>3</v>
      </c>
      <c r="H7678" s="21" t="s">
        <v>2131</v>
      </c>
      <c r="I7678" s="44" t="s">
        <v>2121</v>
      </c>
      <c r="J7678" s="45" t="s">
        <v>8036</v>
      </c>
      <c r="K7678" s="58">
        <v>2013</v>
      </c>
    </row>
    <row r="7679" spans="1:11">
      <c r="A7679" s="44" t="s">
        <v>2127</v>
      </c>
      <c r="B7679" s="602"/>
      <c r="C7679" s="10">
        <v>4</v>
      </c>
      <c r="H7679" s="21" t="s">
        <v>2132</v>
      </c>
      <c r="I7679" s="44" t="s">
        <v>2121</v>
      </c>
      <c r="J7679" s="45" t="s">
        <v>8036</v>
      </c>
      <c r="K7679" s="58">
        <v>2013</v>
      </c>
    </row>
    <row r="7680" spans="1:11">
      <c r="A7680" s="44" t="s">
        <v>2127</v>
      </c>
      <c r="B7680" s="602"/>
      <c r="C7680" s="10">
        <v>5</v>
      </c>
      <c r="H7680" s="21" t="s">
        <v>2133</v>
      </c>
      <c r="I7680" s="44" t="s">
        <v>2121</v>
      </c>
      <c r="J7680" s="45" t="s">
        <v>8036</v>
      </c>
      <c r="K7680" s="58">
        <v>2013</v>
      </c>
    </row>
    <row r="7681" spans="1:12">
      <c r="A7681" s="44" t="s">
        <v>2127</v>
      </c>
      <c r="B7681" s="602"/>
      <c r="C7681" s="10">
        <v>6</v>
      </c>
      <c r="H7681" s="21" t="s">
        <v>2134</v>
      </c>
      <c r="I7681" s="44" t="s">
        <v>2121</v>
      </c>
      <c r="J7681" s="45" t="s">
        <v>8036</v>
      </c>
      <c r="K7681" s="58">
        <v>2013</v>
      </c>
    </row>
    <row r="7682" spans="1:12">
      <c r="A7682" s="44" t="s">
        <v>2127</v>
      </c>
      <c r="B7682" s="602"/>
      <c r="C7682" s="10">
        <v>7</v>
      </c>
      <c r="H7682" s="21" t="s">
        <v>2135</v>
      </c>
      <c r="I7682" s="44" t="s">
        <v>2121</v>
      </c>
      <c r="J7682" s="45" t="s">
        <v>8036</v>
      </c>
      <c r="K7682" s="58">
        <v>2013</v>
      </c>
    </row>
    <row r="7683" spans="1:12">
      <c r="A7683" s="44" t="s">
        <v>2127</v>
      </c>
      <c r="B7683" s="602"/>
      <c r="C7683" s="10">
        <v>8</v>
      </c>
      <c r="H7683" s="21" t="s">
        <v>2136</v>
      </c>
      <c r="I7683" s="44" t="s">
        <v>2121</v>
      </c>
      <c r="J7683" s="45" t="s">
        <v>8036</v>
      </c>
      <c r="K7683" s="58">
        <v>2013</v>
      </c>
    </row>
    <row r="7684" spans="1:12" ht="24">
      <c r="A7684" s="44" t="s">
        <v>184</v>
      </c>
      <c r="B7684" s="602"/>
      <c r="C7684" s="10">
        <v>2</v>
      </c>
      <c r="H7684" s="21" t="s">
        <v>188</v>
      </c>
      <c r="I7684" s="44" t="s">
        <v>4172</v>
      </c>
      <c r="J7684" s="45" t="s">
        <v>8036</v>
      </c>
      <c r="K7684" s="58">
        <v>2013</v>
      </c>
    </row>
    <row r="7685" spans="1:12">
      <c r="A7685" s="44" t="s">
        <v>199</v>
      </c>
      <c r="B7685" s="602"/>
      <c r="C7685" s="10">
        <v>1</v>
      </c>
      <c r="H7685" s="21" t="s">
        <v>201</v>
      </c>
      <c r="I7685" s="44" t="s">
        <v>4172</v>
      </c>
      <c r="J7685" s="45" t="s">
        <v>8036</v>
      </c>
      <c r="K7685" s="58">
        <v>2013</v>
      </c>
    </row>
    <row r="7686" spans="1:12">
      <c r="A7686" s="44" t="s">
        <v>199</v>
      </c>
      <c r="B7686" s="602"/>
      <c r="C7686" s="10">
        <v>2</v>
      </c>
      <c r="H7686" s="21" t="s">
        <v>1880</v>
      </c>
      <c r="I7686" s="44" t="s">
        <v>4172</v>
      </c>
      <c r="J7686" s="45" t="s">
        <v>8036</v>
      </c>
      <c r="K7686" s="58">
        <v>2013</v>
      </c>
    </row>
    <row r="7687" spans="1:12">
      <c r="A7687" s="44" t="s">
        <v>199</v>
      </c>
      <c r="B7687" s="602"/>
      <c r="C7687" s="10">
        <v>3</v>
      </c>
      <c r="H7687" s="21" t="s">
        <v>202</v>
      </c>
      <c r="I7687" s="44" t="s">
        <v>4172</v>
      </c>
      <c r="J7687" s="45" t="s">
        <v>8036</v>
      </c>
      <c r="K7687" s="58">
        <v>2013</v>
      </c>
    </row>
    <row r="7688" spans="1:12">
      <c r="A7688" s="44" t="s">
        <v>199</v>
      </c>
      <c r="B7688" s="602"/>
      <c r="C7688" s="10">
        <v>5</v>
      </c>
      <c r="H7688" s="3" t="s">
        <v>203</v>
      </c>
      <c r="I7688" s="44" t="s">
        <v>2194</v>
      </c>
      <c r="J7688" s="45" t="s">
        <v>8036</v>
      </c>
      <c r="K7688" s="58">
        <v>2013</v>
      </c>
    </row>
    <row r="7689" spans="1:12">
      <c r="A7689" s="44" t="s">
        <v>220</v>
      </c>
      <c r="B7689" s="602"/>
      <c r="C7689" s="10">
        <v>1</v>
      </c>
      <c r="H7689" s="3" t="s">
        <v>222</v>
      </c>
      <c r="I7689" s="44" t="s">
        <v>2195</v>
      </c>
      <c r="J7689" s="45" t="s">
        <v>8036</v>
      </c>
      <c r="K7689" s="58">
        <v>2013</v>
      </c>
    </row>
    <row r="7690" spans="1:12">
      <c r="A7690" s="44" t="s">
        <v>223</v>
      </c>
      <c r="B7690" s="602"/>
      <c r="C7690" s="10">
        <v>1</v>
      </c>
      <c r="H7690" s="3" t="s">
        <v>228</v>
      </c>
      <c r="I7690" s="44" t="s">
        <v>2196</v>
      </c>
      <c r="J7690" s="45" t="s">
        <v>8036</v>
      </c>
      <c r="K7690" s="58">
        <v>2013</v>
      </c>
    </row>
    <row r="7691" spans="1:12">
      <c r="A7691" s="44" t="s">
        <v>229</v>
      </c>
      <c r="B7691" s="602"/>
      <c r="C7691" s="10">
        <v>2</v>
      </c>
      <c r="H7691" s="3" t="s">
        <v>232</v>
      </c>
      <c r="I7691" s="44" t="s">
        <v>4172</v>
      </c>
      <c r="J7691" s="45" t="s">
        <v>8036</v>
      </c>
      <c r="K7691" s="58">
        <v>2013</v>
      </c>
    </row>
    <row r="7692" spans="1:12">
      <c r="A7692" s="44" t="s">
        <v>229</v>
      </c>
      <c r="B7692" s="602"/>
      <c r="C7692" s="10">
        <v>3</v>
      </c>
      <c r="H7692" s="3" t="s">
        <v>233</v>
      </c>
      <c r="I7692" s="44" t="s">
        <v>4172</v>
      </c>
      <c r="J7692" s="45" t="s">
        <v>8036</v>
      </c>
      <c r="K7692" s="58">
        <v>2013</v>
      </c>
    </row>
    <row r="7693" spans="1:12">
      <c r="A7693" s="44" t="s">
        <v>270</v>
      </c>
      <c r="B7693" s="602"/>
      <c r="C7693" s="10">
        <v>1</v>
      </c>
      <c r="H7693" s="3" t="s">
        <v>2276</v>
      </c>
      <c r="I7693" s="44" t="s">
        <v>4172</v>
      </c>
      <c r="J7693" s="45" t="s">
        <v>8036</v>
      </c>
      <c r="K7693" s="58">
        <v>2013</v>
      </c>
    </row>
    <row r="7694" spans="1:12">
      <c r="A7694" s="44" t="s">
        <v>270</v>
      </c>
      <c r="B7694" s="602"/>
      <c r="C7694" s="10">
        <v>2</v>
      </c>
      <c r="H7694" s="3" t="s">
        <v>1753</v>
      </c>
      <c r="I7694" s="44" t="s">
        <v>4172</v>
      </c>
      <c r="J7694" s="45" t="s">
        <v>8036</v>
      </c>
      <c r="K7694" s="58">
        <v>2013</v>
      </c>
    </row>
    <row r="7695" spans="1:12">
      <c r="A7695" s="44" t="s">
        <v>2287</v>
      </c>
      <c r="B7695" s="602"/>
      <c r="C7695" s="10">
        <v>4</v>
      </c>
      <c r="H7695" s="3" t="s">
        <v>2292</v>
      </c>
      <c r="I7695" s="44" t="s">
        <v>1782</v>
      </c>
      <c r="J7695" s="45" t="s">
        <v>8036</v>
      </c>
      <c r="K7695" s="58">
        <v>2013</v>
      </c>
    </row>
    <row r="7696" spans="1:12" s="58" customFormat="1">
      <c r="A7696" s="44" t="s">
        <v>2295</v>
      </c>
      <c r="B7696" s="609"/>
      <c r="C7696" s="66">
        <v>1</v>
      </c>
      <c r="D7696" s="1194"/>
      <c r="E7696" s="1194"/>
      <c r="F7696" s="1194"/>
      <c r="G7696" s="1194"/>
      <c r="H7696" s="49" t="s">
        <v>2297</v>
      </c>
      <c r="I7696" s="44" t="s">
        <v>2197</v>
      </c>
      <c r="J7696" s="45" t="s">
        <v>8036</v>
      </c>
      <c r="K7696" s="58">
        <v>2013</v>
      </c>
      <c r="L7696" s="542"/>
    </row>
    <row r="7697" spans="1:11">
      <c r="A7697" s="44" t="s">
        <v>2298</v>
      </c>
      <c r="B7697" s="602"/>
      <c r="C7697" s="10">
        <v>1</v>
      </c>
      <c r="H7697" s="21" t="s">
        <v>2300</v>
      </c>
      <c r="I7697" s="44" t="s">
        <v>4172</v>
      </c>
      <c r="J7697" s="45" t="s">
        <v>8036</v>
      </c>
      <c r="K7697" s="58">
        <v>2013</v>
      </c>
    </row>
    <row r="7698" spans="1:11">
      <c r="A7698" s="44" t="s">
        <v>2301</v>
      </c>
      <c r="B7698" s="602"/>
      <c r="C7698" s="10">
        <v>1</v>
      </c>
      <c r="H7698" s="21" t="s">
        <v>2304</v>
      </c>
      <c r="I7698" s="44" t="s">
        <v>4172</v>
      </c>
      <c r="J7698" s="45" t="s">
        <v>8036</v>
      </c>
      <c r="K7698" s="58">
        <v>2013</v>
      </c>
    </row>
    <row r="7699" spans="1:11" ht="24">
      <c r="A7699" s="44" t="s">
        <v>2305</v>
      </c>
      <c r="B7699" s="602"/>
      <c r="C7699" s="10">
        <v>1</v>
      </c>
      <c r="H7699" s="21" t="s">
        <v>2308</v>
      </c>
      <c r="I7699" s="44" t="s">
        <v>4172</v>
      </c>
      <c r="J7699" s="45" t="s">
        <v>8036</v>
      </c>
      <c r="K7699" s="58">
        <v>2013</v>
      </c>
    </row>
    <row r="7700" spans="1:11">
      <c r="A7700" s="44" t="s">
        <v>2309</v>
      </c>
      <c r="B7700" s="602"/>
      <c r="C7700" s="10">
        <v>1</v>
      </c>
      <c r="H7700" s="13" t="s">
        <v>2311</v>
      </c>
      <c r="I7700" s="44" t="s">
        <v>4172</v>
      </c>
      <c r="J7700" s="45" t="s">
        <v>8036</v>
      </c>
      <c r="K7700" s="58">
        <v>2013</v>
      </c>
    </row>
    <row r="7701" spans="1:11">
      <c r="A7701" s="44" t="s">
        <v>2335</v>
      </c>
      <c r="B7701" s="602"/>
      <c r="C7701" s="10">
        <v>1</v>
      </c>
      <c r="H7701" s="49" t="s">
        <v>2337</v>
      </c>
      <c r="I7701" s="44" t="s">
        <v>4171</v>
      </c>
      <c r="J7701" s="45" t="s">
        <v>8036</v>
      </c>
      <c r="K7701" s="58">
        <v>2013</v>
      </c>
    </row>
    <row r="7702" spans="1:11">
      <c r="A7702" s="44" t="s">
        <v>2335</v>
      </c>
      <c r="B7702" s="602"/>
      <c r="C7702" s="10">
        <v>2</v>
      </c>
      <c r="H7702" s="49" t="s">
        <v>2338</v>
      </c>
      <c r="I7702" s="44" t="s">
        <v>4171</v>
      </c>
      <c r="J7702" s="45" t="s">
        <v>8036</v>
      </c>
      <c r="K7702" s="58">
        <v>2013</v>
      </c>
    </row>
    <row r="7703" spans="1:11" ht="24">
      <c r="A7703" s="44" t="s">
        <v>2335</v>
      </c>
      <c r="B7703" s="602"/>
      <c r="C7703" s="10">
        <v>3</v>
      </c>
      <c r="H7703" s="21" t="s">
        <v>2339</v>
      </c>
      <c r="I7703" s="44" t="s">
        <v>4171</v>
      </c>
      <c r="J7703" s="45" t="s">
        <v>8036</v>
      </c>
      <c r="K7703" s="58">
        <v>2013</v>
      </c>
    </row>
    <row r="7704" spans="1:11" ht="24">
      <c r="A7704" s="44" t="s">
        <v>2335</v>
      </c>
      <c r="B7704" s="602"/>
      <c r="C7704" s="10">
        <v>4</v>
      </c>
      <c r="H7704" s="21" t="s">
        <v>2340</v>
      </c>
      <c r="I7704" s="44" t="s">
        <v>4171</v>
      </c>
      <c r="J7704" s="45" t="s">
        <v>8036</v>
      </c>
      <c r="K7704" s="58">
        <v>2013</v>
      </c>
    </row>
    <row r="7705" spans="1:11">
      <c r="A7705" s="44" t="s">
        <v>2335</v>
      </c>
      <c r="B7705" s="602"/>
      <c r="C7705" s="10">
        <v>5</v>
      </c>
      <c r="H7705" s="49" t="s">
        <v>2341</v>
      </c>
      <c r="I7705" s="44" t="s">
        <v>4171</v>
      </c>
      <c r="J7705" s="45" t="s">
        <v>8036</v>
      </c>
      <c r="K7705" s="58">
        <v>2013</v>
      </c>
    </row>
    <row r="7706" spans="1:11" ht="24">
      <c r="A7706" s="44" t="s">
        <v>2335</v>
      </c>
      <c r="B7706" s="602"/>
      <c r="C7706" s="10">
        <v>6</v>
      </c>
      <c r="H7706" s="21" t="s">
        <v>2342</v>
      </c>
      <c r="I7706" s="44" t="s">
        <v>4171</v>
      </c>
      <c r="J7706" s="45" t="s">
        <v>8036</v>
      </c>
      <c r="K7706" s="58">
        <v>2013</v>
      </c>
    </row>
    <row r="7707" spans="1:11">
      <c r="A7707" s="44" t="s">
        <v>2335</v>
      </c>
      <c r="B7707" s="602"/>
      <c r="C7707" s="10">
        <v>7</v>
      </c>
      <c r="H7707" s="49" t="s">
        <v>2343</v>
      </c>
      <c r="I7707" s="44" t="s">
        <v>4171</v>
      </c>
      <c r="J7707" s="45" t="s">
        <v>8036</v>
      </c>
      <c r="K7707" s="58">
        <v>2013</v>
      </c>
    </row>
    <row r="7708" spans="1:11">
      <c r="A7708" s="44" t="s">
        <v>2335</v>
      </c>
      <c r="B7708" s="602"/>
      <c r="C7708" s="10">
        <v>8</v>
      </c>
      <c r="H7708" s="49" t="s">
        <v>2344</v>
      </c>
      <c r="I7708" s="44" t="s">
        <v>4171</v>
      </c>
      <c r="J7708" s="45" t="s">
        <v>8036</v>
      </c>
      <c r="K7708" s="58">
        <v>2013</v>
      </c>
    </row>
    <row r="7709" spans="1:11">
      <c r="A7709" s="45" t="s">
        <v>2357</v>
      </c>
      <c r="B7709" s="602"/>
      <c r="C7709" s="10">
        <v>2</v>
      </c>
      <c r="H7709" s="13" t="s">
        <v>2361</v>
      </c>
      <c r="I7709" s="44" t="s">
        <v>4168</v>
      </c>
      <c r="J7709" s="45" t="s">
        <v>8036</v>
      </c>
      <c r="K7709" s="58">
        <v>2013</v>
      </c>
    </row>
    <row r="7710" spans="1:11">
      <c r="A7710" s="45" t="s">
        <v>2362</v>
      </c>
      <c r="B7710" s="602"/>
      <c r="C7710" s="10">
        <v>1</v>
      </c>
      <c r="H7710" s="13" t="s">
        <v>2364</v>
      </c>
      <c r="I7710" s="44" t="s">
        <v>2198</v>
      </c>
      <c r="J7710" s="45" t="s">
        <v>8036</v>
      </c>
      <c r="K7710" s="58">
        <v>2013</v>
      </c>
    </row>
    <row r="7711" spans="1:11">
      <c r="A7711" s="45" t="s">
        <v>2362</v>
      </c>
      <c r="B7711" s="602"/>
      <c r="C7711" s="10">
        <v>2</v>
      </c>
      <c r="H7711" s="13" t="s">
        <v>2199</v>
      </c>
      <c r="I7711" s="44" t="s">
        <v>2198</v>
      </c>
      <c r="J7711" s="45" t="s">
        <v>8036</v>
      </c>
      <c r="K7711" s="58">
        <v>2013</v>
      </c>
    </row>
    <row r="7712" spans="1:11">
      <c r="A7712" s="45" t="s">
        <v>2362</v>
      </c>
      <c r="B7712" s="602"/>
      <c r="C7712" s="10">
        <v>3</v>
      </c>
      <c r="H7712" s="13" t="s">
        <v>2200</v>
      </c>
      <c r="I7712" s="44" t="s">
        <v>2198</v>
      </c>
      <c r="J7712" s="45" t="s">
        <v>8036</v>
      </c>
      <c r="K7712" s="58">
        <v>2013</v>
      </c>
    </row>
    <row r="7713" spans="1:12">
      <c r="A7713" s="45" t="s">
        <v>2362</v>
      </c>
      <c r="B7713" s="602"/>
      <c r="C7713" s="10">
        <v>4</v>
      </c>
      <c r="H7713" s="13" t="s">
        <v>2369</v>
      </c>
      <c r="I7713" s="44" t="s">
        <v>2198</v>
      </c>
      <c r="J7713" s="45" t="s">
        <v>8036</v>
      </c>
      <c r="K7713" s="58">
        <v>2013</v>
      </c>
    </row>
    <row r="7714" spans="1:12">
      <c r="A7714" s="45" t="s">
        <v>2362</v>
      </c>
      <c r="B7714" s="602"/>
      <c r="C7714" s="10">
        <v>5</v>
      </c>
      <c r="H7714" s="13" t="s">
        <v>2368</v>
      </c>
      <c r="I7714" s="44" t="s">
        <v>2198</v>
      </c>
      <c r="J7714" s="45" t="s">
        <v>8036</v>
      </c>
      <c r="K7714" s="58">
        <v>2013</v>
      </c>
    </row>
    <row r="7715" spans="1:12">
      <c r="A7715" s="45" t="s">
        <v>2362</v>
      </c>
      <c r="B7715" s="602"/>
      <c r="C7715" s="10">
        <v>6</v>
      </c>
      <c r="H7715" s="13" t="s">
        <v>2201</v>
      </c>
      <c r="I7715" s="44" t="s">
        <v>2198</v>
      </c>
      <c r="J7715" s="45" t="s">
        <v>8036</v>
      </c>
      <c r="K7715" s="58">
        <v>2013</v>
      </c>
    </row>
    <row r="7716" spans="1:12">
      <c r="A7716" s="45" t="s">
        <v>2362</v>
      </c>
      <c r="B7716" s="602"/>
      <c r="C7716" s="10">
        <v>7</v>
      </c>
      <c r="H7716" s="13" t="s">
        <v>2202</v>
      </c>
      <c r="I7716" s="44" t="s">
        <v>2198</v>
      </c>
      <c r="J7716" s="45" t="s">
        <v>8036</v>
      </c>
      <c r="K7716" s="58">
        <v>2013</v>
      </c>
    </row>
    <row r="7717" spans="1:12" s="58" customFormat="1">
      <c r="A7717" s="45" t="s">
        <v>2387</v>
      </c>
      <c r="B7717" s="609"/>
      <c r="C7717" s="66">
        <v>2</v>
      </c>
      <c r="D7717" s="1194"/>
      <c r="E7717" s="1194"/>
      <c r="F7717" s="1194"/>
      <c r="G7717" s="1194"/>
      <c r="H7717" s="49" t="s">
        <v>2389</v>
      </c>
      <c r="I7717" s="44" t="s">
        <v>2203</v>
      </c>
      <c r="J7717" s="45" t="s">
        <v>8036</v>
      </c>
      <c r="K7717" s="58">
        <v>2013</v>
      </c>
      <c r="L7717" s="542"/>
    </row>
    <row r="7718" spans="1:12" s="58" customFormat="1">
      <c r="A7718" s="45" t="s">
        <v>2387</v>
      </c>
      <c r="B7718" s="609"/>
      <c r="C7718" s="66">
        <v>3</v>
      </c>
      <c r="D7718" s="1194"/>
      <c r="E7718" s="1194"/>
      <c r="F7718" s="1194"/>
      <c r="G7718" s="1194"/>
      <c r="H7718" s="49" t="s">
        <v>2389</v>
      </c>
      <c r="I7718" s="44" t="s">
        <v>2204</v>
      </c>
      <c r="J7718" s="45" t="s">
        <v>8036</v>
      </c>
      <c r="K7718" s="58">
        <v>2013</v>
      </c>
      <c r="L7718" s="542"/>
    </row>
    <row r="7719" spans="1:12">
      <c r="A7719" s="45" t="s">
        <v>2397</v>
      </c>
      <c r="B7719" s="602"/>
      <c r="C7719" s="10">
        <v>1</v>
      </c>
      <c r="H7719" s="13" t="s">
        <v>887</v>
      </c>
      <c r="I7719" s="44" t="s">
        <v>4172</v>
      </c>
      <c r="J7719" s="45" t="s">
        <v>8036</v>
      </c>
      <c r="K7719" s="58">
        <v>2013</v>
      </c>
    </row>
    <row r="7720" spans="1:12">
      <c r="A7720" s="45" t="s">
        <v>2436</v>
      </c>
      <c r="B7720" s="602"/>
      <c r="C7720" s="24">
        <v>1</v>
      </c>
      <c r="D7720" s="1216"/>
      <c r="E7720" s="1216"/>
      <c r="F7720" s="1216"/>
      <c r="G7720" s="1216"/>
      <c r="H7720" s="21" t="s">
        <v>2438</v>
      </c>
      <c r="I7720" s="44" t="s">
        <v>4172</v>
      </c>
      <c r="J7720" s="45" t="s">
        <v>8036</v>
      </c>
      <c r="K7720" s="58">
        <v>2013</v>
      </c>
    </row>
    <row r="7721" spans="1:12">
      <c r="A7721" s="45" t="s">
        <v>2436</v>
      </c>
      <c r="B7721" s="602"/>
      <c r="C7721" s="24">
        <v>2</v>
      </c>
      <c r="D7721" s="1216"/>
      <c r="E7721" s="1216"/>
      <c r="F7721" s="1216"/>
      <c r="G7721" s="1216"/>
      <c r="H7721" s="21" t="s">
        <v>2439</v>
      </c>
      <c r="I7721" s="44" t="s">
        <v>4172</v>
      </c>
      <c r="J7721" s="45" t="s">
        <v>8036</v>
      </c>
      <c r="K7721" s="58">
        <v>2013</v>
      </c>
    </row>
    <row r="7722" spans="1:12">
      <c r="A7722" s="45" t="s">
        <v>2436</v>
      </c>
      <c r="B7722" s="602"/>
      <c r="C7722" s="24">
        <v>3</v>
      </c>
      <c r="D7722" s="1216"/>
      <c r="E7722" s="1216"/>
      <c r="F7722" s="1216"/>
      <c r="G7722" s="1216"/>
      <c r="H7722" s="21" t="s">
        <v>2440</v>
      </c>
      <c r="I7722" s="44" t="s">
        <v>4172</v>
      </c>
      <c r="J7722" s="45" t="s">
        <v>8036</v>
      </c>
      <c r="K7722" s="58">
        <v>2013</v>
      </c>
    </row>
    <row r="7723" spans="1:12" ht="24">
      <c r="A7723" s="45" t="s">
        <v>2436</v>
      </c>
      <c r="B7723" s="602"/>
      <c r="C7723" s="24">
        <v>4</v>
      </c>
      <c r="D7723" s="1216"/>
      <c r="E7723" s="1216"/>
      <c r="F7723" s="1216"/>
      <c r="G7723" s="1216"/>
      <c r="H7723" s="21" t="s">
        <v>2441</v>
      </c>
      <c r="I7723" s="44" t="s">
        <v>4172</v>
      </c>
      <c r="J7723" s="45" t="s">
        <v>8036</v>
      </c>
      <c r="K7723" s="58">
        <v>2013</v>
      </c>
    </row>
    <row r="7724" spans="1:12">
      <c r="A7724" s="45" t="s">
        <v>2485</v>
      </c>
      <c r="B7724" s="602"/>
      <c r="C7724" s="10">
        <v>2</v>
      </c>
      <c r="H7724" s="13" t="s">
        <v>201</v>
      </c>
      <c r="I7724" s="44" t="s">
        <v>4172</v>
      </c>
      <c r="J7724" s="45" t="s">
        <v>8036</v>
      </c>
      <c r="K7724" s="58">
        <v>2013</v>
      </c>
    </row>
    <row r="7725" spans="1:12">
      <c r="A7725" s="67" t="s">
        <v>2546</v>
      </c>
      <c r="B7725" s="602"/>
      <c r="C7725" s="24">
        <v>1</v>
      </c>
      <c r="D7725" s="1216"/>
      <c r="E7725" s="1216"/>
      <c r="F7725" s="1216"/>
      <c r="G7725" s="1216"/>
      <c r="H7725" s="25" t="s">
        <v>2549</v>
      </c>
      <c r="I7725" s="44" t="s">
        <v>2205</v>
      </c>
      <c r="J7725" s="45" t="s">
        <v>8036</v>
      </c>
      <c r="K7725" s="58">
        <v>2013</v>
      </c>
    </row>
    <row r="7726" spans="1:12">
      <c r="A7726" s="67" t="s">
        <v>2546</v>
      </c>
      <c r="B7726" s="602"/>
      <c r="C7726" s="24">
        <v>2</v>
      </c>
      <c r="D7726" s="1216"/>
      <c r="E7726" s="1216"/>
      <c r="F7726" s="1216"/>
      <c r="G7726" s="1216"/>
      <c r="H7726" s="25" t="s">
        <v>2550</v>
      </c>
      <c r="I7726" s="44" t="s">
        <v>2205</v>
      </c>
      <c r="J7726" s="45" t="s">
        <v>8036</v>
      </c>
      <c r="K7726" s="58">
        <v>2013</v>
      </c>
    </row>
    <row r="7727" spans="1:12">
      <c r="A7727" s="67" t="s">
        <v>2546</v>
      </c>
      <c r="B7727" s="602"/>
      <c r="C7727" s="24">
        <v>3</v>
      </c>
      <c r="D7727" s="1216"/>
      <c r="E7727" s="1216"/>
      <c r="F7727" s="1216"/>
      <c r="G7727" s="1216"/>
      <c r="H7727" s="25" t="s">
        <v>2551</v>
      </c>
      <c r="I7727" s="44" t="s">
        <v>2205</v>
      </c>
      <c r="J7727" s="45" t="s">
        <v>8036</v>
      </c>
      <c r="K7727" s="58">
        <v>2013</v>
      </c>
    </row>
    <row r="7728" spans="1:12">
      <c r="A7728" s="67" t="s">
        <v>2546</v>
      </c>
      <c r="B7728" s="602"/>
      <c r="C7728" s="24">
        <v>4</v>
      </c>
      <c r="D7728" s="1216"/>
      <c r="E7728" s="1216"/>
      <c r="F7728" s="1216"/>
      <c r="G7728" s="1216"/>
      <c r="H7728" s="25" t="s">
        <v>2552</v>
      </c>
      <c r="I7728" s="44" t="s">
        <v>2205</v>
      </c>
      <c r="J7728" s="45" t="s">
        <v>8036</v>
      </c>
      <c r="K7728" s="58">
        <v>2013</v>
      </c>
    </row>
    <row r="7729" spans="1:12">
      <c r="A7729" s="67" t="s">
        <v>2546</v>
      </c>
      <c r="B7729" s="602"/>
      <c r="C7729" s="24">
        <v>5</v>
      </c>
      <c r="D7729" s="1216"/>
      <c r="E7729" s="1216"/>
      <c r="F7729" s="1216"/>
      <c r="G7729" s="1216"/>
      <c r="H7729" s="25" t="s">
        <v>2553</v>
      </c>
      <c r="I7729" s="44" t="s">
        <v>2205</v>
      </c>
      <c r="J7729" s="45" t="s">
        <v>8036</v>
      </c>
      <c r="K7729" s="58">
        <v>2013</v>
      </c>
    </row>
    <row r="7730" spans="1:12">
      <c r="A7730" s="67" t="s">
        <v>2546</v>
      </c>
      <c r="B7730" s="602"/>
      <c r="C7730" s="24">
        <v>6</v>
      </c>
      <c r="D7730" s="1216"/>
      <c r="E7730" s="1216"/>
      <c r="F7730" s="1216"/>
      <c r="G7730" s="1216"/>
      <c r="H7730" s="25" t="s">
        <v>2554</v>
      </c>
      <c r="I7730" s="44" t="s">
        <v>2205</v>
      </c>
      <c r="J7730" s="45" t="s">
        <v>8036</v>
      </c>
      <c r="K7730" s="58">
        <v>2013</v>
      </c>
    </row>
    <row r="7731" spans="1:12">
      <c r="A7731" s="67" t="s">
        <v>2546</v>
      </c>
      <c r="B7731" s="602"/>
      <c r="C7731" s="24">
        <v>7</v>
      </c>
      <c r="D7731" s="1216"/>
      <c r="E7731" s="1216"/>
      <c r="F7731" s="1216"/>
      <c r="G7731" s="1216"/>
      <c r="H7731" s="25" t="s">
        <v>2555</v>
      </c>
      <c r="I7731" s="44" t="s">
        <v>2205</v>
      </c>
      <c r="J7731" s="45" t="s">
        <v>8036</v>
      </c>
      <c r="K7731" s="58">
        <v>2013</v>
      </c>
    </row>
    <row r="7732" spans="1:12">
      <c r="A7732" s="67" t="s">
        <v>2546</v>
      </c>
      <c r="B7732" s="602"/>
      <c r="C7732" s="24">
        <v>8</v>
      </c>
      <c r="D7732" s="1216"/>
      <c r="E7732" s="1216"/>
      <c r="F7732" s="1216"/>
      <c r="G7732" s="1216"/>
      <c r="H7732" s="25" t="s">
        <v>2556</v>
      </c>
      <c r="I7732" s="44" t="s">
        <v>2205</v>
      </c>
      <c r="J7732" s="45" t="s">
        <v>8036</v>
      </c>
      <c r="K7732" s="58">
        <v>2013</v>
      </c>
    </row>
    <row r="7733" spans="1:12">
      <c r="A7733" s="67" t="s">
        <v>2546</v>
      </c>
      <c r="B7733" s="602"/>
      <c r="C7733" s="24">
        <v>9</v>
      </c>
      <c r="D7733" s="1216"/>
      <c r="E7733" s="1216"/>
      <c r="F7733" s="1216"/>
      <c r="G7733" s="1216"/>
      <c r="H7733" s="25" t="s">
        <v>2557</v>
      </c>
      <c r="I7733" s="44" t="s">
        <v>2205</v>
      </c>
      <c r="J7733" s="45" t="s">
        <v>8036</v>
      </c>
      <c r="K7733" s="58">
        <v>2013</v>
      </c>
    </row>
    <row r="7734" spans="1:12">
      <c r="A7734" s="67" t="s">
        <v>2546</v>
      </c>
      <c r="B7734" s="602"/>
      <c r="C7734" s="24">
        <v>10</v>
      </c>
      <c r="D7734" s="1216"/>
      <c r="E7734" s="1216"/>
      <c r="F7734" s="1216"/>
      <c r="G7734" s="1216"/>
      <c r="H7734" s="25" t="s">
        <v>2558</v>
      </c>
      <c r="I7734" s="44" t="s">
        <v>2205</v>
      </c>
      <c r="J7734" s="45" t="s">
        <v>8036</v>
      </c>
      <c r="K7734" s="58">
        <v>2013</v>
      </c>
    </row>
    <row r="7735" spans="1:12">
      <c r="A7735" s="67" t="s">
        <v>2546</v>
      </c>
      <c r="B7735" s="602"/>
      <c r="C7735" s="24">
        <v>11</v>
      </c>
      <c r="D7735" s="1216"/>
      <c r="E7735" s="1216"/>
      <c r="F7735" s="1216"/>
      <c r="G7735" s="1216"/>
      <c r="H7735" s="25" t="s">
        <v>2559</v>
      </c>
      <c r="I7735" s="44" t="s">
        <v>2205</v>
      </c>
      <c r="J7735" s="45" t="s">
        <v>8036</v>
      </c>
      <c r="K7735" s="58">
        <v>2013</v>
      </c>
    </row>
    <row r="7736" spans="1:12">
      <c r="A7736" s="67" t="s">
        <v>2560</v>
      </c>
      <c r="B7736" s="602"/>
      <c r="C7736" s="24">
        <v>1</v>
      </c>
      <c r="D7736" s="1216"/>
      <c r="E7736" s="1216"/>
      <c r="F7736" s="1216"/>
      <c r="G7736" s="1216"/>
      <c r="H7736" s="25" t="s">
        <v>2562</v>
      </c>
      <c r="I7736" s="44" t="s">
        <v>4172</v>
      </c>
      <c r="J7736" s="45" t="s">
        <v>8036</v>
      </c>
      <c r="K7736" s="58">
        <v>2013</v>
      </c>
    </row>
    <row r="7737" spans="1:12">
      <c r="A7737" s="67" t="s">
        <v>2560</v>
      </c>
      <c r="B7737" s="602"/>
      <c r="C7737" s="24">
        <v>2</v>
      </c>
      <c r="D7737" s="1216"/>
      <c r="E7737" s="1216"/>
      <c r="F7737" s="1216"/>
      <c r="G7737" s="1216"/>
      <c r="H7737" s="25" t="s">
        <v>2563</v>
      </c>
      <c r="I7737" s="44" t="s">
        <v>4172</v>
      </c>
      <c r="J7737" s="45" t="s">
        <v>8036</v>
      </c>
      <c r="K7737" s="58">
        <v>2013</v>
      </c>
    </row>
    <row r="7738" spans="1:12">
      <c r="A7738" s="67" t="s">
        <v>2560</v>
      </c>
      <c r="B7738" s="602"/>
      <c r="C7738" s="24">
        <v>3</v>
      </c>
      <c r="D7738" s="1216"/>
      <c r="E7738" s="1216"/>
      <c r="F7738" s="1216"/>
      <c r="G7738" s="1216"/>
      <c r="H7738" s="25" t="s">
        <v>2564</v>
      </c>
      <c r="I7738" s="44" t="s">
        <v>4172</v>
      </c>
      <c r="J7738" s="45" t="s">
        <v>8036</v>
      </c>
      <c r="K7738" s="58">
        <v>2013</v>
      </c>
    </row>
    <row r="7739" spans="1:12">
      <c r="A7739" s="67" t="s">
        <v>2560</v>
      </c>
      <c r="B7739" s="602"/>
      <c r="C7739" s="24">
        <v>4</v>
      </c>
      <c r="D7739" s="1216"/>
      <c r="E7739" s="1216"/>
      <c r="F7739" s="1216"/>
      <c r="G7739" s="1216"/>
      <c r="H7739" s="25" t="s">
        <v>2565</v>
      </c>
      <c r="I7739" s="44" t="s">
        <v>4172</v>
      </c>
      <c r="J7739" s="45" t="s">
        <v>8036</v>
      </c>
      <c r="K7739" s="58">
        <v>2013</v>
      </c>
    </row>
    <row r="7740" spans="1:12" s="68" customFormat="1">
      <c r="A7740" s="67" t="s">
        <v>2620</v>
      </c>
      <c r="B7740" s="610"/>
      <c r="C7740" s="66">
        <v>1</v>
      </c>
      <c r="D7740" s="1194"/>
      <c r="E7740" s="1194"/>
      <c r="F7740" s="1194"/>
      <c r="G7740" s="1194"/>
      <c r="H7740" s="49" t="s">
        <v>2623</v>
      </c>
      <c r="I7740" s="44" t="s">
        <v>4172</v>
      </c>
      <c r="J7740" s="45" t="s">
        <v>8036</v>
      </c>
      <c r="K7740" s="58">
        <v>2013</v>
      </c>
      <c r="L7740" s="552"/>
    </row>
    <row r="7741" spans="1:12">
      <c r="A7741" s="67" t="s">
        <v>2654</v>
      </c>
      <c r="B7741" s="602"/>
      <c r="C7741" s="10">
        <v>1</v>
      </c>
      <c r="H7741" s="21" t="s">
        <v>2656</v>
      </c>
      <c r="I7741" s="44" t="s">
        <v>4172</v>
      </c>
      <c r="J7741" s="45" t="s">
        <v>8036</v>
      </c>
      <c r="K7741" s="58">
        <v>2013</v>
      </c>
    </row>
    <row r="7742" spans="1:12">
      <c r="A7742" s="67" t="s">
        <v>2654</v>
      </c>
      <c r="B7742" s="602"/>
      <c r="C7742" s="10">
        <v>2</v>
      </c>
      <c r="H7742" s="21" t="s">
        <v>2657</v>
      </c>
      <c r="I7742" s="44" t="s">
        <v>4172</v>
      </c>
      <c r="J7742" s="45" t="s">
        <v>8036</v>
      </c>
      <c r="K7742" s="58">
        <v>2013</v>
      </c>
    </row>
    <row r="7743" spans="1:12">
      <c r="A7743" s="67" t="s">
        <v>2667</v>
      </c>
      <c r="B7743" s="602"/>
      <c r="C7743" s="10">
        <v>1</v>
      </c>
      <c r="H7743" s="21" t="s">
        <v>2669</v>
      </c>
      <c r="I7743" s="44" t="s">
        <v>4172</v>
      </c>
      <c r="J7743" s="45" t="s">
        <v>8036</v>
      </c>
      <c r="K7743" s="58">
        <v>2013</v>
      </c>
    </row>
    <row r="7744" spans="1:12">
      <c r="A7744" s="67" t="s">
        <v>2667</v>
      </c>
      <c r="B7744" s="602"/>
      <c r="C7744" s="10">
        <v>2</v>
      </c>
      <c r="H7744" s="21" t="s">
        <v>192</v>
      </c>
      <c r="I7744" s="44" t="s">
        <v>4172</v>
      </c>
      <c r="J7744" s="45" t="s">
        <v>8036</v>
      </c>
      <c r="K7744" s="58">
        <v>2013</v>
      </c>
    </row>
    <row r="7745" spans="1:11">
      <c r="A7745" s="69" t="s">
        <v>2667</v>
      </c>
      <c r="B7745" s="602"/>
      <c r="C7745" s="10">
        <v>3</v>
      </c>
      <c r="H7745" s="26" t="s">
        <v>2670</v>
      </c>
      <c r="I7745" s="44" t="s">
        <v>4172</v>
      </c>
      <c r="J7745" s="45" t="s">
        <v>8036</v>
      </c>
      <c r="K7745" s="58">
        <v>2013</v>
      </c>
    </row>
    <row r="7746" spans="1:11">
      <c r="A7746" s="69" t="s">
        <v>2667</v>
      </c>
      <c r="B7746" s="602"/>
      <c r="C7746" s="10">
        <v>4</v>
      </c>
      <c r="H7746" s="26" t="s">
        <v>2671</v>
      </c>
      <c r="I7746" s="44" t="s">
        <v>4172</v>
      </c>
      <c r="J7746" s="45" t="s">
        <v>8036</v>
      </c>
      <c r="K7746" s="58">
        <v>2013</v>
      </c>
    </row>
    <row r="7747" spans="1:11">
      <c r="A7747" s="67" t="s">
        <v>2672</v>
      </c>
      <c r="B7747" s="602"/>
      <c r="C7747" s="10">
        <v>1</v>
      </c>
      <c r="H7747" s="21" t="s">
        <v>2674</v>
      </c>
      <c r="I7747" s="44" t="s">
        <v>4172</v>
      </c>
      <c r="J7747" s="45" t="s">
        <v>8036</v>
      </c>
      <c r="K7747" s="58">
        <v>2013</v>
      </c>
    </row>
    <row r="7748" spans="1:11">
      <c r="A7748" s="69" t="s">
        <v>2675</v>
      </c>
      <c r="B7748" s="602"/>
      <c r="C7748" s="10">
        <v>7</v>
      </c>
      <c r="H7748" s="26" t="s">
        <v>2683</v>
      </c>
      <c r="I7748" s="44" t="s">
        <v>1782</v>
      </c>
      <c r="J7748" s="45" t="s">
        <v>8036</v>
      </c>
      <c r="K7748" s="58">
        <v>2013</v>
      </c>
    </row>
    <row r="7749" spans="1:11">
      <c r="A7749" s="67" t="s">
        <v>4151</v>
      </c>
      <c r="B7749" s="602"/>
      <c r="C7749" s="10">
        <v>1</v>
      </c>
      <c r="H7749" s="25" t="s">
        <v>2687</v>
      </c>
      <c r="I7749" s="44" t="s">
        <v>4172</v>
      </c>
      <c r="J7749" s="45" t="s">
        <v>8036</v>
      </c>
      <c r="K7749" s="58">
        <v>2013</v>
      </c>
    </row>
    <row r="7750" spans="1:11">
      <c r="A7750" s="67" t="s">
        <v>4151</v>
      </c>
      <c r="B7750" s="602"/>
      <c r="C7750" s="10">
        <v>2</v>
      </c>
      <c r="H7750" s="25" t="s">
        <v>2688</v>
      </c>
      <c r="I7750" s="44" t="s">
        <v>4172</v>
      </c>
      <c r="J7750" s="45" t="s">
        <v>8036</v>
      </c>
      <c r="K7750" s="58">
        <v>2013</v>
      </c>
    </row>
    <row r="7751" spans="1:11">
      <c r="A7751" s="67" t="s">
        <v>2693</v>
      </c>
      <c r="B7751" s="602"/>
      <c r="C7751" s="10">
        <v>1</v>
      </c>
      <c r="H7751" s="21" t="s">
        <v>2695</v>
      </c>
      <c r="I7751" s="44" t="s">
        <v>4172</v>
      </c>
      <c r="J7751" s="45" t="s">
        <v>8036</v>
      </c>
      <c r="K7751" s="58">
        <v>2013</v>
      </c>
    </row>
    <row r="7752" spans="1:11">
      <c r="A7752" s="67" t="s">
        <v>2696</v>
      </c>
      <c r="B7752" s="602"/>
      <c r="C7752" s="10">
        <v>1</v>
      </c>
      <c r="H7752" s="21" t="s">
        <v>2698</v>
      </c>
      <c r="I7752" s="44" t="s">
        <v>4172</v>
      </c>
      <c r="J7752" s="45" t="s">
        <v>8036</v>
      </c>
      <c r="K7752" s="58">
        <v>2013</v>
      </c>
    </row>
    <row r="7753" spans="1:11">
      <c r="A7753" s="67" t="s">
        <v>2699</v>
      </c>
      <c r="B7753" s="602"/>
      <c r="C7753" s="10">
        <v>1</v>
      </c>
      <c r="H7753" s="21" t="s">
        <v>2701</v>
      </c>
      <c r="I7753" s="44" t="s">
        <v>4172</v>
      </c>
      <c r="J7753" s="45" t="s">
        <v>8036</v>
      </c>
      <c r="K7753" s="58">
        <v>2013</v>
      </c>
    </row>
    <row r="7754" spans="1:11">
      <c r="A7754" s="45" t="s">
        <v>2702</v>
      </c>
      <c r="B7754" s="602"/>
      <c r="C7754" s="10">
        <v>1</v>
      </c>
      <c r="H7754" s="13" t="s">
        <v>2704</v>
      </c>
      <c r="I7754" s="44" t="s">
        <v>4172</v>
      </c>
      <c r="J7754" s="45" t="s">
        <v>8036</v>
      </c>
      <c r="K7754" s="58">
        <v>2013</v>
      </c>
    </row>
    <row r="7755" spans="1:11">
      <c r="A7755" s="67" t="s">
        <v>2705</v>
      </c>
      <c r="B7755" s="602"/>
      <c r="C7755" s="10">
        <v>1</v>
      </c>
      <c r="H7755" s="21" t="s">
        <v>2707</v>
      </c>
      <c r="I7755" s="44" t="s">
        <v>4172</v>
      </c>
      <c r="J7755" s="45" t="s">
        <v>8036</v>
      </c>
      <c r="K7755" s="58">
        <v>2013</v>
      </c>
    </row>
    <row r="7756" spans="1:11">
      <c r="A7756" s="67" t="s">
        <v>2713</v>
      </c>
      <c r="B7756" s="602"/>
      <c r="C7756" s="10">
        <v>3</v>
      </c>
      <c r="H7756" s="21" t="s">
        <v>2718</v>
      </c>
      <c r="I7756" s="44" t="s">
        <v>4172</v>
      </c>
      <c r="J7756" s="45" t="s">
        <v>8036</v>
      </c>
      <c r="K7756" s="58">
        <v>2013</v>
      </c>
    </row>
    <row r="7757" spans="1:11" ht="24">
      <c r="A7757" s="67" t="s">
        <v>2206</v>
      </c>
      <c r="B7757" s="602"/>
      <c r="C7757" s="24">
        <v>1</v>
      </c>
      <c r="D7757" s="1216"/>
      <c r="E7757" s="1216"/>
      <c r="F7757" s="1216"/>
      <c r="G7757" s="1216"/>
      <c r="H7757" s="25" t="s">
        <v>2745</v>
      </c>
      <c r="I7757" s="44" t="s">
        <v>4172</v>
      </c>
      <c r="J7757" s="45" t="s">
        <v>8036</v>
      </c>
      <c r="K7757" s="58">
        <v>2013</v>
      </c>
    </row>
    <row r="7758" spans="1:11">
      <c r="A7758" s="67" t="s">
        <v>2747</v>
      </c>
      <c r="B7758" s="602"/>
      <c r="C7758" s="24">
        <v>1</v>
      </c>
      <c r="D7758" s="1216"/>
      <c r="E7758" s="1216"/>
      <c r="F7758" s="1216"/>
      <c r="G7758" s="1216"/>
      <c r="H7758" s="21" t="s">
        <v>2750</v>
      </c>
      <c r="I7758" s="44" t="s">
        <v>4172</v>
      </c>
      <c r="J7758" s="45" t="s">
        <v>8036</v>
      </c>
      <c r="K7758" s="58">
        <v>2013</v>
      </c>
    </row>
    <row r="7759" spans="1:11">
      <c r="A7759" s="67" t="s">
        <v>2747</v>
      </c>
      <c r="B7759" s="602"/>
      <c r="C7759" s="24">
        <v>2</v>
      </c>
      <c r="D7759" s="1216"/>
      <c r="E7759" s="1216"/>
      <c r="F7759" s="1216"/>
      <c r="G7759" s="1216"/>
      <c r="H7759" s="21" t="s">
        <v>2751</v>
      </c>
      <c r="I7759" s="44" t="s">
        <v>4172</v>
      </c>
      <c r="J7759" s="45" t="s">
        <v>8036</v>
      </c>
      <c r="K7759" s="58">
        <v>2013</v>
      </c>
    </row>
    <row r="7760" spans="1:11">
      <c r="A7760" s="67" t="s">
        <v>2752</v>
      </c>
      <c r="B7760" s="602"/>
      <c r="C7760" s="24">
        <v>1</v>
      </c>
      <c r="D7760" s="1216"/>
      <c r="E7760" s="1216"/>
      <c r="F7760" s="1216"/>
      <c r="G7760" s="1216"/>
      <c r="H7760" s="21" t="s">
        <v>2757</v>
      </c>
      <c r="I7760" s="44" t="s">
        <v>4172</v>
      </c>
      <c r="J7760" s="45" t="s">
        <v>8036</v>
      </c>
      <c r="K7760" s="58">
        <v>2013</v>
      </c>
    </row>
    <row r="7761" spans="1:11">
      <c r="A7761" s="67" t="s">
        <v>2752</v>
      </c>
      <c r="B7761" s="602"/>
      <c r="C7761" s="24">
        <v>2</v>
      </c>
      <c r="D7761" s="1216"/>
      <c r="E7761" s="1216"/>
      <c r="F7761" s="1216"/>
      <c r="G7761" s="1216"/>
      <c r="H7761" s="21" t="s">
        <v>2758</v>
      </c>
      <c r="I7761" s="44" t="s">
        <v>4172</v>
      </c>
      <c r="J7761" s="45" t="s">
        <v>8036</v>
      </c>
      <c r="K7761" s="58">
        <v>2013</v>
      </c>
    </row>
    <row r="7762" spans="1:11" ht="24">
      <c r="A7762" s="67" t="s">
        <v>2752</v>
      </c>
      <c r="B7762" s="602"/>
      <c r="C7762" s="24">
        <v>3</v>
      </c>
      <c r="D7762" s="1216"/>
      <c r="E7762" s="1216"/>
      <c r="F7762" s="1216"/>
      <c r="G7762" s="1216"/>
      <c r="H7762" s="21" t="s">
        <v>2759</v>
      </c>
      <c r="I7762" s="44" t="s">
        <v>4172</v>
      </c>
      <c r="J7762" s="45" t="s">
        <v>8036</v>
      </c>
      <c r="K7762" s="58">
        <v>2013</v>
      </c>
    </row>
    <row r="7763" spans="1:11" ht="24">
      <c r="A7763" s="67" t="s">
        <v>2752</v>
      </c>
      <c r="B7763" s="602"/>
      <c r="C7763" s="24">
        <v>4</v>
      </c>
      <c r="D7763" s="1216"/>
      <c r="E7763" s="1216"/>
      <c r="F7763" s="1216"/>
      <c r="G7763" s="1216"/>
      <c r="H7763" s="21" t="s">
        <v>2760</v>
      </c>
      <c r="I7763" s="44" t="s">
        <v>4172</v>
      </c>
      <c r="J7763" s="45" t="s">
        <v>8036</v>
      </c>
      <c r="K7763" s="58">
        <v>2013</v>
      </c>
    </row>
    <row r="7764" spans="1:11" ht="24">
      <c r="A7764" s="67" t="s">
        <v>2761</v>
      </c>
      <c r="B7764" s="602"/>
      <c r="C7764" s="24">
        <v>1</v>
      </c>
      <c r="D7764" s="1216"/>
      <c r="E7764" s="1216"/>
      <c r="F7764" s="1216"/>
      <c r="G7764" s="1216"/>
      <c r="H7764" s="21" t="s">
        <v>2762</v>
      </c>
      <c r="I7764" s="44" t="s">
        <v>4172</v>
      </c>
      <c r="J7764" s="45" t="s">
        <v>8036</v>
      </c>
      <c r="K7764" s="58">
        <v>2013</v>
      </c>
    </row>
    <row r="7765" spans="1:11" ht="24">
      <c r="A7765" s="67" t="s">
        <v>2761</v>
      </c>
      <c r="B7765" s="602"/>
      <c r="C7765" s="24">
        <v>2</v>
      </c>
      <c r="D7765" s="1216"/>
      <c r="E7765" s="1216"/>
      <c r="F7765" s="1216"/>
      <c r="G7765" s="1216"/>
      <c r="H7765" s="21" t="s">
        <v>2763</v>
      </c>
      <c r="I7765" s="44" t="s">
        <v>4172</v>
      </c>
      <c r="J7765" s="45" t="s">
        <v>8036</v>
      </c>
      <c r="K7765" s="58">
        <v>2013</v>
      </c>
    </row>
    <row r="7766" spans="1:11" ht="24">
      <c r="A7766" s="67" t="s">
        <v>2761</v>
      </c>
      <c r="B7766" s="602"/>
      <c r="C7766" s="24">
        <v>3</v>
      </c>
      <c r="D7766" s="1216"/>
      <c r="E7766" s="1216"/>
      <c r="F7766" s="1216"/>
      <c r="G7766" s="1216"/>
      <c r="H7766" s="21" t="s">
        <v>2764</v>
      </c>
      <c r="I7766" s="44" t="s">
        <v>4172</v>
      </c>
      <c r="J7766" s="45" t="s">
        <v>8036</v>
      </c>
      <c r="K7766" s="58">
        <v>2013</v>
      </c>
    </row>
    <row r="7767" spans="1:11" ht="24">
      <c r="A7767" s="67" t="s">
        <v>2761</v>
      </c>
      <c r="B7767" s="602"/>
      <c r="C7767" s="24">
        <v>4</v>
      </c>
      <c r="D7767" s="1216"/>
      <c r="E7767" s="1216"/>
      <c r="F7767" s="1216"/>
      <c r="G7767" s="1216"/>
      <c r="H7767" s="21" t="s">
        <v>2765</v>
      </c>
      <c r="I7767" s="44" t="s">
        <v>4172</v>
      </c>
      <c r="J7767" s="45" t="s">
        <v>8036</v>
      </c>
      <c r="K7767" s="58">
        <v>2013</v>
      </c>
    </row>
    <row r="7768" spans="1:11" ht="24">
      <c r="A7768" s="67" t="s">
        <v>2761</v>
      </c>
      <c r="B7768" s="602"/>
      <c r="C7768" s="24">
        <v>5</v>
      </c>
      <c r="D7768" s="1216"/>
      <c r="E7768" s="1216"/>
      <c r="F7768" s="1216"/>
      <c r="G7768" s="1216"/>
      <c r="H7768" s="21" t="s">
        <v>2766</v>
      </c>
      <c r="I7768" s="44" t="s">
        <v>4172</v>
      </c>
      <c r="J7768" s="45" t="s">
        <v>8036</v>
      </c>
      <c r="K7768" s="58">
        <v>2013</v>
      </c>
    </row>
    <row r="7769" spans="1:11" ht="24">
      <c r="A7769" s="67" t="s">
        <v>2761</v>
      </c>
      <c r="B7769" s="602"/>
      <c r="C7769" s="24">
        <v>6</v>
      </c>
      <c r="D7769" s="1216"/>
      <c r="E7769" s="1216"/>
      <c r="F7769" s="1216"/>
      <c r="G7769" s="1216"/>
      <c r="H7769" s="21" t="s">
        <v>2767</v>
      </c>
      <c r="I7769" s="44" t="s">
        <v>4172</v>
      </c>
      <c r="J7769" s="45" t="s">
        <v>8036</v>
      </c>
      <c r="K7769" s="58">
        <v>2013</v>
      </c>
    </row>
    <row r="7770" spans="1:11">
      <c r="A7770" s="67" t="s">
        <v>2768</v>
      </c>
      <c r="B7770" s="602"/>
      <c r="C7770" s="24">
        <v>1</v>
      </c>
      <c r="D7770" s="1216"/>
      <c r="E7770" s="1216"/>
      <c r="F7770" s="1216"/>
      <c r="G7770" s="1216"/>
      <c r="H7770" s="21" t="s">
        <v>2773</v>
      </c>
      <c r="I7770" s="44" t="s">
        <v>4172</v>
      </c>
      <c r="J7770" s="45" t="s">
        <v>8036</v>
      </c>
      <c r="K7770" s="58">
        <v>2013</v>
      </c>
    </row>
    <row r="7771" spans="1:11">
      <c r="A7771" s="67" t="s">
        <v>2774</v>
      </c>
      <c r="B7771" s="602"/>
      <c r="C7771" s="24">
        <v>1</v>
      </c>
      <c r="D7771" s="1216"/>
      <c r="E7771" s="1216"/>
      <c r="F7771" s="1216"/>
      <c r="G7771" s="1216"/>
      <c r="H7771" s="21" t="s">
        <v>2777</v>
      </c>
      <c r="I7771" s="44" t="s">
        <v>4172</v>
      </c>
      <c r="J7771" s="45" t="s">
        <v>8036</v>
      </c>
      <c r="K7771" s="58">
        <v>2013</v>
      </c>
    </row>
    <row r="7772" spans="1:11">
      <c r="A7772" s="67" t="s">
        <v>2778</v>
      </c>
      <c r="B7772" s="602"/>
      <c r="C7772" s="24">
        <v>1</v>
      </c>
      <c r="D7772" s="1216"/>
      <c r="E7772" s="1216"/>
      <c r="F7772" s="1216"/>
      <c r="G7772" s="1216"/>
      <c r="H7772" s="13" t="s">
        <v>2780</v>
      </c>
      <c r="I7772" s="44" t="s">
        <v>4172</v>
      </c>
      <c r="J7772" s="45" t="s">
        <v>8036</v>
      </c>
      <c r="K7772" s="58">
        <v>2013</v>
      </c>
    </row>
    <row r="7773" spans="1:11">
      <c r="A7773" s="67" t="s">
        <v>2781</v>
      </c>
      <c r="B7773" s="602"/>
      <c r="C7773" s="24">
        <v>1</v>
      </c>
      <c r="D7773" s="1216"/>
      <c r="E7773" s="1216"/>
      <c r="F7773" s="1216"/>
      <c r="G7773" s="1216"/>
      <c r="H7773" s="21" t="s">
        <v>2783</v>
      </c>
      <c r="I7773" s="44" t="s">
        <v>4172</v>
      </c>
      <c r="J7773" s="45" t="s">
        <v>8036</v>
      </c>
      <c r="K7773" s="58">
        <v>2013</v>
      </c>
    </row>
    <row r="7774" spans="1:11">
      <c r="A7774" s="67" t="s">
        <v>2781</v>
      </c>
      <c r="B7774" s="602"/>
      <c r="C7774" s="24">
        <v>2</v>
      </c>
      <c r="D7774" s="1216"/>
      <c r="E7774" s="1216"/>
      <c r="F7774" s="1216"/>
      <c r="G7774" s="1216"/>
      <c r="H7774" s="21" t="s">
        <v>2784</v>
      </c>
      <c r="I7774" s="44" t="s">
        <v>4172</v>
      </c>
      <c r="J7774" s="45" t="s">
        <v>8036</v>
      </c>
      <c r="K7774" s="58">
        <v>2013</v>
      </c>
    </row>
    <row r="7775" spans="1:11" ht="24">
      <c r="A7775" s="67" t="s">
        <v>2785</v>
      </c>
      <c r="B7775" s="602"/>
      <c r="C7775" s="24">
        <v>1</v>
      </c>
      <c r="D7775" s="1216"/>
      <c r="E7775" s="1216"/>
      <c r="F7775" s="1216"/>
      <c r="G7775" s="1216"/>
      <c r="H7775" s="21" t="s">
        <v>2786</v>
      </c>
      <c r="I7775" s="44" t="s">
        <v>4172</v>
      </c>
      <c r="J7775" s="45" t="s">
        <v>8036</v>
      </c>
      <c r="K7775" s="58">
        <v>2013</v>
      </c>
    </row>
    <row r="7776" spans="1:11" ht="24">
      <c r="A7776" s="67" t="s">
        <v>2787</v>
      </c>
      <c r="B7776" s="602"/>
      <c r="C7776" s="24">
        <v>1</v>
      </c>
      <c r="D7776" s="1216"/>
      <c r="E7776" s="1216"/>
      <c r="F7776" s="1216"/>
      <c r="G7776" s="1216"/>
      <c r="H7776" s="21" t="s">
        <v>2789</v>
      </c>
      <c r="I7776" s="44" t="s">
        <v>4172</v>
      </c>
      <c r="J7776" s="45" t="s">
        <v>8036</v>
      </c>
      <c r="K7776" s="58">
        <v>2013</v>
      </c>
    </row>
    <row r="7777" spans="1:11">
      <c r="A7777" s="67" t="s">
        <v>2813</v>
      </c>
      <c r="B7777" s="602"/>
      <c r="C7777" s="10">
        <v>1</v>
      </c>
      <c r="H7777" s="13" t="s">
        <v>2815</v>
      </c>
      <c r="I7777" s="44" t="s">
        <v>4172</v>
      </c>
      <c r="J7777" s="45" t="s">
        <v>8036</v>
      </c>
      <c r="K7777" s="58">
        <v>2013</v>
      </c>
    </row>
    <row r="7778" spans="1:11" ht="24">
      <c r="A7778" s="67" t="s">
        <v>2207</v>
      </c>
      <c r="B7778" s="602"/>
      <c r="C7778" s="10">
        <v>1</v>
      </c>
      <c r="H7778" s="13" t="s">
        <v>2819</v>
      </c>
      <c r="I7778" s="44" t="s">
        <v>2208</v>
      </c>
      <c r="J7778" s="45" t="s">
        <v>8036</v>
      </c>
      <c r="K7778" s="58">
        <v>2013</v>
      </c>
    </row>
    <row r="7779" spans="1:11" ht="24">
      <c r="A7779" s="67" t="s">
        <v>2207</v>
      </c>
      <c r="B7779" s="602"/>
      <c r="C7779" s="10">
        <v>2</v>
      </c>
      <c r="H7779" s="13" t="s">
        <v>2821</v>
      </c>
      <c r="I7779" s="44" t="s">
        <v>2208</v>
      </c>
      <c r="J7779" s="45" t="s">
        <v>8036</v>
      </c>
      <c r="K7779" s="58">
        <v>2013</v>
      </c>
    </row>
    <row r="7780" spans="1:11" ht="24">
      <c r="A7780" s="67" t="s">
        <v>2207</v>
      </c>
      <c r="B7780" s="602"/>
      <c r="C7780" s="10">
        <v>3</v>
      </c>
      <c r="H7780" s="13" t="s">
        <v>1115</v>
      </c>
      <c r="I7780" s="44" t="s">
        <v>2208</v>
      </c>
      <c r="J7780" s="45" t="s">
        <v>8036</v>
      </c>
      <c r="K7780" s="58">
        <v>2013</v>
      </c>
    </row>
    <row r="7781" spans="1:11">
      <c r="A7781" s="67" t="s">
        <v>2822</v>
      </c>
      <c r="B7781" s="602"/>
      <c r="C7781" s="10">
        <v>1</v>
      </c>
      <c r="H7781" s="21" t="s">
        <v>2824</v>
      </c>
      <c r="I7781" s="44" t="s">
        <v>2209</v>
      </c>
      <c r="J7781" s="45" t="s">
        <v>8036</v>
      </c>
      <c r="K7781" s="58">
        <v>2013</v>
      </c>
    </row>
    <row r="7782" spans="1:11">
      <c r="A7782" s="45" t="s">
        <v>2822</v>
      </c>
      <c r="B7782" s="602"/>
      <c r="C7782" s="10">
        <v>2</v>
      </c>
      <c r="H7782" s="13" t="s">
        <v>2825</v>
      </c>
      <c r="I7782" s="44" t="s">
        <v>4172</v>
      </c>
      <c r="J7782" s="45" t="s">
        <v>8036</v>
      </c>
      <c r="K7782" s="58">
        <v>2013</v>
      </c>
    </row>
    <row r="7783" spans="1:11">
      <c r="A7783" s="45" t="s">
        <v>2822</v>
      </c>
      <c r="B7783" s="602"/>
      <c r="C7783" s="10">
        <v>3</v>
      </c>
      <c r="H7783" s="13" t="s">
        <v>2826</v>
      </c>
      <c r="I7783" s="44" t="s">
        <v>4172</v>
      </c>
      <c r="J7783" s="45" t="s">
        <v>8036</v>
      </c>
      <c r="K7783" s="58">
        <v>2013</v>
      </c>
    </row>
    <row r="7784" spans="1:11">
      <c r="A7784" s="67" t="s">
        <v>2210</v>
      </c>
      <c r="B7784" s="602"/>
      <c r="C7784" s="10">
        <v>1</v>
      </c>
      <c r="H7784" s="13" t="s">
        <v>2836</v>
      </c>
      <c r="I7784" s="44" t="s">
        <v>4172</v>
      </c>
      <c r="J7784" s="45" t="s">
        <v>8036</v>
      </c>
      <c r="K7784" s="58">
        <v>2013</v>
      </c>
    </row>
    <row r="7785" spans="1:11">
      <c r="A7785" s="67" t="s">
        <v>2210</v>
      </c>
      <c r="B7785" s="602"/>
      <c r="C7785" s="10">
        <v>2</v>
      </c>
      <c r="H7785" s="13" t="s">
        <v>2838</v>
      </c>
      <c r="I7785" s="44" t="s">
        <v>4172</v>
      </c>
      <c r="J7785" s="45" t="s">
        <v>8036</v>
      </c>
      <c r="K7785" s="58">
        <v>2013</v>
      </c>
    </row>
    <row r="7786" spans="1:11" ht="24">
      <c r="A7786" s="67" t="s">
        <v>2893</v>
      </c>
      <c r="B7786" s="602"/>
      <c r="C7786" s="10">
        <v>1</v>
      </c>
      <c r="H7786" s="25" t="s">
        <v>2885</v>
      </c>
      <c r="I7786" s="62" t="s">
        <v>2211</v>
      </c>
      <c r="J7786" s="45" t="s">
        <v>8036</v>
      </c>
      <c r="K7786" s="58">
        <v>2013</v>
      </c>
    </row>
    <row r="7787" spans="1:11" ht="24">
      <c r="A7787" s="67" t="s">
        <v>2212</v>
      </c>
      <c r="B7787" s="602"/>
      <c r="C7787" s="10">
        <v>2</v>
      </c>
      <c r="H7787" s="65" t="s">
        <v>2888</v>
      </c>
      <c r="I7787" s="62" t="s">
        <v>2211</v>
      </c>
      <c r="J7787" s="45" t="s">
        <v>8036</v>
      </c>
      <c r="K7787" s="58">
        <v>2013</v>
      </c>
    </row>
    <row r="7788" spans="1:11" ht="24">
      <c r="A7788" s="67" t="s">
        <v>2212</v>
      </c>
      <c r="B7788" s="602"/>
      <c r="C7788" s="10">
        <v>3</v>
      </c>
      <c r="H7788" s="65" t="s">
        <v>2889</v>
      </c>
      <c r="I7788" s="62" t="s">
        <v>2211</v>
      </c>
      <c r="J7788" s="45" t="s">
        <v>8036</v>
      </c>
      <c r="K7788" s="58">
        <v>2013</v>
      </c>
    </row>
    <row r="7789" spans="1:11" ht="24">
      <c r="A7789" s="67" t="s">
        <v>2213</v>
      </c>
      <c r="B7789" s="602"/>
      <c r="C7789" s="10">
        <v>2</v>
      </c>
      <c r="H7789" s="13" t="s">
        <v>2917</v>
      </c>
      <c r="I7789" s="44" t="s">
        <v>2214</v>
      </c>
      <c r="J7789" s="45" t="s">
        <v>8036</v>
      </c>
      <c r="K7789" s="58">
        <v>2013</v>
      </c>
    </row>
    <row r="7790" spans="1:11">
      <c r="A7790" s="67" t="s">
        <v>2927</v>
      </c>
      <c r="B7790" s="602"/>
      <c r="C7790" s="10">
        <v>1</v>
      </c>
      <c r="H7790" s="13" t="s">
        <v>2929</v>
      </c>
      <c r="I7790" s="44" t="s">
        <v>4172</v>
      </c>
      <c r="J7790" s="45" t="s">
        <v>8036</v>
      </c>
      <c r="K7790" s="58">
        <v>2013</v>
      </c>
    </row>
    <row r="7791" spans="1:11">
      <c r="A7791" s="67" t="s">
        <v>2967</v>
      </c>
      <c r="B7791" s="602"/>
      <c r="C7791" s="10">
        <v>1</v>
      </c>
      <c r="H7791" s="13" t="s">
        <v>2970</v>
      </c>
      <c r="I7791" s="44" t="s">
        <v>4172</v>
      </c>
      <c r="J7791" s="45" t="s">
        <v>8036</v>
      </c>
      <c r="K7791" s="58">
        <v>2013</v>
      </c>
    </row>
    <row r="7792" spans="1:11" ht="24">
      <c r="A7792" s="67" t="s">
        <v>2984</v>
      </c>
      <c r="B7792" s="602"/>
      <c r="C7792" s="10">
        <v>4</v>
      </c>
      <c r="H7792" s="13" t="s">
        <v>2990</v>
      </c>
      <c r="I7792" s="44" t="s">
        <v>4172</v>
      </c>
      <c r="J7792" s="45" t="s">
        <v>8036</v>
      </c>
      <c r="K7792" s="58">
        <v>2013</v>
      </c>
    </row>
    <row r="7793" spans="1:11">
      <c r="A7793" s="67" t="s">
        <v>3001</v>
      </c>
      <c r="B7793" s="602"/>
      <c r="C7793" s="10">
        <v>5</v>
      </c>
      <c r="H7793" s="13" t="s">
        <v>2215</v>
      </c>
      <c r="I7793" s="44" t="s">
        <v>2197</v>
      </c>
      <c r="J7793" s="45" t="s">
        <v>8036</v>
      </c>
      <c r="K7793" s="58">
        <v>2013</v>
      </c>
    </row>
    <row r="7794" spans="1:11">
      <c r="A7794" s="67" t="s">
        <v>3001</v>
      </c>
      <c r="B7794" s="602"/>
      <c r="C7794" s="10">
        <v>1</v>
      </c>
      <c r="H7794" s="13" t="s">
        <v>3007</v>
      </c>
      <c r="I7794" s="44" t="s">
        <v>2197</v>
      </c>
      <c r="J7794" s="45" t="s">
        <v>8036</v>
      </c>
      <c r="K7794" s="58">
        <v>2013</v>
      </c>
    </row>
    <row r="7795" spans="1:11">
      <c r="A7795" s="67" t="s">
        <v>3009</v>
      </c>
      <c r="B7795" s="602"/>
      <c r="C7795" s="24">
        <v>3</v>
      </c>
      <c r="D7795" s="1216"/>
      <c r="E7795" s="1216"/>
      <c r="F7795" s="1216"/>
      <c r="G7795" s="1216"/>
      <c r="H7795" s="21" t="s">
        <v>3011</v>
      </c>
      <c r="I7795" s="44" t="s">
        <v>2197</v>
      </c>
      <c r="J7795" s="45" t="s">
        <v>8036</v>
      </c>
      <c r="K7795" s="58">
        <v>2013</v>
      </c>
    </row>
    <row r="7796" spans="1:11">
      <c r="A7796" s="67" t="s">
        <v>3009</v>
      </c>
      <c r="B7796" s="602"/>
      <c r="C7796" s="24">
        <v>4</v>
      </c>
      <c r="D7796" s="1216"/>
      <c r="E7796" s="1216"/>
      <c r="F7796" s="1216"/>
      <c r="G7796" s="1216"/>
      <c r="H7796" s="21" t="s">
        <v>3012</v>
      </c>
      <c r="I7796" s="44" t="s">
        <v>2197</v>
      </c>
      <c r="J7796" s="45" t="s">
        <v>8036</v>
      </c>
      <c r="K7796" s="58">
        <v>2013</v>
      </c>
    </row>
    <row r="7797" spans="1:11">
      <c r="A7797" s="67" t="s">
        <v>3009</v>
      </c>
      <c r="B7797" s="602"/>
      <c r="C7797" s="24">
        <v>5</v>
      </c>
      <c r="D7797" s="1216"/>
      <c r="E7797" s="1216"/>
      <c r="F7797" s="1216"/>
      <c r="G7797" s="1216"/>
      <c r="H7797" s="21" t="s">
        <v>3013</v>
      </c>
      <c r="I7797" s="44" t="s">
        <v>1782</v>
      </c>
      <c r="J7797" s="45" t="s">
        <v>8036</v>
      </c>
      <c r="K7797" s="58">
        <v>2013</v>
      </c>
    </row>
    <row r="7798" spans="1:11">
      <c r="A7798" s="67" t="s">
        <v>3009</v>
      </c>
      <c r="B7798" s="602"/>
      <c r="C7798" s="24">
        <v>6</v>
      </c>
      <c r="D7798" s="1216"/>
      <c r="E7798" s="1216"/>
      <c r="F7798" s="1216"/>
      <c r="G7798" s="1216"/>
      <c r="H7798" s="21" t="s">
        <v>3014</v>
      </c>
      <c r="I7798" s="44" t="s">
        <v>1782</v>
      </c>
      <c r="J7798" s="45" t="s">
        <v>8036</v>
      </c>
      <c r="K7798" s="58">
        <v>2013</v>
      </c>
    </row>
    <row r="7799" spans="1:11">
      <c r="A7799" s="67" t="s">
        <v>3019</v>
      </c>
      <c r="B7799" s="602"/>
      <c r="C7799" s="10">
        <v>1</v>
      </c>
      <c r="H7799" s="21" t="s">
        <v>3021</v>
      </c>
      <c r="I7799" s="44" t="s">
        <v>4172</v>
      </c>
      <c r="J7799" s="45" t="s">
        <v>8036</v>
      </c>
      <c r="K7799" s="58">
        <v>2013</v>
      </c>
    </row>
    <row r="7800" spans="1:11">
      <c r="A7800" s="67" t="s">
        <v>3019</v>
      </c>
      <c r="B7800" s="602"/>
      <c r="C7800" s="10">
        <v>2</v>
      </c>
      <c r="H7800" s="21" t="s">
        <v>3022</v>
      </c>
      <c r="I7800" s="44" t="s">
        <v>4172</v>
      </c>
      <c r="J7800" s="45" t="s">
        <v>8036</v>
      </c>
      <c r="K7800" s="58">
        <v>2013</v>
      </c>
    </row>
    <row r="7801" spans="1:11">
      <c r="A7801" s="67" t="s">
        <v>3031</v>
      </c>
      <c r="B7801" s="602"/>
      <c r="C7801" s="10">
        <v>1</v>
      </c>
      <c r="H7801" s="13" t="s">
        <v>3033</v>
      </c>
      <c r="I7801" s="44" t="s">
        <v>2197</v>
      </c>
      <c r="J7801" s="45" t="s">
        <v>8036</v>
      </c>
      <c r="K7801" s="58">
        <v>2013</v>
      </c>
    </row>
    <row r="7802" spans="1:11" ht="24">
      <c r="A7802" s="67" t="s">
        <v>2216</v>
      </c>
      <c r="B7802" s="602"/>
      <c r="C7802" s="10">
        <v>1</v>
      </c>
      <c r="H7802" s="48" t="s">
        <v>3056</v>
      </c>
      <c r="I7802" s="44" t="s">
        <v>4172</v>
      </c>
      <c r="J7802" s="45" t="s">
        <v>8036</v>
      </c>
      <c r="K7802" s="58">
        <v>2013</v>
      </c>
    </row>
    <row r="7803" spans="1:11">
      <c r="A7803" s="67" t="s">
        <v>3073</v>
      </c>
      <c r="B7803" s="602"/>
      <c r="C7803" s="10">
        <v>1</v>
      </c>
      <c r="H7803" s="18" t="s">
        <v>3075</v>
      </c>
      <c r="I7803" s="44" t="s">
        <v>4172</v>
      </c>
      <c r="J7803" s="45" t="s">
        <v>8036</v>
      </c>
      <c r="K7803" s="58">
        <v>2013</v>
      </c>
    </row>
    <row r="7804" spans="1:11">
      <c r="A7804" s="67" t="s">
        <v>3073</v>
      </c>
      <c r="B7804" s="602"/>
      <c r="C7804" s="10">
        <v>2</v>
      </c>
      <c r="H7804" s="18" t="s">
        <v>3076</v>
      </c>
      <c r="I7804" s="44" t="s">
        <v>4172</v>
      </c>
      <c r="J7804" s="45" t="s">
        <v>8036</v>
      </c>
      <c r="K7804" s="58">
        <v>2013</v>
      </c>
    </row>
    <row r="7805" spans="1:11">
      <c r="A7805" s="70" t="s">
        <v>3081</v>
      </c>
      <c r="B7805" s="602"/>
      <c r="C7805" s="27">
        <v>1</v>
      </c>
      <c r="D7805" s="1217"/>
      <c r="E7805" s="1217"/>
      <c r="F7805" s="1217"/>
      <c r="G7805" s="1217"/>
      <c r="H7805" s="28" t="s">
        <v>1748</v>
      </c>
      <c r="I7805" s="44" t="s">
        <v>4172</v>
      </c>
      <c r="J7805" s="45" t="s">
        <v>8036</v>
      </c>
      <c r="K7805" s="58">
        <v>2013</v>
      </c>
    </row>
    <row r="7806" spans="1:11">
      <c r="A7806" s="70" t="s">
        <v>3081</v>
      </c>
      <c r="B7806" s="602"/>
      <c r="C7806" s="27">
        <v>2</v>
      </c>
      <c r="D7806" s="1217"/>
      <c r="E7806" s="1217"/>
      <c r="F7806" s="1217"/>
      <c r="G7806" s="1217"/>
      <c r="H7806" s="28" t="s">
        <v>3083</v>
      </c>
      <c r="I7806" s="44" t="s">
        <v>4172</v>
      </c>
      <c r="J7806" s="45" t="s">
        <v>8036</v>
      </c>
      <c r="K7806" s="58">
        <v>2013</v>
      </c>
    </row>
    <row r="7807" spans="1:11">
      <c r="A7807" s="70" t="s">
        <v>3081</v>
      </c>
      <c r="B7807" s="602"/>
      <c r="C7807" s="27">
        <v>3</v>
      </c>
      <c r="D7807" s="1217"/>
      <c r="E7807" s="1217"/>
      <c r="F7807" s="1217"/>
      <c r="G7807" s="1217"/>
      <c r="H7807" s="28" t="s">
        <v>3084</v>
      </c>
      <c r="I7807" s="44" t="s">
        <v>4172</v>
      </c>
      <c r="J7807" s="45" t="s">
        <v>8036</v>
      </c>
      <c r="K7807" s="58">
        <v>2013</v>
      </c>
    </row>
    <row r="7808" spans="1:11">
      <c r="A7808" s="67" t="s">
        <v>3081</v>
      </c>
      <c r="B7808" s="602"/>
      <c r="C7808" s="24">
        <v>4</v>
      </c>
      <c r="D7808" s="1216"/>
      <c r="E7808" s="1216"/>
      <c r="F7808" s="1216"/>
      <c r="G7808" s="1216"/>
      <c r="H7808" s="18" t="s">
        <v>3086</v>
      </c>
      <c r="I7808" s="44" t="s">
        <v>4172</v>
      </c>
      <c r="J7808" s="45" t="s">
        <v>8036</v>
      </c>
      <c r="K7808" s="58">
        <v>2013</v>
      </c>
    </row>
    <row r="7809" spans="1:11" ht="24">
      <c r="A7809" s="71" t="s">
        <v>3087</v>
      </c>
      <c r="B7809" s="602"/>
      <c r="C7809" s="29">
        <v>1</v>
      </c>
      <c r="D7809" s="1218"/>
      <c r="E7809" s="1218"/>
      <c r="F7809" s="1218"/>
      <c r="G7809" s="1218"/>
      <c r="H7809" s="30" t="s">
        <v>3089</v>
      </c>
      <c r="I7809" s="44" t="s">
        <v>4172</v>
      </c>
      <c r="J7809" s="45" t="s">
        <v>8036</v>
      </c>
      <c r="K7809" s="58">
        <v>2013</v>
      </c>
    </row>
    <row r="7810" spans="1:11">
      <c r="A7810" s="67" t="s">
        <v>3117</v>
      </c>
      <c r="B7810" s="602"/>
      <c r="C7810" s="10">
        <v>23</v>
      </c>
      <c r="H7810" s="13" t="s">
        <v>3133</v>
      </c>
      <c r="I7810" s="44" t="s">
        <v>4172</v>
      </c>
      <c r="J7810" s="45" t="s">
        <v>8036</v>
      </c>
      <c r="K7810" s="58">
        <v>2013</v>
      </c>
    </row>
    <row r="7811" spans="1:11">
      <c r="A7811" s="67" t="s">
        <v>3147</v>
      </c>
      <c r="B7811" s="602"/>
      <c r="C7811" s="10">
        <v>1</v>
      </c>
      <c r="H7811" s="13" t="s">
        <v>3149</v>
      </c>
      <c r="I7811" s="44" t="s">
        <v>2121</v>
      </c>
      <c r="J7811" s="45" t="s">
        <v>8036</v>
      </c>
      <c r="K7811" s="58">
        <v>2013</v>
      </c>
    </row>
    <row r="7812" spans="1:11">
      <c r="A7812" s="67" t="s">
        <v>1171</v>
      </c>
      <c r="B7812" s="602"/>
      <c r="C7812" s="10">
        <v>2</v>
      </c>
      <c r="H7812" s="13" t="s">
        <v>3155</v>
      </c>
      <c r="I7812" s="44" t="s">
        <v>1782</v>
      </c>
      <c r="J7812" s="45" t="s">
        <v>8036</v>
      </c>
      <c r="K7812" s="58">
        <v>2013</v>
      </c>
    </row>
    <row r="7813" spans="1:11">
      <c r="A7813" s="67" t="s">
        <v>1176</v>
      </c>
      <c r="B7813" s="602"/>
      <c r="C7813" s="10">
        <v>5</v>
      </c>
      <c r="H7813" s="13" t="s">
        <v>1182</v>
      </c>
      <c r="I7813" s="44" t="s">
        <v>1782</v>
      </c>
      <c r="J7813" s="45" t="s">
        <v>8036</v>
      </c>
      <c r="K7813" s="58">
        <v>2013</v>
      </c>
    </row>
    <row r="7814" spans="1:11">
      <c r="A7814" s="67" t="s">
        <v>1194</v>
      </c>
      <c r="B7814" s="602"/>
      <c r="C7814" s="10">
        <v>1</v>
      </c>
      <c r="H7814" s="31" t="s">
        <v>1197</v>
      </c>
      <c r="I7814" s="44" t="s">
        <v>2217</v>
      </c>
      <c r="J7814" s="45" t="s">
        <v>8036</v>
      </c>
      <c r="K7814" s="58">
        <v>2013</v>
      </c>
    </row>
    <row r="7815" spans="1:11">
      <c r="A7815" s="67" t="s">
        <v>1194</v>
      </c>
      <c r="B7815" s="602"/>
      <c r="C7815" s="10">
        <v>2</v>
      </c>
      <c r="H7815" s="31" t="s">
        <v>1198</v>
      </c>
      <c r="I7815" s="44" t="s">
        <v>2217</v>
      </c>
      <c r="J7815" s="45" t="s">
        <v>8036</v>
      </c>
      <c r="K7815" s="58">
        <v>2013</v>
      </c>
    </row>
    <row r="7816" spans="1:11">
      <c r="A7816" s="67" t="s">
        <v>1219</v>
      </c>
      <c r="B7816" s="602"/>
      <c r="C7816" s="10">
        <v>1</v>
      </c>
      <c r="H7816" s="31" t="s">
        <v>1222</v>
      </c>
      <c r="I7816" s="44" t="s">
        <v>2218</v>
      </c>
      <c r="J7816" s="45" t="s">
        <v>8036</v>
      </c>
      <c r="K7816" s="58">
        <v>2013</v>
      </c>
    </row>
    <row r="7817" spans="1:11">
      <c r="A7817" s="67" t="s">
        <v>3389</v>
      </c>
      <c r="B7817" s="602"/>
      <c r="C7817" s="10">
        <v>3</v>
      </c>
      <c r="H7817" s="13" t="s">
        <v>3393</v>
      </c>
      <c r="I7817" s="44" t="s">
        <v>1782</v>
      </c>
      <c r="J7817" s="45" t="s">
        <v>8036</v>
      </c>
      <c r="K7817" s="58">
        <v>2013</v>
      </c>
    </row>
    <row r="7818" spans="1:11">
      <c r="A7818" s="67" t="s">
        <v>3465</v>
      </c>
      <c r="B7818" s="602"/>
      <c r="C7818" s="10">
        <v>2</v>
      </c>
      <c r="H7818" s="13" t="s">
        <v>3468</v>
      </c>
      <c r="I7818" s="44" t="s">
        <v>1782</v>
      </c>
      <c r="J7818" s="45" t="s">
        <v>8036</v>
      </c>
      <c r="K7818" s="58">
        <v>2013</v>
      </c>
    </row>
    <row r="7819" spans="1:11">
      <c r="A7819" s="67" t="s">
        <v>4155</v>
      </c>
      <c r="B7819" s="602"/>
      <c r="C7819" s="10">
        <v>1</v>
      </c>
      <c r="H7819" s="21" t="s">
        <v>3505</v>
      </c>
      <c r="I7819" s="44" t="s">
        <v>2219</v>
      </c>
      <c r="J7819" s="45" t="s">
        <v>8036</v>
      </c>
      <c r="K7819" s="58">
        <v>2013</v>
      </c>
    </row>
    <row r="7820" spans="1:11">
      <c r="A7820" s="67" t="s">
        <v>4155</v>
      </c>
      <c r="B7820" s="602"/>
      <c r="C7820" s="10">
        <v>2</v>
      </c>
      <c r="H7820" s="21" t="s">
        <v>3505</v>
      </c>
      <c r="I7820" s="44" t="s">
        <v>2220</v>
      </c>
      <c r="J7820" s="45" t="s">
        <v>8036</v>
      </c>
      <c r="K7820" s="58">
        <v>2013</v>
      </c>
    </row>
    <row r="7821" spans="1:11">
      <c r="A7821" s="67" t="s">
        <v>4155</v>
      </c>
      <c r="B7821" s="602"/>
      <c r="C7821" s="10">
        <v>3</v>
      </c>
      <c r="H7821" s="21" t="s">
        <v>3505</v>
      </c>
      <c r="I7821" s="44" t="s">
        <v>2220</v>
      </c>
      <c r="J7821" s="45" t="s">
        <v>8036</v>
      </c>
      <c r="K7821" s="58">
        <v>2013</v>
      </c>
    </row>
    <row r="7822" spans="1:11">
      <c r="A7822" s="72" t="s">
        <v>4155</v>
      </c>
      <c r="B7822" s="602"/>
      <c r="C7822" s="10">
        <v>4</v>
      </c>
      <c r="H7822" s="18" t="s">
        <v>3506</v>
      </c>
      <c r="I7822" s="44" t="s">
        <v>4172</v>
      </c>
      <c r="J7822" s="45" t="s">
        <v>8036</v>
      </c>
      <c r="K7822" s="58">
        <v>2013</v>
      </c>
    </row>
    <row r="7823" spans="1:11">
      <c r="A7823" s="72" t="s">
        <v>4155</v>
      </c>
      <c r="B7823" s="602"/>
      <c r="C7823" s="10">
        <v>5</v>
      </c>
      <c r="H7823" s="18" t="s">
        <v>3506</v>
      </c>
      <c r="I7823" s="44" t="s">
        <v>4172</v>
      </c>
      <c r="J7823" s="45" t="s">
        <v>8036</v>
      </c>
      <c r="K7823" s="58">
        <v>2013</v>
      </c>
    </row>
    <row r="7824" spans="1:11">
      <c r="A7824" s="72" t="s">
        <v>4155</v>
      </c>
      <c r="B7824" s="602"/>
      <c r="C7824" s="10">
        <v>6</v>
      </c>
      <c r="H7824" s="18" t="s">
        <v>3506</v>
      </c>
      <c r="I7824" s="44" t="s">
        <v>4172</v>
      </c>
      <c r="J7824" s="45" t="s">
        <v>8036</v>
      </c>
      <c r="K7824" s="58">
        <v>2013</v>
      </c>
    </row>
    <row r="7825" spans="1:11">
      <c r="A7825" s="72" t="s">
        <v>4155</v>
      </c>
      <c r="B7825" s="602"/>
      <c r="C7825" s="10">
        <v>7</v>
      </c>
      <c r="H7825" s="18" t="s">
        <v>3506</v>
      </c>
      <c r="I7825" s="44" t="s">
        <v>4172</v>
      </c>
      <c r="J7825" s="45" t="s">
        <v>8036</v>
      </c>
      <c r="K7825" s="58">
        <v>2013</v>
      </c>
    </row>
    <row r="7826" spans="1:11">
      <c r="A7826" s="67" t="s">
        <v>3507</v>
      </c>
      <c r="B7826" s="602"/>
      <c r="C7826" s="10">
        <v>4</v>
      </c>
      <c r="H7826" s="21" t="s">
        <v>3509</v>
      </c>
      <c r="I7826" s="44" t="s">
        <v>1782</v>
      </c>
      <c r="J7826" s="45" t="s">
        <v>8036</v>
      </c>
      <c r="K7826" s="58">
        <v>2013</v>
      </c>
    </row>
    <row r="7827" spans="1:11">
      <c r="A7827" s="67" t="s">
        <v>3507</v>
      </c>
      <c r="B7827" s="602"/>
      <c r="C7827" s="10">
        <v>5</v>
      </c>
      <c r="H7827" s="21" t="s">
        <v>3510</v>
      </c>
      <c r="I7827" s="44" t="s">
        <v>1782</v>
      </c>
      <c r="J7827" s="45" t="s">
        <v>8036</v>
      </c>
      <c r="K7827" s="58">
        <v>2013</v>
      </c>
    </row>
    <row r="7828" spans="1:11">
      <c r="A7828" s="67" t="s">
        <v>3515</v>
      </c>
      <c r="B7828" s="602"/>
      <c r="C7828" s="10">
        <v>4</v>
      </c>
      <c r="H7828" s="21" t="s">
        <v>3518</v>
      </c>
      <c r="I7828" s="44" t="s">
        <v>1782</v>
      </c>
      <c r="J7828" s="45" t="s">
        <v>8036</v>
      </c>
      <c r="K7828" s="58">
        <v>2013</v>
      </c>
    </row>
    <row r="7829" spans="1:11">
      <c r="A7829" s="67" t="s">
        <v>3525</v>
      </c>
      <c r="B7829" s="602"/>
      <c r="C7829" s="24">
        <v>2</v>
      </c>
      <c r="D7829" s="1216"/>
      <c r="E7829" s="1216"/>
      <c r="F7829" s="1216"/>
      <c r="G7829" s="1216"/>
      <c r="H7829" s="21" t="s">
        <v>3527</v>
      </c>
      <c r="I7829" s="44" t="s">
        <v>1782</v>
      </c>
      <c r="J7829" s="45" t="s">
        <v>8036</v>
      </c>
      <c r="K7829" s="58">
        <v>2013</v>
      </c>
    </row>
    <row r="7830" spans="1:11">
      <c r="A7830" s="67" t="s">
        <v>3525</v>
      </c>
      <c r="B7830" s="602"/>
      <c r="C7830" s="24">
        <v>3</v>
      </c>
      <c r="D7830" s="1216"/>
      <c r="E7830" s="1216"/>
      <c r="F7830" s="1216"/>
      <c r="G7830" s="1216"/>
      <c r="H7830" s="21" t="s">
        <v>3528</v>
      </c>
      <c r="I7830" s="44" t="s">
        <v>1782</v>
      </c>
      <c r="J7830" s="45" t="s">
        <v>8036</v>
      </c>
      <c r="K7830" s="58">
        <v>2013</v>
      </c>
    </row>
    <row r="7831" spans="1:11">
      <c r="A7831" s="67" t="s">
        <v>3525</v>
      </c>
      <c r="B7831" s="602"/>
      <c r="C7831" s="24">
        <v>4</v>
      </c>
      <c r="D7831" s="1216"/>
      <c r="E7831" s="1216"/>
      <c r="F7831" s="1216"/>
      <c r="G7831" s="1216"/>
      <c r="H7831" s="21" t="s">
        <v>3529</v>
      </c>
      <c r="I7831" s="44" t="s">
        <v>1782</v>
      </c>
      <c r="J7831" s="45" t="s">
        <v>8036</v>
      </c>
      <c r="K7831" s="58">
        <v>2013</v>
      </c>
    </row>
    <row r="7832" spans="1:11" ht="24">
      <c r="A7832" s="67" t="s">
        <v>3530</v>
      </c>
      <c r="B7832" s="602"/>
      <c r="C7832" s="24">
        <v>1</v>
      </c>
      <c r="D7832" s="1216"/>
      <c r="E7832" s="1216"/>
      <c r="F7832" s="1216"/>
      <c r="G7832" s="1216"/>
      <c r="H7832" s="25" t="s">
        <v>3532</v>
      </c>
      <c r="I7832" s="44" t="s">
        <v>2121</v>
      </c>
      <c r="J7832" s="45" t="s">
        <v>8036</v>
      </c>
      <c r="K7832" s="58">
        <v>2013</v>
      </c>
    </row>
    <row r="7833" spans="1:11" ht="24">
      <c r="A7833" s="67" t="s">
        <v>3530</v>
      </c>
      <c r="B7833" s="602"/>
      <c r="C7833" s="24">
        <v>2</v>
      </c>
      <c r="D7833" s="1216"/>
      <c r="E7833" s="1216"/>
      <c r="F7833" s="1216"/>
      <c r="G7833" s="1216"/>
      <c r="H7833" s="25" t="s">
        <v>3533</v>
      </c>
      <c r="I7833" s="44" t="s">
        <v>2121</v>
      </c>
      <c r="J7833" s="45" t="s">
        <v>8036</v>
      </c>
      <c r="K7833" s="58">
        <v>2013</v>
      </c>
    </row>
    <row r="7834" spans="1:11">
      <c r="A7834" s="67" t="s">
        <v>3539</v>
      </c>
      <c r="B7834" s="602"/>
      <c r="C7834" s="10">
        <v>1</v>
      </c>
      <c r="H7834" s="21" t="s">
        <v>3542</v>
      </c>
      <c r="I7834" s="44" t="s">
        <v>2121</v>
      </c>
      <c r="J7834" s="45" t="s">
        <v>8036</v>
      </c>
      <c r="K7834" s="58">
        <v>2013</v>
      </c>
    </row>
    <row r="7835" spans="1:11">
      <c r="A7835" s="67" t="s">
        <v>3674</v>
      </c>
      <c r="B7835" s="602"/>
      <c r="C7835" s="10">
        <v>1</v>
      </c>
      <c r="H7835" s="21" t="s">
        <v>3638</v>
      </c>
      <c r="I7835" s="44" t="s">
        <v>2121</v>
      </c>
      <c r="J7835" s="45" t="s">
        <v>8036</v>
      </c>
      <c r="K7835" s="58">
        <v>2013</v>
      </c>
    </row>
    <row r="7836" spans="1:11">
      <c r="A7836" s="67" t="s">
        <v>3674</v>
      </c>
      <c r="B7836" s="602"/>
      <c r="C7836" s="10">
        <v>2</v>
      </c>
      <c r="H7836" s="21" t="s">
        <v>3677</v>
      </c>
      <c r="I7836" s="44" t="s">
        <v>2121</v>
      </c>
      <c r="J7836" s="45" t="s">
        <v>8036</v>
      </c>
      <c r="K7836" s="58">
        <v>2013</v>
      </c>
    </row>
    <row r="7837" spans="1:11">
      <c r="A7837" s="67" t="s">
        <v>3754</v>
      </c>
      <c r="B7837" s="602"/>
      <c r="C7837" s="24">
        <v>3</v>
      </c>
      <c r="D7837" s="1216"/>
      <c r="E7837" s="1216"/>
      <c r="F7837" s="1216"/>
      <c r="G7837" s="1216"/>
      <c r="H7837" s="21" t="s">
        <v>3757</v>
      </c>
      <c r="I7837" s="44" t="s">
        <v>1782</v>
      </c>
      <c r="J7837" s="45" t="s">
        <v>8036</v>
      </c>
      <c r="K7837" s="58">
        <v>2013</v>
      </c>
    </row>
    <row r="7838" spans="1:11">
      <c r="A7838" s="67" t="s">
        <v>3760</v>
      </c>
      <c r="B7838" s="602"/>
      <c r="C7838" s="24">
        <v>1</v>
      </c>
      <c r="D7838" s="1216"/>
      <c r="E7838" s="1216"/>
      <c r="F7838" s="1216"/>
      <c r="G7838" s="1216"/>
      <c r="H7838" s="21" t="s">
        <v>3763</v>
      </c>
      <c r="I7838" s="44" t="s">
        <v>2121</v>
      </c>
      <c r="J7838" s="45" t="s">
        <v>8036</v>
      </c>
      <c r="K7838" s="58">
        <v>2013</v>
      </c>
    </row>
    <row r="7839" spans="1:11">
      <c r="A7839" s="67" t="s">
        <v>3760</v>
      </c>
      <c r="B7839" s="602"/>
      <c r="C7839" s="24">
        <v>2</v>
      </c>
      <c r="D7839" s="1216"/>
      <c r="E7839" s="1216"/>
      <c r="F7839" s="1216"/>
      <c r="G7839" s="1216"/>
      <c r="H7839" s="21" t="s">
        <v>3764</v>
      </c>
      <c r="I7839" s="44" t="s">
        <v>2121</v>
      </c>
      <c r="J7839" s="45" t="s">
        <v>8036</v>
      </c>
      <c r="K7839" s="58">
        <v>2013</v>
      </c>
    </row>
    <row r="7840" spans="1:11">
      <c r="A7840" s="67" t="s">
        <v>3783</v>
      </c>
      <c r="B7840" s="602"/>
      <c r="C7840" s="10">
        <v>1</v>
      </c>
      <c r="H7840" s="21" t="s">
        <v>3786</v>
      </c>
      <c r="I7840" s="44" t="s">
        <v>2121</v>
      </c>
      <c r="J7840" s="45" t="s">
        <v>8036</v>
      </c>
      <c r="K7840" s="58">
        <v>2013</v>
      </c>
    </row>
    <row r="7841" spans="1:11">
      <c r="A7841" s="67" t="s">
        <v>3783</v>
      </c>
      <c r="B7841" s="602"/>
      <c r="C7841" s="10">
        <v>2</v>
      </c>
      <c r="H7841" s="21" t="s">
        <v>3787</v>
      </c>
      <c r="I7841" s="44" t="s">
        <v>2121</v>
      </c>
      <c r="J7841" s="45" t="s">
        <v>8036</v>
      </c>
      <c r="K7841" s="58">
        <v>2013</v>
      </c>
    </row>
    <row r="7842" spans="1:11">
      <c r="A7842" s="67" t="s">
        <v>3783</v>
      </c>
      <c r="B7842" s="602"/>
      <c r="C7842" s="10">
        <v>3</v>
      </c>
      <c r="H7842" s="21" t="s">
        <v>3788</v>
      </c>
      <c r="I7842" s="44" t="s">
        <v>2121</v>
      </c>
      <c r="J7842" s="45" t="s">
        <v>8036</v>
      </c>
      <c r="K7842" s="58">
        <v>2013</v>
      </c>
    </row>
    <row r="7843" spans="1:11">
      <c r="A7843" s="67" t="s">
        <v>3783</v>
      </c>
      <c r="B7843" s="602"/>
      <c r="C7843" s="10">
        <v>4</v>
      </c>
      <c r="H7843" s="21" t="s">
        <v>3789</v>
      </c>
      <c r="I7843" s="44" t="s">
        <v>2121</v>
      </c>
      <c r="J7843" s="45" t="s">
        <v>8036</v>
      </c>
      <c r="K7843" s="58">
        <v>2013</v>
      </c>
    </row>
    <row r="7844" spans="1:11" ht="15" customHeight="1">
      <c r="A7844" s="67" t="s">
        <v>3790</v>
      </c>
      <c r="B7844" s="602"/>
      <c r="C7844" s="10">
        <v>2</v>
      </c>
      <c r="H7844" s="21" t="s">
        <v>3793</v>
      </c>
      <c r="I7844" s="44" t="s">
        <v>1782</v>
      </c>
      <c r="J7844" s="45" t="s">
        <v>8036</v>
      </c>
      <c r="K7844" s="58">
        <v>2013</v>
      </c>
    </row>
    <row r="7845" spans="1:11" ht="15" customHeight="1">
      <c r="A7845" s="67" t="s">
        <v>3879</v>
      </c>
      <c r="B7845" s="602"/>
      <c r="C7845" s="10">
        <v>2</v>
      </c>
      <c r="H7845" s="21" t="s">
        <v>3881</v>
      </c>
      <c r="I7845" s="44" t="s">
        <v>1782</v>
      </c>
      <c r="J7845" s="45" t="s">
        <v>8036</v>
      </c>
      <c r="K7845" s="58">
        <v>2013</v>
      </c>
    </row>
    <row r="7846" spans="1:11" ht="15" customHeight="1">
      <c r="A7846" s="67" t="s">
        <v>3915</v>
      </c>
      <c r="B7846" s="602"/>
      <c r="C7846" s="10">
        <v>4</v>
      </c>
      <c r="H7846" s="21" t="s">
        <v>3917</v>
      </c>
      <c r="I7846" s="44" t="s">
        <v>1782</v>
      </c>
      <c r="J7846" s="45" t="s">
        <v>8036</v>
      </c>
      <c r="K7846" s="58">
        <v>2013</v>
      </c>
    </row>
    <row r="7847" spans="1:11" ht="15" customHeight="1">
      <c r="A7847" s="67" t="s">
        <v>3934</v>
      </c>
      <c r="B7847" s="602"/>
      <c r="C7847" s="10">
        <v>1</v>
      </c>
      <c r="H7847" s="21" t="s">
        <v>3811</v>
      </c>
      <c r="I7847" s="44" t="s">
        <v>2121</v>
      </c>
      <c r="J7847" s="45" t="s">
        <v>8036</v>
      </c>
      <c r="K7847" s="58">
        <v>2013</v>
      </c>
    </row>
    <row r="7848" spans="1:11" ht="15" customHeight="1">
      <c r="A7848" s="67" t="s">
        <v>3934</v>
      </c>
      <c r="B7848" s="602"/>
      <c r="C7848" s="10">
        <v>2</v>
      </c>
      <c r="H7848" s="21" t="s">
        <v>3937</v>
      </c>
      <c r="I7848" s="44" t="s">
        <v>2121</v>
      </c>
      <c r="J7848" s="45" t="s">
        <v>8036</v>
      </c>
      <c r="K7848" s="58">
        <v>2013</v>
      </c>
    </row>
    <row r="7849" spans="1:11" ht="15" customHeight="1">
      <c r="A7849" s="67" t="s">
        <v>3934</v>
      </c>
      <c r="B7849" s="602"/>
      <c r="C7849" s="10">
        <v>3</v>
      </c>
      <c r="H7849" s="21" t="s">
        <v>3938</v>
      </c>
      <c r="I7849" s="44" t="s">
        <v>2121</v>
      </c>
      <c r="J7849" s="45" t="s">
        <v>8036</v>
      </c>
      <c r="K7849" s="58">
        <v>2013</v>
      </c>
    </row>
    <row r="7850" spans="1:11" ht="15" customHeight="1">
      <c r="A7850" s="45" t="s">
        <v>4001</v>
      </c>
      <c r="B7850" s="602"/>
      <c r="C7850" s="24">
        <v>1</v>
      </c>
      <c r="D7850" s="1216"/>
      <c r="E7850" s="1216"/>
      <c r="F7850" s="1216"/>
      <c r="G7850" s="1216"/>
      <c r="H7850" s="21" t="s">
        <v>3988</v>
      </c>
      <c r="I7850" s="44" t="s">
        <v>4169</v>
      </c>
      <c r="J7850" s="45" t="s">
        <v>8036</v>
      </c>
      <c r="K7850" s="58">
        <v>2013</v>
      </c>
    </row>
    <row r="7851" spans="1:11" ht="15" customHeight="1">
      <c r="A7851" s="45" t="s">
        <v>4158</v>
      </c>
      <c r="B7851" s="602"/>
      <c r="C7851" s="24">
        <v>1</v>
      </c>
      <c r="D7851" s="1216"/>
      <c r="E7851" s="1216"/>
      <c r="F7851" s="1216"/>
      <c r="G7851" s="1216"/>
      <c r="H7851" s="21" t="s">
        <v>3988</v>
      </c>
      <c r="I7851" s="44" t="s">
        <v>4169</v>
      </c>
      <c r="J7851" s="45" t="s">
        <v>8036</v>
      </c>
      <c r="K7851" s="58">
        <v>2013</v>
      </c>
    </row>
    <row r="7852" spans="1:11" ht="15" customHeight="1">
      <c r="A7852" s="45" t="s">
        <v>4006</v>
      </c>
      <c r="B7852" s="602"/>
      <c r="C7852" s="24">
        <v>1</v>
      </c>
      <c r="D7852" s="1216"/>
      <c r="E7852" s="1216"/>
      <c r="F7852" s="1216"/>
      <c r="G7852" s="1216"/>
      <c r="H7852" s="21" t="s">
        <v>4009</v>
      </c>
      <c r="I7852" s="44" t="s">
        <v>4169</v>
      </c>
      <c r="J7852" s="45" t="s">
        <v>8036</v>
      </c>
      <c r="K7852" s="58">
        <v>2013</v>
      </c>
    </row>
    <row r="7853" spans="1:11" ht="15" customHeight="1">
      <c r="A7853" s="45" t="s">
        <v>4010</v>
      </c>
      <c r="B7853" s="602"/>
      <c r="C7853" s="24">
        <v>1</v>
      </c>
      <c r="D7853" s="1216"/>
      <c r="E7853" s="1216"/>
      <c r="F7853" s="1216"/>
      <c r="G7853" s="1216"/>
      <c r="H7853" s="21" t="s">
        <v>4009</v>
      </c>
      <c r="I7853" s="44" t="s">
        <v>4169</v>
      </c>
      <c r="J7853" s="45" t="s">
        <v>8036</v>
      </c>
      <c r="K7853" s="58">
        <v>2013</v>
      </c>
    </row>
    <row r="7854" spans="1:11" ht="15" customHeight="1">
      <c r="A7854" s="45" t="s">
        <v>2221</v>
      </c>
      <c r="B7854" s="602"/>
      <c r="C7854" s="24">
        <v>1</v>
      </c>
      <c r="D7854" s="1216"/>
      <c r="E7854" s="1216"/>
      <c r="F7854" s="1216"/>
      <c r="G7854" s="1216"/>
      <c r="H7854" s="21" t="s">
        <v>4009</v>
      </c>
      <c r="I7854" s="44" t="s">
        <v>4169</v>
      </c>
      <c r="J7854" s="45" t="s">
        <v>8036</v>
      </c>
      <c r="K7854" s="58">
        <v>2013</v>
      </c>
    </row>
    <row r="7855" spans="1:11" ht="15" customHeight="1">
      <c r="A7855" s="45" t="s">
        <v>4015</v>
      </c>
      <c r="B7855" s="602"/>
      <c r="C7855" s="24">
        <v>3</v>
      </c>
      <c r="D7855" s="1216"/>
      <c r="E7855" s="1216"/>
      <c r="F7855" s="1216"/>
      <c r="G7855" s="1216"/>
      <c r="H7855" s="21" t="s">
        <v>4018</v>
      </c>
      <c r="I7855" s="44" t="s">
        <v>1782</v>
      </c>
      <c r="J7855" s="45" t="s">
        <v>8036</v>
      </c>
      <c r="K7855" s="58">
        <v>2013</v>
      </c>
    </row>
    <row r="7856" spans="1:11" ht="15" customHeight="1">
      <c r="A7856" s="45" t="s">
        <v>4047</v>
      </c>
      <c r="B7856" s="602"/>
      <c r="C7856" s="24">
        <v>3</v>
      </c>
      <c r="D7856" s="1216"/>
      <c r="E7856" s="1216"/>
      <c r="F7856" s="1216"/>
      <c r="G7856" s="1216"/>
      <c r="H7856" s="21" t="s">
        <v>4049</v>
      </c>
      <c r="I7856" s="44" t="s">
        <v>1782</v>
      </c>
      <c r="J7856" s="45" t="s">
        <v>8036</v>
      </c>
      <c r="K7856" s="58">
        <v>2013</v>
      </c>
    </row>
    <row r="7857" spans="1:11" ht="15" customHeight="1">
      <c r="A7857" s="67" t="s">
        <v>4059</v>
      </c>
      <c r="B7857" s="602"/>
      <c r="C7857" s="10">
        <v>1</v>
      </c>
      <c r="H7857" s="21" t="s">
        <v>4060</v>
      </c>
      <c r="I7857" s="44" t="s">
        <v>4169</v>
      </c>
      <c r="J7857" s="45" t="s">
        <v>8036</v>
      </c>
      <c r="K7857" s="58">
        <v>2013</v>
      </c>
    </row>
    <row r="7858" spans="1:11" ht="15" customHeight="1">
      <c r="A7858" s="67" t="s">
        <v>4077</v>
      </c>
      <c r="B7858" s="602"/>
      <c r="C7858" s="10" t="s">
        <v>2222</v>
      </c>
      <c r="H7858" s="21"/>
      <c r="I7858" s="44" t="s">
        <v>2223</v>
      </c>
      <c r="J7858" s="45" t="s">
        <v>8036</v>
      </c>
      <c r="K7858" s="58">
        <v>2013</v>
      </c>
    </row>
    <row r="7859" spans="1:11">
      <c r="A7859" s="1" t="s">
        <v>8458</v>
      </c>
      <c r="B7859" s="602"/>
      <c r="H7859" s="4"/>
      <c r="I7859" s="600" t="s">
        <v>2224</v>
      </c>
      <c r="J7859" s="44" t="s">
        <v>8037</v>
      </c>
      <c r="K7859" s="58">
        <v>2012</v>
      </c>
    </row>
    <row r="7860" spans="1:11">
      <c r="A7860" s="1" t="s">
        <v>8458</v>
      </c>
      <c r="B7860" s="602"/>
      <c r="H7860" s="4"/>
      <c r="I7860" s="600" t="s">
        <v>2225</v>
      </c>
      <c r="J7860" s="44" t="s">
        <v>8037</v>
      </c>
      <c r="K7860" s="58">
        <v>2012</v>
      </c>
    </row>
    <row r="7861" spans="1:11">
      <c r="A7861" s="1" t="s">
        <v>8458</v>
      </c>
      <c r="B7861" s="602"/>
      <c r="H7861" s="4"/>
      <c r="I7861" s="600" t="s">
        <v>2226</v>
      </c>
      <c r="J7861" s="44" t="s">
        <v>8037</v>
      </c>
      <c r="K7861" s="58">
        <v>2012</v>
      </c>
    </row>
    <row r="7862" spans="1:11">
      <c r="A7862" s="1" t="s">
        <v>8458</v>
      </c>
      <c r="I7862" s="52" t="s">
        <v>2227</v>
      </c>
      <c r="J7862" s="44" t="s">
        <v>8037</v>
      </c>
      <c r="K7862" s="58">
        <v>2012</v>
      </c>
    </row>
    <row r="7863" spans="1:11">
      <c r="A7863" s="44" t="s">
        <v>597</v>
      </c>
      <c r="C7863" s="10">
        <v>3</v>
      </c>
      <c r="H7863" s="3" t="s">
        <v>2228</v>
      </c>
      <c r="I7863" s="44" t="s">
        <v>1782</v>
      </c>
      <c r="J7863" s="44" t="s">
        <v>8037</v>
      </c>
      <c r="K7863" s="58">
        <v>2012</v>
      </c>
    </row>
    <row r="7864" spans="1:11">
      <c r="A7864" s="67" t="s">
        <v>698</v>
      </c>
      <c r="B7864" s="6"/>
      <c r="C7864" s="148">
        <v>1</v>
      </c>
      <c r="D7864" s="1219"/>
      <c r="E7864" s="1219"/>
      <c r="F7864" s="1219"/>
      <c r="G7864" s="1219"/>
      <c r="H7864" s="3" t="s">
        <v>2229</v>
      </c>
      <c r="I7864" s="620" t="s">
        <v>2230</v>
      </c>
      <c r="J7864" s="44" t="s">
        <v>8037</v>
      </c>
      <c r="K7864" s="58">
        <v>2012</v>
      </c>
    </row>
    <row r="7865" spans="1:11">
      <c r="A7865" s="46" t="s">
        <v>989</v>
      </c>
      <c r="B7865" s="6"/>
      <c r="C7865" s="148">
        <v>1</v>
      </c>
      <c r="D7865" s="1219"/>
      <c r="E7865" s="1219"/>
      <c r="F7865" s="1219"/>
      <c r="G7865" s="1219"/>
      <c r="H7865" s="65" t="s">
        <v>988</v>
      </c>
      <c r="I7865" s="44" t="s">
        <v>2121</v>
      </c>
      <c r="J7865" s="44" t="s">
        <v>8037</v>
      </c>
      <c r="K7865" s="58">
        <v>2012</v>
      </c>
    </row>
    <row r="7866" spans="1:11">
      <c r="A7866" s="46" t="s">
        <v>20</v>
      </c>
      <c r="B7866" s="45"/>
      <c r="C7866" s="148">
        <v>1</v>
      </c>
      <c r="D7866" s="1219"/>
      <c r="E7866" s="1219"/>
      <c r="F7866" s="1219"/>
      <c r="G7866" s="1219"/>
      <c r="H7866" s="65" t="s">
        <v>22</v>
      </c>
      <c r="I7866" s="1" t="s">
        <v>2231</v>
      </c>
      <c r="J7866" s="44" t="s">
        <v>8037</v>
      </c>
      <c r="K7866" s="58">
        <v>2012</v>
      </c>
    </row>
    <row r="7867" spans="1:11">
      <c r="A7867" s="46" t="s">
        <v>20</v>
      </c>
      <c r="B7867" s="45"/>
      <c r="C7867" s="148">
        <v>2</v>
      </c>
      <c r="D7867" s="1219"/>
      <c r="E7867" s="1219"/>
      <c r="F7867" s="1219"/>
      <c r="G7867" s="1219"/>
      <c r="H7867" s="65" t="s">
        <v>24</v>
      </c>
      <c r="I7867" s="1" t="s">
        <v>2231</v>
      </c>
      <c r="J7867" s="44" t="s">
        <v>8037</v>
      </c>
      <c r="K7867" s="58">
        <v>2012</v>
      </c>
    </row>
    <row r="7868" spans="1:11">
      <c r="A7868" s="46" t="s">
        <v>20</v>
      </c>
      <c r="B7868" s="45"/>
      <c r="C7868" s="148">
        <v>3</v>
      </c>
      <c r="D7868" s="1219"/>
      <c r="E7868" s="1219"/>
      <c r="F7868" s="1219"/>
      <c r="G7868" s="1219"/>
      <c r="H7868" s="65" t="s">
        <v>25</v>
      </c>
      <c r="I7868" s="1" t="s">
        <v>2231</v>
      </c>
      <c r="J7868" s="44" t="s">
        <v>8037</v>
      </c>
      <c r="K7868" s="58">
        <v>2012</v>
      </c>
    </row>
    <row r="7869" spans="1:11">
      <c r="A7869" s="46" t="s">
        <v>20</v>
      </c>
      <c r="B7869" s="45"/>
      <c r="C7869" s="148">
        <v>4</v>
      </c>
      <c r="D7869" s="1219"/>
      <c r="E7869" s="1219"/>
      <c r="F7869" s="1219"/>
      <c r="G7869" s="1219"/>
      <c r="H7869" s="65" t="s">
        <v>26</v>
      </c>
      <c r="I7869" s="1" t="s">
        <v>2231</v>
      </c>
      <c r="J7869" s="44" t="s">
        <v>8037</v>
      </c>
      <c r="K7869" s="58">
        <v>2012</v>
      </c>
    </row>
    <row r="7870" spans="1:11">
      <c r="A7870" s="46" t="s">
        <v>20</v>
      </c>
      <c r="B7870" s="45"/>
      <c r="C7870" s="75">
        <v>5</v>
      </c>
      <c r="D7870" s="1183"/>
      <c r="E7870" s="1183"/>
      <c r="F7870" s="1183"/>
      <c r="G7870" s="1183"/>
      <c r="H7870" s="65" t="s">
        <v>27</v>
      </c>
      <c r="I7870" s="1" t="s">
        <v>2231</v>
      </c>
      <c r="J7870" s="44" t="s">
        <v>8037</v>
      </c>
      <c r="K7870" s="58">
        <v>2012</v>
      </c>
    </row>
    <row r="7871" spans="1:11">
      <c r="A7871" s="46" t="s">
        <v>20</v>
      </c>
      <c r="B7871" s="45"/>
      <c r="C7871" s="75">
        <v>6</v>
      </c>
      <c r="D7871" s="1183"/>
      <c r="E7871" s="1183"/>
      <c r="F7871" s="1183"/>
      <c r="G7871" s="1183"/>
      <c r="H7871" s="65" t="s">
        <v>28</v>
      </c>
      <c r="I7871" s="1" t="s">
        <v>2231</v>
      </c>
      <c r="J7871" s="44" t="s">
        <v>8037</v>
      </c>
      <c r="K7871" s="58">
        <v>2012</v>
      </c>
    </row>
    <row r="7872" spans="1:11">
      <c r="A7872" s="45" t="s">
        <v>1269</v>
      </c>
      <c r="C7872" s="10">
        <v>1</v>
      </c>
      <c r="H7872" s="65" t="s">
        <v>1274</v>
      </c>
      <c r="I7872" s="44" t="s">
        <v>2232</v>
      </c>
      <c r="J7872" s="44" t="s">
        <v>8037</v>
      </c>
      <c r="K7872" s="58">
        <v>2012</v>
      </c>
    </row>
    <row r="7873" spans="1:11">
      <c r="A7873" s="45" t="s">
        <v>1269</v>
      </c>
      <c r="B7873" s="45"/>
      <c r="C7873" s="148">
        <v>2</v>
      </c>
      <c r="D7873" s="1219"/>
      <c r="E7873" s="1219"/>
      <c r="F7873" s="1219"/>
      <c r="G7873" s="1219"/>
      <c r="H7873" s="65" t="s">
        <v>1275</v>
      </c>
      <c r="I7873" s="44" t="s">
        <v>1782</v>
      </c>
      <c r="J7873" s="44" t="s">
        <v>8037</v>
      </c>
      <c r="K7873" s="58">
        <v>2012</v>
      </c>
    </row>
    <row r="7874" spans="1:11">
      <c r="A7874" s="45" t="s">
        <v>1276</v>
      </c>
      <c r="C7874" s="10">
        <v>1</v>
      </c>
      <c r="H7874" s="65" t="s">
        <v>1274</v>
      </c>
      <c r="I7874" s="44" t="s">
        <v>2232</v>
      </c>
      <c r="J7874" s="44" t="s">
        <v>8037</v>
      </c>
      <c r="K7874" s="58">
        <v>2012</v>
      </c>
    </row>
    <row r="7875" spans="1:11">
      <c r="A7875" s="67" t="s">
        <v>1549</v>
      </c>
      <c r="B7875" s="6"/>
      <c r="C7875" s="75">
        <v>1</v>
      </c>
      <c r="D7875" s="1183"/>
      <c r="E7875" s="1183"/>
      <c r="F7875" s="1183"/>
      <c r="G7875" s="1183"/>
      <c r="H7875" s="6">
        <v>10</v>
      </c>
      <c r="I7875" s="1" t="s">
        <v>2233</v>
      </c>
      <c r="J7875" s="44" t="s">
        <v>8037</v>
      </c>
      <c r="K7875" s="58">
        <v>2012</v>
      </c>
    </row>
    <row r="7876" spans="1:11">
      <c r="A7876" s="72" t="s">
        <v>2234</v>
      </c>
      <c r="B7876" s="56"/>
      <c r="C7876" s="149">
        <v>1</v>
      </c>
      <c r="D7876" s="1219"/>
      <c r="E7876" s="1219"/>
      <c r="F7876" s="1219"/>
      <c r="G7876" s="1219"/>
      <c r="H7876" s="65" t="s">
        <v>1672</v>
      </c>
      <c r="I7876" s="44" t="s">
        <v>2232</v>
      </c>
      <c r="J7876" s="44" t="s">
        <v>8037</v>
      </c>
      <c r="K7876" s="58">
        <v>2012</v>
      </c>
    </row>
    <row r="7877" spans="1:11">
      <c r="A7877" s="67" t="s">
        <v>1716</v>
      </c>
      <c r="B7877" s="56"/>
      <c r="C7877" s="63">
        <v>1</v>
      </c>
      <c r="D7877" s="1215"/>
      <c r="E7877" s="1215"/>
      <c r="F7877" s="1215"/>
      <c r="G7877" s="1215"/>
      <c r="H7877" s="64" t="s">
        <v>1718</v>
      </c>
      <c r="I7877" s="44" t="s">
        <v>2232</v>
      </c>
      <c r="J7877" s="44" t="s">
        <v>8037</v>
      </c>
      <c r="K7877" s="58">
        <v>2012</v>
      </c>
    </row>
    <row r="7878" spans="1:11">
      <c r="A7878" s="67" t="s">
        <v>1719</v>
      </c>
      <c r="B7878" s="56"/>
      <c r="C7878" s="63">
        <v>1</v>
      </c>
      <c r="D7878" s="1215"/>
      <c r="E7878" s="1215"/>
      <c r="F7878" s="1215"/>
      <c r="G7878" s="1215"/>
      <c r="H7878" s="64" t="s">
        <v>2235</v>
      </c>
      <c r="I7878" s="44" t="s">
        <v>2232</v>
      </c>
      <c r="J7878" s="44" t="s">
        <v>8037</v>
      </c>
      <c r="K7878" s="58">
        <v>2012</v>
      </c>
    </row>
    <row r="7879" spans="1:11">
      <c r="A7879" s="67" t="s">
        <v>1719</v>
      </c>
      <c r="B7879" s="56"/>
      <c r="C7879" s="63">
        <v>2</v>
      </c>
      <c r="D7879" s="1215"/>
      <c r="E7879" s="1215"/>
      <c r="F7879" s="1215"/>
      <c r="G7879" s="1215"/>
      <c r="H7879" s="64" t="s">
        <v>1721</v>
      </c>
      <c r="I7879" s="44" t="s">
        <v>2232</v>
      </c>
      <c r="J7879" s="44" t="s">
        <v>8037</v>
      </c>
      <c r="K7879" s="58">
        <v>2012</v>
      </c>
    </row>
    <row r="7880" spans="1:11">
      <c r="A7880" s="72" t="s">
        <v>2236</v>
      </c>
      <c r="B7880" s="56"/>
      <c r="C7880" s="149">
        <v>1</v>
      </c>
      <c r="D7880" s="1219"/>
      <c r="E7880" s="1219"/>
      <c r="F7880" s="1219"/>
      <c r="G7880" s="1219"/>
      <c r="H7880" s="65" t="s">
        <v>1724</v>
      </c>
      <c r="I7880" s="44" t="s">
        <v>2232</v>
      </c>
      <c r="J7880" s="44" t="s">
        <v>8037</v>
      </c>
      <c r="K7880" s="58">
        <v>2012</v>
      </c>
    </row>
    <row r="7881" spans="1:11">
      <c r="A7881" s="72" t="s">
        <v>2236</v>
      </c>
      <c r="B7881" s="56"/>
      <c r="C7881" s="149">
        <v>2</v>
      </c>
      <c r="D7881" s="1219"/>
      <c r="E7881" s="1219"/>
      <c r="F7881" s="1219"/>
      <c r="G7881" s="1219"/>
      <c r="H7881" s="65" t="s">
        <v>1726</v>
      </c>
      <c r="I7881" s="44" t="s">
        <v>2232</v>
      </c>
      <c r="J7881" s="44" t="s">
        <v>8037</v>
      </c>
      <c r="K7881" s="58">
        <v>2012</v>
      </c>
    </row>
    <row r="7882" spans="1:11">
      <c r="A7882" s="72" t="s">
        <v>2237</v>
      </c>
      <c r="B7882" s="56"/>
      <c r="C7882" s="149">
        <v>1</v>
      </c>
      <c r="D7882" s="1219"/>
      <c r="E7882" s="1219"/>
      <c r="F7882" s="1219"/>
      <c r="G7882" s="1219"/>
      <c r="H7882" s="76" t="s">
        <v>1730</v>
      </c>
      <c r="I7882" s="44" t="s">
        <v>2232</v>
      </c>
      <c r="J7882" s="44" t="s">
        <v>8037</v>
      </c>
      <c r="K7882" s="58">
        <v>2012</v>
      </c>
    </row>
    <row r="7883" spans="1:11">
      <c r="A7883" s="72" t="s">
        <v>2237</v>
      </c>
      <c r="B7883" s="56"/>
      <c r="C7883" s="149">
        <v>2</v>
      </c>
      <c r="D7883" s="1219"/>
      <c r="E7883" s="1219"/>
      <c r="F7883" s="1219"/>
      <c r="G7883" s="1219"/>
      <c r="H7883" s="76" t="s">
        <v>1731</v>
      </c>
      <c r="I7883" s="44" t="s">
        <v>2232</v>
      </c>
      <c r="J7883" s="44" t="s">
        <v>8037</v>
      </c>
      <c r="K7883" s="58">
        <v>2012</v>
      </c>
    </row>
    <row r="7884" spans="1:11">
      <c r="A7884" s="72" t="s">
        <v>2237</v>
      </c>
      <c r="B7884" s="56"/>
      <c r="C7884" s="149">
        <v>3</v>
      </c>
      <c r="D7884" s="1219"/>
      <c r="E7884" s="1219"/>
      <c r="F7884" s="1219"/>
      <c r="G7884" s="1219"/>
      <c r="H7884" s="65" t="s">
        <v>1732</v>
      </c>
      <c r="I7884" s="44" t="s">
        <v>2232</v>
      </c>
      <c r="J7884" s="44" t="s">
        <v>8037</v>
      </c>
      <c r="K7884" s="58">
        <v>2012</v>
      </c>
    </row>
    <row r="7885" spans="1:11">
      <c r="A7885" s="72" t="s">
        <v>2237</v>
      </c>
      <c r="B7885" s="56"/>
      <c r="C7885" s="149">
        <v>4</v>
      </c>
      <c r="D7885" s="1219"/>
      <c r="E7885" s="1219"/>
      <c r="F7885" s="1219"/>
      <c r="G7885" s="1219"/>
      <c r="H7885" s="65" t="s">
        <v>1733</v>
      </c>
      <c r="I7885" s="44" t="s">
        <v>2232</v>
      </c>
      <c r="J7885" s="44" t="s">
        <v>8037</v>
      </c>
      <c r="K7885" s="58">
        <v>2012</v>
      </c>
    </row>
    <row r="7886" spans="1:11">
      <c r="A7886" s="72" t="s">
        <v>2237</v>
      </c>
      <c r="B7886" s="56"/>
      <c r="C7886" s="149">
        <v>5</v>
      </c>
      <c r="D7886" s="1219"/>
      <c r="E7886" s="1219"/>
      <c r="F7886" s="1219"/>
      <c r="G7886" s="1219"/>
      <c r="H7886" s="65" t="s">
        <v>1734</v>
      </c>
      <c r="I7886" s="44" t="s">
        <v>2232</v>
      </c>
      <c r="J7886" s="44" t="s">
        <v>8037</v>
      </c>
      <c r="K7886" s="58">
        <v>2012</v>
      </c>
    </row>
    <row r="7887" spans="1:11">
      <c r="A7887" s="72" t="s">
        <v>2237</v>
      </c>
      <c r="B7887" s="56"/>
      <c r="C7887" s="149">
        <v>6</v>
      </c>
      <c r="D7887" s="1219"/>
      <c r="E7887" s="1219"/>
      <c r="F7887" s="1219"/>
      <c r="G7887" s="1219"/>
      <c r="H7887" s="65" t="s">
        <v>1735</v>
      </c>
      <c r="I7887" s="44" t="s">
        <v>2232</v>
      </c>
      <c r="J7887" s="44" t="s">
        <v>8037</v>
      </c>
      <c r="K7887" s="58">
        <v>2012</v>
      </c>
    </row>
    <row r="7888" spans="1:11">
      <c r="A7888" s="72" t="s">
        <v>2237</v>
      </c>
      <c r="B7888" s="56"/>
      <c r="C7888" s="149">
        <v>7</v>
      </c>
      <c r="D7888" s="1219"/>
      <c r="E7888" s="1219"/>
      <c r="F7888" s="1219"/>
      <c r="G7888" s="1219"/>
      <c r="H7888" s="65" t="s">
        <v>1736</v>
      </c>
      <c r="I7888" s="44" t="s">
        <v>2232</v>
      </c>
      <c r="J7888" s="44" t="s">
        <v>8037</v>
      </c>
      <c r="K7888" s="58">
        <v>2012</v>
      </c>
    </row>
    <row r="7889" spans="1:11">
      <c r="A7889" s="72" t="s">
        <v>2238</v>
      </c>
      <c r="B7889" s="56"/>
      <c r="C7889" s="149">
        <v>3</v>
      </c>
      <c r="D7889" s="1219"/>
      <c r="E7889" s="1219"/>
      <c r="F7889" s="1219"/>
      <c r="G7889" s="1219"/>
      <c r="H7889" s="150" t="s">
        <v>1742</v>
      </c>
      <c r="I7889" s="44" t="s">
        <v>2232</v>
      </c>
      <c r="J7889" s="44" t="s">
        <v>8037</v>
      </c>
      <c r="K7889" s="58">
        <v>2012</v>
      </c>
    </row>
    <row r="7890" spans="1:11" ht="24">
      <c r="A7890" s="67" t="s">
        <v>2239</v>
      </c>
      <c r="B7890" s="56"/>
      <c r="C7890" s="63">
        <v>1</v>
      </c>
      <c r="D7890" s="1215"/>
      <c r="E7890" s="1215"/>
      <c r="F7890" s="1215"/>
      <c r="G7890" s="1215"/>
      <c r="H7890" s="64" t="s">
        <v>1758</v>
      </c>
      <c r="I7890" s="44" t="s">
        <v>2232</v>
      </c>
      <c r="J7890" s="44" t="s">
        <v>8037</v>
      </c>
      <c r="K7890" s="58">
        <v>2012</v>
      </c>
    </row>
    <row r="7891" spans="1:11" ht="24">
      <c r="A7891" s="72" t="s">
        <v>1768</v>
      </c>
      <c r="B7891" s="56"/>
      <c r="C7891" s="149">
        <v>6</v>
      </c>
      <c r="D7891" s="1219"/>
      <c r="E7891" s="1219"/>
      <c r="F7891" s="1219"/>
      <c r="G7891" s="1219"/>
      <c r="H7891" s="65" t="s">
        <v>1767</v>
      </c>
      <c r="I7891" s="44" t="s">
        <v>2232</v>
      </c>
      <c r="J7891" s="44" t="s">
        <v>8037</v>
      </c>
      <c r="K7891" s="58">
        <v>2012</v>
      </c>
    </row>
    <row r="7892" spans="1:11" ht="24">
      <c r="A7892" s="72" t="s">
        <v>2240</v>
      </c>
      <c r="B7892" s="56"/>
      <c r="C7892" s="149">
        <v>3</v>
      </c>
      <c r="D7892" s="1219"/>
      <c r="E7892" s="1219"/>
      <c r="F7892" s="1219"/>
      <c r="G7892" s="1219"/>
      <c r="H7892" s="65" t="s">
        <v>1773</v>
      </c>
      <c r="I7892" s="44" t="s">
        <v>2232</v>
      </c>
      <c r="J7892" s="44" t="s">
        <v>8037</v>
      </c>
      <c r="K7892" s="58">
        <v>2012</v>
      </c>
    </row>
    <row r="7893" spans="1:11">
      <c r="A7893" s="67" t="s">
        <v>1776</v>
      </c>
      <c r="B7893" s="56"/>
      <c r="C7893" s="63">
        <v>1</v>
      </c>
      <c r="D7893" s="1215"/>
      <c r="E7893" s="1215"/>
      <c r="F7893" s="1215"/>
      <c r="G7893" s="1215"/>
      <c r="H7893" s="49" t="s">
        <v>1779</v>
      </c>
      <c r="I7893" s="44" t="s">
        <v>2232</v>
      </c>
      <c r="J7893" s="44" t="s">
        <v>8037</v>
      </c>
      <c r="K7893" s="58">
        <v>2012</v>
      </c>
    </row>
    <row r="7894" spans="1:11">
      <c r="A7894" s="67" t="s">
        <v>1776</v>
      </c>
      <c r="B7894" s="56"/>
      <c r="C7894" s="63">
        <v>2</v>
      </c>
      <c r="D7894" s="1215"/>
      <c r="E7894" s="1215"/>
      <c r="F7894" s="1215"/>
      <c r="G7894" s="1215"/>
      <c r="H7894" s="64" t="s">
        <v>1780</v>
      </c>
      <c r="I7894" s="44" t="s">
        <v>2232</v>
      </c>
      <c r="J7894" s="44" t="s">
        <v>8037</v>
      </c>
      <c r="K7894" s="58">
        <v>2012</v>
      </c>
    </row>
    <row r="7895" spans="1:11">
      <c r="A7895" s="67" t="s">
        <v>1815</v>
      </c>
      <c r="B7895" s="56"/>
      <c r="C7895" s="63">
        <v>6</v>
      </c>
      <c r="D7895" s="1215"/>
      <c r="E7895" s="1215"/>
      <c r="F7895" s="1215"/>
      <c r="G7895" s="1215"/>
      <c r="H7895" s="64" t="s">
        <v>2241</v>
      </c>
      <c r="I7895" s="44" t="s">
        <v>2232</v>
      </c>
      <c r="J7895" s="44" t="s">
        <v>8037</v>
      </c>
      <c r="K7895" s="58">
        <v>2012</v>
      </c>
    </row>
    <row r="7896" spans="1:11">
      <c r="A7896" s="67" t="s">
        <v>1870</v>
      </c>
      <c r="B7896" s="56"/>
      <c r="C7896" s="63">
        <v>1</v>
      </c>
      <c r="D7896" s="1215"/>
      <c r="E7896" s="1215"/>
      <c r="F7896" s="1215"/>
      <c r="G7896" s="1215"/>
      <c r="H7896" s="64" t="s">
        <v>1873</v>
      </c>
      <c r="I7896" s="44" t="s">
        <v>2232</v>
      </c>
      <c r="J7896" s="44" t="s">
        <v>8037</v>
      </c>
      <c r="K7896" s="58">
        <v>2012</v>
      </c>
    </row>
    <row r="7897" spans="1:11">
      <c r="A7897" s="67" t="s">
        <v>1870</v>
      </c>
      <c r="B7897" s="56"/>
      <c r="C7897" s="63">
        <v>2</v>
      </c>
      <c r="D7897" s="1215"/>
      <c r="E7897" s="1215"/>
      <c r="F7897" s="1215"/>
      <c r="G7897" s="1215"/>
      <c r="H7897" s="64" t="s">
        <v>1875</v>
      </c>
      <c r="I7897" s="44" t="s">
        <v>2232</v>
      </c>
      <c r="J7897" s="44" t="s">
        <v>8037</v>
      </c>
      <c r="K7897" s="58">
        <v>2012</v>
      </c>
    </row>
    <row r="7898" spans="1:11">
      <c r="A7898" s="67" t="s">
        <v>1870</v>
      </c>
      <c r="B7898" s="56"/>
      <c r="C7898" s="63">
        <v>3</v>
      </c>
      <c r="D7898" s="1215"/>
      <c r="E7898" s="1215"/>
      <c r="F7898" s="1215"/>
      <c r="G7898" s="1215"/>
      <c r="H7898" s="64" t="s">
        <v>1876</v>
      </c>
      <c r="I7898" s="44" t="s">
        <v>2232</v>
      </c>
      <c r="J7898" s="44" t="s">
        <v>8037</v>
      </c>
      <c r="K7898" s="58">
        <v>2012</v>
      </c>
    </row>
    <row r="7899" spans="1:11">
      <c r="A7899" s="67" t="s">
        <v>1870</v>
      </c>
      <c r="B7899" s="56"/>
      <c r="C7899" s="63">
        <v>4</v>
      </c>
      <c r="D7899" s="1215"/>
      <c r="E7899" s="1215"/>
      <c r="F7899" s="1215"/>
      <c r="G7899" s="1215"/>
      <c r="H7899" s="64" t="s">
        <v>1877</v>
      </c>
      <c r="I7899" s="44" t="s">
        <v>2232</v>
      </c>
      <c r="J7899" s="44" t="s">
        <v>8037</v>
      </c>
      <c r="K7899" s="58">
        <v>2012</v>
      </c>
    </row>
    <row r="7900" spans="1:11">
      <c r="A7900" s="67" t="s">
        <v>1870</v>
      </c>
      <c r="B7900" s="56"/>
      <c r="C7900" s="63">
        <v>5</v>
      </c>
      <c r="D7900" s="1215"/>
      <c r="E7900" s="1215"/>
      <c r="F7900" s="1215"/>
      <c r="G7900" s="1215"/>
      <c r="H7900" s="64" t="s">
        <v>1878</v>
      </c>
      <c r="I7900" s="44" t="s">
        <v>2232</v>
      </c>
      <c r="J7900" s="44" t="s">
        <v>8037</v>
      </c>
      <c r="K7900" s="58">
        <v>2012</v>
      </c>
    </row>
    <row r="7901" spans="1:11">
      <c r="A7901" s="67" t="s">
        <v>1870</v>
      </c>
      <c r="B7901" s="56"/>
      <c r="C7901" s="63">
        <v>6</v>
      </c>
      <c r="D7901" s="1215"/>
      <c r="E7901" s="1215"/>
      <c r="F7901" s="1215"/>
      <c r="G7901" s="1215"/>
      <c r="H7901" s="64" t="s">
        <v>1879</v>
      </c>
      <c r="I7901" s="44" t="s">
        <v>2232</v>
      </c>
      <c r="J7901" s="44" t="s">
        <v>8037</v>
      </c>
      <c r="K7901" s="58">
        <v>2012</v>
      </c>
    </row>
    <row r="7902" spans="1:11">
      <c r="A7902" s="67" t="s">
        <v>1870</v>
      </c>
      <c r="B7902" s="56"/>
      <c r="C7902" s="63">
        <v>7</v>
      </c>
      <c r="D7902" s="1215"/>
      <c r="E7902" s="1215"/>
      <c r="F7902" s="1215"/>
      <c r="G7902" s="1215"/>
      <c r="H7902" s="64" t="s">
        <v>1880</v>
      </c>
      <c r="I7902" s="44" t="s">
        <v>2232</v>
      </c>
      <c r="J7902" s="44" t="s">
        <v>8037</v>
      </c>
      <c r="K7902" s="58">
        <v>2012</v>
      </c>
    </row>
    <row r="7903" spans="1:11">
      <c r="A7903" s="67" t="s">
        <v>1870</v>
      </c>
      <c r="B7903" s="56"/>
      <c r="C7903" s="63">
        <v>8</v>
      </c>
      <c r="D7903" s="1215"/>
      <c r="E7903" s="1215"/>
      <c r="F7903" s="1215"/>
      <c r="G7903" s="1215"/>
      <c r="H7903" s="64" t="s">
        <v>1881</v>
      </c>
      <c r="I7903" s="44" t="s">
        <v>2232</v>
      </c>
      <c r="J7903" s="44" t="s">
        <v>8037</v>
      </c>
      <c r="K7903" s="58">
        <v>2012</v>
      </c>
    </row>
    <row r="7904" spans="1:11">
      <c r="A7904" s="67" t="s">
        <v>1882</v>
      </c>
      <c r="B7904" s="56"/>
      <c r="C7904" s="63">
        <v>3</v>
      </c>
      <c r="D7904" s="1215"/>
      <c r="E7904" s="1215"/>
      <c r="F7904" s="1215"/>
      <c r="G7904" s="1215"/>
      <c r="H7904" s="64" t="s">
        <v>1884</v>
      </c>
      <c r="I7904" s="44" t="s">
        <v>2232</v>
      </c>
      <c r="J7904" s="44" t="s">
        <v>8037</v>
      </c>
      <c r="K7904" s="58">
        <v>2012</v>
      </c>
    </row>
    <row r="7905" spans="1:11">
      <c r="A7905" s="67" t="s">
        <v>1882</v>
      </c>
      <c r="B7905" s="56"/>
      <c r="C7905" s="63">
        <v>4</v>
      </c>
      <c r="D7905" s="1215"/>
      <c r="E7905" s="1215"/>
      <c r="F7905" s="1215"/>
      <c r="G7905" s="1215"/>
      <c r="H7905" s="64" t="s">
        <v>1885</v>
      </c>
      <c r="I7905" s="44" t="s">
        <v>2232</v>
      </c>
      <c r="J7905" s="44" t="s">
        <v>8037</v>
      </c>
      <c r="K7905" s="58">
        <v>2012</v>
      </c>
    </row>
    <row r="7906" spans="1:11">
      <c r="A7906" s="67" t="s">
        <v>1882</v>
      </c>
      <c r="B7906" s="56"/>
      <c r="C7906" s="63">
        <v>5</v>
      </c>
      <c r="D7906" s="1215"/>
      <c r="E7906" s="1215"/>
      <c r="F7906" s="1215"/>
      <c r="G7906" s="1215"/>
      <c r="H7906" s="64" t="s">
        <v>1886</v>
      </c>
      <c r="I7906" s="44" t="s">
        <v>2232</v>
      </c>
      <c r="J7906" s="44" t="s">
        <v>8037</v>
      </c>
      <c r="K7906" s="58">
        <v>2012</v>
      </c>
    </row>
    <row r="7907" spans="1:11">
      <c r="A7907" s="67" t="s">
        <v>1887</v>
      </c>
      <c r="B7907" s="56"/>
      <c r="C7907" s="63">
        <v>3</v>
      </c>
      <c r="D7907" s="1215"/>
      <c r="E7907" s="1215"/>
      <c r="F7907" s="1215"/>
      <c r="G7907" s="1215"/>
      <c r="H7907" s="64" t="s">
        <v>2242</v>
      </c>
      <c r="I7907" s="44" t="s">
        <v>2232</v>
      </c>
      <c r="J7907" s="44" t="s">
        <v>8037</v>
      </c>
      <c r="K7907" s="58">
        <v>2012</v>
      </c>
    </row>
    <row r="7908" spans="1:11">
      <c r="A7908" s="46" t="s">
        <v>1889</v>
      </c>
      <c r="B7908" s="102"/>
      <c r="C7908" s="148">
        <v>3</v>
      </c>
      <c r="D7908" s="1219"/>
      <c r="E7908" s="1219"/>
      <c r="F7908" s="1219"/>
      <c r="G7908" s="1219"/>
      <c r="H7908" s="65" t="s">
        <v>1873</v>
      </c>
      <c r="I7908" s="44" t="s">
        <v>2232</v>
      </c>
      <c r="J7908" s="44" t="s">
        <v>8037</v>
      </c>
      <c r="K7908" s="58">
        <v>2012</v>
      </c>
    </row>
    <row r="7909" spans="1:11">
      <c r="A7909" s="46" t="s">
        <v>1889</v>
      </c>
      <c r="B7909" s="102"/>
      <c r="C7909" s="148">
        <v>4</v>
      </c>
      <c r="D7909" s="1219"/>
      <c r="E7909" s="1219"/>
      <c r="F7909" s="1219"/>
      <c r="G7909" s="1219"/>
      <c r="H7909" s="65" t="s">
        <v>1875</v>
      </c>
      <c r="I7909" s="44" t="s">
        <v>2232</v>
      </c>
      <c r="J7909" s="44" t="s">
        <v>8037</v>
      </c>
      <c r="K7909" s="58">
        <v>2012</v>
      </c>
    </row>
    <row r="7910" spans="1:11">
      <c r="A7910" s="46" t="s">
        <v>1889</v>
      </c>
      <c r="B7910" s="102"/>
      <c r="C7910" s="148">
        <v>5</v>
      </c>
      <c r="D7910" s="1219"/>
      <c r="E7910" s="1219"/>
      <c r="F7910" s="1219"/>
      <c r="G7910" s="1219"/>
      <c r="H7910" s="65" t="s">
        <v>1876</v>
      </c>
      <c r="I7910" s="44" t="s">
        <v>2232</v>
      </c>
      <c r="J7910" s="44" t="s">
        <v>8037</v>
      </c>
      <c r="K7910" s="58">
        <v>2012</v>
      </c>
    </row>
    <row r="7911" spans="1:11">
      <c r="A7911" s="46" t="s">
        <v>1889</v>
      </c>
      <c r="B7911" s="102"/>
      <c r="C7911" s="148">
        <v>6</v>
      </c>
      <c r="D7911" s="1219"/>
      <c r="E7911" s="1219"/>
      <c r="F7911" s="1219"/>
      <c r="G7911" s="1219"/>
      <c r="H7911" s="65" t="s">
        <v>1877</v>
      </c>
      <c r="I7911" s="44" t="s">
        <v>2232</v>
      </c>
      <c r="J7911" s="44" t="s">
        <v>8037</v>
      </c>
      <c r="K7911" s="58">
        <v>2012</v>
      </c>
    </row>
    <row r="7912" spans="1:11">
      <c r="A7912" s="46" t="s">
        <v>1889</v>
      </c>
      <c r="B7912" s="102"/>
      <c r="C7912" s="148">
        <v>7</v>
      </c>
      <c r="D7912" s="1219"/>
      <c r="E7912" s="1219"/>
      <c r="F7912" s="1219"/>
      <c r="G7912" s="1219"/>
      <c r="H7912" s="65" t="s">
        <v>1878</v>
      </c>
      <c r="I7912" s="44" t="s">
        <v>2232</v>
      </c>
      <c r="J7912" s="44" t="s">
        <v>8037</v>
      </c>
      <c r="K7912" s="58">
        <v>2012</v>
      </c>
    </row>
    <row r="7913" spans="1:11">
      <c r="A7913" s="46" t="s">
        <v>1889</v>
      </c>
      <c r="B7913" s="102"/>
      <c r="C7913" s="148">
        <v>8</v>
      </c>
      <c r="D7913" s="1219"/>
      <c r="E7913" s="1219"/>
      <c r="F7913" s="1219"/>
      <c r="G7913" s="1219"/>
      <c r="H7913" s="65" t="s">
        <v>1879</v>
      </c>
      <c r="I7913" s="44" t="s">
        <v>2232</v>
      </c>
      <c r="J7913" s="44" t="s">
        <v>8037</v>
      </c>
      <c r="K7913" s="58">
        <v>2012</v>
      </c>
    </row>
    <row r="7914" spans="1:11">
      <c r="A7914" s="46" t="s">
        <v>1889</v>
      </c>
      <c r="B7914" s="102"/>
      <c r="C7914" s="148">
        <v>9</v>
      </c>
      <c r="D7914" s="1219"/>
      <c r="E7914" s="1219"/>
      <c r="F7914" s="1219"/>
      <c r="G7914" s="1219"/>
      <c r="H7914" s="65" t="s">
        <v>1880</v>
      </c>
      <c r="I7914" s="44" t="s">
        <v>2232</v>
      </c>
      <c r="J7914" s="44" t="s">
        <v>8037</v>
      </c>
      <c r="K7914" s="58">
        <v>2012</v>
      </c>
    </row>
    <row r="7915" spans="1:11">
      <c r="A7915" s="46" t="s">
        <v>1889</v>
      </c>
      <c r="B7915" s="102"/>
      <c r="C7915" s="148">
        <v>10</v>
      </c>
      <c r="D7915" s="1219"/>
      <c r="E7915" s="1219"/>
      <c r="F7915" s="1219"/>
      <c r="G7915" s="1219"/>
      <c r="H7915" s="65" t="s">
        <v>1881</v>
      </c>
      <c r="I7915" s="44" t="s">
        <v>2232</v>
      </c>
      <c r="J7915" s="44" t="s">
        <v>8037</v>
      </c>
      <c r="K7915" s="58">
        <v>2012</v>
      </c>
    </row>
    <row r="7916" spans="1:11">
      <c r="A7916" s="67" t="s">
        <v>1903</v>
      </c>
      <c r="B7916" s="56"/>
      <c r="C7916" s="63">
        <v>1</v>
      </c>
      <c r="D7916" s="1215"/>
      <c r="E7916" s="1215"/>
      <c r="F7916" s="1215"/>
      <c r="G7916" s="1215"/>
      <c r="H7916" s="64" t="s">
        <v>1905</v>
      </c>
      <c r="I7916" s="44" t="s">
        <v>2232</v>
      </c>
      <c r="J7916" s="44" t="s">
        <v>8037</v>
      </c>
      <c r="K7916" s="58">
        <v>2012</v>
      </c>
    </row>
    <row r="7917" spans="1:11">
      <c r="A7917" s="67" t="s">
        <v>1903</v>
      </c>
      <c r="B7917" s="56"/>
      <c r="C7917" s="63">
        <v>2</v>
      </c>
      <c r="D7917" s="1215"/>
      <c r="E7917" s="1215"/>
      <c r="F7917" s="1215"/>
      <c r="G7917" s="1215"/>
      <c r="H7917" s="64" t="s">
        <v>1906</v>
      </c>
      <c r="I7917" s="44" t="s">
        <v>2232</v>
      </c>
      <c r="J7917" s="44" t="s">
        <v>8037</v>
      </c>
      <c r="K7917" s="58">
        <v>2012</v>
      </c>
    </row>
    <row r="7918" spans="1:11">
      <c r="A7918" s="67" t="s">
        <v>1903</v>
      </c>
      <c r="B7918" s="56"/>
      <c r="C7918" s="63">
        <v>3</v>
      </c>
      <c r="D7918" s="1215"/>
      <c r="E7918" s="1215"/>
      <c r="F7918" s="1215"/>
      <c r="G7918" s="1215"/>
      <c r="H7918" s="64" t="s">
        <v>1907</v>
      </c>
      <c r="I7918" s="44" t="s">
        <v>2232</v>
      </c>
      <c r="J7918" s="44" t="s">
        <v>8037</v>
      </c>
      <c r="K7918" s="58">
        <v>2012</v>
      </c>
    </row>
    <row r="7919" spans="1:11">
      <c r="A7919" s="67" t="s">
        <v>1908</v>
      </c>
      <c r="B7919" s="56"/>
      <c r="C7919" s="63">
        <v>4</v>
      </c>
      <c r="D7919" s="1215"/>
      <c r="E7919" s="1215"/>
      <c r="F7919" s="1215"/>
      <c r="G7919" s="1215"/>
      <c r="H7919" s="64" t="s">
        <v>2243</v>
      </c>
      <c r="I7919" s="44" t="s">
        <v>2232</v>
      </c>
      <c r="J7919" s="44" t="s">
        <v>8037</v>
      </c>
      <c r="K7919" s="58">
        <v>2012</v>
      </c>
    </row>
    <row r="7920" spans="1:11">
      <c r="A7920" s="67" t="s">
        <v>1908</v>
      </c>
      <c r="B7920" s="56"/>
      <c r="C7920" s="63">
        <v>5</v>
      </c>
      <c r="D7920" s="1215"/>
      <c r="E7920" s="1215"/>
      <c r="F7920" s="1215"/>
      <c r="G7920" s="1215"/>
      <c r="H7920" s="64" t="s">
        <v>2244</v>
      </c>
      <c r="I7920" s="44" t="s">
        <v>2232</v>
      </c>
      <c r="J7920" s="44" t="s">
        <v>8037</v>
      </c>
      <c r="K7920" s="58">
        <v>2012</v>
      </c>
    </row>
    <row r="7921" spans="1:11">
      <c r="A7921" s="67" t="s">
        <v>1920</v>
      </c>
      <c r="B7921" s="56"/>
      <c r="C7921" s="63">
        <v>1</v>
      </c>
      <c r="D7921" s="1215"/>
      <c r="E7921" s="1215"/>
      <c r="F7921" s="1215"/>
      <c r="G7921" s="1215"/>
      <c r="H7921" s="64" t="s">
        <v>2245</v>
      </c>
      <c r="I7921" s="44" t="s">
        <v>2232</v>
      </c>
      <c r="J7921" s="44" t="s">
        <v>8037</v>
      </c>
      <c r="K7921" s="58">
        <v>2012</v>
      </c>
    </row>
    <row r="7922" spans="1:11">
      <c r="A7922" s="45" t="s">
        <v>1958</v>
      </c>
      <c r="B7922" s="56"/>
      <c r="C7922" s="63">
        <v>1</v>
      </c>
      <c r="D7922" s="1215"/>
      <c r="E7922" s="1215"/>
      <c r="F7922" s="1215"/>
      <c r="G7922" s="1215"/>
      <c r="H7922" s="65" t="s">
        <v>1960</v>
      </c>
      <c r="I7922" s="44" t="s">
        <v>2232</v>
      </c>
      <c r="J7922" s="44" t="s">
        <v>8037</v>
      </c>
      <c r="K7922" s="58">
        <v>2012</v>
      </c>
    </row>
    <row r="7923" spans="1:11">
      <c r="A7923" s="67" t="s">
        <v>2018</v>
      </c>
      <c r="B7923" s="56"/>
      <c r="C7923" s="63">
        <v>5</v>
      </c>
      <c r="D7923" s="1215"/>
      <c r="E7923" s="1215"/>
      <c r="F7923" s="1215"/>
      <c r="G7923" s="1215"/>
      <c r="H7923" s="64" t="s">
        <v>2024</v>
      </c>
      <c r="I7923" s="44" t="s">
        <v>2232</v>
      </c>
      <c r="J7923" s="44" t="s">
        <v>8037</v>
      </c>
      <c r="K7923" s="58">
        <v>2012</v>
      </c>
    </row>
    <row r="7924" spans="1:11">
      <c r="A7924" s="67" t="s">
        <v>2049</v>
      </c>
      <c r="C7924" s="24">
        <v>1</v>
      </c>
      <c r="D7924" s="1216"/>
      <c r="E7924" s="1216"/>
      <c r="F7924" s="1216"/>
      <c r="G7924" s="1216"/>
      <c r="H7924" s="25" t="s">
        <v>2045</v>
      </c>
      <c r="I7924" s="44" t="s">
        <v>2246</v>
      </c>
      <c r="J7924" s="44" t="s">
        <v>8037</v>
      </c>
      <c r="K7924" s="58">
        <v>2012</v>
      </c>
    </row>
    <row r="7925" spans="1:11">
      <c r="A7925" s="67" t="s">
        <v>2049</v>
      </c>
      <c r="C7925" s="24">
        <v>2</v>
      </c>
      <c r="D7925" s="1216"/>
      <c r="E7925" s="1216"/>
      <c r="F7925" s="1216"/>
      <c r="G7925" s="1216"/>
      <c r="H7925" s="25" t="s">
        <v>2047</v>
      </c>
      <c r="I7925" s="44" t="s">
        <v>2246</v>
      </c>
      <c r="J7925" s="44" t="s">
        <v>8037</v>
      </c>
      <c r="K7925" s="58">
        <v>2012</v>
      </c>
    </row>
    <row r="7926" spans="1:11">
      <c r="A7926" s="67" t="s">
        <v>2049</v>
      </c>
      <c r="C7926" s="24">
        <v>3</v>
      </c>
      <c r="D7926" s="1216"/>
      <c r="E7926" s="1216"/>
      <c r="F7926" s="1216"/>
      <c r="G7926" s="1216"/>
      <c r="H7926" s="25" t="s">
        <v>2043</v>
      </c>
      <c r="I7926" s="44" t="s">
        <v>2246</v>
      </c>
      <c r="J7926" s="44" t="s">
        <v>8037</v>
      </c>
      <c r="K7926" s="58">
        <v>2012</v>
      </c>
    </row>
    <row r="7927" spans="1:11">
      <c r="A7927" s="67" t="s">
        <v>2049</v>
      </c>
      <c r="C7927" s="24">
        <v>4</v>
      </c>
      <c r="D7927" s="1216"/>
      <c r="E7927" s="1216"/>
      <c r="F7927" s="1216"/>
      <c r="G7927" s="1216"/>
      <c r="H7927" s="25" t="s">
        <v>2048</v>
      </c>
      <c r="I7927" s="44" t="s">
        <v>2246</v>
      </c>
      <c r="J7927" s="44" t="s">
        <v>8037</v>
      </c>
      <c r="K7927" s="58">
        <v>2012</v>
      </c>
    </row>
    <row r="7928" spans="1:11">
      <c r="A7928" s="67" t="s">
        <v>155</v>
      </c>
      <c r="B7928" s="56"/>
      <c r="C7928" s="63">
        <v>11</v>
      </c>
      <c r="D7928" s="1215"/>
      <c r="E7928" s="1215"/>
      <c r="F7928" s="1215"/>
      <c r="G7928" s="1215"/>
      <c r="H7928" s="65" t="s">
        <v>168</v>
      </c>
      <c r="I7928" s="44" t="s">
        <v>2232</v>
      </c>
      <c r="J7928" s="44" t="s">
        <v>8037</v>
      </c>
      <c r="K7928" s="58">
        <v>2012</v>
      </c>
    </row>
    <row r="7929" spans="1:11">
      <c r="A7929" s="67" t="s">
        <v>155</v>
      </c>
      <c r="B7929" s="56"/>
      <c r="C7929" s="63">
        <v>12</v>
      </c>
      <c r="D7929" s="1215"/>
      <c r="E7929" s="1215"/>
      <c r="F7929" s="1215"/>
      <c r="G7929" s="1215"/>
      <c r="H7929" s="65" t="s">
        <v>169</v>
      </c>
      <c r="I7929" s="44" t="s">
        <v>2232</v>
      </c>
      <c r="J7929" s="44" t="s">
        <v>8037</v>
      </c>
      <c r="K7929" s="58">
        <v>2012</v>
      </c>
    </row>
    <row r="7930" spans="1:11">
      <c r="A7930" s="45" t="s">
        <v>170</v>
      </c>
      <c r="B7930" s="56"/>
      <c r="C7930" s="63">
        <v>1</v>
      </c>
      <c r="D7930" s="1215"/>
      <c r="E7930" s="1215"/>
      <c r="F7930" s="1215"/>
      <c r="G7930" s="1215"/>
      <c r="H7930" s="65" t="s">
        <v>172</v>
      </c>
      <c r="I7930" s="44" t="s">
        <v>2232</v>
      </c>
      <c r="J7930" s="44" t="s">
        <v>8037</v>
      </c>
      <c r="K7930" s="58">
        <v>2012</v>
      </c>
    </row>
    <row r="7931" spans="1:11">
      <c r="A7931" s="45" t="s">
        <v>170</v>
      </c>
      <c r="B7931" s="56"/>
      <c r="C7931" s="63">
        <v>2</v>
      </c>
      <c r="D7931" s="1215"/>
      <c r="E7931" s="1215"/>
      <c r="F7931" s="1215"/>
      <c r="G7931" s="1215"/>
      <c r="H7931" s="65" t="s">
        <v>173</v>
      </c>
      <c r="I7931" s="44" t="s">
        <v>2232</v>
      </c>
      <c r="J7931" s="44" t="s">
        <v>8037</v>
      </c>
      <c r="K7931" s="58">
        <v>2012</v>
      </c>
    </row>
    <row r="7932" spans="1:11">
      <c r="A7932" s="45" t="s">
        <v>170</v>
      </c>
      <c r="B7932" s="56"/>
      <c r="C7932" s="63">
        <v>3</v>
      </c>
      <c r="D7932" s="1215"/>
      <c r="E7932" s="1215"/>
      <c r="F7932" s="1215"/>
      <c r="G7932" s="1215"/>
      <c r="H7932" s="65" t="s">
        <v>174</v>
      </c>
      <c r="I7932" s="44" t="s">
        <v>2232</v>
      </c>
      <c r="J7932" s="44" t="s">
        <v>8037</v>
      </c>
      <c r="K7932" s="58">
        <v>2012</v>
      </c>
    </row>
    <row r="7933" spans="1:11">
      <c r="A7933" s="46" t="s">
        <v>223</v>
      </c>
      <c r="B7933" s="45"/>
      <c r="C7933" s="148">
        <v>1</v>
      </c>
      <c r="D7933" s="1219"/>
      <c r="E7933" s="1219"/>
      <c r="F7933" s="1219"/>
      <c r="G7933" s="1219"/>
      <c r="H7933" s="65" t="s">
        <v>2247</v>
      </c>
      <c r="I7933" s="44" t="s">
        <v>2121</v>
      </c>
      <c r="J7933" s="44" t="s">
        <v>8037</v>
      </c>
      <c r="K7933" s="58">
        <v>2012</v>
      </c>
    </row>
    <row r="7934" spans="1:11">
      <c r="A7934" s="45" t="s">
        <v>2603</v>
      </c>
      <c r="B7934" s="45"/>
      <c r="C7934" s="148">
        <v>1</v>
      </c>
      <c r="D7934" s="1219"/>
      <c r="E7934" s="1219"/>
      <c r="F7934" s="1219"/>
      <c r="G7934" s="1219"/>
      <c r="H7934" s="65" t="s">
        <v>2605</v>
      </c>
      <c r="I7934" s="44" t="s">
        <v>2121</v>
      </c>
      <c r="J7934" s="44" t="s">
        <v>8037</v>
      </c>
      <c r="K7934" s="58">
        <v>2012</v>
      </c>
    </row>
    <row r="7935" spans="1:11">
      <c r="A7935" s="67" t="s">
        <v>4151</v>
      </c>
      <c r="B7935" s="45"/>
      <c r="C7935" s="148">
        <v>3</v>
      </c>
      <c r="D7935" s="1219"/>
      <c r="E7935" s="1219"/>
      <c r="F7935" s="1219"/>
      <c r="G7935" s="1219"/>
      <c r="H7935" s="74" t="s">
        <v>2248</v>
      </c>
      <c r="I7935" s="44" t="s">
        <v>1782</v>
      </c>
      <c r="J7935" s="44" t="s">
        <v>8037</v>
      </c>
      <c r="K7935" s="58">
        <v>2012</v>
      </c>
    </row>
    <row r="7936" spans="1:11">
      <c r="A7936" s="46" t="s">
        <v>2335</v>
      </c>
      <c r="B7936" s="45"/>
      <c r="C7936" s="148">
        <v>7</v>
      </c>
      <c r="D7936" s="1219"/>
      <c r="E7936" s="1219"/>
      <c r="F7936" s="1219"/>
      <c r="G7936" s="1219"/>
      <c r="H7936" s="65" t="s">
        <v>2343</v>
      </c>
      <c r="I7936" s="44" t="s">
        <v>1782</v>
      </c>
      <c r="J7936" s="44" t="s">
        <v>8037</v>
      </c>
      <c r="K7936" s="58">
        <v>2012</v>
      </c>
    </row>
    <row r="7937" spans="1:11">
      <c r="A7937" s="46" t="s">
        <v>2335</v>
      </c>
      <c r="B7937" s="45"/>
      <c r="C7937" s="148">
        <v>8</v>
      </c>
      <c r="D7937" s="1219"/>
      <c r="E7937" s="1219"/>
      <c r="F7937" s="1219"/>
      <c r="G7937" s="1219"/>
      <c r="H7937" s="65" t="s">
        <v>2344</v>
      </c>
      <c r="I7937" s="44" t="s">
        <v>1782</v>
      </c>
      <c r="J7937" s="44" t="s">
        <v>8037</v>
      </c>
      <c r="K7937" s="58">
        <v>2012</v>
      </c>
    </row>
    <row r="7938" spans="1:11">
      <c r="A7938" s="46" t="s">
        <v>3204</v>
      </c>
      <c r="B7938" s="45"/>
      <c r="C7938" s="148">
        <v>2</v>
      </c>
      <c r="D7938" s="1219"/>
      <c r="E7938" s="1219"/>
      <c r="F7938" s="1219"/>
      <c r="G7938" s="1219"/>
      <c r="H7938" s="65" t="s">
        <v>1125</v>
      </c>
      <c r="I7938" s="44" t="s">
        <v>2249</v>
      </c>
      <c r="J7938" s="44" t="s">
        <v>8037</v>
      </c>
      <c r="K7938" s="58">
        <v>2012</v>
      </c>
    </row>
    <row r="7939" spans="1:11">
      <c r="A7939" s="45" t="s">
        <v>1126</v>
      </c>
      <c r="B7939" s="6"/>
      <c r="C7939" s="75">
        <v>1</v>
      </c>
      <c r="D7939" s="1183"/>
      <c r="E7939" s="1183"/>
      <c r="F7939" s="1183"/>
      <c r="G7939" s="1183"/>
      <c r="H7939" s="65" t="s">
        <v>2250</v>
      </c>
      <c r="I7939" s="44" t="s">
        <v>2251</v>
      </c>
      <c r="J7939" s="44" t="s">
        <v>8037</v>
      </c>
      <c r="K7939" s="58">
        <v>2012</v>
      </c>
    </row>
    <row r="7940" spans="1:11">
      <c r="A7940" s="45" t="s">
        <v>1126</v>
      </c>
      <c r="B7940" s="6"/>
      <c r="C7940" s="75">
        <v>2</v>
      </c>
      <c r="D7940" s="1183"/>
      <c r="E7940" s="1183"/>
      <c r="F7940" s="1183"/>
      <c r="G7940" s="1183"/>
      <c r="H7940" s="65" t="s">
        <v>2252</v>
      </c>
      <c r="I7940" s="44" t="s">
        <v>2251</v>
      </c>
      <c r="J7940" s="44" t="s">
        <v>8037</v>
      </c>
      <c r="K7940" s="58">
        <v>2012</v>
      </c>
    </row>
    <row r="7941" spans="1:11">
      <c r="A7941" s="67" t="s">
        <v>1126</v>
      </c>
      <c r="B7941" s="6"/>
      <c r="C7941" s="63">
        <v>3</v>
      </c>
      <c r="D7941" s="1215"/>
      <c r="E7941" s="1215"/>
      <c r="F7941" s="1215"/>
      <c r="G7941" s="1215"/>
      <c r="H7941" s="64" t="s">
        <v>1130</v>
      </c>
      <c r="I7941" s="44" t="s">
        <v>1782</v>
      </c>
      <c r="J7941" s="44" t="s">
        <v>8037</v>
      </c>
      <c r="K7941" s="58">
        <v>2012</v>
      </c>
    </row>
    <row r="7942" spans="1:11">
      <c r="A7942" s="67" t="s">
        <v>3333</v>
      </c>
      <c r="B7942" s="45"/>
      <c r="C7942" s="63">
        <v>2</v>
      </c>
      <c r="D7942" s="1215"/>
      <c r="E7942" s="1215"/>
      <c r="F7942" s="1215"/>
      <c r="G7942" s="1215"/>
      <c r="H7942" s="64" t="s">
        <v>2253</v>
      </c>
      <c r="I7942" s="44" t="s">
        <v>1782</v>
      </c>
      <c r="J7942" s="44" t="s">
        <v>8037</v>
      </c>
      <c r="K7942" s="58">
        <v>2012</v>
      </c>
    </row>
    <row r="7943" spans="1:11">
      <c r="A7943" s="67" t="s">
        <v>3340</v>
      </c>
      <c r="B7943" s="45"/>
      <c r="C7943" s="63">
        <v>1</v>
      </c>
      <c r="D7943" s="1215"/>
      <c r="E7943" s="1215"/>
      <c r="F7943" s="1215"/>
      <c r="G7943" s="1215"/>
      <c r="H7943" s="16" t="s">
        <v>3343</v>
      </c>
      <c r="I7943" s="44" t="s">
        <v>2232</v>
      </c>
      <c r="J7943" s="44" t="s">
        <v>8037</v>
      </c>
      <c r="K7943" s="58">
        <v>2012</v>
      </c>
    </row>
    <row r="7944" spans="1:11" ht="24">
      <c r="A7944" s="151" t="s">
        <v>2254</v>
      </c>
      <c r="B7944" s="6"/>
      <c r="C7944" s="63">
        <v>1</v>
      </c>
      <c r="D7944" s="1215"/>
      <c r="E7944" s="1215"/>
      <c r="F7944" s="1215"/>
      <c r="G7944" s="1215"/>
      <c r="H7944" s="64" t="s">
        <v>3835</v>
      </c>
      <c r="I7944" s="44" t="s">
        <v>2121</v>
      </c>
      <c r="J7944" s="44" t="s">
        <v>8037</v>
      </c>
      <c r="K7944" s="58">
        <v>2012</v>
      </c>
    </row>
    <row r="7945" spans="1:11" ht="24">
      <c r="A7945" s="151" t="s">
        <v>2254</v>
      </c>
      <c r="B7945" s="6"/>
      <c r="C7945" s="63">
        <v>2</v>
      </c>
      <c r="D7945" s="1215"/>
      <c r="E7945" s="1215"/>
      <c r="F7945" s="1215"/>
      <c r="G7945" s="1215"/>
      <c r="H7945" s="64" t="s">
        <v>3837</v>
      </c>
      <c r="I7945" s="44" t="s">
        <v>2121</v>
      </c>
      <c r="J7945" s="44" t="s">
        <v>8037</v>
      </c>
      <c r="K7945" s="58">
        <v>2012</v>
      </c>
    </row>
    <row r="7946" spans="1:11" ht="24">
      <c r="A7946" s="151" t="s">
        <v>2254</v>
      </c>
      <c r="B7946" s="6"/>
      <c r="C7946" s="63">
        <v>3</v>
      </c>
      <c r="D7946" s="1215"/>
      <c r="E7946" s="1215"/>
      <c r="F7946" s="1215"/>
      <c r="G7946" s="1215"/>
      <c r="H7946" s="64" t="s">
        <v>3838</v>
      </c>
      <c r="I7946" s="44" t="s">
        <v>2121</v>
      </c>
      <c r="J7946" s="44" t="s">
        <v>8037</v>
      </c>
      <c r="K7946" s="58">
        <v>2012</v>
      </c>
    </row>
    <row r="7947" spans="1:11" ht="24">
      <c r="A7947" s="151" t="s">
        <v>2254</v>
      </c>
      <c r="B7947" s="6"/>
      <c r="C7947" s="63">
        <v>4</v>
      </c>
      <c r="D7947" s="1215"/>
      <c r="E7947" s="1215"/>
      <c r="F7947" s="1215"/>
      <c r="G7947" s="1215"/>
      <c r="H7947" s="64" t="s">
        <v>3839</v>
      </c>
      <c r="I7947" s="44" t="s">
        <v>2121</v>
      </c>
      <c r="J7947" s="44" t="s">
        <v>8037</v>
      </c>
      <c r="K7947" s="58">
        <v>2012</v>
      </c>
    </row>
    <row r="7948" spans="1:11" ht="24">
      <c r="A7948" s="151" t="s">
        <v>2254</v>
      </c>
      <c r="B7948" s="6"/>
      <c r="C7948" s="63">
        <v>5</v>
      </c>
      <c r="D7948" s="1215"/>
      <c r="E7948" s="1215"/>
      <c r="F7948" s="1215"/>
      <c r="G7948" s="1215"/>
      <c r="H7948" s="64" t="s">
        <v>3840</v>
      </c>
      <c r="I7948" s="44" t="s">
        <v>2121</v>
      </c>
      <c r="J7948" s="44" t="s">
        <v>8037</v>
      </c>
      <c r="K7948" s="58">
        <v>2012</v>
      </c>
    </row>
    <row r="7949" spans="1:11" ht="24">
      <c r="A7949" s="151" t="s">
        <v>2254</v>
      </c>
      <c r="B7949" s="6"/>
      <c r="C7949" s="63">
        <v>6</v>
      </c>
      <c r="D7949" s="1215"/>
      <c r="E7949" s="1215"/>
      <c r="F7949" s="1215"/>
      <c r="G7949" s="1215"/>
      <c r="H7949" s="64" t="s">
        <v>3841</v>
      </c>
      <c r="I7949" s="44" t="s">
        <v>2121</v>
      </c>
      <c r="J7949" s="44" t="s">
        <v>8037</v>
      </c>
      <c r="K7949" s="58">
        <v>2012</v>
      </c>
    </row>
    <row r="7950" spans="1:11" ht="24">
      <c r="A7950" s="151" t="s">
        <v>2254</v>
      </c>
      <c r="B7950" s="6"/>
      <c r="C7950" s="63">
        <v>7</v>
      </c>
      <c r="D7950" s="1215"/>
      <c r="E7950" s="1215"/>
      <c r="F7950" s="1215"/>
      <c r="G7950" s="1215"/>
      <c r="H7950" s="64" t="s">
        <v>3842</v>
      </c>
      <c r="I7950" s="44" t="s">
        <v>2121</v>
      </c>
      <c r="J7950" s="44" t="s">
        <v>8037</v>
      </c>
      <c r="K7950" s="58">
        <v>2012</v>
      </c>
    </row>
    <row r="7951" spans="1:11" ht="24">
      <c r="A7951" s="151" t="s">
        <v>2254</v>
      </c>
      <c r="C7951" s="63">
        <v>8</v>
      </c>
      <c r="D7951" s="1215"/>
      <c r="E7951" s="1215"/>
      <c r="F7951" s="1215"/>
      <c r="G7951" s="1215"/>
      <c r="H7951" s="64" t="s">
        <v>3843</v>
      </c>
      <c r="I7951" s="44" t="s">
        <v>2121</v>
      </c>
      <c r="J7951" s="44" t="s">
        <v>8037</v>
      </c>
      <c r="K7951" s="58">
        <v>2012</v>
      </c>
    </row>
    <row r="7952" spans="1:11" ht="24">
      <c r="A7952" s="151" t="s">
        <v>2254</v>
      </c>
      <c r="C7952" s="63">
        <v>9</v>
      </c>
      <c r="D7952" s="1215"/>
      <c r="E7952" s="1215"/>
      <c r="F7952" s="1215"/>
      <c r="G7952" s="1215"/>
      <c r="H7952" s="64" t="s">
        <v>3844</v>
      </c>
      <c r="I7952" s="44" t="s">
        <v>2121</v>
      </c>
      <c r="J7952" s="44" t="s">
        <v>8037</v>
      </c>
      <c r="K7952" s="58">
        <v>2012</v>
      </c>
    </row>
    <row r="7953" spans="1:11" ht="24">
      <c r="A7953" s="151" t="s">
        <v>2254</v>
      </c>
      <c r="C7953" s="63">
        <v>10</v>
      </c>
      <c r="D7953" s="1215"/>
      <c r="E7953" s="1215"/>
      <c r="F7953" s="1215"/>
      <c r="G7953" s="1215"/>
      <c r="H7953" s="64" t="s">
        <v>3845</v>
      </c>
      <c r="I7953" s="44" t="s">
        <v>2121</v>
      </c>
      <c r="J7953" s="44" t="s">
        <v>8037</v>
      </c>
      <c r="K7953" s="58">
        <v>2012</v>
      </c>
    </row>
    <row r="7954" spans="1:11" ht="24">
      <c r="A7954" s="151" t="s">
        <v>2254</v>
      </c>
      <c r="C7954" s="63">
        <v>11</v>
      </c>
      <c r="D7954" s="1215"/>
      <c r="E7954" s="1215"/>
      <c r="F7954" s="1215"/>
      <c r="G7954" s="1215"/>
      <c r="H7954" s="64" t="s">
        <v>3846</v>
      </c>
      <c r="I7954" s="44" t="s">
        <v>2121</v>
      </c>
      <c r="J7954" s="44" t="s">
        <v>8037</v>
      </c>
      <c r="K7954" s="58">
        <v>2012</v>
      </c>
    </row>
    <row r="7955" spans="1:11">
      <c r="A7955" s="45" t="s">
        <v>4071</v>
      </c>
      <c r="B7955" s="6"/>
      <c r="C7955" s="63">
        <v>1</v>
      </c>
      <c r="D7955" s="1215"/>
      <c r="E7955" s="1215"/>
      <c r="F7955" s="1215"/>
      <c r="G7955" s="1215"/>
      <c r="H7955" s="65" t="s">
        <v>4073</v>
      </c>
      <c r="I7955" s="44" t="s">
        <v>2232</v>
      </c>
      <c r="J7955" s="44" t="s">
        <v>8037</v>
      </c>
      <c r="K7955" s="58">
        <v>2012</v>
      </c>
    </row>
    <row r="7956" spans="1:11">
      <c r="A7956" s="45" t="s">
        <v>4071</v>
      </c>
      <c r="B7956" s="6"/>
      <c r="C7956" s="63">
        <v>2</v>
      </c>
      <c r="D7956" s="1215"/>
      <c r="E7956" s="1215"/>
      <c r="F7956" s="1215"/>
      <c r="G7956" s="1215"/>
      <c r="H7956" s="65" t="s">
        <v>4075</v>
      </c>
      <c r="I7956" s="44" t="s">
        <v>1782</v>
      </c>
      <c r="J7956" s="44" t="s">
        <v>8037</v>
      </c>
      <c r="K7956" s="58">
        <v>2012</v>
      </c>
    </row>
    <row r="7957" spans="1:11">
      <c r="A7957" s="45" t="s">
        <v>4071</v>
      </c>
      <c r="B7957" s="6"/>
      <c r="C7957" s="63">
        <v>3</v>
      </c>
      <c r="D7957" s="1215"/>
      <c r="E7957" s="1215"/>
      <c r="F7957" s="1215"/>
      <c r="G7957" s="1215"/>
      <c r="H7957" s="65" t="s">
        <v>4076</v>
      </c>
      <c r="I7957" s="44" t="s">
        <v>1782</v>
      </c>
      <c r="J7957" s="44" t="s">
        <v>8037</v>
      </c>
      <c r="K7957" s="58">
        <v>2012</v>
      </c>
    </row>
    <row r="7958" spans="1:11" ht="24">
      <c r="A7958" s="1" t="s">
        <v>8458</v>
      </c>
      <c r="B7958" s="602"/>
      <c r="H7958" s="4"/>
      <c r="I7958" s="621" t="s">
        <v>2255</v>
      </c>
      <c r="J7958" s="151" t="s">
        <v>8038</v>
      </c>
      <c r="K7958" s="58">
        <v>2011</v>
      </c>
    </row>
    <row r="7959" spans="1:11">
      <c r="A7959" s="1" t="s">
        <v>8458</v>
      </c>
      <c r="B7959" s="602"/>
      <c r="H7959" s="4"/>
      <c r="I7959" s="621" t="s">
        <v>2256</v>
      </c>
      <c r="J7959" s="151" t="s">
        <v>8038</v>
      </c>
      <c r="K7959" s="58">
        <v>2011</v>
      </c>
    </row>
    <row r="7960" spans="1:11">
      <c r="A7960" s="67" t="s">
        <v>348</v>
      </c>
      <c r="B7960" s="622"/>
      <c r="C7960" s="24">
        <v>1</v>
      </c>
      <c r="D7960" s="1216"/>
      <c r="E7960" s="1216"/>
      <c r="F7960" s="1216"/>
      <c r="G7960" s="1216"/>
      <c r="H7960" s="25" t="s">
        <v>353</v>
      </c>
      <c r="I7960" s="1" t="s">
        <v>2257</v>
      </c>
      <c r="J7960" s="151" t="s">
        <v>8038</v>
      </c>
      <c r="K7960" s="58">
        <v>2011</v>
      </c>
    </row>
    <row r="7961" spans="1:11">
      <c r="A7961" s="67" t="s">
        <v>348</v>
      </c>
      <c r="B7961" s="622"/>
      <c r="C7961" s="24">
        <v>2</v>
      </c>
      <c r="D7961" s="1216"/>
      <c r="E7961" s="1216"/>
      <c r="F7961" s="1216"/>
      <c r="G7961" s="1216"/>
      <c r="H7961" s="25" t="s">
        <v>353</v>
      </c>
      <c r="I7961" s="1" t="s">
        <v>2258</v>
      </c>
      <c r="J7961" s="151" t="s">
        <v>8038</v>
      </c>
      <c r="K7961" s="58">
        <v>2011</v>
      </c>
    </row>
    <row r="7962" spans="1:11">
      <c r="A7962" s="67" t="s">
        <v>348</v>
      </c>
      <c r="B7962" s="622"/>
      <c r="C7962" s="24">
        <v>3</v>
      </c>
      <c r="D7962" s="1216"/>
      <c r="E7962" s="1216"/>
      <c r="F7962" s="1216"/>
      <c r="G7962" s="1216"/>
      <c r="H7962" s="25" t="s">
        <v>353</v>
      </c>
      <c r="I7962" s="1" t="s">
        <v>2259</v>
      </c>
      <c r="J7962" s="151" t="s">
        <v>8038</v>
      </c>
      <c r="K7962" s="58">
        <v>2011</v>
      </c>
    </row>
    <row r="7963" spans="1:11">
      <c r="A7963" s="67" t="s">
        <v>348</v>
      </c>
      <c r="B7963" s="622"/>
      <c r="C7963" s="24">
        <v>4</v>
      </c>
      <c r="D7963" s="1216"/>
      <c r="E7963" s="1216"/>
      <c r="F7963" s="1216"/>
      <c r="G7963" s="1216"/>
      <c r="H7963" s="25" t="s">
        <v>353</v>
      </c>
      <c r="I7963" s="1" t="s">
        <v>2260</v>
      </c>
      <c r="J7963" s="151" t="s">
        <v>8038</v>
      </c>
      <c r="K7963" s="58">
        <v>2011</v>
      </c>
    </row>
    <row r="7964" spans="1:11">
      <c r="A7964" s="67" t="s">
        <v>348</v>
      </c>
      <c r="B7964" s="622"/>
      <c r="C7964" s="24">
        <v>5</v>
      </c>
      <c r="D7964" s="1216"/>
      <c r="E7964" s="1216"/>
      <c r="F7964" s="1216"/>
      <c r="G7964" s="1216"/>
      <c r="H7964" s="25" t="s">
        <v>353</v>
      </c>
      <c r="I7964" s="1" t="s">
        <v>2261</v>
      </c>
      <c r="J7964" s="151" t="s">
        <v>8038</v>
      </c>
      <c r="K7964" s="58">
        <v>2011</v>
      </c>
    </row>
    <row r="7965" spans="1:11">
      <c r="A7965" s="67" t="s">
        <v>465</v>
      </c>
      <c r="B7965" s="601"/>
      <c r="C7965" s="24">
        <v>1</v>
      </c>
      <c r="D7965" s="1216"/>
      <c r="E7965" s="1216"/>
      <c r="F7965" s="1216"/>
      <c r="G7965" s="1216"/>
      <c r="H7965" s="25" t="s">
        <v>468</v>
      </c>
      <c r="I7965" s="44" t="s">
        <v>2232</v>
      </c>
      <c r="J7965" s="151" t="s">
        <v>8038</v>
      </c>
      <c r="K7965" s="58">
        <v>2011</v>
      </c>
    </row>
    <row r="7966" spans="1:11">
      <c r="A7966" s="67" t="s">
        <v>465</v>
      </c>
      <c r="B7966" s="601"/>
      <c r="C7966" s="24">
        <v>2</v>
      </c>
      <c r="D7966" s="1216"/>
      <c r="E7966" s="1216"/>
      <c r="F7966" s="1216"/>
      <c r="G7966" s="1216"/>
      <c r="H7966" s="25" t="s">
        <v>468</v>
      </c>
      <c r="I7966" s="44" t="s">
        <v>2232</v>
      </c>
      <c r="J7966" s="151" t="s">
        <v>8038</v>
      </c>
      <c r="K7966" s="58">
        <v>2011</v>
      </c>
    </row>
    <row r="7967" spans="1:11">
      <c r="A7967" s="67" t="s">
        <v>465</v>
      </c>
      <c r="B7967" s="601"/>
      <c r="C7967" s="24">
        <v>3</v>
      </c>
      <c r="D7967" s="1216"/>
      <c r="E7967" s="1216"/>
      <c r="F7967" s="1216"/>
      <c r="G7967" s="1216"/>
      <c r="H7967" s="25" t="s">
        <v>468</v>
      </c>
      <c r="I7967" s="44" t="s">
        <v>2232</v>
      </c>
      <c r="J7967" s="151" t="s">
        <v>8038</v>
      </c>
      <c r="K7967" s="58">
        <v>2011</v>
      </c>
    </row>
    <row r="7968" spans="1:11">
      <c r="A7968" s="67" t="s">
        <v>780</v>
      </c>
      <c r="B7968" s="601"/>
      <c r="C7968" s="24">
        <v>1</v>
      </c>
      <c r="D7968" s="1216"/>
      <c r="E7968" s="1216"/>
      <c r="F7968" s="1216"/>
      <c r="G7968" s="1216"/>
      <c r="H7968" s="25" t="s">
        <v>782</v>
      </c>
      <c r="I7968" s="44" t="s">
        <v>2232</v>
      </c>
      <c r="J7968" s="151" t="s">
        <v>8038</v>
      </c>
      <c r="K7968" s="58">
        <v>2011</v>
      </c>
    </row>
    <row r="7969" spans="1:11">
      <c r="A7969" s="67" t="s">
        <v>783</v>
      </c>
      <c r="B7969" s="601"/>
      <c r="C7969" s="24">
        <v>1</v>
      </c>
      <c r="D7969" s="1216"/>
      <c r="E7969" s="1216"/>
      <c r="F7969" s="1216"/>
      <c r="G7969" s="1216"/>
      <c r="H7969" s="25" t="s">
        <v>782</v>
      </c>
      <c r="I7969" s="44" t="s">
        <v>2232</v>
      </c>
      <c r="J7969" s="151" t="s">
        <v>8038</v>
      </c>
      <c r="K7969" s="58">
        <v>2011</v>
      </c>
    </row>
    <row r="7970" spans="1:11">
      <c r="A7970" s="67" t="s">
        <v>863</v>
      </c>
      <c r="B7970" s="622"/>
      <c r="C7970" s="24">
        <v>1</v>
      </c>
      <c r="D7970" s="1216"/>
      <c r="E7970" s="1216"/>
      <c r="F7970" s="1216"/>
      <c r="G7970" s="1216"/>
      <c r="H7970" s="21" t="s">
        <v>868</v>
      </c>
      <c r="I7970" s="1" t="s">
        <v>2262</v>
      </c>
      <c r="J7970" s="151" t="s">
        <v>8038</v>
      </c>
      <c r="K7970" s="58">
        <v>2011</v>
      </c>
    </row>
    <row r="7971" spans="1:11">
      <c r="A7971" s="67" t="s">
        <v>950</v>
      </c>
      <c r="B7971" s="601"/>
      <c r="C7971" s="24">
        <v>1</v>
      </c>
      <c r="D7971" s="1216"/>
      <c r="E7971" s="1216"/>
      <c r="F7971" s="1216"/>
      <c r="G7971" s="1216"/>
      <c r="H7971" s="16" t="s">
        <v>888</v>
      </c>
      <c r="I7971" s="6" t="s">
        <v>2262</v>
      </c>
      <c r="J7971" s="151" t="s">
        <v>8038</v>
      </c>
      <c r="K7971" s="58">
        <v>2011</v>
      </c>
    </row>
    <row r="7972" spans="1:11">
      <c r="A7972" s="67" t="s">
        <v>950</v>
      </c>
      <c r="B7972" s="601"/>
      <c r="C7972" s="24">
        <v>2</v>
      </c>
      <c r="D7972" s="1216"/>
      <c r="E7972" s="1216"/>
      <c r="F7972" s="1216"/>
      <c r="G7972" s="1216"/>
      <c r="H7972" s="16" t="s">
        <v>953</v>
      </c>
      <c r="I7972" s="6" t="s">
        <v>2262</v>
      </c>
      <c r="J7972" s="151" t="s">
        <v>8038</v>
      </c>
      <c r="K7972" s="58">
        <v>2011</v>
      </c>
    </row>
    <row r="7973" spans="1:11">
      <c r="A7973" s="67" t="s">
        <v>950</v>
      </c>
      <c r="B7973" s="601"/>
      <c r="C7973" s="24">
        <v>3</v>
      </c>
      <c r="D7973" s="1216"/>
      <c r="E7973" s="1216"/>
      <c r="F7973" s="1216"/>
      <c r="G7973" s="1216"/>
      <c r="H7973" s="16" t="s">
        <v>954</v>
      </c>
      <c r="I7973" s="6" t="s">
        <v>2262</v>
      </c>
      <c r="J7973" s="151" t="s">
        <v>8038</v>
      </c>
      <c r="K7973" s="58">
        <v>2011</v>
      </c>
    </row>
    <row r="7974" spans="1:11">
      <c r="A7974" s="67" t="s">
        <v>950</v>
      </c>
      <c r="B7974" s="601"/>
      <c r="C7974" s="24">
        <v>4</v>
      </c>
      <c r="D7974" s="1216"/>
      <c r="E7974" s="1216"/>
      <c r="F7974" s="1216"/>
      <c r="G7974" s="1216"/>
      <c r="H7974" s="16" t="s">
        <v>955</v>
      </c>
      <c r="I7974" s="6" t="s">
        <v>2262</v>
      </c>
      <c r="J7974" s="151" t="s">
        <v>8038</v>
      </c>
      <c r="K7974" s="58">
        <v>2011</v>
      </c>
    </row>
    <row r="7975" spans="1:11">
      <c r="A7975" s="46" t="s">
        <v>956</v>
      </c>
      <c r="B7975" s="601"/>
      <c r="C7975" s="75">
        <v>1</v>
      </c>
      <c r="D7975" s="1183"/>
      <c r="E7975" s="1183"/>
      <c r="F7975" s="1183"/>
      <c r="G7975" s="1183"/>
      <c r="H7975" s="16" t="s">
        <v>961</v>
      </c>
      <c r="I7975" s="44" t="s">
        <v>2121</v>
      </c>
      <c r="J7975" s="151" t="s">
        <v>8038</v>
      </c>
      <c r="K7975" s="58">
        <v>2011</v>
      </c>
    </row>
    <row r="7976" spans="1:11">
      <c r="A7976" s="45" t="s">
        <v>969</v>
      </c>
      <c r="B7976" s="601"/>
      <c r="C7976" s="75">
        <v>1</v>
      </c>
      <c r="D7976" s="1183"/>
      <c r="E7976" s="1183"/>
      <c r="F7976" s="1183"/>
      <c r="G7976" s="1183"/>
      <c r="H7976" s="16" t="s">
        <v>971</v>
      </c>
      <c r="I7976" s="44" t="s">
        <v>2121</v>
      </c>
      <c r="J7976" s="151" t="s">
        <v>8038</v>
      </c>
      <c r="K7976" s="58">
        <v>2011</v>
      </c>
    </row>
    <row r="7977" spans="1:11">
      <c r="A7977" s="45" t="s">
        <v>974</v>
      </c>
      <c r="B7977" s="601"/>
      <c r="C7977" s="75">
        <v>1</v>
      </c>
      <c r="D7977" s="1183"/>
      <c r="E7977" s="1183"/>
      <c r="F7977" s="1183"/>
      <c r="G7977" s="1183"/>
      <c r="H7977" s="16" t="s">
        <v>976</v>
      </c>
      <c r="I7977" s="44" t="s">
        <v>2121</v>
      </c>
      <c r="J7977" s="151" t="s">
        <v>8038</v>
      </c>
      <c r="K7977" s="58">
        <v>2011</v>
      </c>
    </row>
    <row r="7978" spans="1:11">
      <c r="A7978" s="46" t="s">
        <v>986</v>
      </c>
      <c r="B7978" s="45"/>
      <c r="C7978" s="148">
        <v>1</v>
      </c>
      <c r="D7978" s="1219"/>
      <c r="E7978" s="1219"/>
      <c r="F7978" s="1219"/>
      <c r="G7978" s="1219"/>
      <c r="H7978" s="65" t="s">
        <v>988</v>
      </c>
      <c r="I7978" s="6" t="s">
        <v>2262</v>
      </c>
      <c r="J7978" s="151" t="s">
        <v>8038</v>
      </c>
      <c r="K7978" s="58">
        <v>2011</v>
      </c>
    </row>
    <row r="7979" spans="1:11">
      <c r="A7979" s="45" t="s">
        <v>1008</v>
      </c>
      <c r="B7979" s="601"/>
      <c r="C7979" s="75">
        <v>1</v>
      </c>
      <c r="D7979" s="1183"/>
      <c r="E7979" s="1183"/>
      <c r="F7979" s="1183"/>
      <c r="G7979" s="1183"/>
      <c r="H7979" s="16" t="s">
        <v>2535</v>
      </c>
      <c r="I7979" s="6" t="s">
        <v>2262</v>
      </c>
      <c r="J7979" s="151" t="s">
        <v>8038</v>
      </c>
      <c r="K7979" s="58">
        <v>2011</v>
      </c>
    </row>
    <row r="7980" spans="1:11">
      <c r="A7980" s="855" t="s">
        <v>1010</v>
      </c>
      <c r="B7980" s="601"/>
      <c r="C7980" s="152">
        <v>1</v>
      </c>
      <c r="D7980" s="1220"/>
      <c r="E7980" s="1220"/>
      <c r="F7980" s="1220"/>
      <c r="G7980" s="1220"/>
      <c r="H7980" s="25" t="s">
        <v>1012</v>
      </c>
      <c r="I7980" s="44" t="s">
        <v>2263</v>
      </c>
      <c r="J7980" s="151" t="s">
        <v>8038</v>
      </c>
      <c r="K7980" s="58">
        <v>2011</v>
      </c>
    </row>
    <row r="7981" spans="1:11">
      <c r="A7981" s="855" t="s">
        <v>1010</v>
      </c>
      <c r="B7981" s="601"/>
      <c r="C7981" s="152">
        <v>2</v>
      </c>
      <c r="D7981" s="1220"/>
      <c r="E7981" s="1220"/>
      <c r="F7981" s="1220"/>
      <c r="G7981" s="1220"/>
      <c r="H7981" s="25" t="s">
        <v>1013</v>
      </c>
      <c r="I7981" s="44" t="s">
        <v>2263</v>
      </c>
      <c r="J7981" s="151" t="s">
        <v>8038</v>
      </c>
      <c r="K7981" s="58">
        <v>2011</v>
      </c>
    </row>
    <row r="7982" spans="1:11">
      <c r="A7982" s="855" t="s">
        <v>1010</v>
      </c>
      <c r="B7982" s="601"/>
      <c r="C7982" s="152">
        <v>3</v>
      </c>
      <c r="D7982" s="1220"/>
      <c r="E7982" s="1220"/>
      <c r="F7982" s="1220"/>
      <c r="G7982" s="1220"/>
      <c r="H7982" s="25" t="s">
        <v>1014</v>
      </c>
      <c r="I7982" s="44" t="s">
        <v>2263</v>
      </c>
      <c r="J7982" s="151" t="s">
        <v>8038</v>
      </c>
      <c r="K7982" s="58">
        <v>2011</v>
      </c>
    </row>
    <row r="7983" spans="1:11">
      <c r="A7983" s="855" t="s">
        <v>1010</v>
      </c>
      <c r="B7983" s="601"/>
      <c r="C7983" s="152">
        <v>4</v>
      </c>
      <c r="D7983" s="1220"/>
      <c r="E7983" s="1220"/>
      <c r="F7983" s="1220"/>
      <c r="G7983" s="1220"/>
      <c r="H7983" s="25" t="s">
        <v>1015</v>
      </c>
      <c r="I7983" s="44" t="s">
        <v>2263</v>
      </c>
      <c r="J7983" s="151" t="s">
        <v>8038</v>
      </c>
      <c r="K7983" s="58">
        <v>2011</v>
      </c>
    </row>
    <row r="7984" spans="1:11">
      <c r="A7984" s="855" t="s">
        <v>1010</v>
      </c>
      <c r="B7984" s="601"/>
      <c r="C7984" s="152">
        <v>5</v>
      </c>
      <c r="D7984" s="1220"/>
      <c r="E7984" s="1220"/>
      <c r="F7984" s="1220"/>
      <c r="G7984" s="1220"/>
      <c r="H7984" s="25" t="s">
        <v>1016</v>
      </c>
      <c r="I7984" s="44" t="s">
        <v>2263</v>
      </c>
      <c r="J7984" s="151" t="s">
        <v>8038</v>
      </c>
      <c r="K7984" s="58">
        <v>2011</v>
      </c>
    </row>
    <row r="7985" spans="1:11">
      <c r="A7985" s="855" t="s">
        <v>1010</v>
      </c>
      <c r="B7985" s="601"/>
      <c r="C7985" s="152">
        <v>6</v>
      </c>
      <c r="D7985" s="1220"/>
      <c r="E7985" s="1220"/>
      <c r="F7985" s="1220"/>
      <c r="G7985" s="1220"/>
      <c r="H7985" s="25" t="s">
        <v>1017</v>
      </c>
      <c r="I7985" s="44" t="s">
        <v>2246</v>
      </c>
      <c r="J7985" s="151" t="s">
        <v>8038</v>
      </c>
      <c r="K7985" s="58">
        <v>2011</v>
      </c>
    </row>
    <row r="7986" spans="1:11">
      <c r="A7986" s="855" t="s">
        <v>1010</v>
      </c>
      <c r="B7986" s="601"/>
      <c r="C7986" s="152">
        <v>7</v>
      </c>
      <c r="D7986" s="1220"/>
      <c r="E7986" s="1220"/>
      <c r="F7986" s="1220"/>
      <c r="G7986" s="1220"/>
      <c r="H7986" s="25" t="s">
        <v>1018</v>
      </c>
      <c r="I7986" s="44" t="s">
        <v>2246</v>
      </c>
      <c r="J7986" s="151" t="s">
        <v>8038</v>
      </c>
      <c r="K7986" s="58">
        <v>2011</v>
      </c>
    </row>
    <row r="7987" spans="1:11">
      <c r="A7987" s="855" t="s">
        <v>1010</v>
      </c>
      <c r="B7987" s="601"/>
      <c r="C7987" s="152">
        <v>8</v>
      </c>
      <c r="D7987" s="1220"/>
      <c r="E7987" s="1220"/>
      <c r="F7987" s="1220"/>
      <c r="G7987" s="1220"/>
      <c r="H7987" s="25" t="s">
        <v>1019</v>
      </c>
      <c r="I7987" s="44" t="s">
        <v>2246</v>
      </c>
      <c r="J7987" s="151" t="s">
        <v>8038</v>
      </c>
      <c r="K7987" s="58">
        <v>2011</v>
      </c>
    </row>
    <row r="7988" spans="1:11">
      <c r="A7988" s="855" t="s">
        <v>1066</v>
      </c>
      <c r="B7988" s="601"/>
      <c r="C7988" s="148">
        <v>1</v>
      </c>
      <c r="D7988" s="1219"/>
      <c r="E7988" s="1219"/>
      <c r="F7988" s="1219"/>
      <c r="G7988" s="1219"/>
      <c r="H7988" s="65" t="s">
        <v>1069</v>
      </c>
      <c r="I7988" s="6" t="s">
        <v>2262</v>
      </c>
      <c r="J7988" s="151" t="s">
        <v>8038</v>
      </c>
      <c r="K7988" s="58">
        <v>2011</v>
      </c>
    </row>
    <row r="7989" spans="1:11">
      <c r="A7989" s="45" t="s">
        <v>1077</v>
      </c>
      <c r="B7989" s="622"/>
      <c r="C7989" s="24">
        <v>1</v>
      </c>
      <c r="D7989" s="1216"/>
      <c r="E7989" s="1216"/>
      <c r="F7989" s="1216"/>
      <c r="G7989" s="1216"/>
      <c r="H7989" s="16" t="s">
        <v>1079</v>
      </c>
      <c r="I7989" s="6" t="s">
        <v>2262</v>
      </c>
      <c r="J7989" s="151" t="s">
        <v>8038</v>
      </c>
      <c r="K7989" s="58">
        <v>2011</v>
      </c>
    </row>
    <row r="7990" spans="1:11">
      <c r="A7990" s="45" t="s">
        <v>1077</v>
      </c>
      <c r="B7990" s="622"/>
      <c r="C7990" s="24">
        <v>2</v>
      </c>
      <c r="D7990" s="1216"/>
      <c r="E7990" s="1216"/>
      <c r="F7990" s="1216"/>
      <c r="G7990" s="1216"/>
      <c r="H7990" s="16" t="s">
        <v>1080</v>
      </c>
      <c r="I7990" s="6" t="s">
        <v>2262</v>
      </c>
      <c r="J7990" s="151" t="s">
        <v>8038</v>
      </c>
      <c r="K7990" s="58">
        <v>2011</v>
      </c>
    </row>
    <row r="7991" spans="1:11">
      <c r="A7991" s="45" t="s">
        <v>1093</v>
      </c>
      <c r="B7991" s="622"/>
      <c r="C7991" s="24">
        <v>1</v>
      </c>
      <c r="D7991" s="1216"/>
      <c r="E7991" s="1216"/>
      <c r="F7991" s="1216"/>
      <c r="G7991" s="1216"/>
      <c r="H7991" s="16" t="s">
        <v>2264</v>
      </c>
      <c r="I7991" s="6" t="s">
        <v>2262</v>
      </c>
      <c r="J7991" s="151" t="s">
        <v>8038</v>
      </c>
      <c r="K7991" s="58">
        <v>2011</v>
      </c>
    </row>
    <row r="7992" spans="1:11">
      <c r="A7992" s="45" t="s">
        <v>1118</v>
      </c>
      <c r="B7992" s="601"/>
      <c r="C7992" s="75">
        <v>1</v>
      </c>
      <c r="D7992" s="1183"/>
      <c r="E7992" s="1183"/>
      <c r="F7992" s="1183"/>
      <c r="G7992" s="1183"/>
      <c r="H7992" s="16" t="s">
        <v>1120</v>
      </c>
      <c r="I7992" s="44" t="s">
        <v>2121</v>
      </c>
      <c r="J7992" s="151" t="s">
        <v>8038</v>
      </c>
      <c r="K7992" s="58">
        <v>2011</v>
      </c>
    </row>
    <row r="7993" spans="1:11">
      <c r="A7993" s="45" t="s">
        <v>1118</v>
      </c>
      <c r="B7993" s="601"/>
      <c r="C7993" s="75">
        <v>2</v>
      </c>
      <c r="D7993" s="1183"/>
      <c r="E7993" s="1183"/>
      <c r="F7993" s="1183"/>
      <c r="G7993" s="1183"/>
      <c r="H7993" s="16" t="s">
        <v>1121</v>
      </c>
      <c r="I7993" s="44" t="s">
        <v>2121</v>
      </c>
      <c r="J7993" s="151" t="s">
        <v>8038</v>
      </c>
      <c r="K7993" s="58">
        <v>2011</v>
      </c>
    </row>
    <row r="7994" spans="1:11">
      <c r="A7994" s="67" t="s">
        <v>2</v>
      </c>
      <c r="B7994" s="622"/>
      <c r="C7994" s="24">
        <v>1</v>
      </c>
      <c r="D7994" s="1216"/>
      <c r="E7994" s="1216"/>
      <c r="F7994" s="1216"/>
      <c r="G7994" s="1216"/>
      <c r="H7994" s="25" t="s">
        <v>1012</v>
      </c>
      <c r="I7994" s="6" t="s">
        <v>2262</v>
      </c>
      <c r="J7994" s="151" t="s">
        <v>8038</v>
      </c>
      <c r="K7994" s="58">
        <v>2011</v>
      </c>
    </row>
    <row r="7995" spans="1:11">
      <c r="A7995" s="67" t="s">
        <v>2</v>
      </c>
      <c r="B7995" s="622"/>
      <c r="C7995" s="24">
        <v>2</v>
      </c>
      <c r="D7995" s="1216"/>
      <c r="E7995" s="1216"/>
      <c r="F7995" s="1216"/>
      <c r="G7995" s="1216"/>
      <c r="H7995" s="25" t="s">
        <v>1013</v>
      </c>
      <c r="I7995" s="6" t="s">
        <v>2262</v>
      </c>
      <c r="J7995" s="151" t="s">
        <v>8038</v>
      </c>
      <c r="K7995" s="58">
        <v>2011</v>
      </c>
    </row>
    <row r="7996" spans="1:11">
      <c r="A7996" s="67" t="s">
        <v>2</v>
      </c>
      <c r="B7996" s="622"/>
      <c r="C7996" s="24">
        <v>3</v>
      </c>
      <c r="D7996" s="1216"/>
      <c r="E7996" s="1216"/>
      <c r="F7996" s="1216"/>
      <c r="G7996" s="1216"/>
      <c r="H7996" s="25" t="s">
        <v>1014</v>
      </c>
      <c r="I7996" s="6" t="s">
        <v>2262</v>
      </c>
      <c r="J7996" s="151" t="s">
        <v>8038</v>
      </c>
      <c r="K7996" s="58">
        <v>2011</v>
      </c>
    </row>
    <row r="7997" spans="1:11">
      <c r="A7997" s="67" t="s">
        <v>2</v>
      </c>
      <c r="B7997" s="622"/>
      <c r="C7997" s="24">
        <v>4</v>
      </c>
      <c r="D7997" s="1216"/>
      <c r="E7997" s="1216"/>
      <c r="F7997" s="1216"/>
      <c r="G7997" s="1216"/>
      <c r="H7997" s="25" t="s">
        <v>1015</v>
      </c>
      <c r="I7997" s="6" t="s">
        <v>2262</v>
      </c>
      <c r="J7997" s="151" t="s">
        <v>8038</v>
      </c>
      <c r="K7997" s="58">
        <v>2011</v>
      </c>
    </row>
    <row r="7998" spans="1:11">
      <c r="A7998" s="67" t="s">
        <v>2</v>
      </c>
      <c r="B7998" s="622"/>
      <c r="C7998" s="24">
        <v>5</v>
      </c>
      <c r="D7998" s="1216"/>
      <c r="E7998" s="1216"/>
      <c r="F7998" s="1216"/>
      <c r="G7998" s="1216"/>
      <c r="H7998" s="25" t="s">
        <v>1016</v>
      </c>
      <c r="I7998" s="6" t="s">
        <v>2262</v>
      </c>
      <c r="J7998" s="151" t="s">
        <v>8038</v>
      </c>
      <c r="K7998" s="58">
        <v>2011</v>
      </c>
    </row>
    <row r="7999" spans="1:11">
      <c r="A7999" s="67" t="s">
        <v>2</v>
      </c>
      <c r="B7999" s="622"/>
      <c r="C7999" s="24">
        <v>6</v>
      </c>
      <c r="D7999" s="1216"/>
      <c r="E7999" s="1216"/>
      <c r="F7999" s="1216"/>
      <c r="G7999" s="1216"/>
      <c r="H7999" s="25" t="s">
        <v>1017</v>
      </c>
      <c r="I7999" s="6" t="s">
        <v>2262</v>
      </c>
      <c r="J7999" s="151" t="s">
        <v>8038</v>
      </c>
      <c r="K7999" s="58">
        <v>2011</v>
      </c>
    </row>
    <row r="8000" spans="1:11">
      <c r="A8000" s="67" t="s">
        <v>2</v>
      </c>
      <c r="B8000" s="622"/>
      <c r="C8000" s="24">
        <v>7</v>
      </c>
      <c r="D8000" s="1216"/>
      <c r="E8000" s="1216"/>
      <c r="F8000" s="1216"/>
      <c r="G8000" s="1216"/>
      <c r="H8000" s="25" t="s">
        <v>1018</v>
      </c>
      <c r="I8000" s="6" t="s">
        <v>2262</v>
      </c>
      <c r="J8000" s="151" t="s">
        <v>8038</v>
      </c>
      <c r="K8000" s="58">
        <v>2011</v>
      </c>
    </row>
    <row r="8001" spans="1:11">
      <c r="A8001" s="67" t="s">
        <v>2</v>
      </c>
      <c r="B8001" s="622"/>
      <c r="C8001" s="24">
        <v>8</v>
      </c>
      <c r="D8001" s="1216"/>
      <c r="E8001" s="1216"/>
      <c r="F8001" s="1216"/>
      <c r="G8001" s="1216"/>
      <c r="H8001" s="25" t="s">
        <v>1019</v>
      </c>
      <c r="I8001" s="6" t="s">
        <v>2262</v>
      </c>
      <c r="J8001" s="151" t="s">
        <v>8038</v>
      </c>
      <c r="K8001" s="58">
        <v>2011</v>
      </c>
    </row>
    <row r="8002" spans="1:11">
      <c r="A8002" s="45" t="s">
        <v>15</v>
      </c>
      <c r="B8002" s="601"/>
      <c r="C8002" s="75">
        <v>1</v>
      </c>
      <c r="D8002" s="1183"/>
      <c r="E8002" s="1183"/>
      <c r="F8002" s="1183"/>
      <c r="G8002" s="1183"/>
      <c r="H8002" s="16" t="s">
        <v>17</v>
      </c>
      <c r="I8002" s="44" t="s">
        <v>2121</v>
      </c>
      <c r="J8002" s="151" t="s">
        <v>8038</v>
      </c>
      <c r="K8002" s="58">
        <v>2011</v>
      </c>
    </row>
    <row r="8003" spans="1:11">
      <c r="A8003" s="67" t="s">
        <v>29</v>
      </c>
      <c r="B8003" s="601"/>
      <c r="C8003" s="75">
        <v>1</v>
      </c>
      <c r="D8003" s="1183"/>
      <c r="E8003" s="1183"/>
      <c r="F8003" s="1183"/>
      <c r="G8003" s="1183"/>
      <c r="H8003" s="25" t="s">
        <v>31</v>
      </c>
      <c r="I8003" s="44" t="s">
        <v>2232</v>
      </c>
      <c r="J8003" s="151" t="s">
        <v>8038</v>
      </c>
      <c r="K8003" s="58">
        <v>2011</v>
      </c>
    </row>
    <row r="8004" spans="1:11">
      <c r="A8004" s="67" t="s">
        <v>57</v>
      </c>
      <c r="B8004" s="622" t="s">
        <v>58</v>
      </c>
      <c r="C8004" s="24">
        <v>1</v>
      </c>
      <c r="D8004" s="1216"/>
      <c r="E8004" s="1216"/>
      <c r="F8004" s="1216"/>
      <c r="G8004" s="1216"/>
      <c r="H8004" s="16" t="s">
        <v>59</v>
      </c>
      <c r="I8004" s="6" t="s">
        <v>2265</v>
      </c>
      <c r="J8004" s="151" t="s">
        <v>8038</v>
      </c>
      <c r="K8004" s="58">
        <v>2011</v>
      </c>
    </row>
    <row r="8005" spans="1:11">
      <c r="A8005" s="67" t="s">
        <v>57</v>
      </c>
      <c r="B8005" s="622" t="s">
        <v>58</v>
      </c>
      <c r="C8005" s="24">
        <v>2</v>
      </c>
      <c r="D8005" s="1216"/>
      <c r="E8005" s="1216"/>
      <c r="F8005" s="1216"/>
      <c r="G8005" s="1216"/>
      <c r="H8005" s="16" t="s">
        <v>60</v>
      </c>
      <c r="I8005" s="6" t="s">
        <v>2265</v>
      </c>
      <c r="J8005" s="151" t="s">
        <v>8038</v>
      </c>
      <c r="K8005" s="58">
        <v>2011</v>
      </c>
    </row>
    <row r="8006" spans="1:11">
      <c r="A8006" s="67" t="s">
        <v>57</v>
      </c>
      <c r="B8006" s="622" t="s">
        <v>58</v>
      </c>
      <c r="C8006" s="24">
        <v>3</v>
      </c>
      <c r="D8006" s="1216"/>
      <c r="E8006" s="1216"/>
      <c r="F8006" s="1216"/>
      <c r="G8006" s="1216"/>
      <c r="H8006" s="16" t="s">
        <v>61</v>
      </c>
      <c r="I8006" s="6" t="s">
        <v>2265</v>
      </c>
      <c r="J8006" s="151" t="s">
        <v>8038</v>
      </c>
      <c r="K8006" s="58">
        <v>2011</v>
      </c>
    </row>
    <row r="8007" spans="1:11">
      <c r="A8007" s="67" t="s">
        <v>57</v>
      </c>
      <c r="B8007" s="622" t="s">
        <v>58</v>
      </c>
      <c r="C8007" s="24">
        <v>4</v>
      </c>
      <c r="D8007" s="1216"/>
      <c r="E8007" s="1216"/>
      <c r="F8007" s="1216"/>
      <c r="G8007" s="1216"/>
      <c r="H8007" s="16" t="s">
        <v>62</v>
      </c>
      <c r="I8007" s="6" t="s">
        <v>2265</v>
      </c>
      <c r="J8007" s="151" t="s">
        <v>8038</v>
      </c>
      <c r="K8007" s="58">
        <v>2011</v>
      </c>
    </row>
    <row r="8008" spans="1:11">
      <c r="A8008" s="67" t="s">
        <v>57</v>
      </c>
      <c r="B8008" s="622" t="s">
        <v>58</v>
      </c>
      <c r="C8008" s="24">
        <v>5</v>
      </c>
      <c r="D8008" s="1216"/>
      <c r="E8008" s="1216"/>
      <c r="F8008" s="1216"/>
      <c r="G8008" s="1216"/>
      <c r="H8008" s="16" t="s">
        <v>63</v>
      </c>
      <c r="I8008" s="6" t="s">
        <v>2265</v>
      </c>
      <c r="J8008" s="151" t="s">
        <v>8038</v>
      </c>
      <c r="K8008" s="58">
        <v>2011</v>
      </c>
    </row>
    <row r="8009" spans="1:11">
      <c r="A8009" s="67" t="s">
        <v>97</v>
      </c>
      <c r="B8009" s="623" t="s">
        <v>58</v>
      </c>
      <c r="C8009" s="153">
        <v>4</v>
      </c>
      <c r="D8009" s="1216"/>
      <c r="E8009" s="1216"/>
      <c r="F8009" s="1216"/>
      <c r="G8009" s="1216"/>
      <c r="H8009" s="25">
        <v>30</v>
      </c>
      <c r="I8009" s="44" t="s">
        <v>2266</v>
      </c>
      <c r="J8009" s="151" t="s">
        <v>8038</v>
      </c>
      <c r="K8009" s="58">
        <v>2011</v>
      </c>
    </row>
    <row r="8010" spans="1:11">
      <c r="A8010" s="856" t="s">
        <v>97</v>
      </c>
      <c r="B8010" s="623" t="s">
        <v>58</v>
      </c>
      <c r="C8010" s="153">
        <v>1</v>
      </c>
      <c r="D8010" s="1216"/>
      <c r="E8010" s="1216"/>
      <c r="F8010" s="1216"/>
      <c r="G8010" s="1216"/>
      <c r="H8010" s="25" t="s">
        <v>99</v>
      </c>
      <c r="I8010" s="44" t="s">
        <v>2266</v>
      </c>
      <c r="J8010" s="151" t="s">
        <v>8038</v>
      </c>
      <c r="K8010" s="58">
        <v>2011</v>
      </c>
    </row>
    <row r="8011" spans="1:11">
      <c r="A8011" s="856" t="s">
        <v>97</v>
      </c>
      <c r="B8011" s="623" t="s">
        <v>58</v>
      </c>
      <c r="C8011" s="153">
        <v>2</v>
      </c>
      <c r="D8011" s="1216"/>
      <c r="E8011" s="1216"/>
      <c r="F8011" s="1216"/>
      <c r="G8011" s="1216"/>
      <c r="H8011" s="25" t="s">
        <v>100</v>
      </c>
      <c r="I8011" s="44" t="s">
        <v>2266</v>
      </c>
      <c r="J8011" s="151" t="s">
        <v>8038</v>
      </c>
      <c r="K8011" s="58">
        <v>2011</v>
      </c>
    </row>
    <row r="8012" spans="1:11">
      <c r="A8012" s="856" t="s">
        <v>97</v>
      </c>
      <c r="B8012" s="623" t="s">
        <v>58</v>
      </c>
      <c r="C8012" s="153">
        <v>3</v>
      </c>
      <c r="D8012" s="1216"/>
      <c r="E8012" s="1216"/>
      <c r="F8012" s="1216"/>
      <c r="G8012" s="1216"/>
      <c r="H8012" s="25" t="s">
        <v>101</v>
      </c>
      <c r="I8012" s="44" t="s">
        <v>2266</v>
      </c>
      <c r="J8012" s="151" t="s">
        <v>8038</v>
      </c>
      <c r="K8012" s="58">
        <v>2011</v>
      </c>
    </row>
    <row r="8013" spans="1:11">
      <c r="A8013" s="857" t="s">
        <v>97</v>
      </c>
      <c r="B8013" s="623" t="s">
        <v>58</v>
      </c>
      <c r="C8013" s="154">
        <v>5</v>
      </c>
      <c r="D8013" s="1221"/>
      <c r="E8013" s="1221"/>
      <c r="F8013" s="1221"/>
      <c r="G8013" s="1221"/>
      <c r="H8013" s="155" t="s">
        <v>102</v>
      </c>
      <c r="I8013" s="44" t="s">
        <v>2266</v>
      </c>
      <c r="J8013" s="151" t="s">
        <v>8038</v>
      </c>
      <c r="K8013" s="58">
        <v>2011</v>
      </c>
    </row>
    <row r="8014" spans="1:11">
      <c r="A8014" s="67" t="s">
        <v>115</v>
      </c>
      <c r="B8014" s="622"/>
      <c r="C8014" s="24">
        <v>1</v>
      </c>
      <c r="D8014" s="1216"/>
      <c r="E8014" s="1216"/>
      <c r="F8014" s="1216"/>
      <c r="G8014" s="1216"/>
      <c r="H8014" s="16" t="s">
        <v>117</v>
      </c>
      <c r="I8014" s="44" t="s">
        <v>2232</v>
      </c>
      <c r="J8014" s="151" t="s">
        <v>8038</v>
      </c>
      <c r="K8014" s="58">
        <v>2011</v>
      </c>
    </row>
    <row r="8015" spans="1:11">
      <c r="A8015" s="67" t="s">
        <v>115</v>
      </c>
      <c r="B8015" s="622"/>
      <c r="C8015" s="24">
        <v>2</v>
      </c>
      <c r="D8015" s="1216"/>
      <c r="E8015" s="1216"/>
      <c r="F8015" s="1216"/>
      <c r="G8015" s="1216"/>
      <c r="H8015" s="76" t="s">
        <v>118</v>
      </c>
      <c r="I8015" s="44" t="s">
        <v>2232</v>
      </c>
      <c r="J8015" s="151" t="s">
        <v>8038</v>
      </c>
      <c r="K8015" s="58">
        <v>2011</v>
      </c>
    </row>
    <row r="8016" spans="1:11">
      <c r="A8016" s="46" t="s">
        <v>1478</v>
      </c>
      <c r="B8016" s="601"/>
      <c r="C8016" s="75">
        <v>1</v>
      </c>
      <c r="D8016" s="1183"/>
      <c r="E8016" s="1183"/>
      <c r="F8016" s="1183"/>
      <c r="G8016" s="1183"/>
      <c r="H8016" s="16" t="s">
        <v>67</v>
      </c>
      <c r="I8016" s="44" t="s">
        <v>2121</v>
      </c>
      <c r="J8016" s="151" t="s">
        <v>8038</v>
      </c>
      <c r="K8016" s="58">
        <v>2011</v>
      </c>
    </row>
    <row r="8017" spans="1:11">
      <c r="A8017" s="67" t="s">
        <v>1278</v>
      </c>
      <c r="B8017" s="601"/>
      <c r="C8017" s="75">
        <v>1</v>
      </c>
      <c r="D8017" s="1183"/>
      <c r="E8017" s="1183"/>
      <c r="F8017" s="1183"/>
      <c r="G8017" s="1183"/>
      <c r="H8017" s="25" t="s">
        <v>2267</v>
      </c>
      <c r="I8017" s="44" t="s">
        <v>2232</v>
      </c>
      <c r="J8017" s="151" t="s">
        <v>8038</v>
      </c>
      <c r="K8017" s="58">
        <v>2011</v>
      </c>
    </row>
    <row r="8018" spans="1:11">
      <c r="A8018" s="45" t="s">
        <v>2268</v>
      </c>
      <c r="B8018" s="601"/>
      <c r="C8018" s="75">
        <v>1</v>
      </c>
      <c r="D8018" s="1183"/>
      <c r="E8018" s="1183"/>
      <c r="F8018" s="1183"/>
      <c r="G8018" s="1183"/>
      <c r="H8018" s="16" t="s">
        <v>1306</v>
      </c>
      <c r="I8018" s="44" t="s">
        <v>2121</v>
      </c>
      <c r="J8018" s="151" t="s">
        <v>8038</v>
      </c>
      <c r="K8018" s="58">
        <v>2011</v>
      </c>
    </row>
    <row r="8019" spans="1:11">
      <c r="A8019" s="45" t="s">
        <v>1321</v>
      </c>
      <c r="B8019" s="601"/>
      <c r="C8019" s="75">
        <v>1</v>
      </c>
      <c r="D8019" s="1183"/>
      <c r="E8019" s="1183"/>
      <c r="F8019" s="1183"/>
      <c r="G8019" s="1183"/>
      <c r="H8019" s="16" t="s">
        <v>1323</v>
      </c>
      <c r="I8019" s="44" t="s">
        <v>2121</v>
      </c>
      <c r="J8019" s="151" t="s">
        <v>8038</v>
      </c>
      <c r="K8019" s="58">
        <v>2011</v>
      </c>
    </row>
    <row r="8020" spans="1:11">
      <c r="A8020" s="67" t="s">
        <v>1341</v>
      </c>
      <c r="B8020" s="622"/>
      <c r="C8020" s="24">
        <v>5</v>
      </c>
      <c r="D8020" s="1216"/>
      <c r="E8020" s="1216"/>
      <c r="F8020" s="1216"/>
      <c r="G8020" s="1216"/>
      <c r="H8020" s="25" t="s">
        <v>1343</v>
      </c>
      <c r="I8020" s="6" t="s">
        <v>2269</v>
      </c>
      <c r="J8020" s="151" t="s">
        <v>8038</v>
      </c>
      <c r="K8020" s="58">
        <v>2011</v>
      </c>
    </row>
    <row r="8021" spans="1:11">
      <c r="A8021" s="67" t="s">
        <v>1356</v>
      </c>
      <c r="B8021" s="156" t="s">
        <v>58</v>
      </c>
      <c r="C8021" s="63">
        <v>1</v>
      </c>
      <c r="D8021" s="1215"/>
      <c r="E8021" s="1215"/>
      <c r="F8021" s="1215"/>
      <c r="G8021" s="1215"/>
      <c r="H8021" s="65" t="s">
        <v>1353</v>
      </c>
      <c r="I8021" s="45" t="s">
        <v>2265</v>
      </c>
      <c r="J8021" s="151" t="s">
        <v>8038</v>
      </c>
      <c r="K8021" s="58">
        <v>2011</v>
      </c>
    </row>
    <row r="8022" spans="1:11">
      <c r="A8022" s="67" t="s">
        <v>1356</v>
      </c>
      <c r="B8022" s="156" t="s">
        <v>58</v>
      </c>
      <c r="C8022" s="63">
        <v>2</v>
      </c>
      <c r="D8022" s="1215"/>
      <c r="E8022" s="1215"/>
      <c r="F8022" s="1215"/>
      <c r="G8022" s="1215"/>
      <c r="H8022" s="65" t="s">
        <v>1354</v>
      </c>
      <c r="I8022" s="45" t="s">
        <v>2265</v>
      </c>
      <c r="J8022" s="151" t="s">
        <v>8038</v>
      </c>
      <c r="K8022" s="58">
        <v>2011</v>
      </c>
    </row>
    <row r="8023" spans="1:11">
      <c r="A8023" s="67" t="s">
        <v>1356</v>
      </c>
      <c r="B8023" s="156" t="s">
        <v>58</v>
      </c>
      <c r="C8023" s="63">
        <v>3</v>
      </c>
      <c r="D8023" s="1215"/>
      <c r="E8023" s="1215"/>
      <c r="F8023" s="1215"/>
      <c r="G8023" s="1215"/>
      <c r="H8023" s="65" t="s">
        <v>1355</v>
      </c>
      <c r="I8023" s="45" t="s">
        <v>2265</v>
      </c>
      <c r="J8023" s="151" t="s">
        <v>8038</v>
      </c>
      <c r="K8023" s="58">
        <v>2011</v>
      </c>
    </row>
    <row r="8024" spans="1:11">
      <c r="A8024" s="67" t="s">
        <v>1356</v>
      </c>
      <c r="B8024" s="156" t="s">
        <v>58</v>
      </c>
      <c r="C8024" s="24">
        <v>4</v>
      </c>
      <c r="D8024" s="1216"/>
      <c r="E8024" s="1216"/>
      <c r="F8024" s="1216"/>
      <c r="G8024" s="1216"/>
      <c r="H8024" s="25" t="s">
        <v>1012</v>
      </c>
      <c r="I8024" s="45" t="s">
        <v>2265</v>
      </c>
      <c r="J8024" s="151" t="s">
        <v>8038</v>
      </c>
      <c r="K8024" s="58">
        <v>2011</v>
      </c>
    </row>
    <row r="8025" spans="1:11">
      <c r="A8025" s="67" t="s">
        <v>1356</v>
      </c>
      <c r="B8025" s="156" t="s">
        <v>58</v>
      </c>
      <c r="C8025" s="24">
        <v>5</v>
      </c>
      <c r="D8025" s="1216"/>
      <c r="E8025" s="1216"/>
      <c r="F8025" s="1216"/>
      <c r="G8025" s="1216"/>
      <c r="H8025" s="25" t="s">
        <v>1013</v>
      </c>
      <c r="I8025" s="45" t="s">
        <v>2265</v>
      </c>
      <c r="J8025" s="151" t="s">
        <v>8038</v>
      </c>
      <c r="K8025" s="58">
        <v>2011</v>
      </c>
    </row>
    <row r="8026" spans="1:11">
      <c r="A8026" s="67" t="s">
        <v>1356</v>
      </c>
      <c r="B8026" s="156" t="s">
        <v>58</v>
      </c>
      <c r="C8026" s="24">
        <v>6</v>
      </c>
      <c r="D8026" s="1216"/>
      <c r="E8026" s="1216"/>
      <c r="F8026" s="1216"/>
      <c r="G8026" s="1216"/>
      <c r="H8026" s="25" t="s">
        <v>1014</v>
      </c>
      <c r="I8026" s="45" t="s">
        <v>2265</v>
      </c>
      <c r="J8026" s="151" t="s">
        <v>8038</v>
      </c>
      <c r="K8026" s="58">
        <v>2011</v>
      </c>
    </row>
    <row r="8027" spans="1:11">
      <c r="A8027" s="67" t="s">
        <v>1356</v>
      </c>
      <c r="B8027" s="156" t="s">
        <v>58</v>
      </c>
      <c r="C8027" s="24">
        <v>7</v>
      </c>
      <c r="D8027" s="1216"/>
      <c r="E8027" s="1216"/>
      <c r="F8027" s="1216"/>
      <c r="G8027" s="1216"/>
      <c r="H8027" s="25" t="s">
        <v>1015</v>
      </c>
      <c r="I8027" s="45" t="s">
        <v>2265</v>
      </c>
      <c r="J8027" s="151" t="s">
        <v>8038</v>
      </c>
      <c r="K8027" s="58">
        <v>2011</v>
      </c>
    </row>
    <row r="8028" spans="1:11">
      <c r="A8028" s="67" t="s">
        <v>1356</v>
      </c>
      <c r="B8028" s="156" t="s">
        <v>58</v>
      </c>
      <c r="C8028" s="24">
        <v>8</v>
      </c>
      <c r="D8028" s="1216"/>
      <c r="E8028" s="1216"/>
      <c r="F8028" s="1216"/>
      <c r="G8028" s="1216"/>
      <c r="H8028" s="25" t="s">
        <v>1016</v>
      </c>
      <c r="I8028" s="45" t="s">
        <v>2265</v>
      </c>
      <c r="J8028" s="151" t="s">
        <v>8038</v>
      </c>
      <c r="K8028" s="58">
        <v>2011</v>
      </c>
    </row>
    <row r="8029" spans="1:11">
      <c r="A8029" s="67" t="s">
        <v>1356</v>
      </c>
      <c r="B8029" s="156" t="s">
        <v>58</v>
      </c>
      <c r="C8029" s="24">
        <v>9</v>
      </c>
      <c r="D8029" s="1216"/>
      <c r="E8029" s="1216"/>
      <c r="F8029" s="1216"/>
      <c r="G8029" s="1216"/>
      <c r="H8029" s="25" t="s">
        <v>1017</v>
      </c>
      <c r="I8029" s="6" t="s">
        <v>2270</v>
      </c>
      <c r="J8029" s="151" t="s">
        <v>8038</v>
      </c>
      <c r="K8029" s="58">
        <v>2011</v>
      </c>
    </row>
    <row r="8030" spans="1:11">
      <c r="A8030" s="67" t="s">
        <v>1356</v>
      </c>
      <c r="B8030" s="156" t="s">
        <v>58</v>
      </c>
      <c r="C8030" s="24">
        <v>10</v>
      </c>
      <c r="D8030" s="1216"/>
      <c r="E8030" s="1216"/>
      <c r="F8030" s="1216"/>
      <c r="G8030" s="1216"/>
      <c r="H8030" s="25" t="s">
        <v>1018</v>
      </c>
      <c r="I8030" s="6" t="s">
        <v>2270</v>
      </c>
      <c r="J8030" s="151" t="s">
        <v>8038</v>
      </c>
      <c r="K8030" s="58">
        <v>2011</v>
      </c>
    </row>
    <row r="8031" spans="1:11">
      <c r="A8031" s="67" t="s">
        <v>1356</v>
      </c>
      <c r="B8031" s="156" t="s">
        <v>58</v>
      </c>
      <c r="C8031" s="24">
        <v>11</v>
      </c>
      <c r="D8031" s="1216"/>
      <c r="E8031" s="1216"/>
      <c r="F8031" s="1216"/>
      <c r="G8031" s="1216"/>
      <c r="H8031" s="25" t="s">
        <v>1019</v>
      </c>
      <c r="I8031" s="6" t="s">
        <v>2270</v>
      </c>
      <c r="J8031" s="151" t="s">
        <v>8038</v>
      </c>
      <c r="K8031" s="58">
        <v>2011</v>
      </c>
    </row>
    <row r="8032" spans="1:11">
      <c r="A8032" s="46" t="s">
        <v>1408</v>
      </c>
      <c r="B8032" s="622"/>
      <c r="C8032" s="75">
        <v>1</v>
      </c>
      <c r="D8032" s="1183"/>
      <c r="E8032" s="1183"/>
      <c r="F8032" s="1183"/>
      <c r="G8032" s="1183"/>
      <c r="H8032" s="16" t="s">
        <v>2271</v>
      </c>
      <c r="I8032" s="44" t="s">
        <v>2121</v>
      </c>
      <c r="J8032" s="151" t="s">
        <v>8038</v>
      </c>
      <c r="K8032" s="58">
        <v>2011</v>
      </c>
    </row>
    <row r="8033" spans="1:11">
      <c r="A8033" s="45" t="s">
        <v>1423</v>
      </c>
      <c r="B8033" s="622"/>
      <c r="C8033" s="75">
        <v>1</v>
      </c>
      <c r="D8033" s="1183"/>
      <c r="E8033" s="1183"/>
      <c r="F8033" s="1183"/>
      <c r="G8033" s="1183"/>
      <c r="H8033" s="16" t="s">
        <v>1425</v>
      </c>
      <c r="I8033" s="44" t="s">
        <v>2121</v>
      </c>
      <c r="J8033" s="151" t="s">
        <v>8038</v>
      </c>
      <c r="K8033" s="58">
        <v>2011</v>
      </c>
    </row>
    <row r="8034" spans="1:11">
      <c r="A8034" s="46" t="s">
        <v>1435</v>
      </c>
      <c r="B8034" s="622"/>
      <c r="C8034" s="75">
        <v>1</v>
      </c>
      <c r="D8034" s="1183"/>
      <c r="E8034" s="1183"/>
      <c r="F8034" s="1183"/>
      <c r="G8034" s="1183"/>
      <c r="H8034" s="65">
        <v>30</v>
      </c>
      <c r="I8034" s="6" t="s">
        <v>2262</v>
      </c>
      <c r="J8034" s="151" t="s">
        <v>8038</v>
      </c>
      <c r="K8034" s="58">
        <v>2011</v>
      </c>
    </row>
    <row r="8035" spans="1:11">
      <c r="A8035" s="46" t="s">
        <v>1461</v>
      </c>
      <c r="B8035" s="601"/>
      <c r="C8035" s="75">
        <v>1</v>
      </c>
      <c r="D8035" s="1183"/>
      <c r="E8035" s="1183"/>
      <c r="F8035" s="1183"/>
      <c r="G8035" s="1183"/>
      <c r="H8035" s="16" t="s">
        <v>1463</v>
      </c>
      <c r="I8035" s="44" t="s">
        <v>2121</v>
      </c>
      <c r="J8035" s="151" t="s">
        <v>8038</v>
      </c>
      <c r="K8035" s="58">
        <v>2011</v>
      </c>
    </row>
    <row r="8036" spans="1:11">
      <c r="A8036" s="45" t="s">
        <v>1464</v>
      </c>
      <c r="B8036" s="601"/>
      <c r="C8036" s="75">
        <v>1</v>
      </c>
      <c r="D8036" s="1183"/>
      <c r="E8036" s="1183"/>
      <c r="F8036" s="1183"/>
      <c r="G8036" s="1183"/>
      <c r="H8036" s="16" t="s">
        <v>1467</v>
      </c>
      <c r="I8036" s="44" t="s">
        <v>2121</v>
      </c>
      <c r="J8036" s="151" t="s">
        <v>8038</v>
      </c>
      <c r="K8036" s="58">
        <v>2011</v>
      </c>
    </row>
    <row r="8037" spans="1:11">
      <c r="A8037" s="45" t="s">
        <v>1538</v>
      </c>
      <c r="B8037" s="601"/>
      <c r="C8037" s="148">
        <v>1</v>
      </c>
      <c r="D8037" s="1219"/>
      <c r="E8037" s="1219"/>
      <c r="F8037" s="1219"/>
      <c r="G8037" s="1219"/>
      <c r="H8037" s="65" t="s">
        <v>1540</v>
      </c>
      <c r="I8037" s="45" t="s">
        <v>2272</v>
      </c>
      <c r="J8037" s="151" t="s">
        <v>8038</v>
      </c>
      <c r="K8037" s="58">
        <v>2011</v>
      </c>
    </row>
    <row r="8038" spans="1:11">
      <c r="A8038" s="46" t="s">
        <v>1617</v>
      </c>
      <c r="B8038" s="601"/>
      <c r="C8038" s="75">
        <v>2</v>
      </c>
      <c r="D8038" s="1183"/>
      <c r="E8038" s="1183"/>
      <c r="F8038" s="1183"/>
      <c r="G8038" s="1183"/>
      <c r="H8038" s="16" t="s">
        <v>1422</v>
      </c>
      <c r="I8038" s="44" t="s">
        <v>1782</v>
      </c>
      <c r="J8038" s="151" t="s">
        <v>8038</v>
      </c>
      <c r="K8038" s="58">
        <v>2011</v>
      </c>
    </row>
    <row r="8039" spans="1:11">
      <c r="A8039" s="67" t="s">
        <v>2273</v>
      </c>
      <c r="B8039" s="622"/>
      <c r="C8039" s="24">
        <v>4</v>
      </c>
      <c r="D8039" s="1216"/>
      <c r="E8039" s="1216"/>
      <c r="F8039" s="1216"/>
      <c r="G8039" s="1216"/>
      <c r="H8039" s="25">
        <v>20</v>
      </c>
      <c r="I8039" s="6" t="s">
        <v>2274</v>
      </c>
      <c r="J8039" s="151" t="s">
        <v>8038</v>
      </c>
      <c r="K8039" s="58">
        <v>2011</v>
      </c>
    </row>
    <row r="8040" spans="1:11">
      <c r="A8040" s="67" t="s">
        <v>2273</v>
      </c>
      <c r="B8040" s="622"/>
      <c r="C8040" s="24">
        <v>5</v>
      </c>
      <c r="D8040" s="1216"/>
      <c r="E8040" s="1216"/>
      <c r="F8040" s="1216"/>
      <c r="G8040" s="1216"/>
      <c r="H8040" s="25">
        <v>16</v>
      </c>
      <c r="I8040" s="6" t="s">
        <v>2274</v>
      </c>
      <c r="J8040" s="151" t="s">
        <v>8038</v>
      </c>
      <c r="K8040" s="58">
        <v>2011</v>
      </c>
    </row>
    <row r="8041" spans="1:11">
      <c r="A8041" s="67" t="s">
        <v>2273</v>
      </c>
      <c r="B8041" s="622"/>
      <c r="C8041" s="24">
        <v>6</v>
      </c>
      <c r="D8041" s="1216"/>
      <c r="E8041" s="1216"/>
      <c r="F8041" s="1216"/>
      <c r="G8041" s="1216"/>
      <c r="H8041" s="21" t="s">
        <v>1516</v>
      </c>
      <c r="I8041" s="45" t="s">
        <v>2275</v>
      </c>
      <c r="J8041" s="151" t="s">
        <v>8038</v>
      </c>
      <c r="K8041" s="58">
        <v>2011</v>
      </c>
    </row>
    <row r="8042" spans="1:11">
      <c r="A8042" s="67" t="s">
        <v>1619</v>
      </c>
      <c r="B8042" s="622"/>
      <c r="C8042" s="24">
        <v>7</v>
      </c>
      <c r="D8042" s="1216"/>
      <c r="E8042" s="1216"/>
      <c r="F8042" s="1216"/>
      <c r="G8042" s="1216"/>
      <c r="H8042" s="21" t="s">
        <v>1515</v>
      </c>
      <c r="I8042" s="45" t="s">
        <v>2275</v>
      </c>
      <c r="J8042" s="151" t="s">
        <v>8038</v>
      </c>
      <c r="K8042" s="58">
        <v>2011</v>
      </c>
    </row>
    <row r="8043" spans="1:11" ht="24">
      <c r="A8043" s="67" t="s">
        <v>4265</v>
      </c>
      <c r="B8043" s="44"/>
      <c r="C8043" s="157">
        <v>3</v>
      </c>
      <c r="D8043" s="1183"/>
      <c r="E8043" s="1183"/>
      <c r="F8043" s="1183"/>
      <c r="G8043" s="1183"/>
      <c r="H8043" s="76" t="s">
        <v>1748</v>
      </c>
      <c r="I8043" s="44" t="s">
        <v>2232</v>
      </c>
      <c r="J8043" s="151" t="s">
        <v>8038</v>
      </c>
      <c r="K8043" s="58">
        <v>2011</v>
      </c>
    </row>
    <row r="8044" spans="1:11" ht="24">
      <c r="A8044" s="67" t="s">
        <v>4265</v>
      </c>
      <c r="B8044" s="44"/>
      <c r="C8044" s="157">
        <v>4</v>
      </c>
      <c r="D8044" s="1183"/>
      <c r="E8044" s="1183"/>
      <c r="F8044" s="1183"/>
      <c r="G8044" s="1183"/>
      <c r="H8044" s="76" t="s">
        <v>1749</v>
      </c>
      <c r="I8044" s="44" t="s">
        <v>2232</v>
      </c>
      <c r="J8044" s="151" t="s">
        <v>8038</v>
      </c>
      <c r="K8044" s="58">
        <v>2011</v>
      </c>
    </row>
    <row r="8045" spans="1:11" ht="24">
      <c r="A8045" s="67" t="s">
        <v>4265</v>
      </c>
      <c r="B8045" s="44"/>
      <c r="C8045" s="157">
        <v>5</v>
      </c>
      <c r="D8045" s="1183"/>
      <c r="E8045" s="1183"/>
      <c r="F8045" s="1183"/>
      <c r="G8045" s="1183"/>
      <c r="H8045" s="76" t="s">
        <v>1750</v>
      </c>
      <c r="I8045" s="44" t="s">
        <v>2232</v>
      </c>
      <c r="J8045" s="151" t="s">
        <v>8038</v>
      </c>
      <c r="K8045" s="58">
        <v>2011</v>
      </c>
    </row>
    <row r="8046" spans="1:11" ht="24">
      <c r="A8046" s="67" t="s">
        <v>4265</v>
      </c>
      <c r="B8046" s="44"/>
      <c r="C8046" s="157">
        <v>6</v>
      </c>
      <c r="D8046" s="1183"/>
      <c r="E8046" s="1183"/>
      <c r="F8046" s="1183"/>
      <c r="G8046" s="1183"/>
      <c r="H8046" s="76" t="s">
        <v>1751</v>
      </c>
      <c r="I8046" s="44" t="s">
        <v>2232</v>
      </c>
      <c r="J8046" s="151" t="s">
        <v>8038</v>
      </c>
      <c r="K8046" s="58">
        <v>2011</v>
      </c>
    </row>
    <row r="8047" spans="1:11" ht="24">
      <c r="A8047" s="67" t="s">
        <v>4265</v>
      </c>
      <c r="B8047" s="44"/>
      <c r="C8047" s="157">
        <v>7</v>
      </c>
      <c r="D8047" s="1183"/>
      <c r="E8047" s="1183"/>
      <c r="F8047" s="1183"/>
      <c r="G8047" s="1183"/>
      <c r="H8047" s="76" t="s">
        <v>1752</v>
      </c>
      <c r="I8047" s="44" t="s">
        <v>2232</v>
      </c>
      <c r="J8047" s="151" t="s">
        <v>8038</v>
      </c>
      <c r="K8047" s="58">
        <v>2011</v>
      </c>
    </row>
    <row r="8048" spans="1:11" ht="24">
      <c r="A8048" s="67" t="s">
        <v>4265</v>
      </c>
      <c r="B8048" s="44"/>
      <c r="C8048" s="157">
        <v>8</v>
      </c>
      <c r="D8048" s="1183"/>
      <c r="E8048" s="1183"/>
      <c r="F8048" s="1183"/>
      <c r="G8048" s="1183"/>
      <c r="H8048" s="76" t="s">
        <v>1753</v>
      </c>
      <c r="I8048" s="44" t="s">
        <v>2232</v>
      </c>
      <c r="J8048" s="151" t="s">
        <v>8038</v>
      </c>
      <c r="K8048" s="58">
        <v>2011</v>
      </c>
    </row>
    <row r="8049" spans="1:11" ht="24">
      <c r="A8049" s="67" t="s">
        <v>1762</v>
      </c>
      <c r="B8049" s="44"/>
      <c r="C8049" s="75">
        <v>5</v>
      </c>
      <c r="D8049" s="1183"/>
      <c r="E8049" s="1183"/>
      <c r="F8049" s="1183"/>
      <c r="G8049" s="1183"/>
      <c r="H8049" s="64" t="s">
        <v>1766</v>
      </c>
      <c r="I8049" s="44" t="s">
        <v>2232</v>
      </c>
      <c r="J8049" s="151" t="s">
        <v>8038</v>
      </c>
      <c r="K8049" s="58">
        <v>2011</v>
      </c>
    </row>
    <row r="8050" spans="1:11">
      <c r="A8050" s="67" t="s">
        <v>1776</v>
      </c>
      <c r="B8050" s="622"/>
      <c r="C8050" s="24">
        <v>1</v>
      </c>
      <c r="D8050" s="1216"/>
      <c r="E8050" s="1216"/>
      <c r="F8050" s="1216"/>
      <c r="G8050" s="1216"/>
      <c r="H8050" s="13" t="s">
        <v>1626</v>
      </c>
      <c r="I8050" s="44" t="s">
        <v>2121</v>
      </c>
      <c r="J8050" s="151" t="s">
        <v>8038</v>
      </c>
      <c r="K8050" s="58">
        <v>2011</v>
      </c>
    </row>
    <row r="8051" spans="1:11">
      <c r="A8051" s="67" t="s">
        <v>1776</v>
      </c>
      <c r="B8051" s="622"/>
      <c r="C8051" s="24">
        <v>2</v>
      </c>
      <c r="D8051" s="1216"/>
      <c r="E8051" s="1216"/>
      <c r="F8051" s="1216"/>
      <c r="G8051" s="1216"/>
      <c r="H8051" s="25" t="s">
        <v>1628</v>
      </c>
      <c r="I8051" s="44" t="s">
        <v>2121</v>
      </c>
      <c r="J8051" s="151" t="s">
        <v>8038</v>
      </c>
      <c r="K8051" s="58">
        <v>2011</v>
      </c>
    </row>
    <row r="8052" spans="1:11">
      <c r="A8052" s="45" t="s">
        <v>1863</v>
      </c>
      <c r="C8052" s="24">
        <v>1</v>
      </c>
      <c r="D8052" s="1216"/>
      <c r="E8052" s="1216"/>
      <c r="F8052" s="1216"/>
      <c r="G8052" s="1216"/>
      <c r="H8052" s="16" t="s">
        <v>1866</v>
      </c>
      <c r="I8052" s="44" t="s">
        <v>4266</v>
      </c>
      <c r="J8052" s="151" t="s">
        <v>8038</v>
      </c>
      <c r="K8052" s="58">
        <v>2011</v>
      </c>
    </row>
    <row r="8053" spans="1:11">
      <c r="A8053" s="45" t="s">
        <v>1863</v>
      </c>
      <c r="B8053" s="44"/>
      <c r="C8053" s="24">
        <v>2</v>
      </c>
      <c r="D8053" s="1216"/>
      <c r="E8053" s="1216"/>
      <c r="F8053" s="1216"/>
      <c r="G8053" s="1216"/>
      <c r="H8053" s="16" t="s">
        <v>1867</v>
      </c>
      <c r="I8053" s="44" t="s">
        <v>1782</v>
      </c>
      <c r="J8053" s="151" t="s">
        <v>8038</v>
      </c>
      <c r="K8053" s="58">
        <v>2011</v>
      </c>
    </row>
    <row r="8054" spans="1:11">
      <c r="A8054" s="67" t="s">
        <v>1870</v>
      </c>
      <c r="B8054" s="44"/>
      <c r="C8054" s="24">
        <v>1</v>
      </c>
      <c r="D8054" s="1216"/>
      <c r="E8054" s="1216"/>
      <c r="F8054" s="1216"/>
      <c r="G8054" s="1216"/>
      <c r="H8054" s="25" t="s">
        <v>1877</v>
      </c>
      <c r="I8054" s="6" t="s">
        <v>4267</v>
      </c>
      <c r="J8054" s="151" t="s">
        <v>8038</v>
      </c>
      <c r="K8054" s="58">
        <v>2011</v>
      </c>
    </row>
    <row r="8055" spans="1:11">
      <c r="A8055" s="67" t="s">
        <v>1870</v>
      </c>
      <c r="B8055" s="44"/>
      <c r="C8055" s="24">
        <v>2</v>
      </c>
      <c r="D8055" s="1216"/>
      <c r="E8055" s="1216"/>
      <c r="F8055" s="1216"/>
      <c r="G8055" s="1216"/>
      <c r="H8055" s="25" t="s">
        <v>1878</v>
      </c>
      <c r="I8055" s="6" t="s">
        <v>4267</v>
      </c>
      <c r="J8055" s="151" t="s">
        <v>8038</v>
      </c>
      <c r="K8055" s="58">
        <v>2011</v>
      </c>
    </row>
    <row r="8056" spans="1:11">
      <c r="A8056" s="67" t="s">
        <v>1870</v>
      </c>
      <c r="B8056" s="44"/>
      <c r="C8056" s="24">
        <v>3</v>
      </c>
      <c r="D8056" s="1216"/>
      <c r="E8056" s="1216"/>
      <c r="F8056" s="1216"/>
      <c r="G8056" s="1216"/>
      <c r="H8056" s="25" t="s">
        <v>1879</v>
      </c>
      <c r="I8056" s="6" t="s">
        <v>4267</v>
      </c>
      <c r="J8056" s="151" t="s">
        <v>8038</v>
      </c>
      <c r="K8056" s="58">
        <v>2011</v>
      </c>
    </row>
    <row r="8057" spans="1:11">
      <c r="A8057" s="67" t="s">
        <v>1870</v>
      </c>
      <c r="B8057" s="44"/>
      <c r="C8057" s="24">
        <v>4</v>
      </c>
      <c r="D8057" s="1216"/>
      <c r="E8057" s="1216"/>
      <c r="F8057" s="1216"/>
      <c r="G8057" s="1216"/>
      <c r="H8057" s="25" t="s">
        <v>1873</v>
      </c>
      <c r="I8057" s="6" t="s">
        <v>4267</v>
      </c>
      <c r="J8057" s="151" t="s">
        <v>8038</v>
      </c>
      <c r="K8057" s="58">
        <v>2011</v>
      </c>
    </row>
    <row r="8058" spans="1:11">
      <c r="A8058" s="67" t="s">
        <v>1870</v>
      </c>
      <c r="B8058" s="44"/>
      <c r="C8058" s="24">
        <v>5</v>
      </c>
      <c r="D8058" s="1216"/>
      <c r="E8058" s="1216"/>
      <c r="F8058" s="1216"/>
      <c r="G8058" s="1216"/>
      <c r="H8058" s="25" t="s">
        <v>1875</v>
      </c>
      <c r="I8058" s="6" t="s">
        <v>4267</v>
      </c>
      <c r="J8058" s="151" t="s">
        <v>8038</v>
      </c>
      <c r="K8058" s="58">
        <v>2011</v>
      </c>
    </row>
    <row r="8059" spans="1:11">
      <c r="A8059" s="67" t="s">
        <v>1870</v>
      </c>
      <c r="B8059" s="44"/>
      <c r="C8059" s="24">
        <v>6</v>
      </c>
      <c r="D8059" s="1216"/>
      <c r="E8059" s="1216"/>
      <c r="F8059" s="1216"/>
      <c r="G8059" s="1216"/>
      <c r="H8059" s="25" t="s">
        <v>1876</v>
      </c>
      <c r="I8059" s="6" t="s">
        <v>4267</v>
      </c>
      <c r="J8059" s="151" t="s">
        <v>8038</v>
      </c>
      <c r="K8059" s="58">
        <v>2011</v>
      </c>
    </row>
    <row r="8060" spans="1:11">
      <c r="A8060" s="67" t="s">
        <v>1870</v>
      </c>
      <c r="B8060" s="44"/>
      <c r="C8060" s="24">
        <v>7</v>
      </c>
      <c r="D8060" s="1216"/>
      <c r="E8060" s="1216"/>
      <c r="F8060" s="1216"/>
      <c r="G8060" s="1216"/>
      <c r="H8060" s="25" t="s">
        <v>1881</v>
      </c>
      <c r="I8060" s="6" t="s">
        <v>4267</v>
      </c>
      <c r="J8060" s="151" t="s">
        <v>8038</v>
      </c>
      <c r="K8060" s="58">
        <v>2011</v>
      </c>
    </row>
    <row r="8061" spans="1:11">
      <c r="A8061" s="67" t="s">
        <v>1870</v>
      </c>
      <c r="B8061" s="44"/>
      <c r="C8061" s="24">
        <v>8</v>
      </c>
      <c r="D8061" s="1216"/>
      <c r="E8061" s="1216"/>
      <c r="F8061" s="1216"/>
      <c r="G8061" s="1216"/>
      <c r="H8061" s="25" t="s">
        <v>1880</v>
      </c>
      <c r="I8061" s="6" t="s">
        <v>4267</v>
      </c>
      <c r="J8061" s="151" t="s">
        <v>8038</v>
      </c>
      <c r="K8061" s="58">
        <v>2011</v>
      </c>
    </row>
    <row r="8062" spans="1:11">
      <c r="A8062" s="46" t="s">
        <v>1889</v>
      </c>
      <c r="B8062" s="44"/>
      <c r="C8062" s="75">
        <v>3</v>
      </c>
      <c r="D8062" s="1183"/>
      <c r="E8062" s="1183"/>
      <c r="F8062" s="1183"/>
      <c r="G8062" s="1183"/>
      <c r="H8062" s="16" t="s">
        <v>1877</v>
      </c>
      <c r="I8062" s="44" t="s">
        <v>1782</v>
      </c>
      <c r="J8062" s="151" t="s">
        <v>8038</v>
      </c>
      <c r="K8062" s="58">
        <v>2011</v>
      </c>
    </row>
    <row r="8063" spans="1:11">
      <c r="A8063" s="46" t="s">
        <v>1889</v>
      </c>
      <c r="B8063" s="44"/>
      <c r="C8063" s="75">
        <v>4</v>
      </c>
      <c r="D8063" s="1183"/>
      <c r="E8063" s="1183"/>
      <c r="F8063" s="1183"/>
      <c r="G8063" s="1183"/>
      <c r="H8063" s="16" t="s">
        <v>1878</v>
      </c>
      <c r="I8063" s="44" t="s">
        <v>1782</v>
      </c>
      <c r="J8063" s="151" t="s">
        <v>8038</v>
      </c>
      <c r="K8063" s="58">
        <v>2011</v>
      </c>
    </row>
    <row r="8064" spans="1:11">
      <c r="A8064" s="46" t="s">
        <v>1889</v>
      </c>
      <c r="B8064" s="44"/>
      <c r="C8064" s="75">
        <v>5</v>
      </c>
      <c r="D8064" s="1183"/>
      <c r="E8064" s="1183"/>
      <c r="F8064" s="1183"/>
      <c r="G8064" s="1183"/>
      <c r="H8064" s="16" t="s">
        <v>1879</v>
      </c>
      <c r="I8064" s="44" t="s">
        <v>1782</v>
      </c>
      <c r="J8064" s="151" t="s">
        <v>8038</v>
      </c>
      <c r="K8064" s="58">
        <v>2011</v>
      </c>
    </row>
    <row r="8065" spans="1:11">
      <c r="A8065" s="46" t="s">
        <v>1889</v>
      </c>
      <c r="B8065" s="44"/>
      <c r="C8065" s="75">
        <v>6</v>
      </c>
      <c r="D8065" s="1183"/>
      <c r="E8065" s="1183"/>
      <c r="F8065" s="1183"/>
      <c r="G8065" s="1183"/>
      <c r="H8065" s="16" t="s">
        <v>1873</v>
      </c>
      <c r="I8065" s="44" t="s">
        <v>1782</v>
      </c>
      <c r="J8065" s="151" t="s">
        <v>8038</v>
      </c>
      <c r="K8065" s="58">
        <v>2011</v>
      </c>
    </row>
    <row r="8066" spans="1:11">
      <c r="A8066" s="46" t="s">
        <v>1889</v>
      </c>
      <c r="B8066" s="44"/>
      <c r="C8066" s="75">
        <v>7</v>
      </c>
      <c r="D8066" s="1183"/>
      <c r="E8066" s="1183"/>
      <c r="F8066" s="1183"/>
      <c r="G8066" s="1183"/>
      <c r="H8066" s="16" t="s">
        <v>1875</v>
      </c>
      <c r="I8066" s="44" t="s">
        <v>1782</v>
      </c>
      <c r="J8066" s="151" t="s">
        <v>8038</v>
      </c>
      <c r="K8066" s="58">
        <v>2011</v>
      </c>
    </row>
    <row r="8067" spans="1:11">
      <c r="A8067" s="46" t="s">
        <v>1889</v>
      </c>
      <c r="B8067" s="44"/>
      <c r="C8067" s="75">
        <v>8</v>
      </c>
      <c r="D8067" s="1183"/>
      <c r="E8067" s="1183"/>
      <c r="F8067" s="1183"/>
      <c r="G8067" s="1183"/>
      <c r="H8067" s="16" t="s">
        <v>1876</v>
      </c>
      <c r="I8067" s="44" t="s">
        <v>1782</v>
      </c>
      <c r="J8067" s="151" t="s">
        <v>8038</v>
      </c>
      <c r="K8067" s="58">
        <v>2011</v>
      </c>
    </row>
    <row r="8068" spans="1:11">
      <c r="A8068" s="46" t="s">
        <v>1889</v>
      </c>
      <c r="B8068" s="44"/>
      <c r="C8068" s="75">
        <v>9</v>
      </c>
      <c r="D8068" s="1183"/>
      <c r="E8068" s="1183"/>
      <c r="F8068" s="1183"/>
      <c r="G8068" s="1183"/>
      <c r="H8068" s="16" t="s">
        <v>1881</v>
      </c>
      <c r="I8068" s="44" t="s">
        <v>1782</v>
      </c>
      <c r="J8068" s="151" t="s">
        <v>8038</v>
      </c>
      <c r="K8068" s="58">
        <v>2011</v>
      </c>
    </row>
    <row r="8069" spans="1:11">
      <c r="A8069" s="46" t="s">
        <v>1889</v>
      </c>
      <c r="B8069" s="44"/>
      <c r="C8069" s="75">
        <v>10</v>
      </c>
      <c r="D8069" s="1183"/>
      <c r="E8069" s="1183"/>
      <c r="F8069" s="1183"/>
      <c r="G8069" s="1183"/>
      <c r="H8069" s="16" t="s">
        <v>1880</v>
      </c>
      <c r="I8069" s="44" t="s">
        <v>1782</v>
      </c>
      <c r="J8069" s="151" t="s">
        <v>8038</v>
      </c>
      <c r="K8069" s="58">
        <v>2011</v>
      </c>
    </row>
    <row r="8070" spans="1:11">
      <c r="A8070" s="45" t="s">
        <v>1933</v>
      </c>
      <c r="B8070" s="44"/>
      <c r="C8070" s="75">
        <v>1</v>
      </c>
      <c r="D8070" s="1183"/>
      <c r="E8070" s="1183"/>
      <c r="F8070" s="1183"/>
      <c r="G8070" s="1183"/>
      <c r="H8070" s="16" t="s">
        <v>1935</v>
      </c>
      <c r="I8070" s="44" t="s">
        <v>4266</v>
      </c>
      <c r="J8070" s="151" t="s">
        <v>8038</v>
      </c>
      <c r="K8070" s="58">
        <v>2011</v>
      </c>
    </row>
    <row r="8071" spans="1:11">
      <c r="A8071" s="45" t="s">
        <v>1971</v>
      </c>
      <c r="B8071" s="44"/>
      <c r="C8071" s="75">
        <v>1</v>
      </c>
      <c r="D8071" s="1183"/>
      <c r="E8071" s="1183"/>
      <c r="F8071" s="1183"/>
      <c r="G8071" s="1183"/>
      <c r="H8071" s="16" t="s">
        <v>1974</v>
      </c>
      <c r="I8071" s="44" t="s">
        <v>2121</v>
      </c>
      <c r="J8071" s="151" t="s">
        <v>8038</v>
      </c>
      <c r="K8071" s="58">
        <v>2011</v>
      </c>
    </row>
    <row r="8072" spans="1:11">
      <c r="A8072" s="45" t="s">
        <v>1971</v>
      </c>
      <c r="B8072" s="44"/>
      <c r="C8072" s="75">
        <v>2</v>
      </c>
      <c r="D8072" s="1183"/>
      <c r="E8072" s="1183"/>
      <c r="F8072" s="1183"/>
      <c r="G8072" s="1183"/>
      <c r="H8072" s="16" t="s">
        <v>1975</v>
      </c>
      <c r="I8072" s="44" t="s">
        <v>2121</v>
      </c>
      <c r="J8072" s="151" t="s">
        <v>8038</v>
      </c>
      <c r="K8072" s="58">
        <v>2011</v>
      </c>
    </row>
    <row r="8073" spans="1:11">
      <c r="A8073" s="45" t="s">
        <v>1971</v>
      </c>
      <c r="B8073" s="44"/>
      <c r="C8073" s="75">
        <v>3</v>
      </c>
      <c r="D8073" s="1183"/>
      <c r="E8073" s="1183"/>
      <c r="F8073" s="1183"/>
      <c r="G8073" s="1183"/>
      <c r="H8073" s="16" t="s">
        <v>1976</v>
      </c>
      <c r="I8073" s="44" t="s">
        <v>2121</v>
      </c>
      <c r="J8073" s="151" t="s">
        <v>8038</v>
      </c>
      <c r="K8073" s="58">
        <v>2011</v>
      </c>
    </row>
    <row r="8074" spans="1:11">
      <c r="A8074" s="67" t="s">
        <v>1827</v>
      </c>
      <c r="B8074" s="44"/>
      <c r="C8074" s="24">
        <v>2</v>
      </c>
      <c r="D8074" s="1216"/>
      <c r="E8074" s="1216"/>
      <c r="F8074" s="1216"/>
      <c r="G8074" s="1216"/>
      <c r="H8074" s="25" t="s">
        <v>1837</v>
      </c>
      <c r="I8074" s="44" t="s">
        <v>1782</v>
      </c>
      <c r="J8074" s="151" t="s">
        <v>8038</v>
      </c>
      <c r="K8074" s="58">
        <v>2011</v>
      </c>
    </row>
    <row r="8075" spans="1:11">
      <c r="A8075" s="67" t="s">
        <v>1827</v>
      </c>
      <c r="B8075" s="44"/>
      <c r="C8075" s="24">
        <v>3</v>
      </c>
      <c r="D8075" s="1216"/>
      <c r="E8075" s="1216"/>
      <c r="F8075" s="1216"/>
      <c r="G8075" s="1216"/>
      <c r="H8075" s="25" t="s">
        <v>1839</v>
      </c>
      <c r="I8075" s="44" t="s">
        <v>1782</v>
      </c>
      <c r="J8075" s="151" t="s">
        <v>8038</v>
      </c>
      <c r="K8075" s="58">
        <v>2011</v>
      </c>
    </row>
    <row r="8076" spans="1:11">
      <c r="A8076" s="45" t="s">
        <v>4268</v>
      </c>
      <c r="B8076" s="44"/>
      <c r="C8076" s="24">
        <v>1</v>
      </c>
      <c r="D8076" s="1216"/>
      <c r="E8076" s="1216"/>
      <c r="F8076" s="1216"/>
      <c r="G8076" s="1216"/>
      <c r="H8076" s="16" t="s">
        <v>4109</v>
      </c>
      <c r="I8076" s="44" t="s">
        <v>4266</v>
      </c>
      <c r="J8076" s="151" t="s">
        <v>8038</v>
      </c>
      <c r="K8076" s="58">
        <v>2011</v>
      </c>
    </row>
    <row r="8077" spans="1:11">
      <c r="A8077" s="45" t="s">
        <v>4268</v>
      </c>
      <c r="B8077" s="44"/>
      <c r="C8077" s="24">
        <v>2</v>
      </c>
      <c r="D8077" s="1216"/>
      <c r="E8077" s="1216"/>
      <c r="F8077" s="1216"/>
      <c r="G8077" s="1216"/>
      <c r="H8077" s="16" t="s">
        <v>2012</v>
      </c>
      <c r="I8077" s="44" t="s">
        <v>4266</v>
      </c>
      <c r="J8077" s="151" t="s">
        <v>8038</v>
      </c>
      <c r="K8077" s="58">
        <v>2011</v>
      </c>
    </row>
    <row r="8078" spans="1:11">
      <c r="A8078" s="46" t="s">
        <v>2037</v>
      </c>
      <c r="B8078" s="44"/>
      <c r="C8078" s="75">
        <v>3</v>
      </c>
      <c r="D8078" s="1183"/>
      <c r="E8078" s="1183"/>
      <c r="F8078" s="1183"/>
      <c r="G8078" s="1183"/>
      <c r="H8078" s="16" t="s">
        <v>2043</v>
      </c>
      <c r="I8078" s="44" t="s">
        <v>1782</v>
      </c>
      <c r="J8078" s="151" t="s">
        <v>8038</v>
      </c>
      <c r="K8078" s="58">
        <v>2011</v>
      </c>
    </row>
    <row r="8079" spans="1:11">
      <c r="A8079" s="67" t="s">
        <v>2049</v>
      </c>
      <c r="B8079" s="44"/>
      <c r="C8079" s="24">
        <v>1</v>
      </c>
      <c r="D8079" s="1216"/>
      <c r="E8079" s="1216"/>
      <c r="F8079" s="1216"/>
      <c r="G8079" s="1216"/>
      <c r="H8079" s="25" t="s">
        <v>2045</v>
      </c>
      <c r="I8079" s="44" t="s">
        <v>4269</v>
      </c>
      <c r="J8079" s="151" t="s">
        <v>8038</v>
      </c>
      <c r="K8079" s="58">
        <v>2011</v>
      </c>
    </row>
    <row r="8080" spans="1:11">
      <c r="A8080" s="67" t="s">
        <v>2049</v>
      </c>
      <c r="B8080" s="44"/>
      <c r="C8080" s="24">
        <v>2</v>
      </c>
      <c r="D8080" s="1216"/>
      <c r="E8080" s="1216"/>
      <c r="F8080" s="1216"/>
      <c r="G8080" s="1216"/>
      <c r="H8080" s="25" t="s">
        <v>2047</v>
      </c>
      <c r="I8080" s="44" t="s">
        <v>4269</v>
      </c>
      <c r="J8080" s="151" t="s">
        <v>8038</v>
      </c>
      <c r="K8080" s="58">
        <v>2011</v>
      </c>
    </row>
    <row r="8081" spans="1:11">
      <c r="A8081" s="67" t="s">
        <v>2049</v>
      </c>
      <c r="B8081" s="156"/>
      <c r="C8081" s="24">
        <v>3</v>
      </c>
      <c r="D8081" s="1216"/>
      <c r="E8081" s="1216"/>
      <c r="F8081" s="1216"/>
      <c r="G8081" s="1216"/>
      <c r="H8081" s="25" t="s">
        <v>2043</v>
      </c>
      <c r="I8081" s="44" t="s">
        <v>4269</v>
      </c>
      <c r="J8081" s="151" t="s">
        <v>8038</v>
      </c>
      <c r="K8081" s="58">
        <v>2011</v>
      </c>
    </row>
    <row r="8082" spans="1:11">
      <c r="A8082" s="67" t="s">
        <v>2049</v>
      </c>
      <c r="B8082" s="156"/>
      <c r="C8082" s="24">
        <v>4</v>
      </c>
      <c r="D8082" s="1216"/>
      <c r="E8082" s="1216"/>
      <c r="F8082" s="1216"/>
      <c r="G8082" s="1216"/>
      <c r="H8082" s="25" t="s">
        <v>2048</v>
      </c>
      <c r="I8082" s="44" t="s">
        <v>4269</v>
      </c>
      <c r="J8082" s="151" t="s">
        <v>8038</v>
      </c>
      <c r="K8082" s="58">
        <v>2011</v>
      </c>
    </row>
    <row r="8083" spans="1:11">
      <c r="A8083" s="67" t="s">
        <v>2087</v>
      </c>
      <c r="B8083" s="156"/>
      <c r="C8083" s="24">
        <v>1</v>
      </c>
      <c r="D8083" s="1216"/>
      <c r="E8083" s="1216"/>
      <c r="F8083" s="1216"/>
      <c r="G8083" s="1216"/>
      <c r="H8083" s="25" t="s">
        <v>2040</v>
      </c>
      <c r="I8083" s="6" t="s">
        <v>2262</v>
      </c>
      <c r="J8083" s="151" t="s">
        <v>8038</v>
      </c>
      <c r="K8083" s="58">
        <v>2011</v>
      </c>
    </row>
    <row r="8084" spans="1:11">
      <c r="A8084" s="67" t="s">
        <v>2087</v>
      </c>
      <c r="B8084" s="156"/>
      <c r="C8084" s="24">
        <v>2</v>
      </c>
      <c r="D8084" s="1216"/>
      <c r="E8084" s="1216"/>
      <c r="F8084" s="1216"/>
      <c r="G8084" s="1216"/>
      <c r="H8084" s="25" t="s">
        <v>2090</v>
      </c>
      <c r="I8084" s="6" t="s">
        <v>2262</v>
      </c>
      <c r="J8084" s="151" t="s">
        <v>8038</v>
      </c>
      <c r="K8084" s="58">
        <v>2011</v>
      </c>
    </row>
    <row r="8085" spans="1:11">
      <c r="A8085" s="67" t="s">
        <v>2087</v>
      </c>
      <c r="B8085" s="156"/>
      <c r="C8085" s="24">
        <v>3</v>
      </c>
      <c r="D8085" s="1216"/>
      <c r="E8085" s="1216"/>
      <c r="F8085" s="1216"/>
      <c r="G8085" s="1216"/>
      <c r="H8085" s="25" t="s">
        <v>2091</v>
      </c>
      <c r="I8085" s="6" t="s">
        <v>2262</v>
      </c>
      <c r="J8085" s="151" t="s">
        <v>8038</v>
      </c>
      <c r="K8085" s="58">
        <v>2011</v>
      </c>
    </row>
    <row r="8086" spans="1:11">
      <c r="A8086" s="67" t="s">
        <v>2087</v>
      </c>
      <c r="B8086" s="156"/>
      <c r="C8086" s="24">
        <v>4</v>
      </c>
      <c r="D8086" s="1216"/>
      <c r="E8086" s="1216"/>
      <c r="F8086" s="1216"/>
      <c r="G8086" s="1216"/>
      <c r="H8086" s="25" t="s">
        <v>2092</v>
      </c>
      <c r="I8086" s="6" t="s">
        <v>2262</v>
      </c>
      <c r="J8086" s="151" t="s">
        <v>8038</v>
      </c>
      <c r="K8086" s="58">
        <v>2011</v>
      </c>
    </row>
    <row r="8087" spans="1:11">
      <c r="A8087" s="67" t="s">
        <v>2087</v>
      </c>
      <c r="B8087" s="156"/>
      <c r="C8087" s="24">
        <v>5</v>
      </c>
      <c r="D8087" s="1216"/>
      <c r="E8087" s="1216"/>
      <c r="F8087" s="1216"/>
      <c r="G8087" s="1216"/>
      <c r="H8087" s="25" t="s">
        <v>2093</v>
      </c>
      <c r="I8087" s="6" t="s">
        <v>2262</v>
      </c>
      <c r="J8087" s="151" t="s">
        <v>8038</v>
      </c>
      <c r="K8087" s="58">
        <v>2011</v>
      </c>
    </row>
    <row r="8088" spans="1:11">
      <c r="A8088" s="67" t="s">
        <v>2087</v>
      </c>
      <c r="B8088" s="156"/>
      <c r="C8088" s="24">
        <v>6</v>
      </c>
      <c r="D8088" s="1216"/>
      <c r="E8088" s="1216"/>
      <c r="F8088" s="1216"/>
      <c r="G8088" s="1216"/>
      <c r="H8088" s="25" t="s">
        <v>2094</v>
      </c>
      <c r="I8088" s="6" t="s">
        <v>2262</v>
      </c>
      <c r="J8088" s="151" t="s">
        <v>8038</v>
      </c>
      <c r="K8088" s="58">
        <v>2011</v>
      </c>
    </row>
    <row r="8089" spans="1:11">
      <c r="A8089" s="67" t="s">
        <v>2087</v>
      </c>
      <c r="B8089" s="156"/>
      <c r="C8089" s="24">
        <v>7</v>
      </c>
      <c r="D8089" s="1216"/>
      <c r="E8089" s="1216"/>
      <c r="F8089" s="1216"/>
      <c r="G8089" s="1216"/>
      <c r="H8089" s="25" t="s">
        <v>2034</v>
      </c>
      <c r="I8089" s="6" t="s">
        <v>2262</v>
      </c>
      <c r="J8089" s="151" t="s">
        <v>8038</v>
      </c>
      <c r="K8089" s="58">
        <v>2011</v>
      </c>
    </row>
    <row r="8090" spans="1:11">
      <c r="A8090" s="67" t="s">
        <v>2087</v>
      </c>
      <c r="B8090" s="156"/>
      <c r="C8090" s="24">
        <v>8</v>
      </c>
      <c r="D8090" s="1216"/>
      <c r="E8090" s="1216"/>
      <c r="F8090" s="1216"/>
      <c r="G8090" s="1216"/>
      <c r="H8090" s="25" t="s">
        <v>2095</v>
      </c>
      <c r="I8090" s="6" t="s">
        <v>2262</v>
      </c>
      <c r="J8090" s="151" t="s">
        <v>8038</v>
      </c>
      <c r="K8090" s="58">
        <v>2011</v>
      </c>
    </row>
    <row r="8091" spans="1:11">
      <c r="A8091" s="67" t="s">
        <v>2087</v>
      </c>
      <c r="B8091" s="156"/>
      <c r="C8091" s="24">
        <v>9</v>
      </c>
      <c r="D8091" s="1216"/>
      <c r="E8091" s="1216"/>
      <c r="F8091" s="1216"/>
      <c r="G8091" s="1216"/>
      <c r="H8091" s="25" t="s">
        <v>2096</v>
      </c>
      <c r="I8091" s="6" t="s">
        <v>2262</v>
      </c>
      <c r="J8091" s="151" t="s">
        <v>8038</v>
      </c>
      <c r="K8091" s="58">
        <v>2011</v>
      </c>
    </row>
    <row r="8092" spans="1:11">
      <c r="A8092" s="67" t="s">
        <v>2087</v>
      </c>
      <c r="B8092" s="156"/>
      <c r="C8092" s="24">
        <v>10</v>
      </c>
      <c r="D8092" s="1216"/>
      <c r="E8092" s="1216"/>
      <c r="F8092" s="1216"/>
      <c r="G8092" s="1216"/>
      <c r="H8092" s="25" t="s">
        <v>2097</v>
      </c>
      <c r="I8092" s="6" t="s">
        <v>2262</v>
      </c>
      <c r="J8092" s="151" t="s">
        <v>8038</v>
      </c>
      <c r="K8092" s="58">
        <v>2011</v>
      </c>
    </row>
    <row r="8093" spans="1:11">
      <c r="A8093" s="67" t="s">
        <v>2087</v>
      </c>
      <c r="B8093" s="156"/>
      <c r="C8093" s="24">
        <v>11</v>
      </c>
      <c r="D8093" s="1216"/>
      <c r="E8093" s="1216"/>
      <c r="F8093" s="1216"/>
      <c r="G8093" s="1216"/>
      <c r="H8093" s="25" t="s">
        <v>2098</v>
      </c>
      <c r="I8093" s="6" t="s">
        <v>2262</v>
      </c>
      <c r="J8093" s="151" t="s">
        <v>8038</v>
      </c>
      <c r="K8093" s="58">
        <v>2011</v>
      </c>
    </row>
    <row r="8094" spans="1:11">
      <c r="A8094" s="67" t="s">
        <v>2087</v>
      </c>
      <c r="B8094" s="156"/>
      <c r="C8094" s="24">
        <v>12</v>
      </c>
      <c r="D8094" s="1216"/>
      <c r="E8094" s="1216"/>
      <c r="F8094" s="1216"/>
      <c r="G8094" s="1216"/>
      <c r="H8094" s="25" t="s">
        <v>2099</v>
      </c>
      <c r="I8094" s="6" t="s">
        <v>2262</v>
      </c>
      <c r="J8094" s="151" t="s">
        <v>8038</v>
      </c>
      <c r="K8094" s="58">
        <v>2011</v>
      </c>
    </row>
    <row r="8095" spans="1:11">
      <c r="A8095" s="67" t="s">
        <v>2087</v>
      </c>
      <c r="B8095" s="156"/>
      <c r="C8095" s="24">
        <v>13</v>
      </c>
      <c r="D8095" s="1216"/>
      <c r="E8095" s="1216"/>
      <c r="F8095" s="1216"/>
      <c r="G8095" s="1216"/>
      <c r="H8095" s="25" t="s">
        <v>2100</v>
      </c>
      <c r="I8095" s="6" t="s">
        <v>2262</v>
      </c>
      <c r="J8095" s="151" t="s">
        <v>8038</v>
      </c>
      <c r="K8095" s="58">
        <v>2011</v>
      </c>
    </row>
    <row r="8096" spans="1:11">
      <c r="A8096" s="67" t="s">
        <v>2087</v>
      </c>
      <c r="B8096" s="156"/>
      <c r="C8096" s="24">
        <v>14</v>
      </c>
      <c r="D8096" s="1216"/>
      <c r="E8096" s="1216"/>
      <c r="F8096" s="1216"/>
      <c r="G8096" s="1216"/>
      <c r="H8096" s="25" t="s">
        <v>2101</v>
      </c>
      <c r="I8096" s="6" t="s">
        <v>2262</v>
      </c>
      <c r="J8096" s="151" t="s">
        <v>8038</v>
      </c>
      <c r="K8096" s="58">
        <v>2011</v>
      </c>
    </row>
    <row r="8097" spans="1:11">
      <c r="A8097" s="67" t="s">
        <v>2087</v>
      </c>
      <c r="B8097" s="156"/>
      <c r="C8097" s="24">
        <v>15</v>
      </c>
      <c r="D8097" s="1216"/>
      <c r="E8097" s="1216"/>
      <c r="F8097" s="1216"/>
      <c r="G8097" s="1216"/>
      <c r="H8097" s="25" t="s">
        <v>2102</v>
      </c>
      <c r="I8097" s="6" t="s">
        <v>2262</v>
      </c>
      <c r="J8097" s="151" t="s">
        <v>8038</v>
      </c>
      <c r="K8097" s="58">
        <v>2011</v>
      </c>
    </row>
    <row r="8098" spans="1:11">
      <c r="A8098" s="67" t="s">
        <v>2087</v>
      </c>
      <c r="B8098" s="156"/>
      <c r="C8098" s="24">
        <v>16</v>
      </c>
      <c r="D8098" s="1216"/>
      <c r="E8098" s="1216"/>
      <c r="F8098" s="1216"/>
      <c r="G8098" s="1216"/>
      <c r="H8098" s="25" t="s">
        <v>2103</v>
      </c>
      <c r="I8098" s="6" t="s">
        <v>2262</v>
      </c>
      <c r="J8098" s="151" t="s">
        <v>8038</v>
      </c>
      <c r="K8098" s="58">
        <v>2011</v>
      </c>
    </row>
    <row r="8099" spans="1:11">
      <c r="A8099" s="67" t="s">
        <v>2087</v>
      </c>
      <c r="B8099" s="156"/>
      <c r="C8099" s="24">
        <v>17</v>
      </c>
      <c r="D8099" s="1216"/>
      <c r="E8099" s="1216"/>
      <c r="F8099" s="1216"/>
      <c r="G8099" s="1216"/>
      <c r="H8099" s="25" t="s">
        <v>2104</v>
      </c>
      <c r="I8099" s="6" t="s">
        <v>2262</v>
      </c>
      <c r="J8099" s="151" t="s">
        <v>8038</v>
      </c>
      <c r="K8099" s="58">
        <v>2011</v>
      </c>
    </row>
    <row r="8100" spans="1:11">
      <c r="A8100" s="67" t="s">
        <v>2087</v>
      </c>
      <c r="B8100" s="156"/>
      <c r="C8100" s="24">
        <v>18</v>
      </c>
      <c r="D8100" s="1216"/>
      <c r="E8100" s="1216"/>
      <c r="F8100" s="1216"/>
      <c r="G8100" s="1216"/>
      <c r="H8100" s="25" t="s">
        <v>2105</v>
      </c>
      <c r="I8100" s="6" t="s">
        <v>2262</v>
      </c>
      <c r="J8100" s="151" t="s">
        <v>8038</v>
      </c>
      <c r="K8100" s="58">
        <v>2011</v>
      </c>
    </row>
    <row r="8101" spans="1:11">
      <c r="A8101" s="67" t="s">
        <v>2087</v>
      </c>
      <c r="B8101" s="156"/>
      <c r="C8101" s="24">
        <v>19</v>
      </c>
      <c r="D8101" s="1216"/>
      <c r="E8101" s="1216"/>
      <c r="F8101" s="1216"/>
      <c r="G8101" s="1216"/>
      <c r="H8101" s="25" t="s">
        <v>2106</v>
      </c>
      <c r="I8101" s="6" t="s">
        <v>2262</v>
      </c>
      <c r="J8101" s="151" t="s">
        <v>8038</v>
      </c>
      <c r="K8101" s="58">
        <v>2011</v>
      </c>
    </row>
    <row r="8102" spans="1:11">
      <c r="A8102" s="67" t="s">
        <v>2087</v>
      </c>
      <c r="B8102" s="156"/>
      <c r="C8102" s="24">
        <v>20</v>
      </c>
      <c r="D8102" s="1216"/>
      <c r="E8102" s="1216"/>
      <c r="F8102" s="1216"/>
      <c r="G8102" s="1216"/>
      <c r="H8102" s="25" t="s">
        <v>2107</v>
      </c>
      <c r="I8102" s="6" t="s">
        <v>2262</v>
      </c>
      <c r="J8102" s="151" t="s">
        <v>8038</v>
      </c>
      <c r="K8102" s="58">
        <v>2011</v>
      </c>
    </row>
    <row r="8103" spans="1:11">
      <c r="A8103" s="67" t="s">
        <v>2087</v>
      </c>
      <c r="B8103" s="156"/>
      <c r="C8103" s="24">
        <v>21</v>
      </c>
      <c r="D8103" s="1216"/>
      <c r="E8103" s="1216"/>
      <c r="F8103" s="1216"/>
      <c r="G8103" s="1216"/>
      <c r="H8103" s="25" t="s">
        <v>2108</v>
      </c>
      <c r="I8103" s="6" t="s">
        <v>2262</v>
      </c>
      <c r="J8103" s="151" t="s">
        <v>8038</v>
      </c>
      <c r="K8103" s="58">
        <v>2011</v>
      </c>
    </row>
    <row r="8104" spans="1:11">
      <c r="A8104" s="67" t="s">
        <v>2109</v>
      </c>
      <c r="B8104" s="622"/>
      <c r="C8104" s="24">
        <v>12</v>
      </c>
      <c r="D8104" s="1216"/>
      <c r="E8104" s="1216"/>
      <c r="F8104" s="1216"/>
      <c r="G8104" s="1216"/>
      <c r="H8104" s="25" t="s">
        <v>2116</v>
      </c>
      <c r="I8104" s="44" t="s">
        <v>4270</v>
      </c>
      <c r="J8104" s="151" t="s">
        <v>8038</v>
      </c>
      <c r="K8104" s="58">
        <v>2011</v>
      </c>
    </row>
    <row r="8105" spans="1:11">
      <c r="A8105" s="67" t="s">
        <v>2109</v>
      </c>
      <c r="B8105" s="622"/>
      <c r="C8105" s="24">
        <v>13</v>
      </c>
      <c r="D8105" s="1216"/>
      <c r="E8105" s="1216"/>
      <c r="F8105" s="1216"/>
      <c r="G8105" s="1216"/>
      <c r="H8105" s="25" t="s">
        <v>1837</v>
      </c>
      <c r="I8105" s="44" t="s">
        <v>4270</v>
      </c>
      <c r="J8105" s="151" t="s">
        <v>8038</v>
      </c>
      <c r="K8105" s="58">
        <v>2011</v>
      </c>
    </row>
    <row r="8106" spans="1:11">
      <c r="A8106" s="67" t="s">
        <v>2109</v>
      </c>
      <c r="B8106" s="622"/>
      <c r="C8106" s="24">
        <v>14</v>
      </c>
      <c r="D8106" s="1216"/>
      <c r="E8106" s="1216"/>
      <c r="F8106" s="1216"/>
      <c r="G8106" s="1216"/>
      <c r="H8106" s="25" t="s">
        <v>1839</v>
      </c>
      <c r="I8106" s="44" t="s">
        <v>4270</v>
      </c>
      <c r="J8106" s="151" t="s">
        <v>8038</v>
      </c>
      <c r="K8106" s="58">
        <v>2011</v>
      </c>
    </row>
    <row r="8107" spans="1:11">
      <c r="A8107" s="67" t="s">
        <v>2109</v>
      </c>
      <c r="B8107" s="622"/>
      <c r="C8107" s="24">
        <v>15</v>
      </c>
      <c r="D8107" s="1216"/>
      <c r="E8107" s="1216"/>
      <c r="F8107" s="1216"/>
      <c r="G8107" s="1216"/>
      <c r="H8107" s="25" t="s">
        <v>2117</v>
      </c>
      <c r="I8107" s="44" t="s">
        <v>4270</v>
      </c>
      <c r="J8107" s="151" t="s">
        <v>8038</v>
      </c>
      <c r="K8107" s="58">
        <v>2011</v>
      </c>
    </row>
    <row r="8108" spans="1:11">
      <c r="A8108" s="45" t="s">
        <v>2137</v>
      </c>
      <c r="B8108" s="156"/>
      <c r="C8108" s="75">
        <v>1</v>
      </c>
      <c r="D8108" s="1183"/>
      <c r="E8108" s="1183"/>
      <c r="F8108" s="1183"/>
      <c r="G8108" s="1183"/>
      <c r="H8108" s="16" t="s">
        <v>2139</v>
      </c>
      <c r="I8108" s="44" t="s">
        <v>2121</v>
      </c>
      <c r="J8108" s="151" t="s">
        <v>8038</v>
      </c>
      <c r="K8108" s="58">
        <v>2011</v>
      </c>
    </row>
    <row r="8109" spans="1:11">
      <c r="A8109" s="45" t="s">
        <v>2137</v>
      </c>
      <c r="B8109" s="156"/>
      <c r="C8109" s="75">
        <v>2</v>
      </c>
      <c r="D8109" s="1183"/>
      <c r="E8109" s="1183"/>
      <c r="F8109" s="1183"/>
      <c r="G8109" s="1183"/>
      <c r="H8109" s="16" t="s">
        <v>2140</v>
      </c>
      <c r="I8109" s="44" t="s">
        <v>2121</v>
      </c>
      <c r="J8109" s="151" t="s">
        <v>8038</v>
      </c>
      <c r="K8109" s="58">
        <v>2011</v>
      </c>
    </row>
    <row r="8110" spans="1:11">
      <c r="A8110" s="45" t="s">
        <v>151</v>
      </c>
      <c r="B8110" s="44"/>
      <c r="C8110" s="75">
        <v>1</v>
      </c>
      <c r="D8110" s="1183"/>
      <c r="E8110" s="1183"/>
      <c r="F8110" s="1183"/>
      <c r="G8110" s="1183"/>
      <c r="H8110" s="16" t="s">
        <v>153</v>
      </c>
      <c r="I8110" s="44" t="s">
        <v>2121</v>
      </c>
      <c r="J8110" s="151" t="s">
        <v>8038</v>
      </c>
      <c r="K8110" s="58">
        <v>2011</v>
      </c>
    </row>
    <row r="8111" spans="1:11">
      <c r="A8111" s="45" t="s">
        <v>151</v>
      </c>
      <c r="B8111" s="44"/>
      <c r="C8111" s="75">
        <v>2</v>
      </c>
      <c r="D8111" s="1183"/>
      <c r="E8111" s="1183"/>
      <c r="F8111" s="1183"/>
      <c r="G8111" s="1183"/>
      <c r="H8111" s="16" t="s">
        <v>154</v>
      </c>
      <c r="I8111" s="44" t="s">
        <v>2121</v>
      </c>
      <c r="J8111" s="151" t="s">
        <v>8038</v>
      </c>
      <c r="K8111" s="58">
        <v>2011</v>
      </c>
    </row>
    <row r="8112" spans="1:11">
      <c r="A8112" s="67" t="s">
        <v>184</v>
      </c>
      <c r="B8112" s="156"/>
      <c r="C8112" s="24">
        <v>7</v>
      </c>
      <c r="D8112" s="1216"/>
      <c r="E8112" s="1216"/>
      <c r="F8112" s="1216"/>
      <c r="G8112" s="1216"/>
      <c r="H8112" s="16" t="s">
        <v>193</v>
      </c>
      <c r="I8112" s="44" t="s">
        <v>1782</v>
      </c>
      <c r="J8112" s="151" t="s">
        <v>8038</v>
      </c>
      <c r="K8112" s="58">
        <v>2011</v>
      </c>
    </row>
    <row r="8113" spans="1:11">
      <c r="A8113" s="67" t="s">
        <v>184</v>
      </c>
      <c r="B8113" s="156"/>
      <c r="C8113" s="24">
        <v>8</v>
      </c>
      <c r="D8113" s="1216"/>
      <c r="E8113" s="1216"/>
      <c r="F8113" s="1216"/>
      <c r="G8113" s="1216"/>
      <c r="H8113" s="16" t="s">
        <v>194</v>
      </c>
      <c r="I8113" s="44" t="s">
        <v>1782</v>
      </c>
      <c r="J8113" s="151" t="s">
        <v>8038</v>
      </c>
      <c r="K8113" s="58">
        <v>2011</v>
      </c>
    </row>
    <row r="8114" spans="1:11">
      <c r="A8114" s="67" t="s">
        <v>248</v>
      </c>
      <c r="C8114" s="75">
        <v>2</v>
      </c>
      <c r="D8114" s="1183"/>
      <c r="E8114" s="1183"/>
      <c r="F8114" s="1183"/>
      <c r="G8114" s="1183"/>
      <c r="H8114" s="25" t="s">
        <v>251</v>
      </c>
      <c r="I8114" s="44" t="s">
        <v>1782</v>
      </c>
      <c r="J8114" s="151" t="s">
        <v>8038</v>
      </c>
      <c r="K8114" s="58">
        <v>2011</v>
      </c>
    </row>
    <row r="8115" spans="1:11">
      <c r="A8115" s="45" t="s">
        <v>256</v>
      </c>
      <c r="C8115" s="75">
        <v>1</v>
      </c>
      <c r="D8115" s="1183"/>
      <c r="E8115" s="1183"/>
      <c r="F8115" s="1183"/>
      <c r="G8115" s="1183"/>
      <c r="H8115" s="65" t="s">
        <v>258</v>
      </c>
      <c r="I8115" s="44" t="s">
        <v>2232</v>
      </c>
      <c r="J8115" s="151" t="s">
        <v>8038</v>
      </c>
      <c r="K8115" s="58">
        <v>2011</v>
      </c>
    </row>
    <row r="8116" spans="1:11">
      <c r="A8116" s="67" t="s">
        <v>2277</v>
      </c>
      <c r="C8116" s="24">
        <v>3</v>
      </c>
      <c r="D8116" s="1216"/>
      <c r="E8116" s="1216"/>
      <c r="F8116" s="1216"/>
      <c r="G8116" s="1216"/>
      <c r="H8116" s="25" t="s">
        <v>2280</v>
      </c>
      <c r="I8116" s="6" t="s">
        <v>1782</v>
      </c>
      <c r="J8116" s="151" t="s">
        <v>8038</v>
      </c>
      <c r="K8116" s="58">
        <v>2011</v>
      </c>
    </row>
    <row r="8117" spans="1:11">
      <c r="A8117" s="67" t="s">
        <v>2277</v>
      </c>
      <c r="C8117" s="24">
        <v>4</v>
      </c>
      <c r="D8117" s="1216"/>
      <c r="E8117" s="1216"/>
      <c r="F8117" s="1216"/>
      <c r="G8117" s="1216"/>
      <c r="H8117" s="25" t="s">
        <v>2281</v>
      </c>
      <c r="I8117" s="6" t="s">
        <v>1782</v>
      </c>
      <c r="J8117" s="151" t="s">
        <v>8038</v>
      </c>
      <c r="K8117" s="58">
        <v>2011</v>
      </c>
    </row>
    <row r="8118" spans="1:11">
      <c r="A8118" s="67" t="s">
        <v>2277</v>
      </c>
      <c r="C8118" s="24">
        <v>5</v>
      </c>
      <c r="D8118" s="1216"/>
      <c r="E8118" s="1216"/>
      <c r="F8118" s="1216"/>
      <c r="G8118" s="1216"/>
      <c r="H8118" s="25" t="s">
        <v>2282</v>
      </c>
      <c r="I8118" s="6" t="s">
        <v>1782</v>
      </c>
      <c r="J8118" s="151" t="s">
        <v>8038</v>
      </c>
      <c r="K8118" s="58">
        <v>2011</v>
      </c>
    </row>
    <row r="8119" spans="1:11">
      <c r="A8119" s="45" t="s">
        <v>2293</v>
      </c>
      <c r="B8119" s="622"/>
      <c r="C8119" s="75">
        <v>1</v>
      </c>
      <c r="D8119" s="1183"/>
      <c r="E8119" s="1183"/>
      <c r="F8119" s="1183"/>
      <c r="G8119" s="1183"/>
      <c r="H8119" s="16" t="s">
        <v>262</v>
      </c>
      <c r="I8119" s="45" t="s">
        <v>2121</v>
      </c>
      <c r="J8119" s="151" t="s">
        <v>8038</v>
      </c>
      <c r="K8119" s="58">
        <v>2011</v>
      </c>
    </row>
    <row r="8120" spans="1:11">
      <c r="A8120" s="45" t="s">
        <v>2293</v>
      </c>
      <c r="B8120" s="622"/>
      <c r="C8120" s="75">
        <v>2</v>
      </c>
      <c r="D8120" s="1183"/>
      <c r="E8120" s="1183"/>
      <c r="F8120" s="1183"/>
      <c r="G8120" s="1183"/>
      <c r="H8120" s="16" t="s">
        <v>263</v>
      </c>
      <c r="I8120" s="45" t="s">
        <v>2121</v>
      </c>
      <c r="J8120" s="151" t="s">
        <v>8038</v>
      </c>
      <c r="K8120" s="58">
        <v>2011</v>
      </c>
    </row>
    <row r="8121" spans="1:11">
      <c r="A8121" s="45" t="s">
        <v>2309</v>
      </c>
      <c r="C8121" s="75">
        <v>1</v>
      </c>
      <c r="D8121" s="1183"/>
      <c r="E8121" s="1183"/>
      <c r="F8121" s="1183"/>
      <c r="G8121" s="1183"/>
      <c r="H8121" s="16" t="s">
        <v>201</v>
      </c>
      <c r="I8121" s="44" t="s">
        <v>2232</v>
      </c>
      <c r="J8121" s="151" t="s">
        <v>8038</v>
      </c>
      <c r="K8121" s="58">
        <v>2011</v>
      </c>
    </row>
    <row r="8122" spans="1:11">
      <c r="A8122" s="45" t="s">
        <v>2332</v>
      </c>
      <c r="C8122" s="75">
        <v>1</v>
      </c>
      <c r="D8122" s="1183"/>
      <c r="E8122" s="1183"/>
      <c r="F8122" s="1183"/>
      <c r="G8122" s="1183"/>
      <c r="H8122" s="16" t="s">
        <v>2334</v>
      </c>
      <c r="I8122" s="45" t="s">
        <v>2121</v>
      </c>
      <c r="J8122" s="151" t="s">
        <v>8038</v>
      </c>
      <c r="K8122" s="58">
        <v>2011</v>
      </c>
    </row>
    <row r="8123" spans="1:11">
      <c r="A8123" s="45" t="s">
        <v>2492</v>
      </c>
      <c r="B8123" s="44"/>
      <c r="C8123" s="75">
        <v>1</v>
      </c>
      <c r="D8123" s="1183"/>
      <c r="E8123" s="1183"/>
      <c r="F8123" s="1183"/>
      <c r="G8123" s="1183"/>
      <c r="H8123" s="16" t="s">
        <v>1905</v>
      </c>
      <c r="I8123" s="45" t="s">
        <v>2121</v>
      </c>
      <c r="J8123" s="151" t="s">
        <v>8038</v>
      </c>
      <c r="K8123" s="58">
        <v>2011</v>
      </c>
    </row>
    <row r="8124" spans="1:11">
      <c r="A8124" s="45" t="s">
        <v>2492</v>
      </c>
      <c r="B8124" s="44"/>
      <c r="C8124" s="75">
        <v>2</v>
      </c>
      <c r="D8124" s="1183"/>
      <c r="E8124" s="1183"/>
      <c r="F8124" s="1183"/>
      <c r="G8124" s="1183"/>
      <c r="H8124" s="16" t="s">
        <v>2495</v>
      </c>
      <c r="I8124" s="45" t="s">
        <v>2121</v>
      </c>
      <c r="J8124" s="151" t="s">
        <v>8038</v>
      </c>
      <c r="K8124" s="58">
        <v>2011</v>
      </c>
    </row>
    <row r="8125" spans="1:11">
      <c r="A8125" s="67" t="s">
        <v>2541</v>
      </c>
      <c r="B8125" s="44"/>
      <c r="C8125" s="24">
        <v>13</v>
      </c>
      <c r="D8125" s="1216"/>
      <c r="E8125" s="1216"/>
      <c r="F8125" s="1216"/>
      <c r="G8125" s="1216"/>
      <c r="H8125" s="25" t="s">
        <v>2543</v>
      </c>
      <c r="I8125" s="6" t="s">
        <v>1782</v>
      </c>
      <c r="J8125" s="151" t="s">
        <v>8038</v>
      </c>
      <c r="K8125" s="58">
        <v>2011</v>
      </c>
    </row>
    <row r="8126" spans="1:11">
      <c r="A8126" s="46" t="s">
        <v>2541</v>
      </c>
      <c r="B8126" s="44"/>
      <c r="C8126" s="75">
        <v>14</v>
      </c>
      <c r="D8126" s="1183"/>
      <c r="E8126" s="1183"/>
      <c r="F8126" s="1183"/>
      <c r="G8126" s="1183"/>
      <c r="H8126" s="16" t="s">
        <v>2130</v>
      </c>
      <c r="I8126" s="6" t="s">
        <v>1782</v>
      </c>
      <c r="J8126" s="151" t="s">
        <v>8038</v>
      </c>
      <c r="K8126" s="58">
        <v>2011</v>
      </c>
    </row>
    <row r="8127" spans="1:11">
      <c r="A8127" s="46" t="s">
        <v>2541</v>
      </c>
      <c r="B8127" s="44"/>
      <c r="C8127" s="75">
        <v>15</v>
      </c>
      <c r="D8127" s="1183"/>
      <c r="E8127" s="1183"/>
      <c r="F8127" s="1183"/>
      <c r="G8127" s="1183"/>
      <c r="H8127" s="16" t="s">
        <v>2131</v>
      </c>
      <c r="I8127" s="6" t="s">
        <v>1782</v>
      </c>
      <c r="J8127" s="151" t="s">
        <v>8038</v>
      </c>
      <c r="K8127" s="58">
        <v>2011</v>
      </c>
    </row>
    <row r="8128" spans="1:11">
      <c r="A8128" s="46" t="s">
        <v>2541</v>
      </c>
      <c r="B8128" s="44"/>
      <c r="C8128" s="75">
        <v>16</v>
      </c>
      <c r="D8128" s="1183"/>
      <c r="E8128" s="1183"/>
      <c r="F8128" s="1183"/>
      <c r="G8128" s="1183"/>
      <c r="H8128" s="16" t="s">
        <v>2132</v>
      </c>
      <c r="I8128" s="6" t="s">
        <v>1782</v>
      </c>
      <c r="J8128" s="151" t="s">
        <v>8038</v>
      </c>
      <c r="K8128" s="58">
        <v>2011</v>
      </c>
    </row>
    <row r="8129" spans="1:11">
      <c r="A8129" s="46" t="s">
        <v>2541</v>
      </c>
      <c r="B8129" s="44"/>
      <c r="C8129" s="75">
        <v>17</v>
      </c>
      <c r="D8129" s="1183"/>
      <c r="E8129" s="1183"/>
      <c r="F8129" s="1183"/>
      <c r="G8129" s="1183"/>
      <c r="H8129" s="16" t="s">
        <v>2544</v>
      </c>
      <c r="I8129" s="6" t="s">
        <v>1782</v>
      </c>
      <c r="J8129" s="151" t="s">
        <v>8038</v>
      </c>
      <c r="K8129" s="58">
        <v>2011</v>
      </c>
    </row>
    <row r="8130" spans="1:11">
      <c r="A8130" s="45" t="s">
        <v>2813</v>
      </c>
      <c r="B8130" s="44"/>
      <c r="C8130" s="75">
        <v>1</v>
      </c>
      <c r="D8130" s="1183"/>
      <c r="E8130" s="1183"/>
      <c r="F8130" s="1183"/>
      <c r="G8130" s="1183"/>
      <c r="H8130" s="16" t="s">
        <v>4271</v>
      </c>
      <c r="I8130" s="45" t="s">
        <v>4272</v>
      </c>
      <c r="J8130" s="151" t="s">
        <v>8038</v>
      </c>
      <c r="K8130" s="58">
        <v>2011</v>
      </c>
    </row>
    <row r="8131" spans="1:11">
      <c r="A8131" s="67" t="s">
        <v>2822</v>
      </c>
      <c r="B8131" s="622"/>
      <c r="C8131" s="75">
        <v>1</v>
      </c>
      <c r="D8131" s="1183"/>
      <c r="E8131" s="1183"/>
      <c r="F8131" s="1183"/>
      <c r="G8131" s="1183"/>
      <c r="H8131" s="25" t="s">
        <v>2824</v>
      </c>
      <c r="I8131" s="45" t="s">
        <v>4273</v>
      </c>
      <c r="J8131" s="151" t="s">
        <v>8038</v>
      </c>
      <c r="K8131" s="58">
        <v>2011</v>
      </c>
    </row>
    <row r="8132" spans="1:11">
      <c r="A8132" s="45" t="s">
        <v>2822</v>
      </c>
      <c r="B8132" s="622"/>
      <c r="C8132" s="75">
        <v>2</v>
      </c>
      <c r="D8132" s="1183"/>
      <c r="E8132" s="1183"/>
      <c r="F8132" s="1183"/>
      <c r="G8132" s="1183"/>
      <c r="H8132" s="16" t="s">
        <v>4274</v>
      </c>
      <c r="I8132" s="45" t="s">
        <v>4273</v>
      </c>
      <c r="J8132" s="151" t="s">
        <v>8038</v>
      </c>
      <c r="K8132" s="58">
        <v>2011</v>
      </c>
    </row>
    <row r="8133" spans="1:11">
      <c r="A8133" s="45" t="s">
        <v>2822</v>
      </c>
      <c r="B8133" s="622"/>
      <c r="C8133" s="75">
        <v>3</v>
      </c>
      <c r="D8133" s="1183"/>
      <c r="E8133" s="1183"/>
      <c r="F8133" s="1183"/>
      <c r="G8133" s="1183"/>
      <c r="H8133" s="16" t="s">
        <v>4275</v>
      </c>
      <c r="I8133" s="45" t="s">
        <v>4273</v>
      </c>
      <c r="J8133" s="151" t="s">
        <v>8038</v>
      </c>
      <c r="K8133" s="58">
        <v>2011</v>
      </c>
    </row>
    <row r="8134" spans="1:11">
      <c r="A8134" s="46" t="s">
        <v>4276</v>
      </c>
      <c r="B8134" s="622"/>
      <c r="C8134" s="75">
        <v>4</v>
      </c>
      <c r="D8134" s="1183"/>
      <c r="E8134" s="1183"/>
      <c r="F8134" s="1183"/>
      <c r="G8134" s="1183"/>
      <c r="H8134" s="65" t="s">
        <v>2828</v>
      </c>
      <c r="I8134" s="45" t="s">
        <v>4273</v>
      </c>
      <c r="J8134" s="151" t="s">
        <v>8038</v>
      </c>
      <c r="K8134" s="58">
        <v>2011</v>
      </c>
    </row>
    <row r="8135" spans="1:11">
      <c r="A8135" s="46" t="s">
        <v>2890</v>
      </c>
      <c r="B8135" s="44"/>
      <c r="C8135" s="75">
        <v>1</v>
      </c>
      <c r="D8135" s="1183"/>
      <c r="E8135" s="1183"/>
      <c r="F8135" s="1183"/>
      <c r="G8135" s="1183"/>
      <c r="H8135" s="16" t="s">
        <v>2883</v>
      </c>
      <c r="I8135" s="45" t="s">
        <v>2121</v>
      </c>
      <c r="J8135" s="151" t="s">
        <v>8038</v>
      </c>
      <c r="K8135" s="58">
        <v>2011</v>
      </c>
    </row>
    <row r="8136" spans="1:11">
      <c r="A8136" s="46" t="s">
        <v>2890</v>
      </c>
      <c r="B8136" s="44"/>
      <c r="C8136" s="75">
        <v>2</v>
      </c>
      <c r="D8136" s="1183"/>
      <c r="E8136" s="1183"/>
      <c r="F8136" s="1183"/>
      <c r="G8136" s="1183"/>
      <c r="H8136" s="16" t="s">
        <v>2884</v>
      </c>
      <c r="I8136" s="45" t="s">
        <v>2121</v>
      </c>
      <c r="J8136" s="151" t="s">
        <v>8038</v>
      </c>
      <c r="K8136" s="58">
        <v>2011</v>
      </c>
    </row>
    <row r="8137" spans="1:11">
      <c r="A8137" s="46" t="s">
        <v>2930</v>
      </c>
      <c r="B8137" s="44"/>
      <c r="C8137" s="75">
        <v>4</v>
      </c>
      <c r="D8137" s="1183"/>
      <c r="E8137" s="1183"/>
      <c r="F8137" s="1183"/>
      <c r="G8137" s="1183"/>
      <c r="H8137" s="16" t="s">
        <v>2935</v>
      </c>
      <c r="I8137" s="6" t="s">
        <v>1782</v>
      </c>
      <c r="J8137" s="151" t="s">
        <v>8038</v>
      </c>
      <c r="K8137" s="58">
        <v>2011</v>
      </c>
    </row>
    <row r="8138" spans="1:11" ht="24">
      <c r="A8138" s="67" t="s">
        <v>2984</v>
      </c>
      <c r="B8138" s="622" t="s">
        <v>2989</v>
      </c>
      <c r="C8138" s="24">
        <v>4</v>
      </c>
      <c r="D8138" s="1216"/>
      <c r="E8138" s="1216"/>
      <c r="F8138" s="1216"/>
      <c r="G8138" s="1216"/>
      <c r="H8138" s="16" t="s">
        <v>4277</v>
      </c>
      <c r="I8138" s="6" t="s">
        <v>4278</v>
      </c>
      <c r="J8138" s="151" t="s">
        <v>8038</v>
      </c>
      <c r="K8138" s="58">
        <v>2011</v>
      </c>
    </row>
    <row r="8139" spans="1:11" ht="24">
      <c r="A8139" s="67" t="s">
        <v>2984</v>
      </c>
      <c r="B8139" s="622" t="s">
        <v>2989</v>
      </c>
      <c r="C8139" s="24">
        <v>5</v>
      </c>
      <c r="D8139" s="1216"/>
      <c r="E8139" s="1216"/>
      <c r="F8139" s="1216"/>
      <c r="G8139" s="1216"/>
      <c r="H8139" s="158" t="s">
        <v>2991</v>
      </c>
      <c r="I8139" s="6" t="s">
        <v>4278</v>
      </c>
      <c r="J8139" s="151" t="s">
        <v>8038</v>
      </c>
      <c r="K8139" s="58">
        <v>2011</v>
      </c>
    </row>
    <row r="8140" spans="1:11">
      <c r="A8140" s="67" t="s">
        <v>3001</v>
      </c>
      <c r="B8140" s="622" t="s">
        <v>2989</v>
      </c>
      <c r="C8140" s="24">
        <v>5</v>
      </c>
      <c r="D8140" s="1216"/>
      <c r="E8140" s="1216"/>
      <c r="F8140" s="1216"/>
      <c r="G8140" s="1216"/>
      <c r="H8140" s="16" t="s">
        <v>4279</v>
      </c>
      <c r="I8140" s="6" t="s">
        <v>4278</v>
      </c>
      <c r="J8140" s="151" t="s">
        <v>8038</v>
      </c>
      <c r="K8140" s="58">
        <v>2011</v>
      </c>
    </row>
    <row r="8141" spans="1:11">
      <c r="A8141" s="67" t="s">
        <v>3001</v>
      </c>
      <c r="B8141" s="622" t="s">
        <v>2989</v>
      </c>
      <c r="C8141" s="24">
        <v>1</v>
      </c>
      <c r="D8141" s="1216"/>
      <c r="E8141" s="1216"/>
      <c r="F8141" s="1216"/>
      <c r="G8141" s="1216"/>
      <c r="H8141" s="16" t="s">
        <v>4280</v>
      </c>
      <c r="I8141" s="6" t="s">
        <v>4278</v>
      </c>
      <c r="J8141" s="151" t="s">
        <v>8038</v>
      </c>
      <c r="K8141" s="58">
        <v>2011</v>
      </c>
    </row>
    <row r="8142" spans="1:11">
      <c r="A8142" s="67" t="s">
        <v>3001</v>
      </c>
      <c r="B8142" s="622" t="s">
        <v>2989</v>
      </c>
      <c r="C8142" s="24">
        <v>7</v>
      </c>
      <c r="D8142" s="1216"/>
      <c r="E8142" s="1216"/>
      <c r="F8142" s="1216"/>
      <c r="G8142" s="1216"/>
      <c r="H8142" s="25" t="s">
        <v>3004</v>
      </c>
      <c r="I8142" s="6" t="s">
        <v>4278</v>
      </c>
      <c r="J8142" s="151" t="s">
        <v>8038</v>
      </c>
      <c r="K8142" s="58">
        <v>2011</v>
      </c>
    </row>
    <row r="8143" spans="1:11">
      <c r="A8143" s="67" t="s">
        <v>3001</v>
      </c>
      <c r="B8143" s="622" t="s">
        <v>2989</v>
      </c>
      <c r="C8143" s="24">
        <v>8</v>
      </c>
      <c r="D8143" s="1216"/>
      <c r="E8143" s="1216"/>
      <c r="F8143" s="1216"/>
      <c r="G8143" s="1216"/>
      <c r="H8143" s="25" t="s">
        <v>3006</v>
      </c>
      <c r="I8143" s="6" t="s">
        <v>4281</v>
      </c>
      <c r="J8143" s="151" t="s">
        <v>8038</v>
      </c>
      <c r="K8143" s="58">
        <v>2011</v>
      </c>
    </row>
    <row r="8144" spans="1:11" ht="24">
      <c r="A8144" s="67" t="s">
        <v>2335</v>
      </c>
      <c r="B8144" s="44"/>
      <c r="C8144" s="24">
        <v>3</v>
      </c>
      <c r="D8144" s="1216"/>
      <c r="E8144" s="1216"/>
      <c r="F8144" s="1216"/>
      <c r="G8144" s="1216"/>
      <c r="H8144" s="25" t="s">
        <v>4282</v>
      </c>
      <c r="I8144" s="6" t="s">
        <v>1782</v>
      </c>
      <c r="J8144" s="151" t="s">
        <v>8038</v>
      </c>
      <c r="K8144" s="58">
        <v>2011</v>
      </c>
    </row>
    <row r="8145" spans="1:11" ht="24">
      <c r="A8145" s="67" t="s">
        <v>2335</v>
      </c>
      <c r="B8145" s="44"/>
      <c r="C8145" s="24">
        <v>4</v>
      </c>
      <c r="D8145" s="1216"/>
      <c r="E8145" s="1216"/>
      <c r="F8145" s="1216"/>
      <c r="G8145" s="1216"/>
      <c r="H8145" s="25" t="s">
        <v>4283</v>
      </c>
      <c r="I8145" s="6" t="s">
        <v>1782</v>
      </c>
      <c r="J8145" s="151" t="s">
        <v>8038</v>
      </c>
      <c r="K8145" s="58">
        <v>2011</v>
      </c>
    </row>
    <row r="8146" spans="1:11">
      <c r="A8146" s="45" t="s">
        <v>2335</v>
      </c>
      <c r="B8146" s="44"/>
      <c r="C8146" s="75">
        <v>5</v>
      </c>
      <c r="D8146" s="1183"/>
      <c r="E8146" s="1183"/>
      <c r="F8146" s="1183"/>
      <c r="G8146" s="1183"/>
      <c r="H8146" s="16" t="s">
        <v>2341</v>
      </c>
      <c r="I8146" s="6" t="s">
        <v>1782</v>
      </c>
      <c r="J8146" s="151" t="s">
        <v>8038</v>
      </c>
      <c r="K8146" s="58">
        <v>2011</v>
      </c>
    </row>
    <row r="8147" spans="1:11" ht="24">
      <c r="A8147" s="67" t="s">
        <v>2335</v>
      </c>
      <c r="B8147" s="44"/>
      <c r="C8147" s="24">
        <v>6</v>
      </c>
      <c r="D8147" s="1216"/>
      <c r="E8147" s="1216"/>
      <c r="F8147" s="1216"/>
      <c r="G8147" s="1216"/>
      <c r="H8147" s="25" t="s">
        <v>4284</v>
      </c>
      <c r="I8147" s="6" t="s">
        <v>1782</v>
      </c>
      <c r="J8147" s="151" t="s">
        <v>8038</v>
      </c>
      <c r="K8147" s="58">
        <v>2011</v>
      </c>
    </row>
    <row r="8148" spans="1:11">
      <c r="A8148" s="45" t="s">
        <v>3031</v>
      </c>
      <c r="B8148" s="44"/>
      <c r="C8148" s="24">
        <v>1</v>
      </c>
      <c r="D8148" s="1216"/>
      <c r="E8148" s="1216"/>
      <c r="F8148" s="1216"/>
      <c r="G8148" s="1216"/>
      <c r="H8148" s="16" t="s">
        <v>4285</v>
      </c>
      <c r="I8148" s="6" t="s">
        <v>2262</v>
      </c>
      <c r="J8148" s="151" t="s">
        <v>8038</v>
      </c>
      <c r="K8148" s="58">
        <v>2011</v>
      </c>
    </row>
    <row r="8149" spans="1:11">
      <c r="A8149" s="67" t="s">
        <v>3113</v>
      </c>
      <c r="B8149" s="44"/>
      <c r="C8149" s="24">
        <v>1</v>
      </c>
      <c r="D8149" s="1216"/>
      <c r="E8149" s="1216"/>
      <c r="F8149" s="1216"/>
      <c r="G8149" s="1216"/>
      <c r="H8149" s="25" t="s">
        <v>3116</v>
      </c>
      <c r="I8149" s="6" t="s">
        <v>2262</v>
      </c>
      <c r="J8149" s="151" t="s">
        <v>8038</v>
      </c>
      <c r="K8149" s="58">
        <v>2011</v>
      </c>
    </row>
    <row r="8150" spans="1:11">
      <c r="A8150" s="45" t="s">
        <v>3140</v>
      </c>
      <c r="B8150" s="44"/>
      <c r="C8150" s="75">
        <v>1</v>
      </c>
      <c r="D8150" s="1183"/>
      <c r="E8150" s="1183"/>
      <c r="F8150" s="1183"/>
      <c r="G8150" s="1183"/>
      <c r="H8150" s="13" t="s">
        <v>1625</v>
      </c>
      <c r="I8150" s="45" t="s">
        <v>2121</v>
      </c>
      <c r="J8150" s="151" t="s">
        <v>8038</v>
      </c>
      <c r="K8150" s="58">
        <v>2011</v>
      </c>
    </row>
    <row r="8151" spans="1:11">
      <c r="A8151" s="45" t="s">
        <v>3140</v>
      </c>
      <c r="B8151" s="44"/>
      <c r="C8151" s="75">
        <v>2</v>
      </c>
      <c r="D8151" s="1183"/>
      <c r="E8151" s="1183"/>
      <c r="F8151" s="1183"/>
      <c r="G8151" s="1183"/>
      <c r="H8151" s="13" t="s">
        <v>1626</v>
      </c>
      <c r="I8151" s="45" t="s">
        <v>2121</v>
      </c>
      <c r="J8151" s="151" t="s">
        <v>8038</v>
      </c>
      <c r="K8151" s="58">
        <v>2011</v>
      </c>
    </row>
    <row r="8152" spans="1:11">
      <c r="A8152" s="67" t="s">
        <v>3144</v>
      </c>
      <c r="B8152" s="44"/>
      <c r="C8152" s="75">
        <v>1</v>
      </c>
      <c r="D8152" s="1183"/>
      <c r="E8152" s="1183"/>
      <c r="F8152" s="1183"/>
      <c r="G8152" s="1183"/>
      <c r="H8152" s="25" t="s">
        <v>400</v>
      </c>
      <c r="I8152" s="45" t="s">
        <v>2262</v>
      </c>
      <c r="J8152" s="151" t="s">
        <v>8038</v>
      </c>
      <c r="K8152" s="58">
        <v>2011</v>
      </c>
    </row>
    <row r="8153" spans="1:11">
      <c r="A8153" s="67" t="s">
        <v>3144</v>
      </c>
      <c r="B8153" s="44"/>
      <c r="C8153" s="75">
        <v>2</v>
      </c>
      <c r="D8153" s="1183"/>
      <c r="E8153" s="1183"/>
      <c r="F8153" s="1183"/>
      <c r="G8153" s="1183"/>
      <c r="H8153" s="25" t="s">
        <v>401</v>
      </c>
      <c r="I8153" s="45" t="s">
        <v>2262</v>
      </c>
      <c r="J8153" s="151" t="s">
        <v>8038</v>
      </c>
      <c r="K8153" s="58">
        <v>2011</v>
      </c>
    </row>
    <row r="8154" spans="1:11">
      <c r="A8154" s="67" t="s">
        <v>3144</v>
      </c>
      <c r="B8154" s="44"/>
      <c r="C8154" s="75">
        <v>3</v>
      </c>
      <c r="D8154" s="1183"/>
      <c r="E8154" s="1183"/>
      <c r="F8154" s="1183"/>
      <c r="G8154" s="1183"/>
      <c r="H8154" s="25" t="s">
        <v>946</v>
      </c>
      <c r="I8154" s="45" t="s">
        <v>2262</v>
      </c>
      <c r="J8154" s="151" t="s">
        <v>8038</v>
      </c>
      <c r="K8154" s="58">
        <v>2011</v>
      </c>
    </row>
    <row r="8155" spans="1:11">
      <c r="A8155" s="45" t="s">
        <v>3153</v>
      </c>
      <c r="B8155" s="622"/>
      <c r="C8155" s="75">
        <v>1</v>
      </c>
      <c r="D8155" s="1183"/>
      <c r="E8155" s="1183"/>
      <c r="F8155" s="1183"/>
      <c r="G8155" s="1183"/>
      <c r="H8155" s="13" t="s">
        <v>3155</v>
      </c>
      <c r="I8155" s="45" t="s">
        <v>2121</v>
      </c>
      <c r="J8155" s="151" t="s">
        <v>8038</v>
      </c>
      <c r="K8155" s="58">
        <v>2011</v>
      </c>
    </row>
    <row r="8156" spans="1:11">
      <c r="A8156" s="45" t="s">
        <v>3204</v>
      </c>
      <c r="B8156" s="44"/>
      <c r="C8156" s="75">
        <v>2</v>
      </c>
      <c r="D8156" s="1183"/>
      <c r="E8156" s="1183"/>
      <c r="F8156" s="1183"/>
      <c r="G8156" s="1183"/>
      <c r="H8156" s="16" t="s">
        <v>1125</v>
      </c>
      <c r="I8156" s="6" t="s">
        <v>1782</v>
      </c>
      <c r="J8156" s="151" t="s">
        <v>8038</v>
      </c>
      <c r="K8156" s="58">
        <v>2011</v>
      </c>
    </row>
    <row r="8157" spans="1:11">
      <c r="A8157" s="45" t="s">
        <v>1126</v>
      </c>
      <c r="B8157" s="44"/>
      <c r="C8157" s="75">
        <v>1</v>
      </c>
      <c r="D8157" s="1183"/>
      <c r="E8157" s="1183"/>
      <c r="F8157" s="1183"/>
      <c r="G8157" s="1183"/>
      <c r="H8157" s="16" t="s">
        <v>2250</v>
      </c>
      <c r="I8157" s="45" t="s">
        <v>2121</v>
      </c>
      <c r="J8157" s="151" t="s">
        <v>8038</v>
      </c>
      <c r="K8157" s="58">
        <v>2011</v>
      </c>
    </row>
    <row r="8158" spans="1:11">
      <c r="A8158" s="45" t="s">
        <v>1126</v>
      </c>
      <c r="B8158" s="44"/>
      <c r="C8158" s="75">
        <v>2</v>
      </c>
      <c r="D8158" s="1183"/>
      <c r="E8158" s="1183"/>
      <c r="F8158" s="1183"/>
      <c r="G8158" s="1183"/>
      <c r="H8158" s="16" t="s">
        <v>2252</v>
      </c>
      <c r="I8158" s="45" t="s">
        <v>2121</v>
      </c>
      <c r="J8158" s="151" t="s">
        <v>8038</v>
      </c>
      <c r="K8158" s="58">
        <v>2011</v>
      </c>
    </row>
    <row r="8159" spans="1:11">
      <c r="A8159" s="45" t="s">
        <v>1191</v>
      </c>
      <c r="B8159" s="44"/>
      <c r="C8159" s="75">
        <v>1</v>
      </c>
      <c r="D8159" s="1183"/>
      <c r="E8159" s="1183"/>
      <c r="F8159" s="1183"/>
      <c r="G8159" s="1183"/>
      <c r="H8159" s="13" t="s">
        <v>713</v>
      </c>
      <c r="I8159" s="45" t="s">
        <v>2121</v>
      </c>
      <c r="J8159" s="151" t="s">
        <v>8038</v>
      </c>
      <c r="K8159" s="58">
        <v>2011</v>
      </c>
    </row>
    <row r="8160" spans="1:11">
      <c r="A8160" s="45" t="s">
        <v>1191</v>
      </c>
      <c r="B8160" s="44"/>
      <c r="C8160" s="75">
        <v>2</v>
      </c>
      <c r="D8160" s="1183"/>
      <c r="E8160" s="1183"/>
      <c r="F8160" s="1183"/>
      <c r="G8160" s="1183"/>
      <c r="H8160" s="13" t="s">
        <v>1193</v>
      </c>
      <c r="I8160" s="45" t="s">
        <v>2121</v>
      </c>
      <c r="J8160" s="151" t="s">
        <v>8038</v>
      </c>
      <c r="K8160" s="58">
        <v>2011</v>
      </c>
    </row>
    <row r="8161" spans="1:11">
      <c r="A8161" s="45" t="s">
        <v>1194</v>
      </c>
      <c r="B8161" s="44"/>
      <c r="C8161" s="75">
        <v>1</v>
      </c>
      <c r="D8161" s="1183"/>
      <c r="E8161" s="1183"/>
      <c r="F8161" s="1183"/>
      <c r="G8161" s="1183"/>
      <c r="H8161" s="158" t="s">
        <v>4286</v>
      </c>
      <c r="I8161" s="45" t="s">
        <v>2262</v>
      </c>
      <c r="J8161" s="151" t="s">
        <v>8038</v>
      </c>
      <c r="K8161" s="58">
        <v>2011</v>
      </c>
    </row>
    <row r="8162" spans="1:11">
      <c r="A8162" s="45" t="s">
        <v>1194</v>
      </c>
      <c r="B8162" s="44"/>
      <c r="C8162" s="75">
        <v>2</v>
      </c>
      <c r="D8162" s="1183"/>
      <c r="E8162" s="1183"/>
      <c r="F8162" s="1183"/>
      <c r="G8162" s="1183"/>
      <c r="H8162" s="158" t="s">
        <v>4287</v>
      </c>
      <c r="I8162" s="45" t="s">
        <v>2262</v>
      </c>
      <c r="J8162" s="151" t="s">
        <v>8038</v>
      </c>
      <c r="K8162" s="58">
        <v>2011</v>
      </c>
    </row>
    <row r="8163" spans="1:11">
      <c r="A8163" s="45" t="s">
        <v>1202</v>
      </c>
      <c r="B8163" s="622"/>
      <c r="C8163" s="75">
        <v>1</v>
      </c>
      <c r="D8163" s="1183"/>
      <c r="E8163" s="1183"/>
      <c r="F8163" s="1183"/>
      <c r="G8163" s="1183"/>
      <c r="H8163" s="16" t="s">
        <v>1204</v>
      </c>
      <c r="I8163" s="45" t="s">
        <v>2121</v>
      </c>
      <c r="J8163" s="151" t="s">
        <v>8038</v>
      </c>
      <c r="K8163" s="58">
        <v>2011</v>
      </c>
    </row>
    <row r="8164" spans="1:11">
      <c r="A8164" s="45" t="s">
        <v>1202</v>
      </c>
      <c r="B8164" s="622"/>
      <c r="C8164" s="75">
        <v>2</v>
      </c>
      <c r="D8164" s="1183"/>
      <c r="E8164" s="1183"/>
      <c r="F8164" s="1183"/>
      <c r="G8164" s="1183"/>
      <c r="H8164" s="16" t="s">
        <v>1205</v>
      </c>
      <c r="I8164" s="45" t="s">
        <v>2121</v>
      </c>
      <c r="J8164" s="151" t="s">
        <v>8038</v>
      </c>
      <c r="K8164" s="58">
        <v>2011</v>
      </c>
    </row>
    <row r="8165" spans="1:11">
      <c r="A8165" s="45" t="s">
        <v>1202</v>
      </c>
      <c r="B8165" s="622"/>
      <c r="C8165" s="75">
        <v>3</v>
      </c>
      <c r="D8165" s="1183"/>
      <c r="E8165" s="1183"/>
      <c r="F8165" s="1183"/>
      <c r="G8165" s="1183"/>
      <c r="H8165" s="16" t="s">
        <v>1206</v>
      </c>
      <c r="I8165" s="45" t="s">
        <v>2121</v>
      </c>
      <c r="J8165" s="151" t="s">
        <v>8038</v>
      </c>
      <c r="K8165" s="58">
        <v>2011</v>
      </c>
    </row>
    <row r="8166" spans="1:11">
      <c r="A8166" s="45" t="s">
        <v>1202</v>
      </c>
      <c r="B8166" s="622"/>
      <c r="C8166" s="75">
        <v>4</v>
      </c>
      <c r="D8166" s="1183"/>
      <c r="E8166" s="1183"/>
      <c r="F8166" s="1183"/>
      <c r="G8166" s="1183"/>
      <c r="H8166" s="16" t="s">
        <v>1207</v>
      </c>
      <c r="I8166" s="45" t="s">
        <v>2121</v>
      </c>
      <c r="J8166" s="151" t="s">
        <v>8038</v>
      </c>
      <c r="K8166" s="58">
        <v>2011</v>
      </c>
    </row>
    <row r="8167" spans="1:11">
      <c r="A8167" s="46" t="s">
        <v>4288</v>
      </c>
      <c r="B8167" s="44"/>
      <c r="C8167" s="75">
        <v>1</v>
      </c>
      <c r="D8167" s="1183"/>
      <c r="E8167" s="1183"/>
      <c r="F8167" s="1183"/>
      <c r="G8167" s="1183"/>
      <c r="H8167" s="16" t="s">
        <v>1222</v>
      </c>
      <c r="I8167" s="45" t="s">
        <v>4654</v>
      </c>
      <c r="J8167" s="151" t="s">
        <v>8038</v>
      </c>
      <c r="K8167" s="58">
        <v>2011</v>
      </c>
    </row>
    <row r="8168" spans="1:11">
      <c r="A8168" s="67" t="s">
        <v>1243</v>
      </c>
      <c r="B8168" s="44"/>
      <c r="C8168" s="24">
        <v>1</v>
      </c>
      <c r="D8168" s="1216"/>
      <c r="E8168" s="1216"/>
      <c r="F8168" s="1216"/>
      <c r="G8168" s="1216"/>
      <c r="H8168" s="25" t="s">
        <v>2741</v>
      </c>
      <c r="I8168" s="45" t="s">
        <v>2262</v>
      </c>
      <c r="J8168" s="151" t="s">
        <v>8038</v>
      </c>
      <c r="K8168" s="58">
        <v>2011</v>
      </c>
    </row>
    <row r="8169" spans="1:11">
      <c r="A8169" s="67" t="s">
        <v>1243</v>
      </c>
      <c r="B8169" s="44"/>
      <c r="C8169" s="24">
        <v>2</v>
      </c>
      <c r="D8169" s="1216"/>
      <c r="E8169" s="1216"/>
      <c r="F8169" s="1216"/>
      <c r="G8169" s="1216"/>
      <c r="H8169" s="25" t="s">
        <v>2741</v>
      </c>
      <c r="I8169" s="45" t="s">
        <v>2262</v>
      </c>
      <c r="J8169" s="151" t="s">
        <v>8038</v>
      </c>
      <c r="K8169" s="58">
        <v>2011</v>
      </c>
    </row>
    <row r="8170" spans="1:11">
      <c r="A8170" s="67" t="s">
        <v>1243</v>
      </c>
      <c r="B8170" s="44"/>
      <c r="C8170" s="24">
        <v>3</v>
      </c>
      <c r="D8170" s="1216"/>
      <c r="E8170" s="1216"/>
      <c r="F8170" s="1216"/>
      <c r="G8170" s="1216"/>
      <c r="H8170" s="25" t="s">
        <v>3120</v>
      </c>
      <c r="I8170" s="45" t="s">
        <v>2262</v>
      </c>
      <c r="J8170" s="151" t="s">
        <v>8038</v>
      </c>
      <c r="K8170" s="58">
        <v>2011</v>
      </c>
    </row>
    <row r="8171" spans="1:11">
      <c r="A8171" s="67" t="s">
        <v>1243</v>
      </c>
      <c r="B8171" s="44"/>
      <c r="C8171" s="24">
        <v>4</v>
      </c>
      <c r="D8171" s="1216"/>
      <c r="E8171" s="1216"/>
      <c r="F8171" s="1216"/>
      <c r="G8171" s="1216"/>
      <c r="H8171" s="25" t="s">
        <v>3120</v>
      </c>
      <c r="I8171" s="45" t="s">
        <v>2262</v>
      </c>
      <c r="J8171" s="151" t="s">
        <v>8038</v>
      </c>
      <c r="K8171" s="58">
        <v>2011</v>
      </c>
    </row>
    <row r="8172" spans="1:11">
      <c r="A8172" s="45" t="s">
        <v>1246</v>
      </c>
      <c r="B8172" s="44"/>
      <c r="C8172" s="75">
        <v>1</v>
      </c>
      <c r="D8172" s="1183"/>
      <c r="E8172" s="1183"/>
      <c r="F8172" s="1183"/>
      <c r="G8172" s="1183"/>
      <c r="H8172" s="16" t="s">
        <v>1242</v>
      </c>
      <c r="I8172" s="45" t="s">
        <v>2121</v>
      </c>
      <c r="J8172" s="151" t="s">
        <v>8038</v>
      </c>
      <c r="K8172" s="58">
        <v>2011</v>
      </c>
    </row>
    <row r="8173" spans="1:11" ht="24">
      <c r="A8173" s="67" t="s">
        <v>3333</v>
      </c>
      <c r="B8173" s="622"/>
      <c r="C8173" s="24">
        <v>1</v>
      </c>
      <c r="D8173" s="1216"/>
      <c r="E8173" s="1216"/>
      <c r="F8173" s="1216"/>
      <c r="G8173" s="1216"/>
      <c r="H8173" s="25" t="s">
        <v>3336</v>
      </c>
      <c r="I8173" s="45" t="s">
        <v>2262</v>
      </c>
      <c r="J8173" s="151" t="s">
        <v>8038</v>
      </c>
      <c r="K8173" s="58">
        <v>2011</v>
      </c>
    </row>
    <row r="8174" spans="1:11">
      <c r="A8174" s="67" t="s">
        <v>3340</v>
      </c>
      <c r="B8174" s="622"/>
      <c r="C8174" s="24">
        <v>1</v>
      </c>
      <c r="D8174" s="1216"/>
      <c r="E8174" s="1216"/>
      <c r="F8174" s="1216"/>
      <c r="G8174" s="1216"/>
      <c r="H8174" s="25" t="s">
        <v>4289</v>
      </c>
      <c r="I8174" s="45" t="s">
        <v>2262</v>
      </c>
      <c r="J8174" s="151" t="s">
        <v>8038</v>
      </c>
      <c r="K8174" s="58">
        <v>2011</v>
      </c>
    </row>
    <row r="8175" spans="1:11">
      <c r="A8175" s="858" t="s">
        <v>3404</v>
      </c>
      <c r="B8175" s="624"/>
      <c r="C8175" s="159">
        <v>1</v>
      </c>
      <c r="D8175" s="1222"/>
      <c r="E8175" s="1222"/>
      <c r="F8175" s="1222"/>
      <c r="G8175" s="1222"/>
      <c r="H8175" s="160" t="s">
        <v>3407</v>
      </c>
      <c r="I8175" s="605" t="s">
        <v>2610</v>
      </c>
      <c r="J8175" s="151" t="s">
        <v>8038</v>
      </c>
      <c r="K8175" s="58">
        <v>2011</v>
      </c>
    </row>
    <row r="8176" spans="1:11">
      <c r="A8176" s="45" t="s">
        <v>3444</v>
      </c>
      <c r="B8176" s="44"/>
      <c r="C8176" s="75">
        <v>1</v>
      </c>
      <c r="D8176" s="1183"/>
      <c r="E8176" s="1183"/>
      <c r="F8176" s="1183"/>
      <c r="G8176" s="1183"/>
      <c r="H8176" s="16" t="s">
        <v>3446</v>
      </c>
      <c r="I8176" s="45" t="s">
        <v>2121</v>
      </c>
      <c r="J8176" s="151" t="s">
        <v>8038</v>
      </c>
      <c r="K8176" s="58">
        <v>2011</v>
      </c>
    </row>
    <row r="8177" spans="1:17">
      <c r="A8177" s="67" t="s">
        <v>3492</v>
      </c>
      <c r="B8177" s="622"/>
      <c r="C8177" s="24">
        <v>1</v>
      </c>
      <c r="D8177" s="1216"/>
      <c r="E8177" s="1216"/>
      <c r="F8177" s="1216"/>
      <c r="G8177" s="1216"/>
      <c r="H8177" s="25" t="s">
        <v>3491</v>
      </c>
      <c r="I8177" s="6" t="s">
        <v>2262</v>
      </c>
      <c r="J8177" s="151" t="s">
        <v>8038</v>
      </c>
      <c r="K8177" s="58">
        <v>2011</v>
      </c>
    </row>
    <row r="8178" spans="1:17">
      <c r="A8178" s="67" t="s">
        <v>3867</v>
      </c>
      <c r="B8178" s="44"/>
      <c r="C8178" s="75">
        <v>1</v>
      </c>
      <c r="D8178" s="1183"/>
      <c r="E8178" s="1183"/>
      <c r="F8178" s="1183"/>
      <c r="G8178" s="1183"/>
      <c r="H8178" s="25" t="s">
        <v>85</v>
      </c>
      <c r="I8178" s="45" t="s">
        <v>2121</v>
      </c>
      <c r="J8178" s="151" t="s">
        <v>8038</v>
      </c>
      <c r="K8178" s="58">
        <v>2011</v>
      </c>
    </row>
    <row r="8179" spans="1:17">
      <c r="A8179" s="67" t="s">
        <v>3948</v>
      </c>
      <c r="B8179" s="44"/>
      <c r="C8179" s="24">
        <v>3</v>
      </c>
      <c r="D8179" s="1216"/>
      <c r="E8179" s="1216"/>
      <c r="F8179" s="1216"/>
      <c r="G8179" s="1216"/>
      <c r="H8179" s="161" t="s">
        <v>4290</v>
      </c>
      <c r="I8179" s="45" t="s">
        <v>4291</v>
      </c>
      <c r="J8179" s="151" t="s">
        <v>8038</v>
      </c>
      <c r="K8179" s="58">
        <v>2011</v>
      </c>
    </row>
    <row r="8180" spans="1:17">
      <c r="A8180" s="72" t="s">
        <v>4132</v>
      </c>
      <c r="B8180" s="44"/>
      <c r="C8180" s="157">
        <v>4</v>
      </c>
      <c r="D8180" s="1183"/>
      <c r="E8180" s="1183"/>
      <c r="F8180" s="1183"/>
      <c r="G8180" s="1183"/>
      <c r="H8180" s="16" t="s">
        <v>4292</v>
      </c>
      <c r="I8180" s="45" t="s">
        <v>4291</v>
      </c>
      <c r="J8180" s="151" t="s">
        <v>8038</v>
      </c>
      <c r="K8180" s="58">
        <v>2011</v>
      </c>
    </row>
    <row r="8181" spans="1:17">
      <c r="A8181" s="45" t="s">
        <v>4293</v>
      </c>
      <c r="B8181" s="44"/>
      <c r="C8181" s="157">
        <v>1</v>
      </c>
      <c r="D8181" s="1183"/>
      <c r="E8181" s="1183"/>
      <c r="F8181" s="1183"/>
      <c r="G8181" s="1183"/>
      <c r="H8181" s="16" t="s">
        <v>4028</v>
      </c>
      <c r="I8181" s="45" t="s">
        <v>2121</v>
      </c>
      <c r="J8181" s="151" t="s">
        <v>8038</v>
      </c>
      <c r="K8181" s="58">
        <v>2011</v>
      </c>
    </row>
    <row r="8182" spans="1:17">
      <c r="A8182" s="45" t="s">
        <v>4029</v>
      </c>
      <c r="B8182" s="44"/>
      <c r="C8182" s="157">
        <v>1</v>
      </c>
      <c r="D8182" s="1183"/>
      <c r="E8182" s="1183"/>
      <c r="F8182" s="1183"/>
      <c r="G8182" s="1183"/>
      <c r="H8182" s="13" t="s">
        <v>4031</v>
      </c>
      <c r="I8182" s="45" t="s">
        <v>4294</v>
      </c>
      <c r="J8182" s="151" t="s">
        <v>8038</v>
      </c>
      <c r="K8182" s="58">
        <v>2011</v>
      </c>
    </row>
    <row r="8183" spans="1:17">
      <c r="A8183" s="45" t="s">
        <v>4032</v>
      </c>
      <c r="B8183" s="622"/>
      <c r="C8183" s="157">
        <v>1</v>
      </c>
      <c r="D8183" s="1183"/>
      <c r="E8183" s="1183"/>
      <c r="F8183" s="1183"/>
      <c r="G8183" s="1183"/>
      <c r="H8183" s="13" t="s">
        <v>2534</v>
      </c>
      <c r="I8183" s="45" t="s">
        <v>2121</v>
      </c>
      <c r="J8183" s="151" t="s">
        <v>8038</v>
      </c>
      <c r="K8183" s="58">
        <v>2011</v>
      </c>
    </row>
    <row r="8184" spans="1:17">
      <c r="A8184" s="67" t="s">
        <v>4099</v>
      </c>
      <c r="B8184" s="44"/>
      <c r="C8184" s="24">
        <v>1</v>
      </c>
      <c r="D8184" s="1216"/>
      <c r="E8184" s="1216"/>
      <c r="F8184" s="1216"/>
      <c r="G8184" s="1216"/>
      <c r="H8184" s="25" t="s">
        <v>788</v>
      </c>
      <c r="I8184" s="44" t="s">
        <v>2121</v>
      </c>
      <c r="J8184" s="44" t="s">
        <v>8039</v>
      </c>
      <c r="K8184" s="58">
        <v>2010</v>
      </c>
    </row>
    <row r="8185" spans="1:17">
      <c r="A8185" s="67" t="s">
        <v>4099</v>
      </c>
      <c r="B8185" s="44"/>
      <c r="C8185" s="24">
        <v>2</v>
      </c>
      <c r="D8185" s="1216"/>
      <c r="E8185" s="1216"/>
      <c r="F8185" s="1216"/>
      <c r="G8185" s="1216"/>
      <c r="H8185" s="25" t="s">
        <v>789</v>
      </c>
      <c r="I8185" s="44" t="s">
        <v>2121</v>
      </c>
      <c r="J8185" s="44" t="s">
        <v>8039</v>
      </c>
      <c r="K8185" s="58">
        <v>2010</v>
      </c>
    </row>
    <row r="8186" spans="1:17">
      <c r="A8186" s="67" t="s">
        <v>4099</v>
      </c>
      <c r="B8186" s="44"/>
      <c r="C8186" s="24">
        <v>3</v>
      </c>
      <c r="D8186" s="1216"/>
      <c r="E8186" s="1216"/>
      <c r="F8186" s="1216"/>
      <c r="G8186" s="1216"/>
      <c r="H8186" s="25" t="s">
        <v>790</v>
      </c>
      <c r="I8186" s="44" t="s">
        <v>2121</v>
      </c>
      <c r="J8186" s="44" t="s">
        <v>8039</v>
      </c>
      <c r="K8186" s="58">
        <v>2010</v>
      </c>
    </row>
    <row r="8187" spans="1:17">
      <c r="A8187" s="67" t="s">
        <v>4099</v>
      </c>
      <c r="B8187" s="44"/>
      <c r="C8187" s="24">
        <v>4</v>
      </c>
      <c r="D8187" s="1216"/>
      <c r="E8187" s="1216"/>
      <c r="F8187" s="1216"/>
      <c r="G8187" s="1216"/>
      <c r="H8187" s="25" t="s">
        <v>791</v>
      </c>
      <c r="I8187" s="44" t="s">
        <v>2121</v>
      </c>
      <c r="J8187" s="44" t="s">
        <v>8039</v>
      </c>
      <c r="K8187" s="58">
        <v>2010</v>
      </c>
    </row>
    <row r="8188" spans="1:17">
      <c r="A8188" s="67" t="s">
        <v>4099</v>
      </c>
      <c r="B8188" s="44"/>
      <c r="C8188" s="24">
        <v>5</v>
      </c>
      <c r="D8188" s="1216"/>
      <c r="E8188" s="1216"/>
      <c r="F8188" s="1216"/>
      <c r="G8188" s="1216"/>
      <c r="H8188" s="25" t="s">
        <v>792</v>
      </c>
      <c r="I8188" s="44" t="s">
        <v>2121</v>
      </c>
      <c r="J8188" s="44" t="s">
        <v>8039</v>
      </c>
      <c r="K8188" s="58">
        <v>2010</v>
      </c>
    </row>
    <row r="8189" spans="1:17">
      <c r="A8189" s="67" t="s">
        <v>4099</v>
      </c>
      <c r="B8189" s="44"/>
      <c r="C8189" s="24">
        <v>6</v>
      </c>
      <c r="D8189" s="1216"/>
      <c r="E8189" s="1216"/>
      <c r="F8189" s="1216"/>
      <c r="G8189" s="1216"/>
      <c r="H8189" s="25" t="s">
        <v>793</v>
      </c>
      <c r="I8189" s="44" t="s">
        <v>2121</v>
      </c>
      <c r="J8189" s="44" t="s">
        <v>8039</v>
      </c>
      <c r="K8189" s="58">
        <v>2010</v>
      </c>
      <c r="M8189" s="32"/>
      <c r="N8189" s="32"/>
      <c r="O8189" s="32"/>
      <c r="P8189" s="32"/>
      <c r="Q8189" s="32"/>
    </row>
    <row r="8190" spans="1:17">
      <c r="A8190" s="67" t="s">
        <v>797</v>
      </c>
      <c r="B8190" s="44"/>
      <c r="C8190" s="10">
        <v>1</v>
      </c>
      <c r="H8190" s="25" t="s">
        <v>799</v>
      </c>
      <c r="I8190" s="44" t="s">
        <v>2121</v>
      </c>
      <c r="J8190" s="44" t="s">
        <v>8039</v>
      </c>
      <c r="K8190" s="58">
        <v>2010</v>
      </c>
    </row>
    <row r="8191" spans="1:17">
      <c r="A8191" s="67" t="s">
        <v>797</v>
      </c>
      <c r="B8191" s="44"/>
      <c r="C8191" s="10">
        <v>2</v>
      </c>
      <c r="H8191" s="25" t="s">
        <v>800</v>
      </c>
      <c r="I8191" s="44" t="s">
        <v>2121</v>
      </c>
      <c r="J8191" s="44" t="s">
        <v>8039</v>
      </c>
      <c r="K8191" s="58">
        <v>2010</v>
      </c>
    </row>
    <row r="8192" spans="1:17">
      <c r="A8192" s="45" t="s">
        <v>4295</v>
      </c>
      <c r="C8192" s="24">
        <v>1</v>
      </c>
      <c r="D8192" s="1216"/>
      <c r="E8192" s="1216"/>
      <c r="F8192" s="1216"/>
      <c r="G8192" s="1216"/>
      <c r="H8192" s="16" t="s">
        <v>988</v>
      </c>
      <c r="I8192" s="625" t="s">
        <v>2610</v>
      </c>
      <c r="J8192" s="44" t="s">
        <v>8039</v>
      </c>
      <c r="K8192" s="58">
        <v>2010</v>
      </c>
    </row>
    <row r="8193" spans="1:11">
      <c r="A8193" s="855" t="s">
        <v>1010</v>
      </c>
      <c r="B8193" s="44"/>
      <c r="C8193" s="10">
        <v>1</v>
      </c>
      <c r="H8193" s="25" t="s">
        <v>1012</v>
      </c>
      <c r="I8193" s="625" t="s">
        <v>2610</v>
      </c>
      <c r="J8193" s="44" t="s">
        <v>8039</v>
      </c>
      <c r="K8193" s="58">
        <v>2010</v>
      </c>
    </row>
    <row r="8194" spans="1:11">
      <c r="A8194" s="855" t="s">
        <v>1010</v>
      </c>
      <c r="B8194" s="44"/>
      <c r="C8194" s="10">
        <v>2</v>
      </c>
      <c r="H8194" s="25" t="s">
        <v>1013</v>
      </c>
      <c r="I8194" s="625" t="s">
        <v>2610</v>
      </c>
      <c r="J8194" s="44" t="s">
        <v>8039</v>
      </c>
      <c r="K8194" s="58">
        <v>2010</v>
      </c>
    </row>
    <row r="8195" spans="1:11">
      <c r="A8195" s="855" t="s">
        <v>1010</v>
      </c>
      <c r="B8195" s="44"/>
      <c r="C8195" s="10">
        <v>3</v>
      </c>
      <c r="H8195" s="25" t="s">
        <v>1014</v>
      </c>
      <c r="I8195" s="625" t="s">
        <v>2610</v>
      </c>
      <c r="J8195" s="44" t="s">
        <v>8039</v>
      </c>
      <c r="K8195" s="58">
        <v>2010</v>
      </c>
    </row>
    <row r="8196" spans="1:11">
      <c r="A8196" s="855" t="s">
        <v>1010</v>
      </c>
      <c r="B8196" s="44"/>
      <c r="C8196" s="10">
        <v>4</v>
      </c>
      <c r="H8196" s="25" t="s">
        <v>1015</v>
      </c>
      <c r="I8196" s="625" t="s">
        <v>2610</v>
      </c>
      <c r="J8196" s="44" t="s">
        <v>8039</v>
      </c>
      <c r="K8196" s="58">
        <v>2010</v>
      </c>
    </row>
    <row r="8197" spans="1:11">
      <c r="A8197" s="855" t="s">
        <v>1010</v>
      </c>
      <c r="B8197" s="44"/>
      <c r="C8197" s="10">
        <v>5</v>
      </c>
      <c r="H8197" s="25" t="s">
        <v>1016</v>
      </c>
      <c r="I8197" s="625" t="s">
        <v>2610</v>
      </c>
      <c r="J8197" s="44" t="s">
        <v>8039</v>
      </c>
      <c r="K8197" s="58">
        <v>2010</v>
      </c>
    </row>
    <row r="8198" spans="1:11">
      <c r="A8198" s="855" t="s">
        <v>1010</v>
      </c>
      <c r="B8198" s="44"/>
      <c r="C8198" s="10">
        <v>6</v>
      </c>
      <c r="H8198" s="25" t="s">
        <v>1017</v>
      </c>
      <c r="I8198" s="625" t="s">
        <v>2610</v>
      </c>
      <c r="J8198" s="44" t="s">
        <v>8039</v>
      </c>
      <c r="K8198" s="58">
        <v>2010</v>
      </c>
    </row>
    <row r="8199" spans="1:11">
      <c r="A8199" s="855" t="s">
        <v>1010</v>
      </c>
      <c r="B8199" s="44"/>
      <c r="C8199" s="10">
        <v>7</v>
      </c>
      <c r="H8199" s="25" t="s">
        <v>1018</v>
      </c>
      <c r="I8199" s="625" t="s">
        <v>2610</v>
      </c>
      <c r="J8199" s="44" t="s">
        <v>8039</v>
      </c>
      <c r="K8199" s="58">
        <v>2010</v>
      </c>
    </row>
    <row r="8200" spans="1:11">
      <c r="A8200" s="855" t="s">
        <v>1010</v>
      </c>
      <c r="B8200" s="44"/>
      <c r="C8200" s="10">
        <v>8</v>
      </c>
      <c r="H8200" s="25" t="s">
        <v>1019</v>
      </c>
      <c r="I8200" s="625" t="s">
        <v>2610</v>
      </c>
      <c r="J8200" s="44" t="s">
        <v>8039</v>
      </c>
      <c r="K8200" s="58">
        <v>2010</v>
      </c>
    </row>
    <row r="8201" spans="1:11">
      <c r="A8201" s="46" t="s">
        <v>1066</v>
      </c>
      <c r="B8201" s="44"/>
      <c r="C8201" s="10">
        <v>1</v>
      </c>
      <c r="H8201" s="16" t="s">
        <v>1069</v>
      </c>
      <c r="I8201" s="625" t="s">
        <v>2610</v>
      </c>
      <c r="J8201" s="44" t="s">
        <v>8039</v>
      </c>
      <c r="K8201" s="58">
        <v>2010</v>
      </c>
    </row>
    <row r="8202" spans="1:11">
      <c r="A8202" s="67" t="s">
        <v>20</v>
      </c>
      <c r="B8202" s="44"/>
      <c r="C8202" s="24">
        <v>5</v>
      </c>
      <c r="D8202" s="1216"/>
      <c r="E8202" s="1216"/>
      <c r="F8202" s="1216"/>
      <c r="G8202" s="1216"/>
      <c r="H8202" s="25" t="s">
        <v>27</v>
      </c>
      <c r="I8202" s="44" t="s">
        <v>1782</v>
      </c>
      <c r="J8202" s="44" t="s">
        <v>8039</v>
      </c>
      <c r="K8202" s="58">
        <v>2010</v>
      </c>
    </row>
    <row r="8203" spans="1:11">
      <c r="A8203" s="67" t="s">
        <v>20</v>
      </c>
      <c r="B8203" s="44"/>
      <c r="C8203" s="24">
        <v>6</v>
      </c>
      <c r="D8203" s="1216"/>
      <c r="E8203" s="1216"/>
      <c r="F8203" s="1216"/>
      <c r="G8203" s="1216"/>
      <c r="H8203" s="25" t="s">
        <v>28</v>
      </c>
      <c r="I8203" s="44" t="s">
        <v>1782</v>
      </c>
      <c r="J8203" s="44" t="s">
        <v>8039</v>
      </c>
      <c r="K8203" s="58">
        <v>2010</v>
      </c>
    </row>
    <row r="8204" spans="1:11" ht="24">
      <c r="A8204" s="67" t="s">
        <v>80</v>
      </c>
      <c r="B8204" s="44"/>
      <c r="C8204" s="10">
        <v>1</v>
      </c>
      <c r="H8204" s="25" t="s">
        <v>4297</v>
      </c>
      <c r="I8204" s="626" t="s">
        <v>4296</v>
      </c>
      <c r="J8204" s="44" t="s">
        <v>8039</v>
      </c>
      <c r="K8204" s="58">
        <v>2010</v>
      </c>
    </row>
    <row r="8205" spans="1:11">
      <c r="A8205" s="859" t="s">
        <v>94</v>
      </c>
      <c r="B8205" s="44"/>
      <c r="C8205" s="162">
        <v>2</v>
      </c>
      <c r="D8205" s="1223"/>
      <c r="E8205" s="1223"/>
      <c r="F8205" s="1223"/>
      <c r="G8205" s="1223"/>
      <c r="H8205" s="163">
        <v>25</v>
      </c>
      <c r="I8205" s="44" t="s">
        <v>1782</v>
      </c>
      <c r="J8205" s="44" t="s">
        <v>8039</v>
      </c>
      <c r="K8205" s="58">
        <v>2010</v>
      </c>
    </row>
    <row r="8206" spans="1:11">
      <c r="A8206" s="859" t="s">
        <v>94</v>
      </c>
      <c r="B8206" s="44"/>
      <c r="C8206" s="162">
        <v>3</v>
      </c>
      <c r="D8206" s="1223"/>
      <c r="E8206" s="1223"/>
      <c r="F8206" s="1223"/>
      <c r="G8206" s="1223"/>
      <c r="H8206" s="163" t="s">
        <v>59</v>
      </c>
      <c r="I8206" s="44" t="s">
        <v>1782</v>
      </c>
      <c r="J8206" s="44" t="s">
        <v>8039</v>
      </c>
      <c r="K8206" s="58">
        <v>2010</v>
      </c>
    </row>
    <row r="8207" spans="1:11">
      <c r="A8207" s="859" t="s">
        <v>94</v>
      </c>
      <c r="B8207" s="44"/>
      <c r="C8207" s="162">
        <v>4</v>
      </c>
      <c r="D8207" s="1223"/>
      <c r="E8207" s="1223"/>
      <c r="F8207" s="1223"/>
      <c r="G8207" s="1223"/>
      <c r="H8207" s="163" t="s">
        <v>96</v>
      </c>
      <c r="I8207" s="44" t="s">
        <v>1782</v>
      </c>
      <c r="J8207" s="44" t="s">
        <v>8039</v>
      </c>
      <c r="K8207" s="58">
        <v>2010</v>
      </c>
    </row>
    <row r="8208" spans="1:11">
      <c r="A8208" s="67" t="s">
        <v>97</v>
      </c>
      <c r="B8208" s="44" t="s">
        <v>4298</v>
      </c>
      <c r="C8208" s="10">
        <v>4</v>
      </c>
      <c r="H8208" s="25">
        <v>30</v>
      </c>
      <c r="I8208" s="44" t="s">
        <v>4299</v>
      </c>
      <c r="J8208" s="44" t="s">
        <v>8039</v>
      </c>
      <c r="K8208" s="58">
        <v>2010</v>
      </c>
    </row>
    <row r="8209" spans="1:11">
      <c r="A8209" s="860" t="s">
        <v>97</v>
      </c>
      <c r="B8209" s="44" t="s">
        <v>4298</v>
      </c>
      <c r="C8209" s="10">
        <v>5</v>
      </c>
      <c r="H8209" s="155" t="s">
        <v>102</v>
      </c>
      <c r="I8209" s="44" t="s">
        <v>1782</v>
      </c>
      <c r="J8209" s="44" t="s">
        <v>8039</v>
      </c>
      <c r="K8209" s="58">
        <v>2010</v>
      </c>
    </row>
    <row r="8210" spans="1:11">
      <c r="A8210" s="67" t="s">
        <v>115</v>
      </c>
      <c r="B8210" s="44"/>
      <c r="C8210" s="24">
        <v>1</v>
      </c>
      <c r="D8210" s="1216"/>
      <c r="E8210" s="1216"/>
      <c r="F8210" s="1216"/>
      <c r="G8210" s="1216"/>
      <c r="H8210" s="16" t="s">
        <v>4300</v>
      </c>
      <c r="I8210" s="625" t="s">
        <v>2610</v>
      </c>
      <c r="J8210" s="44" t="s">
        <v>8039</v>
      </c>
      <c r="K8210" s="58">
        <v>2010</v>
      </c>
    </row>
    <row r="8211" spans="1:11">
      <c r="A8211" s="67" t="s">
        <v>115</v>
      </c>
      <c r="B8211" s="44"/>
      <c r="C8211" s="24">
        <v>2</v>
      </c>
      <c r="D8211" s="1216"/>
      <c r="E8211" s="1216"/>
      <c r="F8211" s="1216"/>
      <c r="G8211" s="1216"/>
      <c r="H8211" s="16" t="s">
        <v>4301</v>
      </c>
      <c r="I8211" s="625" t="s">
        <v>2610</v>
      </c>
      <c r="J8211" s="44" t="s">
        <v>8039</v>
      </c>
      <c r="K8211" s="58">
        <v>2010</v>
      </c>
    </row>
    <row r="8212" spans="1:11">
      <c r="A8212" s="67" t="s">
        <v>1292</v>
      </c>
      <c r="B8212" s="44"/>
      <c r="C8212" s="24">
        <v>8</v>
      </c>
      <c r="D8212" s="1216"/>
      <c r="E8212" s="1216"/>
      <c r="F8212" s="1216"/>
      <c r="G8212" s="1216"/>
      <c r="H8212" s="16" t="s">
        <v>1294</v>
      </c>
      <c r="I8212" s="44" t="s">
        <v>1782</v>
      </c>
      <c r="J8212" s="44" t="s">
        <v>8039</v>
      </c>
      <c r="K8212" s="58">
        <v>2010</v>
      </c>
    </row>
    <row r="8213" spans="1:11">
      <c r="A8213" s="67" t="s">
        <v>1295</v>
      </c>
      <c r="B8213" s="44"/>
      <c r="C8213" s="24">
        <v>1</v>
      </c>
      <c r="D8213" s="1216"/>
      <c r="E8213" s="1216"/>
      <c r="F8213" s="1216"/>
      <c r="G8213" s="1216"/>
      <c r="H8213" s="16" t="s">
        <v>1297</v>
      </c>
      <c r="I8213" s="625" t="s">
        <v>2610</v>
      </c>
      <c r="J8213" s="44" t="s">
        <v>8039</v>
      </c>
      <c r="K8213" s="58">
        <v>2010</v>
      </c>
    </row>
    <row r="8214" spans="1:11">
      <c r="A8214" s="67" t="s">
        <v>1356</v>
      </c>
      <c r="B8214" s="156" t="s">
        <v>4298</v>
      </c>
      <c r="C8214" s="24">
        <v>4</v>
      </c>
      <c r="D8214" s="1216"/>
      <c r="E8214" s="1216"/>
      <c r="F8214" s="1216"/>
      <c r="G8214" s="1216"/>
      <c r="H8214" s="25" t="s">
        <v>1012</v>
      </c>
      <c r="I8214" s="44" t="s">
        <v>1782</v>
      </c>
      <c r="J8214" s="44" t="s">
        <v>8039</v>
      </c>
      <c r="K8214" s="58">
        <v>2010</v>
      </c>
    </row>
    <row r="8215" spans="1:11">
      <c r="A8215" s="67" t="s">
        <v>1356</v>
      </c>
      <c r="B8215" s="156" t="s">
        <v>4298</v>
      </c>
      <c r="C8215" s="24">
        <v>5</v>
      </c>
      <c r="D8215" s="1216"/>
      <c r="E8215" s="1216"/>
      <c r="F8215" s="1216"/>
      <c r="G8215" s="1216"/>
      <c r="H8215" s="25" t="s">
        <v>1013</v>
      </c>
      <c r="I8215" s="44" t="s">
        <v>1782</v>
      </c>
      <c r="J8215" s="44" t="s">
        <v>8039</v>
      </c>
      <c r="K8215" s="58">
        <v>2010</v>
      </c>
    </row>
    <row r="8216" spans="1:11">
      <c r="A8216" s="67" t="s">
        <v>1356</v>
      </c>
      <c r="B8216" s="156" t="s">
        <v>4298</v>
      </c>
      <c r="C8216" s="24">
        <v>6</v>
      </c>
      <c r="D8216" s="1216"/>
      <c r="E8216" s="1216"/>
      <c r="F8216" s="1216"/>
      <c r="G8216" s="1216"/>
      <c r="H8216" s="25" t="s">
        <v>1014</v>
      </c>
      <c r="I8216" s="44" t="s">
        <v>1782</v>
      </c>
      <c r="J8216" s="44" t="s">
        <v>8039</v>
      </c>
      <c r="K8216" s="58">
        <v>2010</v>
      </c>
    </row>
    <row r="8217" spans="1:11">
      <c r="A8217" s="67" t="s">
        <v>1356</v>
      </c>
      <c r="B8217" s="156" t="s">
        <v>4298</v>
      </c>
      <c r="C8217" s="24">
        <v>7</v>
      </c>
      <c r="D8217" s="1216"/>
      <c r="E8217" s="1216"/>
      <c r="F8217" s="1216"/>
      <c r="G8217" s="1216"/>
      <c r="H8217" s="25" t="s">
        <v>1015</v>
      </c>
      <c r="I8217" s="44" t="s">
        <v>1782</v>
      </c>
      <c r="J8217" s="44" t="s">
        <v>8039</v>
      </c>
      <c r="K8217" s="58">
        <v>2010</v>
      </c>
    </row>
    <row r="8218" spans="1:11">
      <c r="A8218" s="67" t="s">
        <v>1356</v>
      </c>
      <c r="B8218" s="156" t="s">
        <v>4298</v>
      </c>
      <c r="C8218" s="24">
        <v>8</v>
      </c>
      <c r="D8218" s="1216"/>
      <c r="E8218" s="1216"/>
      <c r="F8218" s="1216"/>
      <c r="G8218" s="1216"/>
      <c r="H8218" s="25" t="s">
        <v>1016</v>
      </c>
      <c r="I8218" s="44" t="s">
        <v>1782</v>
      </c>
      <c r="J8218" s="44" t="s">
        <v>8039</v>
      </c>
      <c r="K8218" s="58">
        <v>2010</v>
      </c>
    </row>
    <row r="8219" spans="1:11">
      <c r="A8219" s="67" t="s">
        <v>1356</v>
      </c>
      <c r="B8219" s="156" t="s">
        <v>4298</v>
      </c>
      <c r="C8219" s="10">
        <v>9</v>
      </c>
      <c r="H8219" s="25" t="s">
        <v>1017</v>
      </c>
      <c r="I8219" s="44" t="s">
        <v>1782</v>
      </c>
      <c r="J8219" s="44" t="s">
        <v>8039</v>
      </c>
      <c r="K8219" s="58">
        <v>2010</v>
      </c>
    </row>
    <row r="8220" spans="1:11">
      <c r="A8220" s="67" t="s">
        <v>1356</v>
      </c>
      <c r="B8220" s="156" t="s">
        <v>4298</v>
      </c>
      <c r="C8220" s="10">
        <v>10</v>
      </c>
      <c r="H8220" s="25" t="s">
        <v>1018</v>
      </c>
      <c r="I8220" s="44" t="s">
        <v>1782</v>
      </c>
      <c r="J8220" s="44" t="s">
        <v>8039</v>
      </c>
      <c r="K8220" s="58">
        <v>2010</v>
      </c>
    </row>
    <row r="8221" spans="1:11">
      <c r="A8221" s="67" t="s">
        <v>1356</v>
      </c>
      <c r="B8221" s="156" t="s">
        <v>4298</v>
      </c>
      <c r="C8221" s="10">
        <v>11</v>
      </c>
      <c r="H8221" s="25" t="s">
        <v>1019</v>
      </c>
      <c r="I8221" s="44" t="s">
        <v>1782</v>
      </c>
      <c r="J8221" s="44" t="s">
        <v>8039</v>
      </c>
      <c r="K8221" s="58">
        <v>2010</v>
      </c>
    </row>
    <row r="8222" spans="1:11">
      <c r="A8222" s="46" t="s">
        <v>1435</v>
      </c>
      <c r="B8222" s="156"/>
      <c r="C8222" s="24">
        <v>1</v>
      </c>
      <c r="D8222" s="1216"/>
      <c r="E8222" s="1216"/>
      <c r="F8222" s="1216"/>
      <c r="G8222" s="1216"/>
      <c r="H8222" s="25">
        <v>30</v>
      </c>
      <c r="I8222" s="625" t="s">
        <v>2610</v>
      </c>
      <c r="J8222" s="44" t="s">
        <v>8039</v>
      </c>
      <c r="K8222" s="58">
        <v>2010</v>
      </c>
    </row>
    <row r="8223" spans="1:11">
      <c r="A8223" s="46" t="s">
        <v>1481</v>
      </c>
      <c r="B8223" s="156"/>
      <c r="C8223" s="24">
        <v>4</v>
      </c>
      <c r="D8223" s="1216"/>
      <c r="E8223" s="1216"/>
      <c r="F8223" s="1216"/>
      <c r="G8223" s="1216"/>
      <c r="H8223" s="25" t="s">
        <v>1421</v>
      </c>
      <c r="I8223" s="44" t="s">
        <v>1782</v>
      </c>
      <c r="J8223" s="44" t="s">
        <v>8039</v>
      </c>
      <c r="K8223" s="58">
        <v>2010</v>
      </c>
    </row>
    <row r="8224" spans="1:11">
      <c r="A8224" s="67" t="s">
        <v>861</v>
      </c>
      <c r="C8224" s="24">
        <v>1</v>
      </c>
      <c r="D8224" s="1216"/>
      <c r="E8224" s="1216"/>
      <c r="F8224" s="1216"/>
      <c r="G8224" s="1216"/>
      <c r="H8224" s="25" t="s">
        <v>984</v>
      </c>
      <c r="I8224" s="44" t="s">
        <v>4302</v>
      </c>
      <c r="J8224" s="44" t="s">
        <v>8039</v>
      </c>
      <c r="K8224" s="58">
        <v>2010</v>
      </c>
    </row>
    <row r="8225" spans="1:11">
      <c r="A8225" s="67" t="s">
        <v>861</v>
      </c>
      <c r="C8225" s="24">
        <v>2</v>
      </c>
      <c r="D8225" s="1216"/>
      <c r="E8225" s="1216"/>
      <c r="F8225" s="1216"/>
      <c r="G8225" s="1216"/>
      <c r="H8225" s="25" t="s">
        <v>985</v>
      </c>
      <c r="I8225" s="44" t="s">
        <v>4302</v>
      </c>
      <c r="J8225" s="44" t="s">
        <v>8039</v>
      </c>
      <c r="K8225" s="58">
        <v>2010</v>
      </c>
    </row>
    <row r="8226" spans="1:11">
      <c r="A8226" s="67" t="s">
        <v>861</v>
      </c>
      <c r="C8226" s="24">
        <v>3</v>
      </c>
      <c r="D8226" s="1216"/>
      <c r="E8226" s="1216"/>
      <c r="F8226" s="1216"/>
      <c r="G8226" s="1216"/>
      <c r="H8226" s="25" t="s">
        <v>943</v>
      </c>
      <c r="I8226" s="44" t="s">
        <v>4302</v>
      </c>
      <c r="J8226" s="44" t="s">
        <v>8039</v>
      </c>
      <c r="K8226" s="58">
        <v>2010</v>
      </c>
    </row>
    <row r="8227" spans="1:11">
      <c r="A8227" s="67" t="s">
        <v>861</v>
      </c>
      <c r="C8227" s="24">
        <v>4</v>
      </c>
      <c r="D8227" s="1216"/>
      <c r="E8227" s="1216"/>
      <c r="F8227" s="1216"/>
      <c r="G8227" s="1216"/>
      <c r="H8227" s="25" t="s">
        <v>944</v>
      </c>
      <c r="I8227" s="44" t="s">
        <v>4302</v>
      </c>
      <c r="J8227" s="44" t="s">
        <v>8039</v>
      </c>
      <c r="K8227" s="58">
        <v>2010</v>
      </c>
    </row>
    <row r="8228" spans="1:11">
      <c r="A8228" s="67" t="s">
        <v>861</v>
      </c>
      <c r="C8228" s="24">
        <v>5</v>
      </c>
      <c r="D8228" s="1216"/>
      <c r="E8228" s="1216"/>
      <c r="F8228" s="1216"/>
      <c r="G8228" s="1216"/>
      <c r="H8228" s="25" t="s">
        <v>945</v>
      </c>
      <c r="I8228" s="44" t="s">
        <v>4302</v>
      </c>
      <c r="J8228" s="44" t="s">
        <v>8039</v>
      </c>
      <c r="K8228" s="58">
        <v>2010</v>
      </c>
    </row>
    <row r="8229" spans="1:11">
      <c r="A8229" s="67" t="s">
        <v>861</v>
      </c>
      <c r="C8229" s="24">
        <v>6</v>
      </c>
      <c r="D8229" s="1216"/>
      <c r="E8229" s="1216"/>
      <c r="F8229" s="1216"/>
      <c r="G8229" s="1216"/>
      <c r="H8229" s="25">
        <v>40</v>
      </c>
      <c r="I8229" s="44" t="s">
        <v>4302</v>
      </c>
      <c r="J8229" s="44" t="s">
        <v>8039</v>
      </c>
      <c r="K8229" s="58">
        <v>2010</v>
      </c>
    </row>
    <row r="8230" spans="1:11">
      <c r="A8230" s="67" t="s">
        <v>861</v>
      </c>
      <c r="C8230" s="24">
        <v>7</v>
      </c>
      <c r="D8230" s="1216"/>
      <c r="E8230" s="1216"/>
      <c r="F8230" s="1216"/>
      <c r="G8230" s="1216"/>
      <c r="H8230" s="25">
        <v>45</v>
      </c>
      <c r="I8230" s="44" t="s">
        <v>4302</v>
      </c>
      <c r="J8230" s="44" t="s">
        <v>8039</v>
      </c>
      <c r="K8230" s="58">
        <v>2010</v>
      </c>
    </row>
    <row r="8231" spans="1:11">
      <c r="A8231" s="67" t="s">
        <v>861</v>
      </c>
      <c r="C8231" s="24">
        <v>8</v>
      </c>
      <c r="D8231" s="1216"/>
      <c r="E8231" s="1216"/>
      <c r="F8231" s="1216"/>
      <c r="G8231" s="1216"/>
      <c r="H8231" s="25">
        <v>50</v>
      </c>
      <c r="I8231" s="44" t="s">
        <v>4302</v>
      </c>
      <c r="J8231" s="44" t="s">
        <v>8039</v>
      </c>
      <c r="K8231" s="58">
        <v>2010</v>
      </c>
    </row>
    <row r="8232" spans="1:11">
      <c r="A8232" s="67" t="s">
        <v>861</v>
      </c>
      <c r="C8232" s="24">
        <v>51</v>
      </c>
      <c r="D8232" s="1216"/>
      <c r="E8232" s="1216"/>
      <c r="F8232" s="1216"/>
      <c r="G8232" s="1216"/>
      <c r="H8232" s="25" t="s">
        <v>984</v>
      </c>
      <c r="I8232" s="44" t="s">
        <v>4302</v>
      </c>
      <c r="J8232" s="44" t="s">
        <v>8039</v>
      </c>
      <c r="K8232" s="58">
        <v>2010</v>
      </c>
    </row>
    <row r="8233" spans="1:11">
      <c r="A8233" s="67" t="s">
        <v>861</v>
      </c>
      <c r="C8233" s="24">
        <v>52</v>
      </c>
      <c r="D8233" s="1216"/>
      <c r="E8233" s="1216"/>
      <c r="F8233" s="1216"/>
      <c r="G8233" s="1216"/>
      <c r="H8233" s="25" t="s">
        <v>985</v>
      </c>
      <c r="I8233" s="44" t="s">
        <v>4302</v>
      </c>
      <c r="J8233" s="44" t="s">
        <v>8039</v>
      </c>
      <c r="K8233" s="58">
        <v>2010</v>
      </c>
    </row>
    <row r="8234" spans="1:11">
      <c r="A8234" s="67" t="s">
        <v>861</v>
      </c>
      <c r="C8234" s="24">
        <v>53</v>
      </c>
      <c r="D8234" s="1216"/>
      <c r="E8234" s="1216"/>
      <c r="F8234" s="1216"/>
      <c r="G8234" s="1216"/>
      <c r="H8234" s="25" t="s">
        <v>943</v>
      </c>
      <c r="I8234" s="44" t="s">
        <v>4302</v>
      </c>
      <c r="J8234" s="44" t="s">
        <v>8039</v>
      </c>
      <c r="K8234" s="58">
        <v>2010</v>
      </c>
    </row>
    <row r="8235" spans="1:11">
      <c r="A8235" s="67" t="s">
        <v>861</v>
      </c>
      <c r="C8235" s="24">
        <v>54</v>
      </c>
      <c r="D8235" s="1216"/>
      <c r="E8235" s="1216"/>
      <c r="F8235" s="1216"/>
      <c r="G8235" s="1216"/>
      <c r="H8235" s="25" t="s">
        <v>944</v>
      </c>
      <c r="I8235" s="44" t="s">
        <v>4302</v>
      </c>
      <c r="J8235" s="44" t="s">
        <v>8039</v>
      </c>
      <c r="K8235" s="58">
        <v>2010</v>
      </c>
    </row>
    <row r="8236" spans="1:11">
      <c r="A8236" s="67" t="s">
        <v>861</v>
      </c>
      <c r="C8236" s="24">
        <v>55</v>
      </c>
      <c r="D8236" s="1216"/>
      <c r="E8236" s="1216"/>
      <c r="F8236" s="1216"/>
      <c r="G8236" s="1216"/>
      <c r="H8236" s="25" t="s">
        <v>945</v>
      </c>
      <c r="I8236" s="44" t="s">
        <v>4302</v>
      </c>
      <c r="J8236" s="44" t="s">
        <v>8039</v>
      </c>
      <c r="K8236" s="58">
        <v>2010</v>
      </c>
    </row>
    <row r="8237" spans="1:11">
      <c r="A8237" s="67" t="s">
        <v>861</v>
      </c>
      <c r="B8237" s="44"/>
      <c r="C8237" s="24">
        <v>56</v>
      </c>
      <c r="D8237" s="1216"/>
      <c r="E8237" s="1216"/>
      <c r="F8237" s="1216"/>
      <c r="G8237" s="1216"/>
      <c r="H8237" s="25">
        <v>40</v>
      </c>
      <c r="I8237" s="44" t="s">
        <v>4302</v>
      </c>
      <c r="J8237" s="44" t="s">
        <v>8039</v>
      </c>
      <c r="K8237" s="58">
        <v>2010</v>
      </c>
    </row>
    <row r="8238" spans="1:11">
      <c r="A8238" s="67" t="s">
        <v>861</v>
      </c>
      <c r="B8238" s="44"/>
      <c r="C8238" s="24">
        <v>57</v>
      </c>
      <c r="D8238" s="1216"/>
      <c r="E8238" s="1216"/>
      <c r="F8238" s="1216"/>
      <c r="G8238" s="1216"/>
      <c r="H8238" s="25">
        <v>45</v>
      </c>
      <c r="I8238" s="44" t="s">
        <v>4302</v>
      </c>
      <c r="J8238" s="44" t="s">
        <v>8039</v>
      </c>
      <c r="K8238" s="58">
        <v>2010</v>
      </c>
    </row>
    <row r="8239" spans="1:11">
      <c r="A8239" s="67" t="s">
        <v>861</v>
      </c>
      <c r="B8239" s="44"/>
      <c r="C8239" s="24">
        <v>58</v>
      </c>
      <c r="D8239" s="1216"/>
      <c r="E8239" s="1216"/>
      <c r="F8239" s="1216"/>
      <c r="G8239" s="1216"/>
      <c r="H8239" s="25">
        <v>50</v>
      </c>
      <c r="I8239" s="44" t="s">
        <v>4302</v>
      </c>
      <c r="J8239" s="44" t="s">
        <v>8039</v>
      </c>
      <c r="K8239" s="58">
        <v>2010</v>
      </c>
    </row>
    <row r="8240" spans="1:11">
      <c r="A8240" s="72" t="s">
        <v>1551</v>
      </c>
      <c r="B8240" s="44"/>
      <c r="C8240" s="24">
        <v>1</v>
      </c>
      <c r="D8240" s="1216"/>
      <c r="E8240" s="1216"/>
      <c r="F8240" s="1216"/>
      <c r="G8240" s="1216"/>
      <c r="H8240" s="25" t="s">
        <v>1553</v>
      </c>
      <c r="I8240" s="625" t="s">
        <v>2610</v>
      </c>
      <c r="J8240" s="44" t="s">
        <v>8039</v>
      </c>
      <c r="K8240" s="58">
        <v>2010</v>
      </c>
    </row>
    <row r="8241" spans="1:11">
      <c r="A8241" s="861" t="s">
        <v>1563</v>
      </c>
      <c r="B8241" s="44"/>
      <c r="C8241" s="164">
        <v>2</v>
      </c>
      <c r="D8241" s="1224"/>
      <c r="E8241" s="1224"/>
      <c r="F8241" s="1224"/>
      <c r="G8241" s="1224"/>
      <c r="H8241" s="166" t="s">
        <v>1566</v>
      </c>
      <c r="I8241" s="44" t="s">
        <v>1782</v>
      </c>
      <c r="J8241" s="44" t="s">
        <v>8039</v>
      </c>
      <c r="K8241" s="58">
        <v>2010</v>
      </c>
    </row>
    <row r="8242" spans="1:11">
      <c r="A8242" s="67" t="s">
        <v>1579</v>
      </c>
      <c r="B8242" s="44"/>
      <c r="C8242" s="157">
        <v>1</v>
      </c>
      <c r="D8242" s="1183"/>
      <c r="E8242" s="1183"/>
      <c r="F8242" s="1183"/>
      <c r="G8242" s="1183"/>
      <c r="H8242" s="16" t="s">
        <v>1581</v>
      </c>
      <c r="I8242" s="625" t="s">
        <v>2610</v>
      </c>
      <c r="J8242" s="44" t="s">
        <v>8039</v>
      </c>
      <c r="K8242" s="58">
        <v>2010</v>
      </c>
    </row>
    <row r="8243" spans="1:11">
      <c r="A8243" s="862" t="s">
        <v>1585</v>
      </c>
      <c r="B8243" s="44"/>
      <c r="C8243" s="165">
        <v>1</v>
      </c>
      <c r="D8243" s="1225"/>
      <c r="E8243" s="1225"/>
      <c r="F8243" s="1225"/>
      <c r="G8243" s="1225"/>
      <c r="H8243" s="167" t="s">
        <v>1587</v>
      </c>
      <c r="I8243" s="625" t="s">
        <v>2610</v>
      </c>
      <c r="J8243" s="44" t="s">
        <v>8039</v>
      </c>
      <c r="K8243" s="58">
        <v>2010</v>
      </c>
    </row>
    <row r="8244" spans="1:11">
      <c r="A8244" s="67" t="s">
        <v>1588</v>
      </c>
      <c r="B8244" s="44"/>
      <c r="C8244" s="24">
        <v>1</v>
      </c>
      <c r="D8244" s="1216"/>
      <c r="E8244" s="1216"/>
      <c r="F8244" s="1216"/>
      <c r="G8244" s="1216"/>
      <c r="H8244" s="16" t="s">
        <v>1590</v>
      </c>
      <c r="I8244" s="625" t="s">
        <v>2610</v>
      </c>
      <c r="J8244" s="44" t="s">
        <v>8039</v>
      </c>
      <c r="K8244" s="58">
        <v>2010</v>
      </c>
    </row>
    <row r="8245" spans="1:11">
      <c r="A8245" s="67" t="s">
        <v>1588</v>
      </c>
      <c r="B8245" s="44"/>
      <c r="C8245" s="24">
        <v>2</v>
      </c>
      <c r="D8245" s="1216"/>
      <c r="E8245" s="1216"/>
      <c r="F8245" s="1216"/>
      <c r="G8245" s="1216"/>
      <c r="H8245" s="16" t="s">
        <v>1591</v>
      </c>
      <c r="I8245" s="625" t="s">
        <v>2610</v>
      </c>
      <c r="J8245" s="44" t="s">
        <v>8039</v>
      </c>
      <c r="K8245" s="58">
        <v>2010</v>
      </c>
    </row>
    <row r="8246" spans="1:11">
      <c r="A8246" s="67" t="s">
        <v>1634</v>
      </c>
      <c r="B8246" s="44"/>
      <c r="C8246" s="24">
        <v>1</v>
      </c>
      <c r="D8246" s="1216"/>
      <c r="E8246" s="1216"/>
      <c r="F8246" s="1216"/>
      <c r="G8246" s="1216"/>
      <c r="H8246" s="13" t="s">
        <v>1625</v>
      </c>
      <c r="I8246" s="53" t="s">
        <v>4303</v>
      </c>
      <c r="J8246" s="44" t="s">
        <v>8039</v>
      </c>
      <c r="K8246" s="58">
        <v>2010</v>
      </c>
    </row>
    <row r="8247" spans="1:11">
      <c r="A8247" s="67" t="s">
        <v>1634</v>
      </c>
      <c r="B8247" s="44"/>
      <c r="C8247" s="24">
        <v>2</v>
      </c>
      <c r="D8247" s="1216"/>
      <c r="E8247" s="1216"/>
      <c r="F8247" s="1216"/>
      <c r="G8247" s="1216"/>
      <c r="H8247" s="13" t="s">
        <v>1626</v>
      </c>
      <c r="I8247" s="53" t="s">
        <v>4303</v>
      </c>
      <c r="J8247" s="44" t="s">
        <v>8039</v>
      </c>
      <c r="K8247" s="58">
        <v>2010</v>
      </c>
    </row>
    <row r="8248" spans="1:11">
      <c r="A8248" s="67" t="s">
        <v>1634</v>
      </c>
      <c r="B8248" s="44"/>
      <c r="C8248" s="24">
        <v>3</v>
      </c>
      <c r="D8248" s="1216"/>
      <c r="E8248" s="1216"/>
      <c r="F8248" s="1216"/>
      <c r="G8248" s="1216"/>
      <c r="H8248" s="13" t="s">
        <v>1627</v>
      </c>
      <c r="I8248" s="53" t="s">
        <v>4303</v>
      </c>
      <c r="J8248" s="44" t="s">
        <v>8039</v>
      </c>
      <c r="K8248" s="58">
        <v>2010</v>
      </c>
    </row>
    <row r="8249" spans="1:11">
      <c r="A8249" s="67" t="s">
        <v>1634</v>
      </c>
      <c r="B8249" s="44"/>
      <c r="C8249" s="24">
        <v>4</v>
      </c>
      <c r="D8249" s="1216"/>
      <c r="E8249" s="1216"/>
      <c r="F8249" s="1216"/>
      <c r="G8249" s="1216"/>
      <c r="H8249" s="13" t="s">
        <v>1628</v>
      </c>
      <c r="I8249" s="53" t="s">
        <v>4303</v>
      </c>
      <c r="J8249" s="44" t="s">
        <v>8039</v>
      </c>
      <c r="K8249" s="58">
        <v>2010</v>
      </c>
    </row>
    <row r="8250" spans="1:11">
      <c r="A8250" s="67" t="s">
        <v>1634</v>
      </c>
      <c r="B8250" s="44"/>
      <c r="C8250" s="24">
        <v>5</v>
      </c>
      <c r="D8250" s="1216"/>
      <c r="E8250" s="1216"/>
      <c r="F8250" s="1216"/>
      <c r="G8250" s="1216"/>
      <c r="H8250" s="13" t="s">
        <v>1630</v>
      </c>
      <c r="I8250" s="53" t="s">
        <v>4303</v>
      </c>
      <c r="J8250" s="44" t="s">
        <v>8039</v>
      </c>
      <c r="K8250" s="58">
        <v>2010</v>
      </c>
    </row>
    <row r="8251" spans="1:11">
      <c r="A8251" s="67" t="s">
        <v>1634</v>
      </c>
      <c r="B8251" s="44"/>
      <c r="C8251" s="24">
        <v>6</v>
      </c>
      <c r="D8251" s="1216"/>
      <c r="E8251" s="1216"/>
      <c r="F8251" s="1216"/>
      <c r="G8251" s="1216"/>
      <c r="H8251" s="13" t="s">
        <v>1631</v>
      </c>
      <c r="I8251" s="53" t="s">
        <v>4303</v>
      </c>
      <c r="J8251" s="44" t="s">
        <v>8039</v>
      </c>
      <c r="K8251" s="58">
        <v>2010</v>
      </c>
    </row>
    <row r="8252" spans="1:11">
      <c r="A8252" s="67" t="s">
        <v>1634</v>
      </c>
      <c r="B8252" s="44"/>
      <c r="C8252" s="24">
        <v>7</v>
      </c>
      <c r="D8252" s="1216"/>
      <c r="E8252" s="1216"/>
      <c r="F8252" s="1216"/>
      <c r="G8252" s="1216"/>
      <c r="H8252" s="13" t="s">
        <v>1632</v>
      </c>
      <c r="I8252" s="53" t="s">
        <v>4303</v>
      </c>
      <c r="J8252" s="44" t="s">
        <v>8039</v>
      </c>
      <c r="K8252" s="58">
        <v>2010</v>
      </c>
    </row>
    <row r="8253" spans="1:11">
      <c r="A8253" s="67" t="s">
        <v>1634</v>
      </c>
      <c r="B8253" s="44"/>
      <c r="C8253" s="24">
        <v>8</v>
      </c>
      <c r="D8253" s="1216"/>
      <c r="E8253" s="1216"/>
      <c r="F8253" s="1216"/>
      <c r="G8253" s="1216"/>
      <c r="H8253" s="13" t="s">
        <v>1633</v>
      </c>
      <c r="I8253" s="53" t="s">
        <v>4303</v>
      </c>
      <c r="J8253" s="44" t="s">
        <v>8039</v>
      </c>
      <c r="K8253" s="58">
        <v>2010</v>
      </c>
    </row>
    <row r="8254" spans="1:11">
      <c r="A8254" s="67" t="s">
        <v>1655</v>
      </c>
      <c r="B8254" s="44"/>
      <c r="C8254" s="24">
        <v>1</v>
      </c>
      <c r="D8254" s="1216"/>
      <c r="E8254" s="1216"/>
      <c r="F8254" s="1216"/>
      <c r="G8254" s="1216"/>
      <c r="H8254" s="16" t="s">
        <v>1658</v>
      </c>
      <c r="I8254" s="625" t="s">
        <v>2610</v>
      </c>
      <c r="J8254" s="44" t="s">
        <v>8039</v>
      </c>
      <c r="K8254" s="58">
        <v>2010</v>
      </c>
    </row>
    <row r="8255" spans="1:11">
      <c r="A8255" s="67" t="s">
        <v>1659</v>
      </c>
      <c r="B8255" s="44"/>
      <c r="C8255" s="24">
        <v>2</v>
      </c>
      <c r="D8255" s="1216"/>
      <c r="E8255" s="1216"/>
      <c r="F8255" s="1216"/>
      <c r="G8255" s="1216"/>
      <c r="H8255" s="16" t="s">
        <v>1661</v>
      </c>
      <c r="I8255" s="44" t="s">
        <v>1782</v>
      </c>
      <c r="J8255" s="44" t="s">
        <v>8039</v>
      </c>
      <c r="K8255" s="58">
        <v>2010</v>
      </c>
    </row>
    <row r="8256" spans="1:11">
      <c r="A8256" s="72" t="s">
        <v>2234</v>
      </c>
      <c r="B8256" s="44"/>
      <c r="C8256" s="157">
        <v>1</v>
      </c>
      <c r="D8256" s="1183"/>
      <c r="E8256" s="1183"/>
      <c r="F8256" s="1183"/>
      <c r="G8256" s="1183"/>
      <c r="H8256" s="16" t="s">
        <v>4305</v>
      </c>
      <c r="I8256" s="44" t="s">
        <v>2121</v>
      </c>
      <c r="J8256" s="44" t="s">
        <v>8039</v>
      </c>
      <c r="K8256" s="58">
        <v>2010</v>
      </c>
    </row>
    <row r="8257" spans="1:11">
      <c r="A8257" s="862" t="s">
        <v>4304</v>
      </c>
      <c r="B8257" s="44"/>
      <c r="C8257" s="165">
        <v>12</v>
      </c>
      <c r="D8257" s="1225"/>
      <c r="E8257" s="1225"/>
      <c r="F8257" s="1225"/>
      <c r="G8257" s="1225"/>
      <c r="H8257" s="16" t="s">
        <v>1692</v>
      </c>
      <c r="I8257" s="44" t="s">
        <v>1782</v>
      </c>
      <c r="J8257" s="44" t="s">
        <v>8039</v>
      </c>
      <c r="K8257" s="58">
        <v>2010</v>
      </c>
    </row>
    <row r="8258" spans="1:11">
      <c r="A8258" s="863" t="s">
        <v>1719</v>
      </c>
      <c r="B8258" s="44"/>
      <c r="C8258" s="168">
        <v>2</v>
      </c>
      <c r="D8258" s="1226"/>
      <c r="E8258" s="1226"/>
      <c r="F8258" s="1226"/>
      <c r="G8258" s="1226"/>
      <c r="H8258" s="169" t="s">
        <v>4306</v>
      </c>
      <c r="I8258" s="44" t="s">
        <v>1782</v>
      </c>
      <c r="J8258" s="44" t="s">
        <v>8039</v>
      </c>
      <c r="K8258" s="58">
        <v>2010</v>
      </c>
    </row>
    <row r="8259" spans="1:11">
      <c r="A8259" s="72" t="s">
        <v>2236</v>
      </c>
      <c r="B8259" s="44"/>
      <c r="C8259" s="157">
        <v>1</v>
      </c>
      <c r="D8259" s="1183"/>
      <c r="E8259" s="1183"/>
      <c r="F8259" s="1183"/>
      <c r="G8259" s="1183"/>
      <c r="H8259" s="16" t="s">
        <v>4307</v>
      </c>
      <c r="I8259" s="625" t="s">
        <v>2610</v>
      </c>
      <c r="J8259" s="44" t="s">
        <v>8039</v>
      </c>
      <c r="K8259" s="58">
        <v>2010</v>
      </c>
    </row>
    <row r="8260" spans="1:11">
      <c r="A8260" s="72" t="s">
        <v>2236</v>
      </c>
      <c r="B8260" s="44"/>
      <c r="C8260" s="157">
        <v>2</v>
      </c>
      <c r="D8260" s="1183"/>
      <c r="E8260" s="1183"/>
      <c r="F8260" s="1183"/>
      <c r="G8260" s="1183"/>
      <c r="H8260" s="16" t="s">
        <v>4308</v>
      </c>
      <c r="I8260" s="625" t="s">
        <v>2610</v>
      </c>
      <c r="J8260" s="44" t="s">
        <v>8039</v>
      </c>
      <c r="K8260" s="58">
        <v>2010</v>
      </c>
    </row>
    <row r="8261" spans="1:11">
      <c r="A8261" s="72" t="s">
        <v>2237</v>
      </c>
      <c r="B8261" s="44"/>
      <c r="C8261" s="157">
        <v>1</v>
      </c>
      <c r="D8261" s="1183"/>
      <c r="E8261" s="1183"/>
      <c r="F8261" s="1183"/>
      <c r="G8261" s="1183"/>
      <c r="H8261" s="16" t="s">
        <v>4309</v>
      </c>
      <c r="I8261" s="625" t="s">
        <v>2610</v>
      </c>
      <c r="J8261" s="44" t="s">
        <v>8039</v>
      </c>
      <c r="K8261" s="58">
        <v>2010</v>
      </c>
    </row>
    <row r="8262" spans="1:11">
      <c r="A8262" s="72" t="s">
        <v>2237</v>
      </c>
      <c r="B8262" s="44"/>
      <c r="C8262" s="157">
        <v>2</v>
      </c>
      <c r="D8262" s="1183"/>
      <c r="E8262" s="1183"/>
      <c r="F8262" s="1183"/>
      <c r="G8262" s="1183"/>
      <c r="H8262" s="16" t="s">
        <v>4310</v>
      </c>
      <c r="I8262" s="625" t="s">
        <v>2610</v>
      </c>
      <c r="J8262" s="44" t="s">
        <v>8039</v>
      </c>
      <c r="K8262" s="58">
        <v>2010</v>
      </c>
    </row>
    <row r="8263" spans="1:11">
      <c r="A8263" s="72" t="s">
        <v>2237</v>
      </c>
      <c r="B8263" s="44"/>
      <c r="C8263" s="157">
        <v>3</v>
      </c>
      <c r="D8263" s="1183"/>
      <c r="E8263" s="1183"/>
      <c r="F8263" s="1183"/>
      <c r="G8263" s="1183"/>
      <c r="H8263" s="16" t="s">
        <v>4311</v>
      </c>
      <c r="I8263" s="625" t="s">
        <v>2610</v>
      </c>
      <c r="J8263" s="44" t="s">
        <v>8039</v>
      </c>
      <c r="K8263" s="58">
        <v>2010</v>
      </c>
    </row>
    <row r="8264" spans="1:11">
      <c r="A8264" s="72" t="s">
        <v>2237</v>
      </c>
      <c r="B8264" s="44"/>
      <c r="C8264" s="157">
        <v>4</v>
      </c>
      <c r="D8264" s="1183"/>
      <c r="E8264" s="1183"/>
      <c r="F8264" s="1183"/>
      <c r="G8264" s="1183"/>
      <c r="H8264" s="16" t="s">
        <v>4312</v>
      </c>
      <c r="I8264" s="625" t="s">
        <v>2610</v>
      </c>
      <c r="J8264" s="44" t="s">
        <v>8039</v>
      </c>
      <c r="K8264" s="58">
        <v>2010</v>
      </c>
    </row>
    <row r="8265" spans="1:11">
      <c r="A8265" s="72" t="s">
        <v>2237</v>
      </c>
      <c r="B8265" s="44"/>
      <c r="C8265" s="157">
        <v>5</v>
      </c>
      <c r="D8265" s="1183"/>
      <c r="E8265" s="1183"/>
      <c r="F8265" s="1183"/>
      <c r="G8265" s="1183"/>
      <c r="H8265" s="16" t="s">
        <v>4313</v>
      </c>
      <c r="I8265" s="625" t="s">
        <v>2610</v>
      </c>
      <c r="J8265" s="44" t="s">
        <v>8039</v>
      </c>
      <c r="K8265" s="58">
        <v>2010</v>
      </c>
    </row>
    <row r="8266" spans="1:11">
      <c r="A8266" s="72" t="s">
        <v>2237</v>
      </c>
      <c r="B8266" s="44"/>
      <c r="C8266" s="157">
        <v>6</v>
      </c>
      <c r="D8266" s="1183"/>
      <c r="E8266" s="1183"/>
      <c r="F8266" s="1183"/>
      <c r="G8266" s="1183"/>
      <c r="H8266" s="16" t="s">
        <v>4314</v>
      </c>
      <c r="I8266" s="625" t="s">
        <v>2610</v>
      </c>
      <c r="J8266" s="44" t="s">
        <v>8039</v>
      </c>
      <c r="K8266" s="58">
        <v>2010</v>
      </c>
    </row>
    <row r="8267" spans="1:11">
      <c r="A8267" s="72" t="s">
        <v>2237</v>
      </c>
      <c r="B8267" s="44"/>
      <c r="C8267" s="157">
        <v>7</v>
      </c>
      <c r="D8267" s="1183"/>
      <c r="E8267" s="1183"/>
      <c r="F8267" s="1183"/>
      <c r="G8267" s="1183"/>
      <c r="H8267" s="16" t="s">
        <v>4315</v>
      </c>
      <c r="I8267" s="625" t="s">
        <v>2610</v>
      </c>
      <c r="J8267" s="44" t="s">
        <v>8039</v>
      </c>
      <c r="K8267" s="58">
        <v>2010</v>
      </c>
    </row>
    <row r="8268" spans="1:11">
      <c r="A8268" s="72" t="s">
        <v>2238</v>
      </c>
      <c r="B8268" s="44"/>
      <c r="C8268" s="157">
        <v>1</v>
      </c>
      <c r="D8268" s="1183"/>
      <c r="E8268" s="1183"/>
      <c r="F8268" s="1183"/>
      <c r="G8268" s="1183"/>
      <c r="H8268" s="16" t="s">
        <v>1740</v>
      </c>
      <c r="I8268" s="625" t="s">
        <v>2610</v>
      </c>
      <c r="J8268" s="44" t="s">
        <v>8039</v>
      </c>
      <c r="K8268" s="58">
        <v>2010</v>
      </c>
    </row>
    <row r="8269" spans="1:11">
      <c r="A8269" s="72" t="s">
        <v>2238</v>
      </c>
      <c r="B8269" s="44"/>
      <c r="C8269" s="157">
        <v>2</v>
      </c>
      <c r="D8269" s="1183"/>
      <c r="E8269" s="1183"/>
      <c r="F8269" s="1183"/>
      <c r="G8269" s="1183"/>
      <c r="H8269" s="16" t="s">
        <v>1741</v>
      </c>
      <c r="I8269" s="625" t="s">
        <v>2610</v>
      </c>
      <c r="J8269" s="44" t="s">
        <v>8039</v>
      </c>
      <c r="K8269" s="58">
        <v>2010</v>
      </c>
    </row>
    <row r="8270" spans="1:11">
      <c r="A8270" s="72" t="s">
        <v>2238</v>
      </c>
      <c r="B8270" s="44"/>
      <c r="C8270" s="157">
        <v>3</v>
      </c>
      <c r="D8270" s="1183"/>
      <c r="E8270" s="1183"/>
      <c r="F8270" s="1183"/>
      <c r="G8270" s="1183"/>
      <c r="H8270" s="161" t="s">
        <v>4316</v>
      </c>
      <c r="I8270" s="625" t="s">
        <v>2610</v>
      </c>
      <c r="J8270" s="44" t="s">
        <v>8039</v>
      </c>
      <c r="K8270" s="58">
        <v>2010</v>
      </c>
    </row>
    <row r="8271" spans="1:11" ht="24">
      <c r="A8271" s="67" t="s">
        <v>4265</v>
      </c>
      <c r="B8271" s="44"/>
      <c r="C8271" s="157">
        <v>3</v>
      </c>
      <c r="D8271" s="1183"/>
      <c r="E8271" s="1183"/>
      <c r="F8271" s="1183"/>
      <c r="G8271" s="1183"/>
      <c r="H8271" s="16" t="s">
        <v>4317</v>
      </c>
      <c r="I8271" s="44" t="s">
        <v>1782</v>
      </c>
      <c r="J8271" s="44" t="s">
        <v>8039</v>
      </c>
      <c r="K8271" s="58">
        <v>2010</v>
      </c>
    </row>
    <row r="8272" spans="1:11" ht="24">
      <c r="A8272" s="67" t="s">
        <v>4265</v>
      </c>
      <c r="B8272" s="44"/>
      <c r="C8272" s="157">
        <v>4</v>
      </c>
      <c r="D8272" s="1183"/>
      <c r="E8272" s="1183"/>
      <c r="F8272" s="1183"/>
      <c r="G8272" s="1183"/>
      <c r="H8272" s="16" t="s">
        <v>4318</v>
      </c>
      <c r="I8272" s="44" t="s">
        <v>1782</v>
      </c>
      <c r="J8272" s="44" t="s">
        <v>8039</v>
      </c>
      <c r="K8272" s="58">
        <v>2010</v>
      </c>
    </row>
    <row r="8273" spans="1:11" ht="12.75" customHeight="1">
      <c r="A8273" s="67" t="s">
        <v>4265</v>
      </c>
      <c r="B8273" s="44"/>
      <c r="C8273" s="157">
        <v>5</v>
      </c>
      <c r="D8273" s="1183"/>
      <c r="E8273" s="1183"/>
      <c r="F8273" s="1183"/>
      <c r="G8273" s="1183"/>
      <c r="H8273" s="16" t="s">
        <v>4319</v>
      </c>
      <c r="I8273" s="44" t="s">
        <v>1782</v>
      </c>
      <c r="J8273" s="44" t="s">
        <v>8039</v>
      </c>
      <c r="K8273" s="58">
        <v>2010</v>
      </c>
    </row>
    <row r="8274" spans="1:11" ht="12.75" customHeight="1">
      <c r="A8274" s="67" t="s">
        <v>4265</v>
      </c>
      <c r="B8274" s="44"/>
      <c r="C8274" s="157">
        <v>6</v>
      </c>
      <c r="D8274" s="1183"/>
      <c r="E8274" s="1183"/>
      <c r="F8274" s="1183"/>
      <c r="G8274" s="1183"/>
      <c r="H8274" s="16" t="s">
        <v>4320</v>
      </c>
      <c r="I8274" s="44" t="s">
        <v>1782</v>
      </c>
      <c r="J8274" s="44" t="s">
        <v>8039</v>
      </c>
      <c r="K8274" s="58">
        <v>2010</v>
      </c>
    </row>
    <row r="8275" spans="1:11" ht="12.75" customHeight="1">
      <c r="A8275" s="67" t="s">
        <v>4265</v>
      </c>
      <c r="B8275" s="44"/>
      <c r="C8275" s="157">
        <v>7</v>
      </c>
      <c r="D8275" s="1183"/>
      <c r="E8275" s="1183"/>
      <c r="F8275" s="1183"/>
      <c r="G8275" s="1183"/>
      <c r="H8275" s="16" t="s">
        <v>4321</v>
      </c>
      <c r="I8275" s="44" t="s">
        <v>1782</v>
      </c>
      <c r="J8275" s="44" t="s">
        <v>8039</v>
      </c>
      <c r="K8275" s="58">
        <v>2010</v>
      </c>
    </row>
    <row r="8276" spans="1:11" ht="24">
      <c r="A8276" s="67" t="s">
        <v>4265</v>
      </c>
      <c r="B8276" s="44"/>
      <c r="C8276" s="157">
        <v>8</v>
      </c>
      <c r="D8276" s="1183"/>
      <c r="E8276" s="1183"/>
      <c r="F8276" s="1183"/>
      <c r="G8276" s="1183"/>
      <c r="H8276" s="16" t="s">
        <v>4322</v>
      </c>
      <c r="I8276" s="44" t="s">
        <v>1782</v>
      </c>
      <c r="J8276" s="44" t="s">
        <v>8039</v>
      </c>
      <c r="K8276" s="58">
        <v>2010</v>
      </c>
    </row>
    <row r="8277" spans="1:11" ht="24">
      <c r="A8277" s="72" t="s">
        <v>1768</v>
      </c>
      <c r="B8277" s="44"/>
      <c r="C8277" s="157">
        <v>6</v>
      </c>
      <c r="D8277" s="1183"/>
      <c r="E8277" s="1183"/>
      <c r="F8277" s="1183"/>
      <c r="G8277" s="1183"/>
      <c r="H8277" s="16" t="s">
        <v>4323</v>
      </c>
      <c r="I8277" s="44" t="s">
        <v>1782</v>
      </c>
      <c r="J8277" s="44" t="s">
        <v>8039</v>
      </c>
      <c r="K8277" s="58">
        <v>2010</v>
      </c>
    </row>
    <row r="8278" spans="1:11" ht="24">
      <c r="A8278" s="72" t="s">
        <v>2240</v>
      </c>
      <c r="B8278" s="44"/>
      <c r="C8278" s="157">
        <v>3</v>
      </c>
      <c r="D8278" s="1183"/>
      <c r="E8278" s="1183"/>
      <c r="F8278" s="1183"/>
      <c r="G8278" s="1183"/>
      <c r="H8278" s="16" t="s">
        <v>4324</v>
      </c>
      <c r="I8278" s="44" t="s">
        <v>1782</v>
      </c>
      <c r="J8278" s="44" t="s">
        <v>8039</v>
      </c>
      <c r="K8278" s="58">
        <v>2010</v>
      </c>
    </row>
    <row r="8279" spans="1:11">
      <c r="A8279" s="67" t="s">
        <v>1806</v>
      </c>
      <c r="B8279" s="44"/>
      <c r="C8279" s="24">
        <v>3</v>
      </c>
      <c r="D8279" s="1216"/>
      <c r="E8279" s="1216"/>
      <c r="F8279" s="1216"/>
      <c r="G8279" s="1216"/>
      <c r="H8279" s="170" t="s">
        <v>1808</v>
      </c>
      <c r="I8279" s="44" t="s">
        <v>2232</v>
      </c>
      <c r="J8279" s="44" t="s">
        <v>8039</v>
      </c>
      <c r="K8279" s="58">
        <v>2010</v>
      </c>
    </row>
    <row r="8280" spans="1:11">
      <c r="A8280" s="67" t="s">
        <v>1806</v>
      </c>
      <c r="B8280" s="44"/>
      <c r="C8280" s="24">
        <v>4</v>
      </c>
      <c r="D8280" s="1216"/>
      <c r="E8280" s="1216"/>
      <c r="F8280" s="1216"/>
      <c r="G8280" s="1216"/>
      <c r="H8280" s="170" t="s">
        <v>1809</v>
      </c>
      <c r="I8280" s="44" t="s">
        <v>2232</v>
      </c>
      <c r="J8280" s="44" t="s">
        <v>8039</v>
      </c>
      <c r="K8280" s="58">
        <v>2010</v>
      </c>
    </row>
    <row r="8281" spans="1:11">
      <c r="A8281" s="67" t="s">
        <v>1806</v>
      </c>
      <c r="B8281" s="44"/>
      <c r="C8281" s="24">
        <v>5</v>
      </c>
      <c r="D8281" s="1216"/>
      <c r="E8281" s="1216"/>
      <c r="F8281" s="1216"/>
      <c r="G8281" s="1216"/>
      <c r="H8281" s="170" t="s">
        <v>1810</v>
      </c>
      <c r="I8281" s="44" t="s">
        <v>2232</v>
      </c>
      <c r="J8281" s="44" t="s">
        <v>8039</v>
      </c>
      <c r="K8281" s="58">
        <v>2010</v>
      </c>
    </row>
    <row r="8282" spans="1:11">
      <c r="A8282" s="67" t="s">
        <v>1806</v>
      </c>
      <c r="B8282" s="44"/>
      <c r="C8282" s="24">
        <v>6</v>
      </c>
      <c r="D8282" s="1216"/>
      <c r="E8282" s="1216"/>
      <c r="F8282" s="1216"/>
      <c r="G8282" s="1216"/>
      <c r="H8282" s="170" t="s">
        <v>1811</v>
      </c>
      <c r="I8282" s="44" t="s">
        <v>2232</v>
      </c>
      <c r="J8282" s="44" t="s">
        <v>8039</v>
      </c>
      <c r="K8282" s="58">
        <v>2010</v>
      </c>
    </row>
    <row r="8283" spans="1:11" ht="24">
      <c r="A8283" s="67" t="s">
        <v>2187</v>
      </c>
      <c r="B8283" s="44"/>
      <c r="C8283" s="24">
        <v>3</v>
      </c>
      <c r="D8283" s="1216"/>
      <c r="E8283" s="1216"/>
      <c r="F8283" s="1216"/>
      <c r="G8283" s="1216"/>
      <c r="H8283" s="16" t="s">
        <v>1952</v>
      </c>
      <c r="I8283" s="44" t="s">
        <v>1782</v>
      </c>
      <c r="J8283" s="44" t="s">
        <v>8039</v>
      </c>
      <c r="K8283" s="58">
        <v>2010</v>
      </c>
    </row>
    <row r="8284" spans="1:11">
      <c r="A8284" s="67" t="s">
        <v>2049</v>
      </c>
      <c r="B8284" s="44"/>
      <c r="C8284" s="24">
        <v>1</v>
      </c>
      <c r="D8284" s="1216"/>
      <c r="E8284" s="1216"/>
      <c r="F8284" s="1216"/>
      <c r="G8284" s="1216"/>
      <c r="H8284" s="25" t="s">
        <v>2045</v>
      </c>
      <c r="I8284" s="625" t="s">
        <v>2610</v>
      </c>
      <c r="J8284" s="44" t="s">
        <v>8039</v>
      </c>
      <c r="K8284" s="58">
        <v>2010</v>
      </c>
    </row>
    <row r="8285" spans="1:11">
      <c r="A8285" s="67" t="s">
        <v>2049</v>
      </c>
      <c r="B8285" s="44"/>
      <c r="C8285" s="24">
        <v>2</v>
      </c>
      <c r="D8285" s="1216"/>
      <c r="E8285" s="1216"/>
      <c r="F8285" s="1216"/>
      <c r="G8285" s="1216"/>
      <c r="H8285" s="25" t="s">
        <v>2047</v>
      </c>
      <c r="I8285" s="625" t="s">
        <v>2610</v>
      </c>
      <c r="J8285" s="44" t="s">
        <v>8039</v>
      </c>
      <c r="K8285" s="58">
        <v>2010</v>
      </c>
    </row>
    <row r="8286" spans="1:11">
      <c r="A8286" s="67" t="s">
        <v>2049</v>
      </c>
      <c r="B8286" s="44"/>
      <c r="C8286" s="24">
        <v>3</v>
      </c>
      <c r="D8286" s="1216"/>
      <c r="E8286" s="1216"/>
      <c r="F8286" s="1216"/>
      <c r="G8286" s="1216"/>
      <c r="H8286" s="25" t="s">
        <v>2043</v>
      </c>
      <c r="I8286" s="625" t="s">
        <v>2610</v>
      </c>
      <c r="J8286" s="44" t="s">
        <v>8039</v>
      </c>
      <c r="K8286" s="58">
        <v>2010</v>
      </c>
    </row>
    <row r="8287" spans="1:11">
      <c r="A8287" s="67" t="s">
        <v>2049</v>
      </c>
      <c r="B8287" s="44"/>
      <c r="C8287" s="24">
        <v>4</v>
      </c>
      <c r="D8287" s="1216"/>
      <c r="E8287" s="1216"/>
      <c r="F8287" s="1216"/>
      <c r="G8287" s="1216"/>
      <c r="H8287" s="25" t="s">
        <v>2048</v>
      </c>
      <c r="I8287" s="625" t="s">
        <v>2610</v>
      </c>
      <c r="J8287" s="44" t="s">
        <v>8039</v>
      </c>
      <c r="K8287" s="58">
        <v>2010</v>
      </c>
    </row>
    <row r="8288" spans="1:11">
      <c r="A8288" s="67" t="s">
        <v>270</v>
      </c>
      <c r="B8288" s="44"/>
      <c r="C8288" s="24">
        <v>1</v>
      </c>
      <c r="D8288" s="1216"/>
      <c r="E8288" s="1216"/>
      <c r="F8288" s="1216"/>
      <c r="G8288" s="1216"/>
      <c r="H8288" s="16" t="s">
        <v>4326</v>
      </c>
      <c r="I8288" s="625" t="s">
        <v>2610</v>
      </c>
      <c r="J8288" s="44" t="s">
        <v>8039</v>
      </c>
      <c r="K8288" s="58">
        <v>2010</v>
      </c>
    </row>
    <row r="8289" spans="1:11">
      <c r="A8289" s="67" t="s">
        <v>270</v>
      </c>
      <c r="B8289" s="44"/>
      <c r="C8289" s="24">
        <v>2</v>
      </c>
      <c r="D8289" s="1216"/>
      <c r="E8289" s="1216"/>
      <c r="F8289" s="1216"/>
      <c r="G8289" s="1216"/>
      <c r="H8289" s="16" t="s">
        <v>4322</v>
      </c>
      <c r="I8289" s="625" t="s">
        <v>2610</v>
      </c>
      <c r="J8289" s="44" t="s">
        <v>8039</v>
      </c>
      <c r="K8289" s="58">
        <v>2010</v>
      </c>
    </row>
    <row r="8290" spans="1:11">
      <c r="A8290" s="69" t="s">
        <v>2667</v>
      </c>
      <c r="B8290" s="44"/>
      <c r="C8290" s="171">
        <v>2</v>
      </c>
      <c r="D8290" s="1227"/>
      <c r="E8290" s="1227"/>
      <c r="F8290" s="1227"/>
      <c r="G8290" s="1227"/>
      <c r="H8290" s="172" t="s">
        <v>4327</v>
      </c>
      <c r="I8290" s="44" t="s">
        <v>1782</v>
      </c>
      <c r="J8290" s="44" t="s">
        <v>8039</v>
      </c>
      <c r="K8290" s="58">
        <v>2010</v>
      </c>
    </row>
    <row r="8291" spans="1:11" ht="24">
      <c r="A8291" s="72" t="s">
        <v>4325</v>
      </c>
      <c r="B8291" s="44"/>
      <c r="C8291" s="24">
        <v>3</v>
      </c>
      <c r="D8291" s="1216"/>
      <c r="E8291" s="1216"/>
      <c r="F8291" s="1216"/>
      <c r="G8291" s="1216"/>
      <c r="H8291" s="25" t="s">
        <v>2712</v>
      </c>
      <c r="I8291" s="44" t="s">
        <v>1782</v>
      </c>
      <c r="J8291" s="44" t="s">
        <v>8039</v>
      </c>
      <c r="K8291" s="58">
        <v>2010</v>
      </c>
    </row>
    <row r="8292" spans="1:11">
      <c r="A8292" s="45" t="s">
        <v>2810</v>
      </c>
      <c r="B8292" s="44"/>
      <c r="C8292" s="10">
        <v>1</v>
      </c>
      <c r="H8292" s="25" t="s">
        <v>4329</v>
      </c>
      <c r="I8292" s="625" t="s">
        <v>2610</v>
      </c>
      <c r="J8292" s="44" t="s">
        <v>8039</v>
      </c>
      <c r="K8292" s="58">
        <v>2010</v>
      </c>
    </row>
    <row r="8293" spans="1:11">
      <c r="A8293" s="45" t="s">
        <v>2810</v>
      </c>
      <c r="B8293" s="44"/>
      <c r="C8293" s="10">
        <v>2</v>
      </c>
      <c r="H8293" s="25" t="s">
        <v>2812</v>
      </c>
      <c r="I8293" s="625" t="s">
        <v>2610</v>
      </c>
      <c r="J8293" s="44" t="s">
        <v>8039</v>
      </c>
      <c r="K8293" s="58">
        <v>2010</v>
      </c>
    </row>
    <row r="8294" spans="1:11">
      <c r="A8294" s="45" t="s">
        <v>2822</v>
      </c>
      <c r="B8294" s="44"/>
      <c r="C8294" s="10">
        <v>4</v>
      </c>
      <c r="H8294" s="25" t="s">
        <v>2828</v>
      </c>
      <c r="I8294" s="44" t="s">
        <v>1782</v>
      </c>
      <c r="J8294" s="44" t="s">
        <v>8039</v>
      </c>
      <c r="K8294" s="58">
        <v>2010</v>
      </c>
    </row>
    <row r="8295" spans="1:11">
      <c r="A8295" s="45" t="s">
        <v>4328</v>
      </c>
      <c r="B8295" s="44"/>
      <c r="C8295" s="10">
        <v>2</v>
      </c>
      <c r="H8295" s="25" t="s">
        <v>2888</v>
      </c>
      <c r="I8295" s="44" t="s">
        <v>1782</v>
      </c>
      <c r="J8295" s="44" t="s">
        <v>8039</v>
      </c>
      <c r="K8295" s="58">
        <v>2010</v>
      </c>
    </row>
    <row r="8296" spans="1:11">
      <c r="A8296" s="45" t="s">
        <v>4328</v>
      </c>
      <c r="B8296" s="44"/>
      <c r="C8296" s="10">
        <v>3</v>
      </c>
      <c r="H8296" s="25" t="s">
        <v>2889</v>
      </c>
      <c r="I8296" s="44" t="s">
        <v>1782</v>
      </c>
      <c r="J8296" s="44" t="s">
        <v>8039</v>
      </c>
      <c r="K8296" s="58">
        <v>2010</v>
      </c>
    </row>
    <row r="8297" spans="1:11" ht="24">
      <c r="A8297" s="72" t="s">
        <v>2213</v>
      </c>
      <c r="B8297" s="44"/>
      <c r="C8297" s="157">
        <v>2</v>
      </c>
      <c r="D8297" s="1183"/>
      <c r="E8297" s="1183"/>
      <c r="F8297" s="1183"/>
      <c r="G8297" s="1183"/>
      <c r="H8297" s="16" t="s">
        <v>4331</v>
      </c>
      <c r="I8297" s="44" t="s">
        <v>1782</v>
      </c>
      <c r="J8297" s="44" t="s">
        <v>8039</v>
      </c>
      <c r="K8297" s="58">
        <v>2010</v>
      </c>
    </row>
    <row r="8298" spans="1:11" ht="24">
      <c r="A8298" s="72" t="s">
        <v>2213</v>
      </c>
      <c r="B8298" s="44"/>
      <c r="C8298" s="157">
        <v>3</v>
      </c>
      <c r="D8298" s="1183"/>
      <c r="E8298" s="1183"/>
      <c r="F8298" s="1183"/>
      <c r="G8298" s="1183"/>
      <c r="H8298" s="16" t="s">
        <v>4332</v>
      </c>
      <c r="I8298" s="44" t="s">
        <v>1782</v>
      </c>
      <c r="J8298" s="44" t="s">
        <v>8039</v>
      </c>
      <c r="K8298" s="58">
        <v>2010</v>
      </c>
    </row>
    <row r="8299" spans="1:11" ht="24">
      <c r="A8299" s="72" t="s">
        <v>4330</v>
      </c>
      <c r="B8299" s="44"/>
      <c r="C8299" s="157">
        <v>1</v>
      </c>
      <c r="D8299" s="1183"/>
      <c r="E8299" s="1183"/>
      <c r="F8299" s="1183"/>
      <c r="G8299" s="1183"/>
      <c r="H8299" s="16" t="s">
        <v>4334</v>
      </c>
      <c r="I8299" s="625" t="s">
        <v>2610</v>
      </c>
      <c r="J8299" s="44" t="s">
        <v>8039</v>
      </c>
      <c r="K8299" s="58">
        <v>2010</v>
      </c>
    </row>
    <row r="8300" spans="1:11">
      <c r="A8300" s="864" t="s">
        <v>2923</v>
      </c>
      <c r="B8300" s="44"/>
      <c r="C8300" s="173">
        <v>2</v>
      </c>
      <c r="D8300" s="1228"/>
      <c r="E8300" s="1228"/>
      <c r="F8300" s="1228"/>
      <c r="G8300" s="1228"/>
      <c r="H8300" s="174" t="s">
        <v>2926</v>
      </c>
      <c r="I8300" s="44" t="s">
        <v>1782</v>
      </c>
      <c r="J8300" s="44" t="s">
        <v>8039</v>
      </c>
      <c r="K8300" s="58">
        <v>2010</v>
      </c>
    </row>
    <row r="8301" spans="1:11">
      <c r="A8301" s="45" t="s">
        <v>2962</v>
      </c>
      <c r="B8301" s="44"/>
      <c r="C8301" s="173">
        <v>1</v>
      </c>
      <c r="D8301" s="1228"/>
      <c r="E8301" s="1228"/>
      <c r="F8301" s="1228"/>
      <c r="G8301" s="1228"/>
      <c r="H8301" s="16" t="s">
        <v>2965</v>
      </c>
      <c r="I8301" s="44" t="s">
        <v>4333</v>
      </c>
      <c r="J8301" s="44" t="s">
        <v>8039</v>
      </c>
      <c r="K8301" s="58">
        <v>2010</v>
      </c>
    </row>
    <row r="8302" spans="1:11">
      <c r="A8302" s="45" t="s">
        <v>2962</v>
      </c>
      <c r="B8302" s="44"/>
      <c r="C8302" s="75">
        <v>2</v>
      </c>
      <c r="D8302" s="1183"/>
      <c r="E8302" s="1183"/>
      <c r="F8302" s="1183"/>
      <c r="G8302" s="1183"/>
      <c r="H8302" s="16" t="s">
        <v>2966</v>
      </c>
      <c r="I8302" s="44" t="s">
        <v>1782</v>
      </c>
      <c r="J8302" s="44" t="s">
        <v>8039</v>
      </c>
      <c r="K8302" s="58">
        <v>2010</v>
      </c>
    </row>
    <row r="8303" spans="1:11">
      <c r="A8303" s="46" t="s">
        <v>2335</v>
      </c>
      <c r="B8303" s="44"/>
      <c r="C8303" s="75">
        <v>1</v>
      </c>
      <c r="D8303" s="1183"/>
      <c r="E8303" s="1183"/>
      <c r="F8303" s="1183"/>
      <c r="G8303" s="1183"/>
      <c r="H8303" s="16" t="s">
        <v>2337</v>
      </c>
      <c r="I8303" s="625" t="s">
        <v>2610</v>
      </c>
      <c r="J8303" s="44" t="s">
        <v>8039</v>
      </c>
      <c r="K8303" s="58">
        <v>2010</v>
      </c>
    </row>
    <row r="8304" spans="1:11">
      <c r="A8304" s="46" t="s">
        <v>2335</v>
      </c>
      <c r="B8304" s="44"/>
      <c r="C8304" s="75">
        <v>2</v>
      </c>
      <c r="D8304" s="1183"/>
      <c r="E8304" s="1183"/>
      <c r="F8304" s="1183"/>
      <c r="G8304" s="1183"/>
      <c r="H8304" s="16" t="s">
        <v>2338</v>
      </c>
      <c r="I8304" s="625" t="s">
        <v>2610</v>
      </c>
      <c r="J8304" s="44" t="s">
        <v>8039</v>
      </c>
      <c r="K8304" s="58">
        <v>2010</v>
      </c>
    </row>
    <row r="8305" spans="1:11">
      <c r="A8305" s="67" t="s">
        <v>3042</v>
      </c>
      <c r="B8305" s="44"/>
      <c r="C8305" s="24">
        <v>3</v>
      </c>
      <c r="D8305" s="1216"/>
      <c r="E8305" s="1216"/>
      <c r="F8305" s="1216"/>
      <c r="G8305" s="1216"/>
      <c r="H8305" s="25" t="s">
        <v>3044</v>
      </c>
      <c r="I8305" s="44" t="s">
        <v>1782</v>
      </c>
      <c r="J8305" s="44" t="s">
        <v>8039</v>
      </c>
      <c r="K8305" s="58">
        <v>2010</v>
      </c>
    </row>
    <row r="8306" spans="1:11" ht="24">
      <c r="A8306" s="67" t="s">
        <v>2216</v>
      </c>
      <c r="B8306" s="44"/>
      <c r="C8306" s="24">
        <v>1</v>
      </c>
      <c r="D8306" s="1216"/>
      <c r="E8306" s="1216"/>
      <c r="F8306" s="1216"/>
      <c r="G8306" s="1216"/>
      <c r="H8306" s="161" t="s">
        <v>4335</v>
      </c>
      <c r="I8306" s="625" t="s">
        <v>2610</v>
      </c>
      <c r="J8306" s="44" t="s">
        <v>8039</v>
      </c>
      <c r="K8306" s="58">
        <v>2010</v>
      </c>
    </row>
    <row r="8307" spans="1:11">
      <c r="A8307" s="67" t="s">
        <v>3073</v>
      </c>
      <c r="B8307" s="608"/>
      <c r="C8307" s="24">
        <v>1</v>
      </c>
      <c r="D8307" s="1216"/>
      <c r="E8307" s="1216"/>
      <c r="F8307" s="1216"/>
      <c r="G8307" s="1216"/>
      <c r="H8307" s="16" t="s">
        <v>4336</v>
      </c>
      <c r="I8307" s="625" t="s">
        <v>2610</v>
      </c>
      <c r="J8307" s="44" t="s">
        <v>8039</v>
      </c>
      <c r="K8307" s="58">
        <v>2010</v>
      </c>
    </row>
    <row r="8308" spans="1:11">
      <c r="A8308" s="67" t="s">
        <v>3073</v>
      </c>
      <c r="B8308" s="608"/>
      <c r="C8308" s="24">
        <v>2</v>
      </c>
      <c r="D8308" s="1216"/>
      <c r="E8308" s="1216"/>
      <c r="F8308" s="1216"/>
      <c r="G8308" s="1216"/>
      <c r="H8308" s="16" t="s">
        <v>4337</v>
      </c>
      <c r="I8308" s="625" t="s">
        <v>2610</v>
      </c>
      <c r="J8308" s="44" t="s">
        <v>8039</v>
      </c>
      <c r="K8308" s="58">
        <v>2010</v>
      </c>
    </row>
    <row r="8309" spans="1:11">
      <c r="A8309" s="70" t="s">
        <v>3081</v>
      </c>
      <c r="B8309" s="44"/>
      <c r="C8309" s="27">
        <v>1</v>
      </c>
      <c r="D8309" s="1217"/>
      <c r="E8309" s="1217"/>
      <c r="F8309" s="1217"/>
      <c r="G8309" s="1217"/>
      <c r="H8309" s="175" t="s">
        <v>4338</v>
      </c>
      <c r="I8309" s="625" t="s">
        <v>2610</v>
      </c>
      <c r="J8309" s="44" t="s">
        <v>8039</v>
      </c>
      <c r="K8309" s="58">
        <v>2010</v>
      </c>
    </row>
    <row r="8310" spans="1:11" ht="13.5" customHeight="1">
      <c r="A8310" s="70" t="s">
        <v>3081</v>
      </c>
      <c r="B8310" s="44"/>
      <c r="C8310" s="27">
        <v>2</v>
      </c>
      <c r="D8310" s="1217"/>
      <c r="E8310" s="1217"/>
      <c r="F8310" s="1217"/>
      <c r="G8310" s="1217"/>
      <c r="H8310" s="175" t="s">
        <v>4339</v>
      </c>
      <c r="I8310" s="625" t="s">
        <v>2610</v>
      </c>
      <c r="J8310" s="44" t="s">
        <v>8039</v>
      </c>
      <c r="K8310" s="58">
        <v>2010</v>
      </c>
    </row>
    <row r="8311" spans="1:11" ht="13.5" customHeight="1">
      <c r="A8311" s="70" t="s">
        <v>3081</v>
      </c>
      <c r="B8311" s="44"/>
      <c r="C8311" s="27">
        <v>3</v>
      </c>
      <c r="D8311" s="1217"/>
      <c r="E8311" s="1217"/>
      <c r="F8311" s="1217"/>
      <c r="G8311" s="1217"/>
      <c r="H8311" s="175" t="s">
        <v>4340</v>
      </c>
      <c r="I8311" s="625" t="s">
        <v>2610</v>
      </c>
      <c r="J8311" s="44" t="s">
        <v>8039</v>
      </c>
      <c r="K8311" s="58">
        <v>2010</v>
      </c>
    </row>
    <row r="8312" spans="1:11" ht="13.5" customHeight="1">
      <c r="A8312" s="67" t="s">
        <v>3081</v>
      </c>
      <c r="B8312" s="44"/>
      <c r="C8312" s="24">
        <v>4</v>
      </c>
      <c r="D8312" s="1216"/>
      <c r="E8312" s="1216"/>
      <c r="F8312" s="1216"/>
      <c r="G8312" s="1216"/>
      <c r="H8312" s="16" t="s">
        <v>4341</v>
      </c>
      <c r="I8312" s="625" t="s">
        <v>2610</v>
      </c>
      <c r="J8312" s="44" t="s">
        <v>8039</v>
      </c>
      <c r="K8312" s="58">
        <v>2010</v>
      </c>
    </row>
    <row r="8313" spans="1:11" ht="13.5" customHeight="1">
      <c r="A8313" s="71" t="s">
        <v>3087</v>
      </c>
      <c r="B8313" s="44"/>
      <c r="C8313" s="29">
        <v>1</v>
      </c>
      <c r="D8313" s="1218"/>
      <c r="E8313" s="1218"/>
      <c r="F8313" s="1218"/>
      <c r="G8313" s="1218"/>
      <c r="H8313" s="176" t="s">
        <v>4342</v>
      </c>
      <c r="I8313" s="625" t="s">
        <v>2610</v>
      </c>
      <c r="J8313" s="44" t="s">
        <v>8039</v>
      </c>
      <c r="K8313" s="58">
        <v>2010</v>
      </c>
    </row>
    <row r="8314" spans="1:11" ht="13.5" customHeight="1">
      <c r="A8314" s="67" t="s">
        <v>3117</v>
      </c>
      <c r="B8314" s="44"/>
      <c r="C8314" s="24">
        <v>22</v>
      </c>
      <c r="D8314" s="1216"/>
      <c r="E8314" s="1216"/>
      <c r="F8314" s="1216"/>
      <c r="G8314" s="1216"/>
      <c r="H8314" s="177" t="s">
        <v>3132</v>
      </c>
      <c r="I8314" s="44" t="s">
        <v>1782</v>
      </c>
      <c r="J8314" s="44" t="s">
        <v>8039</v>
      </c>
      <c r="K8314" s="58">
        <v>2010</v>
      </c>
    </row>
    <row r="8315" spans="1:11">
      <c r="A8315" s="67" t="s">
        <v>3117</v>
      </c>
      <c r="B8315" s="44"/>
      <c r="C8315" s="24">
        <v>23</v>
      </c>
      <c r="D8315" s="1216"/>
      <c r="E8315" s="1216"/>
      <c r="F8315" s="1216"/>
      <c r="G8315" s="1216"/>
      <c r="H8315" s="161" t="s">
        <v>4344</v>
      </c>
      <c r="I8315" s="44" t="s">
        <v>1782</v>
      </c>
      <c r="J8315" s="44" t="s">
        <v>8039</v>
      </c>
      <c r="K8315" s="58">
        <v>2010</v>
      </c>
    </row>
    <row r="8316" spans="1:11">
      <c r="A8316" s="865" t="s">
        <v>3157</v>
      </c>
      <c r="B8316" s="44"/>
      <c r="C8316" s="157">
        <v>1</v>
      </c>
      <c r="D8316" s="1183"/>
      <c r="E8316" s="1183"/>
      <c r="F8316" s="1183"/>
      <c r="G8316" s="1183"/>
      <c r="H8316" s="16" t="s">
        <v>3159</v>
      </c>
      <c r="I8316" s="625" t="s">
        <v>2610</v>
      </c>
      <c r="J8316" s="44" t="s">
        <v>8039</v>
      </c>
      <c r="K8316" s="58">
        <v>2010</v>
      </c>
    </row>
    <row r="8317" spans="1:11">
      <c r="A8317" s="45" t="s">
        <v>4343</v>
      </c>
      <c r="B8317" s="44"/>
      <c r="C8317" s="157">
        <v>6</v>
      </c>
      <c r="D8317" s="1183"/>
      <c r="E8317" s="1183"/>
      <c r="F8317" s="1183"/>
      <c r="G8317" s="1183"/>
      <c r="H8317" s="16" t="s">
        <v>3182</v>
      </c>
      <c r="I8317" s="44" t="s">
        <v>1782</v>
      </c>
      <c r="J8317" s="44" t="s">
        <v>8039</v>
      </c>
      <c r="K8317" s="58">
        <v>2010</v>
      </c>
    </row>
    <row r="8318" spans="1:11">
      <c r="A8318" s="67" t="s">
        <v>1131</v>
      </c>
      <c r="B8318" s="44"/>
      <c r="C8318" s="24">
        <v>19</v>
      </c>
      <c r="D8318" s="1216"/>
      <c r="E8318" s="1216"/>
      <c r="F8318" s="1216"/>
      <c r="G8318" s="1216"/>
      <c r="H8318" s="25" t="s">
        <v>1145</v>
      </c>
      <c r="I8318" s="44" t="s">
        <v>1782</v>
      </c>
      <c r="J8318" s="44" t="s">
        <v>8039</v>
      </c>
      <c r="K8318" s="58">
        <v>2010</v>
      </c>
    </row>
    <row r="8319" spans="1:11">
      <c r="A8319" s="46" t="s">
        <v>1219</v>
      </c>
      <c r="B8319" s="44"/>
      <c r="C8319" s="24">
        <v>1</v>
      </c>
      <c r="D8319" s="1216"/>
      <c r="E8319" s="1216"/>
      <c r="F8319" s="1216"/>
      <c r="G8319" s="1216"/>
      <c r="H8319" s="25" t="s">
        <v>4345</v>
      </c>
      <c r="I8319" s="625" t="s">
        <v>2610</v>
      </c>
      <c r="J8319" s="44" t="s">
        <v>8039</v>
      </c>
      <c r="K8319" s="58">
        <v>2010</v>
      </c>
    </row>
    <row r="8320" spans="1:11">
      <c r="A8320" s="858" t="s">
        <v>3397</v>
      </c>
      <c r="B8320" s="44"/>
      <c r="C8320" s="159">
        <v>2</v>
      </c>
      <c r="D8320" s="1222"/>
      <c r="E8320" s="1222"/>
      <c r="F8320" s="1222"/>
      <c r="G8320" s="1222"/>
      <c r="H8320" s="160" t="s">
        <v>3400</v>
      </c>
      <c r="I8320" s="44" t="s">
        <v>1782</v>
      </c>
      <c r="J8320" s="44" t="s">
        <v>8039</v>
      </c>
      <c r="K8320" s="58">
        <v>2010</v>
      </c>
    </row>
    <row r="8321" spans="1:11" ht="24">
      <c r="A8321" s="858" t="s">
        <v>3397</v>
      </c>
      <c r="B8321" s="44"/>
      <c r="C8321" s="159">
        <v>3</v>
      </c>
      <c r="D8321" s="1222"/>
      <c r="E8321" s="1222"/>
      <c r="F8321" s="1222"/>
      <c r="G8321" s="1222"/>
      <c r="H8321" s="160" t="s">
        <v>3401</v>
      </c>
      <c r="I8321" s="44" t="s">
        <v>1782</v>
      </c>
      <c r="J8321" s="44" t="s">
        <v>8039</v>
      </c>
      <c r="K8321" s="58">
        <v>2010</v>
      </c>
    </row>
    <row r="8322" spans="1:11">
      <c r="A8322" s="858" t="s">
        <v>3397</v>
      </c>
      <c r="B8322" s="44"/>
      <c r="C8322" s="159">
        <v>4</v>
      </c>
      <c r="D8322" s="1222"/>
      <c r="E8322" s="1222"/>
      <c r="F8322" s="1222"/>
      <c r="G8322" s="1222"/>
      <c r="H8322" s="160" t="s">
        <v>3402</v>
      </c>
      <c r="I8322" s="44" t="s">
        <v>1782</v>
      </c>
      <c r="J8322" s="44" t="s">
        <v>8039</v>
      </c>
      <c r="K8322" s="58">
        <v>2010</v>
      </c>
    </row>
    <row r="8323" spans="1:11">
      <c r="A8323" s="72" t="s">
        <v>4346</v>
      </c>
      <c r="B8323" s="44"/>
      <c r="C8323" s="157">
        <v>1</v>
      </c>
      <c r="D8323" s="1183"/>
      <c r="E8323" s="1183"/>
      <c r="F8323" s="1183"/>
      <c r="G8323" s="1183"/>
      <c r="H8323" s="16" t="s">
        <v>3412</v>
      </c>
      <c r="I8323" s="625" t="s">
        <v>2610</v>
      </c>
      <c r="J8323" s="44" t="s">
        <v>8039</v>
      </c>
      <c r="K8323" s="58">
        <v>2010</v>
      </c>
    </row>
    <row r="8324" spans="1:11">
      <c r="A8324" s="72" t="s">
        <v>4347</v>
      </c>
      <c r="B8324" s="44"/>
      <c r="C8324" s="157">
        <v>2</v>
      </c>
      <c r="D8324" s="1183"/>
      <c r="E8324" s="1183"/>
      <c r="F8324" s="1183"/>
      <c r="G8324" s="1183"/>
      <c r="H8324" s="16" t="s">
        <v>3414</v>
      </c>
      <c r="I8324" s="625" t="s">
        <v>2610</v>
      </c>
      <c r="J8324" s="44" t="s">
        <v>8039</v>
      </c>
      <c r="K8324" s="58">
        <v>2010</v>
      </c>
    </row>
    <row r="8325" spans="1:11">
      <c r="A8325" s="67" t="s">
        <v>3452</v>
      </c>
      <c r="B8325" s="44"/>
      <c r="C8325" s="24">
        <v>1</v>
      </c>
      <c r="D8325" s="1216"/>
      <c r="E8325" s="1216"/>
      <c r="F8325" s="1216"/>
      <c r="G8325" s="1216"/>
      <c r="H8325" s="16" t="s">
        <v>3454</v>
      </c>
      <c r="I8325" s="625" t="s">
        <v>2610</v>
      </c>
      <c r="J8325" s="44" t="s">
        <v>8039</v>
      </c>
      <c r="K8325" s="58">
        <v>2010</v>
      </c>
    </row>
    <row r="8326" spans="1:11">
      <c r="A8326" s="67" t="s">
        <v>3452</v>
      </c>
      <c r="B8326" s="44"/>
      <c r="C8326" s="24">
        <v>2</v>
      </c>
      <c r="D8326" s="1216"/>
      <c r="E8326" s="1216"/>
      <c r="F8326" s="1216"/>
      <c r="G8326" s="1216"/>
      <c r="H8326" s="16" t="s">
        <v>3455</v>
      </c>
      <c r="I8326" s="625" t="s">
        <v>2610</v>
      </c>
      <c r="J8326" s="44" t="s">
        <v>8039</v>
      </c>
      <c r="K8326" s="58">
        <v>2010</v>
      </c>
    </row>
    <row r="8327" spans="1:11" ht="24">
      <c r="A8327" s="67" t="s">
        <v>3456</v>
      </c>
      <c r="B8327" s="44"/>
      <c r="C8327" s="24">
        <v>1</v>
      </c>
      <c r="D8327" s="1216"/>
      <c r="E8327" s="1216"/>
      <c r="F8327" s="1216"/>
      <c r="G8327" s="1216"/>
      <c r="H8327" s="16" t="s">
        <v>3459</v>
      </c>
      <c r="I8327" s="625" t="s">
        <v>2610</v>
      </c>
      <c r="J8327" s="44" t="s">
        <v>8039</v>
      </c>
      <c r="K8327" s="58">
        <v>2010</v>
      </c>
    </row>
    <row r="8328" spans="1:11">
      <c r="A8328" s="67" t="s">
        <v>3465</v>
      </c>
      <c r="B8328" s="44"/>
      <c r="C8328" s="24">
        <v>1</v>
      </c>
      <c r="D8328" s="1216"/>
      <c r="E8328" s="1216"/>
      <c r="F8328" s="1216"/>
      <c r="G8328" s="1216"/>
      <c r="H8328" s="16" t="s">
        <v>3467</v>
      </c>
      <c r="I8328" s="625" t="s">
        <v>2610</v>
      </c>
      <c r="J8328" s="44" t="s">
        <v>8039</v>
      </c>
      <c r="K8328" s="58">
        <v>2010</v>
      </c>
    </row>
    <row r="8329" spans="1:11">
      <c r="A8329" s="72" t="s">
        <v>4348</v>
      </c>
      <c r="B8329" s="44"/>
      <c r="C8329" s="157">
        <v>1</v>
      </c>
      <c r="D8329" s="1183"/>
      <c r="E8329" s="1183"/>
      <c r="F8329" s="1183"/>
      <c r="G8329" s="1183"/>
      <c r="H8329" s="16" t="s">
        <v>3497</v>
      </c>
      <c r="I8329" s="625" t="s">
        <v>2610</v>
      </c>
      <c r="J8329" s="44" t="s">
        <v>8039</v>
      </c>
      <c r="K8329" s="58">
        <v>2010</v>
      </c>
    </row>
    <row r="8330" spans="1:11">
      <c r="A8330" s="72" t="s">
        <v>4155</v>
      </c>
      <c r="B8330" s="44"/>
      <c r="C8330" s="157">
        <v>4</v>
      </c>
      <c r="D8330" s="1183"/>
      <c r="E8330" s="1183"/>
      <c r="F8330" s="1183"/>
      <c r="G8330" s="1183"/>
      <c r="H8330" s="16" t="s">
        <v>4349</v>
      </c>
      <c r="I8330" s="44" t="s">
        <v>1782</v>
      </c>
      <c r="J8330" s="44" t="s">
        <v>8039</v>
      </c>
      <c r="K8330" s="58">
        <v>2010</v>
      </c>
    </row>
    <row r="8331" spans="1:11">
      <c r="A8331" s="72" t="s">
        <v>4155</v>
      </c>
      <c r="B8331" s="44"/>
      <c r="C8331" s="157">
        <v>5</v>
      </c>
      <c r="D8331" s="1183"/>
      <c r="E8331" s="1183"/>
      <c r="F8331" s="1183"/>
      <c r="G8331" s="1183"/>
      <c r="H8331" s="16" t="s">
        <v>4349</v>
      </c>
      <c r="I8331" s="44" t="s">
        <v>1782</v>
      </c>
      <c r="J8331" s="44" t="s">
        <v>8039</v>
      </c>
      <c r="K8331" s="58">
        <v>2010</v>
      </c>
    </row>
    <row r="8332" spans="1:11">
      <c r="A8332" s="72" t="s">
        <v>4155</v>
      </c>
      <c r="B8332" s="44"/>
      <c r="C8332" s="157">
        <v>6</v>
      </c>
      <c r="D8332" s="1183"/>
      <c r="E8332" s="1183"/>
      <c r="F8332" s="1183"/>
      <c r="G8332" s="1183"/>
      <c r="H8332" s="16" t="s">
        <v>4349</v>
      </c>
      <c r="I8332" s="44" t="s">
        <v>1782</v>
      </c>
      <c r="J8332" s="44" t="s">
        <v>8039</v>
      </c>
      <c r="K8332" s="58">
        <v>2010</v>
      </c>
    </row>
    <row r="8333" spans="1:11">
      <c r="A8333" s="72" t="s">
        <v>4155</v>
      </c>
      <c r="B8333" s="44"/>
      <c r="C8333" s="157">
        <v>7</v>
      </c>
      <c r="D8333" s="1183"/>
      <c r="E8333" s="1183"/>
      <c r="F8333" s="1183"/>
      <c r="G8333" s="1183"/>
      <c r="H8333" s="16" t="s">
        <v>4349</v>
      </c>
      <c r="I8333" s="44" t="s">
        <v>1782</v>
      </c>
      <c r="J8333" s="44" t="s">
        <v>8039</v>
      </c>
      <c r="K8333" s="58">
        <v>2010</v>
      </c>
    </row>
    <row r="8334" spans="1:11" ht="24">
      <c r="A8334" s="866" t="s">
        <v>4350</v>
      </c>
      <c r="B8334" s="44"/>
      <c r="C8334" s="178">
        <v>5</v>
      </c>
      <c r="D8334" s="1229"/>
      <c r="E8334" s="1229"/>
      <c r="F8334" s="1229"/>
      <c r="G8334" s="1229"/>
      <c r="H8334" s="181" t="s">
        <v>3581</v>
      </c>
      <c r="I8334" s="44" t="s">
        <v>1782</v>
      </c>
      <c r="J8334" s="44" t="s">
        <v>8039</v>
      </c>
      <c r="K8334" s="58">
        <v>2010</v>
      </c>
    </row>
    <row r="8335" spans="1:11">
      <c r="A8335" s="867" t="s">
        <v>3615</v>
      </c>
      <c r="B8335" s="44"/>
      <c r="C8335" s="179">
        <v>2</v>
      </c>
      <c r="D8335" s="1230"/>
      <c r="E8335" s="1230"/>
      <c r="F8335" s="1230"/>
      <c r="G8335" s="1230"/>
      <c r="H8335" s="183" t="s">
        <v>3619</v>
      </c>
      <c r="I8335" s="44" t="s">
        <v>1782</v>
      </c>
      <c r="J8335" s="44" t="s">
        <v>8039</v>
      </c>
      <c r="K8335" s="58">
        <v>2010</v>
      </c>
    </row>
    <row r="8336" spans="1:11">
      <c r="A8336" s="867" t="s">
        <v>3615</v>
      </c>
      <c r="B8336" s="44"/>
      <c r="C8336" s="180">
        <v>3</v>
      </c>
      <c r="D8336" s="1231"/>
      <c r="E8336" s="1231"/>
      <c r="F8336" s="1231"/>
      <c r="G8336" s="1231"/>
      <c r="H8336" s="183" t="s">
        <v>3618</v>
      </c>
      <c r="I8336" s="44" t="s">
        <v>1782</v>
      </c>
      <c r="J8336" s="44" t="s">
        <v>8039</v>
      </c>
      <c r="K8336" s="58">
        <v>2010</v>
      </c>
    </row>
    <row r="8337" spans="1:11">
      <c r="A8337" s="67" t="s">
        <v>3678</v>
      </c>
      <c r="B8337" s="44"/>
      <c r="C8337" s="24">
        <v>1</v>
      </c>
      <c r="D8337" s="1216"/>
      <c r="E8337" s="1216"/>
      <c r="F8337" s="1216"/>
      <c r="G8337" s="1216"/>
      <c r="H8337" s="25" t="s">
        <v>3680</v>
      </c>
      <c r="I8337" s="625" t="s">
        <v>2610</v>
      </c>
      <c r="J8337" s="44" t="s">
        <v>8039</v>
      </c>
      <c r="K8337" s="58">
        <v>2010</v>
      </c>
    </row>
    <row r="8338" spans="1:11">
      <c r="A8338" s="868" t="s">
        <v>3684</v>
      </c>
      <c r="B8338" s="44"/>
      <c r="C8338" s="182">
        <v>2</v>
      </c>
      <c r="D8338" s="1232"/>
      <c r="E8338" s="1232"/>
      <c r="F8338" s="1232"/>
      <c r="G8338" s="1232"/>
      <c r="H8338" s="186" t="s">
        <v>3687</v>
      </c>
      <c r="I8338" s="44" t="s">
        <v>1782</v>
      </c>
      <c r="J8338" s="44" t="s">
        <v>8039</v>
      </c>
      <c r="K8338" s="58">
        <v>2010</v>
      </c>
    </row>
    <row r="8339" spans="1:11" ht="24">
      <c r="A8339" s="869" t="s">
        <v>4351</v>
      </c>
      <c r="B8339" s="44"/>
      <c r="C8339" s="184">
        <v>2</v>
      </c>
      <c r="D8339" s="1233"/>
      <c r="E8339" s="1233"/>
      <c r="F8339" s="1233"/>
      <c r="G8339" s="1233"/>
      <c r="H8339" s="187" t="s">
        <v>3692</v>
      </c>
      <c r="I8339" s="44" t="s">
        <v>1782</v>
      </c>
      <c r="J8339" s="44" t="s">
        <v>8039</v>
      </c>
      <c r="K8339" s="58">
        <v>2010</v>
      </c>
    </row>
    <row r="8340" spans="1:11">
      <c r="A8340" s="67" t="s">
        <v>3730</v>
      </c>
      <c r="B8340" s="44"/>
      <c r="C8340" s="24">
        <v>1</v>
      </c>
      <c r="D8340" s="1216"/>
      <c r="E8340" s="1216"/>
      <c r="F8340" s="1216"/>
      <c r="G8340" s="1216"/>
      <c r="H8340" s="16" t="s">
        <v>3732</v>
      </c>
      <c r="I8340" s="625" t="s">
        <v>2610</v>
      </c>
      <c r="J8340" s="44" t="s">
        <v>8039</v>
      </c>
      <c r="K8340" s="58">
        <v>2010</v>
      </c>
    </row>
    <row r="8341" spans="1:11">
      <c r="A8341" s="870" t="s">
        <v>3939</v>
      </c>
      <c r="B8341" s="44"/>
      <c r="C8341" s="185">
        <v>2</v>
      </c>
      <c r="D8341" s="1234"/>
      <c r="E8341" s="1234"/>
      <c r="F8341" s="1234"/>
      <c r="G8341" s="1234"/>
      <c r="H8341" s="188" t="s">
        <v>3944</v>
      </c>
      <c r="I8341" s="44" t="s">
        <v>1782</v>
      </c>
      <c r="J8341" s="44" t="s">
        <v>8039</v>
      </c>
      <c r="K8341" s="58">
        <v>2010</v>
      </c>
    </row>
    <row r="8342" spans="1:11">
      <c r="A8342" s="870" t="s">
        <v>3939</v>
      </c>
      <c r="B8342" s="44"/>
      <c r="C8342" s="75">
        <v>3</v>
      </c>
      <c r="D8342" s="1183"/>
      <c r="E8342" s="1183"/>
      <c r="F8342" s="1183"/>
      <c r="G8342" s="1183"/>
      <c r="H8342" s="25" t="s">
        <v>3946</v>
      </c>
      <c r="I8342" s="44" t="s">
        <v>1782</v>
      </c>
      <c r="J8342" s="44" t="s">
        <v>8039</v>
      </c>
      <c r="K8342" s="58">
        <v>2010</v>
      </c>
    </row>
    <row r="8343" spans="1:11">
      <c r="A8343" s="870" t="s">
        <v>3939</v>
      </c>
      <c r="B8343" s="44"/>
      <c r="C8343" s="75">
        <v>4</v>
      </c>
      <c r="D8343" s="1183"/>
      <c r="E8343" s="1183"/>
      <c r="F8343" s="1183"/>
      <c r="G8343" s="1183"/>
      <c r="H8343" s="25" t="s">
        <v>3947</v>
      </c>
      <c r="I8343" s="44" t="s">
        <v>1782</v>
      </c>
      <c r="J8343" s="44" t="s">
        <v>8039</v>
      </c>
      <c r="K8343" s="58">
        <v>2010</v>
      </c>
    </row>
    <row r="8344" spans="1:11">
      <c r="A8344" s="72" t="s">
        <v>4132</v>
      </c>
      <c r="B8344" s="44"/>
      <c r="C8344" s="157">
        <v>4</v>
      </c>
      <c r="D8344" s="1183"/>
      <c r="E8344" s="1183"/>
      <c r="F8344" s="1183"/>
      <c r="G8344" s="1183"/>
      <c r="H8344" s="16" t="s">
        <v>4352</v>
      </c>
      <c r="I8344" s="44" t="s">
        <v>1782</v>
      </c>
      <c r="J8344" s="44" t="s">
        <v>8039</v>
      </c>
      <c r="K8344" s="58">
        <v>2010</v>
      </c>
    </row>
    <row r="8345" spans="1:11">
      <c r="A8345" s="67" t="s">
        <v>3978</v>
      </c>
      <c r="B8345" s="44"/>
      <c r="C8345" s="24">
        <v>1</v>
      </c>
      <c r="D8345" s="1216"/>
      <c r="E8345" s="1216"/>
      <c r="F8345" s="1216"/>
      <c r="G8345" s="1216"/>
      <c r="H8345" s="16" t="s">
        <v>3979</v>
      </c>
      <c r="I8345" s="625" t="s">
        <v>2610</v>
      </c>
      <c r="J8345" s="44" t="s">
        <v>8039</v>
      </c>
      <c r="K8345" s="58">
        <v>2010</v>
      </c>
    </row>
    <row r="8346" spans="1:11">
      <c r="A8346" s="72" t="s">
        <v>3981</v>
      </c>
      <c r="B8346" s="44"/>
      <c r="C8346" s="157">
        <v>1</v>
      </c>
      <c r="D8346" s="1183"/>
      <c r="E8346" s="1183"/>
      <c r="F8346" s="1183"/>
      <c r="G8346" s="1183"/>
      <c r="H8346" s="16" t="s">
        <v>3983</v>
      </c>
      <c r="I8346" s="625" t="s">
        <v>2610</v>
      </c>
      <c r="J8346" s="44" t="s">
        <v>8039</v>
      </c>
      <c r="K8346" s="58">
        <v>2010</v>
      </c>
    </row>
    <row r="8347" spans="1:11">
      <c r="A8347" s="67" t="s">
        <v>3989</v>
      </c>
      <c r="B8347" s="44"/>
      <c r="C8347" s="24">
        <v>1</v>
      </c>
      <c r="D8347" s="1216"/>
      <c r="E8347" s="1216"/>
      <c r="F8347" s="1216"/>
      <c r="G8347" s="1216"/>
      <c r="H8347" s="16" t="s">
        <v>3991</v>
      </c>
      <c r="I8347" s="625" t="s">
        <v>2610</v>
      </c>
      <c r="J8347" s="44" t="s">
        <v>8039</v>
      </c>
      <c r="K8347" s="58">
        <v>2010</v>
      </c>
    </row>
    <row r="8348" spans="1:11">
      <c r="A8348" s="67" t="s">
        <v>3992</v>
      </c>
      <c r="B8348" s="44"/>
      <c r="C8348" s="24">
        <v>1</v>
      </c>
      <c r="D8348" s="1216"/>
      <c r="E8348" s="1216"/>
      <c r="F8348" s="1216"/>
      <c r="G8348" s="1216"/>
      <c r="H8348" s="16" t="s">
        <v>3994</v>
      </c>
      <c r="I8348" s="625" t="s">
        <v>2610</v>
      </c>
      <c r="J8348" s="44" t="s">
        <v>8039</v>
      </c>
      <c r="K8348" s="58">
        <v>2010</v>
      </c>
    </row>
    <row r="8349" spans="1:11">
      <c r="A8349" s="46" t="s">
        <v>4051</v>
      </c>
      <c r="B8349" s="44"/>
      <c r="C8349" s="24">
        <v>3</v>
      </c>
      <c r="D8349" s="1216"/>
      <c r="E8349" s="1216"/>
      <c r="F8349" s="1216"/>
      <c r="G8349" s="1216"/>
      <c r="H8349" s="16" t="s">
        <v>4353</v>
      </c>
      <c r="I8349" s="44" t="s">
        <v>1782</v>
      </c>
      <c r="J8349" s="44" t="s">
        <v>8039</v>
      </c>
      <c r="K8349" s="58">
        <v>2010</v>
      </c>
    </row>
    <row r="8350" spans="1:11">
      <c r="A8350" s="871" t="s">
        <v>4059</v>
      </c>
      <c r="B8350" s="44"/>
      <c r="C8350" s="189">
        <v>1</v>
      </c>
      <c r="D8350" s="1235"/>
      <c r="E8350" s="1235"/>
      <c r="F8350" s="1235"/>
      <c r="G8350" s="1235"/>
      <c r="H8350" s="190" t="s">
        <v>4355</v>
      </c>
      <c r="I8350" s="625" t="s">
        <v>2610</v>
      </c>
      <c r="J8350" s="44" t="s">
        <v>8039</v>
      </c>
      <c r="K8350" s="58">
        <v>2010</v>
      </c>
    </row>
    <row r="8351" spans="1:11">
      <c r="A8351" s="72" t="s">
        <v>4133</v>
      </c>
      <c r="B8351" s="44"/>
      <c r="C8351" s="24">
        <v>1</v>
      </c>
      <c r="D8351" s="1216"/>
      <c r="E8351" s="1216"/>
      <c r="F8351" s="1216"/>
      <c r="G8351" s="1216"/>
      <c r="H8351" s="25" t="s">
        <v>3988</v>
      </c>
      <c r="I8351" s="625" t="s">
        <v>2610</v>
      </c>
      <c r="J8351" s="44" t="s">
        <v>8039</v>
      </c>
      <c r="K8351" s="58">
        <v>2010</v>
      </c>
    </row>
    <row r="8352" spans="1:11">
      <c r="A8352" s="67" t="s">
        <v>4034</v>
      </c>
      <c r="B8352" s="44"/>
      <c r="C8352" s="24">
        <v>1</v>
      </c>
      <c r="D8352" s="1216"/>
      <c r="E8352" s="1216"/>
      <c r="F8352" s="1216"/>
      <c r="G8352" s="1216"/>
      <c r="H8352" s="25" t="s">
        <v>4036</v>
      </c>
      <c r="I8352" s="45" t="s">
        <v>4354</v>
      </c>
      <c r="J8352" s="44" t="s">
        <v>8039</v>
      </c>
      <c r="K8352" s="58">
        <v>2010</v>
      </c>
    </row>
    <row r="8353" spans="1:12">
      <c r="A8353" s="67" t="s">
        <v>4037</v>
      </c>
      <c r="B8353" s="44"/>
      <c r="C8353" s="24">
        <v>1</v>
      </c>
      <c r="D8353" s="1216"/>
      <c r="E8353" s="1216"/>
      <c r="F8353" s="1216"/>
      <c r="G8353" s="1216"/>
      <c r="H8353" s="25" t="s">
        <v>4039</v>
      </c>
      <c r="I8353" s="45" t="s">
        <v>4354</v>
      </c>
      <c r="J8353" s="44" t="s">
        <v>8039</v>
      </c>
      <c r="K8353" s="58">
        <v>2010</v>
      </c>
    </row>
    <row r="8354" spans="1:12" s="33" customFormat="1">
      <c r="A8354" s="67" t="s">
        <v>4037</v>
      </c>
      <c r="B8354" s="44"/>
      <c r="C8354" s="24">
        <v>2</v>
      </c>
      <c r="D8354" s="1216"/>
      <c r="E8354" s="1216"/>
      <c r="F8354" s="1216"/>
      <c r="G8354" s="1216"/>
      <c r="H8354" s="25" t="s">
        <v>4036</v>
      </c>
      <c r="I8354" s="45" t="s">
        <v>4354</v>
      </c>
      <c r="J8354" s="44" t="s">
        <v>8039</v>
      </c>
      <c r="K8354" s="58">
        <v>2010</v>
      </c>
      <c r="L8354" s="548"/>
    </row>
    <row r="8355" spans="1:12">
      <c r="A8355" s="67" t="s">
        <v>4037</v>
      </c>
      <c r="B8355" s="44"/>
      <c r="C8355" s="24">
        <v>3</v>
      </c>
      <c r="D8355" s="1216"/>
      <c r="E8355" s="1216"/>
      <c r="F8355" s="1216"/>
      <c r="G8355" s="1216"/>
      <c r="H8355" s="25" t="s">
        <v>4040</v>
      </c>
      <c r="I8355" s="45" t="s">
        <v>4354</v>
      </c>
      <c r="J8355" s="44" t="s">
        <v>8039</v>
      </c>
      <c r="K8355" s="58">
        <v>2010</v>
      </c>
    </row>
    <row r="8356" spans="1:12">
      <c r="A8356" s="67" t="s">
        <v>4037</v>
      </c>
      <c r="B8356" s="44"/>
      <c r="C8356" s="24">
        <v>4</v>
      </c>
      <c r="D8356" s="1216"/>
      <c r="E8356" s="1216"/>
      <c r="F8356" s="1216"/>
      <c r="G8356" s="1216"/>
      <c r="H8356" s="25" t="s">
        <v>4041</v>
      </c>
      <c r="I8356" s="45" t="s">
        <v>4354</v>
      </c>
      <c r="J8356" s="44" t="s">
        <v>8039</v>
      </c>
      <c r="K8356" s="58">
        <v>2010</v>
      </c>
    </row>
    <row r="8357" spans="1:12">
      <c r="A8357" s="67" t="s">
        <v>324</v>
      </c>
      <c r="B8357" s="627"/>
      <c r="C8357" s="24">
        <v>11</v>
      </c>
      <c r="D8357" s="1216"/>
      <c r="E8357" s="1216"/>
      <c r="F8357" s="1216"/>
      <c r="G8357" s="1216"/>
      <c r="H8357" s="21" t="s">
        <v>4356</v>
      </c>
      <c r="I8357" s="1" t="s">
        <v>1782</v>
      </c>
      <c r="J8357" s="1" t="s">
        <v>8040</v>
      </c>
      <c r="K8357" s="58">
        <v>2009</v>
      </c>
    </row>
    <row r="8358" spans="1:12">
      <c r="A8358" s="67" t="s">
        <v>324</v>
      </c>
      <c r="B8358" s="627"/>
      <c r="C8358" s="24">
        <v>12</v>
      </c>
      <c r="D8358" s="1216"/>
      <c r="E8358" s="1216"/>
      <c r="F8358" s="1216"/>
      <c r="G8358" s="1216"/>
      <c r="H8358" s="21" t="s">
        <v>4357</v>
      </c>
      <c r="I8358" s="1" t="s">
        <v>1782</v>
      </c>
      <c r="J8358" s="1" t="s">
        <v>8040</v>
      </c>
      <c r="K8358" s="58">
        <v>2009</v>
      </c>
    </row>
    <row r="8359" spans="1:12">
      <c r="A8359" s="67" t="s">
        <v>324</v>
      </c>
      <c r="B8359" s="627"/>
      <c r="C8359" s="24">
        <v>13</v>
      </c>
      <c r="D8359" s="1216"/>
      <c r="E8359" s="1216"/>
      <c r="F8359" s="1216"/>
      <c r="G8359" s="1216"/>
      <c r="H8359" s="21" t="s">
        <v>4358</v>
      </c>
      <c r="I8359" s="1" t="s">
        <v>1782</v>
      </c>
      <c r="J8359" s="1" t="s">
        <v>8040</v>
      </c>
      <c r="K8359" s="58">
        <v>2009</v>
      </c>
    </row>
    <row r="8360" spans="1:12">
      <c r="A8360" s="67" t="s">
        <v>324</v>
      </c>
      <c r="B8360" s="627"/>
      <c r="C8360" s="24">
        <v>14</v>
      </c>
      <c r="D8360" s="1216"/>
      <c r="E8360" s="1216"/>
      <c r="F8360" s="1216"/>
      <c r="G8360" s="1216"/>
      <c r="H8360" s="21" t="s">
        <v>4360</v>
      </c>
      <c r="I8360" s="1" t="s">
        <v>1782</v>
      </c>
      <c r="J8360" s="1" t="s">
        <v>8040</v>
      </c>
      <c r="K8360" s="58">
        <v>2009</v>
      </c>
    </row>
    <row r="8361" spans="1:12">
      <c r="A8361" s="67" t="s">
        <v>324</v>
      </c>
      <c r="B8361" s="627"/>
      <c r="C8361" s="24">
        <v>15</v>
      </c>
      <c r="D8361" s="1216"/>
      <c r="E8361" s="1216"/>
      <c r="F8361" s="1216"/>
      <c r="G8361" s="1216"/>
      <c r="H8361" s="21" t="s">
        <v>4361</v>
      </c>
      <c r="I8361" s="1" t="s">
        <v>1782</v>
      </c>
      <c r="J8361" s="1" t="s">
        <v>8040</v>
      </c>
      <c r="K8361" s="58">
        <v>2009</v>
      </c>
    </row>
    <row r="8362" spans="1:12">
      <c r="A8362" s="44" t="s">
        <v>348</v>
      </c>
      <c r="B8362" s="627"/>
      <c r="C8362" s="24">
        <v>1</v>
      </c>
      <c r="D8362" s="1216"/>
      <c r="E8362" s="1216"/>
      <c r="F8362" s="1216"/>
      <c r="G8362" s="1216"/>
      <c r="H8362" s="21" t="s">
        <v>4356</v>
      </c>
      <c r="I8362" s="59" t="s">
        <v>4359</v>
      </c>
      <c r="J8362" s="1" t="s">
        <v>8040</v>
      </c>
      <c r="K8362" s="58">
        <v>2009</v>
      </c>
    </row>
    <row r="8363" spans="1:12">
      <c r="A8363" s="44" t="s">
        <v>348</v>
      </c>
      <c r="B8363" s="627"/>
      <c r="C8363" s="24">
        <v>2</v>
      </c>
      <c r="D8363" s="1216"/>
      <c r="E8363" s="1216"/>
      <c r="F8363" s="1216"/>
      <c r="G8363" s="1216"/>
      <c r="H8363" s="21" t="s">
        <v>4357</v>
      </c>
      <c r="I8363" s="59" t="s">
        <v>4359</v>
      </c>
      <c r="J8363" s="1" t="s">
        <v>8040</v>
      </c>
      <c r="K8363" s="58">
        <v>2009</v>
      </c>
    </row>
    <row r="8364" spans="1:12">
      <c r="A8364" s="44" t="s">
        <v>348</v>
      </c>
      <c r="C8364" s="34">
        <v>3</v>
      </c>
      <c r="D8364" s="1236"/>
      <c r="E8364" s="1236"/>
      <c r="F8364" s="1236"/>
      <c r="G8364" s="1236"/>
      <c r="H8364" s="9" t="s">
        <v>4362</v>
      </c>
      <c r="I8364" s="1" t="s">
        <v>1782</v>
      </c>
      <c r="J8364" s="1" t="s">
        <v>8040</v>
      </c>
      <c r="K8364" s="58">
        <v>2009</v>
      </c>
    </row>
    <row r="8365" spans="1:12">
      <c r="A8365" s="44" t="s">
        <v>348</v>
      </c>
      <c r="C8365" s="34">
        <v>4</v>
      </c>
      <c r="D8365" s="1236"/>
      <c r="E8365" s="1236"/>
      <c r="F8365" s="1236"/>
      <c r="G8365" s="1236"/>
      <c r="H8365" s="9" t="s">
        <v>4360</v>
      </c>
      <c r="I8365" s="1" t="s">
        <v>1782</v>
      </c>
      <c r="J8365" s="1" t="s">
        <v>8040</v>
      </c>
      <c r="K8365" s="58">
        <v>2009</v>
      </c>
    </row>
    <row r="8366" spans="1:12">
      <c r="A8366" s="44" t="s">
        <v>348</v>
      </c>
      <c r="C8366" s="34">
        <v>5</v>
      </c>
      <c r="D8366" s="1236"/>
      <c r="E8366" s="1236"/>
      <c r="F8366" s="1236"/>
      <c r="G8366" s="1236"/>
      <c r="H8366" s="9" t="s">
        <v>4361</v>
      </c>
      <c r="I8366" s="1" t="s">
        <v>1782</v>
      </c>
      <c r="J8366" s="1" t="s">
        <v>8040</v>
      </c>
      <c r="K8366" s="58">
        <v>2009</v>
      </c>
    </row>
    <row r="8367" spans="1:12">
      <c r="A8367" s="67" t="s">
        <v>362</v>
      </c>
      <c r="B8367" s="627"/>
      <c r="C8367" s="24">
        <v>11</v>
      </c>
      <c r="D8367" s="1216"/>
      <c r="E8367" s="1216"/>
      <c r="F8367" s="1216"/>
      <c r="G8367" s="1216"/>
      <c r="H8367" s="21" t="s">
        <v>4356</v>
      </c>
      <c r="I8367" s="1" t="s">
        <v>1782</v>
      </c>
      <c r="J8367" s="1" t="s">
        <v>8040</v>
      </c>
      <c r="K8367" s="58">
        <v>2009</v>
      </c>
    </row>
    <row r="8368" spans="1:12">
      <c r="A8368" s="67" t="s">
        <v>362</v>
      </c>
      <c r="B8368" s="627"/>
      <c r="C8368" s="24">
        <v>12</v>
      </c>
      <c r="D8368" s="1216"/>
      <c r="E8368" s="1216"/>
      <c r="F8368" s="1216"/>
      <c r="G8368" s="1216"/>
      <c r="H8368" s="21" t="s">
        <v>4357</v>
      </c>
      <c r="I8368" s="1" t="s">
        <v>1782</v>
      </c>
      <c r="J8368" s="1" t="s">
        <v>8040</v>
      </c>
      <c r="K8368" s="58">
        <v>2009</v>
      </c>
    </row>
    <row r="8369" spans="1:11">
      <c r="A8369" s="67" t="s">
        <v>362</v>
      </c>
      <c r="B8369" s="627"/>
      <c r="C8369" s="24">
        <v>13</v>
      </c>
      <c r="D8369" s="1216"/>
      <c r="E8369" s="1216"/>
      <c r="F8369" s="1216"/>
      <c r="G8369" s="1216"/>
      <c r="H8369" s="21" t="s">
        <v>4358</v>
      </c>
      <c r="I8369" s="1" t="s">
        <v>1782</v>
      </c>
      <c r="J8369" s="1" t="s">
        <v>8040</v>
      </c>
      <c r="K8369" s="58">
        <v>2009</v>
      </c>
    </row>
    <row r="8370" spans="1:11">
      <c r="A8370" s="67" t="s">
        <v>362</v>
      </c>
      <c r="B8370" s="627"/>
      <c r="C8370" s="24">
        <v>14</v>
      </c>
      <c r="D8370" s="1216"/>
      <c r="E8370" s="1216"/>
      <c r="F8370" s="1216"/>
      <c r="G8370" s="1216"/>
      <c r="H8370" s="21" t="s">
        <v>4360</v>
      </c>
      <c r="I8370" s="1" t="s">
        <v>1782</v>
      </c>
      <c r="J8370" s="1" t="s">
        <v>8040</v>
      </c>
      <c r="K8370" s="58">
        <v>2009</v>
      </c>
    </row>
    <row r="8371" spans="1:11">
      <c r="A8371" s="67" t="s">
        <v>362</v>
      </c>
      <c r="B8371" s="627"/>
      <c r="C8371" s="24">
        <v>15</v>
      </c>
      <c r="D8371" s="1216"/>
      <c r="E8371" s="1216"/>
      <c r="F8371" s="1216"/>
      <c r="G8371" s="1216"/>
      <c r="H8371" s="21" t="s">
        <v>4361</v>
      </c>
      <c r="I8371" s="1" t="s">
        <v>1782</v>
      </c>
      <c r="J8371" s="1" t="s">
        <v>8040</v>
      </c>
      <c r="K8371" s="58">
        <v>2009</v>
      </c>
    </row>
    <row r="8372" spans="1:11">
      <c r="A8372" s="44" t="s">
        <v>4363</v>
      </c>
      <c r="C8372" s="34">
        <v>5</v>
      </c>
      <c r="D8372" s="1236"/>
      <c r="E8372" s="1236"/>
      <c r="F8372" s="1236"/>
      <c r="G8372" s="1236"/>
      <c r="H8372" s="9" t="s">
        <v>4360</v>
      </c>
      <c r="I8372" s="1" t="s">
        <v>1782</v>
      </c>
      <c r="J8372" s="1" t="s">
        <v>8040</v>
      </c>
      <c r="K8372" s="58">
        <v>2009</v>
      </c>
    </row>
    <row r="8373" spans="1:11">
      <c r="A8373" s="44" t="s">
        <v>4364</v>
      </c>
      <c r="C8373" s="34">
        <v>5</v>
      </c>
      <c r="D8373" s="1236"/>
      <c r="E8373" s="1236"/>
      <c r="F8373" s="1236"/>
      <c r="G8373" s="1236"/>
      <c r="H8373" s="9" t="s">
        <v>4360</v>
      </c>
      <c r="I8373" s="1" t="s">
        <v>1782</v>
      </c>
      <c r="J8373" s="1" t="s">
        <v>8040</v>
      </c>
      <c r="K8373" s="58">
        <v>2009</v>
      </c>
    </row>
    <row r="8374" spans="1:11">
      <c r="A8374" s="44" t="s">
        <v>574</v>
      </c>
      <c r="C8374" s="34">
        <v>6</v>
      </c>
      <c r="D8374" s="1236"/>
      <c r="E8374" s="1236"/>
      <c r="F8374" s="1236"/>
      <c r="G8374" s="1236"/>
      <c r="H8374" s="9" t="s">
        <v>4361</v>
      </c>
      <c r="I8374" s="1" t="s">
        <v>1782</v>
      </c>
      <c r="J8374" s="1" t="s">
        <v>8040</v>
      </c>
      <c r="K8374" s="58">
        <v>2009</v>
      </c>
    </row>
    <row r="8375" spans="1:11">
      <c r="A8375" s="44" t="s">
        <v>705</v>
      </c>
      <c r="C8375" s="34">
        <v>1</v>
      </c>
      <c r="D8375" s="1236"/>
      <c r="E8375" s="1236"/>
      <c r="F8375" s="1236"/>
      <c r="G8375" s="1236"/>
      <c r="H8375" s="21" t="s">
        <v>4366</v>
      </c>
      <c r="I8375" s="1" t="s">
        <v>2121</v>
      </c>
      <c r="J8375" s="1" t="s">
        <v>8040</v>
      </c>
      <c r="K8375" s="58">
        <v>2009</v>
      </c>
    </row>
    <row r="8376" spans="1:11">
      <c r="A8376" s="44" t="s">
        <v>705</v>
      </c>
      <c r="C8376" s="34">
        <v>2</v>
      </c>
      <c r="D8376" s="1236"/>
      <c r="E8376" s="1236"/>
      <c r="F8376" s="1236"/>
      <c r="G8376" s="1236"/>
      <c r="H8376" s="21" t="s">
        <v>4367</v>
      </c>
      <c r="I8376" s="1" t="s">
        <v>2121</v>
      </c>
      <c r="J8376" s="1" t="s">
        <v>8040</v>
      </c>
      <c r="K8376" s="58">
        <v>2009</v>
      </c>
    </row>
    <row r="8377" spans="1:11">
      <c r="A8377" s="44" t="s">
        <v>705</v>
      </c>
      <c r="C8377" s="34">
        <v>3</v>
      </c>
      <c r="D8377" s="1236"/>
      <c r="E8377" s="1236"/>
      <c r="F8377" s="1236"/>
      <c r="G8377" s="1236"/>
      <c r="H8377" s="21" t="s">
        <v>4368</v>
      </c>
      <c r="I8377" s="1" t="s">
        <v>2121</v>
      </c>
      <c r="J8377" s="1" t="s">
        <v>8040</v>
      </c>
      <c r="K8377" s="58">
        <v>2009</v>
      </c>
    </row>
    <row r="8378" spans="1:11">
      <c r="A8378" s="44" t="s">
        <v>4365</v>
      </c>
      <c r="C8378" s="10">
        <v>3</v>
      </c>
      <c r="H8378" s="3" t="s">
        <v>4370</v>
      </c>
      <c r="I8378" s="1" t="s">
        <v>1782</v>
      </c>
      <c r="J8378" s="1" t="s">
        <v>8040</v>
      </c>
      <c r="K8378" s="58">
        <v>2009</v>
      </c>
    </row>
    <row r="8379" spans="1:11" ht="24">
      <c r="A8379" s="44" t="s">
        <v>762</v>
      </c>
      <c r="C8379" s="34">
        <v>4</v>
      </c>
      <c r="D8379" s="1236"/>
      <c r="E8379" s="1236"/>
      <c r="F8379" s="1236"/>
      <c r="G8379" s="1236"/>
      <c r="H8379" s="9" t="s">
        <v>4372</v>
      </c>
      <c r="I8379" s="1" t="s">
        <v>1782</v>
      </c>
      <c r="J8379" s="1" t="s">
        <v>8040</v>
      </c>
      <c r="K8379" s="58">
        <v>2009</v>
      </c>
    </row>
    <row r="8380" spans="1:11">
      <c r="A8380" s="44" t="s">
        <v>884</v>
      </c>
      <c r="C8380" s="34">
        <v>4</v>
      </c>
      <c r="D8380" s="1236"/>
      <c r="E8380" s="1236"/>
      <c r="F8380" s="1236"/>
      <c r="G8380" s="1236"/>
      <c r="H8380" s="25" t="s">
        <v>888</v>
      </c>
      <c r="I8380" s="1" t="s">
        <v>4369</v>
      </c>
      <c r="J8380" s="1" t="s">
        <v>8040</v>
      </c>
      <c r="K8380" s="58">
        <v>2009</v>
      </c>
    </row>
    <row r="8381" spans="1:11">
      <c r="A8381" s="44" t="s">
        <v>891</v>
      </c>
      <c r="C8381" s="34">
        <v>1</v>
      </c>
      <c r="D8381" s="1236"/>
      <c r="E8381" s="1236"/>
      <c r="F8381" s="1236"/>
      <c r="G8381" s="1236"/>
      <c r="H8381" s="21" t="s">
        <v>893</v>
      </c>
      <c r="I8381" s="59" t="s">
        <v>4371</v>
      </c>
      <c r="J8381" s="1" t="s">
        <v>8040</v>
      </c>
      <c r="K8381" s="58">
        <v>2009</v>
      </c>
    </row>
    <row r="8382" spans="1:11" ht="24">
      <c r="A8382" s="67" t="s">
        <v>80</v>
      </c>
      <c r="B8382" s="627"/>
      <c r="C8382" s="24">
        <v>1</v>
      </c>
      <c r="D8382" s="1216"/>
      <c r="E8382" s="1216"/>
      <c r="F8382" s="1216"/>
      <c r="G8382" s="1216"/>
      <c r="H8382" s="21" t="s">
        <v>4374</v>
      </c>
      <c r="I8382" s="1" t="s">
        <v>2121</v>
      </c>
      <c r="J8382" s="1" t="s">
        <v>8040</v>
      </c>
      <c r="K8382" s="58">
        <v>2009</v>
      </c>
    </row>
    <row r="8383" spans="1:11">
      <c r="A8383" s="45" t="s">
        <v>97</v>
      </c>
      <c r="B8383" s="6"/>
      <c r="C8383" s="24">
        <v>4</v>
      </c>
      <c r="D8383" s="1216"/>
      <c r="E8383" s="1216"/>
      <c r="F8383" s="1216"/>
      <c r="G8383" s="1216"/>
      <c r="H8383" s="21" t="s">
        <v>4375</v>
      </c>
      <c r="I8383" s="1" t="s">
        <v>4373</v>
      </c>
      <c r="J8383" s="1" t="s">
        <v>8040</v>
      </c>
      <c r="K8383" s="58">
        <v>2009</v>
      </c>
    </row>
    <row r="8384" spans="1:11">
      <c r="A8384" s="67" t="s">
        <v>1870</v>
      </c>
      <c r="C8384" s="24">
        <v>1</v>
      </c>
      <c r="D8384" s="1216"/>
      <c r="E8384" s="1216"/>
      <c r="F8384" s="1216"/>
      <c r="G8384" s="1216"/>
      <c r="H8384" s="25" t="s">
        <v>1877</v>
      </c>
      <c r="I8384" s="1" t="s">
        <v>2121</v>
      </c>
      <c r="J8384" s="1" t="s">
        <v>8040</v>
      </c>
      <c r="K8384" s="58">
        <v>2009</v>
      </c>
    </row>
    <row r="8385" spans="1:11">
      <c r="A8385" s="67" t="s">
        <v>1870</v>
      </c>
      <c r="C8385" s="24">
        <v>2</v>
      </c>
      <c r="D8385" s="1216"/>
      <c r="E8385" s="1216"/>
      <c r="F8385" s="1216"/>
      <c r="G8385" s="1216"/>
      <c r="H8385" s="25" t="s">
        <v>1878</v>
      </c>
      <c r="I8385" s="1" t="s">
        <v>2121</v>
      </c>
      <c r="J8385" s="1" t="s">
        <v>8040</v>
      </c>
      <c r="K8385" s="58">
        <v>2009</v>
      </c>
    </row>
    <row r="8386" spans="1:11">
      <c r="A8386" s="67" t="s">
        <v>1870</v>
      </c>
      <c r="C8386" s="24">
        <v>3</v>
      </c>
      <c r="D8386" s="1216"/>
      <c r="E8386" s="1216"/>
      <c r="F8386" s="1216"/>
      <c r="G8386" s="1216"/>
      <c r="H8386" s="25" t="s">
        <v>1879</v>
      </c>
      <c r="I8386" s="1" t="s">
        <v>2121</v>
      </c>
      <c r="J8386" s="1" t="s">
        <v>8040</v>
      </c>
      <c r="K8386" s="58">
        <v>2009</v>
      </c>
    </row>
    <row r="8387" spans="1:11">
      <c r="A8387" s="67" t="s">
        <v>1870</v>
      </c>
      <c r="C8387" s="24">
        <v>4</v>
      </c>
      <c r="D8387" s="1216"/>
      <c r="E8387" s="1216"/>
      <c r="F8387" s="1216"/>
      <c r="G8387" s="1216"/>
      <c r="H8387" s="25" t="s">
        <v>1873</v>
      </c>
      <c r="I8387" s="1" t="s">
        <v>2121</v>
      </c>
      <c r="J8387" s="1" t="s">
        <v>8040</v>
      </c>
      <c r="K8387" s="58">
        <v>2009</v>
      </c>
    </row>
    <row r="8388" spans="1:11">
      <c r="A8388" s="67" t="s">
        <v>1870</v>
      </c>
      <c r="C8388" s="24">
        <v>5</v>
      </c>
      <c r="D8388" s="1216"/>
      <c r="E8388" s="1216"/>
      <c r="F8388" s="1216"/>
      <c r="G8388" s="1216"/>
      <c r="H8388" s="25" t="s">
        <v>1875</v>
      </c>
      <c r="I8388" s="1" t="s">
        <v>2121</v>
      </c>
      <c r="J8388" s="1" t="s">
        <v>8040</v>
      </c>
      <c r="K8388" s="58">
        <v>2009</v>
      </c>
    </row>
    <row r="8389" spans="1:11">
      <c r="A8389" s="67" t="s">
        <v>1870</v>
      </c>
      <c r="C8389" s="24">
        <v>6</v>
      </c>
      <c r="D8389" s="1216"/>
      <c r="E8389" s="1216"/>
      <c r="F8389" s="1216"/>
      <c r="G8389" s="1216"/>
      <c r="H8389" s="25" t="s">
        <v>1876</v>
      </c>
      <c r="I8389" s="1" t="s">
        <v>2121</v>
      </c>
      <c r="J8389" s="1" t="s">
        <v>8040</v>
      </c>
      <c r="K8389" s="58">
        <v>2009</v>
      </c>
    </row>
    <row r="8390" spans="1:11">
      <c r="A8390" s="67" t="s">
        <v>1870</v>
      </c>
      <c r="C8390" s="24">
        <v>7</v>
      </c>
      <c r="D8390" s="1216"/>
      <c r="E8390" s="1216"/>
      <c r="F8390" s="1216"/>
      <c r="G8390" s="1216"/>
      <c r="H8390" s="25" t="s">
        <v>1881</v>
      </c>
      <c r="I8390" s="1" t="s">
        <v>2121</v>
      </c>
      <c r="J8390" s="1" t="s">
        <v>8040</v>
      </c>
      <c r="K8390" s="58">
        <v>2009</v>
      </c>
    </row>
    <row r="8391" spans="1:11">
      <c r="A8391" s="67" t="s">
        <v>1870</v>
      </c>
      <c r="C8391" s="24">
        <v>8</v>
      </c>
      <c r="D8391" s="1216"/>
      <c r="E8391" s="1216"/>
      <c r="F8391" s="1216"/>
      <c r="G8391" s="1216"/>
      <c r="H8391" s="25" t="s">
        <v>1880</v>
      </c>
      <c r="I8391" s="1" t="s">
        <v>2121</v>
      </c>
      <c r="J8391" s="1" t="s">
        <v>8040</v>
      </c>
      <c r="K8391" s="58">
        <v>2009</v>
      </c>
    </row>
    <row r="8392" spans="1:11">
      <c r="A8392" s="44" t="s">
        <v>1996</v>
      </c>
      <c r="C8392" s="10">
        <v>2</v>
      </c>
      <c r="H8392" s="3" t="s">
        <v>4376</v>
      </c>
      <c r="I8392" s="1" t="s">
        <v>1782</v>
      </c>
      <c r="J8392" s="1" t="s">
        <v>8040</v>
      </c>
      <c r="K8392" s="58">
        <v>2009</v>
      </c>
    </row>
    <row r="8393" spans="1:11">
      <c r="A8393" s="45" t="s">
        <v>4268</v>
      </c>
      <c r="B8393" s="6"/>
      <c r="C8393" s="24">
        <v>1</v>
      </c>
      <c r="D8393" s="1216"/>
      <c r="E8393" s="1216"/>
      <c r="F8393" s="1216"/>
      <c r="G8393" s="1216"/>
      <c r="H8393" s="13" t="s">
        <v>4377</v>
      </c>
      <c r="I8393" s="1" t="s">
        <v>2121</v>
      </c>
      <c r="J8393" s="1" t="s">
        <v>8040</v>
      </c>
      <c r="K8393" s="58">
        <v>2009</v>
      </c>
    </row>
    <row r="8394" spans="1:11">
      <c r="A8394" s="45" t="s">
        <v>4268</v>
      </c>
      <c r="B8394" s="6"/>
      <c r="C8394" s="24">
        <v>2</v>
      </c>
      <c r="D8394" s="1216"/>
      <c r="E8394" s="1216"/>
      <c r="F8394" s="1216"/>
      <c r="G8394" s="1216"/>
      <c r="H8394" s="13" t="s">
        <v>4378</v>
      </c>
      <c r="I8394" s="1" t="s">
        <v>2121</v>
      </c>
      <c r="J8394" s="1" t="s">
        <v>8040</v>
      </c>
      <c r="K8394" s="58">
        <v>2009</v>
      </c>
    </row>
    <row r="8395" spans="1:11">
      <c r="A8395" s="67" t="s">
        <v>2087</v>
      </c>
      <c r="B8395" s="627"/>
      <c r="C8395" s="24">
        <v>21</v>
      </c>
      <c r="D8395" s="1216"/>
      <c r="E8395" s="1216"/>
      <c r="F8395" s="1216"/>
      <c r="G8395" s="1216"/>
      <c r="H8395" s="21" t="s">
        <v>2108</v>
      </c>
      <c r="I8395" s="1" t="s">
        <v>1782</v>
      </c>
      <c r="J8395" s="1" t="s">
        <v>8040</v>
      </c>
      <c r="K8395" s="58">
        <v>2009</v>
      </c>
    </row>
    <row r="8396" spans="1:11">
      <c r="A8396" s="67" t="s">
        <v>2171</v>
      </c>
      <c r="B8396" s="627"/>
      <c r="C8396" s="24">
        <v>10</v>
      </c>
      <c r="D8396" s="1216"/>
      <c r="E8396" s="1216"/>
      <c r="F8396" s="1216"/>
      <c r="G8396" s="1216"/>
      <c r="H8396" s="21" t="s">
        <v>2132</v>
      </c>
      <c r="I8396" s="1" t="s">
        <v>2121</v>
      </c>
      <c r="J8396" s="1" t="s">
        <v>8040</v>
      </c>
      <c r="K8396" s="58">
        <v>2009</v>
      </c>
    </row>
    <row r="8397" spans="1:11">
      <c r="A8397" s="67" t="s">
        <v>2171</v>
      </c>
      <c r="B8397" s="627"/>
      <c r="C8397" s="24">
        <v>11</v>
      </c>
      <c r="D8397" s="1216"/>
      <c r="E8397" s="1216"/>
      <c r="F8397" s="1216"/>
      <c r="G8397" s="1216"/>
      <c r="H8397" s="21" t="s">
        <v>2133</v>
      </c>
      <c r="I8397" s="1" t="s">
        <v>2121</v>
      </c>
      <c r="J8397" s="1" t="s">
        <v>8040</v>
      </c>
      <c r="K8397" s="58">
        <v>2009</v>
      </c>
    </row>
    <row r="8398" spans="1:11">
      <c r="A8398" s="67" t="s">
        <v>2171</v>
      </c>
      <c r="B8398" s="627"/>
      <c r="C8398" s="24">
        <v>12</v>
      </c>
      <c r="D8398" s="1216"/>
      <c r="E8398" s="1216"/>
      <c r="F8398" s="1216"/>
      <c r="G8398" s="1216"/>
      <c r="H8398" s="21" t="s">
        <v>2134</v>
      </c>
      <c r="I8398" s="1" t="s">
        <v>2121</v>
      </c>
      <c r="J8398" s="1" t="s">
        <v>8040</v>
      </c>
      <c r="K8398" s="58">
        <v>2009</v>
      </c>
    </row>
    <row r="8399" spans="1:11">
      <c r="A8399" s="67" t="s">
        <v>2171</v>
      </c>
      <c r="B8399" s="627"/>
      <c r="C8399" s="24">
        <v>13</v>
      </c>
      <c r="D8399" s="1216"/>
      <c r="E8399" s="1216"/>
      <c r="F8399" s="1216"/>
      <c r="G8399" s="1216"/>
      <c r="H8399" s="21" t="s">
        <v>2174</v>
      </c>
      <c r="I8399" s="1" t="s">
        <v>2121</v>
      </c>
      <c r="J8399" s="1" t="s">
        <v>8040</v>
      </c>
      <c r="K8399" s="58">
        <v>2009</v>
      </c>
    </row>
    <row r="8400" spans="1:11">
      <c r="A8400" s="67" t="s">
        <v>2295</v>
      </c>
      <c r="B8400" s="627"/>
      <c r="C8400" s="24">
        <v>1</v>
      </c>
      <c r="D8400" s="1216"/>
      <c r="E8400" s="1216"/>
      <c r="F8400" s="1216"/>
      <c r="G8400" s="1216"/>
      <c r="H8400" s="13" t="s">
        <v>4380</v>
      </c>
      <c r="I8400" s="59" t="s">
        <v>4379</v>
      </c>
      <c r="J8400" s="1" t="s">
        <v>8040</v>
      </c>
      <c r="K8400" s="58">
        <v>2009</v>
      </c>
    </row>
    <row r="8401" spans="1:11">
      <c r="A8401" s="67" t="s">
        <v>2531</v>
      </c>
      <c r="B8401" s="627"/>
      <c r="C8401" s="24">
        <v>2</v>
      </c>
      <c r="D8401" s="1216"/>
      <c r="E8401" s="1216"/>
      <c r="F8401" s="1216"/>
      <c r="G8401" s="1216"/>
      <c r="H8401" s="21" t="s">
        <v>2534</v>
      </c>
      <c r="I8401" s="1" t="s">
        <v>1782</v>
      </c>
      <c r="J8401" s="1" t="s">
        <v>8040</v>
      </c>
      <c r="K8401" s="58">
        <v>2009</v>
      </c>
    </row>
    <row r="8402" spans="1:11">
      <c r="A8402" s="67" t="s">
        <v>2531</v>
      </c>
      <c r="B8402" s="627"/>
      <c r="C8402" s="24">
        <v>3</v>
      </c>
      <c r="D8402" s="1216"/>
      <c r="E8402" s="1216"/>
      <c r="F8402" s="1216"/>
      <c r="G8402" s="1216"/>
      <c r="H8402" s="21" t="s">
        <v>2535</v>
      </c>
      <c r="I8402" s="1" t="s">
        <v>1782</v>
      </c>
      <c r="J8402" s="1" t="s">
        <v>8040</v>
      </c>
      <c r="K8402" s="58">
        <v>2009</v>
      </c>
    </row>
    <row r="8403" spans="1:11">
      <c r="A8403" s="67" t="s">
        <v>2531</v>
      </c>
      <c r="B8403" s="627"/>
      <c r="C8403" s="24">
        <v>4</v>
      </c>
      <c r="D8403" s="1216"/>
      <c r="E8403" s="1216"/>
      <c r="F8403" s="1216"/>
      <c r="G8403" s="1216"/>
      <c r="H8403" s="21" t="s">
        <v>59</v>
      </c>
      <c r="I8403" s="1" t="s">
        <v>1782</v>
      </c>
      <c r="J8403" s="1" t="s">
        <v>8040</v>
      </c>
      <c r="K8403" s="58">
        <v>2009</v>
      </c>
    </row>
    <row r="8404" spans="1:11">
      <c r="A8404" s="67" t="s">
        <v>2531</v>
      </c>
      <c r="B8404" s="627"/>
      <c r="C8404" s="24">
        <v>5</v>
      </c>
      <c r="D8404" s="1216"/>
      <c r="E8404" s="1216"/>
      <c r="F8404" s="1216"/>
      <c r="G8404" s="1216"/>
      <c r="H8404" s="21" t="s">
        <v>60</v>
      </c>
      <c r="I8404" s="1" t="s">
        <v>1782</v>
      </c>
      <c r="J8404" s="1" t="s">
        <v>8040</v>
      </c>
      <c r="K8404" s="58">
        <v>2009</v>
      </c>
    </row>
    <row r="8405" spans="1:11">
      <c r="A8405" s="44" t="s">
        <v>2816</v>
      </c>
      <c r="C8405" s="10">
        <v>2</v>
      </c>
      <c r="H8405" s="3" t="s">
        <v>2821</v>
      </c>
      <c r="I8405" s="1" t="s">
        <v>1782</v>
      </c>
      <c r="J8405" s="1" t="s">
        <v>8040</v>
      </c>
      <c r="K8405" s="58">
        <v>2009</v>
      </c>
    </row>
    <row r="8406" spans="1:11">
      <c r="A8406" s="44" t="s">
        <v>2816</v>
      </c>
      <c r="C8406" s="10">
        <v>3</v>
      </c>
      <c r="H8406" s="3" t="s">
        <v>1115</v>
      </c>
      <c r="I8406" s="1" t="s">
        <v>1782</v>
      </c>
      <c r="J8406" s="1" t="s">
        <v>8040</v>
      </c>
      <c r="K8406" s="58">
        <v>2009</v>
      </c>
    </row>
    <row r="8407" spans="1:11">
      <c r="A8407" s="44" t="s">
        <v>4276</v>
      </c>
      <c r="C8407" s="10">
        <v>2</v>
      </c>
      <c r="H8407" s="3" t="s">
        <v>4382</v>
      </c>
      <c r="I8407" s="1" t="s">
        <v>1782</v>
      </c>
      <c r="J8407" s="1" t="s">
        <v>8040</v>
      </c>
      <c r="K8407" s="58">
        <v>2009</v>
      </c>
    </row>
    <row r="8408" spans="1:11">
      <c r="A8408" s="44" t="s">
        <v>4276</v>
      </c>
      <c r="C8408" s="10">
        <v>3</v>
      </c>
      <c r="H8408" s="3" t="s">
        <v>2826</v>
      </c>
      <c r="I8408" s="1" t="s">
        <v>1782</v>
      </c>
      <c r="J8408" s="1" t="s">
        <v>8040</v>
      </c>
      <c r="K8408" s="58">
        <v>2009</v>
      </c>
    </row>
    <row r="8409" spans="1:11">
      <c r="A8409" s="67" t="s">
        <v>3001</v>
      </c>
      <c r="B8409" s="622" t="s">
        <v>4381</v>
      </c>
      <c r="C8409" s="24">
        <v>7</v>
      </c>
      <c r="D8409" s="1216"/>
      <c r="E8409" s="1216"/>
      <c r="F8409" s="1216"/>
      <c r="G8409" s="1216"/>
      <c r="H8409" s="21" t="s">
        <v>3004</v>
      </c>
      <c r="I8409" s="1" t="s">
        <v>1782</v>
      </c>
      <c r="J8409" s="1" t="s">
        <v>8040</v>
      </c>
      <c r="K8409" s="58">
        <v>2009</v>
      </c>
    </row>
    <row r="8410" spans="1:11">
      <c r="A8410" s="67" t="s">
        <v>3001</v>
      </c>
      <c r="B8410" s="622" t="s">
        <v>4381</v>
      </c>
      <c r="C8410" s="24">
        <v>8</v>
      </c>
      <c r="D8410" s="1216"/>
      <c r="E8410" s="1216"/>
      <c r="F8410" s="1216"/>
      <c r="G8410" s="1216"/>
      <c r="H8410" s="21" t="s">
        <v>4385</v>
      </c>
      <c r="I8410" s="1" t="s">
        <v>1782</v>
      </c>
      <c r="J8410" s="1" t="s">
        <v>8040</v>
      </c>
      <c r="K8410" s="58">
        <v>2009</v>
      </c>
    </row>
    <row r="8411" spans="1:11">
      <c r="A8411" s="67" t="s">
        <v>3009</v>
      </c>
      <c r="B8411" s="622"/>
      <c r="C8411" s="24">
        <v>3</v>
      </c>
      <c r="D8411" s="1216"/>
      <c r="E8411" s="1216"/>
      <c r="F8411" s="1216"/>
      <c r="G8411" s="1216"/>
      <c r="H8411" s="21" t="s">
        <v>4387</v>
      </c>
      <c r="I8411" s="1" t="s">
        <v>4383</v>
      </c>
      <c r="J8411" s="1" t="s">
        <v>8040</v>
      </c>
      <c r="K8411" s="58">
        <v>2009</v>
      </c>
    </row>
    <row r="8412" spans="1:11">
      <c r="A8412" s="67" t="s">
        <v>3009</v>
      </c>
      <c r="B8412" s="627"/>
      <c r="C8412" s="24">
        <v>4</v>
      </c>
      <c r="D8412" s="1216"/>
      <c r="E8412" s="1216"/>
      <c r="F8412" s="1216"/>
      <c r="G8412" s="1216"/>
      <c r="H8412" s="21" t="s">
        <v>4388</v>
      </c>
      <c r="I8412" s="1" t="s">
        <v>4384</v>
      </c>
      <c r="J8412" s="1" t="s">
        <v>8040</v>
      </c>
      <c r="K8412" s="58">
        <v>2009</v>
      </c>
    </row>
    <row r="8413" spans="1:11">
      <c r="A8413" s="44" t="s">
        <v>3340</v>
      </c>
      <c r="C8413" s="24">
        <v>1</v>
      </c>
      <c r="D8413" s="1216"/>
      <c r="E8413" s="1216"/>
      <c r="F8413" s="1216"/>
      <c r="G8413" s="1216"/>
      <c r="H8413" s="21" t="s">
        <v>4289</v>
      </c>
      <c r="I8413" s="1" t="s">
        <v>2121</v>
      </c>
      <c r="J8413" s="1" t="s">
        <v>8040</v>
      </c>
      <c r="K8413" s="58">
        <v>2009</v>
      </c>
    </row>
    <row r="8414" spans="1:11">
      <c r="A8414" s="67" t="s">
        <v>4386</v>
      </c>
      <c r="B8414" s="627"/>
      <c r="C8414" s="24">
        <v>1</v>
      </c>
      <c r="D8414" s="1216"/>
      <c r="E8414" s="1216"/>
      <c r="F8414" s="1216"/>
      <c r="G8414" s="1216"/>
      <c r="H8414" s="21" t="s">
        <v>3350</v>
      </c>
      <c r="I8414" s="1" t="s">
        <v>2121</v>
      </c>
      <c r="J8414" s="1" t="s">
        <v>8040</v>
      </c>
      <c r="K8414" s="58">
        <v>2009</v>
      </c>
    </row>
    <row r="8415" spans="1:11">
      <c r="A8415" s="67" t="s">
        <v>4155</v>
      </c>
      <c r="B8415" s="627"/>
      <c r="C8415" s="24">
        <v>1</v>
      </c>
      <c r="D8415" s="1216"/>
      <c r="E8415" s="1216"/>
      <c r="F8415" s="1216"/>
      <c r="G8415" s="1216"/>
      <c r="H8415" s="21" t="s">
        <v>4390</v>
      </c>
      <c r="I8415" s="1" t="s">
        <v>2121</v>
      </c>
      <c r="J8415" s="1" t="s">
        <v>8040</v>
      </c>
      <c r="K8415" s="58">
        <v>2009</v>
      </c>
    </row>
    <row r="8416" spans="1:11">
      <c r="A8416" s="67" t="s">
        <v>4155</v>
      </c>
      <c r="B8416" s="627"/>
      <c r="C8416" s="24">
        <v>2</v>
      </c>
      <c r="D8416" s="1216"/>
      <c r="E8416" s="1216"/>
      <c r="F8416" s="1216"/>
      <c r="G8416" s="1216"/>
      <c r="H8416" s="21" t="s">
        <v>4391</v>
      </c>
      <c r="I8416" s="1" t="s">
        <v>2121</v>
      </c>
      <c r="J8416" s="1" t="s">
        <v>8040</v>
      </c>
      <c r="K8416" s="58">
        <v>2009</v>
      </c>
    </row>
    <row r="8417" spans="1:11">
      <c r="A8417" s="67" t="s">
        <v>4155</v>
      </c>
      <c r="B8417" s="627"/>
      <c r="C8417" s="24">
        <v>3</v>
      </c>
      <c r="D8417" s="1216"/>
      <c r="E8417" s="1216"/>
      <c r="F8417" s="1216"/>
      <c r="G8417" s="1216"/>
      <c r="H8417" s="21" t="s">
        <v>4357</v>
      </c>
      <c r="I8417" s="1" t="s">
        <v>2121</v>
      </c>
      <c r="J8417" s="1" t="s">
        <v>8040</v>
      </c>
      <c r="K8417" s="58">
        <v>2009</v>
      </c>
    </row>
    <row r="8418" spans="1:11">
      <c r="A8418" s="44" t="s">
        <v>4389</v>
      </c>
      <c r="C8418" s="10">
        <v>2</v>
      </c>
      <c r="H8418" s="3" t="s">
        <v>4367</v>
      </c>
      <c r="I8418" s="1" t="s">
        <v>1782</v>
      </c>
      <c r="J8418" s="1" t="s">
        <v>8040</v>
      </c>
      <c r="K8418" s="58">
        <v>2009</v>
      </c>
    </row>
    <row r="8419" spans="1:11">
      <c r="A8419" s="44" t="s">
        <v>4389</v>
      </c>
      <c r="C8419" s="10">
        <v>3</v>
      </c>
      <c r="H8419" s="3" t="s">
        <v>4368</v>
      </c>
      <c r="I8419" s="1" t="s">
        <v>1782</v>
      </c>
      <c r="J8419" s="1" t="s">
        <v>8040</v>
      </c>
      <c r="K8419" s="58">
        <v>2009</v>
      </c>
    </row>
    <row r="8420" spans="1:11">
      <c r="A8420" s="67" t="s">
        <v>3700</v>
      </c>
      <c r="B8420" s="627"/>
      <c r="C8420" s="24">
        <v>1</v>
      </c>
      <c r="D8420" s="1216"/>
      <c r="E8420" s="1216"/>
      <c r="F8420" s="1216"/>
      <c r="G8420" s="1216"/>
      <c r="H8420" s="21" t="s">
        <v>4392</v>
      </c>
      <c r="I8420" s="1" t="s">
        <v>2121</v>
      </c>
      <c r="J8420" s="1" t="s">
        <v>8040</v>
      </c>
      <c r="K8420" s="58">
        <v>2009</v>
      </c>
    </row>
    <row r="8421" spans="1:11">
      <c r="A8421" s="44" t="s">
        <v>3948</v>
      </c>
      <c r="C8421" s="10">
        <v>3</v>
      </c>
      <c r="H8421" s="21" t="s">
        <v>4393</v>
      </c>
      <c r="I8421" s="1" t="s">
        <v>1782</v>
      </c>
      <c r="J8421" s="1" t="s">
        <v>8040</v>
      </c>
      <c r="K8421" s="58">
        <v>2009</v>
      </c>
    </row>
    <row r="8422" spans="1:11">
      <c r="A8422" s="45" t="s">
        <v>4001</v>
      </c>
      <c r="B8422" s="6"/>
      <c r="C8422" s="24">
        <v>1</v>
      </c>
      <c r="D8422" s="1216"/>
      <c r="E8422" s="1216"/>
      <c r="F8422" s="1216"/>
      <c r="G8422" s="1216"/>
      <c r="H8422" s="21" t="s">
        <v>4394</v>
      </c>
      <c r="I8422" s="1" t="s">
        <v>2121</v>
      </c>
      <c r="J8422" s="1" t="s">
        <v>8040</v>
      </c>
      <c r="K8422" s="58">
        <v>2009</v>
      </c>
    </row>
    <row r="8423" spans="1:11">
      <c r="A8423" s="45" t="s">
        <v>4158</v>
      </c>
      <c r="B8423" s="6"/>
      <c r="C8423" s="24">
        <v>1</v>
      </c>
      <c r="D8423" s="1216"/>
      <c r="E8423" s="1216"/>
      <c r="F8423" s="1216"/>
      <c r="G8423" s="1216"/>
      <c r="H8423" s="21" t="s">
        <v>4394</v>
      </c>
      <c r="I8423" s="1" t="s">
        <v>2121</v>
      </c>
      <c r="J8423" s="1" t="s">
        <v>8040</v>
      </c>
      <c r="K8423" s="58">
        <v>2009</v>
      </c>
    </row>
    <row r="8424" spans="1:11">
      <c r="A8424" s="45" t="s">
        <v>4006</v>
      </c>
      <c r="B8424" s="6"/>
      <c r="C8424" s="24">
        <v>1</v>
      </c>
      <c r="D8424" s="1216"/>
      <c r="E8424" s="1216"/>
      <c r="F8424" s="1216"/>
      <c r="G8424" s="1216"/>
      <c r="H8424" s="21" t="s">
        <v>4395</v>
      </c>
      <c r="I8424" s="1" t="s">
        <v>2121</v>
      </c>
      <c r="J8424" s="1" t="s">
        <v>8040</v>
      </c>
      <c r="K8424" s="58">
        <v>2009</v>
      </c>
    </row>
    <row r="8425" spans="1:11">
      <c r="A8425" s="45" t="s">
        <v>4010</v>
      </c>
      <c r="B8425" s="6"/>
      <c r="C8425" s="24">
        <v>1</v>
      </c>
      <c r="D8425" s="1216"/>
      <c r="E8425" s="1216"/>
      <c r="F8425" s="1216"/>
      <c r="G8425" s="1216"/>
      <c r="H8425" s="21" t="s">
        <v>4395</v>
      </c>
      <c r="I8425" s="1" t="s">
        <v>2121</v>
      </c>
      <c r="J8425" s="1" t="s">
        <v>8040</v>
      </c>
      <c r="K8425" s="58">
        <v>2009</v>
      </c>
    </row>
    <row r="8426" spans="1:11">
      <c r="A8426" s="45" t="s">
        <v>2221</v>
      </c>
      <c r="B8426" s="6"/>
      <c r="C8426" s="24">
        <v>1</v>
      </c>
      <c r="D8426" s="1216"/>
      <c r="E8426" s="1216"/>
      <c r="F8426" s="1216"/>
      <c r="G8426" s="1216"/>
      <c r="H8426" s="21" t="s">
        <v>4395</v>
      </c>
      <c r="I8426" s="1" t="s">
        <v>2121</v>
      </c>
      <c r="J8426" s="1" t="s">
        <v>8040</v>
      </c>
      <c r="K8426" s="58">
        <v>2009</v>
      </c>
    </row>
    <row r="8427" spans="1:11">
      <c r="A8427" s="191" t="s">
        <v>640</v>
      </c>
      <c r="C8427" s="10">
        <v>5</v>
      </c>
      <c r="H8427" s="9" t="s">
        <v>4397</v>
      </c>
      <c r="J8427" s="1" t="s">
        <v>8041</v>
      </c>
      <c r="K8427" s="58">
        <v>2008</v>
      </c>
    </row>
    <row r="8428" spans="1:11">
      <c r="A8428" s="191" t="s">
        <v>863</v>
      </c>
      <c r="C8428" s="10">
        <v>1</v>
      </c>
      <c r="H8428" s="9" t="s">
        <v>868</v>
      </c>
      <c r="J8428" s="1" t="s">
        <v>8041</v>
      </c>
      <c r="K8428" s="58">
        <v>2008</v>
      </c>
    </row>
    <row r="8429" spans="1:11">
      <c r="A8429" s="191" t="s">
        <v>4396</v>
      </c>
      <c r="C8429" s="10">
        <v>1</v>
      </c>
      <c r="H8429" s="9" t="s">
        <v>893</v>
      </c>
      <c r="J8429" s="1" t="s">
        <v>8041</v>
      </c>
      <c r="K8429" s="58">
        <v>2008</v>
      </c>
    </row>
    <row r="8430" spans="1:11">
      <c r="A8430" s="44" t="s">
        <v>1031</v>
      </c>
      <c r="C8430" s="10">
        <v>1</v>
      </c>
      <c r="H8430" s="3" t="s">
        <v>1034</v>
      </c>
      <c r="J8430" s="1" t="s">
        <v>8041</v>
      </c>
      <c r="K8430" s="58">
        <v>2008</v>
      </c>
    </row>
    <row r="8431" spans="1:11">
      <c r="A8431" s="191" t="s">
        <v>2</v>
      </c>
      <c r="C8431" s="34">
        <v>1</v>
      </c>
      <c r="D8431" s="1236"/>
      <c r="E8431" s="1236"/>
      <c r="F8431" s="1236"/>
      <c r="G8431" s="1236"/>
      <c r="H8431" s="9" t="s">
        <v>1012</v>
      </c>
      <c r="J8431" s="1" t="s">
        <v>8041</v>
      </c>
      <c r="K8431" s="58">
        <v>2008</v>
      </c>
    </row>
    <row r="8432" spans="1:11">
      <c r="A8432" s="191" t="s">
        <v>2</v>
      </c>
      <c r="C8432" s="34">
        <v>2</v>
      </c>
      <c r="D8432" s="1236"/>
      <c r="E8432" s="1236"/>
      <c r="F8432" s="1236"/>
      <c r="G8432" s="1236"/>
      <c r="H8432" s="9" t="s">
        <v>1013</v>
      </c>
      <c r="J8432" s="1" t="s">
        <v>8041</v>
      </c>
      <c r="K8432" s="58">
        <v>2008</v>
      </c>
    </row>
    <row r="8433" spans="1:11">
      <c r="A8433" s="191" t="s">
        <v>2</v>
      </c>
      <c r="C8433" s="34">
        <v>3</v>
      </c>
      <c r="D8433" s="1236"/>
      <c r="E8433" s="1236"/>
      <c r="F8433" s="1236"/>
      <c r="G8433" s="1236"/>
      <c r="H8433" s="9" t="s">
        <v>1014</v>
      </c>
      <c r="J8433" s="1" t="s">
        <v>8041</v>
      </c>
      <c r="K8433" s="58">
        <v>2008</v>
      </c>
    </row>
    <row r="8434" spans="1:11">
      <c r="A8434" s="191" t="s">
        <v>2</v>
      </c>
      <c r="C8434" s="34">
        <v>4</v>
      </c>
      <c r="D8434" s="1236"/>
      <c r="E8434" s="1236"/>
      <c r="F8434" s="1236"/>
      <c r="G8434" s="1236"/>
      <c r="H8434" s="9" t="s">
        <v>1015</v>
      </c>
      <c r="J8434" s="1" t="s">
        <v>8041</v>
      </c>
      <c r="K8434" s="58">
        <v>2008</v>
      </c>
    </row>
    <row r="8435" spans="1:11">
      <c r="A8435" s="191" t="s">
        <v>2</v>
      </c>
      <c r="C8435" s="34">
        <v>5</v>
      </c>
      <c r="D8435" s="1236"/>
      <c r="E8435" s="1236"/>
      <c r="F8435" s="1236"/>
      <c r="G8435" s="1236"/>
      <c r="H8435" s="9" t="s">
        <v>1016</v>
      </c>
      <c r="J8435" s="1" t="s">
        <v>8041</v>
      </c>
      <c r="K8435" s="58">
        <v>2008</v>
      </c>
    </row>
    <row r="8436" spans="1:11">
      <c r="A8436" s="191" t="s">
        <v>2</v>
      </c>
      <c r="C8436" s="34">
        <v>6</v>
      </c>
      <c r="D8436" s="1236"/>
      <c r="E8436" s="1236"/>
      <c r="F8436" s="1236"/>
      <c r="G8436" s="1236"/>
      <c r="H8436" s="9" t="s">
        <v>1017</v>
      </c>
      <c r="J8436" s="1" t="s">
        <v>8041</v>
      </c>
      <c r="K8436" s="58">
        <v>2008</v>
      </c>
    </row>
    <row r="8437" spans="1:11">
      <c r="A8437" s="191" t="s">
        <v>2</v>
      </c>
      <c r="C8437" s="34">
        <v>7</v>
      </c>
      <c r="D8437" s="1236"/>
      <c r="E8437" s="1236"/>
      <c r="F8437" s="1236"/>
      <c r="G8437" s="1236"/>
      <c r="H8437" s="9" t="s">
        <v>1018</v>
      </c>
      <c r="J8437" s="1" t="s">
        <v>8041</v>
      </c>
      <c r="K8437" s="58">
        <v>2008</v>
      </c>
    </row>
    <row r="8438" spans="1:11">
      <c r="A8438" s="191" t="s">
        <v>2</v>
      </c>
      <c r="C8438" s="34">
        <v>8</v>
      </c>
      <c r="D8438" s="1236"/>
      <c r="E8438" s="1236"/>
      <c r="F8438" s="1236"/>
      <c r="G8438" s="1236"/>
      <c r="H8438" s="9" t="s">
        <v>1019</v>
      </c>
      <c r="J8438" s="1" t="s">
        <v>8041</v>
      </c>
      <c r="K8438" s="58">
        <v>2008</v>
      </c>
    </row>
    <row r="8439" spans="1:11" ht="24">
      <c r="A8439" s="191" t="s">
        <v>32</v>
      </c>
      <c r="C8439" s="34">
        <v>1</v>
      </c>
      <c r="D8439" s="1236"/>
      <c r="E8439" s="1236"/>
      <c r="F8439" s="1236"/>
      <c r="G8439" s="1236"/>
      <c r="H8439" s="9" t="s">
        <v>34</v>
      </c>
      <c r="J8439" s="1" t="s">
        <v>8041</v>
      </c>
      <c r="K8439" s="58">
        <v>2008</v>
      </c>
    </row>
    <row r="8440" spans="1:11">
      <c r="A8440" s="191" t="s">
        <v>1497</v>
      </c>
      <c r="C8440" s="34">
        <v>1</v>
      </c>
      <c r="D8440" s="1236"/>
      <c r="E8440" s="1236"/>
      <c r="F8440" s="1236"/>
      <c r="G8440" s="1236"/>
      <c r="H8440" s="9" t="s">
        <v>1499</v>
      </c>
      <c r="J8440" s="1" t="s">
        <v>8041</v>
      </c>
      <c r="K8440" s="58">
        <v>2008</v>
      </c>
    </row>
    <row r="8441" spans="1:11">
      <c r="A8441" s="191" t="s">
        <v>1517</v>
      </c>
      <c r="C8441" s="34">
        <v>6</v>
      </c>
      <c r="D8441" s="1236"/>
      <c r="E8441" s="1236"/>
      <c r="F8441" s="1236"/>
      <c r="G8441" s="1236"/>
      <c r="H8441" s="9" t="s">
        <v>1627</v>
      </c>
      <c r="J8441" s="1" t="s">
        <v>8041</v>
      </c>
      <c r="K8441" s="58">
        <v>2008</v>
      </c>
    </row>
    <row r="8442" spans="1:11">
      <c r="A8442" s="191" t="s">
        <v>1634</v>
      </c>
      <c r="C8442" s="34">
        <v>1</v>
      </c>
      <c r="D8442" s="1236"/>
      <c r="E8442" s="1236"/>
      <c r="F8442" s="1236"/>
      <c r="G8442" s="1236"/>
      <c r="H8442" s="3" t="s">
        <v>1625</v>
      </c>
      <c r="J8442" s="1" t="s">
        <v>8041</v>
      </c>
      <c r="K8442" s="58">
        <v>2008</v>
      </c>
    </row>
    <row r="8443" spans="1:11">
      <c r="A8443" s="191" t="s">
        <v>1634</v>
      </c>
      <c r="C8443" s="34">
        <v>2</v>
      </c>
      <c r="D8443" s="1236"/>
      <c r="E8443" s="1236"/>
      <c r="F8443" s="1236"/>
      <c r="G8443" s="1236"/>
      <c r="H8443" s="3" t="s">
        <v>1626</v>
      </c>
      <c r="J8443" s="1" t="s">
        <v>8041</v>
      </c>
      <c r="K8443" s="58">
        <v>2008</v>
      </c>
    </row>
    <row r="8444" spans="1:11">
      <c r="A8444" s="191" t="s">
        <v>1634</v>
      </c>
      <c r="C8444" s="34">
        <v>3</v>
      </c>
      <c r="D8444" s="1236"/>
      <c r="E8444" s="1236"/>
      <c r="F8444" s="1236"/>
      <c r="G8444" s="1236"/>
      <c r="H8444" s="3" t="s">
        <v>1627</v>
      </c>
      <c r="J8444" s="1" t="s">
        <v>8041</v>
      </c>
      <c r="K8444" s="58">
        <v>2008</v>
      </c>
    </row>
    <row r="8445" spans="1:11">
      <c r="A8445" s="191" t="s">
        <v>1634</v>
      </c>
      <c r="C8445" s="34">
        <v>4</v>
      </c>
      <c r="D8445" s="1236"/>
      <c r="E8445" s="1236"/>
      <c r="F8445" s="1236"/>
      <c r="G8445" s="1236"/>
      <c r="H8445" s="3" t="s">
        <v>1628</v>
      </c>
      <c r="J8445" s="1" t="s">
        <v>8041</v>
      </c>
      <c r="K8445" s="58">
        <v>2008</v>
      </c>
    </row>
    <row r="8446" spans="1:11">
      <c r="A8446" s="191" t="s">
        <v>1634</v>
      </c>
      <c r="C8446" s="34">
        <v>5</v>
      </c>
      <c r="D8446" s="1236"/>
      <c r="E8446" s="1236"/>
      <c r="F8446" s="1236"/>
      <c r="G8446" s="1236"/>
      <c r="H8446" s="3" t="s">
        <v>1630</v>
      </c>
      <c r="J8446" s="1" t="s">
        <v>8041</v>
      </c>
      <c r="K8446" s="58">
        <v>2008</v>
      </c>
    </row>
    <row r="8447" spans="1:11">
      <c r="A8447" s="191" t="s">
        <v>1634</v>
      </c>
      <c r="C8447" s="34">
        <v>6</v>
      </c>
      <c r="D8447" s="1236"/>
      <c r="E8447" s="1236"/>
      <c r="F8447" s="1236"/>
      <c r="G8447" s="1236"/>
      <c r="H8447" s="3" t="s">
        <v>1631</v>
      </c>
      <c r="J8447" s="1" t="s">
        <v>8041</v>
      </c>
      <c r="K8447" s="58">
        <v>2008</v>
      </c>
    </row>
    <row r="8448" spans="1:11">
      <c r="A8448" s="191" t="s">
        <v>1634</v>
      </c>
      <c r="C8448" s="34">
        <v>7</v>
      </c>
      <c r="D8448" s="1236"/>
      <c r="E8448" s="1236"/>
      <c r="F8448" s="1236"/>
      <c r="G8448" s="1236"/>
      <c r="H8448" s="3" t="s">
        <v>1632</v>
      </c>
      <c r="J8448" s="1" t="s">
        <v>8041</v>
      </c>
      <c r="K8448" s="58">
        <v>2008</v>
      </c>
    </row>
    <row r="8449" spans="1:11">
      <c r="A8449" s="191" t="s">
        <v>1634</v>
      </c>
      <c r="C8449" s="34">
        <v>8</v>
      </c>
      <c r="D8449" s="1236"/>
      <c r="E8449" s="1236"/>
      <c r="F8449" s="1236"/>
      <c r="G8449" s="1236"/>
      <c r="H8449" s="3" t="s">
        <v>1633</v>
      </c>
      <c r="J8449" s="1" t="s">
        <v>8041</v>
      </c>
      <c r="K8449" s="58">
        <v>2008</v>
      </c>
    </row>
    <row r="8450" spans="1:11">
      <c r="A8450" s="191" t="s">
        <v>199</v>
      </c>
      <c r="C8450" s="34">
        <v>5</v>
      </c>
      <c r="D8450" s="1236"/>
      <c r="E8450" s="1236"/>
      <c r="F8450" s="1236"/>
      <c r="G8450" s="1236"/>
      <c r="H8450" s="3" t="s">
        <v>4398</v>
      </c>
      <c r="J8450" s="1" t="s">
        <v>8041</v>
      </c>
      <c r="K8450" s="58">
        <v>2008</v>
      </c>
    </row>
    <row r="8451" spans="1:11">
      <c r="A8451" s="191" t="s">
        <v>2496</v>
      </c>
      <c r="C8451" s="34">
        <v>3</v>
      </c>
      <c r="D8451" s="1236"/>
      <c r="E8451" s="1236"/>
      <c r="F8451" s="1236"/>
      <c r="G8451" s="1236"/>
      <c r="H8451" s="9" t="s">
        <v>2162</v>
      </c>
      <c r="J8451" s="1" t="s">
        <v>8041</v>
      </c>
      <c r="K8451" s="58">
        <v>2008</v>
      </c>
    </row>
    <row r="8452" spans="1:11">
      <c r="A8452" s="191" t="s">
        <v>2496</v>
      </c>
      <c r="C8452" s="34">
        <v>4</v>
      </c>
      <c r="D8452" s="1236"/>
      <c r="E8452" s="1236"/>
      <c r="F8452" s="1236"/>
      <c r="G8452" s="1236"/>
      <c r="H8452" s="9" t="s">
        <v>1686</v>
      </c>
      <c r="J8452" s="1" t="s">
        <v>8041</v>
      </c>
      <c r="K8452" s="58">
        <v>2008</v>
      </c>
    </row>
    <row r="8453" spans="1:11">
      <c r="A8453" s="191" t="s">
        <v>2496</v>
      </c>
      <c r="C8453" s="34">
        <v>5</v>
      </c>
      <c r="D8453" s="1236"/>
      <c r="E8453" s="1236"/>
      <c r="F8453" s="1236"/>
      <c r="G8453" s="1236"/>
      <c r="H8453" s="9" t="s">
        <v>1687</v>
      </c>
      <c r="J8453" s="1" t="s">
        <v>8041</v>
      </c>
      <c r="K8453" s="58">
        <v>2008</v>
      </c>
    </row>
    <row r="8454" spans="1:11">
      <c r="A8454" s="191" t="s">
        <v>2496</v>
      </c>
      <c r="C8454" s="34">
        <v>6</v>
      </c>
      <c r="D8454" s="1236"/>
      <c r="E8454" s="1236"/>
      <c r="F8454" s="1236"/>
      <c r="G8454" s="1236"/>
      <c r="H8454" s="9" t="s">
        <v>1688</v>
      </c>
      <c r="J8454" s="1" t="s">
        <v>8041</v>
      </c>
      <c r="K8454" s="58">
        <v>2008</v>
      </c>
    </row>
    <row r="8455" spans="1:11">
      <c r="A8455" s="191" t="s">
        <v>2496</v>
      </c>
      <c r="C8455" s="34">
        <v>7</v>
      </c>
      <c r="D8455" s="1236"/>
      <c r="E8455" s="1236"/>
      <c r="F8455" s="1236"/>
      <c r="G8455" s="1236"/>
      <c r="H8455" s="9" t="s">
        <v>1689</v>
      </c>
      <c r="J8455" s="1" t="s">
        <v>8041</v>
      </c>
      <c r="K8455" s="58">
        <v>2008</v>
      </c>
    </row>
    <row r="8456" spans="1:11">
      <c r="A8456" s="191" t="s">
        <v>2514</v>
      </c>
      <c r="C8456" s="34">
        <v>1</v>
      </c>
      <c r="D8456" s="1236"/>
      <c r="E8456" s="1236"/>
      <c r="F8456" s="1236"/>
      <c r="G8456" s="1236"/>
      <c r="H8456" s="9" t="s">
        <v>2516</v>
      </c>
      <c r="J8456" s="1" t="s">
        <v>8041</v>
      </c>
      <c r="K8456" s="58">
        <v>2008</v>
      </c>
    </row>
    <row r="8457" spans="1:11" ht="24">
      <c r="A8457" s="191" t="s">
        <v>4399</v>
      </c>
      <c r="C8457" s="34">
        <v>1</v>
      </c>
      <c r="D8457" s="1236"/>
      <c r="E8457" s="1236"/>
      <c r="F8457" s="1236"/>
      <c r="G8457" s="1236"/>
      <c r="H8457" s="9" t="s">
        <v>2885</v>
      </c>
      <c r="J8457" s="1" t="s">
        <v>8041</v>
      </c>
      <c r="K8457" s="58">
        <v>2008</v>
      </c>
    </row>
    <row r="8458" spans="1:11">
      <c r="A8458" s="44" t="s">
        <v>2962</v>
      </c>
      <c r="C8458" s="34">
        <v>1</v>
      </c>
      <c r="D8458" s="1236"/>
      <c r="E8458" s="1236"/>
      <c r="F8458" s="1236"/>
      <c r="G8458" s="1236"/>
      <c r="H8458" s="3" t="s">
        <v>2965</v>
      </c>
      <c r="J8458" s="1" t="s">
        <v>8041</v>
      </c>
      <c r="K8458" s="58">
        <v>2008</v>
      </c>
    </row>
    <row r="8459" spans="1:11">
      <c r="A8459" s="191" t="s">
        <v>3001</v>
      </c>
      <c r="C8459" s="34">
        <v>1</v>
      </c>
      <c r="D8459" s="1236"/>
      <c r="E8459" s="1236"/>
      <c r="F8459" s="1236"/>
      <c r="G8459" s="1236"/>
      <c r="H8459" s="3" t="s">
        <v>4280</v>
      </c>
      <c r="J8459" s="1" t="s">
        <v>8041</v>
      </c>
      <c r="K8459" s="58">
        <v>2008</v>
      </c>
    </row>
    <row r="8460" spans="1:11">
      <c r="A8460" s="191" t="s">
        <v>1228</v>
      </c>
      <c r="C8460" s="34">
        <v>5</v>
      </c>
      <c r="D8460" s="1236"/>
      <c r="E8460" s="1236"/>
      <c r="F8460" s="1236"/>
      <c r="G8460" s="1236"/>
      <c r="H8460" s="9" t="s">
        <v>1233</v>
      </c>
      <c r="J8460" s="1" t="s">
        <v>8041</v>
      </c>
      <c r="K8460" s="58">
        <v>2008</v>
      </c>
    </row>
    <row r="8461" spans="1:11">
      <c r="A8461" s="191" t="s">
        <v>3507</v>
      </c>
      <c r="C8461" s="34">
        <v>1</v>
      </c>
      <c r="D8461" s="1236"/>
      <c r="E8461" s="1236"/>
      <c r="F8461" s="1236"/>
      <c r="G8461" s="1236"/>
      <c r="H8461" s="9" t="s">
        <v>327</v>
      </c>
      <c r="J8461" s="1" t="s">
        <v>8041</v>
      </c>
      <c r="K8461" s="58">
        <v>2008</v>
      </c>
    </row>
    <row r="8462" spans="1:11">
      <c r="A8462" s="44" t="s">
        <v>3999</v>
      </c>
      <c r="C8462" s="34">
        <v>1</v>
      </c>
      <c r="D8462" s="1236"/>
      <c r="E8462" s="1236"/>
      <c r="F8462" s="1236"/>
      <c r="G8462" s="1236"/>
      <c r="H8462" s="9" t="s">
        <v>3988</v>
      </c>
      <c r="J8462" s="1" t="s">
        <v>8041</v>
      </c>
      <c r="K8462" s="58">
        <v>2008</v>
      </c>
    </row>
    <row r="8463" spans="1:11">
      <c r="A8463" s="44" t="s">
        <v>3999</v>
      </c>
      <c r="C8463" s="34">
        <v>2</v>
      </c>
      <c r="D8463" s="1236"/>
      <c r="E8463" s="1236"/>
      <c r="F8463" s="1236"/>
      <c r="G8463" s="1236"/>
      <c r="H8463" s="9" t="s">
        <v>3998</v>
      </c>
      <c r="J8463" s="1" t="s">
        <v>8041</v>
      </c>
      <c r="K8463" s="58">
        <v>2008</v>
      </c>
    </row>
    <row r="8464" spans="1:11">
      <c r="A8464" s="44" t="s">
        <v>3995</v>
      </c>
      <c r="C8464" s="34">
        <v>1</v>
      </c>
      <c r="D8464" s="1236"/>
      <c r="E8464" s="1236"/>
      <c r="F8464" s="1236"/>
      <c r="G8464" s="1236"/>
      <c r="H8464" s="9" t="s">
        <v>3997</v>
      </c>
      <c r="J8464" s="1" t="s">
        <v>8041</v>
      </c>
      <c r="K8464" s="58">
        <v>2008</v>
      </c>
    </row>
    <row r="8465" spans="1:12" s="33" customFormat="1">
      <c r="A8465" s="44" t="s">
        <v>3995</v>
      </c>
      <c r="B8465" s="1"/>
      <c r="C8465" s="34">
        <v>2</v>
      </c>
      <c r="D8465" s="1236"/>
      <c r="E8465" s="1236"/>
      <c r="F8465" s="1236"/>
      <c r="G8465" s="1236"/>
      <c r="H8465" s="9" t="s">
        <v>3998</v>
      </c>
      <c r="I8465" s="1"/>
      <c r="J8465" s="1" t="s">
        <v>8041</v>
      </c>
      <c r="K8465" s="58">
        <v>2008</v>
      </c>
      <c r="L8465" s="548"/>
    </row>
    <row r="8466" spans="1:12">
      <c r="A8466" s="44" t="s">
        <v>1199</v>
      </c>
      <c r="C8466" s="34">
        <v>1</v>
      </c>
      <c r="D8466" s="1236"/>
      <c r="E8466" s="1236"/>
      <c r="F8466" s="1236"/>
      <c r="G8466" s="1236"/>
      <c r="H8466" s="9" t="s">
        <v>1201</v>
      </c>
      <c r="I8466" s="628" t="s">
        <v>4400</v>
      </c>
      <c r="J8466" s="1" t="s">
        <v>8041</v>
      </c>
      <c r="K8466" s="58">
        <v>2008</v>
      </c>
    </row>
    <row r="8467" spans="1:12">
      <c r="A8467" s="854" t="s">
        <v>4401</v>
      </c>
      <c r="I8467" s="606"/>
      <c r="J8467" s="44" t="s">
        <v>8042</v>
      </c>
      <c r="K8467" s="58">
        <v>2007</v>
      </c>
    </row>
    <row r="8468" spans="1:12">
      <c r="A8468" s="872" t="s">
        <v>4402</v>
      </c>
      <c r="I8468" s="606"/>
      <c r="J8468" s="44" t="s">
        <v>8042</v>
      </c>
      <c r="K8468" s="58">
        <v>2007</v>
      </c>
    </row>
    <row r="8469" spans="1:12">
      <c r="A8469" s="67" t="s">
        <v>4403</v>
      </c>
      <c r="C8469" s="10">
        <v>2</v>
      </c>
      <c r="H8469" s="21" t="s">
        <v>353</v>
      </c>
      <c r="I8469" s="1" t="s">
        <v>1782</v>
      </c>
      <c r="J8469" s="44" t="s">
        <v>8042</v>
      </c>
      <c r="K8469" s="58">
        <v>2007</v>
      </c>
    </row>
    <row r="8470" spans="1:12">
      <c r="A8470" s="67" t="s">
        <v>446</v>
      </c>
      <c r="C8470" s="10">
        <v>7</v>
      </c>
      <c r="I8470" s="1" t="s">
        <v>4404</v>
      </c>
      <c r="J8470" s="44" t="s">
        <v>8042</v>
      </c>
      <c r="K8470" s="58">
        <v>2007</v>
      </c>
    </row>
    <row r="8471" spans="1:12">
      <c r="A8471" s="67" t="s">
        <v>446</v>
      </c>
      <c r="C8471" s="10">
        <v>8</v>
      </c>
      <c r="I8471" s="1" t="s">
        <v>4404</v>
      </c>
      <c r="J8471" s="44" t="s">
        <v>8042</v>
      </c>
      <c r="K8471" s="58">
        <v>2007</v>
      </c>
    </row>
    <row r="8472" spans="1:12">
      <c r="A8472" s="67" t="s">
        <v>446</v>
      </c>
      <c r="C8472" s="10">
        <v>9</v>
      </c>
      <c r="I8472" s="1" t="s">
        <v>4404</v>
      </c>
      <c r="J8472" s="44" t="s">
        <v>8042</v>
      </c>
      <c r="K8472" s="58">
        <v>2007</v>
      </c>
    </row>
    <row r="8473" spans="1:12">
      <c r="A8473" s="67" t="s">
        <v>446</v>
      </c>
      <c r="C8473" s="10">
        <v>10</v>
      </c>
      <c r="I8473" s="1" t="s">
        <v>4404</v>
      </c>
      <c r="J8473" s="44" t="s">
        <v>8042</v>
      </c>
      <c r="K8473" s="58">
        <v>2007</v>
      </c>
    </row>
    <row r="8474" spans="1:12" ht="24">
      <c r="A8474" s="44" t="s">
        <v>472</v>
      </c>
      <c r="B8474" s="25"/>
      <c r="C8474" s="10">
        <v>1</v>
      </c>
      <c r="H8474" s="21" t="s">
        <v>475</v>
      </c>
      <c r="I8474" s="1" t="s">
        <v>4404</v>
      </c>
      <c r="J8474" s="44" t="s">
        <v>8042</v>
      </c>
      <c r="K8474" s="58">
        <v>2007</v>
      </c>
    </row>
    <row r="8475" spans="1:12" ht="24">
      <c r="A8475" s="44" t="s">
        <v>472</v>
      </c>
      <c r="B8475" s="25"/>
      <c r="C8475" s="10">
        <v>2</v>
      </c>
      <c r="H8475" s="21" t="s">
        <v>475</v>
      </c>
      <c r="I8475" s="1" t="s">
        <v>4404</v>
      </c>
      <c r="J8475" s="44" t="s">
        <v>8042</v>
      </c>
      <c r="K8475" s="58">
        <v>2007</v>
      </c>
    </row>
    <row r="8476" spans="1:12" ht="24">
      <c r="A8476" s="44" t="s">
        <v>472</v>
      </c>
      <c r="B8476" s="25"/>
      <c r="C8476" s="10">
        <v>3</v>
      </c>
      <c r="H8476" s="21" t="s">
        <v>475</v>
      </c>
      <c r="I8476" s="1" t="s">
        <v>4404</v>
      </c>
      <c r="J8476" s="44" t="s">
        <v>8042</v>
      </c>
      <c r="K8476" s="58">
        <v>2007</v>
      </c>
    </row>
    <row r="8477" spans="1:12" ht="24">
      <c r="A8477" s="44" t="s">
        <v>472</v>
      </c>
      <c r="B8477" s="25"/>
      <c r="C8477" s="10">
        <v>4</v>
      </c>
      <c r="H8477" s="21" t="s">
        <v>475</v>
      </c>
      <c r="I8477" s="1" t="s">
        <v>4404</v>
      </c>
      <c r="J8477" s="44" t="s">
        <v>8042</v>
      </c>
      <c r="K8477" s="58">
        <v>2007</v>
      </c>
    </row>
    <row r="8478" spans="1:12" ht="24">
      <c r="A8478" s="44" t="s">
        <v>472</v>
      </c>
      <c r="B8478" s="25"/>
      <c r="C8478" s="10">
        <v>5</v>
      </c>
      <c r="H8478" s="21" t="s">
        <v>475</v>
      </c>
      <c r="I8478" s="1" t="s">
        <v>4404</v>
      </c>
      <c r="J8478" s="44" t="s">
        <v>8042</v>
      </c>
      <c r="K8478" s="58">
        <v>2007</v>
      </c>
    </row>
    <row r="8479" spans="1:12">
      <c r="A8479" s="67" t="s">
        <v>476</v>
      </c>
      <c r="C8479" s="24">
        <v>2</v>
      </c>
      <c r="D8479" s="1216"/>
      <c r="E8479" s="1216"/>
      <c r="F8479" s="1216"/>
      <c r="G8479" s="1216"/>
      <c r="H8479" s="21" t="s">
        <v>479</v>
      </c>
      <c r="I8479" s="1" t="s">
        <v>4404</v>
      </c>
      <c r="J8479" s="44" t="s">
        <v>8042</v>
      </c>
      <c r="K8479" s="58">
        <v>2007</v>
      </c>
    </row>
    <row r="8480" spans="1:12">
      <c r="A8480" s="67" t="s">
        <v>476</v>
      </c>
      <c r="C8480" s="24">
        <v>3</v>
      </c>
      <c r="D8480" s="1216"/>
      <c r="E8480" s="1216"/>
      <c r="F8480" s="1216"/>
      <c r="G8480" s="1216"/>
      <c r="H8480" s="21" t="s">
        <v>479</v>
      </c>
      <c r="I8480" s="1" t="s">
        <v>4404</v>
      </c>
      <c r="J8480" s="44" t="s">
        <v>8042</v>
      </c>
      <c r="K8480" s="58">
        <v>2007</v>
      </c>
    </row>
    <row r="8481" spans="1:11">
      <c r="A8481" s="67" t="s">
        <v>476</v>
      </c>
      <c r="C8481" s="24">
        <v>4</v>
      </c>
      <c r="D8481" s="1216"/>
      <c r="E8481" s="1216"/>
      <c r="F8481" s="1216"/>
      <c r="G8481" s="1216"/>
      <c r="H8481" s="21" t="s">
        <v>479</v>
      </c>
      <c r="I8481" s="1" t="s">
        <v>4404</v>
      </c>
      <c r="J8481" s="44" t="s">
        <v>8042</v>
      </c>
      <c r="K8481" s="58">
        <v>2007</v>
      </c>
    </row>
    <row r="8482" spans="1:11">
      <c r="A8482" s="67" t="s">
        <v>476</v>
      </c>
      <c r="C8482" s="24">
        <v>5</v>
      </c>
      <c r="D8482" s="1216"/>
      <c r="E8482" s="1216"/>
      <c r="F8482" s="1216"/>
      <c r="G8482" s="1216"/>
      <c r="H8482" s="21" t="s">
        <v>479</v>
      </c>
      <c r="I8482" s="1" t="s">
        <v>4404</v>
      </c>
      <c r="J8482" s="44" t="s">
        <v>8042</v>
      </c>
      <c r="K8482" s="58">
        <v>2007</v>
      </c>
    </row>
    <row r="8483" spans="1:11">
      <c r="A8483" s="67" t="s">
        <v>480</v>
      </c>
      <c r="C8483" s="24">
        <v>2</v>
      </c>
      <c r="D8483" s="1216"/>
      <c r="E8483" s="1216"/>
      <c r="F8483" s="1216"/>
      <c r="G8483" s="1216"/>
      <c r="H8483" s="21" t="s">
        <v>482</v>
      </c>
      <c r="I8483" s="1" t="s">
        <v>4404</v>
      </c>
      <c r="J8483" s="44" t="s">
        <v>8042</v>
      </c>
      <c r="K8483" s="58">
        <v>2007</v>
      </c>
    </row>
    <row r="8484" spans="1:11">
      <c r="A8484" s="67" t="s">
        <v>480</v>
      </c>
      <c r="C8484" s="24">
        <v>3</v>
      </c>
      <c r="D8484" s="1216"/>
      <c r="E8484" s="1216"/>
      <c r="F8484" s="1216"/>
      <c r="G8484" s="1216"/>
      <c r="H8484" s="21" t="s">
        <v>482</v>
      </c>
      <c r="I8484" s="1" t="s">
        <v>4404</v>
      </c>
      <c r="J8484" s="44" t="s">
        <v>8042</v>
      </c>
      <c r="K8484" s="58">
        <v>2007</v>
      </c>
    </row>
    <row r="8485" spans="1:11">
      <c r="A8485" s="67" t="s">
        <v>480</v>
      </c>
      <c r="C8485" s="24">
        <v>4</v>
      </c>
      <c r="D8485" s="1216"/>
      <c r="E8485" s="1216"/>
      <c r="F8485" s="1216"/>
      <c r="G8485" s="1216"/>
      <c r="H8485" s="21" t="s">
        <v>482</v>
      </c>
      <c r="I8485" s="1" t="s">
        <v>4404</v>
      </c>
      <c r="J8485" s="44" t="s">
        <v>8042</v>
      </c>
      <c r="K8485" s="58">
        <v>2007</v>
      </c>
    </row>
    <row r="8486" spans="1:11">
      <c r="A8486" s="67" t="s">
        <v>480</v>
      </c>
      <c r="C8486" s="24">
        <v>5</v>
      </c>
      <c r="D8486" s="1216"/>
      <c r="E8486" s="1216"/>
      <c r="F8486" s="1216"/>
      <c r="G8486" s="1216"/>
      <c r="H8486" s="21" t="s">
        <v>482</v>
      </c>
      <c r="I8486" s="1" t="s">
        <v>4404</v>
      </c>
      <c r="J8486" s="44" t="s">
        <v>8042</v>
      </c>
      <c r="K8486" s="58">
        <v>2007</v>
      </c>
    </row>
    <row r="8487" spans="1:11">
      <c r="A8487" s="67" t="s">
        <v>540</v>
      </c>
      <c r="C8487" s="10">
        <v>2</v>
      </c>
      <c r="H8487" s="21" t="s">
        <v>539</v>
      </c>
      <c r="I8487" s="1" t="s">
        <v>4404</v>
      </c>
      <c r="J8487" s="44" t="s">
        <v>8042</v>
      </c>
      <c r="K8487" s="58">
        <v>2007</v>
      </c>
    </row>
    <row r="8488" spans="1:11">
      <c r="A8488" s="67" t="s">
        <v>640</v>
      </c>
      <c r="C8488" s="10">
        <v>3</v>
      </c>
      <c r="H8488" s="21" t="s">
        <v>4408</v>
      </c>
      <c r="I8488" s="628" t="s">
        <v>4405</v>
      </c>
      <c r="J8488" s="44" t="s">
        <v>8042</v>
      </c>
      <c r="K8488" s="58">
        <v>2007</v>
      </c>
    </row>
    <row r="8489" spans="1:11">
      <c r="A8489" s="67" t="s">
        <v>640</v>
      </c>
      <c r="C8489" s="10">
        <v>4</v>
      </c>
      <c r="H8489" s="21" t="s">
        <v>4408</v>
      </c>
      <c r="I8489" s="1" t="s">
        <v>4406</v>
      </c>
      <c r="J8489" s="44" t="s">
        <v>8042</v>
      </c>
      <c r="K8489" s="58">
        <v>2007</v>
      </c>
    </row>
    <row r="8490" spans="1:11">
      <c r="A8490" s="44" t="s">
        <v>682</v>
      </c>
      <c r="C8490" s="10">
        <v>1</v>
      </c>
      <c r="H8490" s="3" t="s">
        <v>604</v>
      </c>
      <c r="I8490" s="1" t="s">
        <v>4407</v>
      </c>
      <c r="J8490" s="44" t="s">
        <v>8042</v>
      </c>
      <c r="K8490" s="58">
        <v>2007</v>
      </c>
    </row>
    <row r="8491" spans="1:11">
      <c r="A8491" s="44" t="s">
        <v>705</v>
      </c>
      <c r="C8491" s="10">
        <v>1</v>
      </c>
      <c r="H8491" s="21" t="s">
        <v>651</v>
      </c>
      <c r="I8491" s="1" t="s">
        <v>4407</v>
      </c>
      <c r="J8491" s="44" t="s">
        <v>8042</v>
      </c>
      <c r="K8491" s="58">
        <v>2007</v>
      </c>
    </row>
    <row r="8492" spans="1:11">
      <c r="A8492" s="67" t="s">
        <v>780</v>
      </c>
      <c r="C8492" s="10">
        <v>1</v>
      </c>
      <c r="H8492" s="21" t="s">
        <v>779</v>
      </c>
      <c r="I8492" s="1" t="s">
        <v>4407</v>
      </c>
      <c r="J8492" s="44" t="s">
        <v>8042</v>
      </c>
      <c r="K8492" s="58">
        <v>2007</v>
      </c>
    </row>
    <row r="8493" spans="1:11">
      <c r="A8493" s="67" t="s">
        <v>783</v>
      </c>
      <c r="C8493" s="10">
        <v>1</v>
      </c>
      <c r="H8493" s="21" t="s">
        <v>779</v>
      </c>
      <c r="I8493" s="1" t="s">
        <v>4407</v>
      </c>
      <c r="J8493" s="44" t="s">
        <v>8042</v>
      </c>
      <c r="K8493" s="58">
        <v>2007</v>
      </c>
    </row>
    <row r="8494" spans="1:11">
      <c r="A8494" s="67" t="s">
        <v>4409</v>
      </c>
      <c r="C8494" s="10">
        <v>2</v>
      </c>
      <c r="H8494" s="21" t="s">
        <v>824</v>
      </c>
      <c r="I8494" s="1" t="s">
        <v>4406</v>
      </c>
      <c r="J8494" s="44" t="s">
        <v>8042</v>
      </c>
      <c r="K8494" s="58">
        <v>2007</v>
      </c>
    </row>
    <row r="8495" spans="1:11">
      <c r="A8495" s="44" t="s">
        <v>884</v>
      </c>
      <c r="C8495" s="192">
        <v>2</v>
      </c>
      <c r="H8495" s="3" t="s">
        <v>887</v>
      </c>
      <c r="I8495" s="1" t="s">
        <v>4410</v>
      </c>
      <c r="J8495" s="44" t="s">
        <v>8042</v>
      </c>
      <c r="K8495" s="58">
        <v>2007</v>
      </c>
    </row>
    <row r="8496" spans="1:11">
      <c r="A8496" s="44" t="s">
        <v>927</v>
      </c>
      <c r="C8496" s="10">
        <v>1</v>
      </c>
      <c r="H8496" s="21" t="s">
        <v>929</v>
      </c>
      <c r="I8496" s="1" t="s">
        <v>4411</v>
      </c>
      <c r="J8496" s="44" t="s">
        <v>8043</v>
      </c>
      <c r="K8496" s="58">
        <v>2006</v>
      </c>
    </row>
    <row r="8497" spans="1:11">
      <c r="A8497" s="45" t="s">
        <v>950</v>
      </c>
      <c r="C8497" s="10">
        <v>4</v>
      </c>
      <c r="H8497" s="13" t="s">
        <v>955</v>
      </c>
      <c r="I8497" s="1" t="s">
        <v>4412</v>
      </c>
      <c r="J8497" s="44" t="s">
        <v>8042</v>
      </c>
      <c r="K8497" s="58">
        <v>2007</v>
      </c>
    </row>
    <row r="8498" spans="1:11">
      <c r="A8498" s="45" t="s">
        <v>991</v>
      </c>
      <c r="C8498" s="24">
        <v>1</v>
      </c>
      <c r="D8498" s="1216"/>
      <c r="E8498" s="1216"/>
      <c r="F8498" s="1216"/>
      <c r="G8498" s="1216"/>
      <c r="H8498" s="13" t="s">
        <v>994</v>
      </c>
      <c r="I8498" s="1" t="s">
        <v>4411</v>
      </c>
      <c r="J8498" s="44" t="s">
        <v>8043</v>
      </c>
      <c r="K8498" s="58">
        <v>2006</v>
      </c>
    </row>
    <row r="8499" spans="1:11">
      <c r="A8499" s="45" t="s">
        <v>995</v>
      </c>
      <c r="C8499" s="24">
        <v>1</v>
      </c>
      <c r="D8499" s="1216"/>
      <c r="E8499" s="1216"/>
      <c r="F8499" s="1216"/>
      <c r="G8499" s="1216"/>
      <c r="H8499" s="13" t="s">
        <v>997</v>
      </c>
      <c r="I8499" s="1" t="s">
        <v>4411</v>
      </c>
      <c r="J8499" s="44" t="s">
        <v>8043</v>
      </c>
      <c r="K8499" s="58">
        <v>2006</v>
      </c>
    </row>
    <row r="8500" spans="1:11">
      <c r="A8500" s="45" t="s">
        <v>998</v>
      </c>
      <c r="C8500" s="24">
        <v>1</v>
      </c>
      <c r="D8500" s="1216"/>
      <c r="E8500" s="1216"/>
      <c r="F8500" s="1216"/>
      <c r="G8500" s="1216"/>
      <c r="H8500" s="13" t="s">
        <v>1000</v>
      </c>
      <c r="I8500" s="1" t="s">
        <v>4411</v>
      </c>
      <c r="J8500" s="44" t="s">
        <v>8043</v>
      </c>
      <c r="K8500" s="58">
        <v>2006</v>
      </c>
    </row>
    <row r="8501" spans="1:11">
      <c r="A8501" s="45" t="s">
        <v>998</v>
      </c>
      <c r="C8501" s="24">
        <v>2</v>
      </c>
      <c r="D8501" s="1216"/>
      <c r="E8501" s="1216"/>
      <c r="F8501" s="1216"/>
      <c r="G8501" s="1216"/>
      <c r="H8501" s="13" t="s">
        <v>1001</v>
      </c>
      <c r="I8501" s="1" t="s">
        <v>4411</v>
      </c>
      <c r="J8501" s="44" t="s">
        <v>8043</v>
      </c>
      <c r="K8501" s="58">
        <v>2006</v>
      </c>
    </row>
    <row r="8502" spans="1:11">
      <c r="A8502" s="67" t="s">
        <v>1008</v>
      </c>
      <c r="C8502" s="10">
        <v>1</v>
      </c>
      <c r="H8502" s="13" t="s">
        <v>401</v>
      </c>
      <c r="I8502" s="1" t="s">
        <v>4411</v>
      </c>
      <c r="J8502" s="44" t="s">
        <v>8043</v>
      </c>
      <c r="K8502" s="58">
        <v>2006</v>
      </c>
    </row>
    <row r="8503" spans="1:11">
      <c r="A8503" s="67" t="s">
        <v>1023</v>
      </c>
      <c r="C8503" s="10">
        <v>4</v>
      </c>
      <c r="H8503" s="21" t="s">
        <v>1026</v>
      </c>
      <c r="I8503" s="1" t="s">
        <v>4413</v>
      </c>
      <c r="J8503" s="44" t="s">
        <v>8042</v>
      </c>
      <c r="K8503" s="58">
        <v>2007</v>
      </c>
    </row>
    <row r="8504" spans="1:11">
      <c r="A8504" s="45" t="s">
        <v>1027</v>
      </c>
      <c r="C8504" s="10">
        <v>1</v>
      </c>
      <c r="H8504" s="13" t="s">
        <v>1030</v>
      </c>
      <c r="I8504" s="1" t="s">
        <v>4414</v>
      </c>
      <c r="J8504" s="44" t="s">
        <v>8042</v>
      </c>
      <c r="K8504" s="58">
        <v>2007</v>
      </c>
    </row>
    <row r="8505" spans="1:11">
      <c r="A8505" s="45" t="s">
        <v>1035</v>
      </c>
      <c r="C8505" s="10">
        <v>1</v>
      </c>
      <c r="H8505" s="13" t="s">
        <v>1038</v>
      </c>
      <c r="I8505" s="1" t="s">
        <v>4411</v>
      </c>
      <c r="J8505" s="44" t="s">
        <v>8043</v>
      </c>
      <c r="K8505" s="58">
        <v>2006</v>
      </c>
    </row>
    <row r="8506" spans="1:11">
      <c r="A8506" s="67" t="s">
        <v>952</v>
      </c>
      <c r="C8506" s="10">
        <v>4</v>
      </c>
      <c r="H8506" s="21" t="s">
        <v>955</v>
      </c>
      <c r="I8506" s="1" t="s">
        <v>4415</v>
      </c>
      <c r="J8506" s="44" t="s">
        <v>8043</v>
      </c>
      <c r="K8506" s="58">
        <v>2006</v>
      </c>
    </row>
    <row r="8507" spans="1:11">
      <c r="A8507" s="44" t="s">
        <v>1046</v>
      </c>
      <c r="C8507" s="10">
        <v>1</v>
      </c>
      <c r="H8507" s="13" t="s">
        <v>1048</v>
      </c>
      <c r="I8507" s="1" t="s">
        <v>4411</v>
      </c>
      <c r="J8507" s="44" t="s">
        <v>8043</v>
      </c>
      <c r="K8507" s="58">
        <v>2006</v>
      </c>
    </row>
    <row r="8508" spans="1:11">
      <c r="A8508" s="45" t="s">
        <v>1055</v>
      </c>
      <c r="C8508" s="10">
        <v>1</v>
      </c>
      <c r="H8508" s="13">
        <v>30</v>
      </c>
      <c r="I8508" s="1" t="s">
        <v>4411</v>
      </c>
      <c r="J8508" s="44" t="s">
        <v>8043</v>
      </c>
      <c r="K8508" s="58">
        <v>2006</v>
      </c>
    </row>
    <row r="8509" spans="1:11">
      <c r="A8509" s="45" t="s">
        <v>1056</v>
      </c>
      <c r="C8509" s="10">
        <v>1</v>
      </c>
      <c r="H8509" s="13">
        <v>80</v>
      </c>
      <c r="I8509" s="1" t="s">
        <v>4411</v>
      </c>
      <c r="J8509" s="44" t="s">
        <v>8043</v>
      </c>
      <c r="K8509" s="58">
        <v>2006</v>
      </c>
    </row>
    <row r="8510" spans="1:11">
      <c r="A8510" s="45" t="s">
        <v>1059</v>
      </c>
      <c r="C8510" s="10">
        <v>1</v>
      </c>
      <c r="H8510" s="13">
        <v>40</v>
      </c>
      <c r="I8510" s="1" t="s">
        <v>4411</v>
      </c>
      <c r="J8510" s="44" t="s">
        <v>8043</v>
      </c>
      <c r="K8510" s="58">
        <v>2006</v>
      </c>
    </row>
    <row r="8511" spans="1:11">
      <c r="A8511" s="45" t="s">
        <v>1061</v>
      </c>
      <c r="C8511" s="10">
        <v>1</v>
      </c>
      <c r="H8511" s="13">
        <v>8</v>
      </c>
      <c r="I8511" s="1" t="s">
        <v>4411</v>
      </c>
      <c r="J8511" s="44" t="s">
        <v>8043</v>
      </c>
      <c r="K8511" s="58">
        <v>2006</v>
      </c>
    </row>
    <row r="8512" spans="1:11">
      <c r="A8512" s="45" t="s">
        <v>1077</v>
      </c>
      <c r="C8512" s="10">
        <v>1</v>
      </c>
      <c r="I8512" s="1" t="s">
        <v>4411</v>
      </c>
      <c r="J8512" s="44" t="s">
        <v>8043</v>
      </c>
      <c r="K8512" s="58">
        <v>2006</v>
      </c>
    </row>
    <row r="8513" spans="1:11">
      <c r="A8513" s="45" t="s">
        <v>1077</v>
      </c>
      <c r="C8513" s="10">
        <v>1</v>
      </c>
      <c r="I8513" s="1" t="s">
        <v>4411</v>
      </c>
      <c r="J8513" s="44" t="s">
        <v>8043</v>
      </c>
      <c r="K8513" s="58">
        <v>2006</v>
      </c>
    </row>
    <row r="8514" spans="1:11">
      <c r="A8514" s="45" t="s">
        <v>1081</v>
      </c>
      <c r="C8514" s="10">
        <v>1</v>
      </c>
      <c r="I8514" s="1" t="s">
        <v>4411</v>
      </c>
      <c r="J8514" s="44" t="s">
        <v>8043</v>
      </c>
      <c r="K8514" s="58">
        <v>2006</v>
      </c>
    </row>
    <row r="8515" spans="1:11">
      <c r="A8515" s="45" t="s">
        <v>1081</v>
      </c>
      <c r="C8515" s="10">
        <v>1</v>
      </c>
      <c r="H8515" s="21" t="s">
        <v>1022</v>
      </c>
      <c r="I8515" s="628" t="s">
        <v>4416</v>
      </c>
      <c r="J8515" s="44" t="s">
        <v>8042</v>
      </c>
      <c r="K8515" s="58">
        <v>2007</v>
      </c>
    </row>
    <row r="8516" spans="1:11">
      <c r="A8516" s="45" t="s">
        <v>1093</v>
      </c>
      <c r="C8516" s="10">
        <v>1</v>
      </c>
      <c r="H8516" s="3" t="s">
        <v>4418</v>
      </c>
      <c r="I8516" s="1" t="s">
        <v>4411</v>
      </c>
      <c r="J8516" s="44" t="s">
        <v>8043</v>
      </c>
      <c r="K8516" s="58">
        <v>2006</v>
      </c>
    </row>
    <row r="8517" spans="1:11">
      <c r="A8517" s="67" t="s">
        <v>1099</v>
      </c>
      <c r="C8517" s="10">
        <v>6</v>
      </c>
      <c r="H8517" s="13" t="s">
        <v>1105</v>
      </c>
      <c r="I8517" s="1" t="s">
        <v>4417</v>
      </c>
      <c r="J8517" s="44" t="s">
        <v>8042</v>
      </c>
      <c r="K8517" s="58">
        <v>2007</v>
      </c>
    </row>
    <row r="8518" spans="1:11">
      <c r="A8518" s="67" t="s">
        <v>1099</v>
      </c>
      <c r="C8518" s="10">
        <v>7</v>
      </c>
      <c r="H8518" s="13" t="s">
        <v>1106</v>
      </c>
      <c r="I8518" s="1" t="s">
        <v>4415</v>
      </c>
      <c r="J8518" s="44" t="s">
        <v>8043</v>
      </c>
      <c r="K8518" s="58">
        <v>2006</v>
      </c>
    </row>
    <row r="8519" spans="1:11">
      <c r="A8519" s="67" t="s">
        <v>1110</v>
      </c>
      <c r="C8519" s="24">
        <v>2</v>
      </c>
      <c r="D8519" s="1216"/>
      <c r="E8519" s="1216"/>
      <c r="F8519" s="1216"/>
      <c r="G8519" s="1216"/>
      <c r="H8519" s="13" t="s">
        <v>1112</v>
      </c>
      <c r="I8519" s="1" t="s">
        <v>4415</v>
      </c>
      <c r="J8519" s="44" t="s">
        <v>8043</v>
      </c>
      <c r="K8519" s="58">
        <v>2006</v>
      </c>
    </row>
    <row r="8520" spans="1:11">
      <c r="A8520" s="67" t="s">
        <v>1110</v>
      </c>
      <c r="C8520" s="24">
        <v>3</v>
      </c>
      <c r="D8520" s="1216"/>
      <c r="E8520" s="1216"/>
      <c r="F8520" s="1216"/>
      <c r="G8520" s="1216"/>
      <c r="H8520" s="13" t="s">
        <v>1113</v>
      </c>
      <c r="I8520" s="1" t="s">
        <v>4415</v>
      </c>
      <c r="J8520" s="44" t="s">
        <v>8043</v>
      </c>
      <c r="K8520" s="58">
        <v>2006</v>
      </c>
    </row>
    <row r="8521" spans="1:11">
      <c r="A8521" s="67" t="s">
        <v>1110</v>
      </c>
      <c r="C8521" s="24">
        <v>4</v>
      </c>
      <c r="D8521" s="1216"/>
      <c r="E8521" s="1216"/>
      <c r="F8521" s="1216"/>
      <c r="G8521" s="1216"/>
      <c r="H8521" s="13" t="s">
        <v>1114</v>
      </c>
      <c r="I8521" s="1" t="s">
        <v>4415</v>
      </c>
      <c r="J8521" s="44" t="s">
        <v>8043</v>
      </c>
      <c r="K8521" s="58">
        <v>2006</v>
      </c>
    </row>
    <row r="8522" spans="1:11">
      <c r="A8522" s="67" t="s">
        <v>1110</v>
      </c>
      <c r="C8522" s="24">
        <v>5</v>
      </c>
      <c r="D8522" s="1216"/>
      <c r="E8522" s="1216"/>
      <c r="F8522" s="1216"/>
      <c r="G8522" s="1216"/>
      <c r="H8522" s="13" t="s">
        <v>1115</v>
      </c>
      <c r="I8522" s="1" t="s">
        <v>4415</v>
      </c>
      <c r="J8522" s="44" t="s">
        <v>8043</v>
      </c>
      <c r="K8522" s="58">
        <v>2006</v>
      </c>
    </row>
    <row r="8523" spans="1:11">
      <c r="A8523" s="67" t="s">
        <v>1110</v>
      </c>
      <c r="C8523" s="24">
        <v>6</v>
      </c>
      <c r="D8523" s="1216"/>
      <c r="E8523" s="1216"/>
      <c r="F8523" s="1216"/>
      <c r="G8523" s="1216"/>
      <c r="H8523" s="13" t="s">
        <v>1116</v>
      </c>
      <c r="I8523" s="1" t="s">
        <v>4415</v>
      </c>
      <c r="J8523" s="44" t="s">
        <v>8043</v>
      </c>
      <c r="K8523" s="58">
        <v>2006</v>
      </c>
    </row>
    <row r="8524" spans="1:11">
      <c r="A8524" s="67" t="s">
        <v>1110</v>
      </c>
      <c r="C8524" s="24">
        <v>7</v>
      </c>
      <c r="D8524" s="1216"/>
      <c r="E8524" s="1216"/>
      <c r="F8524" s="1216"/>
      <c r="G8524" s="1216"/>
      <c r="H8524" s="13" t="s">
        <v>1117</v>
      </c>
      <c r="I8524" s="1" t="s">
        <v>4415</v>
      </c>
      <c r="J8524" s="44" t="s">
        <v>8043</v>
      </c>
      <c r="K8524" s="58">
        <v>2006</v>
      </c>
    </row>
    <row r="8525" spans="1:11">
      <c r="A8525" s="67" t="s">
        <v>1122</v>
      </c>
      <c r="C8525" s="24">
        <v>1</v>
      </c>
      <c r="D8525" s="1216"/>
      <c r="E8525" s="1216"/>
      <c r="F8525" s="1216"/>
      <c r="G8525" s="1216"/>
      <c r="H8525" s="13" t="s">
        <v>1</v>
      </c>
      <c r="I8525" s="1" t="s">
        <v>4414</v>
      </c>
      <c r="J8525" s="44" t="s">
        <v>8042</v>
      </c>
      <c r="K8525" s="58">
        <v>2007</v>
      </c>
    </row>
    <row r="8526" spans="1:11">
      <c r="A8526" s="45" t="s">
        <v>36</v>
      </c>
      <c r="C8526" s="10">
        <v>1</v>
      </c>
      <c r="H8526" s="13">
        <v>35</v>
      </c>
      <c r="I8526" s="1" t="s">
        <v>4411</v>
      </c>
      <c r="J8526" s="44" t="s">
        <v>8043</v>
      </c>
      <c r="K8526" s="58">
        <v>2006</v>
      </c>
    </row>
    <row r="8527" spans="1:11">
      <c r="A8527" s="45" t="s">
        <v>38</v>
      </c>
      <c r="C8527" s="10">
        <v>1</v>
      </c>
      <c r="H8527" s="13">
        <v>30</v>
      </c>
      <c r="I8527" s="1" t="s">
        <v>4411</v>
      </c>
      <c r="J8527" s="44" t="s">
        <v>8043</v>
      </c>
      <c r="K8527" s="58">
        <v>2006</v>
      </c>
    </row>
    <row r="8528" spans="1:11">
      <c r="A8528" s="67" t="s">
        <v>57</v>
      </c>
      <c r="C8528" s="24">
        <v>1</v>
      </c>
      <c r="D8528" s="1216"/>
      <c r="E8528" s="1216"/>
      <c r="F8528" s="1216"/>
      <c r="G8528" s="1216"/>
      <c r="H8528" s="13" t="s">
        <v>59</v>
      </c>
      <c r="I8528" s="1" t="s">
        <v>4411</v>
      </c>
      <c r="J8528" s="44" t="s">
        <v>8043</v>
      </c>
      <c r="K8528" s="58">
        <v>2006</v>
      </c>
    </row>
    <row r="8529" spans="1:11">
      <c r="A8529" s="67" t="s">
        <v>57</v>
      </c>
      <c r="C8529" s="24">
        <v>2</v>
      </c>
      <c r="D8529" s="1216"/>
      <c r="E8529" s="1216"/>
      <c r="F8529" s="1216"/>
      <c r="G8529" s="1216"/>
      <c r="H8529" s="13" t="s">
        <v>60</v>
      </c>
      <c r="I8529" s="1" t="s">
        <v>4411</v>
      </c>
      <c r="J8529" s="44" t="s">
        <v>8043</v>
      </c>
      <c r="K8529" s="58">
        <v>2006</v>
      </c>
    </row>
    <row r="8530" spans="1:11">
      <c r="A8530" s="67" t="s">
        <v>57</v>
      </c>
      <c r="C8530" s="24">
        <v>3</v>
      </c>
      <c r="D8530" s="1216"/>
      <c r="E8530" s="1216"/>
      <c r="F8530" s="1216"/>
      <c r="G8530" s="1216"/>
      <c r="H8530" s="13" t="s">
        <v>61</v>
      </c>
      <c r="I8530" s="1" t="s">
        <v>4411</v>
      </c>
      <c r="J8530" s="44" t="s">
        <v>8043</v>
      </c>
      <c r="K8530" s="58">
        <v>2006</v>
      </c>
    </row>
    <row r="8531" spans="1:11">
      <c r="A8531" s="67" t="s">
        <v>57</v>
      </c>
      <c r="C8531" s="24">
        <v>4</v>
      </c>
      <c r="D8531" s="1216"/>
      <c r="E8531" s="1216"/>
      <c r="F8531" s="1216"/>
      <c r="G8531" s="1216"/>
      <c r="H8531" s="13" t="s">
        <v>62</v>
      </c>
      <c r="I8531" s="1" t="s">
        <v>4411</v>
      </c>
      <c r="J8531" s="44" t="s">
        <v>8043</v>
      </c>
      <c r="K8531" s="58">
        <v>2006</v>
      </c>
    </row>
    <row r="8532" spans="1:11">
      <c r="A8532" s="67" t="s">
        <v>57</v>
      </c>
      <c r="C8532" s="24">
        <v>5</v>
      </c>
      <c r="D8532" s="1216"/>
      <c r="E8532" s="1216"/>
      <c r="F8532" s="1216"/>
      <c r="G8532" s="1216"/>
      <c r="H8532" s="13" t="s">
        <v>63</v>
      </c>
      <c r="I8532" s="1" t="s">
        <v>4411</v>
      </c>
      <c r="J8532" s="44" t="s">
        <v>8043</v>
      </c>
      <c r="K8532" s="58">
        <v>2006</v>
      </c>
    </row>
    <row r="8533" spans="1:11">
      <c r="A8533" s="67" t="s">
        <v>111</v>
      </c>
      <c r="C8533" s="10">
        <v>1</v>
      </c>
      <c r="H8533" s="21" t="s">
        <v>114</v>
      </c>
      <c r="I8533" s="1" t="s">
        <v>4414</v>
      </c>
      <c r="J8533" s="44" t="s">
        <v>8042</v>
      </c>
      <c r="K8533" s="58">
        <v>2007</v>
      </c>
    </row>
    <row r="8534" spans="1:11">
      <c r="A8534" s="67" t="s">
        <v>1257</v>
      </c>
      <c r="C8534" s="10">
        <v>1</v>
      </c>
      <c r="H8534" s="13" t="s">
        <v>1259</v>
      </c>
      <c r="I8534" s="1" t="s">
        <v>4411</v>
      </c>
      <c r="J8534" s="44" t="s">
        <v>8043</v>
      </c>
      <c r="K8534" s="58">
        <v>2006</v>
      </c>
    </row>
    <row r="8535" spans="1:11">
      <c r="A8535" s="67" t="s">
        <v>1265</v>
      </c>
      <c r="C8535" s="10">
        <v>6</v>
      </c>
      <c r="H8535" s="21" t="s">
        <v>1268</v>
      </c>
      <c r="I8535" s="1" t="s">
        <v>4415</v>
      </c>
      <c r="J8535" s="44" t="s">
        <v>8043</v>
      </c>
      <c r="K8535" s="58">
        <v>2006</v>
      </c>
    </row>
    <row r="8536" spans="1:11">
      <c r="A8536" s="45" t="s">
        <v>1269</v>
      </c>
      <c r="C8536" s="10">
        <v>1</v>
      </c>
      <c r="H8536" s="13">
        <v>95</v>
      </c>
      <c r="I8536" s="1" t="s">
        <v>4411</v>
      </c>
      <c r="J8536" s="44" t="s">
        <v>8043</v>
      </c>
      <c r="K8536" s="58">
        <v>2006</v>
      </c>
    </row>
    <row r="8537" spans="1:11">
      <c r="A8537" s="45" t="s">
        <v>1276</v>
      </c>
      <c r="C8537" s="10">
        <v>1</v>
      </c>
      <c r="H8537" s="13">
        <v>95</v>
      </c>
      <c r="I8537" s="1" t="s">
        <v>4411</v>
      </c>
      <c r="J8537" s="44" t="s">
        <v>8043</v>
      </c>
      <c r="K8537" s="58">
        <v>2006</v>
      </c>
    </row>
    <row r="8538" spans="1:11">
      <c r="A8538" s="67" t="s">
        <v>1324</v>
      </c>
      <c r="C8538" s="24">
        <v>3</v>
      </c>
      <c r="D8538" s="1216"/>
      <c r="E8538" s="1216"/>
      <c r="F8538" s="1216"/>
      <c r="G8538" s="1216"/>
      <c r="H8538" s="13" t="s">
        <v>1328</v>
      </c>
      <c r="I8538" s="1" t="s">
        <v>4415</v>
      </c>
      <c r="J8538" s="44" t="s">
        <v>8043</v>
      </c>
      <c r="K8538" s="58">
        <v>2006</v>
      </c>
    </row>
    <row r="8539" spans="1:11">
      <c r="A8539" s="67" t="s">
        <v>1324</v>
      </c>
      <c r="C8539" s="24">
        <v>4</v>
      </c>
      <c r="D8539" s="1216"/>
      <c r="E8539" s="1216"/>
      <c r="F8539" s="1216"/>
      <c r="G8539" s="1216"/>
      <c r="H8539" s="13" t="s">
        <v>1329</v>
      </c>
      <c r="I8539" s="1" t="s">
        <v>4415</v>
      </c>
      <c r="J8539" s="44" t="s">
        <v>8043</v>
      </c>
      <c r="K8539" s="58">
        <v>2006</v>
      </c>
    </row>
    <row r="8540" spans="1:11">
      <c r="A8540" s="67" t="s">
        <v>1324</v>
      </c>
      <c r="C8540" s="24">
        <v>5</v>
      </c>
      <c r="D8540" s="1216"/>
      <c r="E8540" s="1216"/>
      <c r="F8540" s="1216"/>
      <c r="G8540" s="1216"/>
      <c r="H8540" s="13" t="s">
        <v>1330</v>
      </c>
      <c r="I8540" s="1" t="s">
        <v>4415</v>
      </c>
      <c r="J8540" s="44" t="s">
        <v>8043</v>
      </c>
      <c r="K8540" s="58">
        <v>2006</v>
      </c>
    </row>
    <row r="8541" spans="1:11">
      <c r="A8541" s="67" t="s">
        <v>1324</v>
      </c>
      <c r="C8541" s="24">
        <v>6</v>
      </c>
      <c r="D8541" s="1216"/>
      <c r="E8541" s="1216"/>
      <c r="F8541" s="1216"/>
      <c r="G8541" s="1216"/>
      <c r="H8541" s="13" t="s">
        <v>1331</v>
      </c>
      <c r="I8541" s="1" t="s">
        <v>4415</v>
      </c>
      <c r="J8541" s="44" t="s">
        <v>8043</v>
      </c>
      <c r="K8541" s="58">
        <v>2006</v>
      </c>
    </row>
    <row r="8542" spans="1:11">
      <c r="A8542" s="67" t="s">
        <v>1324</v>
      </c>
      <c r="C8542" s="24">
        <v>7</v>
      </c>
      <c r="D8542" s="1216"/>
      <c r="E8542" s="1216"/>
      <c r="F8542" s="1216"/>
      <c r="G8542" s="1216"/>
      <c r="H8542" s="13" t="s">
        <v>1332</v>
      </c>
      <c r="I8542" s="1" t="s">
        <v>4415</v>
      </c>
      <c r="J8542" s="44" t="s">
        <v>8043</v>
      </c>
      <c r="K8542" s="58">
        <v>2006</v>
      </c>
    </row>
    <row r="8543" spans="1:11">
      <c r="A8543" s="67" t="s">
        <v>1341</v>
      </c>
      <c r="C8543" s="24">
        <v>10</v>
      </c>
      <c r="D8543" s="1216"/>
      <c r="E8543" s="1216"/>
      <c r="F8543" s="1216"/>
      <c r="G8543" s="1216"/>
      <c r="H8543" s="21" t="s">
        <v>1344</v>
      </c>
      <c r="I8543" s="1" t="s">
        <v>4415</v>
      </c>
      <c r="J8543" s="44" t="s">
        <v>8043</v>
      </c>
      <c r="K8543" s="58">
        <v>2006</v>
      </c>
    </row>
    <row r="8544" spans="1:11">
      <c r="A8544" s="67" t="s">
        <v>1341</v>
      </c>
      <c r="C8544" s="24">
        <v>11</v>
      </c>
      <c r="D8544" s="1216"/>
      <c r="E8544" s="1216"/>
      <c r="F8544" s="1216"/>
      <c r="G8544" s="1216"/>
      <c r="H8544" s="21" t="s">
        <v>1345</v>
      </c>
      <c r="I8544" s="1" t="s">
        <v>4415</v>
      </c>
      <c r="J8544" s="44" t="s">
        <v>8043</v>
      </c>
      <c r="K8544" s="58">
        <v>2006</v>
      </c>
    </row>
    <row r="8545" spans="1:11">
      <c r="A8545" s="67" t="s">
        <v>1341</v>
      </c>
      <c r="C8545" s="24">
        <v>12</v>
      </c>
      <c r="D8545" s="1216"/>
      <c r="E8545" s="1216"/>
      <c r="F8545" s="1216"/>
      <c r="G8545" s="1216"/>
      <c r="H8545" s="21" t="s">
        <v>1346</v>
      </c>
      <c r="I8545" s="1" t="s">
        <v>4415</v>
      </c>
      <c r="J8545" s="44" t="s">
        <v>8043</v>
      </c>
      <c r="K8545" s="58">
        <v>2006</v>
      </c>
    </row>
    <row r="8546" spans="1:11" ht="24">
      <c r="A8546" s="67" t="s">
        <v>1341</v>
      </c>
      <c r="C8546" s="24">
        <v>13</v>
      </c>
      <c r="D8546" s="1216"/>
      <c r="E8546" s="1216"/>
      <c r="F8546" s="1216"/>
      <c r="G8546" s="1216"/>
      <c r="H8546" s="21" t="s">
        <v>1347</v>
      </c>
      <c r="I8546" s="1" t="s">
        <v>4415</v>
      </c>
      <c r="J8546" s="44" t="s">
        <v>8043</v>
      </c>
      <c r="K8546" s="58">
        <v>2006</v>
      </c>
    </row>
    <row r="8547" spans="1:11">
      <c r="A8547" s="67" t="s">
        <v>1356</v>
      </c>
      <c r="C8547" s="10">
        <v>1</v>
      </c>
      <c r="H8547" s="13" t="s">
        <v>1353</v>
      </c>
      <c r="I8547" s="1" t="s">
        <v>4411</v>
      </c>
      <c r="J8547" s="44" t="s">
        <v>8043</v>
      </c>
      <c r="K8547" s="58">
        <v>2006</v>
      </c>
    </row>
    <row r="8548" spans="1:11">
      <c r="A8548" s="67" t="s">
        <v>1356</v>
      </c>
      <c r="C8548" s="10">
        <v>2</v>
      </c>
      <c r="H8548" s="13" t="s">
        <v>1354</v>
      </c>
      <c r="I8548" s="1" t="s">
        <v>4411</v>
      </c>
      <c r="J8548" s="44" t="s">
        <v>8043</v>
      </c>
      <c r="K8548" s="58">
        <v>2006</v>
      </c>
    </row>
    <row r="8549" spans="1:11">
      <c r="A8549" s="67" t="s">
        <v>1356</v>
      </c>
      <c r="C8549" s="10">
        <v>3</v>
      </c>
      <c r="H8549" s="13" t="s">
        <v>1355</v>
      </c>
      <c r="I8549" s="1" t="s">
        <v>4411</v>
      </c>
      <c r="J8549" s="44" t="s">
        <v>8043</v>
      </c>
      <c r="K8549" s="58">
        <v>2006</v>
      </c>
    </row>
    <row r="8550" spans="1:11">
      <c r="A8550" s="45" t="s">
        <v>1367</v>
      </c>
      <c r="C8550" s="10">
        <v>1</v>
      </c>
      <c r="H8550" s="13" t="s">
        <v>59</v>
      </c>
      <c r="I8550" s="1" t="s">
        <v>4411</v>
      </c>
      <c r="J8550" s="44" t="s">
        <v>8043</v>
      </c>
      <c r="K8550" s="58">
        <v>2006</v>
      </c>
    </row>
    <row r="8551" spans="1:11">
      <c r="A8551" s="45" t="s">
        <v>1367</v>
      </c>
      <c r="C8551" s="10">
        <v>2</v>
      </c>
      <c r="H8551" s="13" t="s">
        <v>1369</v>
      </c>
      <c r="I8551" s="1" t="s">
        <v>4411</v>
      </c>
      <c r="J8551" s="44" t="s">
        <v>8043</v>
      </c>
      <c r="K8551" s="58">
        <v>2006</v>
      </c>
    </row>
    <row r="8552" spans="1:11">
      <c r="A8552" s="67" t="s">
        <v>1373</v>
      </c>
      <c r="C8552" s="10">
        <v>4</v>
      </c>
      <c r="H8552" s="21" t="s">
        <v>1375</v>
      </c>
      <c r="I8552" s="1" t="s">
        <v>4417</v>
      </c>
      <c r="J8552" s="44" t="s">
        <v>8042</v>
      </c>
      <c r="K8552" s="58">
        <v>2007</v>
      </c>
    </row>
    <row r="8553" spans="1:11">
      <c r="A8553" s="67" t="s">
        <v>1376</v>
      </c>
      <c r="C8553" s="10">
        <v>1</v>
      </c>
      <c r="H8553" s="21" t="s">
        <v>1379</v>
      </c>
      <c r="I8553" s="1" t="s">
        <v>4414</v>
      </c>
      <c r="J8553" s="44" t="s">
        <v>8042</v>
      </c>
      <c r="K8553" s="58">
        <v>2007</v>
      </c>
    </row>
    <row r="8554" spans="1:11">
      <c r="A8554" s="45" t="s">
        <v>1419</v>
      </c>
      <c r="C8554" s="10">
        <v>1</v>
      </c>
      <c r="H8554" s="21" t="s">
        <v>1421</v>
      </c>
      <c r="I8554" s="1" t="s">
        <v>4411</v>
      </c>
      <c r="J8554" s="44" t="s">
        <v>8043</v>
      </c>
      <c r="K8554" s="58">
        <v>2006</v>
      </c>
    </row>
    <row r="8555" spans="1:11">
      <c r="A8555" s="45" t="s">
        <v>1419</v>
      </c>
      <c r="C8555" s="10">
        <v>2</v>
      </c>
      <c r="H8555" s="21" t="s">
        <v>1422</v>
      </c>
      <c r="I8555" s="1" t="s">
        <v>4411</v>
      </c>
      <c r="J8555" s="44" t="s">
        <v>8043</v>
      </c>
      <c r="K8555" s="58">
        <v>2006</v>
      </c>
    </row>
    <row r="8556" spans="1:11">
      <c r="A8556" s="67" t="s">
        <v>1441</v>
      </c>
      <c r="C8556" s="10">
        <v>4</v>
      </c>
      <c r="H8556" s="21" t="s">
        <v>1447</v>
      </c>
      <c r="I8556" s="1" t="s">
        <v>4415</v>
      </c>
      <c r="J8556" s="44" t="s">
        <v>8043</v>
      </c>
      <c r="K8556" s="58">
        <v>2006</v>
      </c>
    </row>
    <row r="8557" spans="1:11">
      <c r="A8557" s="67" t="s">
        <v>1441</v>
      </c>
      <c r="C8557" s="10">
        <v>5</v>
      </c>
      <c r="H8557" s="21" t="s">
        <v>1448</v>
      </c>
      <c r="I8557" s="1" t="s">
        <v>4415</v>
      </c>
      <c r="J8557" s="44" t="s">
        <v>8043</v>
      </c>
      <c r="K8557" s="58">
        <v>2006</v>
      </c>
    </row>
    <row r="8558" spans="1:11">
      <c r="A8558" s="67" t="s">
        <v>1449</v>
      </c>
      <c r="C8558" s="10">
        <v>5</v>
      </c>
      <c r="H8558" s="3">
        <v>70</v>
      </c>
      <c r="I8558" s="1" t="s">
        <v>4415</v>
      </c>
      <c r="J8558" s="44" t="s">
        <v>8043</v>
      </c>
      <c r="K8558" s="58">
        <v>2006</v>
      </c>
    </row>
    <row r="8559" spans="1:11">
      <c r="A8559" s="67" t="s">
        <v>1468</v>
      </c>
      <c r="C8559" s="10">
        <v>1</v>
      </c>
      <c r="H8559" s="21" t="s">
        <v>1470</v>
      </c>
      <c r="I8559" s="1" t="s">
        <v>4411</v>
      </c>
      <c r="J8559" s="44" t="s">
        <v>8043</v>
      </c>
      <c r="K8559" s="58">
        <v>2006</v>
      </c>
    </row>
    <row r="8560" spans="1:11">
      <c r="A8560" s="72" t="s">
        <v>1485</v>
      </c>
      <c r="C8560" s="10">
        <v>4</v>
      </c>
      <c r="H8560" s="3" t="s">
        <v>61</v>
      </c>
      <c r="I8560" s="1" t="s">
        <v>4415</v>
      </c>
      <c r="J8560" s="44" t="s">
        <v>8043</v>
      </c>
      <c r="K8560" s="58">
        <v>2006</v>
      </c>
    </row>
    <row r="8561" spans="1:11">
      <c r="A8561" s="67" t="s">
        <v>1505</v>
      </c>
      <c r="C8561" s="10">
        <v>1</v>
      </c>
      <c r="H8561" s="21">
        <v>15</v>
      </c>
      <c r="I8561" s="1" t="s">
        <v>4414</v>
      </c>
      <c r="J8561" s="44" t="s">
        <v>8042</v>
      </c>
      <c r="K8561" s="58">
        <v>2007</v>
      </c>
    </row>
    <row r="8562" spans="1:11">
      <c r="A8562" s="67" t="s">
        <v>1513</v>
      </c>
      <c r="C8562" s="10">
        <v>1</v>
      </c>
      <c r="H8562" s="21" t="s">
        <v>1515</v>
      </c>
      <c r="I8562" s="1" t="s">
        <v>4414</v>
      </c>
      <c r="J8562" s="44" t="s">
        <v>8042</v>
      </c>
      <c r="K8562" s="58">
        <v>2007</v>
      </c>
    </row>
    <row r="8563" spans="1:11">
      <c r="A8563" s="67" t="s">
        <v>1513</v>
      </c>
      <c r="C8563" s="10">
        <v>2</v>
      </c>
      <c r="H8563" s="21" t="s">
        <v>1516</v>
      </c>
      <c r="I8563" s="1" t="s">
        <v>4414</v>
      </c>
      <c r="J8563" s="44" t="s">
        <v>8042</v>
      </c>
      <c r="K8563" s="58">
        <v>2007</v>
      </c>
    </row>
    <row r="8564" spans="1:11">
      <c r="A8564" s="67" t="s">
        <v>1536</v>
      </c>
      <c r="C8564" s="10">
        <v>2</v>
      </c>
      <c r="H8564" s="3">
        <v>13</v>
      </c>
      <c r="I8564" s="1" t="s">
        <v>4415</v>
      </c>
      <c r="J8564" s="44" t="s">
        <v>8043</v>
      </c>
      <c r="K8564" s="58">
        <v>2006</v>
      </c>
    </row>
    <row r="8565" spans="1:11">
      <c r="A8565" s="45" t="s">
        <v>1592</v>
      </c>
      <c r="C8565" s="10">
        <v>1</v>
      </c>
      <c r="H8565" s="3" t="s">
        <v>4018</v>
      </c>
      <c r="I8565" s="1" t="s">
        <v>4411</v>
      </c>
      <c r="J8565" s="44" t="s">
        <v>8043</v>
      </c>
      <c r="K8565" s="58">
        <v>2006</v>
      </c>
    </row>
    <row r="8566" spans="1:11">
      <c r="A8566" s="67" t="s">
        <v>1549</v>
      </c>
      <c r="C8566" s="10">
        <v>1</v>
      </c>
      <c r="H8566" s="3">
        <v>10</v>
      </c>
      <c r="I8566" s="1" t="s">
        <v>4414</v>
      </c>
      <c r="J8566" s="44" t="s">
        <v>8042</v>
      </c>
      <c r="K8566" s="58">
        <v>2007</v>
      </c>
    </row>
    <row r="8567" spans="1:11">
      <c r="A8567" s="67" t="s">
        <v>1617</v>
      </c>
      <c r="C8567" s="10">
        <v>1</v>
      </c>
      <c r="H8567" s="3">
        <v>16</v>
      </c>
      <c r="I8567" s="1" t="s">
        <v>4411</v>
      </c>
      <c r="J8567" s="44" t="s">
        <v>8043</v>
      </c>
      <c r="K8567" s="58">
        <v>2006</v>
      </c>
    </row>
    <row r="8568" spans="1:11">
      <c r="A8568" s="67" t="s">
        <v>1619</v>
      </c>
      <c r="C8568" s="24">
        <v>2</v>
      </c>
      <c r="D8568" s="1216"/>
      <c r="E8568" s="1216"/>
      <c r="F8568" s="1216"/>
      <c r="G8568" s="1216"/>
      <c r="H8568" s="25">
        <v>25</v>
      </c>
      <c r="I8568" s="1" t="s">
        <v>4415</v>
      </c>
      <c r="J8568" s="44" t="s">
        <v>8043</v>
      </c>
      <c r="K8568" s="58">
        <v>2006</v>
      </c>
    </row>
    <row r="8569" spans="1:11">
      <c r="A8569" s="67" t="s">
        <v>1619</v>
      </c>
      <c r="C8569" s="24">
        <v>3</v>
      </c>
      <c r="D8569" s="1216"/>
      <c r="E8569" s="1216"/>
      <c r="F8569" s="1216"/>
      <c r="G8569" s="1216"/>
      <c r="H8569" s="25">
        <v>35</v>
      </c>
      <c r="I8569" s="1" t="s">
        <v>4415</v>
      </c>
      <c r="J8569" s="44" t="s">
        <v>8043</v>
      </c>
      <c r="K8569" s="58">
        <v>2006</v>
      </c>
    </row>
    <row r="8570" spans="1:11">
      <c r="A8570" s="67" t="s">
        <v>1619</v>
      </c>
      <c r="B8570" s="1" t="s">
        <v>4419</v>
      </c>
      <c r="C8570" s="24">
        <v>1</v>
      </c>
      <c r="D8570" s="1216"/>
      <c r="E8570" s="1216"/>
      <c r="F8570" s="1216"/>
      <c r="G8570" s="1216"/>
      <c r="H8570" s="25">
        <v>20</v>
      </c>
      <c r="I8570" s="1" t="s">
        <v>4415</v>
      </c>
      <c r="J8570" s="44" t="s">
        <v>8043</v>
      </c>
      <c r="K8570" s="58">
        <v>2006</v>
      </c>
    </row>
    <row r="8571" spans="1:11">
      <c r="A8571" s="67" t="s">
        <v>1619</v>
      </c>
      <c r="C8571" s="24">
        <v>4</v>
      </c>
      <c r="D8571" s="1216"/>
      <c r="E8571" s="1216"/>
      <c r="F8571" s="1216"/>
      <c r="G8571" s="1216"/>
      <c r="H8571" s="25">
        <v>20</v>
      </c>
      <c r="I8571" s="628" t="s">
        <v>4420</v>
      </c>
      <c r="J8571" s="44" t="s">
        <v>8042</v>
      </c>
      <c r="K8571" s="58">
        <v>2007</v>
      </c>
    </row>
    <row r="8572" spans="1:11">
      <c r="A8572" s="67" t="s">
        <v>1619</v>
      </c>
      <c r="C8572" s="24">
        <v>5</v>
      </c>
      <c r="D8572" s="1216"/>
      <c r="E8572" s="1216"/>
      <c r="F8572" s="1216"/>
      <c r="G8572" s="1216"/>
      <c r="H8572" s="25">
        <v>16</v>
      </c>
      <c r="I8572" s="1" t="s">
        <v>4417</v>
      </c>
      <c r="J8572" s="44" t="s">
        <v>8042</v>
      </c>
      <c r="K8572" s="58">
        <v>2007</v>
      </c>
    </row>
    <row r="8573" spans="1:11">
      <c r="A8573" s="45" t="s">
        <v>1646</v>
      </c>
      <c r="C8573" s="10">
        <v>1</v>
      </c>
      <c r="H8573" s="16" t="s">
        <v>1650</v>
      </c>
      <c r="I8573" s="1" t="s">
        <v>4411</v>
      </c>
      <c r="J8573" s="44" t="s">
        <v>8043</v>
      </c>
      <c r="K8573" s="58">
        <v>2006</v>
      </c>
    </row>
    <row r="8574" spans="1:11">
      <c r="A8574" s="45" t="s">
        <v>1651</v>
      </c>
      <c r="C8574" s="10">
        <v>1</v>
      </c>
      <c r="H8574" s="16" t="s">
        <v>1654</v>
      </c>
      <c r="I8574" s="1" t="s">
        <v>4411</v>
      </c>
      <c r="J8574" s="44" t="s">
        <v>8043</v>
      </c>
      <c r="K8574" s="58">
        <v>2006</v>
      </c>
    </row>
    <row r="8575" spans="1:11">
      <c r="A8575" s="67" t="s">
        <v>1659</v>
      </c>
      <c r="C8575" s="10">
        <v>1</v>
      </c>
      <c r="H8575" s="16" t="s">
        <v>1566</v>
      </c>
      <c r="I8575" s="1" t="s">
        <v>4411</v>
      </c>
      <c r="J8575" s="44" t="s">
        <v>8043</v>
      </c>
      <c r="K8575" s="58">
        <v>2006</v>
      </c>
    </row>
    <row r="8576" spans="1:11">
      <c r="A8576" s="46" t="s">
        <v>1783</v>
      </c>
      <c r="C8576" s="10">
        <v>1</v>
      </c>
      <c r="H8576" s="16" t="s">
        <v>1786</v>
      </c>
      <c r="I8576" s="1" t="s">
        <v>4411</v>
      </c>
      <c r="J8576" s="44" t="s">
        <v>8043</v>
      </c>
      <c r="K8576" s="58">
        <v>2006</v>
      </c>
    </row>
    <row r="8577" spans="1:11">
      <c r="A8577" s="67" t="s">
        <v>1787</v>
      </c>
      <c r="C8577" s="24">
        <v>2</v>
      </c>
      <c r="D8577" s="1216"/>
      <c r="E8577" s="1216"/>
      <c r="F8577" s="1216"/>
      <c r="G8577" s="1216"/>
      <c r="H8577" s="25" t="s">
        <v>1790</v>
      </c>
      <c r="I8577" s="1" t="s">
        <v>4415</v>
      </c>
      <c r="J8577" s="44" t="s">
        <v>8043</v>
      </c>
      <c r="K8577" s="58">
        <v>2006</v>
      </c>
    </row>
    <row r="8578" spans="1:11">
      <c r="A8578" s="67" t="s">
        <v>1787</v>
      </c>
      <c r="C8578" s="24">
        <v>3</v>
      </c>
      <c r="D8578" s="1216"/>
      <c r="E8578" s="1216"/>
      <c r="F8578" s="1216"/>
      <c r="G8578" s="1216"/>
      <c r="H8578" s="25" t="s">
        <v>1791</v>
      </c>
      <c r="I8578" s="1" t="s">
        <v>4415</v>
      </c>
      <c r="J8578" s="44" t="s">
        <v>8043</v>
      </c>
      <c r="K8578" s="58">
        <v>2006</v>
      </c>
    </row>
    <row r="8579" spans="1:11">
      <c r="A8579" s="67" t="s">
        <v>1787</v>
      </c>
      <c r="C8579" s="24">
        <v>7</v>
      </c>
      <c r="D8579" s="1216"/>
      <c r="E8579" s="1216"/>
      <c r="F8579" s="1216"/>
      <c r="G8579" s="1216"/>
      <c r="H8579" s="25" t="s">
        <v>1795</v>
      </c>
      <c r="I8579" s="1" t="s">
        <v>4415</v>
      </c>
      <c r="J8579" s="44" t="s">
        <v>8043</v>
      </c>
      <c r="K8579" s="58">
        <v>2006</v>
      </c>
    </row>
    <row r="8580" spans="1:11">
      <c r="A8580" s="67" t="s">
        <v>1787</v>
      </c>
      <c r="C8580" s="24">
        <v>8</v>
      </c>
      <c r="D8580" s="1216"/>
      <c r="E8580" s="1216"/>
      <c r="F8580" s="1216"/>
      <c r="G8580" s="1216"/>
      <c r="H8580" s="25" t="s">
        <v>1796</v>
      </c>
      <c r="I8580" s="1" t="s">
        <v>4415</v>
      </c>
      <c r="J8580" s="44" t="s">
        <v>8043</v>
      </c>
      <c r="K8580" s="58">
        <v>2006</v>
      </c>
    </row>
    <row r="8581" spans="1:11">
      <c r="A8581" s="67" t="s">
        <v>1787</v>
      </c>
      <c r="C8581" s="10">
        <v>17</v>
      </c>
      <c r="H8581" s="25" t="s">
        <v>1805</v>
      </c>
      <c r="I8581" s="1" t="s">
        <v>4415</v>
      </c>
      <c r="J8581" s="44" t="s">
        <v>8043</v>
      </c>
      <c r="K8581" s="58">
        <v>2006</v>
      </c>
    </row>
    <row r="8582" spans="1:11">
      <c r="A8582" s="67" t="s">
        <v>1806</v>
      </c>
      <c r="C8582" s="10">
        <v>4</v>
      </c>
      <c r="H8582" s="25" t="s">
        <v>4421</v>
      </c>
      <c r="I8582" s="1" t="s">
        <v>4415</v>
      </c>
      <c r="J8582" s="44" t="s">
        <v>8043</v>
      </c>
      <c r="K8582" s="58">
        <v>2006</v>
      </c>
    </row>
    <row r="8583" spans="1:11">
      <c r="A8583" s="67" t="s">
        <v>1806</v>
      </c>
      <c r="C8583" s="10">
        <v>5</v>
      </c>
      <c r="H8583" s="25" t="s">
        <v>4421</v>
      </c>
      <c r="I8583" s="1" t="s">
        <v>4415</v>
      </c>
      <c r="J8583" s="44" t="s">
        <v>8043</v>
      </c>
      <c r="K8583" s="58">
        <v>2006</v>
      </c>
    </row>
    <row r="8584" spans="1:11">
      <c r="A8584" s="67" t="s">
        <v>1806</v>
      </c>
      <c r="C8584" s="10">
        <v>6</v>
      </c>
      <c r="H8584" s="25" t="s">
        <v>4421</v>
      </c>
      <c r="I8584" s="1" t="s">
        <v>4415</v>
      </c>
      <c r="J8584" s="44" t="s">
        <v>8043</v>
      </c>
      <c r="K8584" s="58">
        <v>2006</v>
      </c>
    </row>
    <row r="8585" spans="1:11">
      <c r="A8585" s="67" t="s">
        <v>1824</v>
      </c>
      <c r="C8585" s="10">
        <v>6</v>
      </c>
      <c r="H8585" s="25" t="s">
        <v>1832</v>
      </c>
      <c r="I8585" s="1" t="s">
        <v>4415</v>
      </c>
      <c r="J8585" s="44" t="s">
        <v>8043</v>
      </c>
      <c r="K8585" s="58">
        <v>2006</v>
      </c>
    </row>
    <row r="8586" spans="1:11">
      <c r="A8586" s="67" t="s">
        <v>1824</v>
      </c>
      <c r="C8586" s="10">
        <v>7</v>
      </c>
      <c r="H8586" s="25" t="s">
        <v>1833</v>
      </c>
      <c r="I8586" s="1" t="s">
        <v>4415</v>
      </c>
      <c r="J8586" s="44" t="s">
        <v>8043</v>
      </c>
      <c r="K8586" s="58">
        <v>2006</v>
      </c>
    </row>
    <row r="8587" spans="1:11">
      <c r="A8587" s="67" t="s">
        <v>1824</v>
      </c>
      <c r="C8587" s="10">
        <v>8</v>
      </c>
      <c r="H8587" s="25" t="s">
        <v>1834</v>
      </c>
      <c r="I8587" s="1" t="s">
        <v>4415</v>
      </c>
      <c r="J8587" s="44" t="s">
        <v>8043</v>
      </c>
      <c r="K8587" s="58">
        <v>2006</v>
      </c>
    </row>
    <row r="8588" spans="1:11" ht="24">
      <c r="A8588" s="67" t="s">
        <v>4422</v>
      </c>
      <c r="C8588" s="10">
        <v>5</v>
      </c>
      <c r="H8588" s="25" t="s">
        <v>1861</v>
      </c>
      <c r="I8588" s="1" t="s">
        <v>4415</v>
      </c>
      <c r="J8588" s="44" t="s">
        <v>8043</v>
      </c>
      <c r="K8588" s="58">
        <v>2006</v>
      </c>
    </row>
    <row r="8589" spans="1:11">
      <c r="A8589" s="45" t="s">
        <v>1863</v>
      </c>
      <c r="C8589" s="10">
        <v>1</v>
      </c>
      <c r="H8589" s="16" t="s">
        <v>4423</v>
      </c>
      <c r="I8589" s="1" t="s">
        <v>4411</v>
      </c>
      <c r="J8589" s="44" t="s">
        <v>8043</v>
      </c>
      <c r="K8589" s="58">
        <v>2006</v>
      </c>
    </row>
    <row r="8590" spans="1:11">
      <c r="A8590" s="67" t="s">
        <v>1882</v>
      </c>
      <c r="C8590" s="10">
        <v>5</v>
      </c>
      <c r="H8590" s="25" t="s">
        <v>4424</v>
      </c>
      <c r="I8590" s="1" t="s">
        <v>4415</v>
      </c>
      <c r="J8590" s="44" t="s">
        <v>8043</v>
      </c>
      <c r="K8590" s="58">
        <v>2006</v>
      </c>
    </row>
    <row r="8591" spans="1:11">
      <c r="A8591" s="45" t="s">
        <v>1893</v>
      </c>
      <c r="C8591" s="10">
        <v>1</v>
      </c>
      <c r="H8591" s="16" t="s">
        <v>1895</v>
      </c>
      <c r="I8591" s="1" t="s">
        <v>4411</v>
      </c>
      <c r="J8591" s="44" t="s">
        <v>8043</v>
      </c>
      <c r="K8591" s="58">
        <v>2006</v>
      </c>
    </row>
    <row r="8592" spans="1:11">
      <c r="A8592" s="45" t="s">
        <v>1893</v>
      </c>
      <c r="C8592" s="10">
        <v>2</v>
      </c>
      <c r="H8592" s="16" t="s">
        <v>1896</v>
      </c>
      <c r="I8592" s="1" t="s">
        <v>4411</v>
      </c>
      <c r="J8592" s="44" t="s">
        <v>8043</v>
      </c>
      <c r="K8592" s="58">
        <v>2006</v>
      </c>
    </row>
    <row r="8593" spans="1:11">
      <c r="A8593" s="45" t="s">
        <v>1933</v>
      </c>
      <c r="C8593" s="10">
        <v>1</v>
      </c>
      <c r="H8593" s="16" t="s">
        <v>1892</v>
      </c>
      <c r="I8593" s="1" t="s">
        <v>4411</v>
      </c>
      <c r="J8593" s="44" t="s">
        <v>8043</v>
      </c>
      <c r="K8593" s="58">
        <v>2006</v>
      </c>
    </row>
    <row r="8594" spans="1:11">
      <c r="A8594" s="45" t="s">
        <v>4425</v>
      </c>
      <c r="C8594" s="10">
        <v>1</v>
      </c>
      <c r="H8594" s="16" t="s">
        <v>1896</v>
      </c>
      <c r="I8594" s="1" t="s">
        <v>4411</v>
      </c>
      <c r="J8594" s="44" t="s">
        <v>8043</v>
      </c>
      <c r="K8594" s="58">
        <v>2006</v>
      </c>
    </row>
    <row r="8595" spans="1:11">
      <c r="A8595" s="45" t="s">
        <v>4426</v>
      </c>
      <c r="C8595" s="10">
        <v>1</v>
      </c>
      <c r="H8595" s="16" t="s">
        <v>1957</v>
      </c>
      <c r="I8595" s="1" t="s">
        <v>4411</v>
      </c>
      <c r="J8595" s="44" t="s">
        <v>8043</v>
      </c>
      <c r="K8595" s="58">
        <v>2006</v>
      </c>
    </row>
    <row r="8596" spans="1:11">
      <c r="A8596" s="45" t="s">
        <v>1958</v>
      </c>
      <c r="C8596" s="10">
        <v>1</v>
      </c>
      <c r="H8596" s="16" t="s">
        <v>4427</v>
      </c>
      <c r="I8596" s="1" t="s">
        <v>4411</v>
      </c>
      <c r="J8596" s="44" t="s">
        <v>8043</v>
      </c>
      <c r="K8596" s="58">
        <v>2006</v>
      </c>
    </row>
    <row r="8597" spans="1:11">
      <c r="A8597" s="45" t="s">
        <v>1827</v>
      </c>
      <c r="C8597" s="10">
        <v>1</v>
      </c>
      <c r="H8597" s="16" t="s">
        <v>1836</v>
      </c>
      <c r="I8597" s="1" t="s">
        <v>4411</v>
      </c>
      <c r="J8597" s="44" t="s">
        <v>8043</v>
      </c>
      <c r="K8597" s="58">
        <v>2006</v>
      </c>
    </row>
    <row r="8598" spans="1:11">
      <c r="A8598" s="45" t="s">
        <v>2006</v>
      </c>
      <c r="C8598" s="10">
        <v>1</v>
      </c>
      <c r="H8598" s="16" t="s">
        <v>1836</v>
      </c>
      <c r="I8598" s="1" t="s">
        <v>4411</v>
      </c>
      <c r="J8598" s="44" t="s">
        <v>8043</v>
      </c>
      <c r="K8598" s="58">
        <v>2006</v>
      </c>
    </row>
    <row r="8599" spans="1:11">
      <c r="A8599" s="67" t="s">
        <v>2018</v>
      </c>
      <c r="C8599" s="24">
        <v>1</v>
      </c>
      <c r="D8599" s="1216"/>
      <c r="E8599" s="1216"/>
      <c r="F8599" s="1216"/>
      <c r="G8599" s="1216"/>
      <c r="H8599" s="25" t="s">
        <v>2020</v>
      </c>
      <c r="I8599" s="1" t="s">
        <v>4415</v>
      </c>
      <c r="J8599" s="44" t="s">
        <v>8043</v>
      </c>
      <c r="K8599" s="58">
        <v>2006</v>
      </c>
    </row>
    <row r="8600" spans="1:11">
      <c r="A8600" s="67" t="s">
        <v>2018</v>
      </c>
      <c r="C8600" s="24">
        <v>2</v>
      </c>
      <c r="D8600" s="1216"/>
      <c r="E8600" s="1216"/>
      <c r="F8600" s="1216"/>
      <c r="G8600" s="1216"/>
      <c r="H8600" s="25" t="s">
        <v>2021</v>
      </c>
      <c r="I8600" s="1" t="s">
        <v>4415</v>
      </c>
      <c r="J8600" s="44" t="s">
        <v>8043</v>
      </c>
      <c r="K8600" s="58">
        <v>2006</v>
      </c>
    </row>
    <row r="8601" spans="1:11">
      <c r="A8601" s="67" t="s">
        <v>2018</v>
      </c>
      <c r="C8601" s="24">
        <v>3</v>
      </c>
      <c r="D8601" s="1216"/>
      <c r="E8601" s="1216"/>
      <c r="F8601" s="1216"/>
      <c r="G8601" s="1216"/>
      <c r="H8601" s="25" t="s">
        <v>2022</v>
      </c>
      <c r="I8601" s="1" t="s">
        <v>4415</v>
      </c>
      <c r="J8601" s="44" t="s">
        <v>8043</v>
      </c>
      <c r="K8601" s="58">
        <v>2006</v>
      </c>
    </row>
    <row r="8602" spans="1:11">
      <c r="A8602" s="67" t="s">
        <v>2018</v>
      </c>
      <c r="C8602" s="24">
        <v>4</v>
      </c>
      <c r="D8602" s="1216"/>
      <c r="E8602" s="1216"/>
      <c r="F8602" s="1216"/>
      <c r="G8602" s="1216"/>
      <c r="H8602" s="25" t="s">
        <v>2023</v>
      </c>
      <c r="I8602" s="1" t="s">
        <v>4415</v>
      </c>
      <c r="J8602" s="44" t="s">
        <v>8043</v>
      </c>
      <c r="K8602" s="58">
        <v>2006</v>
      </c>
    </row>
    <row r="8603" spans="1:11">
      <c r="A8603" s="67" t="s">
        <v>2018</v>
      </c>
      <c r="C8603" s="10">
        <v>7</v>
      </c>
      <c r="H8603" s="25" t="s">
        <v>2026</v>
      </c>
      <c r="I8603" s="1" t="s">
        <v>4415</v>
      </c>
      <c r="J8603" s="44" t="s">
        <v>8043</v>
      </c>
      <c r="K8603" s="58">
        <v>2006</v>
      </c>
    </row>
    <row r="8604" spans="1:11">
      <c r="A8604" s="45" t="s">
        <v>2037</v>
      </c>
      <c r="C8604" s="10">
        <v>2</v>
      </c>
      <c r="H8604" s="16" t="s">
        <v>4428</v>
      </c>
      <c r="I8604" s="1" t="s">
        <v>4415</v>
      </c>
      <c r="J8604" s="44" t="s">
        <v>8043</v>
      </c>
      <c r="K8604" s="58">
        <v>2006</v>
      </c>
    </row>
    <row r="8605" spans="1:11">
      <c r="A8605" s="67" t="s">
        <v>2087</v>
      </c>
      <c r="C8605" s="10">
        <v>20</v>
      </c>
      <c r="H8605" s="25" t="s">
        <v>2107</v>
      </c>
      <c r="I8605" s="1" t="s">
        <v>4415</v>
      </c>
      <c r="J8605" s="44" t="s">
        <v>8043</v>
      </c>
      <c r="K8605" s="58">
        <v>2006</v>
      </c>
    </row>
    <row r="8606" spans="1:11">
      <c r="A8606" s="67" t="s">
        <v>155</v>
      </c>
      <c r="C8606" s="24">
        <v>6</v>
      </c>
      <c r="D8606" s="1216"/>
      <c r="E8606" s="1216"/>
      <c r="F8606" s="1216"/>
      <c r="G8606" s="1216"/>
      <c r="H8606" s="25" t="s">
        <v>163</v>
      </c>
      <c r="I8606" s="1" t="s">
        <v>4415</v>
      </c>
      <c r="J8606" s="44" t="s">
        <v>8043</v>
      </c>
      <c r="K8606" s="58">
        <v>2006</v>
      </c>
    </row>
    <row r="8607" spans="1:11">
      <c r="A8607" s="67" t="s">
        <v>155</v>
      </c>
      <c r="C8607" s="24">
        <v>8</v>
      </c>
      <c r="D8607" s="1216"/>
      <c r="E8607" s="1216"/>
      <c r="F8607" s="1216"/>
      <c r="G8607" s="1216"/>
      <c r="H8607" s="25" t="s">
        <v>165</v>
      </c>
      <c r="I8607" s="1" t="s">
        <v>4415</v>
      </c>
      <c r="J8607" s="44" t="s">
        <v>8043</v>
      </c>
      <c r="K8607" s="58">
        <v>2006</v>
      </c>
    </row>
    <row r="8608" spans="1:11">
      <c r="A8608" s="67" t="s">
        <v>155</v>
      </c>
      <c r="C8608" s="24">
        <v>9</v>
      </c>
      <c r="D8608" s="1216"/>
      <c r="E8608" s="1216"/>
      <c r="F8608" s="1216"/>
      <c r="G8608" s="1216"/>
      <c r="H8608" s="25" t="s">
        <v>166</v>
      </c>
      <c r="I8608" s="1" t="s">
        <v>4415</v>
      </c>
      <c r="J8608" s="44" t="s">
        <v>8043</v>
      </c>
      <c r="K8608" s="58">
        <v>2006</v>
      </c>
    </row>
    <row r="8609" spans="1:11">
      <c r="A8609" s="67" t="s">
        <v>155</v>
      </c>
      <c r="C8609" s="24">
        <v>10</v>
      </c>
      <c r="D8609" s="1216"/>
      <c r="E8609" s="1216"/>
      <c r="F8609" s="1216"/>
      <c r="G8609" s="1216"/>
      <c r="H8609" s="16" t="s">
        <v>167</v>
      </c>
      <c r="I8609" s="1" t="s">
        <v>4415</v>
      </c>
      <c r="J8609" s="44" t="s">
        <v>8043</v>
      </c>
      <c r="K8609" s="58">
        <v>2006</v>
      </c>
    </row>
    <row r="8610" spans="1:11">
      <c r="A8610" s="67" t="s">
        <v>155</v>
      </c>
      <c r="C8610" s="24">
        <v>11</v>
      </c>
      <c r="D8610" s="1216"/>
      <c r="E8610" s="1216"/>
      <c r="F8610" s="1216"/>
      <c r="G8610" s="1216"/>
      <c r="H8610" s="16" t="s">
        <v>4429</v>
      </c>
      <c r="I8610" s="1" t="s">
        <v>4415</v>
      </c>
      <c r="J8610" s="44" t="s">
        <v>8043</v>
      </c>
      <c r="K8610" s="58">
        <v>2006</v>
      </c>
    </row>
    <row r="8611" spans="1:11">
      <c r="A8611" s="67" t="s">
        <v>155</v>
      </c>
      <c r="C8611" s="24">
        <v>12</v>
      </c>
      <c r="D8611" s="1216"/>
      <c r="E8611" s="1216"/>
      <c r="F8611" s="1216"/>
      <c r="G8611" s="1216"/>
      <c r="H8611" s="16" t="s">
        <v>4430</v>
      </c>
      <c r="I8611" s="1" t="s">
        <v>4415</v>
      </c>
      <c r="J8611" s="44" t="s">
        <v>8043</v>
      </c>
      <c r="K8611" s="58">
        <v>2006</v>
      </c>
    </row>
    <row r="8612" spans="1:11">
      <c r="A8612" s="45" t="s">
        <v>170</v>
      </c>
      <c r="C8612" s="24">
        <v>1</v>
      </c>
      <c r="D8612" s="1216"/>
      <c r="E8612" s="1216"/>
      <c r="F8612" s="1216"/>
      <c r="G8612" s="1216"/>
      <c r="H8612" s="16" t="s">
        <v>4431</v>
      </c>
      <c r="I8612" s="1" t="s">
        <v>4411</v>
      </c>
      <c r="J8612" s="44" t="s">
        <v>8043</v>
      </c>
      <c r="K8612" s="58">
        <v>2006</v>
      </c>
    </row>
    <row r="8613" spans="1:11">
      <c r="A8613" s="45" t="s">
        <v>170</v>
      </c>
      <c r="C8613" s="24">
        <v>2</v>
      </c>
      <c r="D8613" s="1216"/>
      <c r="E8613" s="1216"/>
      <c r="F8613" s="1216"/>
      <c r="G8613" s="1216"/>
      <c r="H8613" s="16" t="s">
        <v>4432</v>
      </c>
      <c r="I8613" s="1" t="s">
        <v>4411</v>
      </c>
      <c r="J8613" s="44" t="s">
        <v>8043</v>
      </c>
      <c r="K8613" s="58">
        <v>2006</v>
      </c>
    </row>
    <row r="8614" spans="1:11">
      <c r="A8614" s="45" t="s">
        <v>170</v>
      </c>
      <c r="C8614" s="24">
        <v>3</v>
      </c>
      <c r="D8614" s="1216"/>
      <c r="E8614" s="1216"/>
      <c r="F8614" s="1216"/>
      <c r="G8614" s="1216"/>
      <c r="H8614" s="16" t="s">
        <v>4433</v>
      </c>
      <c r="I8614" s="1" t="s">
        <v>4411</v>
      </c>
      <c r="J8614" s="44" t="s">
        <v>8043</v>
      </c>
      <c r="K8614" s="58">
        <v>2006</v>
      </c>
    </row>
    <row r="8615" spans="1:11">
      <c r="A8615" s="67" t="s">
        <v>184</v>
      </c>
      <c r="C8615" s="24">
        <v>5</v>
      </c>
      <c r="D8615" s="1216"/>
      <c r="E8615" s="1216"/>
      <c r="F8615" s="1216"/>
      <c r="G8615" s="1216"/>
      <c r="H8615" s="16" t="s">
        <v>191</v>
      </c>
      <c r="I8615" s="1" t="s">
        <v>4415</v>
      </c>
      <c r="J8615" s="44" t="s">
        <v>8043</v>
      </c>
      <c r="K8615" s="58">
        <v>2006</v>
      </c>
    </row>
    <row r="8616" spans="1:11">
      <c r="A8616" s="67" t="s">
        <v>184</v>
      </c>
      <c r="C8616" s="24">
        <v>6</v>
      </c>
      <c r="D8616" s="1216"/>
      <c r="E8616" s="1216"/>
      <c r="F8616" s="1216"/>
      <c r="G8616" s="1216"/>
      <c r="H8616" s="16" t="s">
        <v>192</v>
      </c>
      <c r="I8616" s="1" t="s">
        <v>4415</v>
      </c>
      <c r="J8616" s="44" t="s">
        <v>8043</v>
      </c>
      <c r="K8616" s="58">
        <v>2006</v>
      </c>
    </row>
    <row r="8617" spans="1:11">
      <c r="A8617" s="45" t="s">
        <v>195</v>
      </c>
      <c r="C8617" s="24">
        <v>1</v>
      </c>
      <c r="D8617" s="1216"/>
      <c r="E8617" s="1216"/>
      <c r="F8617" s="1216"/>
      <c r="G8617" s="1216"/>
      <c r="H8617" s="16" t="s">
        <v>197</v>
      </c>
      <c r="I8617" s="1" t="s">
        <v>4411</v>
      </c>
      <c r="J8617" s="44" t="s">
        <v>8043</v>
      </c>
      <c r="K8617" s="58">
        <v>2006</v>
      </c>
    </row>
    <row r="8618" spans="1:11">
      <c r="A8618" s="67" t="s">
        <v>199</v>
      </c>
      <c r="C8618" s="10">
        <v>4</v>
      </c>
      <c r="H8618" s="16" t="s">
        <v>197</v>
      </c>
      <c r="I8618" s="1" t="s">
        <v>4415</v>
      </c>
      <c r="J8618" s="44" t="s">
        <v>8043</v>
      </c>
      <c r="K8618" s="58">
        <v>2006</v>
      </c>
    </row>
    <row r="8619" spans="1:11">
      <c r="A8619" s="67" t="s">
        <v>220</v>
      </c>
      <c r="C8619" s="24">
        <v>1</v>
      </c>
      <c r="D8619" s="1216"/>
      <c r="E8619" s="1216"/>
      <c r="F8619" s="1216"/>
      <c r="G8619" s="1216"/>
      <c r="H8619" s="16" t="s">
        <v>4434</v>
      </c>
      <c r="I8619" s="1" t="s">
        <v>4411</v>
      </c>
      <c r="J8619" s="44" t="s">
        <v>8043</v>
      </c>
      <c r="K8619" s="58">
        <v>2006</v>
      </c>
    </row>
    <row r="8620" spans="1:11">
      <c r="A8620" s="67" t="s">
        <v>229</v>
      </c>
      <c r="C8620" s="24">
        <v>2</v>
      </c>
      <c r="D8620" s="1216"/>
      <c r="E8620" s="1216"/>
      <c r="F8620" s="1216"/>
      <c r="G8620" s="1216"/>
      <c r="H8620" s="16" t="s">
        <v>4435</v>
      </c>
      <c r="I8620" s="1" t="s">
        <v>4415</v>
      </c>
      <c r="J8620" s="44" t="s">
        <v>8043</v>
      </c>
      <c r="K8620" s="58">
        <v>2006</v>
      </c>
    </row>
    <row r="8621" spans="1:11">
      <c r="A8621" s="67" t="s">
        <v>229</v>
      </c>
      <c r="C8621" s="24">
        <v>3</v>
      </c>
      <c r="D8621" s="1216"/>
      <c r="E8621" s="1216"/>
      <c r="F8621" s="1216"/>
      <c r="G8621" s="1216"/>
      <c r="H8621" s="16" t="s">
        <v>4437</v>
      </c>
      <c r="I8621" s="1" t="s">
        <v>4415</v>
      </c>
      <c r="J8621" s="44" t="s">
        <v>8043</v>
      </c>
      <c r="K8621" s="58">
        <v>2006</v>
      </c>
    </row>
    <row r="8622" spans="1:11" ht="24">
      <c r="A8622" s="67" t="s">
        <v>245</v>
      </c>
      <c r="C8622" s="10">
        <v>1</v>
      </c>
      <c r="H8622" s="16" t="s">
        <v>247</v>
      </c>
      <c r="I8622" s="1" t="s">
        <v>4411</v>
      </c>
      <c r="J8622" s="44" t="s">
        <v>8043</v>
      </c>
      <c r="K8622" s="58">
        <v>2006</v>
      </c>
    </row>
    <row r="8623" spans="1:11">
      <c r="A8623" s="45" t="s">
        <v>256</v>
      </c>
      <c r="C8623" s="10">
        <v>1</v>
      </c>
      <c r="H8623" s="16" t="s">
        <v>4438</v>
      </c>
      <c r="I8623" s="1" t="s">
        <v>4411</v>
      </c>
      <c r="J8623" s="44" t="s">
        <v>8043</v>
      </c>
      <c r="K8623" s="58">
        <v>2006</v>
      </c>
    </row>
    <row r="8624" spans="1:11">
      <c r="A8624" s="45" t="s">
        <v>4436</v>
      </c>
      <c r="C8624" s="10">
        <v>1</v>
      </c>
      <c r="H8624" s="16" t="s">
        <v>4380</v>
      </c>
      <c r="I8624" s="1" t="s">
        <v>4411</v>
      </c>
      <c r="J8624" s="44" t="s">
        <v>8043</v>
      </c>
      <c r="K8624" s="58">
        <v>2006</v>
      </c>
    </row>
    <row r="8625" spans="1:11">
      <c r="A8625" s="45" t="s">
        <v>2309</v>
      </c>
      <c r="C8625" s="10">
        <v>1</v>
      </c>
      <c r="H8625" s="16" t="s">
        <v>4439</v>
      </c>
      <c r="I8625" s="1" t="s">
        <v>4411</v>
      </c>
      <c r="J8625" s="44" t="s">
        <v>8043</v>
      </c>
      <c r="K8625" s="58">
        <v>2006</v>
      </c>
    </row>
    <row r="8626" spans="1:11">
      <c r="A8626" s="45" t="s">
        <v>2357</v>
      </c>
      <c r="C8626" s="24">
        <v>1</v>
      </c>
      <c r="D8626" s="1216"/>
      <c r="E8626" s="1216"/>
      <c r="F8626" s="1216"/>
      <c r="G8626" s="1216"/>
      <c r="H8626" s="16" t="s">
        <v>2360</v>
      </c>
      <c r="I8626" s="1" t="s">
        <v>4411</v>
      </c>
      <c r="J8626" s="44" t="s">
        <v>8043</v>
      </c>
      <c r="K8626" s="58">
        <v>2006</v>
      </c>
    </row>
    <row r="8627" spans="1:11">
      <c r="A8627" s="45" t="s">
        <v>2357</v>
      </c>
      <c r="C8627" s="24">
        <v>2</v>
      </c>
      <c r="D8627" s="1216"/>
      <c r="E8627" s="1216"/>
      <c r="F8627" s="1216"/>
      <c r="G8627" s="1216"/>
      <c r="H8627" s="16" t="s">
        <v>4440</v>
      </c>
      <c r="I8627" s="1" t="s">
        <v>4411</v>
      </c>
      <c r="J8627" s="44" t="s">
        <v>8043</v>
      </c>
      <c r="K8627" s="58">
        <v>2006</v>
      </c>
    </row>
    <row r="8628" spans="1:11">
      <c r="A8628" s="67" t="s">
        <v>2387</v>
      </c>
      <c r="C8628" s="24">
        <v>2</v>
      </c>
      <c r="D8628" s="1216"/>
      <c r="E8628" s="1216"/>
      <c r="F8628" s="1216"/>
      <c r="G8628" s="1216"/>
      <c r="H8628" s="16" t="s">
        <v>2389</v>
      </c>
      <c r="I8628" s="1" t="s">
        <v>4415</v>
      </c>
      <c r="J8628" s="44" t="s">
        <v>8043</v>
      </c>
      <c r="K8628" s="58">
        <v>2006</v>
      </c>
    </row>
    <row r="8629" spans="1:11">
      <c r="A8629" s="67" t="s">
        <v>2390</v>
      </c>
      <c r="C8629" s="24">
        <v>1</v>
      </c>
      <c r="D8629" s="1216"/>
      <c r="E8629" s="1216"/>
      <c r="F8629" s="1216"/>
      <c r="G8629" s="1216"/>
      <c r="H8629" s="16" t="s">
        <v>2392</v>
      </c>
      <c r="I8629" s="1" t="s">
        <v>4411</v>
      </c>
      <c r="J8629" s="44" t="s">
        <v>8043</v>
      </c>
      <c r="K8629" s="58">
        <v>2006</v>
      </c>
    </row>
    <row r="8630" spans="1:11">
      <c r="A8630" s="67" t="s">
        <v>2390</v>
      </c>
      <c r="C8630" s="24">
        <v>2</v>
      </c>
      <c r="D8630" s="1216"/>
      <c r="E8630" s="1216"/>
      <c r="F8630" s="1216"/>
      <c r="G8630" s="1216"/>
      <c r="H8630" s="16" t="s">
        <v>2393</v>
      </c>
      <c r="I8630" s="1" t="s">
        <v>4411</v>
      </c>
      <c r="J8630" s="44" t="s">
        <v>8043</v>
      </c>
      <c r="K8630" s="58">
        <v>2006</v>
      </c>
    </row>
    <row r="8631" spans="1:11">
      <c r="A8631" s="67" t="s">
        <v>2390</v>
      </c>
      <c r="C8631" s="24">
        <v>3</v>
      </c>
      <c r="D8631" s="1216"/>
      <c r="E8631" s="1216"/>
      <c r="F8631" s="1216"/>
      <c r="G8631" s="1216"/>
      <c r="H8631" s="16" t="s">
        <v>2394</v>
      </c>
      <c r="I8631" s="1" t="s">
        <v>4411</v>
      </c>
      <c r="J8631" s="44" t="s">
        <v>8043</v>
      </c>
      <c r="K8631" s="58">
        <v>2006</v>
      </c>
    </row>
    <row r="8632" spans="1:11">
      <c r="A8632" s="67" t="s">
        <v>2390</v>
      </c>
      <c r="C8632" s="24">
        <v>4</v>
      </c>
      <c r="D8632" s="1216"/>
      <c r="E8632" s="1216"/>
      <c r="F8632" s="1216"/>
      <c r="G8632" s="1216"/>
      <c r="H8632" s="16" t="s">
        <v>2395</v>
      </c>
      <c r="I8632" s="1" t="s">
        <v>4411</v>
      </c>
      <c r="J8632" s="44" t="s">
        <v>8043</v>
      </c>
      <c r="K8632" s="58">
        <v>2006</v>
      </c>
    </row>
    <row r="8633" spans="1:11">
      <c r="A8633" s="67" t="s">
        <v>2390</v>
      </c>
      <c r="C8633" s="24">
        <v>5</v>
      </c>
      <c r="D8633" s="1216"/>
      <c r="E8633" s="1216"/>
      <c r="F8633" s="1216"/>
      <c r="G8633" s="1216"/>
      <c r="H8633" s="16" t="s">
        <v>2396</v>
      </c>
      <c r="I8633" s="1" t="s">
        <v>4411</v>
      </c>
      <c r="J8633" s="44" t="s">
        <v>8043</v>
      </c>
      <c r="K8633" s="58">
        <v>2006</v>
      </c>
    </row>
    <row r="8634" spans="1:11">
      <c r="A8634" s="45" t="s">
        <v>2397</v>
      </c>
      <c r="C8634" s="24">
        <v>1</v>
      </c>
      <c r="D8634" s="1216"/>
      <c r="E8634" s="1216"/>
      <c r="F8634" s="1216"/>
      <c r="G8634" s="1216"/>
      <c r="H8634" s="16" t="s">
        <v>4441</v>
      </c>
      <c r="I8634" s="1" t="s">
        <v>4411</v>
      </c>
      <c r="J8634" s="44" t="s">
        <v>8043</v>
      </c>
      <c r="K8634" s="58">
        <v>2006</v>
      </c>
    </row>
    <row r="8635" spans="1:11">
      <c r="A8635" s="67" t="s">
        <v>2433</v>
      </c>
      <c r="C8635" s="75">
        <v>1</v>
      </c>
      <c r="D8635" s="1183"/>
      <c r="E8635" s="1183"/>
      <c r="F8635" s="1183"/>
      <c r="G8635" s="1183"/>
      <c r="H8635" s="16" t="s">
        <v>2435</v>
      </c>
      <c r="I8635" s="1" t="s">
        <v>4411</v>
      </c>
      <c r="J8635" s="44" t="s">
        <v>8043</v>
      </c>
      <c r="K8635" s="58">
        <v>2006</v>
      </c>
    </row>
    <row r="8636" spans="1:11">
      <c r="A8636" s="45" t="s">
        <v>2436</v>
      </c>
      <c r="C8636" s="24">
        <v>1</v>
      </c>
      <c r="D8636" s="1216"/>
      <c r="E8636" s="1216"/>
      <c r="F8636" s="1216"/>
      <c r="G8636" s="1216"/>
      <c r="H8636" s="25" t="s">
        <v>4442</v>
      </c>
      <c r="I8636" s="1" t="s">
        <v>4411</v>
      </c>
      <c r="J8636" s="44" t="s">
        <v>8043</v>
      </c>
      <c r="K8636" s="58">
        <v>2006</v>
      </c>
    </row>
    <row r="8637" spans="1:11">
      <c r="A8637" s="45" t="s">
        <v>2436</v>
      </c>
      <c r="C8637" s="24">
        <v>2</v>
      </c>
      <c r="D8637" s="1216"/>
      <c r="E8637" s="1216"/>
      <c r="F8637" s="1216"/>
      <c r="G8637" s="1216"/>
      <c r="H8637" s="25" t="s">
        <v>4443</v>
      </c>
      <c r="I8637" s="1" t="s">
        <v>4411</v>
      </c>
      <c r="J8637" s="44" t="s">
        <v>8043</v>
      </c>
      <c r="K8637" s="58">
        <v>2006</v>
      </c>
    </row>
    <row r="8638" spans="1:11">
      <c r="A8638" s="45" t="s">
        <v>2436</v>
      </c>
      <c r="C8638" s="24">
        <v>3</v>
      </c>
      <c r="D8638" s="1216"/>
      <c r="E8638" s="1216"/>
      <c r="F8638" s="1216"/>
      <c r="G8638" s="1216"/>
      <c r="H8638" s="25" t="s">
        <v>4444</v>
      </c>
      <c r="I8638" s="1" t="s">
        <v>4411</v>
      </c>
      <c r="J8638" s="44" t="s">
        <v>8043</v>
      </c>
      <c r="K8638" s="58">
        <v>2006</v>
      </c>
    </row>
    <row r="8639" spans="1:11" ht="24">
      <c r="A8639" s="45" t="s">
        <v>2436</v>
      </c>
      <c r="C8639" s="24">
        <v>4</v>
      </c>
      <c r="D8639" s="1216"/>
      <c r="E8639" s="1216"/>
      <c r="F8639" s="1216"/>
      <c r="G8639" s="1216"/>
      <c r="H8639" s="25" t="s">
        <v>4445</v>
      </c>
      <c r="I8639" s="1" t="s">
        <v>4411</v>
      </c>
      <c r="J8639" s="44" t="s">
        <v>8043</v>
      </c>
      <c r="K8639" s="58">
        <v>2006</v>
      </c>
    </row>
    <row r="8640" spans="1:11">
      <c r="A8640" s="67" t="s">
        <v>2485</v>
      </c>
      <c r="C8640" s="24">
        <v>1</v>
      </c>
      <c r="D8640" s="1216"/>
      <c r="E8640" s="1216"/>
      <c r="F8640" s="1216"/>
      <c r="G8640" s="1216"/>
      <c r="H8640" s="16" t="s">
        <v>2488</v>
      </c>
      <c r="I8640" s="1" t="s">
        <v>4411</v>
      </c>
      <c r="J8640" s="44" t="s">
        <v>8043</v>
      </c>
      <c r="K8640" s="58">
        <v>2006</v>
      </c>
    </row>
    <row r="8641" spans="1:11">
      <c r="A8641" s="67" t="s">
        <v>2485</v>
      </c>
      <c r="C8641" s="24">
        <v>2</v>
      </c>
      <c r="D8641" s="1216"/>
      <c r="E8641" s="1216"/>
      <c r="F8641" s="1216"/>
      <c r="G8641" s="1216"/>
      <c r="H8641" s="16" t="s">
        <v>2311</v>
      </c>
      <c r="I8641" s="1" t="s">
        <v>4411</v>
      </c>
      <c r="J8641" s="44" t="s">
        <v>8043</v>
      </c>
      <c r="K8641" s="58">
        <v>2006</v>
      </c>
    </row>
    <row r="8642" spans="1:11">
      <c r="A8642" s="67" t="s">
        <v>2506</v>
      </c>
      <c r="C8642" s="24">
        <v>5</v>
      </c>
      <c r="D8642" s="1216"/>
      <c r="E8642" s="1216"/>
      <c r="F8642" s="1216"/>
      <c r="G8642" s="1216"/>
      <c r="H8642" s="25" t="s">
        <v>922</v>
      </c>
      <c r="I8642" s="1" t="s">
        <v>4415</v>
      </c>
      <c r="J8642" s="44" t="s">
        <v>8043</v>
      </c>
      <c r="K8642" s="58">
        <v>2006</v>
      </c>
    </row>
    <row r="8643" spans="1:11">
      <c r="A8643" s="67" t="s">
        <v>2506</v>
      </c>
      <c r="C8643" s="24">
        <v>6</v>
      </c>
      <c r="D8643" s="1216"/>
      <c r="E8643" s="1216"/>
      <c r="F8643" s="1216"/>
      <c r="G8643" s="1216"/>
      <c r="H8643" s="25" t="s">
        <v>924</v>
      </c>
      <c r="I8643" s="1" t="s">
        <v>4415</v>
      </c>
      <c r="J8643" s="44" t="s">
        <v>8043</v>
      </c>
      <c r="K8643" s="58">
        <v>2006</v>
      </c>
    </row>
    <row r="8644" spans="1:11">
      <c r="A8644" s="67" t="s">
        <v>2506</v>
      </c>
      <c r="C8644" s="24">
        <v>7</v>
      </c>
      <c r="D8644" s="1216"/>
      <c r="E8644" s="1216"/>
      <c r="F8644" s="1216"/>
      <c r="G8644" s="1216"/>
      <c r="H8644" s="25" t="s">
        <v>925</v>
      </c>
      <c r="I8644" s="1" t="s">
        <v>4415</v>
      </c>
      <c r="J8644" s="44" t="s">
        <v>8043</v>
      </c>
      <c r="K8644" s="58">
        <v>2006</v>
      </c>
    </row>
    <row r="8645" spans="1:11">
      <c r="A8645" s="67" t="s">
        <v>2506</v>
      </c>
      <c r="C8645" s="24">
        <v>8</v>
      </c>
      <c r="D8645" s="1216"/>
      <c r="E8645" s="1216"/>
      <c r="F8645" s="1216"/>
      <c r="G8645" s="1216"/>
      <c r="H8645" s="25" t="s">
        <v>926</v>
      </c>
      <c r="I8645" s="1" t="s">
        <v>4415</v>
      </c>
      <c r="J8645" s="44" t="s">
        <v>8043</v>
      </c>
      <c r="K8645" s="58">
        <v>2006</v>
      </c>
    </row>
    <row r="8646" spans="1:11">
      <c r="A8646" s="45" t="s">
        <v>2580</v>
      </c>
      <c r="C8646" s="10">
        <v>1</v>
      </c>
      <c r="H8646" s="16" t="s">
        <v>2583</v>
      </c>
      <c r="I8646" s="1" t="s">
        <v>4411</v>
      </c>
      <c r="J8646" s="44" t="s">
        <v>8043</v>
      </c>
      <c r="K8646" s="58">
        <v>2006</v>
      </c>
    </row>
    <row r="8647" spans="1:11">
      <c r="A8647" s="45" t="s">
        <v>2620</v>
      </c>
      <c r="C8647" s="10">
        <v>1</v>
      </c>
      <c r="H8647" s="16" t="s">
        <v>4446</v>
      </c>
      <c r="I8647" s="1" t="s">
        <v>4411</v>
      </c>
      <c r="J8647" s="44" t="s">
        <v>8043</v>
      </c>
      <c r="K8647" s="58">
        <v>2006</v>
      </c>
    </row>
    <row r="8648" spans="1:11">
      <c r="A8648" s="45" t="s">
        <v>2647</v>
      </c>
      <c r="C8648" s="10">
        <v>1</v>
      </c>
      <c r="H8648" s="16" t="s">
        <v>2649</v>
      </c>
      <c r="I8648" s="1" t="s">
        <v>4411</v>
      </c>
      <c r="J8648" s="44" t="s">
        <v>8043</v>
      </c>
      <c r="K8648" s="58">
        <v>2006</v>
      </c>
    </row>
    <row r="8649" spans="1:11">
      <c r="A8649" s="67" t="s">
        <v>2650</v>
      </c>
      <c r="C8649" s="24">
        <v>5</v>
      </c>
      <c r="D8649" s="1216"/>
      <c r="E8649" s="1216"/>
      <c r="F8649" s="1216"/>
      <c r="G8649" s="1216"/>
      <c r="H8649" s="25" t="s">
        <v>2635</v>
      </c>
      <c r="I8649" s="1" t="s">
        <v>4415</v>
      </c>
      <c r="J8649" s="44" t="s">
        <v>8043</v>
      </c>
      <c r="K8649" s="58">
        <v>2006</v>
      </c>
    </row>
    <row r="8650" spans="1:11">
      <c r="A8650" s="67" t="s">
        <v>2778</v>
      </c>
      <c r="C8650" s="10">
        <v>1</v>
      </c>
      <c r="H8650" s="16" t="s">
        <v>4447</v>
      </c>
      <c r="I8650" s="1" t="s">
        <v>4411</v>
      </c>
      <c r="J8650" s="44" t="s">
        <v>8043</v>
      </c>
      <c r="K8650" s="58">
        <v>2006</v>
      </c>
    </row>
    <row r="8651" spans="1:11" ht="24">
      <c r="A8651" s="67" t="s">
        <v>2787</v>
      </c>
      <c r="C8651" s="10">
        <v>1</v>
      </c>
      <c r="H8651" s="25" t="s">
        <v>4448</v>
      </c>
      <c r="I8651" s="1" t="s">
        <v>4414</v>
      </c>
      <c r="J8651" s="44" t="s">
        <v>8042</v>
      </c>
      <c r="K8651" s="58">
        <v>2007</v>
      </c>
    </row>
    <row r="8652" spans="1:11">
      <c r="A8652" s="45" t="s">
        <v>2813</v>
      </c>
      <c r="C8652" s="10">
        <v>1</v>
      </c>
      <c r="H8652" s="16" t="s">
        <v>4449</v>
      </c>
      <c r="I8652" s="1" t="s">
        <v>4411</v>
      </c>
      <c r="J8652" s="44" t="s">
        <v>8043</v>
      </c>
      <c r="K8652" s="58">
        <v>2006</v>
      </c>
    </row>
    <row r="8653" spans="1:11">
      <c r="A8653" s="67" t="s">
        <v>2938</v>
      </c>
      <c r="C8653" s="10">
        <v>2</v>
      </c>
      <c r="H8653" s="25" t="s">
        <v>2941</v>
      </c>
      <c r="I8653" s="1" t="s">
        <v>4415</v>
      </c>
      <c r="J8653" s="44" t="s">
        <v>8043</v>
      </c>
      <c r="K8653" s="58">
        <v>2006</v>
      </c>
    </row>
    <row r="8654" spans="1:11">
      <c r="A8654" s="45" t="s">
        <v>2959</v>
      </c>
      <c r="C8654" s="75">
        <v>1</v>
      </c>
      <c r="D8654" s="1183"/>
      <c r="E8654" s="1183"/>
      <c r="F8654" s="1183"/>
      <c r="G8654" s="1183"/>
      <c r="H8654" s="16" t="s">
        <v>2961</v>
      </c>
      <c r="I8654" s="1" t="s">
        <v>4411</v>
      </c>
      <c r="J8654" s="44" t="s">
        <v>8043</v>
      </c>
      <c r="K8654" s="58">
        <v>2006</v>
      </c>
    </row>
    <row r="8655" spans="1:11">
      <c r="A8655" s="45" t="s">
        <v>2967</v>
      </c>
      <c r="C8655" s="75">
        <v>1</v>
      </c>
      <c r="D8655" s="1183"/>
      <c r="E8655" s="1183"/>
      <c r="F8655" s="1183"/>
      <c r="G8655" s="1183"/>
      <c r="H8655" s="16" t="s">
        <v>4450</v>
      </c>
      <c r="I8655" s="1" t="s">
        <v>4411</v>
      </c>
      <c r="J8655" s="44" t="s">
        <v>8043</v>
      </c>
      <c r="K8655" s="58">
        <v>2006</v>
      </c>
    </row>
    <row r="8656" spans="1:11">
      <c r="A8656" s="45" t="s">
        <v>2971</v>
      </c>
      <c r="C8656" s="75">
        <v>1</v>
      </c>
      <c r="D8656" s="1183"/>
      <c r="E8656" s="1183"/>
      <c r="F8656" s="1183"/>
      <c r="G8656" s="1183"/>
      <c r="H8656" s="16" t="s">
        <v>2973</v>
      </c>
      <c r="I8656" s="1" t="s">
        <v>4411</v>
      </c>
      <c r="J8656" s="44" t="s">
        <v>8043</v>
      </c>
      <c r="K8656" s="58">
        <v>2006</v>
      </c>
    </row>
    <row r="8657" spans="1:11">
      <c r="A8657" s="45" t="s">
        <v>2974</v>
      </c>
      <c r="C8657" s="75">
        <v>1</v>
      </c>
      <c r="D8657" s="1183"/>
      <c r="E8657" s="1183"/>
      <c r="F8657" s="1183"/>
      <c r="G8657" s="1183"/>
      <c r="H8657" s="16" t="s">
        <v>2976</v>
      </c>
      <c r="I8657" s="1" t="s">
        <v>4411</v>
      </c>
      <c r="J8657" s="44" t="s">
        <v>8043</v>
      </c>
      <c r="K8657" s="58">
        <v>2006</v>
      </c>
    </row>
    <row r="8658" spans="1:11">
      <c r="A8658" s="45" t="s">
        <v>2977</v>
      </c>
      <c r="C8658" s="75">
        <v>1</v>
      </c>
      <c r="D8658" s="1183"/>
      <c r="E8658" s="1183"/>
      <c r="F8658" s="1183"/>
      <c r="G8658" s="1183"/>
      <c r="H8658" s="16" t="s">
        <v>2979</v>
      </c>
      <c r="I8658" s="1" t="s">
        <v>4411</v>
      </c>
      <c r="J8658" s="44" t="s">
        <v>8043</v>
      </c>
      <c r="K8658" s="58">
        <v>2006</v>
      </c>
    </row>
    <row r="8659" spans="1:11">
      <c r="A8659" s="67" t="s">
        <v>2980</v>
      </c>
      <c r="C8659" s="24">
        <v>1</v>
      </c>
      <c r="D8659" s="1216"/>
      <c r="E8659" s="1216"/>
      <c r="F8659" s="1216"/>
      <c r="G8659" s="1216"/>
      <c r="H8659" s="25" t="s">
        <v>2983</v>
      </c>
      <c r="I8659" s="1" t="s">
        <v>4411</v>
      </c>
      <c r="J8659" s="44" t="s">
        <v>8043</v>
      </c>
      <c r="K8659" s="58">
        <v>2006</v>
      </c>
    </row>
    <row r="8660" spans="1:11" ht="24">
      <c r="A8660" s="67" t="s">
        <v>2984</v>
      </c>
      <c r="C8660" s="24">
        <v>4</v>
      </c>
      <c r="D8660" s="1216"/>
      <c r="E8660" s="1216"/>
      <c r="F8660" s="1216"/>
      <c r="G8660" s="1216"/>
      <c r="H8660" s="16" t="s">
        <v>4277</v>
      </c>
      <c r="I8660" s="628" t="s">
        <v>4451</v>
      </c>
      <c r="J8660" s="44" t="s">
        <v>8042</v>
      </c>
      <c r="K8660" s="58">
        <v>2007</v>
      </c>
    </row>
    <row r="8661" spans="1:11" ht="24">
      <c r="A8661" s="67" t="s">
        <v>2984</v>
      </c>
      <c r="C8661" s="24">
        <v>5</v>
      </c>
      <c r="D8661" s="1216"/>
      <c r="E8661" s="1216"/>
      <c r="F8661" s="1216"/>
      <c r="G8661" s="1216"/>
      <c r="H8661" s="158" t="s">
        <v>2991</v>
      </c>
      <c r="I8661" s="628" t="s">
        <v>4451</v>
      </c>
      <c r="J8661" s="44" t="s">
        <v>8042</v>
      </c>
      <c r="K8661" s="58">
        <v>2007</v>
      </c>
    </row>
    <row r="8662" spans="1:11">
      <c r="A8662" s="67" t="s">
        <v>3001</v>
      </c>
      <c r="C8662" s="10">
        <v>5</v>
      </c>
      <c r="H8662" s="16" t="s">
        <v>4279</v>
      </c>
      <c r="I8662" s="628" t="s">
        <v>4451</v>
      </c>
      <c r="J8662" s="44" t="s">
        <v>8042</v>
      </c>
      <c r="K8662" s="58">
        <v>2007</v>
      </c>
    </row>
    <row r="8663" spans="1:11">
      <c r="A8663" s="67" t="s">
        <v>3009</v>
      </c>
      <c r="C8663" s="10">
        <v>3</v>
      </c>
      <c r="H8663" s="25" t="s">
        <v>4452</v>
      </c>
      <c r="I8663" s="1" t="s">
        <v>4417</v>
      </c>
      <c r="J8663" s="44" t="s">
        <v>8042</v>
      </c>
      <c r="K8663" s="58">
        <v>2007</v>
      </c>
    </row>
    <row r="8664" spans="1:11">
      <c r="A8664" s="67" t="s">
        <v>3009</v>
      </c>
      <c r="C8664" s="10">
        <v>4</v>
      </c>
      <c r="H8664" s="25" t="s">
        <v>4453</v>
      </c>
      <c r="I8664" s="1" t="s">
        <v>4417</v>
      </c>
      <c r="J8664" s="44" t="s">
        <v>8042</v>
      </c>
      <c r="K8664" s="58">
        <v>2007</v>
      </c>
    </row>
    <row r="8665" spans="1:11">
      <c r="A8665" s="45" t="s">
        <v>3031</v>
      </c>
      <c r="C8665" s="10">
        <v>1</v>
      </c>
      <c r="H8665" s="16" t="s">
        <v>4285</v>
      </c>
      <c r="I8665" s="1" t="s">
        <v>4411</v>
      </c>
      <c r="J8665" s="44" t="s">
        <v>8043</v>
      </c>
      <c r="K8665" s="58">
        <v>2006</v>
      </c>
    </row>
    <row r="8666" spans="1:11">
      <c r="A8666" s="67" t="s">
        <v>3102</v>
      </c>
      <c r="C8666" s="10">
        <v>1</v>
      </c>
      <c r="H8666" s="25" t="s">
        <v>3103</v>
      </c>
      <c r="I8666" s="1" t="s">
        <v>4411</v>
      </c>
      <c r="J8666" s="44" t="s">
        <v>8043</v>
      </c>
      <c r="K8666" s="58">
        <v>2006</v>
      </c>
    </row>
    <row r="8667" spans="1:11">
      <c r="A8667" s="67" t="s">
        <v>3113</v>
      </c>
      <c r="C8667" s="10">
        <v>1</v>
      </c>
      <c r="H8667" s="25" t="s">
        <v>3116</v>
      </c>
      <c r="I8667" s="1" t="s">
        <v>4414</v>
      </c>
      <c r="J8667" s="44" t="s">
        <v>8042</v>
      </c>
      <c r="K8667" s="58">
        <v>2007</v>
      </c>
    </row>
    <row r="8668" spans="1:11">
      <c r="A8668" s="67" t="s">
        <v>3117</v>
      </c>
      <c r="C8668" s="10">
        <v>21</v>
      </c>
      <c r="H8668" s="25" t="s">
        <v>3131</v>
      </c>
      <c r="I8668" s="1" t="s">
        <v>4417</v>
      </c>
      <c r="J8668" s="44" t="s">
        <v>8042</v>
      </c>
      <c r="K8668" s="58">
        <v>2007</v>
      </c>
    </row>
    <row r="8669" spans="1:11">
      <c r="A8669" s="45" t="s">
        <v>3204</v>
      </c>
      <c r="C8669" s="10">
        <v>1</v>
      </c>
      <c r="H8669" s="25" t="s">
        <v>1124</v>
      </c>
      <c r="I8669" s="1" t="s">
        <v>4411</v>
      </c>
      <c r="J8669" s="44" t="s">
        <v>8043</v>
      </c>
      <c r="K8669" s="58">
        <v>2006</v>
      </c>
    </row>
    <row r="8670" spans="1:11">
      <c r="A8670" s="45" t="s">
        <v>1194</v>
      </c>
      <c r="C8670" s="24">
        <v>1</v>
      </c>
      <c r="D8670" s="1216"/>
      <c r="E8670" s="1216"/>
      <c r="F8670" s="1216"/>
      <c r="G8670" s="1216"/>
      <c r="H8670" s="158" t="s">
        <v>4286</v>
      </c>
      <c r="I8670" s="1" t="s">
        <v>4411</v>
      </c>
      <c r="J8670" s="44" t="s">
        <v>8043</v>
      </c>
      <c r="K8670" s="58">
        <v>2006</v>
      </c>
    </row>
    <row r="8671" spans="1:11">
      <c r="A8671" s="45" t="s">
        <v>1194</v>
      </c>
      <c r="C8671" s="24">
        <v>2</v>
      </c>
      <c r="D8671" s="1216"/>
      <c r="E8671" s="1216"/>
      <c r="F8671" s="1216"/>
      <c r="G8671" s="1216"/>
      <c r="H8671" s="158" t="s">
        <v>4287</v>
      </c>
      <c r="I8671" s="1" t="s">
        <v>4414</v>
      </c>
      <c r="J8671" s="44" t="s">
        <v>8042</v>
      </c>
      <c r="K8671" s="58">
        <v>2007</v>
      </c>
    </row>
    <row r="8672" spans="1:11">
      <c r="A8672" s="45" t="s">
        <v>1199</v>
      </c>
      <c r="C8672" s="24">
        <v>1</v>
      </c>
      <c r="D8672" s="1216"/>
      <c r="E8672" s="1216"/>
      <c r="F8672" s="1216"/>
      <c r="G8672" s="1216"/>
      <c r="H8672" s="193">
        <v>2.5</v>
      </c>
      <c r="I8672" s="1" t="s">
        <v>4414</v>
      </c>
      <c r="J8672" s="44" t="s">
        <v>8042</v>
      </c>
      <c r="K8672" s="58">
        <v>2007</v>
      </c>
    </row>
    <row r="8673" spans="1:11">
      <c r="A8673" s="67" t="s">
        <v>1217</v>
      </c>
      <c r="C8673" s="24">
        <v>2</v>
      </c>
      <c r="D8673" s="1216"/>
      <c r="E8673" s="1216"/>
      <c r="F8673" s="1216"/>
      <c r="G8673" s="1216"/>
      <c r="H8673" s="25">
        <v>5</v>
      </c>
      <c r="I8673" s="1" t="s">
        <v>4415</v>
      </c>
      <c r="J8673" s="44" t="s">
        <v>8043</v>
      </c>
      <c r="K8673" s="58">
        <v>2006</v>
      </c>
    </row>
    <row r="8674" spans="1:11">
      <c r="A8674" s="67" t="s">
        <v>1217</v>
      </c>
      <c r="C8674" s="24">
        <v>3</v>
      </c>
      <c r="D8674" s="1216"/>
      <c r="E8674" s="1216"/>
      <c r="F8674" s="1216"/>
      <c r="G8674" s="1216"/>
      <c r="H8674" s="25">
        <v>10</v>
      </c>
      <c r="I8674" s="1" t="s">
        <v>4415</v>
      </c>
      <c r="J8674" s="44" t="s">
        <v>8043</v>
      </c>
      <c r="K8674" s="58">
        <v>2006</v>
      </c>
    </row>
    <row r="8675" spans="1:11">
      <c r="A8675" s="67" t="s">
        <v>1217</v>
      </c>
      <c r="C8675" s="24">
        <v>4</v>
      </c>
      <c r="D8675" s="1216"/>
      <c r="E8675" s="1216"/>
      <c r="F8675" s="1216"/>
      <c r="G8675" s="1216"/>
      <c r="H8675" s="25">
        <v>50</v>
      </c>
      <c r="I8675" s="1" t="s">
        <v>4415</v>
      </c>
      <c r="J8675" s="44" t="s">
        <v>8043</v>
      </c>
      <c r="K8675" s="58">
        <v>2006</v>
      </c>
    </row>
    <row r="8676" spans="1:11">
      <c r="A8676" s="67" t="s">
        <v>1217</v>
      </c>
      <c r="C8676" s="24">
        <v>5</v>
      </c>
      <c r="D8676" s="1216"/>
      <c r="E8676" s="1216"/>
      <c r="F8676" s="1216"/>
      <c r="G8676" s="1216"/>
      <c r="H8676" s="25">
        <v>75</v>
      </c>
      <c r="I8676" s="1" t="s">
        <v>4415</v>
      </c>
      <c r="J8676" s="44" t="s">
        <v>8043</v>
      </c>
      <c r="K8676" s="58">
        <v>2006</v>
      </c>
    </row>
    <row r="8677" spans="1:11">
      <c r="A8677" s="67" t="s">
        <v>3344</v>
      </c>
      <c r="C8677" s="10">
        <v>1</v>
      </c>
      <c r="H8677" s="25" t="s">
        <v>3347</v>
      </c>
      <c r="I8677" s="1" t="s">
        <v>4414</v>
      </c>
      <c r="J8677" s="44" t="s">
        <v>8042</v>
      </c>
      <c r="K8677" s="58">
        <v>2007</v>
      </c>
    </row>
    <row r="8678" spans="1:11">
      <c r="A8678" s="45" t="s">
        <v>3873</v>
      </c>
      <c r="C8678" s="10">
        <v>1</v>
      </c>
      <c r="H8678" s="16" t="s">
        <v>3875</v>
      </c>
      <c r="I8678" s="1" t="s">
        <v>4411</v>
      </c>
      <c r="J8678" s="44" t="s">
        <v>8043</v>
      </c>
      <c r="K8678" s="58">
        <v>2006</v>
      </c>
    </row>
    <row r="8679" spans="1:11">
      <c r="A8679" s="45" t="s">
        <v>4029</v>
      </c>
      <c r="C8679" s="10">
        <v>1</v>
      </c>
      <c r="H8679" s="13" t="s">
        <v>4031</v>
      </c>
      <c r="I8679" s="1" t="s">
        <v>4411</v>
      </c>
      <c r="J8679" s="44" t="s">
        <v>8043</v>
      </c>
      <c r="K8679" s="58">
        <v>2006</v>
      </c>
    </row>
    <row r="8680" spans="1:11">
      <c r="A8680" s="156" t="s">
        <v>4071</v>
      </c>
      <c r="C8680" s="10">
        <v>1</v>
      </c>
      <c r="H8680" s="16" t="s">
        <v>4455</v>
      </c>
      <c r="I8680" s="1" t="s">
        <v>4411</v>
      </c>
      <c r="J8680" s="44" t="s">
        <v>8043</v>
      </c>
      <c r="K8680" s="58">
        <v>2006</v>
      </c>
    </row>
    <row r="8681" spans="1:11">
      <c r="A8681" s="45" t="s">
        <v>4015</v>
      </c>
      <c r="C8681" s="24">
        <v>1</v>
      </c>
      <c r="D8681" s="1216"/>
      <c r="E8681" s="1216"/>
      <c r="F8681" s="1216"/>
      <c r="G8681" s="1216"/>
      <c r="H8681" s="194" t="s">
        <v>1234</v>
      </c>
      <c r="I8681" s="628" t="s">
        <v>4454</v>
      </c>
      <c r="J8681" s="44" t="s">
        <v>8042</v>
      </c>
      <c r="K8681" s="58">
        <v>2007</v>
      </c>
    </row>
    <row r="8682" spans="1:11">
      <c r="A8682" s="45" t="s">
        <v>4015</v>
      </c>
      <c r="C8682" s="24">
        <v>2</v>
      </c>
      <c r="D8682" s="1216"/>
      <c r="E8682" s="1216"/>
      <c r="F8682" s="1216"/>
      <c r="G8682" s="1216"/>
      <c r="H8682" s="194" t="s">
        <v>4017</v>
      </c>
      <c r="I8682" s="1" t="s">
        <v>4417</v>
      </c>
      <c r="J8682" s="44" t="s">
        <v>8042</v>
      </c>
      <c r="K8682" s="58">
        <v>2007</v>
      </c>
    </row>
    <row r="8683" spans="1:11">
      <c r="A8683" s="67" t="s">
        <v>4087</v>
      </c>
      <c r="C8683" s="24">
        <v>8</v>
      </c>
      <c r="D8683" s="1216"/>
      <c r="E8683" s="1216"/>
      <c r="F8683" s="1216"/>
      <c r="G8683" s="1216"/>
      <c r="H8683" s="25" t="s">
        <v>577</v>
      </c>
      <c r="I8683" s="1" t="s">
        <v>4417</v>
      </c>
      <c r="J8683" s="44" t="s">
        <v>8042</v>
      </c>
      <c r="K8683" s="58">
        <v>2007</v>
      </c>
    </row>
  </sheetData>
  <sheetProtection selectLockedCells="1" selectUnlockedCells="1"/>
  <autoFilter ref="A1:L8683" xr:uid="{DE8DC043-C1BD-4CBB-8B86-AC1931F0E3D4}"/>
  <hyperlinks>
    <hyperlink ref="I7584" r:id="rId1" display="In AB: taxonomic synonym of Hariotina reticulata P.A.Dangeard; In W not accepted, but not verified yet" xr:uid="{00000000-0004-0000-0100-000000000000}"/>
  </hyperlinks>
  <pageMargins left="0.75" right="0.75" top="1" bottom="1" header="0.51180555555555551" footer="0.51180555555555551"/>
  <pageSetup paperSize="9" firstPageNumber="0" orientation="portrait" horizontalDpi="300" verticalDpi="300"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5"/>
  </sheetPr>
  <dimension ref="A1:N97"/>
  <sheetViews>
    <sheetView workbookViewId="0"/>
  </sheetViews>
  <sheetFormatPr defaultColWidth="9.140625" defaultRowHeight="12.75"/>
  <cols>
    <col min="1" max="1" width="56.5703125" style="35" customWidth="1"/>
    <col min="2" max="2" width="102.42578125" customWidth="1"/>
  </cols>
  <sheetData>
    <row r="1" spans="1:14" ht="22.5" customHeight="1">
      <c r="A1" s="527" t="s">
        <v>8096</v>
      </c>
      <c r="B1" s="5"/>
      <c r="C1" s="5"/>
      <c r="D1" s="36"/>
      <c r="E1" s="36"/>
      <c r="F1" s="36"/>
      <c r="G1" s="36"/>
      <c r="H1" s="36"/>
      <c r="I1" s="36"/>
      <c r="J1" s="36"/>
      <c r="K1" s="37"/>
      <c r="L1" s="5"/>
      <c r="M1" s="38"/>
      <c r="N1" s="39"/>
    </row>
    <row r="2" spans="1:14" ht="22.5" customHeight="1">
      <c r="A2" s="35" t="s">
        <v>8474</v>
      </c>
    </row>
    <row r="3" spans="1:14" ht="22.5" customHeight="1">
      <c r="A3" s="35" t="s">
        <v>8589</v>
      </c>
    </row>
    <row r="4" spans="1:14" ht="22.5" customHeight="1">
      <c r="A4" s="35" t="s">
        <v>8475</v>
      </c>
    </row>
    <row r="5" spans="1:14" ht="22.5" customHeight="1">
      <c r="A5" s="35" t="s">
        <v>8590</v>
      </c>
    </row>
    <row r="6" spans="1:14" s="1143" customFormat="1" ht="22.5" customHeight="1">
      <c r="A6" s="1294" t="s">
        <v>8970</v>
      </c>
      <c r="B6" s="1293"/>
      <c r="C6" s="1293"/>
      <c r="D6" s="1293"/>
      <c r="E6" s="1293"/>
      <c r="F6" s="1293"/>
      <c r="G6" s="1293"/>
      <c r="H6" s="1293"/>
      <c r="I6" s="1293"/>
      <c r="J6" s="1293"/>
      <c r="K6" s="1293"/>
      <c r="L6" s="1293"/>
      <c r="M6" s="1293"/>
      <c r="N6" s="1293"/>
    </row>
    <row r="7" spans="1:14" s="1143" customFormat="1" ht="22.5" customHeight="1">
      <c r="A7" s="1294" t="s">
        <v>8971</v>
      </c>
      <c r="B7" s="1293"/>
      <c r="C7" s="1293"/>
      <c r="D7" s="1293"/>
      <c r="E7" s="1293"/>
      <c r="F7" s="1293"/>
      <c r="G7" s="1293"/>
      <c r="H7" s="1293"/>
      <c r="I7" s="1293"/>
      <c r="J7" s="1293"/>
      <c r="K7" s="1293"/>
      <c r="L7" s="1293"/>
      <c r="M7" s="1293"/>
      <c r="N7" s="1293"/>
    </row>
    <row r="8" spans="1:14" s="1143" customFormat="1" ht="22.5" customHeight="1">
      <c r="A8" s="1294" t="s">
        <v>8958</v>
      </c>
      <c r="B8" s="1293"/>
      <c r="C8" s="1293"/>
      <c r="D8" s="1293"/>
      <c r="E8" s="1293"/>
      <c r="F8" s="1293"/>
      <c r="G8" s="1293"/>
      <c r="H8" s="1293"/>
      <c r="I8" s="1293"/>
      <c r="J8" s="1293"/>
      <c r="K8" s="1293"/>
      <c r="L8" s="1293"/>
      <c r="M8" s="1293"/>
      <c r="N8" s="1293"/>
    </row>
    <row r="9" spans="1:14" ht="22.5" customHeight="1">
      <c r="A9" s="40" t="s">
        <v>4456</v>
      </c>
    </row>
    <row r="10" spans="1:14" ht="22.5" customHeight="1">
      <c r="A10" s="41" t="s">
        <v>4457</v>
      </c>
    </row>
    <row r="11" spans="1:14" ht="22.5" customHeight="1">
      <c r="A11" s="41" t="s">
        <v>4458</v>
      </c>
    </row>
    <row r="12" spans="1:14" ht="22.5" customHeight="1">
      <c r="A12" s="41" t="s">
        <v>4459</v>
      </c>
    </row>
    <row r="13" spans="1:14" ht="22.5" customHeight="1">
      <c r="A13" s="41" t="s">
        <v>4460</v>
      </c>
    </row>
    <row r="14" spans="1:14" ht="22.5" customHeight="1">
      <c r="A14" s="41" t="s">
        <v>4461</v>
      </c>
    </row>
    <row r="15" spans="1:14" ht="22.5" customHeight="1">
      <c r="A15" s="41" t="s">
        <v>4462</v>
      </c>
    </row>
    <row r="16" spans="1:14" ht="22.5" customHeight="1">
      <c r="A16" s="41" t="s">
        <v>4463</v>
      </c>
    </row>
    <row r="17" spans="1:1" ht="22.5" customHeight="1">
      <c r="A17" s="41" t="s">
        <v>4464</v>
      </c>
    </row>
    <row r="18" spans="1:1" ht="22.5" customHeight="1">
      <c r="A18" s="41" t="s">
        <v>4465</v>
      </c>
    </row>
    <row r="19" spans="1:1" ht="22.5" customHeight="1">
      <c r="A19" s="41" t="s">
        <v>4466</v>
      </c>
    </row>
    <row r="20" spans="1:1" ht="22.5" customHeight="1">
      <c r="A20" s="41" t="s">
        <v>4467</v>
      </c>
    </row>
    <row r="21" spans="1:1" ht="22.5" customHeight="1">
      <c r="A21" s="41" t="s">
        <v>4468</v>
      </c>
    </row>
    <row r="22" spans="1:1" ht="22.5" customHeight="1">
      <c r="A22" s="41" t="s">
        <v>4469</v>
      </c>
    </row>
    <row r="23" spans="1:1" ht="22.5" customHeight="1">
      <c r="A23" s="41" t="s">
        <v>4470</v>
      </c>
    </row>
    <row r="24" spans="1:1" ht="15">
      <c r="A24" s="40" t="s">
        <v>4471</v>
      </c>
    </row>
    <row r="25" spans="1:1" ht="14.25">
      <c r="A25" s="41" t="s">
        <v>4472</v>
      </c>
    </row>
    <row r="26" spans="1:1" ht="14.25">
      <c r="A26" s="41" t="s">
        <v>4473</v>
      </c>
    </row>
    <row r="27" spans="1:1" ht="14.25">
      <c r="A27" s="41" t="s">
        <v>4474</v>
      </c>
    </row>
    <row r="28" spans="1:1" ht="14.25">
      <c r="A28" s="41" t="s">
        <v>4475</v>
      </c>
    </row>
    <row r="29" spans="1:1" ht="14.25">
      <c r="A29" s="41" t="s">
        <v>4476</v>
      </c>
    </row>
    <row r="30" spans="1:1" ht="14.25">
      <c r="A30" s="41" t="s">
        <v>4477</v>
      </c>
    </row>
    <row r="31" spans="1:1" ht="14.25">
      <c r="A31" s="41" t="s">
        <v>4478</v>
      </c>
    </row>
    <row r="32" spans="1:1" ht="14.25">
      <c r="A32" s="41" t="s">
        <v>4479</v>
      </c>
    </row>
    <row r="33" spans="1:1" ht="14.25">
      <c r="A33" s="41" t="s">
        <v>4480</v>
      </c>
    </row>
    <row r="34" spans="1:1" ht="14.25">
      <c r="A34" s="41" t="s">
        <v>4481</v>
      </c>
    </row>
    <row r="35" spans="1:1" ht="14.25">
      <c r="A35" s="41" t="s">
        <v>4482</v>
      </c>
    </row>
    <row r="36" spans="1:1" ht="14.25">
      <c r="A36" s="41" t="s">
        <v>4483</v>
      </c>
    </row>
    <row r="37" spans="1:1" ht="14.25">
      <c r="A37" s="536" t="s">
        <v>7744</v>
      </c>
    </row>
    <row r="38" spans="1:1" ht="14.25">
      <c r="A38" s="536" t="s">
        <v>7743</v>
      </c>
    </row>
    <row r="39" spans="1:1" ht="14.25">
      <c r="A39" s="537"/>
    </row>
    <row r="40" spans="1:1" ht="14.25">
      <c r="A40" s="537"/>
    </row>
    <row r="41" spans="1:1" ht="14.25">
      <c r="A41" s="537"/>
    </row>
    <row r="42" spans="1:1" ht="14.25">
      <c r="A42" s="537"/>
    </row>
    <row r="43" spans="1:1" ht="14.25">
      <c r="A43" s="537"/>
    </row>
    <row r="44" spans="1:1" ht="14.25">
      <c r="A44" s="537"/>
    </row>
    <row r="45" spans="1:1" ht="14.25">
      <c r="A45" s="537"/>
    </row>
    <row r="46" spans="1:1" ht="14.25">
      <c r="A46" s="537"/>
    </row>
    <row r="47" spans="1:1" ht="14.25">
      <c r="A47" s="537"/>
    </row>
    <row r="48" spans="1:1" ht="14.25">
      <c r="A48" s="537"/>
    </row>
    <row r="49" spans="1:1" ht="14.25">
      <c r="A49" s="537"/>
    </row>
    <row r="50" spans="1:1" ht="16.5" customHeight="1">
      <c r="A50" s="525" t="s">
        <v>7938</v>
      </c>
    </row>
    <row r="51" spans="1:1" ht="14.25">
      <c r="A51" s="525" t="s">
        <v>8456</v>
      </c>
    </row>
    <row r="67" spans="1:1" ht="14.25">
      <c r="A67" s="35" t="s">
        <v>8450</v>
      </c>
    </row>
    <row r="68" spans="1:1">
      <c r="A68" s="35" t="s">
        <v>8758</v>
      </c>
    </row>
    <row r="84" spans="1:1" ht="15.75">
      <c r="A84" s="35" t="s">
        <v>8759</v>
      </c>
    </row>
    <row r="86" spans="1:1" ht="15">
      <c r="A86" s="524" t="s">
        <v>7745</v>
      </c>
    </row>
    <row r="87" spans="1:1" ht="17.25">
      <c r="A87" s="525" t="s">
        <v>7746</v>
      </c>
    </row>
    <row r="88" spans="1:1" ht="17.25">
      <c r="A88" s="525" t="s">
        <v>7747</v>
      </c>
    </row>
    <row r="89" spans="1:1" ht="14.25">
      <c r="A89" s="525"/>
    </row>
    <row r="90" spans="1:1" ht="14.25">
      <c r="A90" s="525" t="s">
        <v>8478</v>
      </c>
    </row>
    <row r="91" spans="1:1" ht="14.25">
      <c r="A91" s="525" t="s">
        <v>8479</v>
      </c>
    </row>
    <row r="93" spans="1:1" ht="15">
      <c r="A93" s="526" t="s">
        <v>7748</v>
      </c>
    </row>
    <row r="94" spans="1:1">
      <c r="A94" s="35" t="s">
        <v>7749</v>
      </c>
    </row>
    <row r="96" spans="1:1" s="1258" customFormat="1" ht="14.25">
      <c r="A96" s="1295" t="s">
        <v>8925</v>
      </c>
    </row>
    <row r="97" spans="1:1" s="1258" customFormat="1" ht="14.25">
      <c r="A97" s="1295" t="s">
        <v>8927</v>
      </c>
    </row>
  </sheetData>
  <sheetProtection selectLockedCells="1" selectUnlockedCells="1"/>
  <phoneticPr fontId="54" type="noConversion"/>
  <pageMargins left="0.75" right="0.75" top="1" bottom="1" header="0.51180555555555551" footer="0.51180555555555551"/>
  <pageSetup paperSize="9" firstPageNumber="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X711"/>
  <sheetViews>
    <sheetView zoomScale="90" zoomScaleNormal="90" workbookViewId="0">
      <pane ySplit="1" topLeftCell="A2" activePane="bottomLeft" state="frozen"/>
      <selection activeCell="Y1" sqref="Y1"/>
      <selection pane="bottomLeft"/>
    </sheetView>
  </sheetViews>
  <sheetFormatPr defaultColWidth="9.140625" defaultRowHeight="12"/>
  <cols>
    <col min="1" max="1" width="4.5703125" style="264" customWidth="1"/>
    <col min="2" max="2" width="4.85546875" style="222" customWidth="1"/>
    <col min="3" max="3" width="5.5703125" style="222" customWidth="1"/>
    <col min="4" max="4" width="8.140625" style="222" customWidth="1"/>
    <col min="5" max="5" width="42.5703125" style="252" customWidth="1"/>
    <col min="6" max="6" width="6.85546875" style="230" customWidth="1"/>
    <col min="7" max="7" width="7.42578125" style="222" customWidth="1"/>
    <col min="8" max="8" width="8.42578125" style="222" customWidth="1"/>
    <col min="9" max="9" width="9.5703125" style="230" customWidth="1"/>
    <col min="10" max="10" width="10.140625" style="230" customWidth="1"/>
    <col min="11" max="11" width="7.42578125" style="222" customWidth="1"/>
    <col min="12" max="12" width="10.140625" style="222" customWidth="1"/>
    <col min="13" max="13" width="10.42578125" style="222" customWidth="1"/>
    <col min="14" max="14" width="7" style="222" customWidth="1"/>
    <col min="15" max="15" width="6.42578125" style="222" customWidth="1"/>
    <col min="16" max="16" width="5.5703125" style="222" customWidth="1"/>
    <col min="17" max="17" width="7.42578125" style="222" customWidth="1"/>
    <col min="18" max="18" width="10.85546875" style="222" customWidth="1"/>
    <col min="19" max="20" width="10.5703125" style="222" customWidth="1"/>
    <col min="21" max="22" width="11.140625" style="222" customWidth="1"/>
    <col min="23" max="23" width="12" style="222" customWidth="1"/>
    <col min="24" max="24" width="12.140625" style="222" customWidth="1"/>
    <col min="25" max="25" width="8.42578125" style="222" customWidth="1"/>
    <col min="26" max="26" width="11.42578125" style="222" customWidth="1"/>
    <col min="27" max="27" width="11.5703125" style="222" customWidth="1"/>
    <col min="28" max="28" width="9.5703125" style="222" customWidth="1"/>
    <col min="29" max="29" width="9.140625" style="222" customWidth="1"/>
    <col min="30" max="30" width="12.85546875" style="222" customWidth="1"/>
    <col min="31" max="31" width="12.5703125" style="222" customWidth="1"/>
    <col min="32" max="32" width="9.42578125" style="222" customWidth="1"/>
    <col min="33" max="33" width="10.42578125" style="222" customWidth="1"/>
    <col min="34" max="34" width="9.5703125" style="222" customWidth="1"/>
    <col min="35" max="35" width="11.5703125" style="222" customWidth="1"/>
    <col min="36" max="36" width="25.42578125" style="222" customWidth="1"/>
    <col min="37" max="37" width="28.42578125" style="222" customWidth="1"/>
    <col min="38" max="38" width="11" style="222" customWidth="1"/>
    <col min="39" max="39" width="12.5703125" style="222" customWidth="1"/>
    <col min="40" max="16384" width="9.140625" style="222"/>
  </cols>
  <sheetData>
    <row r="1" spans="1:53" s="245" customFormat="1" ht="57.6" customHeight="1">
      <c r="A1" s="238" t="s">
        <v>272</v>
      </c>
      <c r="B1" s="238" t="s">
        <v>273</v>
      </c>
      <c r="C1" s="239" t="s">
        <v>274</v>
      </c>
      <c r="D1" s="239" t="s">
        <v>5724</v>
      </c>
      <c r="E1" s="239" t="s">
        <v>275</v>
      </c>
      <c r="F1" s="238" t="s">
        <v>276</v>
      </c>
      <c r="G1" s="238" t="s">
        <v>277</v>
      </c>
      <c r="H1" s="238" t="s">
        <v>278</v>
      </c>
      <c r="I1" s="238" t="s">
        <v>279</v>
      </c>
      <c r="J1" s="238" t="s">
        <v>280</v>
      </c>
      <c r="K1" s="240" t="s">
        <v>281</v>
      </c>
      <c r="L1" s="239" t="s">
        <v>4484</v>
      </c>
      <c r="M1" s="238" t="s">
        <v>282</v>
      </c>
      <c r="N1" s="240" t="s">
        <v>283</v>
      </c>
      <c r="O1" s="240" t="s">
        <v>284</v>
      </c>
      <c r="P1" s="240" t="s">
        <v>4485</v>
      </c>
      <c r="Q1" s="238" t="s">
        <v>285</v>
      </c>
      <c r="R1" s="241" t="s">
        <v>4486</v>
      </c>
      <c r="S1" s="242" t="s">
        <v>286</v>
      </c>
      <c r="T1" s="238" t="s">
        <v>287</v>
      </c>
      <c r="U1" s="238" t="s">
        <v>288</v>
      </c>
      <c r="V1" s="242" t="s">
        <v>289</v>
      </c>
      <c r="W1" s="242" t="s">
        <v>290</v>
      </c>
      <c r="X1" s="242" t="s">
        <v>291</v>
      </c>
      <c r="Y1" s="238" t="s">
        <v>5916</v>
      </c>
      <c r="Z1" s="1262" t="s">
        <v>8972</v>
      </c>
      <c r="AA1" s="1261" t="s">
        <v>8957</v>
      </c>
      <c r="AB1" s="243" t="s">
        <v>292</v>
      </c>
      <c r="AC1" s="238" t="s">
        <v>4487</v>
      </c>
      <c r="AD1" s="1262" t="s">
        <v>8973</v>
      </c>
      <c r="AE1" s="1261" t="s">
        <v>4488</v>
      </c>
      <c r="AF1" s="238" t="s">
        <v>4489</v>
      </c>
      <c r="AG1" s="238" t="s">
        <v>4490</v>
      </c>
      <c r="AH1" s="238" t="s">
        <v>4491</v>
      </c>
      <c r="AI1" s="238" t="s">
        <v>5905</v>
      </c>
      <c r="AJ1" s="238" t="s">
        <v>8095</v>
      </c>
      <c r="AK1" s="238" t="s">
        <v>6642</v>
      </c>
      <c r="AL1" s="238" t="s">
        <v>8020</v>
      </c>
      <c r="AM1" s="238" t="s">
        <v>8021</v>
      </c>
    </row>
    <row r="2" spans="1:53" s="1058" customFormat="1" ht="13.35" customHeight="1">
      <c r="A2" s="836" t="s">
        <v>8823</v>
      </c>
      <c r="B2" s="1031" t="s">
        <v>5975</v>
      </c>
      <c r="C2" s="1031" t="s">
        <v>578</v>
      </c>
      <c r="D2" s="1099" t="s">
        <v>601</v>
      </c>
      <c r="E2" s="1055" t="s">
        <v>601</v>
      </c>
      <c r="F2" s="1056"/>
      <c r="G2" s="1056"/>
      <c r="H2" s="1057"/>
      <c r="I2" s="1058">
        <v>146603</v>
      </c>
      <c r="J2" s="1100" t="s">
        <v>602</v>
      </c>
      <c r="K2" s="1059" t="s">
        <v>298</v>
      </c>
      <c r="L2" s="1057" t="s">
        <v>351</v>
      </c>
      <c r="M2" s="1031" t="s">
        <v>352</v>
      </c>
      <c r="N2" s="1059">
        <v>8</v>
      </c>
      <c r="O2" s="1059" t="s">
        <v>378</v>
      </c>
      <c r="P2" s="1059"/>
      <c r="Q2" s="1059" t="s">
        <v>582</v>
      </c>
      <c r="R2" s="1061" t="s">
        <v>8760</v>
      </c>
      <c r="S2" s="1062"/>
      <c r="T2" s="1062"/>
      <c r="U2" s="1062"/>
      <c r="V2" s="1062">
        <v>10</v>
      </c>
      <c r="W2" s="1062">
        <v>1</v>
      </c>
      <c r="X2" s="1062"/>
      <c r="Y2" s="1101">
        <v>2</v>
      </c>
      <c r="Z2" s="1062">
        <f>3.14/4*W2^2*V2</f>
        <v>7.8500000000000005</v>
      </c>
      <c r="AA2" s="1046">
        <f>IF(Z2&gt;=1,ROUND(Z2,0),ROUND(Z2,2))</f>
        <v>8</v>
      </c>
      <c r="AB2" s="1057"/>
      <c r="AC2" s="1062">
        <v>5</v>
      </c>
      <c r="AD2" s="1102">
        <f t="shared" ref="AD2:AD3" si="0">0.216*(POWER((Z2*AC2/100),0.939))*(100/AC2)</f>
        <v>1.7951435730787209</v>
      </c>
      <c r="AE2" s="1046">
        <f>IF(AD2&gt;=1,ROUND(AD2,0),ROUND(AD2,2))</f>
        <v>2</v>
      </c>
      <c r="AF2" s="1057" t="s">
        <v>303</v>
      </c>
      <c r="AG2" s="836" t="s">
        <v>8931</v>
      </c>
      <c r="AH2" s="1031"/>
      <c r="AI2" s="836" t="s">
        <v>274</v>
      </c>
      <c r="AJ2" s="1050"/>
      <c r="AK2" s="1031"/>
      <c r="AL2" s="1058">
        <v>10</v>
      </c>
      <c r="AM2" s="1058">
        <v>2024</v>
      </c>
      <c r="AY2" s="1065"/>
      <c r="AZ2" s="1065"/>
      <c r="BA2" s="1065"/>
    </row>
    <row r="3" spans="1:53" s="837" customFormat="1" ht="13.35" customHeight="1">
      <c r="A3" s="836" t="s">
        <v>8823</v>
      </c>
      <c r="B3" s="836" t="s">
        <v>5975</v>
      </c>
      <c r="C3" s="836" t="s">
        <v>578</v>
      </c>
      <c r="D3" s="1032" t="s">
        <v>601</v>
      </c>
      <c r="E3" s="1033" t="s">
        <v>601</v>
      </c>
      <c r="F3" s="1034"/>
      <c r="G3" s="1034"/>
      <c r="H3" s="1035"/>
      <c r="I3" s="837">
        <v>146603</v>
      </c>
      <c r="J3" s="1045" t="s">
        <v>602</v>
      </c>
      <c r="K3" s="1037" t="s">
        <v>298</v>
      </c>
      <c r="L3" s="1035" t="s">
        <v>351</v>
      </c>
      <c r="M3" s="836" t="s">
        <v>352</v>
      </c>
      <c r="N3" s="1037">
        <v>9</v>
      </c>
      <c r="O3" s="1037" t="s">
        <v>378</v>
      </c>
      <c r="P3" s="1037"/>
      <c r="Q3" s="1037" t="s">
        <v>582</v>
      </c>
      <c r="R3" s="1038" t="s">
        <v>8704</v>
      </c>
      <c r="S3" s="1039"/>
      <c r="T3" s="1039"/>
      <c r="U3" s="1039"/>
      <c r="V3" s="1039">
        <v>10</v>
      </c>
      <c r="W3" s="1039">
        <v>1.5</v>
      </c>
      <c r="X3" s="1039"/>
      <c r="Y3" s="1040">
        <v>2</v>
      </c>
      <c r="Z3" s="1039">
        <f>3.14/4*W3^2*V3</f>
        <v>17.662500000000001</v>
      </c>
      <c r="AA3" s="1046">
        <f>IF(Z3&gt;=1,ROUND(Z3,0),ROUND(Z3,2))</f>
        <v>18</v>
      </c>
      <c r="AB3" s="1035"/>
      <c r="AC3" s="1039">
        <v>5</v>
      </c>
      <c r="AD3" s="1041">
        <f t="shared" si="0"/>
        <v>3.8441344872402441</v>
      </c>
      <c r="AE3" s="1046">
        <f>IF(AD3&gt;=1,ROUND(AD3,0),ROUND(AD3,2))</f>
        <v>4</v>
      </c>
      <c r="AF3" s="1035" t="s">
        <v>303</v>
      </c>
      <c r="AG3" s="836" t="s">
        <v>8932</v>
      </c>
      <c r="AH3" s="836"/>
      <c r="AI3" s="836" t="s">
        <v>274</v>
      </c>
      <c r="AJ3" s="1050"/>
      <c r="AK3" s="836"/>
      <c r="AL3" s="837">
        <v>11</v>
      </c>
      <c r="AM3" s="837">
        <v>2024</v>
      </c>
      <c r="AY3" s="838"/>
      <c r="AZ3" s="838"/>
      <c r="BA3" s="838"/>
    </row>
    <row r="4" spans="1:53" s="836" customFormat="1" ht="13.35" customHeight="1">
      <c r="A4" s="836" t="s">
        <v>293</v>
      </c>
      <c r="B4" s="836" t="s">
        <v>5975</v>
      </c>
      <c r="C4" s="836" t="s">
        <v>7967</v>
      </c>
      <c r="D4" s="1032" t="s">
        <v>646</v>
      </c>
      <c r="E4" s="1033" t="s">
        <v>645</v>
      </c>
      <c r="F4" s="1034"/>
      <c r="G4" s="1034"/>
      <c r="H4" s="1035" t="s">
        <v>6667</v>
      </c>
      <c r="I4" s="1092">
        <v>660753</v>
      </c>
      <c r="J4" s="1036" t="s">
        <v>6695</v>
      </c>
      <c r="K4" s="1037" t="s">
        <v>298</v>
      </c>
      <c r="L4" s="1035" t="s">
        <v>351</v>
      </c>
      <c r="M4" s="836" t="s">
        <v>352</v>
      </c>
      <c r="N4" s="1037">
        <v>1</v>
      </c>
      <c r="O4" s="1037" t="s">
        <v>378</v>
      </c>
      <c r="P4" s="1037"/>
      <c r="Q4" s="1037" t="s">
        <v>582</v>
      </c>
      <c r="R4" s="1038" t="s">
        <v>590</v>
      </c>
      <c r="S4" s="1039"/>
      <c r="T4" s="1039"/>
      <c r="U4" s="1039"/>
      <c r="V4" s="1039">
        <v>100</v>
      </c>
      <c r="W4" s="1039">
        <v>1.5</v>
      </c>
      <c r="X4" s="1039"/>
      <c r="Y4" s="1040">
        <f t="shared" ref="Y4" si="1">100/AC4</f>
        <v>50</v>
      </c>
      <c r="Z4" s="1039">
        <f>3.14/4*W4^2*V4</f>
        <v>176.625</v>
      </c>
      <c r="AA4" s="1046">
        <f>IF(Z4&gt;=1,ROUND(Z4,0),ROUND(Z4,2))</f>
        <v>177</v>
      </c>
      <c r="AB4" s="1035"/>
      <c r="AC4" s="1039">
        <v>2</v>
      </c>
      <c r="AD4" s="1041">
        <f t="shared" ref="AD4" si="2">0.216*(POWER((Z4*AC4/100),0.939))*(100/AC4)</f>
        <v>35.324247061511912</v>
      </c>
      <c r="AE4" s="1046">
        <f>IF(AD4&gt;=1,ROUND(AD4,0),ROUND(AD4,2))</f>
        <v>35</v>
      </c>
      <c r="AF4" s="1035" t="s">
        <v>303</v>
      </c>
      <c r="AG4" s="1050" t="s">
        <v>8864</v>
      </c>
      <c r="AI4" s="836" t="s">
        <v>275</v>
      </c>
      <c r="AJ4" s="1050"/>
      <c r="AL4" s="836">
        <v>2</v>
      </c>
      <c r="AM4" s="836">
        <v>2024</v>
      </c>
      <c r="AY4" s="838"/>
      <c r="AZ4" s="838"/>
      <c r="BA4" s="838"/>
    </row>
    <row r="5" spans="1:53" s="837" customFormat="1" ht="13.35" customHeight="1">
      <c r="A5" s="836" t="s">
        <v>860</v>
      </c>
      <c r="B5" s="836" t="s">
        <v>861</v>
      </c>
      <c r="C5" s="836" t="s">
        <v>49</v>
      </c>
      <c r="D5" s="1032" t="s">
        <v>1341</v>
      </c>
      <c r="E5" s="1033" t="s">
        <v>1313</v>
      </c>
      <c r="F5" s="1034"/>
      <c r="G5" s="1034"/>
      <c r="H5" s="1035" t="s">
        <v>1024</v>
      </c>
      <c r="I5" s="837">
        <v>110245</v>
      </c>
      <c r="J5" s="1044" t="s">
        <v>1314</v>
      </c>
      <c r="K5" s="1037" t="s">
        <v>657</v>
      </c>
      <c r="L5" s="1035" t="s">
        <v>1315</v>
      </c>
      <c r="M5" s="1138" t="s">
        <v>8598</v>
      </c>
      <c r="N5" s="1037">
        <v>1</v>
      </c>
      <c r="O5" s="1037" t="s">
        <v>378</v>
      </c>
      <c r="P5" s="1037"/>
      <c r="Q5" s="1037" t="s">
        <v>301</v>
      </c>
      <c r="R5" s="1038" t="s">
        <v>5150</v>
      </c>
      <c r="S5" s="1039"/>
      <c r="T5" s="1039"/>
      <c r="U5" s="1039"/>
      <c r="V5" s="1039">
        <v>42</v>
      </c>
      <c r="W5" s="1039">
        <v>36</v>
      </c>
      <c r="X5" s="1039"/>
      <c r="Y5" s="1046">
        <v>1</v>
      </c>
      <c r="Z5" s="1039">
        <f t="shared" ref="Z5:Z10" si="3">3.14/12*W5^2*(V5+W5/2)*0.75*Y5</f>
        <v>15260.400000000001</v>
      </c>
      <c r="AA5" s="1046">
        <f>IF(Z5&gt;=1,ROUND(Z5,0),ROUND(Z5,2))</f>
        <v>15260</v>
      </c>
      <c r="AB5" s="1035"/>
      <c r="AC5" s="1047"/>
      <c r="AD5" s="1041">
        <f t="shared" ref="AD5:AD16" si="4">0.216*Z5^0.939</f>
        <v>1831.5642057720995</v>
      </c>
      <c r="AE5" s="1046">
        <f>IF(AD5&gt;=1,ROUND(AD5,0),ROUND(AD5,2))</f>
        <v>1832</v>
      </c>
      <c r="AF5" s="1035"/>
      <c r="AG5" s="836" t="s">
        <v>8866</v>
      </c>
      <c r="AH5" s="836"/>
      <c r="AI5" s="836" t="s">
        <v>275</v>
      </c>
      <c r="AJ5" s="1050"/>
      <c r="AK5" s="836"/>
      <c r="AL5" s="1140">
        <v>7</v>
      </c>
      <c r="AM5" s="836">
        <v>2024</v>
      </c>
      <c r="AY5" s="838"/>
      <c r="AZ5" s="838"/>
      <c r="BA5" s="838"/>
    </row>
    <row r="6" spans="1:53" s="836" customFormat="1" ht="12.75" customHeight="1">
      <c r="A6" s="836" t="s">
        <v>860</v>
      </c>
      <c r="B6" s="836" t="s">
        <v>861</v>
      </c>
      <c r="C6" s="836" t="s">
        <v>49</v>
      </c>
      <c r="D6" s="1032" t="s">
        <v>1341</v>
      </c>
      <c r="E6" s="1033" t="s">
        <v>1313</v>
      </c>
      <c r="F6" s="1034"/>
      <c r="G6" s="1034"/>
      <c r="H6" s="1035" t="s">
        <v>1024</v>
      </c>
      <c r="I6" s="837">
        <v>110245</v>
      </c>
      <c r="J6" s="1054" t="s">
        <v>1314</v>
      </c>
      <c r="K6" s="1037" t="s">
        <v>657</v>
      </c>
      <c r="L6" s="1035" t="s">
        <v>1315</v>
      </c>
      <c r="M6" s="1138" t="s">
        <v>8598</v>
      </c>
      <c r="N6" s="1037">
        <v>2</v>
      </c>
      <c r="O6" s="1037" t="s">
        <v>378</v>
      </c>
      <c r="P6" s="1037"/>
      <c r="Q6" s="1037" t="s">
        <v>301</v>
      </c>
      <c r="R6" s="1038" t="s">
        <v>5152</v>
      </c>
      <c r="S6" s="1039"/>
      <c r="T6" s="1039"/>
      <c r="U6" s="1039"/>
      <c r="V6" s="1039">
        <v>60</v>
      </c>
      <c r="W6" s="1039">
        <v>40</v>
      </c>
      <c r="X6" s="1039"/>
      <c r="Y6" s="1046">
        <v>1</v>
      </c>
      <c r="Z6" s="1039">
        <f t="shared" si="3"/>
        <v>25119.999999999996</v>
      </c>
      <c r="AA6" s="1046">
        <f>IF(Z6&gt;=1,ROUND(Z6,0),ROUND(Z6,2))</f>
        <v>25120</v>
      </c>
      <c r="AB6" s="1035"/>
      <c r="AC6" s="1047"/>
      <c r="AD6" s="1041">
        <f t="shared" si="4"/>
        <v>2924.6384711751293</v>
      </c>
      <c r="AE6" s="1046">
        <f>IF(AD6&gt;=1,ROUND(AD6,0),ROUND(AD6,2))</f>
        <v>2925</v>
      </c>
      <c r="AF6" s="1035"/>
      <c r="AG6" s="836" t="s">
        <v>8867</v>
      </c>
      <c r="AI6" s="836" t="s">
        <v>275</v>
      </c>
      <c r="AJ6" s="1050"/>
      <c r="AL6" s="1140">
        <v>8</v>
      </c>
      <c r="AM6" s="836">
        <v>2024</v>
      </c>
    </row>
    <row r="7" spans="1:53" s="836" customFormat="1" ht="12.75" customHeight="1">
      <c r="A7" s="836" t="s">
        <v>860</v>
      </c>
      <c r="B7" s="836" t="s">
        <v>861</v>
      </c>
      <c r="C7" s="836" t="s">
        <v>49</v>
      </c>
      <c r="D7" s="1032" t="s">
        <v>1341</v>
      </c>
      <c r="E7" s="1033" t="s">
        <v>1313</v>
      </c>
      <c r="F7" s="1034"/>
      <c r="G7" s="1034"/>
      <c r="H7" s="1035" t="s">
        <v>1024</v>
      </c>
      <c r="I7" s="837">
        <v>110245</v>
      </c>
      <c r="J7" s="1054" t="s">
        <v>1314</v>
      </c>
      <c r="K7" s="1037" t="s">
        <v>657</v>
      </c>
      <c r="L7" s="1035" t="s">
        <v>1315</v>
      </c>
      <c r="M7" s="1138" t="s">
        <v>8598</v>
      </c>
      <c r="N7" s="1037">
        <v>3</v>
      </c>
      <c r="O7" s="1037" t="s">
        <v>378</v>
      </c>
      <c r="P7" s="1037"/>
      <c r="Q7" s="1037" t="s">
        <v>301</v>
      </c>
      <c r="R7" s="1038" t="s">
        <v>5154</v>
      </c>
      <c r="S7" s="1039"/>
      <c r="T7" s="1039"/>
      <c r="U7" s="1039"/>
      <c r="V7" s="1039">
        <v>52</v>
      </c>
      <c r="W7" s="1039">
        <v>42</v>
      </c>
      <c r="X7" s="1039"/>
      <c r="Y7" s="1046">
        <v>1</v>
      </c>
      <c r="Z7" s="1039">
        <f t="shared" si="3"/>
        <v>25271.504999999997</v>
      </c>
      <c r="AA7" s="1046">
        <f>IF(Z7&gt;=1,ROUND(Z7,0),ROUND(Z7,2))</f>
        <v>25272</v>
      </c>
      <c r="AB7" s="1035"/>
      <c r="AC7" s="1047"/>
      <c r="AD7" s="1041">
        <f t="shared" si="4"/>
        <v>2941.1986638023859</v>
      </c>
      <c r="AE7" s="1046">
        <f>IF(AD7&gt;=1,ROUND(AD7,0),ROUND(AD7,2))</f>
        <v>2941</v>
      </c>
      <c r="AF7" s="1035"/>
      <c r="AG7" s="836" t="s">
        <v>8868</v>
      </c>
      <c r="AI7" s="836" t="s">
        <v>275</v>
      </c>
      <c r="AJ7" s="1050"/>
      <c r="AL7" s="1140">
        <v>9</v>
      </c>
      <c r="AM7" s="836">
        <v>2024</v>
      </c>
    </row>
    <row r="8" spans="1:53" s="836" customFormat="1" ht="12.75" customHeight="1">
      <c r="A8" s="836" t="s">
        <v>860</v>
      </c>
      <c r="B8" s="836" t="s">
        <v>861</v>
      </c>
      <c r="C8" s="836" t="s">
        <v>49</v>
      </c>
      <c r="D8" s="1032" t="s">
        <v>1341</v>
      </c>
      <c r="E8" s="1033" t="s">
        <v>1313</v>
      </c>
      <c r="F8" s="1034"/>
      <c r="G8" s="1034"/>
      <c r="H8" s="1035" t="s">
        <v>1024</v>
      </c>
      <c r="I8" s="837">
        <v>110245</v>
      </c>
      <c r="J8" s="1054" t="s">
        <v>1314</v>
      </c>
      <c r="K8" s="1037" t="s">
        <v>657</v>
      </c>
      <c r="L8" s="1035" t="s">
        <v>1315</v>
      </c>
      <c r="M8" s="1138" t="s">
        <v>8598</v>
      </c>
      <c r="N8" s="1037">
        <v>4</v>
      </c>
      <c r="O8" s="1037" t="s">
        <v>378</v>
      </c>
      <c r="P8" s="1037"/>
      <c r="Q8" s="1037" t="s">
        <v>301</v>
      </c>
      <c r="R8" s="1038" t="s">
        <v>5155</v>
      </c>
      <c r="S8" s="1039"/>
      <c r="T8" s="1039"/>
      <c r="U8" s="1039"/>
      <c r="V8" s="1039">
        <v>47</v>
      </c>
      <c r="W8" s="1039">
        <v>45</v>
      </c>
      <c r="X8" s="1039"/>
      <c r="Y8" s="1046">
        <v>1</v>
      </c>
      <c r="Z8" s="1039">
        <f t="shared" si="3"/>
        <v>27619.734375</v>
      </c>
      <c r="AA8" s="1046">
        <f>IF(Z8&gt;=1,ROUND(Z8,0),ROUND(Z8,2))</f>
        <v>27620</v>
      </c>
      <c r="AB8" s="1035"/>
      <c r="AC8" s="1047"/>
      <c r="AD8" s="1041">
        <f t="shared" si="4"/>
        <v>3197.1194262827562</v>
      </c>
      <c r="AE8" s="1046">
        <f>IF(AD8&gt;=1,ROUND(AD8,0),ROUND(AD8,2))</f>
        <v>3197</v>
      </c>
      <c r="AF8" s="1035"/>
      <c r="AG8" s="836" t="s">
        <v>8869</v>
      </c>
      <c r="AI8" s="836" t="s">
        <v>275</v>
      </c>
      <c r="AJ8" s="1050"/>
      <c r="AL8" s="1140">
        <v>10</v>
      </c>
      <c r="AM8" s="836">
        <v>2024</v>
      </c>
    </row>
    <row r="9" spans="1:53" s="837" customFormat="1" ht="13.35" customHeight="1">
      <c r="A9" s="836" t="s">
        <v>860</v>
      </c>
      <c r="B9" s="836" t="s">
        <v>861</v>
      </c>
      <c r="C9" s="836" t="s">
        <v>49</v>
      </c>
      <c r="D9" s="1032" t="s">
        <v>1341</v>
      </c>
      <c r="E9" s="1033" t="s">
        <v>1313</v>
      </c>
      <c r="F9" s="1034"/>
      <c r="G9" s="1034"/>
      <c r="H9" s="1035" t="s">
        <v>1024</v>
      </c>
      <c r="I9" s="837">
        <v>110245</v>
      </c>
      <c r="J9" s="1054" t="s">
        <v>1314</v>
      </c>
      <c r="K9" s="1037" t="s">
        <v>657</v>
      </c>
      <c r="L9" s="1035" t="s">
        <v>1315</v>
      </c>
      <c r="M9" s="1138" t="s">
        <v>8598</v>
      </c>
      <c r="N9" s="1037">
        <v>5</v>
      </c>
      <c r="O9" s="1037" t="s">
        <v>378</v>
      </c>
      <c r="P9" s="1037"/>
      <c r="Q9" s="1037" t="s">
        <v>301</v>
      </c>
      <c r="R9" s="1038" t="s">
        <v>5158</v>
      </c>
      <c r="S9" s="1039"/>
      <c r="T9" s="1039"/>
      <c r="U9" s="1039"/>
      <c r="V9" s="1039">
        <v>55</v>
      </c>
      <c r="W9" s="1039">
        <v>48</v>
      </c>
      <c r="X9" s="1039"/>
      <c r="Y9" s="1046">
        <v>1</v>
      </c>
      <c r="Z9" s="1039">
        <f t="shared" si="3"/>
        <v>35720.639999999999</v>
      </c>
      <c r="AA9" s="1046">
        <f>IF(Z9&gt;=1,ROUND(Z9,0),ROUND(Z9,2))</f>
        <v>35721</v>
      </c>
      <c r="AB9" s="1035"/>
      <c r="AC9" s="1047"/>
      <c r="AD9" s="1041">
        <f t="shared" si="4"/>
        <v>4070.4732918333079</v>
      </c>
      <c r="AE9" s="1046">
        <f>IF(AD9&gt;=1,ROUND(AD9,0),ROUND(AD9,2))</f>
        <v>4070</v>
      </c>
      <c r="AF9" s="1035"/>
      <c r="AG9" s="836" t="s">
        <v>8870</v>
      </c>
      <c r="AH9" s="836"/>
      <c r="AI9" s="836" t="s">
        <v>275</v>
      </c>
      <c r="AJ9" s="1050"/>
      <c r="AK9" s="1139"/>
      <c r="AL9" s="1140">
        <v>11</v>
      </c>
      <c r="AM9" s="836">
        <v>2024</v>
      </c>
      <c r="AY9" s="838"/>
      <c r="AZ9" s="838"/>
      <c r="BA9" s="838"/>
    </row>
    <row r="10" spans="1:53" s="837" customFormat="1" ht="13.35" customHeight="1">
      <c r="A10" s="836" t="s">
        <v>860</v>
      </c>
      <c r="B10" s="836" t="s">
        <v>861</v>
      </c>
      <c r="C10" s="836" t="s">
        <v>49</v>
      </c>
      <c r="D10" s="1032" t="s">
        <v>1341</v>
      </c>
      <c r="E10" s="1033" t="s">
        <v>1313</v>
      </c>
      <c r="F10" s="1034"/>
      <c r="G10" s="1034"/>
      <c r="H10" s="1035" t="s">
        <v>1024</v>
      </c>
      <c r="I10" s="837">
        <v>110245</v>
      </c>
      <c r="J10" s="1054" t="s">
        <v>1314</v>
      </c>
      <c r="K10" s="1037" t="s">
        <v>657</v>
      </c>
      <c r="L10" s="1035" t="s">
        <v>1315</v>
      </c>
      <c r="M10" s="1138" t="s">
        <v>8598</v>
      </c>
      <c r="N10" s="1037">
        <v>6</v>
      </c>
      <c r="O10" s="1037" t="s">
        <v>378</v>
      </c>
      <c r="P10" s="1037"/>
      <c r="Q10" s="1037" t="s">
        <v>301</v>
      </c>
      <c r="R10" s="1038" t="s">
        <v>4233</v>
      </c>
      <c r="S10" s="1039"/>
      <c r="T10" s="1039"/>
      <c r="U10" s="1039"/>
      <c r="V10" s="1039">
        <v>52</v>
      </c>
      <c r="W10" s="1039">
        <v>52</v>
      </c>
      <c r="X10" s="1039"/>
      <c r="Y10" s="1046">
        <v>1</v>
      </c>
      <c r="Z10" s="1039">
        <f t="shared" si="3"/>
        <v>41391.479999999996</v>
      </c>
      <c r="AA10" s="1046">
        <f>IF(Z10&gt;=1,ROUND(Z10,0),ROUND(Z10,2))</f>
        <v>41391</v>
      </c>
      <c r="AB10" s="1035"/>
      <c r="AC10" s="1047"/>
      <c r="AD10" s="1041">
        <f t="shared" si="4"/>
        <v>4674.4781947703805</v>
      </c>
      <c r="AE10" s="1046">
        <f>IF(AD10&gt;=1,ROUND(AD10,0),ROUND(AD10,2))</f>
        <v>4674</v>
      </c>
      <c r="AF10" s="1035"/>
      <c r="AG10" s="836" t="s">
        <v>8871</v>
      </c>
      <c r="AH10" s="836"/>
      <c r="AI10" s="836" t="s">
        <v>275</v>
      </c>
      <c r="AJ10" s="1050"/>
      <c r="AK10" s="1139"/>
      <c r="AL10" s="1140">
        <v>12</v>
      </c>
      <c r="AM10" s="836">
        <v>2024</v>
      </c>
      <c r="AY10" s="838"/>
      <c r="AZ10" s="838"/>
      <c r="BA10" s="838"/>
    </row>
    <row r="11" spans="1:53" s="837" customFormat="1" ht="13.35" customHeight="1">
      <c r="A11" s="836" t="s">
        <v>860</v>
      </c>
      <c r="B11" s="836" t="s">
        <v>861</v>
      </c>
      <c r="C11" s="836" t="s">
        <v>862</v>
      </c>
      <c r="D11" s="1032" t="s">
        <v>896</v>
      </c>
      <c r="E11" s="1033" t="s">
        <v>874</v>
      </c>
      <c r="F11" s="1034"/>
      <c r="G11" s="1034"/>
      <c r="H11" s="837" t="s">
        <v>8104</v>
      </c>
      <c r="I11" s="1141">
        <v>232376</v>
      </c>
      <c r="J11" s="1078" t="s">
        <v>875</v>
      </c>
      <c r="K11" s="1037" t="s">
        <v>298</v>
      </c>
      <c r="L11" s="1035" t="s">
        <v>876</v>
      </c>
      <c r="M11" s="1138" t="s">
        <v>877</v>
      </c>
      <c r="N11" s="1037">
        <v>1</v>
      </c>
      <c r="O11" s="1037" t="s">
        <v>378</v>
      </c>
      <c r="P11" s="1037"/>
      <c r="Q11" s="1037" t="s">
        <v>301</v>
      </c>
      <c r="R11" s="1038" t="s">
        <v>4814</v>
      </c>
      <c r="S11" s="1039"/>
      <c r="T11" s="1039"/>
      <c r="U11" s="1039"/>
      <c r="V11" s="1039">
        <v>17</v>
      </c>
      <c r="W11" s="1039">
        <v>15</v>
      </c>
      <c r="X11" s="1039"/>
      <c r="Y11" s="1046">
        <v>1</v>
      </c>
      <c r="Z11" s="1039">
        <f t="shared" ref="Z11:Z16" si="5">3.14*W11^2*V11/12*0.9*Y11</f>
        <v>900.78750000000002</v>
      </c>
      <c r="AA11" s="1046">
        <f>IF(Z11&gt;=1,ROUND(Z11,0),ROUND(Z11,2))</f>
        <v>901</v>
      </c>
      <c r="AB11" s="1035"/>
      <c r="AC11" s="1047"/>
      <c r="AD11" s="1041">
        <f t="shared" si="4"/>
        <v>128.48254739997563</v>
      </c>
      <c r="AE11" s="1046">
        <f>IF(AD11&gt;=1,ROUND(AD11,0),ROUND(AD11,2))</f>
        <v>128</v>
      </c>
      <c r="AF11" s="1035"/>
      <c r="AG11" s="836" t="s">
        <v>8880</v>
      </c>
      <c r="AH11" s="836" t="s">
        <v>889</v>
      </c>
      <c r="AI11" s="836" t="s">
        <v>275</v>
      </c>
      <c r="AJ11" s="1050"/>
      <c r="AK11" s="836"/>
      <c r="AL11" s="837">
        <v>4</v>
      </c>
      <c r="AM11" s="836">
        <v>2024</v>
      </c>
      <c r="AY11" s="838"/>
      <c r="AZ11" s="838"/>
      <c r="BA11" s="838"/>
    </row>
    <row r="12" spans="1:53" s="837" customFormat="1" ht="13.35" customHeight="1">
      <c r="A12" s="836" t="s">
        <v>860</v>
      </c>
      <c r="B12" s="836" t="s">
        <v>861</v>
      </c>
      <c r="C12" s="836" t="s">
        <v>862</v>
      </c>
      <c r="D12" s="1032" t="s">
        <v>896</v>
      </c>
      <c r="E12" s="1033" t="s">
        <v>874</v>
      </c>
      <c r="F12" s="1034"/>
      <c r="G12" s="1034"/>
      <c r="H12" s="837" t="s">
        <v>8104</v>
      </c>
      <c r="I12" s="837">
        <v>232376</v>
      </c>
      <c r="J12" s="1054" t="s">
        <v>875</v>
      </c>
      <c r="K12" s="1037" t="s">
        <v>298</v>
      </c>
      <c r="L12" s="1035" t="s">
        <v>876</v>
      </c>
      <c r="M12" s="1138" t="s">
        <v>877</v>
      </c>
      <c r="N12" s="1037">
        <v>2</v>
      </c>
      <c r="O12" s="1037" t="s">
        <v>378</v>
      </c>
      <c r="P12" s="1037"/>
      <c r="Q12" s="1037" t="s">
        <v>301</v>
      </c>
      <c r="R12" s="1038" t="s">
        <v>4815</v>
      </c>
      <c r="S12" s="1039"/>
      <c r="T12" s="1039"/>
      <c r="U12" s="1039"/>
      <c r="V12" s="1039">
        <v>19</v>
      </c>
      <c r="W12" s="1039">
        <v>16.5</v>
      </c>
      <c r="X12" s="1039"/>
      <c r="Y12" s="1046">
        <v>1</v>
      </c>
      <c r="Z12" s="1039">
        <f t="shared" si="5"/>
        <v>1218.1826249999999</v>
      </c>
      <c r="AA12" s="1046">
        <f>IF(Z12&gt;=1,ROUND(Z12,0),ROUND(Z12,2))</f>
        <v>1218</v>
      </c>
      <c r="AB12" s="1035"/>
      <c r="AC12" s="1047"/>
      <c r="AD12" s="1041">
        <f t="shared" si="4"/>
        <v>170.58376497451721</v>
      </c>
      <c r="AE12" s="1046">
        <f>IF(AD12&gt;=1,ROUND(AD12,0),ROUND(AD12,2))</f>
        <v>171</v>
      </c>
      <c r="AF12" s="1035"/>
      <c r="AG12" s="836" t="s">
        <v>8881</v>
      </c>
      <c r="AH12" s="836" t="s">
        <v>889</v>
      </c>
      <c r="AI12" s="836" t="s">
        <v>275</v>
      </c>
      <c r="AJ12" s="1050"/>
      <c r="AK12" s="836"/>
      <c r="AL12" s="837">
        <v>5</v>
      </c>
      <c r="AM12" s="836">
        <v>2024</v>
      </c>
      <c r="AY12" s="838"/>
      <c r="AZ12" s="838"/>
      <c r="BA12" s="838"/>
    </row>
    <row r="13" spans="1:53" s="837" customFormat="1" ht="13.35" customHeight="1">
      <c r="A13" s="836" t="s">
        <v>860</v>
      </c>
      <c r="B13" s="836" t="s">
        <v>861</v>
      </c>
      <c r="C13" s="836" t="s">
        <v>862</v>
      </c>
      <c r="D13" s="1032" t="s">
        <v>896</v>
      </c>
      <c r="E13" s="1033" t="s">
        <v>874</v>
      </c>
      <c r="F13" s="1034"/>
      <c r="G13" s="1034"/>
      <c r="H13" s="837" t="s">
        <v>8104</v>
      </c>
      <c r="I13" s="837">
        <v>232376</v>
      </c>
      <c r="J13" s="1054" t="s">
        <v>875</v>
      </c>
      <c r="K13" s="1037" t="s">
        <v>298</v>
      </c>
      <c r="L13" s="1035" t="s">
        <v>876</v>
      </c>
      <c r="M13" s="1138" t="s">
        <v>877</v>
      </c>
      <c r="N13" s="1037">
        <v>3</v>
      </c>
      <c r="O13" s="1037" t="s">
        <v>378</v>
      </c>
      <c r="P13" s="1037"/>
      <c r="Q13" s="1037" t="s">
        <v>301</v>
      </c>
      <c r="R13" s="1038" t="s">
        <v>4819</v>
      </c>
      <c r="S13" s="1039"/>
      <c r="T13" s="1039"/>
      <c r="U13" s="1039"/>
      <c r="V13" s="1039">
        <v>21</v>
      </c>
      <c r="W13" s="1039">
        <v>18</v>
      </c>
      <c r="X13" s="1039"/>
      <c r="Y13" s="1046">
        <v>1</v>
      </c>
      <c r="Z13" s="1039">
        <f t="shared" si="5"/>
        <v>1602.3420000000001</v>
      </c>
      <c r="AA13" s="1046">
        <f>IF(Z13&gt;=1,ROUND(Z13,0),ROUND(Z13,2))</f>
        <v>1602</v>
      </c>
      <c r="AB13" s="1035"/>
      <c r="AC13" s="1047"/>
      <c r="AD13" s="1041">
        <f t="shared" si="4"/>
        <v>220.65760463672973</v>
      </c>
      <c r="AE13" s="1046">
        <f>IF(AD13&gt;=1,ROUND(AD13,0),ROUND(AD13,2))</f>
        <v>221</v>
      </c>
      <c r="AF13" s="1035"/>
      <c r="AG13" s="836" t="s">
        <v>8882</v>
      </c>
      <c r="AH13" s="836" t="s">
        <v>889</v>
      </c>
      <c r="AI13" s="836" t="s">
        <v>275</v>
      </c>
      <c r="AJ13" s="1050"/>
      <c r="AK13" s="836"/>
      <c r="AL13" s="837">
        <v>6</v>
      </c>
      <c r="AM13" s="836">
        <v>2024</v>
      </c>
      <c r="AY13" s="838"/>
      <c r="AZ13" s="838"/>
      <c r="BA13" s="838"/>
    </row>
    <row r="14" spans="1:53" s="837" customFormat="1" ht="13.35" customHeight="1">
      <c r="A14" s="836" t="s">
        <v>860</v>
      </c>
      <c r="B14" s="836" t="s">
        <v>861</v>
      </c>
      <c r="C14" s="836" t="s">
        <v>862</v>
      </c>
      <c r="D14" s="1032" t="s">
        <v>896</v>
      </c>
      <c r="E14" s="1033" t="s">
        <v>896</v>
      </c>
      <c r="F14" s="1034"/>
      <c r="G14" s="1034"/>
      <c r="H14" s="1035" t="s">
        <v>6046</v>
      </c>
      <c r="I14" s="837">
        <v>109566</v>
      </c>
      <c r="J14" s="1044" t="s">
        <v>897</v>
      </c>
      <c r="K14" s="1037" t="s">
        <v>298</v>
      </c>
      <c r="L14" s="1035" t="s">
        <v>876</v>
      </c>
      <c r="M14" s="1138" t="s">
        <v>877</v>
      </c>
      <c r="N14" s="1037">
        <v>1</v>
      </c>
      <c r="O14" s="1037" t="s">
        <v>378</v>
      </c>
      <c r="P14" s="1037"/>
      <c r="Q14" s="1037" t="s">
        <v>301</v>
      </c>
      <c r="R14" s="1038" t="s">
        <v>4828</v>
      </c>
      <c r="S14" s="1039"/>
      <c r="T14" s="1039"/>
      <c r="U14" s="1039"/>
      <c r="V14" s="1039">
        <v>19</v>
      </c>
      <c r="W14" s="1039">
        <v>11</v>
      </c>
      <c r="X14" s="1039"/>
      <c r="Y14" s="1046">
        <v>1</v>
      </c>
      <c r="Z14" s="1039">
        <f t="shared" si="5"/>
        <v>541.41449999999998</v>
      </c>
      <c r="AA14" s="1046">
        <f>IF(Z14&gt;=1,ROUND(Z14,0),ROUND(Z14,2))</f>
        <v>541</v>
      </c>
      <c r="AB14" s="1035"/>
      <c r="AC14" s="1047"/>
      <c r="AD14" s="1041">
        <f t="shared" si="4"/>
        <v>79.659634797381102</v>
      </c>
      <c r="AE14" s="1046">
        <f>IF(AD14&gt;=1,ROUND(AD14,0),ROUND(AD14,2))</f>
        <v>80</v>
      </c>
      <c r="AF14" s="1035"/>
      <c r="AG14" s="836" t="s">
        <v>8886</v>
      </c>
      <c r="AH14" s="836"/>
      <c r="AI14" s="836" t="s">
        <v>5724</v>
      </c>
      <c r="AJ14" s="1050"/>
      <c r="AK14" s="836"/>
      <c r="AL14" s="837">
        <v>6</v>
      </c>
      <c r="AM14" s="836">
        <v>2024</v>
      </c>
      <c r="AY14" s="838"/>
      <c r="AZ14" s="838"/>
      <c r="BA14" s="838"/>
    </row>
    <row r="15" spans="1:53" s="836" customFormat="1" ht="12.75">
      <c r="A15" s="836" t="s">
        <v>860</v>
      </c>
      <c r="B15" s="836" t="s">
        <v>861</v>
      </c>
      <c r="C15" s="836" t="s">
        <v>862</v>
      </c>
      <c r="D15" s="1032" t="s">
        <v>896</v>
      </c>
      <c r="E15" s="1033" t="s">
        <v>896</v>
      </c>
      <c r="F15" s="1034"/>
      <c r="G15" s="1034"/>
      <c r="H15" s="1035" t="s">
        <v>6046</v>
      </c>
      <c r="I15" s="837">
        <v>109566</v>
      </c>
      <c r="J15" s="1054" t="s">
        <v>897</v>
      </c>
      <c r="K15" s="1037" t="s">
        <v>298</v>
      </c>
      <c r="L15" s="1035" t="s">
        <v>876</v>
      </c>
      <c r="M15" s="1138" t="s">
        <v>877</v>
      </c>
      <c r="N15" s="1037">
        <v>2</v>
      </c>
      <c r="O15" s="1037" t="s">
        <v>378</v>
      </c>
      <c r="P15" s="1037"/>
      <c r="Q15" s="1037" t="s">
        <v>301</v>
      </c>
      <c r="R15" s="1038" t="s">
        <v>4815</v>
      </c>
      <c r="S15" s="1039"/>
      <c r="T15" s="1039"/>
      <c r="U15" s="1039"/>
      <c r="V15" s="1039">
        <v>19</v>
      </c>
      <c r="W15" s="1039">
        <v>16.5</v>
      </c>
      <c r="X15" s="1039"/>
      <c r="Y15" s="1046">
        <v>1</v>
      </c>
      <c r="Z15" s="1039">
        <f t="shared" si="5"/>
        <v>1218.1826249999999</v>
      </c>
      <c r="AA15" s="1046">
        <f>IF(Z15&gt;=1,ROUND(Z15,0),ROUND(Z15,2))</f>
        <v>1218</v>
      </c>
      <c r="AB15" s="1035"/>
      <c r="AC15" s="1047"/>
      <c r="AD15" s="1041">
        <f t="shared" si="4"/>
        <v>170.58376497451721</v>
      </c>
      <c r="AE15" s="1046">
        <f>IF(AD15&gt;=1,ROUND(AD15,0),ROUND(AD15,2))</f>
        <v>171</v>
      </c>
      <c r="AF15" s="1035"/>
      <c r="AG15" s="836" t="s">
        <v>8887</v>
      </c>
      <c r="AI15" s="836" t="s">
        <v>5724</v>
      </c>
      <c r="AJ15" s="1050"/>
      <c r="AL15" s="836">
        <v>7</v>
      </c>
      <c r="AM15" s="836">
        <v>2024</v>
      </c>
      <c r="AY15" s="850"/>
      <c r="AZ15" s="850"/>
      <c r="BA15" s="850"/>
    </row>
    <row r="16" spans="1:53" s="837" customFormat="1" ht="13.35" customHeight="1">
      <c r="A16" s="836" t="s">
        <v>860</v>
      </c>
      <c r="B16" s="836" t="s">
        <v>861</v>
      </c>
      <c r="C16" s="836" t="s">
        <v>862</v>
      </c>
      <c r="D16" s="1032" t="s">
        <v>896</v>
      </c>
      <c r="E16" s="1033" t="s">
        <v>896</v>
      </c>
      <c r="F16" s="1034"/>
      <c r="G16" s="1034"/>
      <c r="H16" s="1035" t="s">
        <v>6046</v>
      </c>
      <c r="I16" s="837">
        <v>109566</v>
      </c>
      <c r="J16" s="1054" t="s">
        <v>897</v>
      </c>
      <c r="K16" s="1037" t="s">
        <v>298</v>
      </c>
      <c r="L16" s="1035" t="s">
        <v>876</v>
      </c>
      <c r="M16" s="1138" t="s">
        <v>877</v>
      </c>
      <c r="N16" s="1037">
        <v>3</v>
      </c>
      <c r="O16" s="1037" t="s">
        <v>378</v>
      </c>
      <c r="P16" s="1037"/>
      <c r="Q16" s="1037" t="s">
        <v>301</v>
      </c>
      <c r="R16" s="1109" t="s">
        <v>4829</v>
      </c>
      <c r="S16" s="1039"/>
      <c r="T16" s="1039"/>
      <c r="U16" s="1039"/>
      <c r="V16" s="1039">
        <v>22.5</v>
      </c>
      <c r="W16" s="1039">
        <v>20</v>
      </c>
      <c r="X16" s="1039"/>
      <c r="Y16" s="1046">
        <v>1</v>
      </c>
      <c r="Z16" s="1039">
        <f t="shared" si="5"/>
        <v>2119.5</v>
      </c>
      <c r="AA16" s="1046">
        <f>IF(Z16&gt;=1,ROUND(Z16,0),ROUND(Z16,2))</f>
        <v>2120</v>
      </c>
      <c r="AB16" s="1035"/>
      <c r="AC16" s="1047"/>
      <c r="AD16" s="1041">
        <f t="shared" si="4"/>
        <v>286.937251095291</v>
      </c>
      <c r="AE16" s="1046">
        <f>IF(AD16&gt;=1,ROUND(AD16,0),ROUND(AD16,2))</f>
        <v>287</v>
      </c>
      <c r="AF16" s="1035"/>
      <c r="AG16" s="836" t="s">
        <v>8888</v>
      </c>
      <c r="AH16" s="836"/>
      <c r="AI16" s="836" t="s">
        <v>5724</v>
      </c>
      <c r="AJ16" s="1050"/>
      <c r="AK16" s="836"/>
      <c r="AL16" s="837">
        <v>8</v>
      </c>
      <c r="AM16" s="836">
        <v>2024</v>
      </c>
      <c r="AY16" s="838"/>
      <c r="AZ16" s="838"/>
      <c r="BA16" s="838"/>
    </row>
    <row r="17" spans="1:53" s="836" customFormat="1" ht="12.75">
      <c r="A17" s="837" t="s">
        <v>1548</v>
      </c>
      <c r="B17" s="837" t="s">
        <v>1666</v>
      </c>
      <c r="C17" s="837" t="s">
        <v>2545</v>
      </c>
      <c r="D17" s="1032" t="s">
        <v>5824</v>
      </c>
      <c r="E17" s="1082" t="s">
        <v>2833</v>
      </c>
      <c r="F17" s="1129"/>
      <c r="G17" s="1129"/>
      <c r="H17" s="1083" t="s">
        <v>2834</v>
      </c>
      <c r="I17" s="837">
        <v>149346</v>
      </c>
      <c r="J17" s="1128" t="s">
        <v>2835</v>
      </c>
      <c r="K17" s="1120" t="s">
        <v>298</v>
      </c>
      <c r="L17" s="1083" t="s">
        <v>2582</v>
      </c>
      <c r="M17" s="837" t="s">
        <v>333</v>
      </c>
      <c r="N17" s="1120">
        <v>1</v>
      </c>
      <c r="O17" s="1120" t="s">
        <v>378</v>
      </c>
      <c r="P17" s="1120"/>
      <c r="Q17" s="1120" t="s">
        <v>301</v>
      </c>
      <c r="R17" s="1114" t="s">
        <v>2836</v>
      </c>
      <c r="S17" s="1130">
        <v>22</v>
      </c>
      <c r="T17" s="1130"/>
      <c r="U17" s="1130">
        <v>10</v>
      </c>
      <c r="V17" s="1130">
        <v>7</v>
      </c>
      <c r="W17" s="1130"/>
      <c r="X17" s="1130"/>
      <c r="Y17" s="1114">
        <v>1</v>
      </c>
      <c r="Z17" s="1039">
        <f>S17*U17*V17/2*Y17</f>
        <v>770</v>
      </c>
      <c r="AA17" s="1046">
        <f>IF(Z17&gt;=1,ROUND(Z17,0),ROUND(Z17,2))</f>
        <v>770</v>
      </c>
      <c r="AB17" s="1083"/>
      <c r="AC17" s="1131"/>
      <c r="AD17" s="1041">
        <f t="shared" ref="AD17:AD20" si="6">0.288*Z17^0.811</f>
        <v>63.144636260411829</v>
      </c>
      <c r="AE17" s="1046">
        <f>IF(AD17&gt;=1,ROUND(AD17,0),ROUND(AD17,2))</f>
        <v>63</v>
      </c>
      <c r="AF17" s="1083"/>
      <c r="AG17" s="837" t="s">
        <v>8839</v>
      </c>
      <c r="AH17" s="1035"/>
      <c r="AI17" s="836" t="s">
        <v>275</v>
      </c>
      <c r="AJ17" s="1127" t="s">
        <v>8350</v>
      </c>
      <c r="AL17" s="836">
        <v>3</v>
      </c>
      <c r="AM17" s="836">
        <v>2024</v>
      </c>
    </row>
    <row r="18" spans="1:53" s="836" customFormat="1" ht="12.75">
      <c r="A18" s="837" t="s">
        <v>1548</v>
      </c>
      <c r="B18" s="837" t="s">
        <v>1666</v>
      </c>
      <c r="C18" s="837" t="s">
        <v>2545</v>
      </c>
      <c r="D18" s="1032" t="s">
        <v>5824</v>
      </c>
      <c r="E18" s="1082" t="s">
        <v>2833</v>
      </c>
      <c r="F18" s="1129"/>
      <c r="G18" s="1129"/>
      <c r="H18" s="1083" t="s">
        <v>2834</v>
      </c>
      <c r="I18" s="837">
        <v>149346</v>
      </c>
      <c r="J18" s="1128" t="s">
        <v>2835</v>
      </c>
      <c r="K18" s="1120" t="s">
        <v>298</v>
      </c>
      <c r="L18" s="1083" t="s">
        <v>2582</v>
      </c>
      <c r="M18" s="837" t="s">
        <v>333</v>
      </c>
      <c r="N18" s="1120">
        <v>2</v>
      </c>
      <c r="O18" s="1120" t="s">
        <v>378</v>
      </c>
      <c r="P18" s="1120"/>
      <c r="Q18" s="1120" t="s">
        <v>301</v>
      </c>
      <c r="R18" s="1114" t="s">
        <v>2838</v>
      </c>
      <c r="S18" s="1130">
        <v>28</v>
      </c>
      <c r="T18" s="1130"/>
      <c r="U18" s="1130">
        <v>8.3000000000000007</v>
      </c>
      <c r="V18" s="1130">
        <v>8.3000000000000007</v>
      </c>
      <c r="W18" s="1130"/>
      <c r="X18" s="1130"/>
      <c r="Y18" s="1114">
        <v>1</v>
      </c>
      <c r="Z18" s="1039">
        <f>S18*U18*V18/2*Y18</f>
        <v>964.46000000000026</v>
      </c>
      <c r="AA18" s="1046">
        <f>IF(Z18&gt;=1,ROUND(Z18,0),ROUND(Z18,2))</f>
        <v>964</v>
      </c>
      <c r="AB18" s="1083"/>
      <c r="AC18" s="1131"/>
      <c r="AD18" s="1041">
        <f t="shared" si="6"/>
        <v>75.796122764921762</v>
      </c>
      <c r="AE18" s="1046">
        <f>IF(AD18&gt;=1,ROUND(AD18,0),ROUND(AD18,2))</f>
        <v>76</v>
      </c>
      <c r="AF18" s="1083"/>
      <c r="AG18" s="837" t="s">
        <v>8840</v>
      </c>
      <c r="AH18" s="1035"/>
      <c r="AI18" s="836" t="s">
        <v>275</v>
      </c>
      <c r="AJ18" s="1127" t="s">
        <v>8350</v>
      </c>
      <c r="AL18" s="836">
        <v>4</v>
      </c>
      <c r="AM18" s="836">
        <v>2024</v>
      </c>
    </row>
    <row r="19" spans="1:53" s="836" customFormat="1">
      <c r="A19" s="836" t="s">
        <v>1548</v>
      </c>
      <c r="B19" s="836" t="s">
        <v>1666</v>
      </c>
      <c r="C19" s="836" t="s">
        <v>2545</v>
      </c>
      <c r="D19" s="1032" t="s">
        <v>5824</v>
      </c>
      <c r="E19" s="1033" t="s">
        <v>2837</v>
      </c>
      <c r="F19" s="1034"/>
      <c r="G19" s="1034"/>
      <c r="H19" s="1035" t="s">
        <v>2839</v>
      </c>
      <c r="I19" s="837">
        <v>180420</v>
      </c>
      <c r="J19" s="1126" t="s">
        <v>4665</v>
      </c>
      <c r="K19" s="1037" t="s">
        <v>298</v>
      </c>
      <c r="L19" s="1035" t="s">
        <v>2582</v>
      </c>
      <c r="M19" s="836" t="s">
        <v>333</v>
      </c>
      <c r="N19" s="1037">
        <v>1</v>
      </c>
      <c r="O19" s="1037" t="s">
        <v>378</v>
      </c>
      <c r="P19" s="1037"/>
      <c r="Q19" s="1037" t="s">
        <v>301</v>
      </c>
      <c r="R19" s="1046" t="s">
        <v>2836</v>
      </c>
      <c r="S19" s="1039">
        <v>22</v>
      </c>
      <c r="T19" s="1039"/>
      <c r="U19" s="1039">
        <v>10</v>
      </c>
      <c r="V19" s="1039">
        <v>7</v>
      </c>
      <c r="W19" s="1039"/>
      <c r="X19" s="1039"/>
      <c r="Y19" s="1046">
        <v>1</v>
      </c>
      <c r="Z19" s="1039">
        <f>S19*U19*V19/2*Y19</f>
        <v>770</v>
      </c>
      <c r="AA19" s="1046">
        <f>IF(Z19&gt;=1,ROUND(Z19,0),ROUND(Z19,2))</f>
        <v>770</v>
      </c>
      <c r="AB19" s="1035"/>
      <c r="AC19" s="1047"/>
      <c r="AD19" s="1041">
        <f t="shared" si="6"/>
        <v>63.144636260411829</v>
      </c>
      <c r="AE19" s="1046">
        <f>IF(AD19&gt;=1,ROUND(AD19,0),ROUND(AD19,2))</f>
        <v>63</v>
      </c>
      <c r="AF19" s="1083"/>
      <c r="AG19" s="837" t="s">
        <v>8839</v>
      </c>
      <c r="AI19" s="836" t="s">
        <v>5907</v>
      </c>
      <c r="AJ19" s="1127" t="s">
        <v>8350</v>
      </c>
      <c r="AL19" s="836">
        <v>3</v>
      </c>
      <c r="AM19" s="836">
        <v>2024</v>
      </c>
    </row>
    <row r="20" spans="1:53" s="836" customFormat="1" ht="12.75">
      <c r="A20" s="836" t="s">
        <v>1548</v>
      </c>
      <c r="B20" s="836" t="s">
        <v>1666</v>
      </c>
      <c r="C20" s="836" t="s">
        <v>2545</v>
      </c>
      <c r="D20" s="1032" t="s">
        <v>5824</v>
      </c>
      <c r="E20" s="1033" t="s">
        <v>2837</v>
      </c>
      <c r="F20" s="1034"/>
      <c r="G20" s="1034"/>
      <c r="H20" s="1035" t="s">
        <v>2839</v>
      </c>
      <c r="I20" s="837">
        <v>180420</v>
      </c>
      <c r="J20" s="1128" t="s">
        <v>4665</v>
      </c>
      <c r="K20" s="1037" t="s">
        <v>298</v>
      </c>
      <c r="L20" s="1035" t="s">
        <v>2582</v>
      </c>
      <c r="M20" s="836" t="s">
        <v>333</v>
      </c>
      <c r="N20" s="1037">
        <v>2</v>
      </c>
      <c r="O20" s="1037" t="s">
        <v>378</v>
      </c>
      <c r="P20" s="1037"/>
      <c r="Q20" s="1037" t="s">
        <v>301</v>
      </c>
      <c r="R20" s="1046" t="s">
        <v>2838</v>
      </c>
      <c r="S20" s="1039">
        <v>28</v>
      </c>
      <c r="T20" s="1039"/>
      <c r="U20" s="1039">
        <v>8.3000000000000007</v>
      </c>
      <c r="V20" s="1039">
        <v>8.3000000000000007</v>
      </c>
      <c r="W20" s="1039"/>
      <c r="X20" s="1039"/>
      <c r="Y20" s="1046">
        <v>1</v>
      </c>
      <c r="Z20" s="1039">
        <f>S20*U20*V20/2*Y20</f>
        <v>964.46000000000026</v>
      </c>
      <c r="AA20" s="1046">
        <f>IF(Z20&gt;=1,ROUND(Z20,0),ROUND(Z20,2))</f>
        <v>964</v>
      </c>
      <c r="AB20" s="1035"/>
      <c r="AC20" s="1047"/>
      <c r="AD20" s="1041">
        <f t="shared" si="6"/>
        <v>75.796122764921762</v>
      </c>
      <c r="AE20" s="1046">
        <f>IF(AD20&gt;=1,ROUND(AD20,0),ROUND(AD20,2))</f>
        <v>76</v>
      </c>
      <c r="AF20" s="1083"/>
      <c r="AG20" s="837" t="s">
        <v>8840</v>
      </c>
      <c r="AI20" s="836" t="s">
        <v>5907</v>
      </c>
      <c r="AJ20" s="1127" t="s">
        <v>8350</v>
      </c>
      <c r="AL20" s="836">
        <v>4</v>
      </c>
      <c r="AM20" s="836">
        <v>2024</v>
      </c>
    </row>
    <row r="21" spans="1:53" s="1081" customFormat="1" ht="12.75">
      <c r="A21" s="1081" t="s">
        <v>1548</v>
      </c>
      <c r="B21" s="1081" t="s">
        <v>1666</v>
      </c>
      <c r="C21" s="1081" t="s">
        <v>8294</v>
      </c>
      <c r="D21" s="1246" t="s">
        <v>5807</v>
      </c>
      <c r="E21" s="1247" t="s">
        <v>2600</v>
      </c>
      <c r="F21" s="1248"/>
      <c r="G21" s="1248"/>
      <c r="H21" s="1249" t="s">
        <v>2601</v>
      </c>
      <c r="I21" s="1093">
        <v>251745</v>
      </c>
      <c r="J21" s="1250" t="s">
        <v>2602</v>
      </c>
      <c r="K21" s="1251" t="s">
        <v>298</v>
      </c>
      <c r="L21" s="1249" t="s">
        <v>2860</v>
      </c>
      <c r="M21" s="1081" t="s">
        <v>2861</v>
      </c>
      <c r="N21" s="1251">
        <v>4</v>
      </c>
      <c r="O21" s="1251" t="s">
        <v>378</v>
      </c>
      <c r="P21" s="1251"/>
      <c r="Q21" s="1251" t="s">
        <v>301</v>
      </c>
      <c r="R21" s="1252" t="s">
        <v>2597</v>
      </c>
      <c r="S21" s="1253">
        <v>25</v>
      </c>
      <c r="T21" s="1253"/>
      <c r="U21" s="1253">
        <v>4</v>
      </c>
      <c r="V21" s="1253">
        <v>4</v>
      </c>
      <c r="W21" s="1253"/>
      <c r="X21" s="1253"/>
      <c r="Y21" s="1252">
        <v>1</v>
      </c>
      <c r="Z21" s="1253">
        <v>320</v>
      </c>
      <c r="AA21" s="1046">
        <f>IF(Z21&gt;=1,ROUND(Z21,0),ROUND(Z21,2))</f>
        <v>320</v>
      </c>
      <c r="AB21" s="1249"/>
      <c r="AC21" s="1254"/>
      <c r="AD21" s="1255">
        <v>30.979123084904987</v>
      </c>
      <c r="AE21" s="1046">
        <f>IF(AD21&gt;=1,ROUND(AD21,0),ROUND(AD21,2))</f>
        <v>31</v>
      </c>
      <c r="AF21" s="1256"/>
      <c r="AG21" s="1093" t="s">
        <v>8942</v>
      </c>
      <c r="AH21" s="1081" t="s">
        <v>2596</v>
      </c>
      <c r="AI21" s="1081" t="s">
        <v>275</v>
      </c>
      <c r="AJ21" s="1256" t="s">
        <v>8321</v>
      </c>
      <c r="AL21" s="1081">
        <v>7</v>
      </c>
      <c r="AM21" s="1081">
        <v>2024</v>
      </c>
    </row>
    <row r="22" spans="1:53" s="1081" customFormat="1" ht="12.75">
      <c r="A22" s="1081" t="s">
        <v>1548</v>
      </c>
      <c r="B22" s="1081" t="s">
        <v>1666</v>
      </c>
      <c r="C22" s="1081" t="s">
        <v>8294</v>
      </c>
      <c r="D22" s="1246" t="s">
        <v>5807</v>
      </c>
      <c r="E22" s="1247" t="s">
        <v>2600</v>
      </c>
      <c r="F22" s="1248"/>
      <c r="G22" s="1248"/>
      <c r="H22" s="1249" t="s">
        <v>2601</v>
      </c>
      <c r="I22" s="1093">
        <v>251745</v>
      </c>
      <c r="J22" s="1250" t="s">
        <v>2602</v>
      </c>
      <c r="K22" s="1251" t="s">
        <v>298</v>
      </c>
      <c r="L22" s="1249" t="s">
        <v>2860</v>
      </c>
      <c r="M22" s="1081" t="s">
        <v>2861</v>
      </c>
      <c r="N22" s="1251">
        <v>5</v>
      </c>
      <c r="O22" s="1251" t="s">
        <v>378</v>
      </c>
      <c r="P22" s="1251"/>
      <c r="Q22" s="1251" t="s">
        <v>301</v>
      </c>
      <c r="R22" s="1252" t="s">
        <v>2598</v>
      </c>
      <c r="S22" s="1253">
        <v>35</v>
      </c>
      <c r="T22" s="1253"/>
      <c r="U22" s="1253">
        <v>4</v>
      </c>
      <c r="V22" s="1253">
        <v>4</v>
      </c>
      <c r="W22" s="1253"/>
      <c r="X22" s="1253"/>
      <c r="Y22" s="1252">
        <v>1</v>
      </c>
      <c r="Z22" s="1253">
        <v>448</v>
      </c>
      <c r="AA22" s="1046">
        <f>IF(Z22&gt;=1,ROUND(Z22,0),ROUND(Z22,2))</f>
        <v>448</v>
      </c>
      <c r="AB22" s="1249"/>
      <c r="AC22" s="1254"/>
      <c r="AD22" s="1255">
        <v>40.698551927649376</v>
      </c>
      <c r="AE22" s="1046">
        <f>IF(AD22&gt;=1,ROUND(AD22,0),ROUND(AD22,2))</f>
        <v>41</v>
      </c>
      <c r="AF22" s="1256"/>
      <c r="AG22" s="1093" t="s">
        <v>8943</v>
      </c>
      <c r="AH22" s="1081" t="s">
        <v>2596</v>
      </c>
      <c r="AI22" s="1081" t="s">
        <v>275</v>
      </c>
      <c r="AJ22" s="1256" t="s">
        <v>8321</v>
      </c>
      <c r="AL22" s="1081">
        <v>8</v>
      </c>
      <c r="AM22" s="1081">
        <v>2024</v>
      </c>
    </row>
    <row r="23" spans="1:53" s="1081" customFormat="1" ht="12.75">
      <c r="A23" s="1081" t="s">
        <v>1548</v>
      </c>
      <c r="B23" s="1081" t="s">
        <v>1666</v>
      </c>
      <c r="C23" s="1081" t="s">
        <v>8294</v>
      </c>
      <c r="D23" s="1246" t="s">
        <v>5807</v>
      </c>
      <c r="E23" s="1247" t="s">
        <v>2600</v>
      </c>
      <c r="F23" s="1248"/>
      <c r="G23" s="1248"/>
      <c r="H23" s="1249" t="s">
        <v>2601</v>
      </c>
      <c r="I23" s="1093">
        <v>251745</v>
      </c>
      <c r="J23" s="1250" t="s">
        <v>2602</v>
      </c>
      <c r="K23" s="1251" t="s">
        <v>298</v>
      </c>
      <c r="L23" s="1249" t="s">
        <v>2860</v>
      </c>
      <c r="M23" s="1081" t="s">
        <v>2861</v>
      </c>
      <c r="N23" s="1251">
        <v>6</v>
      </c>
      <c r="O23" s="1251" t="s">
        <v>378</v>
      </c>
      <c r="P23" s="1251"/>
      <c r="Q23" s="1251" t="s">
        <v>301</v>
      </c>
      <c r="R23" s="1252" t="s">
        <v>2599</v>
      </c>
      <c r="S23" s="1253">
        <v>45</v>
      </c>
      <c r="T23" s="1253"/>
      <c r="U23" s="1253">
        <v>4</v>
      </c>
      <c r="V23" s="1253">
        <v>4</v>
      </c>
      <c r="W23" s="1253"/>
      <c r="X23" s="1253"/>
      <c r="Y23" s="1252">
        <v>1</v>
      </c>
      <c r="Z23" s="1253">
        <v>576</v>
      </c>
      <c r="AA23" s="1046">
        <f>IF(Z23&gt;=1,ROUND(Z23,0),ROUND(Z23,2))</f>
        <v>576</v>
      </c>
      <c r="AB23" s="1249"/>
      <c r="AC23" s="1254"/>
      <c r="AD23" s="1255">
        <v>49.899376813804565</v>
      </c>
      <c r="AE23" s="1046">
        <f>IF(AD23&gt;=1,ROUND(AD23,0),ROUND(AD23,2))</f>
        <v>50</v>
      </c>
      <c r="AF23" s="1256"/>
      <c r="AG23" s="1093" t="s">
        <v>8944</v>
      </c>
      <c r="AH23" s="1081" t="s">
        <v>2596</v>
      </c>
      <c r="AI23" s="1081" t="s">
        <v>275</v>
      </c>
      <c r="AJ23" s="1256" t="s">
        <v>8321</v>
      </c>
      <c r="AL23" s="1081">
        <v>9</v>
      </c>
      <c r="AM23" s="1081">
        <v>2024</v>
      </c>
    </row>
    <row r="24" spans="1:53" s="836" customFormat="1" ht="12.75">
      <c r="A24" s="837" t="s">
        <v>1548</v>
      </c>
      <c r="B24" s="837" t="s">
        <v>1666</v>
      </c>
      <c r="C24" s="837" t="s">
        <v>8345</v>
      </c>
      <c r="D24" s="1032" t="s">
        <v>2822</v>
      </c>
      <c r="E24" s="1113" t="s">
        <v>2813</v>
      </c>
      <c r="F24" s="1129"/>
      <c r="G24" s="1129"/>
      <c r="H24" s="837" t="s">
        <v>5012</v>
      </c>
      <c r="I24" s="837">
        <v>157062</v>
      </c>
      <c r="J24" s="1128" t="s">
        <v>2814</v>
      </c>
      <c r="K24" s="1120" t="s">
        <v>298</v>
      </c>
      <c r="L24" s="1083" t="s">
        <v>2582</v>
      </c>
      <c r="M24" s="837" t="s">
        <v>333</v>
      </c>
      <c r="N24" s="1120">
        <v>1</v>
      </c>
      <c r="O24" s="1120" t="s">
        <v>378</v>
      </c>
      <c r="P24" s="1120"/>
      <c r="Q24" s="1120" t="s">
        <v>301</v>
      </c>
      <c r="R24" s="1132" t="s">
        <v>7008</v>
      </c>
      <c r="S24" s="1130">
        <v>60</v>
      </c>
      <c r="T24" s="1130"/>
      <c r="U24" s="1130">
        <v>15</v>
      </c>
      <c r="V24" s="1130">
        <v>15</v>
      </c>
      <c r="W24" s="1130"/>
      <c r="X24" s="1130"/>
      <c r="Y24" s="1114">
        <v>1</v>
      </c>
      <c r="Z24" s="1130">
        <f>S24*U24*V24/2*Y24</f>
        <v>6750</v>
      </c>
      <c r="AA24" s="1046">
        <f>IF(Z24&gt;=1,ROUND(Z24,0),ROUND(Z24,2))</f>
        <v>6750</v>
      </c>
      <c r="AB24" s="1083"/>
      <c r="AC24" s="1131"/>
      <c r="AD24" s="1121">
        <f>0.288*Z24^0.811</f>
        <v>367.24665393277809</v>
      </c>
      <c r="AE24" s="1046">
        <f>IF(AD24&gt;=1,ROUND(AD24,0),ROUND(AD24,2))</f>
        <v>367</v>
      </c>
      <c r="AF24" s="1083"/>
      <c r="AG24" s="837" t="s">
        <v>8841</v>
      </c>
      <c r="AH24" s="837"/>
      <c r="AI24" s="836" t="s">
        <v>275</v>
      </c>
      <c r="AJ24" s="848" t="s">
        <v>8346</v>
      </c>
      <c r="AL24" s="836">
        <v>2</v>
      </c>
      <c r="AM24" s="836">
        <v>2024</v>
      </c>
    </row>
    <row r="25" spans="1:53" s="836" customFormat="1" ht="13.35" customHeight="1">
      <c r="A25" s="836" t="s">
        <v>1183</v>
      </c>
      <c r="B25" s="836" t="s">
        <v>3408</v>
      </c>
      <c r="C25" s="836" t="s">
        <v>5478</v>
      </c>
      <c r="D25" s="1032" t="s">
        <v>7528</v>
      </c>
      <c r="E25" s="1033" t="s">
        <v>7525</v>
      </c>
      <c r="F25" s="1034"/>
      <c r="G25" s="1034"/>
      <c r="H25" s="1035" t="s">
        <v>7529</v>
      </c>
      <c r="I25" s="837">
        <v>1289276</v>
      </c>
      <c r="J25" s="1036" t="s">
        <v>7530</v>
      </c>
      <c r="K25" s="1037" t="s">
        <v>298</v>
      </c>
      <c r="L25" s="1083" t="s">
        <v>8306</v>
      </c>
      <c r="M25" s="1133" t="s">
        <v>8307</v>
      </c>
      <c r="N25" s="1037">
        <v>6</v>
      </c>
      <c r="O25" s="1037" t="s">
        <v>378</v>
      </c>
      <c r="P25" s="1037"/>
      <c r="Q25" s="1037" t="s">
        <v>3706</v>
      </c>
      <c r="R25" s="1038" t="s">
        <v>3478</v>
      </c>
      <c r="S25" s="1039"/>
      <c r="T25" s="1039"/>
      <c r="U25" s="1039"/>
      <c r="V25" s="1039">
        <v>12.5</v>
      </c>
      <c r="W25" s="1039">
        <v>3</v>
      </c>
      <c r="X25" s="1039"/>
      <c r="Y25" s="1046">
        <v>4</v>
      </c>
      <c r="Z25" s="1130">
        <f>2/15*3.14*W25*W25*V25*Y25</f>
        <v>188.39999999999998</v>
      </c>
      <c r="AA25" s="1046">
        <f>IF(Z25&gt;=1,ROUND(Z25,0),ROUND(Z25,2))</f>
        <v>188</v>
      </c>
      <c r="AB25" s="1035">
        <v>14</v>
      </c>
      <c r="AC25" s="1047"/>
      <c r="AD25" s="1121">
        <f>0.288*Z25^0.811</f>
        <v>20.159655038095394</v>
      </c>
      <c r="AE25" s="1046">
        <f>IF(AD25&gt;=1,ROUND(AD25,0),ROUND(AD25,2))</f>
        <v>20</v>
      </c>
      <c r="AF25" s="1035"/>
      <c r="AG25" s="836" t="s">
        <v>8847</v>
      </c>
      <c r="AH25" s="836" t="s">
        <v>7527</v>
      </c>
      <c r="AI25" s="836" t="s">
        <v>275</v>
      </c>
      <c r="AJ25" s="1050" t="s">
        <v>8111</v>
      </c>
      <c r="AL25" s="836">
        <v>11</v>
      </c>
      <c r="AM25" s="836">
        <v>2024</v>
      </c>
      <c r="AY25" s="838"/>
      <c r="AZ25" s="838"/>
      <c r="BA25" s="838"/>
    </row>
    <row r="26" spans="1:53" s="836" customFormat="1" ht="13.35" customHeight="1">
      <c r="A26" s="836" t="s">
        <v>1183</v>
      </c>
      <c r="B26" s="836" t="s">
        <v>3408</v>
      </c>
      <c r="C26" s="836" t="s">
        <v>5478</v>
      </c>
      <c r="D26" s="1032" t="s">
        <v>7528</v>
      </c>
      <c r="E26" s="1033" t="s">
        <v>7525</v>
      </c>
      <c r="F26" s="1034"/>
      <c r="G26" s="1034"/>
      <c r="H26" s="1035" t="s">
        <v>7529</v>
      </c>
      <c r="I26" s="837">
        <v>1289276</v>
      </c>
      <c r="J26" s="1036" t="s">
        <v>7530</v>
      </c>
      <c r="K26" s="1037" t="s">
        <v>298</v>
      </c>
      <c r="L26" s="1083" t="s">
        <v>8306</v>
      </c>
      <c r="M26" s="1133" t="s">
        <v>8307</v>
      </c>
      <c r="N26" s="1037">
        <v>7</v>
      </c>
      <c r="O26" s="1037" t="s">
        <v>378</v>
      </c>
      <c r="P26" s="1037"/>
      <c r="Q26" s="1037" t="s">
        <v>3706</v>
      </c>
      <c r="R26" s="1038" t="s">
        <v>3480</v>
      </c>
      <c r="S26" s="1039"/>
      <c r="T26" s="1039"/>
      <c r="U26" s="1039"/>
      <c r="V26" s="1039">
        <v>20</v>
      </c>
      <c r="W26" s="1039">
        <v>3</v>
      </c>
      <c r="X26" s="1039"/>
      <c r="Y26" s="1046">
        <v>4</v>
      </c>
      <c r="Z26" s="1130">
        <f>2/15*3.14*W26*W26*V26*Y26</f>
        <v>301.44</v>
      </c>
      <c r="AA26" s="1046">
        <f>IF(Z26&gt;=1,ROUND(Z26,0),ROUND(Z26,2))</f>
        <v>301</v>
      </c>
      <c r="AB26" s="1035">
        <v>14</v>
      </c>
      <c r="AC26" s="1047"/>
      <c r="AD26" s="1121">
        <f t="shared" ref="AD26:AD29" si="7">0.288*Z26^0.811</f>
        <v>29.513750552510388</v>
      </c>
      <c r="AE26" s="1046">
        <f>IF(AD26&gt;=1,ROUND(AD26,0),ROUND(AD26,2))</f>
        <v>30</v>
      </c>
      <c r="AF26" s="1035"/>
      <c r="AG26" s="836" t="s">
        <v>8848</v>
      </c>
      <c r="AH26" s="836" t="s">
        <v>7527</v>
      </c>
      <c r="AI26" s="836" t="s">
        <v>275</v>
      </c>
      <c r="AJ26" s="1050" t="s">
        <v>8111</v>
      </c>
      <c r="AL26" s="836">
        <v>12</v>
      </c>
      <c r="AM26" s="836">
        <v>2024</v>
      </c>
      <c r="AY26" s="838"/>
      <c r="AZ26" s="838"/>
      <c r="BA26" s="838"/>
    </row>
    <row r="27" spans="1:53" s="836" customFormat="1" ht="13.35" customHeight="1">
      <c r="A27" s="836" t="s">
        <v>1183</v>
      </c>
      <c r="B27" s="836" t="s">
        <v>3408</v>
      </c>
      <c r="C27" s="836" t="s">
        <v>5478</v>
      </c>
      <c r="D27" s="1032" t="s">
        <v>7528</v>
      </c>
      <c r="E27" s="1033" t="s">
        <v>7525</v>
      </c>
      <c r="F27" s="1034"/>
      <c r="G27" s="1034"/>
      <c r="H27" s="1035" t="s">
        <v>7529</v>
      </c>
      <c r="I27" s="837">
        <v>1289276</v>
      </c>
      <c r="J27" s="1036" t="s">
        <v>7530</v>
      </c>
      <c r="K27" s="1037" t="s">
        <v>298</v>
      </c>
      <c r="L27" s="1083" t="s">
        <v>8306</v>
      </c>
      <c r="M27" s="1133" t="s">
        <v>8307</v>
      </c>
      <c r="N27" s="1037">
        <v>8</v>
      </c>
      <c r="O27" s="1037" t="s">
        <v>378</v>
      </c>
      <c r="P27" s="1037"/>
      <c r="Q27" s="1037" t="s">
        <v>3706</v>
      </c>
      <c r="R27" s="1038" t="s">
        <v>3118</v>
      </c>
      <c r="S27" s="1039"/>
      <c r="T27" s="1039"/>
      <c r="U27" s="1039"/>
      <c r="V27" s="1039">
        <v>12.5</v>
      </c>
      <c r="W27" s="1039">
        <v>4.5</v>
      </c>
      <c r="X27" s="1039"/>
      <c r="Y27" s="1046">
        <v>4</v>
      </c>
      <c r="Z27" s="1130">
        <f>2/15*3.14*W27*W27*V27*Y27</f>
        <v>423.9</v>
      </c>
      <c r="AA27" s="1046">
        <f>IF(Z27&gt;=1,ROUND(Z27,0),ROUND(Z27,2))</f>
        <v>424</v>
      </c>
      <c r="AB27" s="1035">
        <v>14</v>
      </c>
      <c r="AC27" s="1047"/>
      <c r="AD27" s="1121">
        <f t="shared" si="7"/>
        <v>38.913753058510615</v>
      </c>
      <c r="AE27" s="1046">
        <f>IF(AD27&gt;=1,ROUND(AD27,0),ROUND(AD27,2))</f>
        <v>39</v>
      </c>
      <c r="AF27" s="1035"/>
      <c r="AG27" s="836" t="s">
        <v>8849</v>
      </c>
      <c r="AH27" s="836" t="s">
        <v>7527</v>
      </c>
      <c r="AI27" s="836" t="s">
        <v>275</v>
      </c>
      <c r="AJ27" s="1050" t="s">
        <v>8111</v>
      </c>
      <c r="AL27" s="836">
        <v>13</v>
      </c>
      <c r="AM27" s="836">
        <v>2024</v>
      </c>
      <c r="AY27" s="838"/>
      <c r="AZ27" s="838"/>
      <c r="BA27" s="838"/>
    </row>
    <row r="28" spans="1:53" s="836" customFormat="1" ht="13.35" customHeight="1">
      <c r="A28" s="836" t="s">
        <v>1183</v>
      </c>
      <c r="B28" s="836" t="s">
        <v>3408</v>
      </c>
      <c r="C28" s="836" t="s">
        <v>5478</v>
      </c>
      <c r="D28" s="1032" t="s">
        <v>7528</v>
      </c>
      <c r="E28" s="1033" t="s">
        <v>7525</v>
      </c>
      <c r="F28" s="1034"/>
      <c r="G28" s="1034"/>
      <c r="H28" s="1035" t="s">
        <v>7529</v>
      </c>
      <c r="I28" s="837">
        <v>1289276</v>
      </c>
      <c r="J28" s="1036" t="s">
        <v>7530</v>
      </c>
      <c r="K28" s="1037" t="s">
        <v>298</v>
      </c>
      <c r="L28" s="1083" t="s">
        <v>8306</v>
      </c>
      <c r="M28" s="1133" t="s">
        <v>8307</v>
      </c>
      <c r="N28" s="1037">
        <v>9</v>
      </c>
      <c r="O28" s="1037" t="s">
        <v>378</v>
      </c>
      <c r="P28" s="1037"/>
      <c r="Q28" s="1037" t="s">
        <v>3706</v>
      </c>
      <c r="R28" s="1038" t="s">
        <v>2690</v>
      </c>
      <c r="S28" s="1039"/>
      <c r="T28" s="1039"/>
      <c r="U28" s="1039"/>
      <c r="V28" s="1039">
        <v>20</v>
      </c>
      <c r="W28" s="1039">
        <v>5.5</v>
      </c>
      <c r="X28" s="1039"/>
      <c r="Y28" s="1046">
        <v>4</v>
      </c>
      <c r="Z28" s="1130">
        <f>2/15*3.14*W28*W28*V28*Y28</f>
        <v>1013.1733333333334</v>
      </c>
      <c r="AA28" s="1046">
        <f>IF(Z28&gt;=1,ROUND(Z28,0),ROUND(Z28,2))</f>
        <v>1013</v>
      </c>
      <c r="AB28" s="1035">
        <v>14</v>
      </c>
      <c r="AC28" s="1047"/>
      <c r="AD28" s="1121">
        <f t="shared" si="7"/>
        <v>78.886376780174189</v>
      </c>
      <c r="AE28" s="1046">
        <f>IF(AD28&gt;=1,ROUND(AD28,0),ROUND(AD28,2))</f>
        <v>79</v>
      </c>
      <c r="AF28" s="1035"/>
      <c r="AG28" s="836" t="s">
        <v>8850</v>
      </c>
      <c r="AH28" s="836" t="s">
        <v>7527</v>
      </c>
      <c r="AI28" s="836" t="s">
        <v>275</v>
      </c>
      <c r="AJ28" s="1050" t="s">
        <v>8111</v>
      </c>
      <c r="AL28" s="836">
        <v>14</v>
      </c>
      <c r="AM28" s="836">
        <v>2024</v>
      </c>
      <c r="AY28" s="838"/>
      <c r="AZ28" s="838"/>
      <c r="BA28" s="838"/>
    </row>
    <row r="29" spans="1:53" s="836" customFormat="1" ht="13.35" customHeight="1">
      <c r="A29" s="836" t="s">
        <v>1183</v>
      </c>
      <c r="B29" s="836" t="s">
        <v>3408</v>
      </c>
      <c r="C29" s="836" t="s">
        <v>5478</v>
      </c>
      <c r="D29" s="1032" t="s">
        <v>7528</v>
      </c>
      <c r="E29" s="1033" t="s">
        <v>7525</v>
      </c>
      <c r="F29" s="1034"/>
      <c r="G29" s="1034"/>
      <c r="H29" s="1035" t="s">
        <v>7529</v>
      </c>
      <c r="I29" s="837">
        <v>1289276</v>
      </c>
      <c r="J29" s="1036" t="s">
        <v>7530</v>
      </c>
      <c r="K29" s="1037" t="s">
        <v>298</v>
      </c>
      <c r="L29" s="1083" t="s">
        <v>8306</v>
      </c>
      <c r="M29" s="1133" t="s">
        <v>8307</v>
      </c>
      <c r="N29" s="1037">
        <v>10</v>
      </c>
      <c r="O29" s="1037" t="s">
        <v>378</v>
      </c>
      <c r="P29" s="1037"/>
      <c r="Q29" s="1037" t="s">
        <v>3706</v>
      </c>
      <c r="R29" s="1038" t="s">
        <v>3481</v>
      </c>
      <c r="S29" s="1039"/>
      <c r="T29" s="1039"/>
      <c r="U29" s="1039"/>
      <c r="V29" s="1039">
        <v>20</v>
      </c>
      <c r="W29" s="1039">
        <v>6.5</v>
      </c>
      <c r="X29" s="1039"/>
      <c r="Y29" s="1046">
        <v>4</v>
      </c>
      <c r="Z29" s="1130">
        <f>2/15*3.14*W29*W29*V29*Y29</f>
        <v>1415.0933333333332</v>
      </c>
      <c r="AA29" s="1046">
        <f>IF(Z29&gt;=1,ROUND(Z29,0),ROUND(Z29,2))</f>
        <v>1415</v>
      </c>
      <c r="AB29" s="1035">
        <v>14</v>
      </c>
      <c r="AC29" s="1047"/>
      <c r="AD29" s="1121">
        <f t="shared" si="7"/>
        <v>103.43778014148469</v>
      </c>
      <c r="AE29" s="1046">
        <f>IF(AD29&gt;=1,ROUND(AD29,0),ROUND(AD29,2))</f>
        <v>103</v>
      </c>
      <c r="AF29" s="1035"/>
      <c r="AG29" s="836" t="s">
        <v>8851</v>
      </c>
      <c r="AH29" s="836" t="s">
        <v>7527</v>
      </c>
      <c r="AI29" s="836" t="s">
        <v>275</v>
      </c>
      <c r="AJ29" s="1050" t="s">
        <v>8111</v>
      </c>
      <c r="AL29" s="836">
        <v>15</v>
      </c>
      <c r="AM29" s="836">
        <v>2024</v>
      </c>
      <c r="AY29" s="838"/>
      <c r="AZ29" s="838"/>
      <c r="BA29" s="838"/>
    </row>
    <row r="30" spans="1:53" ht="13.35" customHeight="1">
      <c r="A30" s="222" t="s">
        <v>860</v>
      </c>
      <c r="B30" s="222" t="s">
        <v>861</v>
      </c>
      <c r="C30" s="222" t="s">
        <v>949</v>
      </c>
      <c r="D30" s="252" t="s">
        <v>1052</v>
      </c>
      <c r="E30" s="387" t="s">
        <v>1023</v>
      </c>
      <c r="F30" s="429"/>
      <c r="G30" s="429"/>
      <c r="H30" s="218" t="s">
        <v>1024</v>
      </c>
      <c r="I30" s="230">
        <v>109800</v>
      </c>
      <c r="J30" s="554" t="s">
        <v>1025</v>
      </c>
      <c r="K30" s="246" t="s">
        <v>657</v>
      </c>
      <c r="L30" s="218" t="s">
        <v>776</v>
      </c>
      <c r="M30" s="222" t="s">
        <v>777</v>
      </c>
      <c r="N30" s="246">
        <v>1</v>
      </c>
      <c r="O30" s="246"/>
      <c r="P30" s="246" t="s">
        <v>378</v>
      </c>
      <c r="Q30" s="246" t="s">
        <v>301</v>
      </c>
      <c r="R30" s="388" t="s">
        <v>2961</v>
      </c>
      <c r="S30" s="247">
        <v>70</v>
      </c>
      <c r="T30" s="247"/>
      <c r="U30" s="247"/>
      <c r="V30" s="247"/>
      <c r="W30" s="247">
        <v>30</v>
      </c>
      <c r="X30" s="247">
        <f>W30*0.7</f>
        <v>21</v>
      </c>
      <c r="Y30" s="248">
        <v>1</v>
      </c>
      <c r="Z30" s="247">
        <f>3.14/6*S30*W30*X30</f>
        <v>23079</v>
      </c>
      <c r="AA30" s="247">
        <v>23079</v>
      </c>
      <c r="AB30" s="218" t="s">
        <v>919</v>
      </c>
      <c r="AC30" s="718"/>
      <c r="AD30" s="263">
        <f>0.216*Z30^0.939</f>
        <v>2700.9372973280447</v>
      </c>
      <c r="AE30" s="263">
        <v>2700.9372973280447</v>
      </c>
      <c r="AF30" s="218"/>
      <c r="AG30" s="222" t="s">
        <v>8711</v>
      </c>
      <c r="AI30" s="222" t="s">
        <v>275</v>
      </c>
      <c r="AJ30" s="309"/>
      <c r="AK30" s="222" t="s">
        <v>8707</v>
      </c>
      <c r="AL30" s="222">
        <v>1</v>
      </c>
      <c r="AM30" s="222">
        <v>2023</v>
      </c>
      <c r="AY30" s="324"/>
      <c r="AZ30" s="324"/>
      <c r="BA30" s="324"/>
    </row>
    <row r="31" spans="1:53" ht="13.35" customHeight="1">
      <c r="A31" s="222" t="s">
        <v>860</v>
      </c>
      <c r="B31" s="222" t="s">
        <v>861</v>
      </c>
      <c r="C31" s="222" t="s">
        <v>949</v>
      </c>
      <c r="D31" s="252" t="s">
        <v>1052</v>
      </c>
      <c r="E31" s="387" t="s">
        <v>1023</v>
      </c>
      <c r="F31" s="429"/>
      <c r="G31" s="429"/>
      <c r="H31" s="218" t="s">
        <v>1024</v>
      </c>
      <c r="I31" s="230">
        <v>109800</v>
      </c>
      <c r="J31" s="443" t="s">
        <v>1025</v>
      </c>
      <c r="K31" s="246" t="s">
        <v>657</v>
      </c>
      <c r="L31" s="218" t="s">
        <v>776</v>
      </c>
      <c r="M31" s="222" t="s">
        <v>777</v>
      </c>
      <c r="N31" s="246">
        <v>4</v>
      </c>
      <c r="O31" s="246"/>
      <c r="P31" s="246" t="s">
        <v>378</v>
      </c>
      <c r="Q31" s="246" t="s">
        <v>301</v>
      </c>
      <c r="R31" s="388" t="s">
        <v>4866</v>
      </c>
      <c r="S31" s="247">
        <v>70</v>
      </c>
      <c r="T31" s="247"/>
      <c r="U31" s="247"/>
      <c r="V31" s="247"/>
      <c r="W31" s="247">
        <v>50</v>
      </c>
      <c r="X31" s="247">
        <f>W31*0.7</f>
        <v>35</v>
      </c>
      <c r="Y31" s="248">
        <v>1</v>
      </c>
      <c r="Z31" s="247">
        <f>3.14/6*S31*W31*X31</f>
        <v>64108.333333333336</v>
      </c>
      <c r="AA31" s="247">
        <v>64108.333333333336</v>
      </c>
      <c r="AB31" s="218" t="s">
        <v>919</v>
      </c>
      <c r="AC31" s="718"/>
      <c r="AD31" s="263">
        <f t="shared" ref="AD31:AD33" si="8">0.216*Z31^0.939</f>
        <v>7049.3074739914091</v>
      </c>
      <c r="AE31" s="263">
        <v>7049.3074739914091</v>
      </c>
      <c r="AF31" s="218"/>
      <c r="AG31" s="222" t="s">
        <v>8791</v>
      </c>
      <c r="AI31" s="222" t="s">
        <v>275</v>
      </c>
      <c r="AJ31" s="309"/>
      <c r="AK31" s="222" t="s">
        <v>8707</v>
      </c>
      <c r="AL31" s="222">
        <v>2</v>
      </c>
      <c r="AM31" s="222">
        <v>2023</v>
      </c>
      <c r="AY31" s="324"/>
      <c r="AZ31" s="324"/>
      <c r="BA31" s="324"/>
    </row>
    <row r="32" spans="1:53" ht="13.35" customHeight="1">
      <c r="A32" s="222" t="s">
        <v>860</v>
      </c>
      <c r="B32" s="222" t="s">
        <v>861</v>
      </c>
      <c r="C32" s="222" t="s">
        <v>949</v>
      </c>
      <c r="D32" s="252" t="s">
        <v>1052</v>
      </c>
      <c r="E32" s="387" t="s">
        <v>1023</v>
      </c>
      <c r="F32" s="429"/>
      <c r="G32" s="429"/>
      <c r="H32" s="218" t="s">
        <v>1024</v>
      </c>
      <c r="I32" s="230">
        <v>109800</v>
      </c>
      <c r="J32" s="443" t="s">
        <v>1025</v>
      </c>
      <c r="K32" s="246" t="s">
        <v>657</v>
      </c>
      <c r="L32" s="218" t="s">
        <v>776</v>
      </c>
      <c r="M32" s="222" t="s">
        <v>777</v>
      </c>
      <c r="N32" s="246">
        <v>2</v>
      </c>
      <c r="O32" s="246"/>
      <c r="P32" s="246" t="s">
        <v>378</v>
      </c>
      <c r="Q32" s="246" t="s">
        <v>301</v>
      </c>
      <c r="R32" s="388" t="s">
        <v>4868</v>
      </c>
      <c r="S32" s="247">
        <v>90</v>
      </c>
      <c r="T32" s="247"/>
      <c r="U32" s="247"/>
      <c r="V32" s="247"/>
      <c r="W32" s="247">
        <v>50</v>
      </c>
      <c r="X32" s="247">
        <f>W32*0.7</f>
        <v>35</v>
      </c>
      <c r="Y32" s="248">
        <v>1</v>
      </c>
      <c r="Z32" s="247">
        <f>3.14/6*S32*W32*X32</f>
        <v>82425</v>
      </c>
      <c r="AA32" s="247">
        <v>82425</v>
      </c>
      <c r="AB32" s="218" t="s">
        <v>919</v>
      </c>
      <c r="AC32" s="718"/>
      <c r="AD32" s="263">
        <f t="shared" si="8"/>
        <v>8925.5114336622191</v>
      </c>
      <c r="AE32" s="263">
        <v>8925.5114336622191</v>
      </c>
      <c r="AF32" s="218"/>
      <c r="AG32" s="222" t="s">
        <v>8792</v>
      </c>
      <c r="AI32" s="222" t="s">
        <v>275</v>
      </c>
      <c r="AJ32" s="309"/>
      <c r="AK32" s="222" t="s">
        <v>8707</v>
      </c>
      <c r="AL32" s="222">
        <v>3</v>
      </c>
      <c r="AM32" s="222">
        <v>2023</v>
      </c>
      <c r="AY32" s="324"/>
      <c r="AZ32" s="324"/>
      <c r="BA32" s="324"/>
    </row>
    <row r="33" spans="1:53" ht="13.35" customHeight="1">
      <c r="A33" s="222" t="s">
        <v>860</v>
      </c>
      <c r="B33" s="222" t="s">
        <v>861</v>
      </c>
      <c r="C33" s="222" t="s">
        <v>949</v>
      </c>
      <c r="D33" s="252" t="s">
        <v>1052</v>
      </c>
      <c r="E33" s="387" t="s">
        <v>1023</v>
      </c>
      <c r="F33" s="429"/>
      <c r="G33" s="429"/>
      <c r="H33" s="218" t="s">
        <v>1024</v>
      </c>
      <c r="I33" s="230">
        <v>109800</v>
      </c>
      <c r="J33" s="443" t="s">
        <v>1025</v>
      </c>
      <c r="K33" s="246" t="s">
        <v>657</v>
      </c>
      <c r="L33" s="218" t="s">
        <v>776</v>
      </c>
      <c r="M33" s="222" t="s">
        <v>777</v>
      </c>
      <c r="N33" s="246">
        <v>3</v>
      </c>
      <c r="O33" s="246"/>
      <c r="P33" s="246" t="s">
        <v>378</v>
      </c>
      <c r="Q33" s="246" t="s">
        <v>301</v>
      </c>
      <c r="R33" s="388" t="s">
        <v>4870</v>
      </c>
      <c r="S33" s="247">
        <v>100</v>
      </c>
      <c r="T33" s="247"/>
      <c r="U33" s="247"/>
      <c r="V33" s="247"/>
      <c r="W33" s="247">
        <v>60</v>
      </c>
      <c r="X33" s="247">
        <f>W33*0.7</f>
        <v>42</v>
      </c>
      <c r="Y33" s="248">
        <v>1</v>
      </c>
      <c r="Z33" s="247">
        <f>3.14/6*S33*W33*X33</f>
        <v>131879.99999999997</v>
      </c>
      <c r="AA33" s="247">
        <v>131879.99999999997</v>
      </c>
      <c r="AB33" s="218" t="s">
        <v>919</v>
      </c>
      <c r="AC33" s="718"/>
      <c r="AD33" s="263">
        <f t="shared" si="8"/>
        <v>13877.197665234216</v>
      </c>
      <c r="AE33" s="263">
        <v>13877.197665234216</v>
      </c>
      <c r="AF33" s="218"/>
      <c r="AG33" s="222" t="s">
        <v>8793</v>
      </c>
      <c r="AI33" s="222" t="s">
        <v>275</v>
      </c>
      <c r="AJ33" s="309"/>
      <c r="AK33" s="222" t="s">
        <v>8707</v>
      </c>
      <c r="AL33" s="222">
        <v>4</v>
      </c>
      <c r="AM33" s="222">
        <v>2023</v>
      </c>
      <c r="AY33" s="324"/>
      <c r="AZ33" s="324"/>
      <c r="BA33" s="324"/>
    </row>
    <row r="34" spans="1:53" ht="13.35" customHeight="1">
      <c r="A34" s="230" t="s">
        <v>1548</v>
      </c>
      <c r="B34" s="230" t="s">
        <v>1637</v>
      </c>
      <c r="C34" s="230" t="s">
        <v>1638</v>
      </c>
      <c r="D34" s="252" t="s">
        <v>1659</v>
      </c>
      <c r="E34" s="254" t="s">
        <v>1641</v>
      </c>
      <c r="F34" s="390"/>
      <c r="G34" s="390"/>
      <c r="H34" s="385" t="s">
        <v>6041</v>
      </c>
      <c r="I34" s="230">
        <v>249722</v>
      </c>
      <c r="J34" s="684" t="s">
        <v>1642</v>
      </c>
      <c r="K34" s="391" t="s">
        <v>298</v>
      </c>
      <c r="L34" s="385" t="s">
        <v>1643</v>
      </c>
      <c r="M34" s="1029" t="s">
        <v>960</v>
      </c>
      <c r="N34" s="391">
        <v>1</v>
      </c>
      <c r="O34" s="391" t="s">
        <v>378</v>
      </c>
      <c r="P34" s="391"/>
      <c r="Q34" s="391" t="s">
        <v>301</v>
      </c>
      <c r="R34" s="392" t="s">
        <v>3309</v>
      </c>
      <c r="S34" s="678"/>
      <c r="T34" s="678"/>
      <c r="U34" s="678"/>
      <c r="V34" s="678">
        <v>21</v>
      </c>
      <c r="W34" s="678">
        <v>6.5</v>
      </c>
      <c r="X34" s="678"/>
      <c r="Y34" s="303">
        <v>1</v>
      </c>
      <c r="Z34" s="678">
        <f>3.14*V34*W34^2/12*Y34</f>
        <v>232.16374999999996</v>
      </c>
      <c r="AA34" s="678">
        <v>232.16374999999996</v>
      </c>
      <c r="AB34" s="385"/>
      <c r="AC34" s="719"/>
      <c r="AD34" s="277">
        <f>0.216*Z34^0.939</f>
        <v>35.969524954975363</v>
      </c>
      <c r="AE34" s="277">
        <v>35.969524954975363</v>
      </c>
      <c r="AF34" s="385"/>
      <c r="AG34" s="538" t="s">
        <v>8615</v>
      </c>
      <c r="AH34" s="230"/>
      <c r="AI34" s="222" t="s">
        <v>275</v>
      </c>
      <c r="AJ34" s="337" t="s">
        <v>8061</v>
      </c>
      <c r="AK34" s="230"/>
      <c r="AL34" s="222">
        <v>2</v>
      </c>
      <c r="AM34" s="222">
        <v>2023</v>
      </c>
      <c r="AY34" s="324"/>
      <c r="AZ34" s="324"/>
      <c r="BA34" s="324"/>
    </row>
    <row r="35" spans="1:53" s="230" customFormat="1" ht="13.35" customHeight="1">
      <c r="A35" s="230" t="s">
        <v>1548</v>
      </c>
      <c r="B35" s="230" t="s">
        <v>1637</v>
      </c>
      <c r="C35" s="230" t="s">
        <v>1638</v>
      </c>
      <c r="D35" s="252" t="s">
        <v>1659</v>
      </c>
      <c r="E35" s="395" t="s">
        <v>1646</v>
      </c>
      <c r="F35" s="230" t="s">
        <v>1489</v>
      </c>
      <c r="H35" s="230" t="s">
        <v>6068</v>
      </c>
      <c r="I35" s="230">
        <v>610261</v>
      </c>
      <c r="J35" s="686" t="s">
        <v>1647</v>
      </c>
      <c r="K35" s="391" t="s">
        <v>298</v>
      </c>
      <c r="L35" s="230" t="s">
        <v>1648</v>
      </c>
      <c r="M35" s="255" t="s">
        <v>1649</v>
      </c>
      <c r="N35" s="391">
        <v>1</v>
      </c>
      <c r="O35" s="391" t="s">
        <v>378</v>
      </c>
      <c r="P35" s="391"/>
      <c r="Q35" s="391" t="s">
        <v>301</v>
      </c>
      <c r="R35" s="392" t="s">
        <v>7390</v>
      </c>
      <c r="S35" s="678">
        <v>12</v>
      </c>
      <c r="T35" s="678"/>
      <c r="U35" s="678"/>
      <c r="V35" s="678"/>
      <c r="W35" s="678">
        <v>8.6999999999999993</v>
      </c>
      <c r="X35" s="678"/>
      <c r="Y35" s="303">
        <v>1</v>
      </c>
      <c r="Z35" s="678">
        <f>3.14/6*W35^2*S35*0.5*Y35</f>
        <v>237.66659999999996</v>
      </c>
      <c r="AA35" s="678">
        <v>237.66659999999996</v>
      </c>
      <c r="AB35" s="385"/>
      <c r="AC35" s="719"/>
      <c r="AD35" s="277">
        <f t="shared" ref="AD35:AD36" si="9">0.216*Z35^0.939</f>
        <v>36.769510399839263</v>
      </c>
      <c r="AE35" s="277">
        <v>36.769510399839263</v>
      </c>
      <c r="AF35" s="329"/>
      <c r="AG35" s="538" t="s">
        <v>8741</v>
      </c>
      <c r="AI35" s="222" t="s">
        <v>275</v>
      </c>
      <c r="AJ35" s="337" t="s">
        <v>8061</v>
      </c>
      <c r="AL35" s="222">
        <v>2</v>
      </c>
      <c r="AM35" s="222">
        <v>2023</v>
      </c>
      <c r="AY35" s="324"/>
      <c r="AZ35" s="324"/>
      <c r="BA35" s="324"/>
    </row>
    <row r="36" spans="1:53" s="230" customFormat="1" ht="13.35" customHeight="1">
      <c r="A36" s="230" t="s">
        <v>1548</v>
      </c>
      <c r="B36" s="230" t="s">
        <v>1637</v>
      </c>
      <c r="C36" s="230" t="s">
        <v>1638</v>
      </c>
      <c r="D36" s="252" t="s">
        <v>1659</v>
      </c>
      <c r="E36" s="395" t="s">
        <v>1651</v>
      </c>
      <c r="F36" s="230" t="s">
        <v>1489</v>
      </c>
      <c r="H36" s="230" t="s">
        <v>1652</v>
      </c>
      <c r="I36" s="230">
        <v>610267</v>
      </c>
      <c r="J36" s="686" t="s">
        <v>1653</v>
      </c>
      <c r="K36" s="391" t="s">
        <v>298</v>
      </c>
      <c r="L36" s="230" t="s">
        <v>1648</v>
      </c>
      <c r="M36" s="255" t="s">
        <v>1649</v>
      </c>
      <c r="N36" s="391">
        <v>1</v>
      </c>
      <c r="O36" s="391" t="s">
        <v>378</v>
      </c>
      <c r="P36" s="391"/>
      <c r="Q36" s="391" t="s">
        <v>301</v>
      </c>
      <c r="R36" s="392" t="s">
        <v>1654</v>
      </c>
      <c r="S36" s="678">
        <v>10</v>
      </c>
      <c r="T36" s="678"/>
      <c r="U36" s="678"/>
      <c r="V36" s="678"/>
      <c r="W36" s="678">
        <v>7</v>
      </c>
      <c r="X36" s="678"/>
      <c r="Y36" s="303">
        <v>1</v>
      </c>
      <c r="Z36" s="678">
        <f>3.14/6*W36^2*S36*0.5*Y36</f>
        <v>128.21666666666664</v>
      </c>
      <c r="AA36" s="678">
        <v>128.21666666666664</v>
      </c>
      <c r="AB36" s="385"/>
      <c r="AC36" s="719"/>
      <c r="AD36" s="277">
        <f t="shared" si="9"/>
        <v>20.597457707522256</v>
      </c>
      <c r="AE36" s="277">
        <v>20.597457707522256</v>
      </c>
      <c r="AF36" s="329"/>
      <c r="AG36" s="538" t="s">
        <v>8741</v>
      </c>
      <c r="AI36" s="222" t="s">
        <v>275</v>
      </c>
      <c r="AJ36" s="337" t="s">
        <v>8061</v>
      </c>
      <c r="AL36" s="222">
        <v>2</v>
      </c>
      <c r="AM36" s="222">
        <v>2023</v>
      </c>
      <c r="AY36" s="324"/>
      <c r="AZ36" s="324"/>
      <c r="BA36" s="324"/>
    </row>
    <row r="37" spans="1:53" ht="13.35" customHeight="1">
      <c r="A37" s="222" t="s">
        <v>1548</v>
      </c>
      <c r="B37" s="222" t="s">
        <v>1666</v>
      </c>
      <c r="C37" s="222" t="s">
        <v>8218</v>
      </c>
      <c r="D37" s="252" t="s">
        <v>5792</v>
      </c>
      <c r="E37" s="252" t="s">
        <v>2295</v>
      </c>
      <c r="F37" s="429"/>
      <c r="G37" s="429"/>
      <c r="H37" s="222" t="s">
        <v>6112</v>
      </c>
      <c r="I37" s="230">
        <v>345491</v>
      </c>
      <c r="J37" s="686" t="s">
        <v>2296</v>
      </c>
      <c r="K37" s="246" t="s">
        <v>298</v>
      </c>
      <c r="L37" s="218" t="s">
        <v>351</v>
      </c>
      <c r="M37" s="222" t="s">
        <v>352</v>
      </c>
      <c r="N37" s="246">
        <v>1</v>
      </c>
      <c r="O37" s="246" t="s">
        <v>378</v>
      </c>
      <c r="P37" s="246"/>
      <c r="Q37" s="246" t="s">
        <v>301</v>
      </c>
      <c r="R37" s="388" t="s">
        <v>2297</v>
      </c>
      <c r="S37" s="247"/>
      <c r="T37" s="247"/>
      <c r="U37" s="247"/>
      <c r="V37" s="247">
        <v>250</v>
      </c>
      <c r="W37" s="247">
        <v>75</v>
      </c>
      <c r="X37" s="247"/>
      <c r="Y37" s="248">
        <v>1</v>
      </c>
      <c r="Z37" s="247">
        <f>3.14/4*W37^2*V37</f>
        <v>1103906.25</v>
      </c>
      <c r="AA37" s="247">
        <v>1103906.25</v>
      </c>
      <c r="AB37" s="218"/>
      <c r="AC37" s="718"/>
      <c r="AD37" s="263">
        <f t="shared" ref="AD37:AD44" si="10">0.288*Z37^0.811</f>
        <v>22919.782690421067</v>
      </c>
      <c r="AE37" s="263">
        <v>22919.782690421067</v>
      </c>
      <c r="AF37" s="218"/>
      <c r="AG37" s="423" t="s">
        <v>8742</v>
      </c>
      <c r="AI37" s="222" t="s">
        <v>275</v>
      </c>
      <c r="AJ37" s="309" t="s">
        <v>8185</v>
      </c>
      <c r="AL37" s="222">
        <v>2</v>
      </c>
      <c r="AM37" s="222">
        <v>2023</v>
      </c>
      <c r="AY37" s="324"/>
      <c r="AZ37" s="324"/>
      <c r="BA37" s="324"/>
    </row>
    <row r="38" spans="1:53" ht="13.35" customHeight="1">
      <c r="A38" s="230" t="s">
        <v>1548</v>
      </c>
      <c r="B38" s="230" t="s">
        <v>1666</v>
      </c>
      <c r="C38" s="230" t="s">
        <v>2545</v>
      </c>
      <c r="D38" s="252" t="s">
        <v>5806</v>
      </c>
      <c r="E38" s="254" t="s">
        <v>2590</v>
      </c>
      <c r="F38" s="390"/>
      <c r="G38" s="390"/>
      <c r="H38" s="385" t="s">
        <v>6576</v>
      </c>
      <c r="I38" s="230">
        <v>149139</v>
      </c>
      <c r="J38" s="672" t="s">
        <v>2591</v>
      </c>
      <c r="K38" s="391" t="s">
        <v>298</v>
      </c>
      <c r="L38" s="385" t="s">
        <v>8600</v>
      </c>
      <c r="M38" s="230" t="s">
        <v>2592</v>
      </c>
      <c r="N38" s="391">
        <v>1</v>
      </c>
      <c r="O38" s="391" t="s">
        <v>378</v>
      </c>
      <c r="P38" s="391"/>
      <c r="Q38" s="391" t="s">
        <v>301</v>
      </c>
      <c r="R38" s="392" t="s">
        <v>6978</v>
      </c>
      <c r="S38" s="678"/>
      <c r="T38" s="678"/>
      <c r="U38" s="678"/>
      <c r="V38" s="678">
        <v>70</v>
      </c>
      <c r="W38" s="678">
        <v>8</v>
      </c>
      <c r="X38" s="678"/>
      <c r="Y38" s="303">
        <v>1</v>
      </c>
      <c r="Z38" s="678">
        <f>3.14/12*W38^2*(V38+W38/2)*0.6*Y38</f>
        <v>743.55200000000002</v>
      </c>
      <c r="AA38" s="678">
        <v>743.55200000000002</v>
      </c>
      <c r="AB38" s="385"/>
      <c r="AC38" s="719"/>
      <c r="AD38" s="277">
        <f t="shared" si="10"/>
        <v>61.379873559690843</v>
      </c>
      <c r="AE38" s="277">
        <v>61.379873559690843</v>
      </c>
      <c r="AF38" s="385"/>
      <c r="AG38" s="423" t="s">
        <v>8746</v>
      </c>
      <c r="AH38" s="230"/>
      <c r="AI38" s="222" t="s">
        <v>275</v>
      </c>
      <c r="AJ38" s="337" t="s">
        <v>8322</v>
      </c>
      <c r="AK38" s="230"/>
      <c r="AL38" s="222">
        <v>4</v>
      </c>
      <c r="AM38" s="222">
        <v>2023</v>
      </c>
      <c r="AY38" s="324"/>
      <c r="AZ38" s="324"/>
      <c r="BA38" s="324"/>
    </row>
    <row r="39" spans="1:53" s="325" customFormat="1" ht="13.35" customHeight="1">
      <c r="A39" s="230" t="s">
        <v>1548</v>
      </c>
      <c r="B39" s="230" t="s">
        <v>1666</v>
      </c>
      <c r="C39" s="230" t="s">
        <v>2545</v>
      </c>
      <c r="D39" s="252" t="s">
        <v>5806</v>
      </c>
      <c r="E39" s="254" t="s">
        <v>2590</v>
      </c>
      <c r="F39" s="390"/>
      <c r="G39" s="390"/>
      <c r="H39" s="385" t="s">
        <v>6576</v>
      </c>
      <c r="I39" s="230">
        <v>149139</v>
      </c>
      <c r="J39" s="685" t="s">
        <v>2591</v>
      </c>
      <c r="K39" s="391" t="s">
        <v>298</v>
      </c>
      <c r="L39" s="385" t="s">
        <v>8600</v>
      </c>
      <c r="M39" s="230" t="s">
        <v>2592</v>
      </c>
      <c r="N39" s="391">
        <v>2</v>
      </c>
      <c r="O39" s="391" t="s">
        <v>378</v>
      </c>
      <c r="P39" s="391"/>
      <c r="Q39" s="391" t="s">
        <v>301</v>
      </c>
      <c r="R39" s="392" t="s">
        <v>6980</v>
      </c>
      <c r="S39" s="678"/>
      <c r="T39" s="678"/>
      <c r="U39" s="678"/>
      <c r="V39" s="678">
        <v>90</v>
      </c>
      <c r="W39" s="678">
        <v>10</v>
      </c>
      <c r="X39" s="678"/>
      <c r="Y39" s="303">
        <v>1</v>
      </c>
      <c r="Z39" s="678">
        <f>3.14/12*W39^2*(V39+W39/2)*0.6*Y39</f>
        <v>1491.4999999999998</v>
      </c>
      <c r="AA39" s="678">
        <v>1491.4999999999998</v>
      </c>
      <c r="AB39" s="385"/>
      <c r="AC39" s="719"/>
      <c r="AD39" s="277">
        <f t="shared" si="10"/>
        <v>107.94460706070059</v>
      </c>
      <c r="AE39" s="277">
        <v>107.94460706070059</v>
      </c>
      <c r="AF39" s="385"/>
      <c r="AG39" s="423" t="s">
        <v>8747</v>
      </c>
      <c r="AH39" s="230"/>
      <c r="AI39" s="222" t="s">
        <v>275</v>
      </c>
      <c r="AJ39" s="337" t="s">
        <v>8322</v>
      </c>
      <c r="AK39" s="230"/>
      <c r="AL39" s="325">
        <v>5</v>
      </c>
      <c r="AM39" s="222">
        <v>2023</v>
      </c>
      <c r="AY39" s="324"/>
      <c r="AZ39" s="324"/>
      <c r="BA39" s="324"/>
    </row>
    <row r="40" spans="1:53" s="325" customFormat="1" ht="13.35" customHeight="1">
      <c r="A40" s="230" t="s">
        <v>1548</v>
      </c>
      <c r="B40" s="230" t="s">
        <v>1666</v>
      </c>
      <c r="C40" s="230" t="s">
        <v>2545</v>
      </c>
      <c r="D40" s="252" t="s">
        <v>5806</v>
      </c>
      <c r="E40" s="254" t="s">
        <v>2590</v>
      </c>
      <c r="F40" s="390"/>
      <c r="G40" s="390"/>
      <c r="H40" s="385" t="s">
        <v>6576</v>
      </c>
      <c r="I40" s="230">
        <v>149139</v>
      </c>
      <c r="J40" s="684" t="s">
        <v>2591</v>
      </c>
      <c r="K40" s="391" t="s">
        <v>298</v>
      </c>
      <c r="L40" s="385" t="s">
        <v>8600</v>
      </c>
      <c r="M40" s="230" t="s">
        <v>2592</v>
      </c>
      <c r="N40" s="391">
        <v>3</v>
      </c>
      <c r="O40" s="391" t="s">
        <v>378</v>
      </c>
      <c r="P40" s="391"/>
      <c r="Q40" s="391" t="s">
        <v>301</v>
      </c>
      <c r="R40" s="392" t="s">
        <v>6982</v>
      </c>
      <c r="S40" s="678"/>
      <c r="T40" s="678"/>
      <c r="U40" s="678"/>
      <c r="V40" s="678">
        <v>100</v>
      </c>
      <c r="W40" s="678">
        <v>12</v>
      </c>
      <c r="X40" s="678"/>
      <c r="Y40" s="303">
        <v>1</v>
      </c>
      <c r="Z40" s="678">
        <f>3.14/12*W40^2*(V40+W40/2)*0.6*Y40</f>
        <v>2396.4479999999999</v>
      </c>
      <c r="AA40" s="678">
        <v>2396.4479999999999</v>
      </c>
      <c r="AB40" s="385"/>
      <c r="AC40" s="719"/>
      <c r="AD40" s="277">
        <f t="shared" si="10"/>
        <v>158.57040801957993</v>
      </c>
      <c r="AE40" s="277">
        <v>158.57040801957993</v>
      </c>
      <c r="AF40" s="385"/>
      <c r="AG40" s="423" t="s">
        <v>8748</v>
      </c>
      <c r="AH40" s="230"/>
      <c r="AI40" s="222" t="s">
        <v>275</v>
      </c>
      <c r="AJ40" s="337" t="s">
        <v>8322</v>
      </c>
      <c r="AK40" s="230"/>
      <c r="AL40" s="325">
        <v>6</v>
      </c>
      <c r="AM40" s="222">
        <v>2023</v>
      </c>
      <c r="AY40" s="324"/>
      <c r="AZ40" s="324"/>
      <c r="BA40" s="324"/>
    </row>
    <row r="41" spans="1:53" s="428" customFormat="1" ht="12.75">
      <c r="A41" s="230" t="s">
        <v>1548</v>
      </c>
      <c r="B41" s="230" t="s">
        <v>1666</v>
      </c>
      <c r="C41" s="230" t="s">
        <v>2545</v>
      </c>
      <c r="D41" s="252" t="s">
        <v>5815</v>
      </c>
      <c r="E41" s="254" t="s">
        <v>2684</v>
      </c>
      <c r="F41" s="390"/>
      <c r="G41" s="390"/>
      <c r="H41" s="385" t="s">
        <v>2685</v>
      </c>
      <c r="I41" s="256">
        <v>418624</v>
      </c>
      <c r="J41" s="672" t="s">
        <v>2686</v>
      </c>
      <c r="K41" s="391" t="s">
        <v>298</v>
      </c>
      <c r="L41" s="385" t="s">
        <v>226</v>
      </c>
      <c r="M41" s="230" t="s">
        <v>227</v>
      </c>
      <c r="N41" s="391">
        <v>1</v>
      </c>
      <c r="O41" s="391" t="s">
        <v>378</v>
      </c>
      <c r="P41" s="391"/>
      <c r="Q41" s="391" t="s">
        <v>301</v>
      </c>
      <c r="R41" s="303" t="s">
        <v>6992</v>
      </c>
      <c r="S41" s="678">
        <v>30</v>
      </c>
      <c r="T41" s="678"/>
      <c r="U41" s="678">
        <v>10</v>
      </c>
      <c r="V41" s="678">
        <v>5.7</v>
      </c>
      <c r="W41" s="678"/>
      <c r="X41" s="678"/>
      <c r="Y41" s="303">
        <v>1</v>
      </c>
      <c r="Z41" s="678">
        <f>S41*U41*V41*Y41</f>
        <v>1710</v>
      </c>
      <c r="AA41" s="678">
        <v>1710</v>
      </c>
      <c r="AB41" s="385"/>
      <c r="AC41" s="719"/>
      <c r="AD41" s="277">
        <f t="shared" si="10"/>
        <v>120.60139554334212</v>
      </c>
      <c r="AE41" s="277">
        <v>120.60139554334212</v>
      </c>
      <c r="AF41" s="385"/>
      <c r="AG41" s="423" t="s">
        <v>8751</v>
      </c>
      <c r="AH41" s="218" t="s">
        <v>2691</v>
      </c>
      <c r="AI41" s="222" t="s">
        <v>275</v>
      </c>
      <c r="AJ41" s="337" t="s">
        <v>8327</v>
      </c>
      <c r="AK41" s="230"/>
      <c r="AL41" s="428">
        <v>7</v>
      </c>
      <c r="AM41" s="222">
        <v>2023</v>
      </c>
    </row>
    <row r="42" spans="1:53" s="428" customFormat="1">
      <c r="A42" s="230" t="s">
        <v>1548</v>
      </c>
      <c r="B42" s="230" t="s">
        <v>1666</v>
      </c>
      <c r="C42" s="230" t="s">
        <v>2545</v>
      </c>
      <c r="D42" s="252" t="s">
        <v>5815</v>
      </c>
      <c r="E42" s="254" t="s">
        <v>2684</v>
      </c>
      <c r="F42" s="390"/>
      <c r="G42" s="390"/>
      <c r="H42" s="385" t="s">
        <v>2685</v>
      </c>
      <c r="I42" s="256">
        <v>418624</v>
      </c>
      <c r="J42" s="683" t="s">
        <v>2686</v>
      </c>
      <c r="K42" s="391" t="s">
        <v>298</v>
      </c>
      <c r="L42" s="385" t="s">
        <v>226</v>
      </c>
      <c r="M42" s="230" t="s">
        <v>227</v>
      </c>
      <c r="N42" s="391">
        <v>2</v>
      </c>
      <c r="O42" s="391" t="s">
        <v>378</v>
      </c>
      <c r="P42" s="391"/>
      <c r="Q42" s="391" t="s">
        <v>301</v>
      </c>
      <c r="R42" s="303" t="s">
        <v>6994</v>
      </c>
      <c r="S42" s="678">
        <v>45</v>
      </c>
      <c r="T42" s="678"/>
      <c r="U42" s="678">
        <v>14</v>
      </c>
      <c r="V42" s="678">
        <v>14</v>
      </c>
      <c r="W42" s="678"/>
      <c r="X42" s="678"/>
      <c r="Y42" s="303">
        <v>1</v>
      </c>
      <c r="Z42" s="678">
        <f>S42*U42*V42*Y42</f>
        <v>8820</v>
      </c>
      <c r="AA42" s="678">
        <v>8820</v>
      </c>
      <c r="AB42" s="385"/>
      <c r="AC42" s="719"/>
      <c r="AD42" s="277">
        <f t="shared" si="10"/>
        <v>456.21284638199899</v>
      </c>
      <c r="AE42" s="277">
        <v>456.21284638199899</v>
      </c>
      <c r="AF42" s="385"/>
      <c r="AG42" s="423" t="s">
        <v>8752</v>
      </c>
      <c r="AH42" s="218" t="s">
        <v>2691</v>
      </c>
      <c r="AI42" s="222" t="s">
        <v>275</v>
      </c>
      <c r="AJ42" s="337" t="s">
        <v>8327</v>
      </c>
      <c r="AK42" s="230"/>
      <c r="AL42" s="428">
        <v>8</v>
      </c>
      <c r="AM42" s="222">
        <v>2023</v>
      </c>
    </row>
    <row r="43" spans="1:53" s="428" customFormat="1">
      <c r="A43" s="230" t="s">
        <v>1548</v>
      </c>
      <c r="B43" s="230" t="s">
        <v>1666</v>
      </c>
      <c r="C43" s="230" t="s">
        <v>2545</v>
      </c>
      <c r="D43" s="252" t="s">
        <v>5815</v>
      </c>
      <c r="E43" s="254" t="s">
        <v>2684</v>
      </c>
      <c r="F43" s="390"/>
      <c r="G43" s="390"/>
      <c r="H43" s="385" t="s">
        <v>2685</v>
      </c>
      <c r="I43" s="256">
        <v>418624</v>
      </c>
      <c r="J43" s="683" t="s">
        <v>2686</v>
      </c>
      <c r="K43" s="391" t="s">
        <v>298</v>
      </c>
      <c r="L43" s="385" t="s">
        <v>226</v>
      </c>
      <c r="M43" s="230" t="s">
        <v>227</v>
      </c>
      <c r="N43" s="391">
        <v>3</v>
      </c>
      <c r="O43" s="391" t="s">
        <v>378</v>
      </c>
      <c r="P43" s="391"/>
      <c r="Q43" s="391" t="s">
        <v>301</v>
      </c>
      <c r="R43" s="303" t="s">
        <v>2689</v>
      </c>
      <c r="S43" s="678">
        <v>40</v>
      </c>
      <c r="T43" s="678"/>
      <c r="U43" s="678">
        <v>5.5</v>
      </c>
      <c r="V43" s="678">
        <v>5.5</v>
      </c>
      <c r="W43" s="678"/>
      <c r="X43" s="678"/>
      <c r="Y43" s="303">
        <v>1</v>
      </c>
      <c r="Z43" s="678">
        <f>S43*U43*V43*Y43</f>
        <v>1210</v>
      </c>
      <c r="AA43" s="678">
        <v>1210</v>
      </c>
      <c r="AB43" s="385"/>
      <c r="AC43" s="719"/>
      <c r="AD43" s="277">
        <f t="shared" si="10"/>
        <v>91.102736665519899</v>
      </c>
      <c r="AE43" s="277">
        <v>91.102736665519899</v>
      </c>
      <c r="AF43" s="385"/>
      <c r="AG43" s="423" t="s">
        <v>8750</v>
      </c>
      <c r="AH43" s="218" t="s">
        <v>2691</v>
      </c>
      <c r="AI43" s="222" t="s">
        <v>275</v>
      </c>
      <c r="AJ43" s="337" t="s">
        <v>8327</v>
      </c>
      <c r="AK43" s="230"/>
      <c r="AL43" s="428">
        <v>6</v>
      </c>
      <c r="AM43" s="222">
        <v>2023</v>
      </c>
    </row>
    <row r="44" spans="1:53" s="428" customFormat="1" ht="13.35" customHeight="1">
      <c r="A44" s="230" t="s">
        <v>1548</v>
      </c>
      <c r="B44" s="230" t="s">
        <v>1666</v>
      </c>
      <c r="C44" s="230" t="s">
        <v>2545</v>
      </c>
      <c r="D44" s="252" t="s">
        <v>5815</v>
      </c>
      <c r="E44" s="254" t="s">
        <v>2684</v>
      </c>
      <c r="F44" s="390"/>
      <c r="G44" s="390"/>
      <c r="H44" s="385" t="s">
        <v>2685</v>
      </c>
      <c r="I44" s="256">
        <v>418624</v>
      </c>
      <c r="J44" s="684" t="s">
        <v>2686</v>
      </c>
      <c r="K44" s="391" t="s">
        <v>298</v>
      </c>
      <c r="L44" s="385" t="s">
        <v>226</v>
      </c>
      <c r="M44" s="230" t="s">
        <v>227</v>
      </c>
      <c r="N44" s="391">
        <v>4</v>
      </c>
      <c r="O44" s="391" t="s">
        <v>378</v>
      </c>
      <c r="P44" s="391"/>
      <c r="Q44" s="391" t="s">
        <v>301</v>
      </c>
      <c r="R44" s="303" t="s">
        <v>2690</v>
      </c>
      <c r="S44" s="678">
        <v>20</v>
      </c>
      <c r="T44" s="678"/>
      <c r="U44" s="678">
        <v>5.5</v>
      </c>
      <c r="V44" s="678">
        <v>5.5</v>
      </c>
      <c r="W44" s="678"/>
      <c r="X44" s="678"/>
      <c r="Y44" s="303">
        <v>1</v>
      </c>
      <c r="Z44" s="678">
        <f>S44*U44*V44</f>
        <v>605</v>
      </c>
      <c r="AA44" s="678">
        <v>605</v>
      </c>
      <c r="AB44" s="303"/>
      <c r="AC44" s="678"/>
      <c r="AD44" s="277">
        <f t="shared" si="10"/>
        <v>51.927342433961705</v>
      </c>
      <c r="AE44" s="277">
        <v>51.927342433961705</v>
      </c>
      <c r="AF44" s="303"/>
      <c r="AG44" s="423" t="s">
        <v>8749</v>
      </c>
      <c r="AH44" s="218" t="s">
        <v>2691</v>
      </c>
      <c r="AI44" s="222" t="s">
        <v>275</v>
      </c>
      <c r="AJ44" s="337" t="s">
        <v>8327</v>
      </c>
      <c r="AK44" s="230"/>
      <c r="AL44" s="428">
        <v>5</v>
      </c>
      <c r="AM44" s="222">
        <v>2023</v>
      </c>
    </row>
    <row r="45" spans="1:53" ht="13.35" customHeight="1">
      <c r="A45" s="230" t="s">
        <v>1548</v>
      </c>
      <c r="B45" s="230" t="s">
        <v>3156</v>
      </c>
      <c r="C45" s="230" t="s">
        <v>3143</v>
      </c>
      <c r="D45" s="252" t="s">
        <v>5841</v>
      </c>
      <c r="E45" s="395" t="s">
        <v>3157</v>
      </c>
      <c r="G45" s="230"/>
      <c r="H45" s="230" t="s">
        <v>4246</v>
      </c>
      <c r="I45" s="230">
        <v>375674</v>
      </c>
      <c r="J45" s="686" t="s">
        <v>3158</v>
      </c>
      <c r="K45" s="391" t="s">
        <v>298</v>
      </c>
      <c r="L45" s="230" t="s">
        <v>1643</v>
      </c>
      <c r="M45" s="230" t="s">
        <v>960</v>
      </c>
      <c r="N45" s="391">
        <v>1</v>
      </c>
      <c r="O45" s="391" t="s">
        <v>378</v>
      </c>
      <c r="P45" s="391"/>
      <c r="Q45" s="391" t="s">
        <v>301</v>
      </c>
      <c r="R45" s="392" t="s">
        <v>3324</v>
      </c>
      <c r="S45" s="277"/>
      <c r="T45" s="277"/>
      <c r="U45" s="277"/>
      <c r="V45" s="277">
        <v>50</v>
      </c>
      <c r="W45" s="277">
        <v>27</v>
      </c>
      <c r="X45" s="277"/>
      <c r="Y45" s="230">
        <v>1</v>
      </c>
      <c r="Z45" s="678">
        <f t="shared" ref="Z45:Z50" si="11">3.14*V45*W45^2/12*Y45</f>
        <v>9537.75</v>
      </c>
      <c r="AA45" s="678">
        <v>9537.75</v>
      </c>
      <c r="AB45" s="230"/>
      <c r="AC45" s="719"/>
      <c r="AD45" s="277">
        <f t="shared" ref="AD45" si="12">0.216*Z45^0.939</f>
        <v>1178.0222242607547</v>
      </c>
      <c r="AE45" s="277">
        <v>1178.0222242607547</v>
      </c>
      <c r="AF45" s="230"/>
      <c r="AG45" s="673" t="s">
        <v>8623</v>
      </c>
      <c r="AH45" s="230"/>
      <c r="AI45" s="222" t="s">
        <v>275</v>
      </c>
      <c r="AJ45" s="335"/>
      <c r="AK45" s="230"/>
      <c r="AL45" s="222">
        <v>2</v>
      </c>
      <c r="AM45" s="222">
        <v>2023</v>
      </c>
      <c r="AY45" s="324"/>
      <c r="AZ45" s="324"/>
      <c r="BA45" s="324"/>
    </row>
    <row r="46" spans="1:53" ht="13.35" customHeight="1">
      <c r="A46" s="222" t="s">
        <v>3160</v>
      </c>
      <c r="B46" s="222" t="s">
        <v>3161</v>
      </c>
      <c r="C46" s="222" t="s">
        <v>3162</v>
      </c>
      <c r="D46" s="252" t="s">
        <v>3190</v>
      </c>
      <c r="E46" s="387" t="s">
        <v>3190</v>
      </c>
      <c r="F46" s="429"/>
      <c r="G46" s="429"/>
      <c r="H46" s="218" t="s">
        <v>5325</v>
      </c>
      <c r="I46" s="230">
        <v>178582</v>
      </c>
      <c r="J46" s="556" t="s">
        <v>3191</v>
      </c>
      <c r="K46" s="246" t="s">
        <v>298</v>
      </c>
      <c r="L46" s="218" t="s">
        <v>1643</v>
      </c>
      <c r="M46" s="389" t="s">
        <v>960</v>
      </c>
      <c r="N46" s="246">
        <v>1</v>
      </c>
      <c r="O46" s="246" t="s">
        <v>378</v>
      </c>
      <c r="P46" s="246"/>
      <c r="Q46" s="246" t="s">
        <v>301</v>
      </c>
      <c r="R46" s="388" t="s">
        <v>3192</v>
      </c>
      <c r="S46" s="247"/>
      <c r="T46" s="247"/>
      <c r="U46" s="247"/>
      <c r="V46" s="247">
        <v>20</v>
      </c>
      <c r="W46" s="247">
        <v>5</v>
      </c>
      <c r="X46" s="247"/>
      <c r="Y46" s="248">
        <v>1</v>
      </c>
      <c r="Z46" s="247">
        <f t="shared" si="11"/>
        <v>130.83333333333334</v>
      </c>
      <c r="AA46" s="247">
        <v>130.83333333333334</v>
      </c>
      <c r="AB46" s="218"/>
      <c r="AC46" s="718"/>
      <c r="AD46" s="263">
        <f>0.216*Z46^0.939</f>
        <v>20.991928319430347</v>
      </c>
      <c r="AE46" s="263">
        <v>20.991928319430347</v>
      </c>
      <c r="AF46" s="218"/>
      <c r="AG46" s="222" t="s">
        <v>8612</v>
      </c>
      <c r="AI46" s="222" t="s">
        <v>5724</v>
      </c>
      <c r="AJ46" s="309"/>
      <c r="AL46" s="222">
        <v>2</v>
      </c>
      <c r="AM46" s="222">
        <v>2023</v>
      </c>
      <c r="AY46" s="324"/>
      <c r="AZ46" s="324"/>
      <c r="BA46" s="324"/>
    </row>
    <row r="47" spans="1:53" ht="13.35" customHeight="1">
      <c r="A47" s="222" t="s">
        <v>8609</v>
      </c>
      <c r="B47" s="222" t="s">
        <v>3161</v>
      </c>
      <c r="C47" s="222" t="s">
        <v>3162</v>
      </c>
      <c r="D47" s="252" t="s">
        <v>5843</v>
      </c>
      <c r="E47" s="387" t="s">
        <v>1147</v>
      </c>
      <c r="F47" s="429"/>
      <c r="G47" s="429"/>
      <c r="H47" s="218" t="s">
        <v>7867</v>
      </c>
      <c r="I47" s="230">
        <v>624247</v>
      </c>
      <c r="J47" s="554" t="s">
        <v>3167</v>
      </c>
      <c r="K47" s="246" t="s">
        <v>298</v>
      </c>
      <c r="L47" s="218" t="s">
        <v>1643</v>
      </c>
      <c r="M47" s="389" t="s">
        <v>960</v>
      </c>
      <c r="N47" s="246">
        <v>1</v>
      </c>
      <c r="O47" s="246" t="s">
        <v>378</v>
      </c>
      <c r="P47" s="246"/>
      <c r="Q47" s="246" t="s">
        <v>301</v>
      </c>
      <c r="R47" s="388" t="s">
        <v>3168</v>
      </c>
      <c r="S47" s="247"/>
      <c r="T47" s="247"/>
      <c r="U47" s="247"/>
      <c r="V47" s="247">
        <v>95</v>
      </c>
      <c r="W47" s="247">
        <v>8</v>
      </c>
      <c r="X47" s="247"/>
      <c r="Y47" s="248">
        <v>1</v>
      </c>
      <c r="Z47" s="247">
        <f t="shared" si="11"/>
        <v>1590.9333333333334</v>
      </c>
      <c r="AA47" s="247">
        <v>1590.9333333333334</v>
      </c>
      <c r="AB47" s="218"/>
      <c r="AC47" s="718"/>
      <c r="AD47" s="263">
        <f t="shared" ref="AD47:AD71" si="13">0.216*Z47^0.939</f>
        <v>219.18203841164797</v>
      </c>
      <c r="AE47" s="263">
        <v>219.18203841164797</v>
      </c>
      <c r="AF47" s="218"/>
      <c r="AG47" s="538" t="s">
        <v>8615</v>
      </c>
      <c r="AH47" s="222" t="s">
        <v>3165</v>
      </c>
      <c r="AI47" s="222" t="s">
        <v>275</v>
      </c>
      <c r="AJ47" s="309"/>
      <c r="AL47" s="222">
        <v>2</v>
      </c>
      <c r="AM47" s="222">
        <v>2023</v>
      </c>
      <c r="AY47" s="324"/>
      <c r="AZ47" s="324"/>
      <c r="BA47" s="324"/>
    </row>
    <row r="48" spans="1:53" ht="13.35" customHeight="1">
      <c r="A48" s="222" t="s">
        <v>3160</v>
      </c>
      <c r="B48" s="222" t="s">
        <v>3161</v>
      </c>
      <c r="C48" s="222" t="s">
        <v>3162</v>
      </c>
      <c r="D48" s="252" t="s">
        <v>5843</v>
      </c>
      <c r="E48" s="387" t="s">
        <v>1148</v>
      </c>
      <c r="F48" s="429"/>
      <c r="G48" s="429"/>
      <c r="H48" s="218" t="s">
        <v>1149</v>
      </c>
      <c r="I48" s="222">
        <v>163408</v>
      </c>
      <c r="J48" s="555" t="s">
        <v>1150</v>
      </c>
      <c r="K48" s="246" t="s">
        <v>298</v>
      </c>
      <c r="L48" s="218" t="s">
        <v>1643</v>
      </c>
      <c r="M48" s="389" t="s">
        <v>960</v>
      </c>
      <c r="N48" s="246">
        <v>1</v>
      </c>
      <c r="O48" s="246" t="s">
        <v>378</v>
      </c>
      <c r="P48" s="246"/>
      <c r="Q48" s="246" t="s">
        <v>301</v>
      </c>
      <c r="R48" s="388" t="s">
        <v>1151</v>
      </c>
      <c r="S48" s="247"/>
      <c r="T48" s="247"/>
      <c r="U48" s="247"/>
      <c r="V48" s="247">
        <v>25.2</v>
      </c>
      <c r="W48" s="247">
        <v>16.8</v>
      </c>
      <c r="X48" s="247"/>
      <c r="Y48" s="248">
        <v>1</v>
      </c>
      <c r="Z48" s="247">
        <f t="shared" si="11"/>
        <v>1861.0905599999999</v>
      </c>
      <c r="AA48" s="247">
        <v>1861.0905599999999</v>
      </c>
      <c r="AB48" s="218"/>
      <c r="AC48" s="718"/>
      <c r="AD48" s="263">
        <f t="shared" si="13"/>
        <v>253.96007083001206</v>
      </c>
      <c r="AE48" s="263">
        <v>253.96007083001206</v>
      </c>
      <c r="AF48" s="218"/>
      <c r="AG48" s="538" t="s">
        <v>8613</v>
      </c>
      <c r="AI48" s="222" t="s">
        <v>275</v>
      </c>
      <c r="AJ48" s="309"/>
      <c r="AL48" s="222">
        <v>3</v>
      </c>
      <c r="AM48" s="222">
        <v>2023</v>
      </c>
      <c r="AY48" s="324"/>
      <c r="AZ48" s="324"/>
      <c r="BA48" s="324"/>
    </row>
    <row r="49" spans="1:53" ht="12.75" customHeight="1">
      <c r="A49" s="222" t="s">
        <v>3160</v>
      </c>
      <c r="B49" s="222" t="s">
        <v>3161</v>
      </c>
      <c r="C49" s="222" t="s">
        <v>3162</v>
      </c>
      <c r="D49" s="252" t="s">
        <v>5843</v>
      </c>
      <c r="E49" s="387" t="s">
        <v>1148</v>
      </c>
      <c r="F49" s="429"/>
      <c r="G49" s="429"/>
      <c r="H49" s="218" t="s">
        <v>1149</v>
      </c>
      <c r="I49" s="222">
        <v>163408</v>
      </c>
      <c r="J49" s="556" t="s">
        <v>1150</v>
      </c>
      <c r="K49" s="246" t="s">
        <v>298</v>
      </c>
      <c r="L49" s="218" t="s">
        <v>1643</v>
      </c>
      <c r="M49" s="389" t="s">
        <v>960</v>
      </c>
      <c r="N49" s="246">
        <v>2</v>
      </c>
      <c r="O49" s="246" t="s">
        <v>378</v>
      </c>
      <c r="P49" s="246"/>
      <c r="Q49" s="246" t="s">
        <v>301</v>
      </c>
      <c r="R49" s="388" t="s">
        <v>1152</v>
      </c>
      <c r="S49" s="247"/>
      <c r="T49" s="247"/>
      <c r="U49" s="247"/>
      <c r="V49" s="247">
        <v>47.6</v>
      </c>
      <c r="W49" s="247">
        <v>25.2</v>
      </c>
      <c r="X49" s="247"/>
      <c r="Y49" s="248">
        <v>1</v>
      </c>
      <c r="Z49" s="247">
        <f t="shared" si="11"/>
        <v>7909.6348799999987</v>
      </c>
      <c r="AA49" s="247">
        <v>7909.6348799999987</v>
      </c>
      <c r="AB49" s="218"/>
      <c r="AC49" s="718"/>
      <c r="AD49" s="263">
        <f t="shared" si="13"/>
        <v>988.14947637472278</v>
      </c>
      <c r="AE49" s="263">
        <v>988.14947637472278</v>
      </c>
      <c r="AF49" s="218"/>
      <c r="AG49" s="538" t="s">
        <v>8614</v>
      </c>
      <c r="AI49" s="222" t="s">
        <v>275</v>
      </c>
      <c r="AJ49" s="309"/>
      <c r="AL49" s="222">
        <v>4</v>
      </c>
      <c r="AM49" s="222">
        <v>2023</v>
      </c>
      <c r="AY49" s="324"/>
      <c r="AZ49" s="324"/>
      <c r="BA49" s="324"/>
    </row>
    <row r="50" spans="1:53" ht="13.35" customHeight="1">
      <c r="A50" s="222" t="s">
        <v>3160</v>
      </c>
      <c r="B50" s="222" t="s">
        <v>3161</v>
      </c>
      <c r="C50" s="222" t="s">
        <v>3162</v>
      </c>
      <c r="D50" s="252" t="s">
        <v>5843</v>
      </c>
      <c r="E50" s="387" t="s">
        <v>1153</v>
      </c>
      <c r="F50" s="429"/>
      <c r="G50" s="429"/>
      <c r="H50" s="218" t="s">
        <v>6256</v>
      </c>
      <c r="I50" s="230">
        <v>624255</v>
      </c>
      <c r="J50" s="554" t="s">
        <v>3171</v>
      </c>
      <c r="K50" s="246" t="s">
        <v>298</v>
      </c>
      <c r="L50" s="218" t="s">
        <v>1643</v>
      </c>
      <c r="M50" s="389" t="s">
        <v>960</v>
      </c>
      <c r="N50" s="246">
        <v>1</v>
      </c>
      <c r="O50" s="246" t="s">
        <v>378</v>
      </c>
      <c r="P50" s="246"/>
      <c r="Q50" s="246" t="s">
        <v>301</v>
      </c>
      <c r="R50" s="388" t="s">
        <v>3172</v>
      </c>
      <c r="S50" s="247"/>
      <c r="T50" s="247"/>
      <c r="U50" s="247"/>
      <c r="V50" s="247">
        <v>140</v>
      </c>
      <c r="W50" s="247">
        <v>21</v>
      </c>
      <c r="X50" s="247"/>
      <c r="Y50" s="248">
        <v>1</v>
      </c>
      <c r="Z50" s="247">
        <f t="shared" si="11"/>
        <v>16155.300000000001</v>
      </c>
      <c r="AA50" s="247">
        <v>16155.300000000001</v>
      </c>
      <c r="AB50" s="218"/>
      <c r="AC50" s="718"/>
      <c r="AD50" s="263">
        <f t="shared" si="13"/>
        <v>1932.2421948153064</v>
      </c>
      <c r="AE50" s="263">
        <v>1932.2421948153064</v>
      </c>
      <c r="AF50" s="218"/>
      <c r="AG50" s="538" t="s">
        <v>8615</v>
      </c>
      <c r="AH50" s="222" t="s">
        <v>3169</v>
      </c>
      <c r="AI50" s="222" t="s">
        <v>275</v>
      </c>
      <c r="AJ50" s="309"/>
      <c r="AL50" s="222">
        <v>2</v>
      </c>
      <c r="AM50" s="222">
        <v>2023</v>
      </c>
      <c r="AY50" s="324"/>
      <c r="AZ50" s="324"/>
      <c r="BA50" s="324"/>
    </row>
    <row r="51" spans="1:53" ht="13.35" customHeight="1">
      <c r="A51" s="222" t="s">
        <v>7513</v>
      </c>
      <c r="B51" s="222" t="s">
        <v>7517</v>
      </c>
      <c r="C51" s="222" t="s">
        <v>7516</v>
      </c>
      <c r="D51" s="252" t="s">
        <v>3389</v>
      </c>
      <c r="E51" s="387" t="s">
        <v>3389</v>
      </c>
      <c r="F51" s="429"/>
      <c r="G51" s="429"/>
      <c r="H51" s="218" t="s">
        <v>5585</v>
      </c>
      <c r="I51" s="230">
        <v>162725</v>
      </c>
      <c r="J51" s="443" t="s">
        <v>3390</v>
      </c>
      <c r="K51" s="246" t="s">
        <v>298</v>
      </c>
      <c r="L51" s="218" t="s">
        <v>959</v>
      </c>
      <c r="M51" s="222" t="s">
        <v>960</v>
      </c>
      <c r="N51" s="246">
        <v>1</v>
      </c>
      <c r="O51" s="246" t="s">
        <v>378</v>
      </c>
      <c r="P51" s="246"/>
      <c r="Q51" s="246" t="s">
        <v>301</v>
      </c>
      <c r="R51" s="388" t="s">
        <v>3391</v>
      </c>
      <c r="S51" s="247"/>
      <c r="T51" s="247"/>
      <c r="U51" s="247"/>
      <c r="V51" s="247">
        <v>200</v>
      </c>
      <c r="W51" s="247">
        <v>10</v>
      </c>
      <c r="X51" s="247"/>
      <c r="Y51" s="248">
        <v>1</v>
      </c>
      <c r="Z51" s="247">
        <f>3.14/12*W51^2*V51*Y51</f>
        <v>5233.333333333333</v>
      </c>
      <c r="AA51" s="247">
        <v>5233.333333333333</v>
      </c>
      <c r="AB51" s="218"/>
      <c r="AC51" s="718"/>
      <c r="AD51" s="263">
        <f t="shared" si="13"/>
        <v>670.48129517879943</v>
      </c>
      <c r="AE51" s="263">
        <v>670.48129517879943</v>
      </c>
      <c r="AF51" s="218"/>
      <c r="AG51" s="222" t="s">
        <v>8681</v>
      </c>
      <c r="AI51" s="222" t="s">
        <v>5724</v>
      </c>
      <c r="AJ51" s="743" t="s">
        <v>8061</v>
      </c>
      <c r="AL51" s="222">
        <v>7</v>
      </c>
      <c r="AM51" s="222">
        <v>2023</v>
      </c>
      <c r="AY51" s="324"/>
      <c r="AZ51" s="324"/>
      <c r="BA51" s="324"/>
    </row>
    <row r="52" spans="1:53" ht="13.35" customHeight="1">
      <c r="A52" s="222" t="s">
        <v>7513</v>
      </c>
      <c r="B52" s="222" t="s">
        <v>7517</v>
      </c>
      <c r="C52" s="222" t="s">
        <v>7516</v>
      </c>
      <c r="D52" s="252" t="s">
        <v>3389</v>
      </c>
      <c r="E52" s="387" t="s">
        <v>3389</v>
      </c>
      <c r="F52" s="429"/>
      <c r="G52" s="429"/>
      <c r="H52" s="218" t="s">
        <v>5585</v>
      </c>
      <c r="I52" s="230">
        <v>162725</v>
      </c>
      <c r="J52" s="443" t="s">
        <v>3390</v>
      </c>
      <c r="K52" s="246" t="s">
        <v>298</v>
      </c>
      <c r="L52" s="218" t="s">
        <v>959</v>
      </c>
      <c r="M52" s="222" t="s">
        <v>960</v>
      </c>
      <c r="N52" s="246">
        <v>2</v>
      </c>
      <c r="O52" s="246" t="s">
        <v>378</v>
      </c>
      <c r="P52" s="246"/>
      <c r="Q52" s="246" t="s">
        <v>301</v>
      </c>
      <c r="R52" s="388" t="s">
        <v>3392</v>
      </c>
      <c r="S52" s="247"/>
      <c r="T52" s="247"/>
      <c r="U52" s="247"/>
      <c r="V52" s="247">
        <v>170</v>
      </c>
      <c r="W52" s="247">
        <v>30</v>
      </c>
      <c r="X52" s="247"/>
      <c r="Y52" s="248">
        <v>1</v>
      </c>
      <c r="Z52" s="247">
        <f>3.14/12*W52^2*V52*Y52</f>
        <v>40035</v>
      </c>
      <c r="AA52" s="247">
        <v>40035</v>
      </c>
      <c r="AB52" s="218"/>
      <c r="AC52" s="718"/>
      <c r="AD52" s="263">
        <f t="shared" si="13"/>
        <v>4530.4855983142525</v>
      </c>
      <c r="AE52" s="263">
        <v>4530.4855983142525</v>
      </c>
      <c r="AF52" s="218"/>
      <c r="AG52" s="222" t="s">
        <v>8682</v>
      </c>
      <c r="AI52" s="222" t="s">
        <v>5724</v>
      </c>
      <c r="AJ52" s="743" t="s">
        <v>8061</v>
      </c>
      <c r="AL52" s="222">
        <v>8</v>
      </c>
      <c r="AM52" s="222">
        <v>2023</v>
      </c>
      <c r="AY52" s="324"/>
      <c r="AZ52" s="324"/>
      <c r="BA52" s="324"/>
    </row>
    <row r="53" spans="1:53" ht="13.35" customHeight="1">
      <c r="A53" s="222" t="s">
        <v>7513</v>
      </c>
      <c r="B53" s="222" t="s">
        <v>7517</v>
      </c>
      <c r="C53" s="222" t="s">
        <v>7516</v>
      </c>
      <c r="D53" s="252" t="s">
        <v>3389</v>
      </c>
      <c r="E53" s="387" t="s">
        <v>3389</v>
      </c>
      <c r="F53" s="429"/>
      <c r="G53" s="429"/>
      <c r="H53" s="218" t="s">
        <v>5585</v>
      </c>
      <c r="I53" s="230">
        <v>162725</v>
      </c>
      <c r="J53" s="554" t="s">
        <v>3390</v>
      </c>
      <c r="K53" s="246" t="s">
        <v>298</v>
      </c>
      <c r="L53" s="218" t="s">
        <v>959</v>
      </c>
      <c r="M53" s="222" t="s">
        <v>960</v>
      </c>
      <c r="N53" s="246">
        <v>3</v>
      </c>
      <c r="O53" s="246" t="s">
        <v>378</v>
      </c>
      <c r="P53" s="246"/>
      <c r="Q53" s="246" t="s">
        <v>301</v>
      </c>
      <c r="R53" s="388" t="s">
        <v>3393</v>
      </c>
      <c r="S53" s="247"/>
      <c r="T53" s="247"/>
      <c r="U53" s="247"/>
      <c r="V53" s="247">
        <v>125</v>
      </c>
      <c r="W53" s="247">
        <v>7</v>
      </c>
      <c r="X53" s="247"/>
      <c r="Y53" s="248">
        <v>1</v>
      </c>
      <c r="Z53" s="247">
        <f>3.14/12*W53^2*V53*Y53</f>
        <v>1602.7083333333333</v>
      </c>
      <c r="AA53" s="247">
        <v>1602.7083333333333</v>
      </c>
      <c r="AB53" s="218"/>
      <c r="AC53" s="718"/>
      <c r="AD53" s="263">
        <f t="shared" si="13"/>
        <v>220.70497456038723</v>
      </c>
      <c r="AE53" s="263">
        <v>220.70497456038723</v>
      </c>
      <c r="AF53" s="218"/>
      <c r="AG53" s="222" t="s">
        <v>8644</v>
      </c>
      <c r="AI53" s="222" t="s">
        <v>5724</v>
      </c>
      <c r="AJ53" s="743" t="s">
        <v>8061</v>
      </c>
      <c r="AL53" s="222">
        <v>6</v>
      </c>
      <c r="AM53" s="222">
        <v>2023</v>
      </c>
      <c r="AY53" s="324"/>
      <c r="AZ53" s="324"/>
      <c r="BA53" s="324"/>
    </row>
    <row r="54" spans="1:53" ht="13.35" customHeight="1">
      <c r="A54" s="222" t="s">
        <v>7513</v>
      </c>
      <c r="B54" s="222" t="s">
        <v>7517</v>
      </c>
      <c r="C54" s="222" t="s">
        <v>7516</v>
      </c>
      <c r="D54" s="252" t="s">
        <v>3389</v>
      </c>
      <c r="E54" s="387" t="s">
        <v>3389</v>
      </c>
      <c r="F54" s="429"/>
      <c r="G54" s="429"/>
      <c r="H54" s="218" t="s">
        <v>5585</v>
      </c>
      <c r="I54" s="222">
        <v>162725</v>
      </c>
      <c r="J54" s="554" t="s">
        <v>3395</v>
      </c>
      <c r="K54" s="246" t="s">
        <v>298</v>
      </c>
      <c r="L54" s="218" t="s">
        <v>959</v>
      </c>
      <c r="M54" s="222" t="s">
        <v>960</v>
      </c>
      <c r="N54" s="246">
        <v>4</v>
      </c>
      <c r="O54" s="246" t="s">
        <v>378</v>
      </c>
      <c r="P54" s="246"/>
      <c r="Q54" s="246" t="s">
        <v>301</v>
      </c>
      <c r="R54" s="388" t="s">
        <v>7876</v>
      </c>
      <c r="S54" s="247"/>
      <c r="T54" s="247"/>
      <c r="U54" s="247"/>
      <c r="V54" s="247">
        <v>90</v>
      </c>
      <c r="W54" s="247">
        <v>4.5</v>
      </c>
      <c r="X54" s="247"/>
      <c r="Y54" s="248">
        <v>1</v>
      </c>
      <c r="Z54" s="247">
        <f>3.14/12*W54^2*V54*Y54</f>
        <v>476.88749999999999</v>
      </c>
      <c r="AA54" s="247">
        <v>476.88749999999999</v>
      </c>
      <c r="AC54" s="718"/>
      <c r="AD54" s="263">
        <f t="shared" si="13"/>
        <v>70.710892340794885</v>
      </c>
      <c r="AE54" s="263">
        <v>70.710892340794885</v>
      </c>
      <c r="AF54" s="218"/>
      <c r="AG54" s="222" t="s">
        <v>8643</v>
      </c>
      <c r="AI54" s="222" t="s">
        <v>5724</v>
      </c>
      <c r="AJ54" s="743" t="s">
        <v>8061</v>
      </c>
      <c r="AL54" s="222">
        <v>5</v>
      </c>
      <c r="AM54" s="222">
        <v>2023</v>
      </c>
      <c r="AY54" s="324"/>
      <c r="AZ54" s="324"/>
      <c r="BA54" s="324"/>
    </row>
    <row r="55" spans="1:53" s="673" customFormat="1" ht="13.35" customHeight="1">
      <c r="A55" s="673" t="s">
        <v>1183</v>
      </c>
      <c r="B55" s="673" t="s">
        <v>7503</v>
      </c>
      <c r="C55" s="673" t="s">
        <v>1190</v>
      </c>
      <c r="D55" s="675" t="s">
        <v>5844</v>
      </c>
      <c r="E55" s="306" t="s">
        <v>1235</v>
      </c>
      <c r="F55" s="265"/>
      <c r="G55" s="265"/>
      <c r="H55" s="236" t="s">
        <v>6303</v>
      </c>
      <c r="I55" s="266">
        <v>248171</v>
      </c>
      <c r="J55" s="973" t="s">
        <v>1236</v>
      </c>
      <c r="K55" s="267" t="s">
        <v>298</v>
      </c>
      <c r="L55" s="236" t="s">
        <v>1221</v>
      </c>
      <c r="M55" s="1030" t="s">
        <v>6679</v>
      </c>
      <c r="N55" s="267">
        <v>1</v>
      </c>
      <c r="O55" s="267" t="s">
        <v>378</v>
      </c>
      <c r="P55" s="267"/>
      <c r="Q55" s="267" t="s">
        <v>301</v>
      </c>
      <c r="R55" s="268" t="s">
        <v>5706</v>
      </c>
      <c r="S55" s="269">
        <v>15</v>
      </c>
      <c r="T55" s="269">
        <v>9</v>
      </c>
      <c r="U55" s="269">
        <v>9</v>
      </c>
      <c r="V55" s="269">
        <v>18</v>
      </c>
      <c r="W55" s="269"/>
      <c r="X55" s="269"/>
      <c r="Y55" s="270">
        <v>1</v>
      </c>
      <c r="Z55" s="269">
        <f>U55*V55*(S55+T55)/2*Y55</f>
        <v>1944</v>
      </c>
      <c r="AA55" s="269">
        <v>1944</v>
      </c>
      <c r="AB55" s="236"/>
      <c r="AC55" s="735"/>
      <c r="AD55" s="978">
        <f t="shared" si="13"/>
        <v>264.56935579081699</v>
      </c>
      <c r="AE55" s="978">
        <v>264.56935579081699</v>
      </c>
      <c r="AF55" s="236"/>
      <c r="AG55" s="673" t="s">
        <v>8622</v>
      </c>
      <c r="AI55" s="673" t="s">
        <v>275</v>
      </c>
      <c r="AJ55" s="1012" t="s">
        <v>8061</v>
      </c>
      <c r="AL55" s="222">
        <v>2</v>
      </c>
      <c r="AM55" s="222">
        <v>2023</v>
      </c>
      <c r="AY55" s="271"/>
      <c r="AZ55" s="271"/>
      <c r="BA55" s="271"/>
    </row>
    <row r="56" spans="1:53" ht="13.35" customHeight="1">
      <c r="A56" s="222" t="s">
        <v>1183</v>
      </c>
      <c r="B56" s="222" t="s">
        <v>3408</v>
      </c>
      <c r="C56" s="222" t="s">
        <v>5463</v>
      </c>
      <c r="D56" s="252" t="s">
        <v>5849</v>
      </c>
      <c r="E56" s="252" t="s">
        <v>5462</v>
      </c>
      <c r="F56" s="222"/>
      <c r="H56" s="222" t="s">
        <v>5464</v>
      </c>
      <c r="I56" s="230">
        <v>661077</v>
      </c>
      <c r="J56" s="562" t="s">
        <v>5465</v>
      </c>
      <c r="K56" s="246" t="s">
        <v>298</v>
      </c>
      <c r="L56" s="218" t="s">
        <v>1643</v>
      </c>
      <c r="M56" s="389" t="s">
        <v>960</v>
      </c>
      <c r="N56" s="246">
        <v>1</v>
      </c>
      <c r="O56" s="246" t="s">
        <v>378</v>
      </c>
      <c r="P56" s="246"/>
      <c r="Q56" s="246" t="s">
        <v>301</v>
      </c>
      <c r="R56" s="388" t="s">
        <v>1242</v>
      </c>
      <c r="S56" s="247"/>
      <c r="T56" s="247"/>
      <c r="U56" s="247"/>
      <c r="V56" s="247">
        <v>16</v>
      </c>
      <c r="W56" s="247">
        <v>5</v>
      </c>
      <c r="X56" s="247"/>
      <c r="Y56" s="248">
        <v>1</v>
      </c>
      <c r="Z56" s="247">
        <f>3.14*V56*W56^2/12*Y56</f>
        <v>104.66666666666667</v>
      </c>
      <c r="AA56" s="247">
        <v>104.66666666666667</v>
      </c>
      <c r="AB56" s="218"/>
      <c r="AC56" s="718"/>
      <c r="AD56" s="263">
        <f t="shared" si="13"/>
        <v>17.023695107168223</v>
      </c>
      <c r="AE56" s="263">
        <v>17.023695107168223</v>
      </c>
      <c r="AF56" s="218"/>
      <c r="AG56" s="673" t="s">
        <v>8623</v>
      </c>
      <c r="AH56" s="222" t="s">
        <v>1246</v>
      </c>
      <c r="AI56" s="222" t="s">
        <v>275</v>
      </c>
      <c r="AJ56" s="365" t="s">
        <v>8130</v>
      </c>
      <c r="AL56" s="222">
        <v>2</v>
      </c>
      <c r="AM56" s="222">
        <v>2023</v>
      </c>
      <c r="AY56" s="324"/>
      <c r="AZ56" s="324"/>
      <c r="BA56" s="324"/>
    </row>
    <row r="57" spans="1:53" ht="13.35" customHeight="1">
      <c r="A57" s="222" t="s">
        <v>1183</v>
      </c>
      <c r="B57" s="222" t="s">
        <v>3408</v>
      </c>
      <c r="C57" s="222" t="s">
        <v>5478</v>
      </c>
      <c r="D57" s="252" t="s">
        <v>5854</v>
      </c>
      <c r="E57" s="387" t="s">
        <v>7891</v>
      </c>
      <c r="F57" s="429"/>
      <c r="G57" s="429"/>
      <c r="H57" s="218" t="s">
        <v>3540</v>
      </c>
      <c r="I57" s="230">
        <v>575733</v>
      </c>
      <c r="J57" s="555" t="s">
        <v>7892</v>
      </c>
      <c r="K57" s="246" t="s">
        <v>298</v>
      </c>
      <c r="L57" s="218" t="s">
        <v>959</v>
      </c>
      <c r="M57" s="222" t="s">
        <v>960</v>
      </c>
      <c r="N57" s="246">
        <v>1</v>
      </c>
      <c r="O57" s="246" t="s">
        <v>378</v>
      </c>
      <c r="P57" s="246"/>
      <c r="Q57" s="246" t="s">
        <v>301</v>
      </c>
      <c r="R57" s="388" t="s">
        <v>3713</v>
      </c>
      <c r="S57" s="247"/>
      <c r="T57" s="247"/>
      <c r="U57" s="247"/>
      <c r="V57" s="247">
        <v>17.5</v>
      </c>
      <c r="W57" s="247">
        <v>1.75</v>
      </c>
      <c r="X57" s="247"/>
      <c r="Y57" s="248">
        <v>1</v>
      </c>
      <c r="Z57" s="247">
        <f t="shared" ref="Z57:Z63" si="14">3.14/12*W57^2*V57*Y57</f>
        <v>14.023697916666665</v>
      </c>
      <c r="AA57" s="247">
        <v>14.023697916666665</v>
      </c>
      <c r="AB57" s="218"/>
      <c r="AC57" s="718"/>
      <c r="AD57" s="263">
        <f t="shared" si="13"/>
        <v>2.5784438824016003</v>
      </c>
      <c r="AE57" s="263">
        <v>2.5784438824016003</v>
      </c>
      <c r="AF57" s="218"/>
      <c r="AG57" s="673" t="s">
        <v>8625</v>
      </c>
      <c r="AH57" s="222" t="s">
        <v>3710</v>
      </c>
      <c r="AI57" s="222" t="s">
        <v>275</v>
      </c>
      <c r="AJ57" s="743" t="s">
        <v>8061</v>
      </c>
      <c r="AL57" s="222">
        <v>5</v>
      </c>
      <c r="AM57" s="222">
        <v>2023</v>
      </c>
      <c r="AY57" s="324"/>
      <c r="AZ57" s="324"/>
      <c r="BA57" s="324"/>
    </row>
    <row r="58" spans="1:53" ht="13.35" customHeight="1">
      <c r="A58" s="222" t="s">
        <v>1183</v>
      </c>
      <c r="B58" s="222" t="s">
        <v>3408</v>
      </c>
      <c r="C58" s="222" t="s">
        <v>5478</v>
      </c>
      <c r="D58" s="252" t="s">
        <v>5854</v>
      </c>
      <c r="E58" s="387" t="s">
        <v>7891</v>
      </c>
      <c r="F58" s="429"/>
      <c r="G58" s="429"/>
      <c r="H58" s="218" t="s">
        <v>3540</v>
      </c>
      <c r="I58" s="230">
        <v>575733</v>
      </c>
      <c r="J58" s="555" t="s">
        <v>7892</v>
      </c>
      <c r="K58" s="246" t="s">
        <v>298</v>
      </c>
      <c r="L58" s="218" t="s">
        <v>959</v>
      </c>
      <c r="M58" s="222" t="s">
        <v>960</v>
      </c>
      <c r="N58" s="246">
        <v>2</v>
      </c>
      <c r="O58" s="246" t="s">
        <v>378</v>
      </c>
      <c r="P58" s="246"/>
      <c r="Q58" s="246" t="s">
        <v>301</v>
      </c>
      <c r="R58" s="388" t="s">
        <v>3714</v>
      </c>
      <c r="S58" s="247"/>
      <c r="T58" s="247"/>
      <c r="U58" s="247"/>
      <c r="V58" s="247">
        <v>27.5</v>
      </c>
      <c r="W58" s="247">
        <v>1.75</v>
      </c>
      <c r="X58" s="247"/>
      <c r="Y58" s="248">
        <v>1</v>
      </c>
      <c r="Z58" s="247">
        <f t="shared" si="14"/>
        <v>22.037239583333331</v>
      </c>
      <c r="AA58" s="247">
        <v>22.037239583333331</v>
      </c>
      <c r="AB58" s="218"/>
      <c r="AC58" s="718"/>
      <c r="AD58" s="263">
        <f t="shared" si="13"/>
        <v>3.9416526978049893</v>
      </c>
      <c r="AE58" s="263">
        <v>3.9416526978049893</v>
      </c>
      <c r="AF58" s="218"/>
      <c r="AG58" s="673" t="s">
        <v>8688</v>
      </c>
      <c r="AH58" s="222" t="s">
        <v>3710</v>
      </c>
      <c r="AI58" s="222" t="s">
        <v>275</v>
      </c>
      <c r="AJ58" s="743" t="s">
        <v>8061</v>
      </c>
      <c r="AL58" s="222">
        <v>6</v>
      </c>
      <c r="AM58" s="222">
        <v>2023</v>
      </c>
      <c r="AY58" s="324"/>
      <c r="AZ58" s="324"/>
      <c r="BA58" s="324"/>
    </row>
    <row r="59" spans="1:53" ht="13.35" customHeight="1">
      <c r="A59" s="222" t="s">
        <v>1183</v>
      </c>
      <c r="B59" s="222" t="s">
        <v>3408</v>
      </c>
      <c r="C59" s="222" t="s">
        <v>5478</v>
      </c>
      <c r="D59" s="252" t="s">
        <v>5854</v>
      </c>
      <c r="E59" s="387" t="s">
        <v>7891</v>
      </c>
      <c r="F59" s="429"/>
      <c r="G59" s="429"/>
      <c r="H59" s="218" t="s">
        <v>3540</v>
      </c>
      <c r="I59" s="230">
        <v>575733</v>
      </c>
      <c r="J59" s="555" t="s">
        <v>7892</v>
      </c>
      <c r="K59" s="246" t="s">
        <v>298</v>
      </c>
      <c r="L59" s="218" t="s">
        <v>959</v>
      </c>
      <c r="M59" s="222" t="s">
        <v>960</v>
      </c>
      <c r="N59" s="246">
        <v>3</v>
      </c>
      <c r="O59" s="246" t="s">
        <v>378</v>
      </c>
      <c r="P59" s="246"/>
      <c r="Q59" s="246" t="s">
        <v>301</v>
      </c>
      <c r="R59" s="388" t="s">
        <v>3491</v>
      </c>
      <c r="S59" s="247"/>
      <c r="T59" s="247"/>
      <c r="U59" s="247"/>
      <c r="V59" s="247">
        <v>40</v>
      </c>
      <c r="W59" s="247">
        <v>2</v>
      </c>
      <c r="X59" s="247"/>
      <c r="Y59" s="248">
        <v>1</v>
      </c>
      <c r="Z59" s="247">
        <f t="shared" si="14"/>
        <v>41.866666666666667</v>
      </c>
      <c r="AA59" s="247">
        <v>41.866666666666667</v>
      </c>
      <c r="AB59" s="218"/>
      <c r="AC59" s="718"/>
      <c r="AD59" s="263">
        <f t="shared" si="13"/>
        <v>7.2009229562935824</v>
      </c>
      <c r="AE59" s="263">
        <v>7.2009229562935824</v>
      </c>
      <c r="AF59" s="218"/>
      <c r="AG59" s="673" t="s">
        <v>8689</v>
      </c>
      <c r="AH59" s="222" t="s">
        <v>3710</v>
      </c>
      <c r="AI59" s="222" t="s">
        <v>275</v>
      </c>
      <c r="AJ59" s="743" t="s">
        <v>8061</v>
      </c>
      <c r="AL59" s="222">
        <v>7</v>
      </c>
      <c r="AM59" s="222">
        <v>2023</v>
      </c>
      <c r="AY59" s="324"/>
      <c r="AZ59" s="324"/>
      <c r="BA59" s="324"/>
    </row>
    <row r="60" spans="1:53" ht="13.35" customHeight="1">
      <c r="A60" s="222" t="s">
        <v>1183</v>
      </c>
      <c r="B60" s="222" t="s">
        <v>3408</v>
      </c>
      <c r="C60" s="222" t="s">
        <v>5478</v>
      </c>
      <c r="D60" s="252" t="s">
        <v>5854</v>
      </c>
      <c r="E60" s="387" t="s">
        <v>7891</v>
      </c>
      <c r="F60" s="429"/>
      <c r="G60" s="429"/>
      <c r="H60" s="218" t="s">
        <v>3540</v>
      </c>
      <c r="I60" s="230">
        <v>575733</v>
      </c>
      <c r="J60" s="555" t="s">
        <v>7892</v>
      </c>
      <c r="K60" s="246" t="s">
        <v>298</v>
      </c>
      <c r="L60" s="218" t="s">
        <v>959</v>
      </c>
      <c r="M60" s="222" t="s">
        <v>960</v>
      </c>
      <c r="N60" s="246">
        <v>4</v>
      </c>
      <c r="O60" s="246" t="s">
        <v>378</v>
      </c>
      <c r="P60" s="246"/>
      <c r="Q60" s="246" t="s">
        <v>301</v>
      </c>
      <c r="R60" s="388" t="s">
        <v>3715</v>
      </c>
      <c r="S60" s="247"/>
      <c r="T60" s="247"/>
      <c r="U60" s="247"/>
      <c r="V60" s="247">
        <v>55</v>
      </c>
      <c r="W60" s="247">
        <v>4.3</v>
      </c>
      <c r="X60" s="247"/>
      <c r="Y60" s="248">
        <v>1</v>
      </c>
      <c r="Z60" s="247">
        <f t="shared" si="14"/>
        <v>266.10191666666663</v>
      </c>
      <c r="AA60" s="247">
        <v>266.10191666666663</v>
      </c>
      <c r="AB60" s="218"/>
      <c r="AC60" s="718"/>
      <c r="AD60" s="263">
        <f t="shared" si="13"/>
        <v>40.885924813834471</v>
      </c>
      <c r="AE60" s="263">
        <v>40.885924813834471</v>
      </c>
      <c r="AF60" s="218"/>
      <c r="AG60" s="673" t="s">
        <v>8690</v>
      </c>
      <c r="AH60" s="222" t="s">
        <v>3710</v>
      </c>
      <c r="AI60" s="222" t="s">
        <v>275</v>
      </c>
      <c r="AJ60" s="743" t="s">
        <v>8061</v>
      </c>
      <c r="AL60" s="222">
        <v>8</v>
      </c>
      <c r="AM60" s="222">
        <v>2023</v>
      </c>
      <c r="AY60" s="324"/>
      <c r="AZ60" s="324"/>
      <c r="BA60" s="324"/>
    </row>
    <row r="61" spans="1:53" ht="13.35" customHeight="1">
      <c r="A61" s="222" t="s">
        <v>1183</v>
      </c>
      <c r="B61" s="222" t="s">
        <v>3408</v>
      </c>
      <c r="C61" s="222" t="s">
        <v>5478</v>
      </c>
      <c r="D61" s="387" t="s">
        <v>5854</v>
      </c>
      <c r="E61" s="387" t="s">
        <v>5911</v>
      </c>
      <c r="F61" s="429"/>
      <c r="H61" s="218" t="s">
        <v>5912</v>
      </c>
      <c r="I61" s="303">
        <v>163490</v>
      </c>
      <c r="J61" s="595" t="s">
        <v>5913</v>
      </c>
      <c r="K61" s="246" t="s">
        <v>298</v>
      </c>
      <c r="L61" s="218" t="s">
        <v>959</v>
      </c>
      <c r="M61" s="222" t="s">
        <v>960</v>
      </c>
      <c r="N61" s="246">
        <v>1</v>
      </c>
      <c r="O61" s="246" t="s">
        <v>378</v>
      </c>
      <c r="P61" s="246"/>
      <c r="Q61" s="246" t="s">
        <v>301</v>
      </c>
      <c r="R61" s="388" t="s">
        <v>3491</v>
      </c>
      <c r="S61" s="247"/>
      <c r="T61" s="247"/>
      <c r="U61" s="263"/>
      <c r="V61" s="247">
        <v>40</v>
      </c>
      <c r="W61" s="247">
        <v>2</v>
      </c>
      <c r="X61" s="247"/>
      <c r="Y61" s="248">
        <v>1</v>
      </c>
      <c r="Z61" s="247">
        <f t="shared" si="14"/>
        <v>41.866666666666667</v>
      </c>
      <c r="AA61" s="247">
        <v>41.866666666666667</v>
      </c>
      <c r="AB61" s="218"/>
      <c r="AC61" s="718"/>
      <c r="AD61" s="263">
        <f t="shared" si="13"/>
        <v>7.2009229562935824</v>
      </c>
      <c r="AE61" s="263">
        <v>7.2009229562935824</v>
      </c>
      <c r="AG61" s="673" t="s">
        <v>8624</v>
      </c>
      <c r="AI61" s="222" t="s">
        <v>275</v>
      </c>
      <c r="AJ61" s="309" t="s">
        <v>8137</v>
      </c>
      <c r="AL61" s="222">
        <v>4</v>
      </c>
      <c r="AM61" s="222">
        <v>2023</v>
      </c>
      <c r="AY61" s="324"/>
      <c r="AZ61" s="324"/>
      <c r="BA61" s="324"/>
    </row>
    <row r="62" spans="1:53" ht="13.35" customHeight="1">
      <c r="A62" s="222" t="s">
        <v>1183</v>
      </c>
      <c r="B62" s="222" t="s">
        <v>3408</v>
      </c>
      <c r="C62" s="222" t="s">
        <v>5478</v>
      </c>
      <c r="D62" s="387" t="s">
        <v>5854</v>
      </c>
      <c r="E62" s="387" t="s">
        <v>5911</v>
      </c>
      <c r="F62" s="429"/>
      <c r="H62" s="218" t="s">
        <v>5912</v>
      </c>
      <c r="I62" s="303">
        <v>163490</v>
      </c>
      <c r="J62" s="443" t="s">
        <v>5913</v>
      </c>
      <c r="K62" s="246" t="s">
        <v>298</v>
      </c>
      <c r="L62" s="218" t="s">
        <v>959</v>
      </c>
      <c r="M62" s="222" t="s">
        <v>960</v>
      </c>
      <c r="N62" s="246">
        <v>2</v>
      </c>
      <c r="O62" s="246" t="s">
        <v>378</v>
      </c>
      <c r="P62" s="246"/>
      <c r="Q62" s="246" t="s">
        <v>301</v>
      </c>
      <c r="R62" s="388" t="s">
        <v>5914</v>
      </c>
      <c r="S62" s="247"/>
      <c r="T62" s="247"/>
      <c r="U62" s="263"/>
      <c r="V62" s="247">
        <v>28</v>
      </c>
      <c r="W62" s="247">
        <v>3</v>
      </c>
      <c r="X62" s="247"/>
      <c r="Y62" s="248">
        <v>1</v>
      </c>
      <c r="Z62" s="247">
        <f t="shared" si="14"/>
        <v>65.94</v>
      </c>
      <c r="AA62" s="247">
        <v>65.94</v>
      </c>
      <c r="AB62" s="218"/>
      <c r="AC62" s="718"/>
      <c r="AD62" s="263">
        <f t="shared" si="13"/>
        <v>11.03150099375137</v>
      </c>
      <c r="AE62" s="263">
        <v>11.03150099375137</v>
      </c>
      <c r="AG62" s="673" t="s">
        <v>8625</v>
      </c>
      <c r="AI62" s="222" t="s">
        <v>275</v>
      </c>
      <c r="AJ62" s="309" t="s">
        <v>8137</v>
      </c>
      <c r="AL62" s="222">
        <v>5</v>
      </c>
      <c r="AM62" s="222">
        <v>2023</v>
      </c>
      <c r="AY62" s="324"/>
      <c r="AZ62" s="324"/>
      <c r="BA62" s="324"/>
    </row>
    <row r="63" spans="1:53" ht="13.35" customHeight="1">
      <c r="A63" s="222" t="s">
        <v>1183</v>
      </c>
      <c r="B63" s="222" t="s">
        <v>3408</v>
      </c>
      <c r="C63" s="222" t="s">
        <v>5478</v>
      </c>
      <c r="D63" s="387" t="s">
        <v>5854</v>
      </c>
      <c r="E63" s="387" t="s">
        <v>5911</v>
      </c>
      <c r="F63" s="429"/>
      <c r="H63" s="218" t="s">
        <v>5912</v>
      </c>
      <c r="I63" s="303">
        <v>163490</v>
      </c>
      <c r="J63" s="443" t="s">
        <v>5913</v>
      </c>
      <c r="K63" s="246" t="s">
        <v>298</v>
      </c>
      <c r="L63" s="218" t="s">
        <v>959</v>
      </c>
      <c r="M63" s="222" t="s">
        <v>960</v>
      </c>
      <c r="N63" s="246">
        <v>3</v>
      </c>
      <c r="O63" s="246" t="s">
        <v>378</v>
      </c>
      <c r="P63" s="246"/>
      <c r="Q63" s="246" t="s">
        <v>301</v>
      </c>
      <c r="R63" s="388" t="s">
        <v>5915</v>
      </c>
      <c r="S63" s="247"/>
      <c r="T63" s="247"/>
      <c r="U63" s="263"/>
      <c r="V63" s="247">
        <v>32.5</v>
      </c>
      <c r="W63" s="247">
        <v>4</v>
      </c>
      <c r="X63" s="247"/>
      <c r="Y63" s="248">
        <v>1</v>
      </c>
      <c r="Z63" s="247">
        <f t="shared" si="14"/>
        <v>136.06666666666666</v>
      </c>
      <c r="AA63" s="247">
        <v>136.06666666666666</v>
      </c>
      <c r="AB63" s="218"/>
      <c r="AC63" s="718"/>
      <c r="AD63" s="263">
        <f t="shared" si="13"/>
        <v>21.779436563930066</v>
      </c>
      <c r="AE63" s="263">
        <v>21.779436563930066</v>
      </c>
      <c r="AG63" s="673" t="s">
        <v>8626</v>
      </c>
      <c r="AI63" s="222" t="s">
        <v>275</v>
      </c>
      <c r="AJ63" s="309" t="s">
        <v>8137</v>
      </c>
      <c r="AL63" s="222">
        <v>6</v>
      </c>
      <c r="AM63" s="222">
        <v>2023</v>
      </c>
      <c r="AY63" s="324"/>
      <c r="AZ63" s="324"/>
      <c r="BA63" s="324"/>
    </row>
    <row r="64" spans="1:53" ht="13.35" customHeight="1">
      <c r="A64" s="222" t="s">
        <v>1183</v>
      </c>
      <c r="B64" s="222" t="s">
        <v>3408</v>
      </c>
      <c r="C64" s="222" t="s">
        <v>5478</v>
      </c>
      <c r="D64" s="252" t="s">
        <v>5855</v>
      </c>
      <c r="E64" s="252" t="s">
        <v>3494</v>
      </c>
      <c r="F64" s="222"/>
      <c r="H64" s="222" t="s">
        <v>6321</v>
      </c>
      <c r="I64" s="230">
        <v>572080</v>
      </c>
      <c r="J64" s="562" t="s">
        <v>3496</v>
      </c>
      <c r="K64" s="246" t="s">
        <v>298</v>
      </c>
      <c r="L64" s="218" t="s">
        <v>959</v>
      </c>
      <c r="M64" s="222" t="s">
        <v>960</v>
      </c>
      <c r="N64" s="246">
        <v>2</v>
      </c>
      <c r="O64" s="246" t="s">
        <v>378</v>
      </c>
      <c r="P64" s="246"/>
      <c r="Q64" s="246" t="s">
        <v>301</v>
      </c>
      <c r="R64" s="388" t="s">
        <v>5055</v>
      </c>
      <c r="S64" s="263"/>
      <c r="T64" s="263"/>
      <c r="U64" s="263"/>
      <c r="V64" s="263">
        <v>22</v>
      </c>
      <c r="W64" s="263">
        <v>3.5</v>
      </c>
      <c r="X64" s="263"/>
      <c r="Y64" s="222">
        <v>1</v>
      </c>
      <c r="Z64" s="247">
        <f>3.14*V64*W64^2/12*Y64</f>
        <v>70.519166666666663</v>
      </c>
      <c r="AA64" s="247">
        <v>70.519166666666663</v>
      </c>
      <c r="AC64" s="263"/>
      <c r="AD64" s="263">
        <f t="shared" si="13"/>
        <v>11.749359309046781</v>
      </c>
      <c r="AE64" s="263">
        <v>11.749359309046781</v>
      </c>
      <c r="AG64" s="673" t="s">
        <v>8627</v>
      </c>
      <c r="AI64" s="222" t="s">
        <v>275</v>
      </c>
      <c r="AJ64" s="743" t="s">
        <v>8061</v>
      </c>
      <c r="AL64" s="222">
        <v>3</v>
      </c>
      <c r="AM64" s="222">
        <v>2023</v>
      </c>
      <c r="AY64" s="324"/>
      <c r="AZ64" s="324"/>
      <c r="BA64" s="324"/>
    </row>
    <row r="65" spans="1:53" ht="13.35" customHeight="1">
      <c r="A65" s="222" t="s">
        <v>1183</v>
      </c>
      <c r="B65" s="222" t="s">
        <v>3408</v>
      </c>
      <c r="C65" s="222" t="s">
        <v>5478</v>
      </c>
      <c r="D65" s="252" t="s">
        <v>3754</v>
      </c>
      <c r="E65" s="387" t="s">
        <v>3744</v>
      </c>
      <c r="F65" s="429"/>
      <c r="G65" s="429"/>
      <c r="H65" s="218" t="s">
        <v>3745</v>
      </c>
      <c r="I65" s="230">
        <v>163101</v>
      </c>
      <c r="J65" s="684" t="s">
        <v>3746</v>
      </c>
      <c r="K65" s="246" t="s">
        <v>298</v>
      </c>
      <c r="L65" s="218" t="s">
        <v>959</v>
      </c>
      <c r="M65" s="222" t="s">
        <v>960</v>
      </c>
      <c r="N65" s="246">
        <v>1</v>
      </c>
      <c r="O65" s="246" t="s">
        <v>378</v>
      </c>
      <c r="P65" s="246"/>
      <c r="Q65" s="246" t="s">
        <v>301</v>
      </c>
      <c r="R65" s="388" t="s">
        <v>3747</v>
      </c>
      <c r="S65" s="247"/>
      <c r="T65" s="247"/>
      <c r="U65" s="247"/>
      <c r="V65" s="247">
        <v>6</v>
      </c>
      <c r="W65" s="247">
        <v>1.5</v>
      </c>
      <c r="X65" s="247"/>
      <c r="Y65" s="248">
        <v>1</v>
      </c>
      <c r="Z65" s="247">
        <f t="shared" ref="Z65:Z81" si="15">3.14/12*W65^2*V65*Y65</f>
        <v>3.5324999999999998</v>
      </c>
      <c r="AA65" s="247">
        <v>3.5324999999999998</v>
      </c>
      <c r="AB65" s="218"/>
      <c r="AC65" s="718"/>
      <c r="AD65" s="263">
        <f t="shared" si="13"/>
        <v>0.70648494123023819</v>
      </c>
      <c r="AE65" s="263">
        <v>0.70648494123023819</v>
      </c>
      <c r="AF65" s="218"/>
      <c r="AG65" s="230" t="s">
        <v>8642</v>
      </c>
      <c r="AI65" s="222" t="s">
        <v>275</v>
      </c>
      <c r="AJ65" s="835" t="s">
        <v>2569</v>
      </c>
      <c r="AL65" s="222">
        <v>4</v>
      </c>
      <c r="AM65" s="222">
        <v>2023</v>
      </c>
      <c r="AY65" s="324"/>
      <c r="AZ65" s="324"/>
      <c r="BA65" s="324"/>
    </row>
    <row r="66" spans="1:53" ht="13.35" customHeight="1">
      <c r="A66" s="222" t="s">
        <v>1183</v>
      </c>
      <c r="B66" s="222" t="s">
        <v>3408</v>
      </c>
      <c r="C66" s="222" t="s">
        <v>5478</v>
      </c>
      <c r="D66" s="252" t="s">
        <v>3754</v>
      </c>
      <c r="E66" s="387" t="s">
        <v>3744</v>
      </c>
      <c r="F66" s="429"/>
      <c r="G66" s="429"/>
      <c r="H66" s="218" t="s">
        <v>3745</v>
      </c>
      <c r="I66" s="230">
        <v>163101</v>
      </c>
      <c r="J66" s="683" t="s">
        <v>3746</v>
      </c>
      <c r="K66" s="246" t="s">
        <v>298</v>
      </c>
      <c r="L66" s="218" t="s">
        <v>959</v>
      </c>
      <c r="M66" s="222" t="s">
        <v>960</v>
      </c>
      <c r="N66" s="246">
        <v>2</v>
      </c>
      <c r="O66" s="246" t="s">
        <v>378</v>
      </c>
      <c r="P66" s="246"/>
      <c r="Q66" s="246" t="s">
        <v>301</v>
      </c>
      <c r="R66" s="388" t="s">
        <v>3748</v>
      </c>
      <c r="S66" s="247"/>
      <c r="T66" s="247"/>
      <c r="U66" s="247"/>
      <c r="V66" s="247">
        <v>8.5</v>
      </c>
      <c r="W66" s="247">
        <v>2.5</v>
      </c>
      <c r="X66" s="247"/>
      <c r="Y66" s="248">
        <v>1</v>
      </c>
      <c r="Z66" s="247">
        <f t="shared" si="15"/>
        <v>13.901041666666666</v>
      </c>
      <c r="AA66" s="247">
        <v>13.901041666666666</v>
      </c>
      <c r="AB66" s="218"/>
      <c r="AC66" s="718"/>
      <c r="AD66" s="263">
        <f t="shared" si="13"/>
        <v>2.5572618996888523</v>
      </c>
      <c r="AE66" s="263">
        <v>2.5572618996888523</v>
      </c>
      <c r="AF66" s="218"/>
      <c r="AG66" s="230" t="s">
        <v>8643</v>
      </c>
      <c r="AI66" s="222" t="s">
        <v>275</v>
      </c>
      <c r="AJ66" s="835" t="s">
        <v>2569</v>
      </c>
      <c r="AL66" s="222">
        <v>5</v>
      </c>
      <c r="AM66" s="222">
        <v>2023</v>
      </c>
      <c r="AY66" s="324"/>
      <c r="AZ66" s="324"/>
      <c r="BA66" s="324"/>
    </row>
    <row r="67" spans="1:53" ht="13.35" customHeight="1">
      <c r="A67" s="222" t="s">
        <v>1183</v>
      </c>
      <c r="B67" s="222" t="s">
        <v>3408</v>
      </c>
      <c r="C67" s="222" t="s">
        <v>5478</v>
      </c>
      <c r="D67" s="252" t="s">
        <v>3754</v>
      </c>
      <c r="E67" s="387" t="s">
        <v>3744</v>
      </c>
      <c r="F67" s="429"/>
      <c r="G67" s="429"/>
      <c r="H67" s="218" t="s">
        <v>3745</v>
      </c>
      <c r="I67" s="230">
        <v>163101</v>
      </c>
      <c r="J67" s="684" t="s">
        <v>3746</v>
      </c>
      <c r="K67" s="246" t="s">
        <v>298</v>
      </c>
      <c r="L67" s="218" t="s">
        <v>959</v>
      </c>
      <c r="M67" s="222" t="s">
        <v>960</v>
      </c>
      <c r="N67" s="246">
        <v>3</v>
      </c>
      <c r="O67" s="246" t="s">
        <v>378</v>
      </c>
      <c r="P67" s="246"/>
      <c r="Q67" s="246" t="s">
        <v>301</v>
      </c>
      <c r="R67" s="388" t="s">
        <v>7552</v>
      </c>
      <c r="S67" s="247"/>
      <c r="T67" s="247"/>
      <c r="U67" s="247"/>
      <c r="V67" s="247">
        <v>15</v>
      </c>
      <c r="W67" s="247">
        <v>2.8</v>
      </c>
      <c r="X67" s="247"/>
      <c r="Y67" s="248">
        <v>1</v>
      </c>
      <c r="Z67" s="247">
        <f t="shared" si="15"/>
        <v>30.771999999999995</v>
      </c>
      <c r="AA67" s="247">
        <v>30.771999999999995</v>
      </c>
      <c r="AB67" s="218"/>
      <c r="AC67" s="718"/>
      <c r="AD67" s="263">
        <f t="shared" si="13"/>
        <v>5.3930193157232651</v>
      </c>
      <c r="AE67" s="263">
        <v>5.3930193157232651</v>
      </c>
      <c r="AF67" s="218"/>
      <c r="AG67" s="230" t="s">
        <v>8644</v>
      </c>
      <c r="AI67" s="222" t="s">
        <v>275</v>
      </c>
      <c r="AJ67" s="835" t="s">
        <v>2569</v>
      </c>
      <c r="AL67" s="222">
        <v>6</v>
      </c>
      <c r="AM67" s="222">
        <v>2023</v>
      </c>
      <c r="AY67" s="324"/>
      <c r="AZ67" s="324"/>
      <c r="BA67" s="324"/>
    </row>
    <row r="68" spans="1:53" ht="13.35" customHeight="1">
      <c r="A68" s="222" t="s">
        <v>1183</v>
      </c>
      <c r="B68" s="222" t="s">
        <v>3408</v>
      </c>
      <c r="C68" s="222" t="s">
        <v>5478</v>
      </c>
      <c r="D68" s="252" t="s">
        <v>3754</v>
      </c>
      <c r="E68" s="387" t="s">
        <v>3754</v>
      </c>
      <c r="F68" s="429"/>
      <c r="G68" s="429"/>
      <c r="H68" s="218" t="s">
        <v>5584</v>
      </c>
      <c r="I68" s="230">
        <v>160590</v>
      </c>
      <c r="J68" s="684" t="s">
        <v>3755</v>
      </c>
      <c r="K68" s="246" t="s">
        <v>298</v>
      </c>
      <c r="L68" s="218" t="s">
        <v>959</v>
      </c>
      <c r="M68" s="222" t="s">
        <v>960</v>
      </c>
      <c r="N68" s="246">
        <v>1</v>
      </c>
      <c r="O68" s="246" t="s">
        <v>378</v>
      </c>
      <c r="P68" s="246"/>
      <c r="Q68" s="246" t="s">
        <v>301</v>
      </c>
      <c r="R68" s="388" t="s">
        <v>3756</v>
      </c>
      <c r="S68" s="247"/>
      <c r="T68" s="247"/>
      <c r="U68" s="247"/>
      <c r="V68" s="247">
        <v>10</v>
      </c>
      <c r="W68" s="247">
        <v>1.5</v>
      </c>
      <c r="X68" s="247"/>
      <c r="Y68" s="248">
        <v>1</v>
      </c>
      <c r="Z68" s="247">
        <f t="shared" si="15"/>
        <v>5.8875000000000002</v>
      </c>
      <c r="AA68" s="247">
        <v>5.8875000000000002</v>
      </c>
      <c r="AB68" s="218"/>
      <c r="AC68" s="718"/>
      <c r="AD68" s="263">
        <f t="shared" si="13"/>
        <v>1.1413501103870001</v>
      </c>
      <c r="AE68" s="263">
        <v>1.1413501103870001</v>
      </c>
      <c r="AF68" s="218"/>
      <c r="AG68" s="673" t="s">
        <v>8625</v>
      </c>
      <c r="AI68" s="222" t="s">
        <v>5724</v>
      </c>
      <c r="AJ68" s="835" t="s">
        <v>2569</v>
      </c>
      <c r="AL68" s="222">
        <v>5</v>
      </c>
      <c r="AM68" s="222">
        <v>2023</v>
      </c>
      <c r="AY68" s="324"/>
      <c r="AZ68" s="324"/>
      <c r="BA68" s="324"/>
    </row>
    <row r="69" spans="1:53" ht="13.35" customHeight="1">
      <c r="A69" s="222" t="s">
        <v>1183</v>
      </c>
      <c r="B69" s="222" t="s">
        <v>3408</v>
      </c>
      <c r="C69" s="222" t="s">
        <v>5478</v>
      </c>
      <c r="D69" s="252" t="s">
        <v>3754</v>
      </c>
      <c r="E69" s="387" t="s">
        <v>3754</v>
      </c>
      <c r="F69" s="429"/>
      <c r="G69" s="429"/>
      <c r="H69" s="218" t="s">
        <v>5584</v>
      </c>
      <c r="I69" s="230">
        <v>160590</v>
      </c>
      <c r="J69" s="683" t="s">
        <v>3755</v>
      </c>
      <c r="K69" s="246" t="s">
        <v>298</v>
      </c>
      <c r="L69" s="218" t="s">
        <v>959</v>
      </c>
      <c r="M69" s="222" t="s">
        <v>960</v>
      </c>
      <c r="N69" s="246">
        <v>2</v>
      </c>
      <c r="O69" s="246" t="s">
        <v>378</v>
      </c>
      <c r="P69" s="246"/>
      <c r="Q69" s="246" t="s">
        <v>301</v>
      </c>
      <c r="R69" s="388" t="s">
        <v>2986</v>
      </c>
      <c r="S69" s="247"/>
      <c r="T69" s="247"/>
      <c r="U69" s="247"/>
      <c r="V69" s="247">
        <v>55</v>
      </c>
      <c r="W69" s="247">
        <v>1</v>
      </c>
      <c r="X69" s="247"/>
      <c r="Y69" s="248">
        <v>1</v>
      </c>
      <c r="Z69" s="247">
        <f t="shared" si="15"/>
        <v>14.391666666666666</v>
      </c>
      <c r="AA69" s="247">
        <v>14.391666666666666</v>
      </c>
      <c r="AB69" s="218"/>
      <c r="AC69" s="718"/>
      <c r="AD69" s="263">
        <f t="shared" si="13"/>
        <v>2.6419224544995732</v>
      </c>
      <c r="AE69" s="263">
        <v>2.6419224544995732</v>
      </c>
      <c r="AF69" s="218"/>
      <c r="AG69" s="673" t="s">
        <v>8688</v>
      </c>
      <c r="AI69" s="222" t="s">
        <v>5724</v>
      </c>
      <c r="AJ69" s="835" t="s">
        <v>2569</v>
      </c>
      <c r="AL69" s="222">
        <v>6</v>
      </c>
      <c r="AM69" s="222">
        <v>2023</v>
      </c>
      <c r="AY69" s="324"/>
      <c r="AZ69" s="324"/>
      <c r="BA69" s="324"/>
    </row>
    <row r="70" spans="1:53" ht="13.35" customHeight="1">
      <c r="A70" s="222" t="s">
        <v>1183</v>
      </c>
      <c r="B70" s="222" t="s">
        <v>3408</v>
      </c>
      <c r="C70" s="222" t="s">
        <v>5478</v>
      </c>
      <c r="D70" s="252" t="s">
        <v>3754</v>
      </c>
      <c r="E70" s="387" t="s">
        <v>3754</v>
      </c>
      <c r="F70" s="429"/>
      <c r="G70" s="429"/>
      <c r="H70" s="218" t="s">
        <v>5584</v>
      </c>
      <c r="I70" s="230">
        <v>160590</v>
      </c>
      <c r="J70" s="684" t="s">
        <v>3755</v>
      </c>
      <c r="K70" s="246" t="s">
        <v>298</v>
      </c>
      <c r="L70" s="218" t="s">
        <v>959</v>
      </c>
      <c r="M70" s="222" t="s">
        <v>960</v>
      </c>
      <c r="N70" s="246">
        <v>3</v>
      </c>
      <c r="O70" s="246" t="s">
        <v>378</v>
      </c>
      <c r="P70" s="246"/>
      <c r="Q70" s="246" t="s">
        <v>301</v>
      </c>
      <c r="R70" s="388" t="s">
        <v>3757</v>
      </c>
      <c r="S70" s="247"/>
      <c r="T70" s="247"/>
      <c r="U70" s="247"/>
      <c r="V70" s="247">
        <v>8</v>
      </c>
      <c r="W70" s="247">
        <v>2.5</v>
      </c>
      <c r="X70" s="247"/>
      <c r="Y70" s="248">
        <v>1</v>
      </c>
      <c r="Z70" s="247">
        <f t="shared" si="15"/>
        <v>13.083333333333332</v>
      </c>
      <c r="AA70" s="247">
        <v>13.083333333333332</v>
      </c>
      <c r="AB70" s="218"/>
      <c r="AC70" s="718"/>
      <c r="AD70" s="263">
        <f t="shared" si="13"/>
        <v>2.4157519274694157</v>
      </c>
      <c r="AE70" s="263">
        <v>2.4157519274694157</v>
      </c>
      <c r="AF70" s="218"/>
      <c r="AG70" s="673" t="s">
        <v>8689</v>
      </c>
      <c r="AI70" s="222" t="s">
        <v>5724</v>
      </c>
      <c r="AJ70" s="835" t="s">
        <v>2569</v>
      </c>
      <c r="AL70" s="222">
        <v>7</v>
      </c>
      <c r="AM70" s="222">
        <v>2023</v>
      </c>
      <c r="AY70" s="324"/>
      <c r="AZ70" s="324"/>
      <c r="BA70" s="324"/>
    </row>
    <row r="71" spans="1:53" ht="13.35" customHeight="1">
      <c r="A71" s="222" t="s">
        <v>1183</v>
      </c>
      <c r="B71" s="222" t="s">
        <v>3408</v>
      </c>
      <c r="C71" s="222" t="s">
        <v>5478</v>
      </c>
      <c r="D71" s="252" t="s">
        <v>3754</v>
      </c>
      <c r="E71" s="387" t="s">
        <v>3754</v>
      </c>
      <c r="F71" s="429"/>
      <c r="G71" s="429"/>
      <c r="H71" s="218" t="s">
        <v>5584</v>
      </c>
      <c r="I71" s="230">
        <v>160590</v>
      </c>
      <c r="J71" s="684" t="s">
        <v>3755</v>
      </c>
      <c r="K71" s="246" t="s">
        <v>298</v>
      </c>
      <c r="L71" s="218" t="s">
        <v>959</v>
      </c>
      <c r="M71" s="222" t="s">
        <v>960</v>
      </c>
      <c r="N71" s="246">
        <v>4</v>
      </c>
      <c r="O71" s="246" t="s">
        <v>378</v>
      </c>
      <c r="P71" s="246"/>
      <c r="Q71" s="246" t="s">
        <v>301</v>
      </c>
      <c r="R71" s="388" t="s">
        <v>8407</v>
      </c>
      <c r="S71" s="247"/>
      <c r="T71" s="247"/>
      <c r="U71" s="247"/>
      <c r="V71" s="247">
        <v>45</v>
      </c>
      <c r="W71" s="247">
        <v>2.5</v>
      </c>
      <c r="X71" s="247"/>
      <c r="Y71" s="248">
        <v>1</v>
      </c>
      <c r="Z71" s="247">
        <f t="shared" si="15"/>
        <v>73.59375</v>
      </c>
      <c r="AA71" s="247">
        <v>73.59375</v>
      </c>
      <c r="AB71" s="218"/>
      <c r="AC71" s="718"/>
      <c r="AD71" s="263">
        <f t="shared" si="13"/>
        <v>12.229744595395514</v>
      </c>
      <c r="AE71" s="263">
        <v>12.229744595395514</v>
      </c>
      <c r="AF71" s="218"/>
      <c r="AG71" s="673" t="s">
        <v>8690</v>
      </c>
      <c r="AI71" s="222" t="s">
        <v>5724</v>
      </c>
      <c r="AJ71" s="835" t="s">
        <v>2569</v>
      </c>
      <c r="AL71" s="222">
        <v>8</v>
      </c>
      <c r="AM71" s="222">
        <v>2023</v>
      </c>
      <c r="AY71" s="324"/>
      <c r="AZ71" s="324"/>
      <c r="BA71" s="324"/>
    </row>
    <row r="72" spans="1:53" ht="13.35" customHeight="1">
      <c r="A72" s="222" t="s">
        <v>1183</v>
      </c>
      <c r="B72" s="222" t="s">
        <v>3408</v>
      </c>
      <c r="C72" s="222" t="s">
        <v>5478</v>
      </c>
      <c r="D72" s="252" t="s">
        <v>3915</v>
      </c>
      <c r="E72" s="387" t="s">
        <v>3886</v>
      </c>
      <c r="F72" s="429"/>
      <c r="G72" s="429"/>
      <c r="H72" s="218" t="s">
        <v>3887</v>
      </c>
      <c r="I72" s="230">
        <v>626622</v>
      </c>
      <c r="J72" s="684" t="s">
        <v>8651</v>
      </c>
      <c r="K72" s="246" t="s">
        <v>298</v>
      </c>
      <c r="L72" s="218" t="s">
        <v>959</v>
      </c>
      <c r="M72" s="222" t="s">
        <v>960</v>
      </c>
      <c r="N72" s="246">
        <v>1</v>
      </c>
      <c r="O72" s="246" t="s">
        <v>378</v>
      </c>
      <c r="P72" s="246"/>
      <c r="Q72" s="246" t="s">
        <v>3706</v>
      </c>
      <c r="R72" s="388" t="s">
        <v>3889</v>
      </c>
      <c r="S72" s="247"/>
      <c r="T72" s="247"/>
      <c r="U72" s="247"/>
      <c r="V72" s="247">
        <v>20</v>
      </c>
      <c r="W72" s="247">
        <v>7</v>
      </c>
      <c r="X72" s="247"/>
      <c r="Y72" s="248">
        <v>4</v>
      </c>
      <c r="Z72" s="247">
        <f t="shared" si="15"/>
        <v>1025.7333333333331</v>
      </c>
      <c r="AA72" s="247">
        <v>1025.7333333333331</v>
      </c>
      <c r="AB72" s="218"/>
      <c r="AC72" s="718"/>
      <c r="AD72" s="247">
        <f t="shared" ref="AD72:AD81" si="16">0.216*POWER(Z72/Y72,0.939)*Y72</f>
        <v>157.95769114250919</v>
      </c>
      <c r="AE72" s="247">
        <v>157.95769114250919</v>
      </c>
      <c r="AF72" s="218"/>
      <c r="AG72" s="230" t="s">
        <v>8652</v>
      </c>
      <c r="AI72" s="222" t="s">
        <v>275</v>
      </c>
      <c r="AJ72" s="309" t="s">
        <v>8267</v>
      </c>
      <c r="AL72" s="222">
        <v>2</v>
      </c>
      <c r="AM72" s="222">
        <v>2023</v>
      </c>
      <c r="AY72" s="324"/>
      <c r="AZ72" s="324"/>
      <c r="BA72" s="324"/>
    </row>
    <row r="73" spans="1:53" ht="13.35" customHeight="1">
      <c r="A73" s="222" t="s">
        <v>1183</v>
      </c>
      <c r="B73" s="222" t="s">
        <v>3408</v>
      </c>
      <c r="C73" s="222" t="s">
        <v>5478</v>
      </c>
      <c r="D73" s="252" t="s">
        <v>3915</v>
      </c>
      <c r="E73" s="387" t="s">
        <v>6245</v>
      </c>
      <c r="F73" s="429"/>
      <c r="G73" s="429"/>
      <c r="H73" s="218" t="s">
        <v>3520</v>
      </c>
      <c r="I73" s="222">
        <v>164076</v>
      </c>
      <c r="J73" s="554" t="s">
        <v>3891</v>
      </c>
      <c r="K73" s="246" t="s">
        <v>298</v>
      </c>
      <c r="L73" s="218" t="s">
        <v>959</v>
      </c>
      <c r="M73" s="222" t="s">
        <v>960</v>
      </c>
      <c r="N73" s="246">
        <v>1</v>
      </c>
      <c r="O73" s="246" t="s">
        <v>378</v>
      </c>
      <c r="P73" s="246"/>
      <c r="Q73" s="246" t="s">
        <v>3706</v>
      </c>
      <c r="R73" s="388" t="s">
        <v>3892</v>
      </c>
      <c r="S73" s="247"/>
      <c r="T73" s="247"/>
      <c r="U73" s="247"/>
      <c r="V73" s="247">
        <v>10.5</v>
      </c>
      <c r="W73" s="247">
        <v>6</v>
      </c>
      <c r="X73" s="247"/>
      <c r="Y73" s="248">
        <v>4</v>
      </c>
      <c r="Z73" s="247">
        <f t="shared" si="15"/>
        <v>395.64</v>
      </c>
      <c r="AA73" s="247">
        <v>395.64</v>
      </c>
      <c r="AB73" s="218"/>
      <c r="AC73" s="718"/>
      <c r="AD73" s="247">
        <f t="shared" si="16"/>
        <v>64.572008019037582</v>
      </c>
      <c r="AE73" s="247">
        <v>64.572008019037582</v>
      </c>
      <c r="AF73" s="218"/>
      <c r="AG73" s="230" t="s">
        <v>8653</v>
      </c>
      <c r="AH73" s="218"/>
      <c r="AI73" s="222" t="s">
        <v>275</v>
      </c>
      <c r="AJ73" s="309" t="s">
        <v>8264</v>
      </c>
      <c r="AL73" s="222">
        <v>3</v>
      </c>
      <c r="AM73" s="222">
        <v>2023</v>
      </c>
      <c r="AY73" s="324"/>
      <c r="AZ73" s="324"/>
      <c r="BA73" s="324"/>
    </row>
    <row r="74" spans="1:53" ht="13.35" customHeight="1">
      <c r="A74" s="222" t="s">
        <v>1183</v>
      </c>
      <c r="B74" s="222" t="s">
        <v>3408</v>
      </c>
      <c r="C74" s="222" t="s">
        <v>5478</v>
      </c>
      <c r="D74" s="252" t="s">
        <v>3915</v>
      </c>
      <c r="E74" s="387" t="s">
        <v>6245</v>
      </c>
      <c r="F74" s="429"/>
      <c r="G74" s="429"/>
      <c r="H74" s="218" t="s">
        <v>3520</v>
      </c>
      <c r="I74" s="222">
        <v>164076</v>
      </c>
      <c r="J74" s="554" t="s">
        <v>3891</v>
      </c>
      <c r="K74" s="246" t="s">
        <v>298</v>
      </c>
      <c r="L74" s="218" t="s">
        <v>959</v>
      </c>
      <c r="M74" s="222" t="s">
        <v>960</v>
      </c>
      <c r="N74" s="246">
        <v>2</v>
      </c>
      <c r="O74" s="246" t="s">
        <v>378</v>
      </c>
      <c r="P74" s="246"/>
      <c r="Q74" s="246" t="s">
        <v>3706</v>
      </c>
      <c r="R74" s="388" t="s">
        <v>3894</v>
      </c>
      <c r="S74" s="247"/>
      <c r="T74" s="247"/>
      <c r="U74" s="247"/>
      <c r="V74" s="247">
        <v>15.5</v>
      </c>
      <c r="W74" s="247">
        <v>6</v>
      </c>
      <c r="X74" s="247"/>
      <c r="Y74" s="248">
        <v>4</v>
      </c>
      <c r="Z74" s="247">
        <f t="shared" si="15"/>
        <v>584.04</v>
      </c>
      <c r="AA74" s="247">
        <v>584.04</v>
      </c>
      <c r="AB74" s="218"/>
      <c r="AC74" s="718"/>
      <c r="AD74" s="247">
        <f t="shared" si="16"/>
        <v>93.082706995457272</v>
      </c>
      <c r="AE74" s="247">
        <v>93.082706995457272</v>
      </c>
      <c r="AF74" s="218"/>
      <c r="AG74" s="230" t="s">
        <v>8639</v>
      </c>
      <c r="AH74" s="218"/>
      <c r="AI74" s="222" t="s">
        <v>275</v>
      </c>
      <c r="AJ74" s="309" t="s">
        <v>8264</v>
      </c>
      <c r="AL74" s="222">
        <v>4</v>
      </c>
      <c r="AM74" s="222">
        <v>2023</v>
      </c>
      <c r="AY74" s="324"/>
      <c r="AZ74" s="324"/>
      <c r="BA74" s="324"/>
    </row>
    <row r="75" spans="1:53" ht="13.35" customHeight="1">
      <c r="A75" s="222" t="s">
        <v>1183</v>
      </c>
      <c r="B75" s="222" t="s">
        <v>3408</v>
      </c>
      <c r="C75" s="222" t="s">
        <v>5478</v>
      </c>
      <c r="D75" s="252" t="s">
        <v>3915</v>
      </c>
      <c r="E75" s="387" t="s">
        <v>3893</v>
      </c>
      <c r="F75" s="429"/>
      <c r="G75" s="429"/>
      <c r="H75" s="218" t="s">
        <v>3520</v>
      </c>
      <c r="I75" s="222">
        <v>1304627</v>
      </c>
      <c r="J75" s="554" t="s">
        <v>7575</v>
      </c>
      <c r="K75" s="246" t="s">
        <v>298</v>
      </c>
      <c r="L75" s="218" t="s">
        <v>959</v>
      </c>
      <c r="M75" s="222" t="s">
        <v>960</v>
      </c>
      <c r="N75" s="246">
        <v>1</v>
      </c>
      <c r="O75" s="246" t="s">
        <v>378</v>
      </c>
      <c r="P75" s="246"/>
      <c r="Q75" s="246" t="s">
        <v>3706</v>
      </c>
      <c r="R75" s="388" t="s">
        <v>3892</v>
      </c>
      <c r="S75" s="247"/>
      <c r="T75" s="247"/>
      <c r="U75" s="247"/>
      <c r="V75" s="247">
        <v>10.5</v>
      </c>
      <c r="W75" s="247">
        <v>6</v>
      </c>
      <c r="X75" s="247"/>
      <c r="Y75" s="248">
        <v>4</v>
      </c>
      <c r="Z75" s="247">
        <f t="shared" si="15"/>
        <v>395.64</v>
      </c>
      <c r="AA75" s="247">
        <v>395.64</v>
      </c>
      <c r="AB75" s="218"/>
      <c r="AC75" s="718"/>
      <c r="AD75" s="247">
        <f t="shared" si="16"/>
        <v>64.572008019037582</v>
      </c>
      <c r="AE75" s="247">
        <v>64.572008019037582</v>
      </c>
      <c r="AF75" s="218"/>
      <c r="AG75" s="230" t="s">
        <v>8653</v>
      </c>
      <c r="AI75" s="222" t="s">
        <v>5907</v>
      </c>
      <c r="AJ75" s="309" t="s">
        <v>8264</v>
      </c>
      <c r="AL75" s="222">
        <v>3</v>
      </c>
      <c r="AM75" s="222">
        <v>2023</v>
      </c>
      <c r="AY75" s="324"/>
      <c r="AZ75" s="324"/>
      <c r="BA75" s="324"/>
    </row>
    <row r="76" spans="1:53" ht="13.35" customHeight="1">
      <c r="A76" s="222" t="s">
        <v>1183</v>
      </c>
      <c r="B76" s="222" t="s">
        <v>3408</v>
      </c>
      <c r="C76" s="222" t="s">
        <v>5478</v>
      </c>
      <c r="D76" s="252" t="s">
        <v>3915</v>
      </c>
      <c r="E76" s="387" t="s">
        <v>3893</v>
      </c>
      <c r="F76" s="429"/>
      <c r="G76" s="429"/>
      <c r="H76" s="218" t="s">
        <v>3520</v>
      </c>
      <c r="I76" s="222">
        <v>1304627</v>
      </c>
      <c r="J76" s="554" t="s">
        <v>7575</v>
      </c>
      <c r="K76" s="246" t="s">
        <v>298</v>
      </c>
      <c r="L76" s="218" t="s">
        <v>959</v>
      </c>
      <c r="M76" s="222" t="s">
        <v>960</v>
      </c>
      <c r="N76" s="246">
        <v>2</v>
      </c>
      <c r="O76" s="246" t="s">
        <v>378</v>
      </c>
      <c r="P76" s="246"/>
      <c r="Q76" s="246" t="s">
        <v>3706</v>
      </c>
      <c r="R76" s="388" t="s">
        <v>3894</v>
      </c>
      <c r="S76" s="247"/>
      <c r="T76" s="247"/>
      <c r="U76" s="247"/>
      <c r="V76" s="247">
        <v>15.5</v>
      </c>
      <c r="W76" s="247">
        <v>6</v>
      </c>
      <c r="X76" s="247"/>
      <c r="Y76" s="248">
        <v>4</v>
      </c>
      <c r="Z76" s="247">
        <f t="shared" si="15"/>
        <v>584.04</v>
      </c>
      <c r="AA76" s="247">
        <v>584.04</v>
      </c>
      <c r="AB76" s="218"/>
      <c r="AC76" s="718"/>
      <c r="AD76" s="247">
        <f t="shared" si="16"/>
        <v>93.082706995457272</v>
      </c>
      <c r="AE76" s="247">
        <v>93.082706995457272</v>
      </c>
      <c r="AF76" s="218"/>
      <c r="AG76" s="230" t="s">
        <v>8639</v>
      </c>
      <c r="AI76" s="222" t="s">
        <v>5907</v>
      </c>
      <c r="AJ76" s="309" t="s">
        <v>8264</v>
      </c>
      <c r="AL76" s="222">
        <v>4</v>
      </c>
      <c r="AM76" s="222">
        <v>2023</v>
      </c>
      <c r="AY76" s="324"/>
      <c r="AZ76" s="324"/>
      <c r="BA76" s="324"/>
    </row>
    <row r="77" spans="1:53" ht="13.35" customHeight="1">
      <c r="A77" s="222" t="s">
        <v>1183</v>
      </c>
      <c r="B77" s="222" t="s">
        <v>3408</v>
      </c>
      <c r="C77" s="222" t="s">
        <v>5478</v>
      </c>
      <c r="D77" s="252" t="s">
        <v>7528</v>
      </c>
      <c r="E77" s="387" t="s">
        <v>7525</v>
      </c>
      <c r="F77" s="429"/>
      <c r="G77" s="429"/>
      <c r="H77" s="218" t="s">
        <v>7529</v>
      </c>
      <c r="I77" s="230">
        <v>1289276</v>
      </c>
      <c r="J77" s="684" t="s">
        <v>7530</v>
      </c>
      <c r="K77" s="246" t="s">
        <v>298</v>
      </c>
      <c r="L77" s="218" t="s">
        <v>959</v>
      </c>
      <c r="M77" s="222" t="s">
        <v>960</v>
      </c>
      <c r="N77" s="246">
        <v>1</v>
      </c>
      <c r="O77" s="246" t="s">
        <v>378</v>
      </c>
      <c r="P77" s="246"/>
      <c r="Q77" s="246" t="s">
        <v>3706</v>
      </c>
      <c r="R77" s="388" t="s">
        <v>3478</v>
      </c>
      <c r="S77" s="247"/>
      <c r="T77" s="247"/>
      <c r="U77" s="247"/>
      <c r="V77" s="247">
        <v>12.5</v>
      </c>
      <c r="W77" s="247">
        <v>3</v>
      </c>
      <c r="X77" s="247"/>
      <c r="Y77" s="248">
        <v>4</v>
      </c>
      <c r="Z77" s="247">
        <f t="shared" si="15"/>
        <v>117.75</v>
      </c>
      <c r="AA77" s="247">
        <v>117.75</v>
      </c>
      <c r="AB77" s="218"/>
      <c r="AC77" s="718"/>
      <c r="AD77" s="247">
        <f t="shared" si="16"/>
        <v>20.692440284485361</v>
      </c>
      <c r="AE77" s="247">
        <v>20.692440284485361</v>
      </c>
      <c r="AF77" s="218"/>
      <c r="AG77" s="230" t="s">
        <v>8654</v>
      </c>
      <c r="AH77" s="222" t="s">
        <v>7527</v>
      </c>
      <c r="AI77" s="222" t="s">
        <v>275</v>
      </c>
      <c r="AJ77" s="309" t="s">
        <v>8111</v>
      </c>
      <c r="AL77" s="222">
        <v>6</v>
      </c>
      <c r="AM77" s="222">
        <v>2023</v>
      </c>
      <c r="AY77" s="324"/>
      <c r="AZ77" s="324"/>
      <c r="BA77" s="324"/>
    </row>
    <row r="78" spans="1:53" ht="13.35" customHeight="1">
      <c r="A78" s="222" t="s">
        <v>1183</v>
      </c>
      <c r="B78" s="222" t="s">
        <v>3408</v>
      </c>
      <c r="C78" s="222" t="s">
        <v>5478</v>
      </c>
      <c r="D78" s="252" t="s">
        <v>7528</v>
      </c>
      <c r="E78" s="387" t="s">
        <v>7525</v>
      </c>
      <c r="F78" s="429"/>
      <c r="G78" s="429"/>
      <c r="H78" s="218" t="s">
        <v>7529</v>
      </c>
      <c r="I78" s="230">
        <v>1289276</v>
      </c>
      <c r="J78" s="684" t="s">
        <v>7530</v>
      </c>
      <c r="K78" s="246" t="s">
        <v>298</v>
      </c>
      <c r="L78" s="218" t="s">
        <v>959</v>
      </c>
      <c r="M78" s="222" t="s">
        <v>960</v>
      </c>
      <c r="N78" s="246">
        <v>2</v>
      </c>
      <c r="O78" s="246" t="s">
        <v>378</v>
      </c>
      <c r="P78" s="246"/>
      <c r="Q78" s="246" t="s">
        <v>3706</v>
      </c>
      <c r="R78" s="388" t="s">
        <v>3480</v>
      </c>
      <c r="S78" s="247"/>
      <c r="T78" s="247"/>
      <c r="U78" s="247"/>
      <c r="V78" s="247">
        <v>20</v>
      </c>
      <c r="W78" s="247">
        <v>3</v>
      </c>
      <c r="X78" s="247"/>
      <c r="Y78" s="248">
        <v>4</v>
      </c>
      <c r="Z78" s="247">
        <f t="shared" si="15"/>
        <v>188.4</v>
      </c>
      <c r="AA78" s="247">
        <v>188.4</v>
      </c>
      <c r="AB78" s="218"/>
      <c r="AC78" s="718"/>
      <c r="AD78" s="247">
        <f t="shared" si="16"/>
        <v>32.172171436683371</v>
      </c>
      <c r="AE78" s="247">
        <v>32.172171436683371</v>
      </c>
      <c r="AF78" s="218"/>
      <c r="AG78" s="230" t="s">
        <v>8655</v>
      </c>
      <c r="AH78" s="222" t="s">
        <v>7527</v>
      </c>
      <c r="AI78" s="222" t="s">
        <v>275</v>
      </c>
      <c r="AJ78" s="309" t="s">
        <v>8111</v>
      </c>
      <c r="AL78" s="222">
        <v>7</v>
      </c>
      <c r="AM78" s="222">
        <v>2023</v>
      </c>
      <c r="AY78" s="324"/>
      <c r="AZ78" s="324"/>
      <c r="BA78" s="324"/>
    </row>
    <row r="79" spans="1:53" ht="13.35" customHeight="1">
      <c r="A79" s="222" t="s">
        <v>1183</v>
      </c>
      <c r="B79" s="222" t="s">
        <v>3408</v>
      </c>
      <c r="C79" s="222" t="s">
        <v>5478</v>
      </c>
      <c r="D79" s="252" t="s">
        <v>7528</v>
      </c>
      <c r="E79" s="387" t="s">
        <v>7525</v>
      </c>
      <c r="F79" s="429"/>
      <c r="G79" s="429"/>
      <c r="H79" s="218" t="s">
        <v>7529</v>
      </c>
      <c r="I79" s="230">
        <v>1289276</v>
      </c>
      <c r="J79" s="684" t="s">
        <v>7530</v>
      </c>
      <c r="K79" s="246" t="s">
        <v>298</v>
      </c>
      <c r="L79" s="218" t="s">
        <v>959</v>
      </c>
      <c r="M79" s="222" t="s">
        <v>960</v>
      </c>
      <c r="N79" s="246">
        <v>3</v>
      </c>
      <c r="O79" s="246" t="s">
        <v>378</v>
      </c>
      <c r="P79" s="246"/>
      <c r="Q79" s="246" t="s">
        <v>3706</v>
      </c>
      <c r="R79" s="388" t="s">
        <v>3118</v>
      </c>
      <c r="S79" s="247"/>
      <c r="T79" s="247"/>
      <c r="U79" s="247"/>
      <c r="V79" s="247">
        <v>12.5</v>
      </c>
      <c r="W79" s="247">
        <v>4.5</v>
      </c>
      <c r="X79" s="247"/>
      <c r="Y79" s="248">
        <v>4</v>
      </c>
      <c r="Z79" s="247">
        <f t="shared" si="15"/>
        <v>264.9375</v>
      </c>
      <c r="AA79" s="247">
        <v>264.9375</v>
      </c>
      <c r="AB79" s="218"/>
      <c r="AC79" s="718"/>
      <c r="AD79" s="247">
        <f t="shared" si="16"/>
        <v>44.310953461136506</v>
      </c>
      <c r="AE79" s="247">
        <v>44.310953461136506</v>
      </c>
      <c r="AF79" s="218"/>
      <c r="AG79" s="230" t="s">
        <v>8656</v>
      </c>
      <c r="AH79" s="222" t="s">
        <v>7527</v>
      </c>
      <c r="AI79" s="222" t="s">
        <v>275</v>
      </c>
      <c r="AJ79" s="309" t="s">
        <v>8111</v>
      </c>
      <c r="AL79" s="222">
        <v>8</v>
      </c>
      <c r="AM79" s="222">
        <v>2023</v>
      </c>
      <c r="AY79" s="324"/>
      <c r="AZ79" s="324"/>
      <c r="BA79" s="324"/>
    </row>
    <row r="80" spans="1:53" ht="13.35" customHeight="1">
      <c r="A80" s="222" t="s">
        <v>1183</v>
      </c>
      <c r="B80" s="222" t="s">
        <v>3408</v>
      </c>
      <c r="C80" s="222" t="s">
        <v>5478</v>
      </c>
      <c r="D80" s="252" t="s">
        <v>7528</v>
      </c>
      <c r="E80" s="387" t="s">
        <v>7525</v>
      </c>
      <c r="F80" s="429"/>
      <c r="G80" s="429"/>
      <c r="H80" s="218" t="s">
        <v>7529</v>
      </c>
      <c r="I80" s="230">
        <v>1289276</v>
      </c>
      <c r="J80" s="684" t="s">
        <v>7530</v>
      </c>
      <c r="K80" s="246" t="s">
        <v>298</v>
      </c>
      <c r="L80" s="218" t="s">
        <v>959</v>
      </c>
      <c r="M80" s="222" t="s">
        <v>960</v>
      </c>
      <c r="N80" s="246">
        <v>4</v>
      </c>
      <c r="O80" s="246" t="s">
        <v>378</v>
      </c>
      <c r="P80" s="246"/>
      <c r="Q80" s="246" t="s">
        <v>3706</v>
      </c>
      <c r="R80" s="388" t="s">
        <v>2690</v>
      </c>
      <c r="S80" s="247"/>
      <c r="T80" s="247"/>
      <c r="U80" s="247"/>
      <c r="V80" s="247">
        <v>20</v>
      </c>
      <c r="W80" s="247">
        <v>5.5</v>
      </c>
      <c r="X80" s="247"/>
      <c r="Y80" s="248">
        <v>4</v>
      </c>
      <c r="Z80" s="247">
        <f t="shared" si="15"/>
        <v>633.23333333333335</v>
      </c>
      <c r="AA80" s="247">
        <v>633.23333333333335</v>
      </c>
      <c r="AB80" s="218"/>
      <c r="AC80" s="718"/>
      <c r="AD80" s="247">
        <f t="shared" si="16"/>
        <v>100.42637549465572</v>
      </c>
      <c r="AE80" s="247">
        <v>100.42637549465572</v>
      </c>
      <c r="AF80" s="218"/>
      <c r="AG80" s="230" t="s">
        <v>8657</v>
      </c>
      <c r="AH80" s="222" t="s">
        <v>7527</v>
      </c>
      <c r="AI80" s="222" t="s">
        <v>275</v>
      </c>
      <c r="AJ80" s="309" t="s">
        <v>8111</v>
      </c>
      <c r="AL80" s="222">
        <v>9</v>
      </c>
      <c r="AM80" s="222">
        <v>2023</v>
      </c>
      <c r="AY80" s="324"/>
      <c r="AZ80" s="324"/>
      <c r="BA80" s="324"/>
    </row>
    <row r="81" spans="1:53" ht="13.35" customHeight="1">
      <c r="A81" s="222" t="s">
        <v>1183</v>
      </c>
      <c r="B81" s="222" t="s">
        <v>3408</v>
      </c>
      <c r="C81" s="222" t="s">
        <v>5478</v>
      </c>
      <c r="D81" s="252" t="s">
        <v>7528</v>
      </c>
      <c r="E81" s="387" t="s">
        <v>7525</v>
      </c>
      <c r="F81" s="429"/>
      <c r="G81" s="429"/>
      <c r="H81" s="218" t="s">
        <v>7529</v>
      </c>
      <c r="I81" s="230">
        <v>1289276</v>
      </c>
      <c r="J81" s="684" t="s">
        <v>7530</v>
      </c>
      <c r="K81" s="246" t="s">
        <v>298</v>
      </c>
      <c r="L81" s="218" t="s">
        <v>959</v>
      </c>
      <c r="M81" s="222" t="s">
        <v>960</v>
      </c>
      <c r="N81" s="246">
        <v>5</v>
      </c>
      <c r="O81" s="246" t="s">
        <v>378</v>
      </c>
      <c r="P81" s="246"/>
      <c r="Q81" s="246" t="s">
        <v>3706</v>
      </c>
      <c r="R81" s="388" t="s">
        <v>3481</v>
      </c>
      <c r="S81" s="247"/>
      <c r="T81" s="247"/>
      <c r="U81" s="247"/>
      <c r="V81" s="247">
        <v>20</v>
      </c>
      <c r="W81" s="247">
        <v>6.5</v>
      </c>
      <c r="X81" s="247"/>
      <c r="Y81" s="248">
        <v>4</v>
      </c>
      <c r="Z81" s="247">
        <f t="shared" si="15"/>
        <v>884.43333333333328</v>
      </c>
      <c r="AA81" s="247">
        <v>884.43333333333328</v>
      </c>
      <c r="AB81" s="218"/>
      <c r="AC81" s="718"/>
      <c r="AD81" s="247">
        <f t="shared" si="16"/>
        <v>137.43518826151504</v>
      </c>
      <c r="AE81" s="247">
        <v>137.43518826151504</v>
      </c>
      <c r="AF81" s="218"/>
      <c r="AG81" s="230" t="s">
        <v>8658</v>
      </c>
      <c r="AH81" s="222" t="s">
        <v>7527</v>
      </c>
      <c r="AI81" s="222" t="s">
        <v>275</v>
      </c>
      <c r="AJ81" s="309" t="s">
        <v>8111</v>
      </c>
      <c r="AL81" s="222">
        <v>10</v>
      </c>
      <c r="AM81" s="222">
        <v>2023</v>
      </c>
      <c r="AY81" s="324"/>
      <c r="AZ81" s="324"/>
      <c r="BA81" s="324"/>
    </row>
    <row r="82" spans="1:53" ht="13.35" customHeight="1">
      <c r="A82" s="222" t="s">
        <v>1183</v>
      </c>
      <c r="B82" s="222" t="s">
        <v>3408</v>
      </c>
      <c r="C82" s="222" t="s">
        <v>3409</v>
      </c>
      <c r="D82" s="252" t="s">
        <v>5879</v>
      </c>
      <c r="E82" s="387" t="s">
        <v>3425</v>
      </c>
      <c r="F82" s="429"/>
      <c r="G82" s="429"/>
      <c r="H82" s="218" t="s">
        <v>3426</v>
      </c>
      <c r="I82" s="230">
        <v>578342</v>
      </c>
      <c r="J82" s="554" t="s">
        <v>3427</v>
      </c>
      <c r="K82" s="246" t="s">
        <v>298</v>
      </c>
      <c r="L82" s="218" t="s">
        <v>1643</v>
      </c>
      <c r="M82" s="389" t="s">
        <v>960</v>
      </c>
      <c r="N82" s="246">
        <v>1</v>
      </c>
      <c r="O82" s="246" t="s">
        <v>378</v>
      </c>
      <c r="P82" s="246"/>
      <c r="Q82" s="246" t="s">
        <v>301</v>
      </c>
      <c r="R82" s="388" t="s">
        <v>3428</v>
      </c>
      <c r="S82" s="247"/>
      <c r="T82" s="247"/>
      <c r="U82" s="247"/>
      <c r="V82" s="247">
        <v>80</v>
      </c>
      <c r="W82" s="247">
        <v>4</v>
      </c>
      <c r="X82" s="247"/>
      <c r="Y82" s="248">
        <v>1</v>
      </c>
      <c r="Z82" s="247">
        <f>3.14*V82*W82^2/12*Y82</f>
        <v>334.93333333333334</v>
      </c>
      <c r="AA82" s="247">
        <v>334.93333333333334</v>
      </c>
      <c r="AB82" s="218"/>
      <c r="AC82" s="718"/>
      <c r="AD82" s="263">
        <f t="shared" ref="AD82:AD97" si="17">0.216*Z82^0.939</f>
        <v>50.744579981175391</v>
      </c>
      <c r="AE82" s="263">
        <v>50.744579981175391</v>
      </c>
      <c r="AF82" s="218"/>
      <c r="AG82" s="230" t="s">
        <v>8664</v>
      </c>
      <c r="AI82" s="222" t="s">
        <v>275</v>
      </c>
      <c r="AJ82" s="743" t="s">
        <v>8061</v>
      </c>
      <c r="AL82" s="222">
        <v>4</v>
      </c>
      <c r="AM82" s="222">
        <v>2023</v>
      </c>
      <c r="AY82" s="324"/>
      <c r="AZ82" s="324"/>
      <c r="BA82" s="324"/>
    </row>
    <row r="83" spans="1:53" ht="13.35" customHeight="1">
      <c r="A83" s="222" t="s">
        <v>1183</v>
      </c>
      <c r="B83" s="222" t="s">
        <v>3408</v>
      </c>
      <c r="C83" s="222" t="s">
        <v>3409</v>
      </c>
      <c r="D83" s="252" t="s">
        <v>5879</v>
      </c>
      <c r="E83" s="387" t="s">
        <v>3425</v>
      </c>
      <c r="F83" s="429"/>
      <c r="G83" s="429"/>
      <c r="H83" s="218" t="s">
        <v>3426</v>
      </c>
      <c r="I83" s="230">
        <v>578342</v>
      </c>
      <c r="J83" s="443" t="s">
        <v>3427</v>
      </c>
      <c r="K83" s="246" t="s">
        <v>298</v>
      </c>
      <c r="L83" s="218" t="s">
        <v>1643</v>
      </c>
      <c r="M83" s="389" t="s">
        <v>960</v>
      </c>
      <c r="N83" s="246">
        <v>2</v>
      </c>
      <c r="O83" s="246" t="s">
        <v>378</v>
      </c>
      <c r="P83" s="246"/>
      <c r="Q83" s="246" t="s">
        <v>301</v>
      </c>
      <c r="R83" s="388" t="s">
        <v>3429</v>
      </c>
      <c r="S83" s="247"/>
      <c r="T83" s="247"/>
      <c r="U83" s="247"/>
      <c r="V83" s="247">
        <v>80</v>
      </c>
      <c r="W83" s="247">
        <v>5.6</v>
      </c>
      <c r="X83" s="247"/>
      <c r="Y83" s="248">
        <v>1</v>
      </c>
      <c r="Z83" s="247">
        <f>3.14*V83*W83^2/12*Y83</f>
        <v>656.46933333333334</v>
      </c>
      <c r="AA83" s="247">
        <v>656.46933333333334</v>
      </c>
      <c r="AB83" s="218"/>
      <c r="AC83" s="718"/>
      <c r="AD83" s="263">
        <f t="shared" si="17"/>
        <v>95.45927093800664</v>
      </c>
      <c r="AE83" s="263">
        <v>95.45927093800664</v>
      </c>
      <c r="AF83" s="218"/>
      <c r="AG83" s="230" t="s">
        <v>8665</v>
      </c>
      <c r="AI83" s="222" t="s">
        <v>275</v>
      </c>
      <c r="AJ83" s="743" t="s">
        <v>8061</v>
      </c>
      <c r="AL83" s="222">
        <v>5</v>
      </c>
      <c r="AM83" s="222">
        <v>2023</v>
      </c>
      <c r="AY83" s="324"/>
      <c r="AZ83" s="324"/>
      <c r="BA83" s="324"/>
    </row>
    <row r="84" spans="1:53" ht="13.35" customHeight="1">
      <c r="A84" s="222" t="s">
        <v>1183</v>
      </c>
      <c r="B84" s="222" t="s">
        <v>3408</v>
      </c>
      <c r="C84" s="222" t="s">
        <v>3409</v>
      </c>
      <c r="D84" s="252" t="s">
        <v>5879</v>
      </c>
      <c r="E84" s="387" t="s">
        <v>3425</v>
      </c>
      <c r="F84" s="429"/>
      <c r="G84" s="429"/>
      <c r="H84" s="218" t="s">
        <v>3426</v>
      </c>
      <c r="I84" s="230">
        <v>578342</v>
      </c>
      <c r="J84" s="554" t="s">
        <v>3427</v>
      </c>
      <c r="K84" s="246" t="s">
        <v>298</v>
      </c>
      <c r="L84" s="218" t="s">
        <v>1643</v>
      </c>
      <c r="M84" s="389" t="s">
        <v>960</v>
      </c>
      <c r="N84" s="246">
        <v>3</v>
      </c>
      <c r="O84" s="246" t="s">
        <v>378</v>
      </c>
      <c r="P84" s="246"/>
      <c r="Q84" s="246" t="s">
        <v>301</v>
      </c>
      <c r="R84" s="388" t="s">
        <v>3430</v>
      </c>
      <c r="S84" s="247"/>
      <c r="T84" s="247"/>
      <c r="U84" s="247"/>
      <c r="V84" s="247">
        <v>89.6</v>
      </c>
      <c r="W84" s="247">
        <v>8.5</v>
      </c>
      <c r="X84" s="247"/>
      <c r="Y84" s="248">
        <v>1</v>
      </c>
      <c r="Z84" s="247">
        <f>3.14*V84*W84^2/12*Y84</f>
        <v>1693.9253333333334</v>
      </c>
      <c r="AA84" s="247">
        <v>1693.9253333333334</v>
      </c>
      <c r="AB84" s="218"/>
      <c r="AC84" s="718"/>
      <c r="AD84" s="263">
        <f t="shared" si="17"/>
        <v>232.47992894533559</v>
      </c>
      <c r="AE84" s="263">
        <v>232.47992894533559</v>
      </c>
      <c r="AF84" s="218"/>
      <c r="AG84" s="230" t="s">
        <v>8666</v>
      </c>
      <c r="AI84" s="222" t="s">
        <v>275</v>
      </c>
      <c r="AJ84" s="743" t="s">
        <v>8061</v>
      </c>
      <c r="AL84" s="222">
        <v>6</v>
      </c>
      <c r="AM84" s="222">
        <v>2023</v>
      </c>
      <c r="AY84" s="324"/>
      <c r="AZ84" s="324"/>
      <c r="BA84" s="324"/>
    </row>
    <row r="85" spans="1:53" ht="13.35" customHeight="1">
      <c r="A85" s="222" t="s">
        <v>1183</v>
      </c>
      <c r="B85" s="222" t="s">
        <v>5475</v>
      </c>
      <c r="C85" s="222" t="s">
        <v>5476</v>
      </c>
      <c r="D85" s="252" t="s">
        <v>5889</v>
      </c>
      <c r="E85" s="387" t="s">
        <v>3470</v>
      </c>
      <c r="F85" s="429"/>
      <c r="G85" s="429"/>
      <c r="H85" s="218" t="s">
        <v>3471</v>
      </c>
      <c r="I85" s="222">
        <v>160543</v>
      </c>
      <c r="J85" s="554" t="s">
        <v>3472</v>
      </c>
      <c r="K85" s="246" t="s">
        <v>298</v>
      </c>
      <c r="L85" s="218" t="s">
        <v>959</v>
      </c>
      <c r="M85" s="222" t="s">
        <v>960</v>
      </c>
      <c r="N85" s="246">
        <v>1</v>
      </c>
      <c r="O85" s="246" t="s">
        <v>378</v>
      </c>
      <c r="P85" s="246"/>
      <c r="Q85" s="246" t="s">
        <v>301</v>
      </c>
      <c r="R85" s="388" t="s">
        <v>3473</v>
      </c>
      <c r="S85" s="247"/>
      <c r="T85" s="247"/>
      <c r="U85" s="247"/>
      <c r="V85" s="247">
        <v>12.5</v>
      </c>
      <c r="W85" s="247">
        <v>2.5</v>
      </c>
      <c r="X85" s="247"/>
      <c r="Y85" s="248">
        <v>1</v>
      </c>
      <c r="Z85" s="247">
        <f t="shared" ref="Z85:Z97" si="18">3.14/12*W85^2*V85*Y85</f>
        <v>20.442708333333332</v>
      </c>
      <c r="AA85" s="247">
        <v>20.442708333333332</v>
      </c>
      <c r="AB85" s="218"/>
      <c r="AC85" s="718"/>
      <c r="AD85" s="263">
        <f t="shared" si="17"/>
        <v>3.6732402892891081</v>
      </c>
      <c r="AE85" s="263">
        <v>3.6732402892891081</v>
      </c>
      <c r="AF85" s="218"/>
      <c r="AG85" s="230" t="s">
        <v>8668</v>
      </c>
      <c r="AI85" s="222" t="s">
        <v>275</v>
      </c>
      <c r="AJ85" s="309" t="s">
        <v>8123</v>
      </c>
      <c r="AL85" s="222">
        <v>4</v>
      </c>
      <c r="AM85" s="222">
        <v>2023</v>
      </c>
      <c r="AY85" s="324"/>
      <c r="AZ85" s="324"/>
      <c r="BA85" s="324"/>
    </row>
    <row r="86" spans="1:53" ht="13.35" customHeight="1">
      <c r="A86" s="222" t="s">
        <v>1183</v>
      </c>
      <c r="B86" s="222" t="s">
        <v>5475</v>
      </c>
      <c r="C86" s="222" t="s">
        <v>5476</v>
      </c>
      <c r="D86" s="252" t="s">
        <v>5889</v>
      </c>
      <c r="E86" s="387" t="s">
        <v>3470</v>
      </c>
      <c r="F86" s="429"/>
      <c r="G86" s="429"/>
      <c r="H86" s="218" t="s">
        <v>3471</v>
      </c>
      <c r="I86" s="222">
        <v>160543</v>
      </c>
      <c r="J86" s="443" t="s">
        <v>3472</v>
      </c>
      <c r="K86" s="246" t="s">
        <v>298</v>
      </c>
      <c r="L86" s="218" t="s">
        <v>959</v>
      </c>
      <c r="M86" s="222" t="s">
        <v>960</v>
      </c>
      <c r="N86" s="246">
        <v>2</v>
      </c>
      <c r="O86" s="246" t="s">
        <v>378</v>
      </c>
      <c r="P86" s="246"/>
      <c r="Q86" s="246" t="s">
        <v>301</v>
      </c>
      <c r="R86" s="388" t="s">
        <v>3474</v>
      </c>
      <c r="S86" s="247"/>
      <c r="T86" s="247"/>
      <c r="U86" s="247"/>
      <c r="V86" s="247">
        <v>17.5</v>
      </c>
      <c r="W86" s="247">
        <v>2.5</v>
      </c>
      <c r="X86" s="247"/>
      <c r="Y86" s="248">
        <v>1</v>
      </c>
      <c r="Z86" s="247">
        <f t="shared" si="18"/>
        <v>28.619791666666664</v>
      </c>
      <c r="AA86" s="247">
        <v>28.619791666666664</v>
      </c>
      <c r="AB86" s="218"/>
      <c r="AC86" s="718"/>
      <c r="AD86" s="263">
        <f t="shared" si="17"/>
        <v>5.0380626600015086</v>
      </c>
      <c r="AE86" s="263">
        <v>5.0380626600015086</v>
      </c>
      <c r="AF86" s="218"/>
      <c r="AG86" s="230" t="s">
        <v>8669</v>
      </c>
      <c r="AI86" s="222" t="s">
        <v>275</v>
      </c>
      <c r="AJ86" s="309" t="s">
        <v>8123</v>
      </c>
      <c r="AL86" s="222">
        <v>5</v>
      </c>
      <c r="AM86" s="222">
        <v>2023</v>
      </c>
      <c r="AY86" s="324"/>
      <c r="AZ86" s="324"/>
      <c r="BA86" s="324"/>
    </row>
    <row r="87" spans="1:53" ht="13.35" customHeight="1">
      <c r="A87" s="222" t="s">
        <v>1183</v>
      </c>
      <c r="B87" s="222" t="s">
        <v>5475</v>
      </c>
      <c r="C87" s="222" t="s">
        <v>5476</v>
      </c>
      <c r="D87" s="252" t="s">
        <v>5889</v>
      </c>
      <c r="E87" s="387" t="s">
        <v>3470</v>
      </c>
      <c r="F87" s="429"/>
      <c r="G87" s="429"/>
      <c r="H87" s="218" t="s">
        <v>3471</v>
      </c>
      <c r="I87" s="222">
        <v>160543</v>
      </c>
      <c r="J87" s="554" t="s">
        <v>3472</v>
      </c>
      <c r="K87" s="246" t="s">
        <v>298</v>
      </c>
      <c r="L87" s="218" t="s">
        <v>959</v>
      </c>
      <c r="M87" s="222" t="s">
        <v>960</v>
      </c>
      <c r="N87" s="246">
        <v>3</v>
      </c>
      <c r="O87" s="246" t="s">
        <v>378</v>
      </c>
      <c r="P87" s="246"/>
      <c r="Q87" s="246" t="s">
        <v>301</v>
      </c>
      <c r="R87" s="388" t="s">
        <v>3475</v>
      </c>
      <c r="S87" s="247"/>
      <c r="T87" s="247"/>
      <c r="U87" s="247"/>
      <c r="V87" s="247">
        <v>22.5</v>
      </c>
      <c r="W87" s="247">
        <v>2.5</v>
      </c>
      <c r="X87" s="247"/>
      <c r="Y87" s="248">
        <v>1</v>
      </c>
      <c r="Z87" s="247">
        <f t="shared" si="18"/>
        <v>36.796875</v>
      </c>
      <c r="AA87" s="247">
        <v>36.796875</v>
      </c>
      <c r="AB87" s="218"/>
      <c r="AC87" s="718"/>
      <c r="AD87" s="263">
        <f t="shared" si="17"/>
        <v>6.3789650318500195</v>
      </c>
      <c r="AE87" s="263">
        <v>6.3789650318500195</v>
      </c>
      <c r="AF87" s="218"/>
      <c r="AG87" s="230" t="s">
        <v>8670</v>
      </c>
      <c r="AI87" s="222" t="s">
        <v>275</v>
      </c>
      <c r="AJ87" s="309" t="s">
        <v>8123</v>
      </c>
      <c r="AL87" s="222">
        <v>6</v>
      </c>
      <c r="AM87" s="222">
        <v>2023</v>
      </c>
      <c r="AY87" s="324"/>
      <c r="AZ87" s="324"/>
      <c r="BA87" s="324"/>
    </row>
    <row r="88" spans="1:53" ht="13.35" customHeight="1">
      <c r="A88" s="222" t="s">
        <v>1183</v>
      </c>
      <c r="B88" s="222" t="s">
        <v>5475</v>
      </c>
      <c r="C88" s="222" t="s">
        <v>5476</v>
      </c>
      <c r="D88" s="252" t="s">
        <v>5890</v>
      </c>
      <c r="E88" s="387" t="s">
        <v>3519</v>
      </c>
      <c r="F88" s="429"/>
      <c r="G88" s="429"/>
      <c r="H88" s="218" t="s">
        <v>3520</v>
      </c>
      <c r="I88" s="230">
        <v>572005</v>
      </c>
      <c r="J88" s="555" t="s">
        <v>3521</v>
      </c>
      <c r="K88" s="246" t="s">
        <v>298</v>
      </c>
      <c r="L88" s="218" t="s">
        <v>959</v>
      </c>
      <c r="M88" s="222" t="s">
        <v>960</v>
      </c>
      <c r="N88" s="246">
        <v>1</v>
      </c>
      <c r="O88" s="246" t="s">
        <v>378</v>
      </c>
      <c r="P88" s="246"/>
      <c r="Q88" s="246" t="s">
        <v>301</v>
      </c>
      <c r="R88" s="388" t="s">
        <v>3092</v>
      </c>
      <c r="S88" s="247"/>
      <c r="T88" s="247"/>
      <c r="U88" s="247"/>
      <c r="V88" s="247">
        <v>90</v>
      </c>
      <c r="W88" s="247">
        <v>5.5</v>
      </c>
      <c r="X88" s="247"/>
      <c r="Y88" s="248">
        <v>1</v>
      </c>
      <c r="Z88" s="247">
        <f t="shared" si="18"/>
        <v>712.38749999999993</v>
      </c>
      <c r="AA88" s="247">
        <v>712.38749999999993</v>
      </c>
      <c r="AB88" s="218"/>
      <c r="AC88" s="718"/>
      <c r="AD88" s="263">
        <f t="shared" si="17"/>
        <v>103.07523838667736</v>
      </c>
      <c r="AE88" s="263">
        <v>103.07523838667736</v>
      </c>
      <c r="AF88" s="218"/>
      <c r="AG88" s="230" t="s">
        <v>8671</v>
      </c>
      <c r="AI88" s="222" t="s">
        <v>275</v>
      </c>
      <c r="AJ88" s="743" t="s">
        <v>8061</v>
      </c>
      <c r="AL88" s="222">
        <v>2</v>
      </c>
      <c r="AM88" s="222">
        <v>2023</v>
      </c>
      <c r="AY88" s="324"/>
      <c r="AZ88" s="324"/>
      <c r="BA88" s="324"/>
    </row>
    <row r="89" spans="1:53" ht="13.35" customHeight="1">
      <c r="A89" s="222" t="s">
        <v>1183</v>
      </c>
      <c r="B89" s="222" t="s">
        <v>5475</v>
      </c>
      <c r="C89" s="222" t="s">
        <v>7587</v>
      </c>
      <c r="D89" s="252" t="s">
        <v>3348</v>
      </c>
      <c r="E89" s="387" t="s">
        <v>4251</v>
      </c>
      <c r="F89" s="429"/>
      <c r="G89" s="429"/>
      <c r="H89" s="218" t="s">
        <v>3341</v>
      </c>
      <c r="I89" s="230">
        <v>248126</v>
      </c>
      <c r="J89" s="554" t="s">
        <v>3335</v>
      </c>
      <c r="K89" s="246" t="s">
        <v>298</v>
      </c>
      <c r="L89" s="218" t="s">
        <v>959</v>
      </c>
      <c r="M89" s="222" t="s">
        <v>960</v>
      </c>
      <c r="N89" s="246">
        <v>1</v>
      </c>
      <c r="O89" s="246" t="s">
        <v>378</v>
      </c>
      <c r="P89" s="246"/>
      <c r="Q89" s="246" t="s">
        <v>301</v>
      </c>
      <c r="R89" s="388" t="s">
        <v>3336</v>
      </c>
      <c r="S89" s="247"/>
      <c r="T89" s="247"/>
      <c r="U89" s="247"/>
      <c r="V89" s="247">
        <v>129</v>
      </c>
      <c r="W89" s="247">
        <v>2.8</v>
      </c>
      <c r="X89" s="247"/>
      <c r="Y89" s="248">
        <v>1</v>
      </c>
      <c r="Z89" s="247">
        <f t="shared" si="18"/>
        <v>264.63919999999996</v>
      </c>
      <c r="AA89" s="247">
        <v>264.63919999999996</v>
      </c>
      <c r="AB89" s="218"/>
      <c r="AC89" s="718"/>
      <c r="AD89" s="263">
        <f t="shared" si="17"/>
        <v>40.674855755839467</v>
      </c>
      <c r="AE89" s="263">
        <v>40.674855755839467</v>
      </c>
      <c r="AF89" s="218"/>
      <c r="AG89" s="230" t="s">
        <v>8675</v>
      </c>
      <c r="AH89" s="218" t="s">
        <v>3333</v>
      </c>
      <c r="AI89" s="222" t="s">
        <v>275</v>
      </c>
      <c r="AJ89" s="835" t="s">
        <v>2569</v>
      </c>
      <c r="AL89" s="222">
        <v>8</v>
      </c>
      <c r="AM89" s="222">
        <v>2023</v>
      </c>
      <c r="AY89" s="324"/>
      <c r="AZ89" s="324"/>
      <c r="BA89" s="324"/>
    </row>
    <row r="90" spans="1:53" ht="13.35" customHeight="1">
      <c r="A90" s="222" t="s">
        <v>1183</v>
      </c>
      <c r="B90" s="222" t="s">
        <v>5475</v>
      </c>
      <c r="C90" s="222" t="s">
        <v>7587</v>
      </c>
      <c r="D90" s="252" t="s">
        <v>3348</v>
      </c>
      <c r="E90" s="387" t="s">
        <v>4251</v>
      </c>
      <c r="F90" s="429"/>
      <c r="G90" s="429"/>
      <c r="H90" s="218" t="s">
        <v>3341</v>
      </c>
      <c r="I90" s="230">
        <v>248126</v>
      </c>
      <c r="J90" s="595" t="s">
        <v>3335</v>
      </c>
      <c r="K90" s="246" t="s">
        <v>298</v>
      </c>
      <c r="L90" s="218" t="s">
        <v>959</v>
      </c>
      <c r="M90" s="222" t="s">
        <v>960</v>
      </c>
      <c r="N90" s="246">
        <v>2</v>
      </c>
      <c r="O90" s="246" t="s">
        <v>378</v>
      </c>
      <c r="Q90" s="246" t="s">
        <v>301</v>
      </c>
      <c r="R90" s="249" t="s">
        <v>3339</v>
      </c>
      <c r="S90" s="247"/>
      <c r="T90" s="247"/>
      <c r="U90" s="247"/>
      <c r="V90" s="247">
        <v>50</v>
      </c>
      <c r="W90" s="247">
        <v>2.5</v>
      </c>
      <c r="X90" s="247"/>
      <c r="Y90" s="248">
        <v>1</v>
      </c>
      <c r="Z90" s="247">
        <f t="shared" si="18"/>
        <v>81.770833333333329</v>
      </c>
      <c r="AA90" s="247">
        <v>81.770833333333329</v>
      </c>
      <c r="AB90" s="218"/>
      <c r="AC90" s="718"/>
      <c r="AD90" s="263">
        <f t="shared" si="17"/>
        <v>13.5015513037683</v>
      </c>
      <c r="AE90" s="263">
        <v>13.5015513037683</v>
      </c>
      <c r="AF90" s="218"/>
      <c r="AG90" s="230" t="s">
        <v>8674</v>
      </c>
      <c r="AH90" s="218" t="s">
        <v>3333</v>
      </c>
      <c r="AI90" s="222" t="s">
        <v>275</v>
      </c>
      <c r="AJ90" s="835" t="s">
        <v>2569</v>
      </c>
      <c r="AL90" s="222">
        <v>7</v>
      </c>
      <c r="AM90" s="222">
        <v>2023</v>
      </c>
      <c r="AY90" s="324"/>
      <c r="AZ90" s="324"/>
      <c r="BA90" s="324"/>
    </row>
    <row r="91" spans="1:53" ht="13.35" customHeight="1">
      <c r="A91" s="222" t="s">
        <v>1183</v>
      </c>
      <c r="B91" s="222" t="s">
        <v>5475</v>
      </c>
      <c r="C91" s="222" t="s">
        <v>7587</v>
      </c>
      <c r="D91" s="252" t="s">
        <v>3348</v>
      </c>
      <c r="E91" s="387" t="s">
        <v>4251</v>
      </c>
      <c r="F91" s="429"/>
      <c r="G91" s="429"/>
      <c r="H91" s="218" t="s">
        <v>3341</v>
      </c>
      <c r="I91" s="230">
        <v>248126</v>
      </c>
      <c r="J91" s="443" t="s">
        <v>3335</v>
      </c>
      <c r="K91" s="246" t="s">
        <v>298</v>
      </c>
      <c r="L91" s="218" t="s">
        <v>959</v>
      </c>
      <c r="M91" s="222" t="s">
        <v>960</v>
      </c>
      <c r="N91" s="246">
        <v>3</v>
      </c>
      <c r="O91" s="246" t="s">
        <v>378</v>
      </c>
      <c r="Q91" s="246" t="s">
        <v>301</v>
      </c>
      <c r="R91" s="249" t="s">
        <v>6228</v>
      </c>
      <c r="S91" s="247"/>
      <c r="T91" s="247"/>
      <c r="U91" s="247"/>
      <c r="V91" s="247">
        <v>60</v>
      </c>
      <c r="W91" s="247">
        <v>1.5</v>
      </c>
      <c r="X91" s="247"/>
      <c r="Y91" s="248">
        <v>1</v>
      </c>
      <c r="Z91" s="247">
        <f t="shared" si="18"/>
        <v>35.325000000000003</v>
      </c>
      <c r="AA91" s="247">
        <v>35.325000000000003</v>
      </c>
      <c r="AB91" s="218"/>
      <c r="AC91" s="718"/>
      <c r="AD91" s="263">
        <f t="shared" si="17"/>
        <v>6.139074578157353</v>
      </c>
      <c r="AE91" s="263">
        <v>6.139074578157353</v>
      </c>
      <c r="AF91" s="218"/>
      <c r="AG91" s="230" t="s">
        <v>8669</v>
      </c>
      <c r="AH91" s="218" t="s">
        <v>3333</v>
      </c>
      <c r="AI91" s="222" t="s">
        <v>275</v>
      </c>
      <c r="AJ91" s="835" t="s">
        <v>2569</v>
      </c>
      <c r="AL91" s="222">
        <v>5</v>
      </c>
      <c r="AM91" s="222">
        <v>2023</v>
      </c>
      <c r="AY91" s="324"/>
      <c r="AZ91" s="324"/>
      <c r="BA91" s="324"/>
    </row>
    <row r="92" spans="1:53" ht="13.35" customHeight="1">
      <c r="A92" s="222" t="s">
        <v>1183</v>
      </c>
      <c r="B92" s="222" t="s">
        <v>5475</v>
      </c>
      <c r="C92" s="222" t="s">
        <v>7587</v>
      </c>
      <c r="D92" s="252" t="s">
        <v>3348</v>
      </c>
      <c r="E92" s="387" t="s">
        <v>4251</v>
      </c>
      <c r="F92" s="429"/>
      <c r="G92" s="429"/>
      <c r="H92" s="218" t="s">
        <v>3341</v>
      </c>
      <c r="I92" s="230">
        <v>248126</v>
      </c>
      <c r="J92" s="554" t="s">
        <v>3335</v>
      </c>
      <c r="K92" s="246" t="s">
        <v>298</v>
      </c>
      <c r="L92" s="218" t="s">
        <v>959</v>
      </c>
      <c r="M92" s="222" t="s">
        <v>960</v>
      </c>
      <c r="N92" s="246">
        <v>4</v>
      </c>
      <c r="O92" s="246" t="s">
        <v>378</v>
      </c>
      <c r="Q92" s="246" t="s">
        <v>301</v>
      </c>
      <c r="R92" s="249" t="s">
        <v>6229</v>
      </c>
      <c r="S92" s="247"/>
      <c r="T92" s="247"/>
      <c r="U92" s="247"/>
      <c r="V92" s="247">
        <v>85</v>
      </c>
      <c r="W92" s="247">
        <v>1.5</v>
      </c>
      <c r="X92" s="247"/>
      <c r="Y92" s="248">
        <v>1</v>
      </c>
      <c r="Z92" s="247">
        <f t="shared" si="18"/>
        <v>50.043750000000003</v>
      </c>
      <c r="AA92" s="247">
        <v>50.043750000000003</v>
      </c>
      <c r="AB92" s="218"/>
      <c r="AC92" s="718"/>
      <c r="AD92" s="263">
        <f t="shared" si="17"/>
        <v>8.5141884095971552</v>
      </c>
      <c r="AE92" s="263">
        <v>8.5141884095971552</v>
      </c>
      <c r="AF92" s="218"/>
      <c r="AG92" s="230" t="s">
        <v>8670</v>
      </c>
      <c r="AH92" s="218" t="s">
        <v>3333</v>
      </c>
      <c r="AI92" s="222" t="s">
        <v>275</v>
      </c>
      <c r="AJ92" s="835" t="s">
        <v>2569</v>
      </c>
      <c r="AL92" s="222">
        <v>6</v>
      </c>
      <c r="AM92" s="222">
        <v>2023</v>
      </c>
      <c r="AY92" s="324"/>
      <c r="AZ92" s="324"/>
      <c r="BA92" s="324"/>
    </row>
    <row r="93" spans="1:53" ht="12.6" customHeight="1">
      <c r="A93" s="222" t="s">
        <v>1183</v>
      </c>
      <c r="B93" s="222" t="s">
        <v>5475</v>
      </c>
      <c r="C93" s="222" t="s">
        <v>7587</v>
      </c>
      <c r="D93" s="252" t="s">
        <v>3348</v>
      </c>
      <c r="E93" s="387" t="s">
        <v>3340</v>
      </c>
      <c r="F93" s="429"/>
      <c r="G93" s="429"/>
      <c r="H93" s="218" t="s">
        <v>3341</v>
      </c>
      <c r="I93" s="230">
        <v>248127</v>
      </c>
      <c r="J93" s="554" t="s">
        <v>3342</v>
      </c>
      <c r="K93" s="246" t="s">
        <v>298</v>
      </c>
      <c r="L93" s="218" t="s">
        <v>959</v>
      </c>
      <c r="M93" s="222" t="s">
        <v>960</v>
      </c>
      <c r="N93" s="246">
        <v>1</v>
      </c>
      <c r="O93" s="246" t="s">
        <v>378</v>
      </c>
      <c r="P93" s="246"/>
      <c r="Q93" s="246" t="s">
        <v>301</v>
      </c>
      <c r="R93" s="388" t="s">
        <v>3343</v>
      </c>
      <c r="S93" s="247"/>
      <c r="T93" s="247"/>
      <c r="U93" s="247"/>
      <c r="V93" s="247">
        <v>24</v>
      </c>
      <c r="W93" s="247">
        <v>1.2</v>
      </c>
      <c r="X93" s="247"/>
      <c r="Y93" s="248">
        <v>1</v>
      </c>
      <c r="Z93" s="247">
        <f t="shared" si="18"/>
        <v>9.0431999999999988</v>
      </c>
      <c r="AA93" s="247">
        <v>9.0431999999999988</v>
      </c>
      <c r="AB93" s="218"/>
      <c r="AC93" s="718"/>
      <c r="AD93" s="263">
        <f t="shared" si="17"/>
        <v>1.7078126916320706</v>
      </c>
      <c r="AE93" s="263">
        <v>1.7078126916320706</v>
      </c>
      <c r="AF93" s="218"/>
      <c r="AG93" s="230" t="s">
        <v>8676</v>
      </c>
      <c r="AI93" s="222" t="s">
        <v>275</v>
      </c>
      <c r="AJ93" s="835" t="s">
        <v>2569</v>
      </c>
      <c r="AL93" s="222">
        <v>3</v>
      </c>
      <c r="AM93" s="222">
        <v>2023</v>
      </c>
      <c r="AY93" s="324"/>
      <c r="AZ93" s="324"/>
      <c r="BA93" s="324"/>
    </row>
    <row r="94" spans="1:53" ht="13.35" customHeight="1">
      <c r="A94" s="222" t="s">
        <v>1183</v>
      </c>
      <c r="B94" s="222" t="s">
        <v>5475</v>
      </c>
      <c r="C94" s="222" t="s">
        <v>7587</v>
      </c>
      <c r="D94" s="252" t="s">
        <v>3348</v>
      </c>
      <c r="E94" s="387" t="s">
        <v>3340</v>
      </c>
      <c r="F94" s="429"/>
      <c r="G94" s="429"/>
      <c r="H94" s="218" t="s">
        <v>3341</v>
      </c>
      <c r="I94" s="230">
        <v>248127</v>
      </c>
      <c r="J94" s="554" t="s">
        <v>3342</v>
      </c>
      <c r="K94" s="246" t="s">
        <v>298</v>
      </c>
      <c r="L94" s="218" t="s">
        <v>959</v>
      </c>
      <c r="M94" s="222" t="s">
        <v>960</v>
      </c>
      <c r="N94" s="246">
        <v>2</v>
      </c>
      <c r="O94" s="246" t="s">
        <v>378</v>
      </c>
      <c r="P94" s="246"/>
      <c r="Q94" s="246" t="s">
        <v>301</v>
      </c>
      <c r="R94" s="388" t="s">
        <v>8445</v>
      </c>
      <c r="S94" s="247"/>
      <c r="T94" s="247"/>
      <c r="U94" s="247"/>
      <c r="V94" s="247">
        <v>37.5</v>
      </c>
      <c r="W94" s="247">
        <v>1.2</v>
      </c>
      <c r="X94" s="247"/>
      <c r="Y94" s="248">
        <v>1</v>
      </c>
      <c r="Z94" s="247">
        <f t="shared" si="18"/>
        <v>14.129999999999999</v>
      </c>
      <c r="AA94" s="247">
        <v>14.129999999999999</v>
      </c>
      <c r="AB94" s="218"/>
      <c r="AC94" s="718"/>
      <c r="AD94" s="263">
        <f t="shared" si="17"/>
        <v>2.5967924579216208</v>
      </c>
      <c r="AE94" s="263">
        <v>2.5967924579216208</v>
      </c>
      <c r="AF94" s="218"/>
      <c r="AG94" s="230" t="s">
        <v>8668</v>
      </c>
      <c r="AI94" s="222" t="s">
        <v>275</v>
      </c>
      <c r="AJ94" s="835" t="s">
        <v>2569</v>
      </c>
      <c r="AL94" s="222">
        <v>4</v>
      </c>
      <c r="AM94" s="222">
        <v>2023</v>
      </c>
      <c r="AY94" s="324"/>
      <c r="AZ94" s="324"/>
      <c r="BA94" s="324"/>
    </row>
    <row r="95" spans="1:53" ht="13.35" customHeight="1">
      <c r="A95" s="222" t="s">
        <v>1183</v>
      </c>
      <c r="B95" s="222" t="s">
        <v>5475</v>
      </c>
      <c r="C95" s="222" t="s">
        <v>7587</v>
      </c>
      <c r="D95" s="252" t="s">
        <v>3348</v>
      </c>
      <c r="E95" s="387" t="s">
        <v>3344</v>
      </c>
      <c r="F95" s="429"/>
      <c r="G95" s="429"/>
      <c r="H95" s="218" t="s">
        <v>3345</v>
      </c>
      <c r="I95" s="230">
        <v>254440</v>
      </c>
      <c r="J95" s="554" t="s">
        <v>3346</v>
      </c>
      <c r="K95" s="246" t="s">
        <v>298</v>
      </c>
      <c r="L95" s="218" t="s">
        <v>959</v>
      </c>
      <c r="M95" s="222" t="s">
        <v>960</v>
      </c>
      <c r="N95" s="246">
        <v>1</v>
      </c>
      <c r="O95" s="246" t="s">
        <v>378</v>
      </c>
      <c r="P95" s="246"/>
      <c r="Q95" s="246" t="s">
        <v>301</v>
      </c>
      <c r="R95" s="388" t="s">
        <v>3347</v>
      </c>
      <c r="S95" s="247"/>
      <c r="T95" s="247"/>
      <c r="U95" s="247"/>
      <c r="V95" s="247">
        <v>22</v>
      </c>
      <c r="W95" s="247">
        <v>1</v>
      </c>
      <c r="X95" s="247"/>
      <c r="Y95" s="248">
        <v>1</v>
      </c>
      <c r="Z95" s="247">
        <f t="shared" si="18"/>
        <v>5.7566666666666668</v>
      </c>
      <c r="AA95" s="247">
        <v>5.7566666666666668</v>
      </c>
      <c r="AB95" s="218"/>
      <c r="AC95" s="718"/>
      <c r="AD95" s="263">
        <f t="shared" si="17"/>
        <v>1.1175176676738561</v>
      </c>
      <c r="AE95" s="263">
        <v>1.1175176676738561</v>
      </c>
      <c r="AF95" s="218"/>
      <c r="AG95" s="230" t="s">
        <v>8671</v>
      </c>
      <c r="AI95" s="222" t="s">
        <v>275</v>
      </c>
      <c r="AJ95" s="835" t="s">
        <v>2569</v>
      </c>
      <c r="AL95" s="222">
        <v>2</v>
      </c>
      <c r="AM95" s="222">
        <v>2023</v>
      </c>
      <c r="AY95" s="324"/>
      <c r="AZ95" s="324"/>
      <c r="BA95" s="324"/>
    </row>
    <row r="96" spans="1:53" ht="13.35" customHeight="1">
      <c r="A96" s="222" t="s">
        <v>1183</v>
      </c>
      <c r="B96" s="222" t="s">
        <v>5475</v>
      </c>
      <c r="C96" s="222" t="s">
        <v>7587</v>
      </c>
      <c r="D96" s="252" t="s">
        <v>3348</v>
      </c>
      <c r="E96" s="387" t="s">
        <v>3348</v>
      </c>
      <c r="F96" s="429"/>
      <c r="G96" s="429"/>
      <c r="H96" s="218" t="s">
        <v>3334</v>
      </c>
      <c r="I96" s="230">
        <v>160588</v>
      </c>
      <c r="J96" s="554" t="s">
        <v>3349</v>
      </c>
      <c r="K96" s="246" t="s">
        <v>298</v>
      </c>
      <c r="L96" s="218" t="s">
        <v>959</v>
      </c>
      <c r="M96" s="222" t="s">
        <v>960</v>
      </c>
      <c r="N96" s="246">
        <v>1</v>
      </c>
      <c r="O96" s="246" t="s">
        <v>378</v>
      </c>
      <c r="P96" s="246"/>
      <c r="Q96" s="246" t="s">
        <v>301</v>
      </c>
      <c r="R96" s="388" t="s">
        <v>3350</v>
      </c>
      <c r="S96" s="247"/>
      <c r="T96" s="247"/>
      <c r="U96" s="247"/>
      <c r="V96" s="247">
        <v>30</v>
      </c>
      <c r="W96" s="247">
        <v>2</v>
      </c>
      <c r="X96" s="247"/>
      <c r="Y96" s="248">
        <v>1</v>
      </c>
      <c r="Z96" s="247">
        <f t="shared" si="18"/>
        <v>31.4</v>
      </c>
      <c r="AA96" s="247">
        <v>31.4</v>
      </c>
      <c r="AB96" s="218"/>
      <c r="AC96" s="718"/>
      <c r="AD96" s="263">
        <f t="shared" si="17"/>
        <v>5.4963033063843376</v>
      </c>
      <c r="AE96" s="263">
        <v>5.4963033063843376</v>
      </c>
      <c r="AF96" s="218"/>
      <c r="AG96" s="230" t="s">
        <v>8668</v>
      </c>
      <c r="AI96" s="222" t="s">
        <v>5724</v>
      </c>
      <c r="AJ96" s="835" t="s">
        <v>2569</v>
      </c>
      <c r="AL96" s="222">
        <v>4</v>
      </c>
      <c r="AM96" s="222">
        <v>2023</v>
      </c>
      <c r="AY96" s="324"/>
      <c r="AZ96" s="324"/>
      <c r="BA96" s="324"/>
    </row>
    <row r="97" spans="1:53" ht="13.35" customHeight="1">
      <c r="A97" s="222" t="s">
        <v>1183</v>
      </c>
      <c r="B97" s="222" t="s">
        <v>5475</v>
      </c>
      <c r="C97" s="222" t="s">
        <v>7587</v>
      </c>
      <c r="D97" s="252" t="s">
        <v>3348</v>
      </c>
      <c r="E97" s="387" t="s">
        <v>3348</v>
      </c>
      <c r="F97" s="429"/>
      <c r="G97" s="429"/>
      <c r="H97" s="218" t="s">
        <v>3334</v>
      </c>
      <c r="I97" s="230">
        <v>160588</v>
      </c>
      <c r="J97" s="554" t="s">
        <v>3349</v>
      </c>
      <c r="K97" s="246" t="s">
        <v>298</v>
      </c>
      <c r="L97" s="218" t="s">
        <v>959</v>
      </c>
      <c r="M97" s="222" t="s">
        <v>960</v>
      </c>
      <c r="N97" s="246">
        <v>2</v>
      </c>
      <c r="O97" s="246" t="s">
        <v>378</v>
      </c>
      <c r="P97" s="246"/>
      <c r="Q97" s="246" t="s">
        <v>301</v>
      </c>
      <c r="R97" s="388" t="s">
        <v>6230</v>
      </c>
      <c r="S97" s="247"/>
      <c r="T97" s="247"/>
      <c r="U97" s="247"/>
      <c r="V97" s="247">
        <v>40</v>
      </c>
      <c r="W97" s="247">
        <v>1.5</v>
      </c>
      <c r="X97" s="247"/>
      <c r="Y97" s="248">
        <v>1</v>
      </c>
      <c r="Z97" s="247">
        <f t="shared" si="18"/>
        <v>23.55</v>
      </c>
      <c r="AA97" s="247">
        <v>23.55</v>
      </c>
      <c r="AB97" s="218"/>
      <c r="AC97" s="718"/>
      <c r="AD97" s="263">
        <f t="shared" si="17"/>
        <v>4.1952052839794005</v>
      </c>
      <c r="AE97" s="263">
        <v>4.1952052839794005</v>
      </c>
      <c r="AF97" s="218"/>
      <c r="AG97" s="230" t="s">
        <v>8676</v>
      </c>
      <c r="AI97" s="222" t="s">
        <v>5724</v>
      </c>
      <c r="AJ97" s="835" t="s">
        <v>2569</v>
      </c>
      <c r="AL97" s="222">
        <v>3</v>
      </c>
      <c r="AM97" s="222">
        <v>2023</v>
      </c>
      <c r="AY97" s="324"/>
      <c r="AZ97" s="324"/>
      <c r="BA97" s="324"/>
    </row>
    <row r="98" spans="1:53" ht="13.35" customHeight="1">
      <c r="A98" s="222" t="s">
        <v>860</v>
      </c>
      <c r="B98" s="222" t="s">
        <v>861</v>
      </c>
      <c r="C98" s="222" t="s">
        <v>49</v>
      </c>
      <c r="D98" s="252" t="s">
        <v>5758</v>
      </c>
      <c r="E98" s="387" t="s">
        <v>94</v>
      </c>
      <c r="F98" s="429"/>
      <c r="G98" s="429"/>
      <c r="H98" s="218" t="s">
        <v>6174</v>
      </c>
      <c r="I98" s="230">
        <v>110154</v>
      </c>
      <c r="J98" s="554" t="s">
        <v>95</v>
      </c>
      <c r="K98" s="246" t="s">
        <v>298</v>
      </c>
      <c r="L98" s="218" t="s">
        <v>75</v>
      </c>
      <c r="M98" s="222" t="s">
        <v>76</v>
      </c>
      <c r="N98" s="246">
        <v>1</v>
      </c>
      <c r="O98" s="246" t="s">
        <v>378</v>
      </c>
      <c r="P98" s="246"/>
      <c r="Q98" s="246" t="s">
        <v>301</v>
      </c>
      <c r="R98" s="388">
        <v>30</v>
      </c>
      <c r="S98" s="247"/>
      <c r="T98" s="247"/>
      <c r="U98" s="247"/>
      <c r="V98" s="247"/>
      <c r="W98" s="247">
        <v>30</v>
      </c>
      <c r="X98" s="247"/>
      <c r="Y98" s="247">
        <v>1</v>
      </c>
      <c r="Z98" s="247">
        <f>3.14/6*W98^3*0.75*Y98</f>
        <v>10597.5</v>
      </c>
      <c r="AA98" s="247">
        <v>10597.5</v>
      </c>
      <c r="AB98" s="218"/>
      <c r="AC98" s="718"/>
      <c r="AD98" s="263">
        <f>0.216*Z98^0.939</f>
        <v>1300.5281814163222</v>
      </c>
      <c r="AE98" s="263">
        <v>1300.5281814163222</v>
      </c>
      <c r="AF98" s="218"/>
      <c r="AI98" s="222" t="s">
        <v>275</v>
      </c>
      <c r="AJ98" s="309"/>
      <c r="AK98" s="222" t="s">
        <v>94</v>
      </c>
      <c r="AL98" s="222">
        <v>6</v>
      </c>
      <c r="AM98" s="222">
        <v>2022</v>
      </c>
      <c r="AY98" s="324"/>
      <c r="AZ98" s="324"/>
      <c r="BA98" s="324"/>
    </row>
    <row r="99" spans="1:53" ht="13.35" customHeight="1">
      <c r="A99" s="810" t="s">
        <v>860</v>
      </c>
      <c r="B99" s="810" t="s">
        <v>861</v>
      </c>
      <c r="C99" s="810" t="s">
        <v>49</v>
      </c>
      <c r="D99" s="252" t="s">
        <v>5758</v>
      </c>
      <c r="E99" s="811" t="s">
        <v>94</v>
      </c>
      <c r="F99" s="429"/>
      <c r="G99" s="429"/>
      <c r="H99" s="218" t="s">
        <v>6174</v>
      </c>
      <c r="I99" s="230">
        <v>110154</v>
      </c>
      <c r="J99" s="443" t="s">
        <v>95</v>
      </c>
      <c r="K99" s="812" t="s">
        <v>298</v>
      </c>
      <c r="L99" s="816" t="s">
        <v>75</v>
      </c>
      <c r="M99" s="810" t="s">
        <v>76</v>
      </c>
      <c r="N99" s="812">
        <v>2</v>
      </c>
      <c r="O99" s="812" t="s">
        <v>378</v>
      </c>
      <c r="P99" s="812"/>
      <c r="Q99" s="812" t="s">
        <v>301</v>
      </c>
      <c r="R99" s="813">
        <v>25</v>
      </c>
      <c r="S99" s="814"/>
      <c r="T99" s="814"/>
      <c r="U99" s="814"/>
      <c r="V99" s="814"/>
      <c r="W99" s="814">
        <v>25</v>
      </c>
      <c r="X99" s="814"/>
      <c r="Y99" s="814">
        <v>1</v>
      </c>
      <c r="Z99" s="247">
        <f>3.14/6*W99^3*0.75*Y99</f>
        <v>6132.8125</v>
      </c>
      <c r="AA99" s="247">
        <v>6132.8125</v>
      </c>
      <c r="AB99" s="816"/>
      <c r="AC99" s="817"/>
      <c r="AD99" s="263">
        <f t="shared" ref="AD99:AD101" si="19">0.216*Z99^0.939</f>
        <v>778.15515229792015</v>
      </c>
      <c r="AE99" s="263">
        <v>778.15515229792015</v>
      </c>
      <c r="AF99" s="816"/>
      <c r="AI99" s="222" t="s">
        <v>275</v>
      </c>
      <c r="AJ99" s="818"/>
      <c r="AK99" s="222" t="s">
        <v>94</v>
      </c>
      <c r="AL99" s="222">
        <v>5</v>
      </c>
      <c r="AM99" s="222">
        <v>2022</v>
      </c>
      <c r="AY99" s="324"/>
      <c r="AZ99" s="324"/>
      <c r="BA99" s="324"/>
    </row>
    <row r="100" spans="1:53" ht="13.35" customHeight="1">
      <c r="A100" s="810" t="s">
        <v>860</v>
      </c>
      <c r="B100" s="810" t="s">
        <v>861</v>
      </c>
      <c r="C100" s="810" t="s">
        <v>49</v>
      </c>
      <c r="D100" s="252" t="s">
        <v>5758</v>
      </c>
      <c r="E100" s="811" t="s">
        <v>94</v>
      </c>
      <c r="F100" s="429"/>
      <c r="G100" s="429"/>
      <c r="H100" s="218" t="s">
        <v>6174</v>
      </c>
      <c r="I100" s="230">
        <v>110154</v>
      </c>
      <c r="J100" s="443" t="s">
        <v>95</v>
      </c>
      <c r="K100" s="812" t="s">
        <v>298</v>
      </c>
      <c r="L100" s="816" t="s">
        <v>75</v>
      </c>
      <c r="M100" s="810" t="s">
        <v>76</v>
      </c>
      <c r="N100" s="812">
        <v>3</v>
      </c>
      <c r="O100" s="812" t="s">
        <v>378</v>
      </c>
      <c r="P100" s="812"/>
      <c r="Q100" s="812" t="s">
        <v>301</v>
      </c>
      <c r="R100" s="813" t="s">
        <v>59</v>
      </c>
      <c r="S100" s="814"/>
      <c r="T100" s="814"/>
      <c r="U100" s="814"/>
      <c r="V100" s="814"/>
      <c r="W100" s="814">
        <v>35</v>
      </c>
      <c r="X100" s="814"/>
      <c r="Y100" s="814">
        <v>1</v>
      </c>
      <c r="Z100" s="247">
        <f>3.14/6*W100^3*0.75*Y100</f>
        <v>16828.4375</v>
      </c>
      <c r="AA100" s="247">
        <v>16828.4375</v>
      </c>
      <c r="AB100" s="816"/>
      <c r="AC100" s="817"/>
      <c r="AD100" s="263">
        <f t="shared" si="19"/>
        <v>2007.7464831012937</v>
      </c>
      <c r="AE100" s="263">
        <v>2007.7464831012937</v>
      </c>
      <c r="AF100" s="816"/>
      <c r="AI100" s="222" t="s">
        <v>275</v>
      </c>
      <c r="AJ100" s="818"/>
      <c r="AK100" s="222" t="s">
        <v>94</v>
      </c>
      <c r="AL100" s="222">
        <v>7</v>
      </c>
      <c r="AM100" s="222">
        <v>2022</v>
      </c>
      <c r="AY100" s="324"/>
      <c r="AZ100" s="324"/>
      <c r="BA100" s="324"/>
    </row>
    <row r="101" spans="1:53" ht="13.35" customHeight="1">
      <c r="A101" s="810" t="s">
        <v>860</v>
      </c>
      <c r="B101" s="810" t="s">
        <v>861</v>
      </c>
      <c r="C101" s="810" t="s">
        <v>49</v>
      </c>
      <c r="D101" s="252" t="s">
        <v>5758</v>
      </c>
      <c r="E101" s="811" t="s">
        <v>94</v>
      </c>
      <c r="F101" s="429"/>
      <c r="G101" s="429"/>
      <c r="H101" s="218" t="s">
        <v>6174</v>
      </c>
      <c r="I101" s="230">
        <v>110154</v>
      </c>
      <c r="J101" s="443" t="s">
        <v>95</v>
      </c>
      <c r="K101" s="812" t="s">
        <v>298</v>
      </c>
      <c r="L101" s="816" t="s">
        <v>75</v>
      </c>
      <c r="M101" s="810" t="s">
        <v>76</v>
      </c>
      <c r="N101" s="812">
        <v>4</v>
      </c>
      <c r="O101" s="812" t="s">
        <v>378</v>
      </c>
      <c r="P101" s="812"/>
      <c r="Q101" s="812" t="s">
        <v>301</v>
      </c>
      <c r="R101" s="813" t="s">
        <v>96</v>
      </c>
      <c r="S101" s="814"/>
      <c r="T101" s="814"/>
      <c r="U101" s="814"/>
      <c r="V101" s="814"/>
      <c r="W101" s="814">
        <v>45</v>
      </c>
      <c r="X101" s="814"/>
      <c r="Y101" s="814">
        <v>1</v>
      </c>
      <c r="Z101" s="247">
        <f>3.14/6*W101^3*0.75*Y101</f>
        <v>35766.5625</v>
      </c>
      <c r="AA101" s="247">
        <v>35766.5625</v>
      </c>
      <c r="AB101" s="816"/>
      <c r="AC101" s="817"/>
      <c r="AD101" s="263">
        <f t="shared" si="19"/>
        <v>4075.3868915208168</v>
      </c>
      <c r="AE101" s="263">
        <v>4075.3868915208168</v>
      </c>
      <c r="AF101" s="816"/>
      <c r="AI101" s="222" t="s">
        <v>275</v>
      </c>
      <c r="AJ101" s="818"/>
      <c r="AK101" s="222" t="s">
        <v>94</v>
      </c>
      <c r="AL101" s="222">
        <v>8</v>
      </c>
      <c r="AM101" s="222">
        <v>2022</v>
      </c>
      <c r="AY101" s="324"/>
      <c r="AZ101" s="324"/>
      <c r="BA101" s="324"/>
    </row>
    <row r="102" spans="1:53" ht="13.35" customHeight="1">
      <c r="A102" s="222" t="s">
        <v>1548</v>
      </c>
      <c r="B102" s="222" t="s">
        <v>1666</v>
      </c>
      <c r="C102" s="222" t="s">
        <v>1667</v>
      </c>
      <c r="D102" s="252" t="s">
        <v>2109</v>
      </c>
      <c r="E102" s="387" t="s">
        <v>1812</v>
      </c>
      <c r="F102" s="429"/>
      <c r="G102" s="429"/>
      <c r="H102" s="218" t="s">
        <v>1813</v>
      </c>
      <c r="I102" s="230">
        <v>162998</v>
      </c>
      <c r="J102" s="684" t="s">
        <v>1814</v>
      </c>
      <c r="K102" s="246" t="s">
        <v>298</v>
      </c>
      <c r="L102" s="218" t="s">
        <v>1670</v>
      </c>
      <c r="M102" s="222" t="s">
        <v>1671</v>
      </c>
      <c r="N102" s="246">
        <v>1</v>
      </c>
      <c r="O102" s="246"/>
      <c r="P102" s="246" t="s">
        <v>378</v>
      </c>
      <c r="Q102" s="246" t="s">
        <v>301</v>
      </c>
      <c r="R102" s="388" t="s">
        <v>6848</v>
      </c>
      <c r="S102" s="247"/>
      <c r="T102" s="247"/>
      <c r="U102" s="247"/>
      <c r="V102" s="247">
        <v>16</v>
      </c>
      <c r="W102" s="247">
        <v>9</v>
      </c>
      <c r="X102" s="247">
        <v>6</v>
      </c>
      <c r="Y102" s="247">
        <v>1</v>
      </c>
      <c r="Z102" s="247">
        <f>3.14/4*V102*W102*X102*Y102</f>
        <v>678.24</v>
      </c>
      <c r="AA102" s="247">
        <v>678.24</v>
      </c>
      <c r="AB102" s="218"/>
      <c r="AC102" s="718"/>
      <c r="AD102" s="263">
        <f t="shared" ref="AD102:AD153" si="20">0.288*Z102^0.811</f>
        <v>56.969764545106685</v>
      </c>
      <c r="AE102" s="263">
        <v>56.969764545106685</v>
      </c>
      <c r="AF102" s="218"/>
      <c r="AG102" s="386"/>
      <c r="AI102" s="222" t="s">
        <v>5907</v>
      </c>
      <c r="AJ102" s="309"/>
      <c r="AK102" s="222" t="s">
        <v>8177</v>
      </c>
      <c r="AL102" s="222">
        <v>1</v>
      </c>
      <c r="AM102" s="222">
        <v>2022</v>
      </c>
      <c r="AY102" s="324"/>
      <c r="AZ102" s="324"/>
      <c r="BA102" s="324"/>
    </row>
    <row r="103" spans="1:53" ht="13.35" customHeight="1">
      <c r="A103" s="222" t="s">
        <v>1548</v>
      </c>
      <c r="B103" s="222" t="s">
        <v>1666</v>
      </c>
      <c r="C103" s="222" t="s">
        <v>1667</v>
      </c>
      <c r="D103" s="252" t="s">
        <v>2536</v>
      </c>
      <c r="E103" s="387" t="s">
        <v>2504</v>
      </c>
      <c r="F103" s="429"/>
      <c r="G103" s="429"/>
      <c r="H103" s="218" t="s">
        <v>6572</v>
      </c>
      <c r="I103" s="230">
        <v>163499</v>
      </c>
      <c r="J103" s="685" t="s">
        <v>2505</v>
      </c>
      <c r="K103" s="246" t="s">
        <v>298</v>
      </c>
      <c r="L103" s="218" t="s">
        <v>351</v>
      </c>
      <c r="M103" s="222" t="s">
        <v>352</v>
      </c>
      <c r="N103" s="246">
        <v>1</v>
      </c>
      <c r="O103" s="246" t="s">
        <v>378</v>
      </c>
      <c r="P103" s="246"/>
      <c r="Q103" s="246" t="s">
        <v>301</v>
      </c>
      <c r="R103" s="388" t="s">
        <v>932</v>
      </c>
      <c r="S103" s="247"/>
      <c r="T103" s="247"/>
      <c r="U103" s="247"/>
      <c r="V103" s="247">
        <v>13</v>
      </c>
      <c r="W103" s="247">
        <v>32.5</v>
      </c>
      <c r="X103" s="247"/>
      <c r="Y103" s="247">
        <v>1</v>
      </c>
      <c r="Z103" s="247">
        <f>3.14/4*W103^2*V103</f>
        <v>10779.03125</v>
      </c>
      <c r="AA103" s="247">
        <v>10779.03125</v>
      </c>
      <c r="AB103" s="218">
        <v>6</v>
      </c>
      <c r="AC103" s="718"/>
      <c r="AD103" s="263">
        <f t="shared" si="20"/>
        <v>536.80264813066094</v>
      </c>
      <c r="AE103" s="263">
        <v>536.80264813066094</v>
      </c>
      <c r="AF103" s="218"/>
      <c r="AI103" s="222" t="s">
        <v>5907</v>
      </c>
      <c r="AJ103" s="309"/>
      <c r="AK103" s="222" t="s">
        <v>2504</v>
      </c>
      <c r="AL103" s="222">
        <v>5</v>
      </c>
      <c r="AM103" s="222">
        <v>2022</v>
      </c>
      <c r="AY103" s="324"/>
      <c r="AZ103" s="324"/>
      <c r="BA103" s="324"/>
    </row>
    <row r="104" spans="1:53" ht="12.75">
      <c r="A104" s="222" t="s">
        <v>1548</v>
      </c>
      <c r="B104" s="222" t="s">
        <v>1666</v>
      </c>
      <c r="C104" s="222" t="s">
        <v>1667</v>
      </c>
      <c r="D104" s="252" t="s">
        <v>2536</v>
      </c>
      <c r="E104" s="387" t="s">
        <v>2504</v>
      </c>
      <c r="F104" s="429"/>
      <c r="G104" s="429"/>
      <c r="H104" s="218" t="s">
        <v>6572</v>
      </c>
      <c r="I104" s="222">
        <v>163499</v>
      </c>
      <c r="J104" s="562" t="s">
        <v>2505</v>
      </c>
      <c r="K104" s="246" t="s">
        <v>298</v>
      </c>
      <c r="L104" s="218" t="s">
        <v>351</v>
      </c>
      <c r="M104" s="222" t="s">
        <v>352</v>
      </c>
      <c r="N104" s="246">
        <v>2</v>
      </c>
      <c r="O104" s="246" t="s">
        <v>378</v>
      </c>
      <c r="P104" s="246"/>
      <c r="Q104" s="246" t="s">
        <v>301</v>
      </c>
      <c r="R104" s="388" t="s">
        <v>4418</v>
      </c>
      <c r="S104" s="247"/>
      <c r="T104" s="247"/>
      <c r="U104" s="247"/>
      <c r="V104" s="247">
        <v>11</v>
      </c>
      <c r="W104" s="247">
        <v>27.5</v>
      </c>
      <c r="X104" s="247"/>
      <c r="Y104" s="247">
        <v>1</v>
      </c>
      <c r="Z104" s="247">
        <f>3.14/4*W104^2*V104</f>
        <v>6530.21875</v>
      </c>
      <c r="AA104" s="247">
        <v>6530.21875</v>
      </c>
      <c r="AB104" s="218">
        <v>6</v>
      </c>
      <c r="AC104" s="718"/>
      <c r="AD104" s="263">
        <f>0.288*Z104^0.811</f>
        <v>357.51879380604538</v>
      </c>
      <c r="AE104" s="263">
        <v>357.51879380604538</v>
      </c>
      <c r="AF104" s="218"/>
      <c r="AI104" s="222" t="s">
        <v>5907</v>
      </c>
      <c r="AJ104" s="309"/>
      <c r="AK104" s="222" t="s">
        <v>2504</v>
      </c>
      <c r="AL104" s="222">
        <v>4</v>
      </c>
      <c r="AM104" s="222">
        <v>2022</v>
      </c>
      <c r="AY104" s="325"/>
      <c r="AZ104" s="325"/>
      <c r="BA104" s="325"/>
    </row>
    <row r="105" spans="1:53" s="230" customFormat="1" ht="13.35" customHeight="1">
      <c r="A105" s="230" t="s">
        <v>1548</v>
      </c>
      <c r="B105" s="230" t="s">
        <v>1666</v>
      </c>
      <c r="C105" s="230" t="s">
        <v>2545</v>
      </c>
      <c r="D105" s="252" t="s">
        <v>2560</v>
      </c>
      <c r="E105" s="254" t="s">
        <v>2560</v>
      </c>
      <c r="F105" s="390"/>
      <c r="G105" s="390"/>
      <c r="H105" s="385" t="s">
        <v>7497</v>
      </c>
      <c r="I105" s="230">
        <v>149191</v>
      </c>
      <c r="J105" s="684" t="s">
        <v>2561</v>
      </c>
      <c r="K105" s="391" t="s">
        <v>298</v>
      </c>
      <c r="L105" s="385" t="s">
        <v>226</v>
      </c>
      <c r="M105" s="230" t="s">
        <v>227</v>
      </c>
      <c r="N105" s="391">
        <v>1</v>
      </c>
      <c r="O105" s="391" t="s">
        <v>378</v>
      </c>
      <c r="P105" s="391"/>
      <c r="Q105" s="391" t="s">
        <v>301</v>
      </c>
      <c r="R105" s="303" t="s">
        <v>2562</v>
      </c>
      <c r="S105" s="678">
        <v>10</v>
      </c>
      <c r="T105" s="678"/>
      <c r="U105" s="678">
        <v>5</v>
      </c>
      <c r="V105" s="678">
        <f>U105*0.6</f>
        <v>3</v>
      </c>
      <c r="W105" s="678"/>
      <c r="X105" s="678"/>
      <c r="Y105" s="678">
        <v>1</v>
      </c>
      <c r="Z105" s="678">
        <f>S105*U105*V105*Y105</f>
        <v>150</v>
      </c>
      <c r="AA105" s="678">
        <v>150</v>
      </c>
      <c r="AB105" s="385" t="s">
        <v>1840</v>
      </c>
      <c r="AC105" s="719"/>
      <c r="AD105" s="277">
        <f t="shared" si="20"/>
        <v>16.757240351518458</v>
      </c>
      <c r="AE105" s="277">
        <v>16.757240351518458</v>
      </c>
      <c r="AF105" s="385"/>
      <c r="AI105" s="222" t="s">
        <v>5724</v>
      </c>
      <c r="AJ105" s="385"/>
      <c r="AK105" s="385" t="s">
        <v>2560</v>
      </c>
      <c r="AL105" s="230">
        <v>5</v>
      </c>
      <c r="AM105" s="222">
        <v>2022</v>
      </c>
      <c r="AY105" s="324"/>
      <c r="AZ105" s="324"/>
      <c r="BA105" s="324"/>
    </row>
    <row r="106" spans="1:53" s="230" customFormat="1" ht="13.35" customHeight="1">
      <c r="A106" s="230" t="s">
        <v>1548</v>
      </c>
      <c r="B106" s="230" t="s">
        <v>1666</v>
      </c>
      <c r="C106" s="230" t="s">
        <v>2545</v>
      </c>
      <c r="D106" s="252" t="s">
        <v>2560</v>
      </c>
      <c r="E106" s="254" t="s">
        <v>2560</v>
      </c>
      <c r="F106" s="390"/>
      <c r="G106" s="390"/>
      <c r="H106" s="385" t="s">
        <v>7497</v>
      </c>
      <c r="I106" s="230">
        <v>149191</v>
      </c>
      <c r="J106" s="683" t="s">
        <v>2561</v>
      </c>
      <c r="K106" s="391" t="s">
        <v>298</v>
      </c>
      <c r="L106" s="385" t="s">
        <v>226</v>
      </c>
      <c r="M106" s="230" t="s">
        <v>227</v>
      </c>
      <c r="N106" s="391">
        <v>2</v>
      </c>
      <c r="O106" s="391" t="s">
        <v>378</v>
      </c>
      <c r="P106" s="391"/>
      <c r="Q106" s="391" t="s">
        <v>301</v>
      </c>
      <c r="R106" s="303" t="s">
        <v>2563</v>
      </c>
      <c r="S106" s="678">
        <v>15</v>
      </c>
      <c r="T106" s="678"/>
      <c r="U106" s="678">
        <v>5</v>
      </c>
      <c r="V106" s="678">
        <f>U106*0.6</f>
        <v>3</v>
      </c>
      <c r="W106" s="678"/>
      <c r="X106" s="678"/>
      <c r="Y106" s="678">
        <v>1</v>
      </c>
      <c r="Z106" s="678">
        <f>S106*U106*V106*Y106</f>
        <v>225</v>
      </c>
      <c r="AA106" s="678">
        <v>225</v>
      </c>
      <c r="AB106" s="385" t="s">
        <v>1840</v>
      </c>
      <c r="AC106" s="719"/>
      <c r="AD106" s="277">
        <f t="shared" si="20"/>
        <v>23.281583198087812</v>
      </c>
      <c r="AE106" s="277">
        <v>23.281583198087812</v>
      </c>
      <c r="AF106" s="385"/>
      <c r="AI106" s="222" t="s">
        <v>5724</v>
      </c>
      <c r="AJ106" s="385"/>
      <c r="AK106" s="385" t="s">
        <v>2560</v>
      </c>
      <c r="AL106" s="230">
        <v>6</v>
      </c>
      <c r="AM106" s="222">
        <v>2022</v>
      </c>
      <c r="AY106" s="324"/>
      <c r="AZ106" s="324"/>
      <c r="BA106" s="324"/>
    </row>
    <row r="107" spans="1:53" s="230" customFormat="1" ht="13.35" customHeight="1">
      <c r="A107" s="230" t="s">
        <v>1548</v>
      </c>
      <c r="B107" s="230" t="s">
        <v>1666</v>
      </c>
      <c r="C107" s="230" t="s">
        <v>2545</v>
      </c>
      <c r="D107" s="252" t="s">
        <v>2560</v>
      </c>
      <c r="E107" s="254" t="s">
        <v>2560</v>
      </c>
      <c r="F107" s="390"/>
      <c r="G107" s="390"/>
      <c r="H107" s="385" t="s">
        <v>7497</v>
      </c>
      <c r="I107" s="230">
        <v>149191</v>
      </c>
      <c r="J107" s="683" t="s">
        <v>2561</v>
      </c>
      <c r="K107" s="391" t="s">
        <v>298</v>
      </c>
      <c r="L107" s="385" t="s">
        <v>226</v>
      </c>
      <c r="M107" s="230" t="s">
        <v>227</v>
      </c>
      <c r="N107" s="391">
        <v>3</v>
      </c>
      <c r="O107" s="391" t="s">
        <v>378</v>
      </c>
      <c r="P107" s="391"/>
      <c r="Q107" s="391" t="s">
        <v>301</v>
      </c>
      <c r="R107" s="303" t="s">
        <v>2564</v>
      </c>
      <c r="S107" s="678">
        <v>20</v>
      </c>
      <c r="T107" s="678"/>
      <c r="U107" s="678">
        <v>6</v>
      </c>
      <c r="V107" s="678">
        <f>U107*0.7</f>
        <v>4.1999999999999993</v>
      </c>
      <c r="W107" s="678"/>
      <c r="X107" s="678"/>
      <c r="Y107" s="678">
        <v>1</v>
      </c>
      <c r="Z107" s="678">
        <f>S107*U107*V107*Y107</f>
        <v>503.99999999999989</v>
      </c>
      <c r="AA107" s="678">
        <v>503.99999999999989</v>
      </c>
      <c r="AB107" s="385" t="s">
        <v>1838</v>
      </c>
      <c r="AC107" s="719"/>
      <c r="AD107" s="277">
        <f t="shared" si="20"/>
        <v>44.777892854540958</v>
      </c>
      <c r="AE107" s="277">
        <v>44.777892854540958</v>
      </c>
      <c r="AF107" s="385"/>
      <c r="AI107" s="222" t="s">
        <v>5724</v>
      </c>
      <c r="AJ107" s="385"/>
      <c r="AK107" s="385" t="s">
        <v>2560</v>
      </c>
      <c r="AL107" s="230">
        <v>7</v>
      </c>
      <c r="AM107" s="222">
        <v>2022</v>
      </c>
      <c r="AY107" s="324"/>
      <c r="AZ107" s="324"/>
      <c r="BA107" s="324"/>
    </row>
    <row r="108" spans="1:53" s="230" customFormat="1" ht="13.35" customHeight="1">
      <c r="A108" s="230" t="s">
        <v>1548</v>
      </c>
      <c r="B108" s="230" t="s">
        <v>1666</v>
      </c>
      <c r="C108" s="230" t="s">
        <v>2545</v>
      </c>
      <c r="D108" s="252" t="s">
        <v>2560</v>
      </c>
      <c r="E108" s="254" t="s">
        <v>2560</v>
      </c>
      <c r="F108" s="390"/>
      <c r="G108" s="390"/>
      <c r="H108" s="385" t="s">
        <v>7497</v>
      </c>
      <c r="I108" s="230">
        <v>149191</v>
      </c>
      <c r="J108" s="684" t="s">
        <v>2561</v>
      </c>
      <c r="K108" s="391" t="s">
        <v>298</v>
      </c>
      <c r="L108" s="385" t="s">
        <v>226</v>
      </c>
      <c r="M108" s="230" t="s">
        <v>227</v>
      </c>
      <c r="N108" s="391">
        <v>4</v>
      </c>
      <c r="O108" s="391" t="s">
        <v>378</v>
      </c>
      <c r="P108" s="391"/>
      <c r="Q108" s="391" t="s">
        <v>301</v>
      </c>
      <c r="R108" s="303" t="s">
        <v>2565</v>
      </c>
      <c r="S108" s="678">
        <v>30</v>
      </c>
      <c r="T108" s="678"/>
      <c r="U108" s="678">
        <v>7</v>
      </c>
      <c r="V108" s="678">
        <f>U108*0.7</f>
        <v>4.8999999999999995</v>
      </c>
      <c r="W108" s="678"/>
      <c r="X108" s="678"/>
      <c r="Y108" s="678">
        <v>1</v>
      </c>
      <c r="Z108" s="678">
        <f>S108*U108*V108*Y108</f>
        <v>1029</v>
      </c>
      <c r="AA108" s="678">
        <v>1029</v>
      </c>
      <c r="AB108" s="385" t="s">
        <v>1838</v>
      </c>
      <c r="AC108" s="719"/>
      <c r="AD108" s="277">
        <f t="shared" si="20"/>
        <v>79.884285786212743</v>
      </c>
      <c r="AE108" s="277">
        <v>79.884285786212743</v>
      </c>
      <c r="AF108" s="385"/>
      <c r="AI108" s="222" t="s">
        <v>5724</v>
      </c>
      <c r="AJ108" s="385"/>
      <c r="AK108" s="385" t="s">
        <v>2560</v>
      </c>
      <c r="AL108" s="230">
        <v>8</v>
      </c>
      <c r="AM108" s="222">
        <v>2022</v>
      </c>
      <c r="AY108" s="324"/>
      <c r="AZ108" s="324"/>
      <c r="BA108" s="324"/>
    </row>
    <row r="109" spans="1:53" s="230" customFormat="1" ht="13.35" customHeight="1">
      <c r="A109" s="230" t="s">
        <v>1548</v>
      </c>
      <c r="B109" s="230" t="s">
        <v>1666</v>
      </c>
      <c r="C109" s="230" t="s">
        <v>2545</v>
      </c>
      <c r="D109" s="252" t="s">
        <v>5809</v>
      </c>
      <c r="E109" s="254" t="s">
        <v>5444</v>
      </c>
      <c r="F109" s="390"/>
      <c r="G109" s="390"/>
      <c r="H109" s="385" t="s">
        <v>5445</v>
      </c>
      <c r="I109" s="230">
        <v>621696</v>
      </c>
      <c r="J109" s="684" t="s">
        <v>5446</v>
      </c>
      <c r="K109" s="391" t="s">
        <v>298</v>
      </c>
      <c r="L109" s="385" t="s">
        <v>2582</v>
      </c>
      <c r="M109" s="230" t="s">
        <v>333</v>
      </c>
      <c r="N109" s="391">
        <v>1</v>
      </c>
      <c r="O109" s="391" t="s">
        <v>378</v>
      </c>
      <c r="P109" s="391"/>
      <c r="Q109" s="391" t="s">
        <v>301</v>
      </c>
      <c r="R109" s="303" t="s">
        <v>3062</v>
      </c>
      <c r="S109" s="678">
        <v>36.4</v>
      </c>
      <c r="T109" s="678"/>
      <c r="U109" s="678">
        <v>2.8</v>
      </c>
      <c r="V109" s="678">
        <v>2.8</v>
      </c>
      <c r="W109" s="678"/>
      <c r="X109" s="678"/>
      <c r="Y109" s="678">
        <v>1</v>
      </c>
      <c r="Z109" s="678">
        <f>S109*U109*V109/2*Y109</f>
        <v>142.68799999999996</v>
      </c>
      <c r="AA109" s="678">
        <v>142.68799999999996</v>
      </c>
      <c r="AB109" s="385"/>
      <c r="AC109" s="719" t="s">
        <v>2569</v>
      </c>
      <c r="AD109" s="277">
        <f t="shared" ref="AD109:AD149" si="21">0.288*Z109^0.811</f>
        <v>16.091654903281082</v>
      </c>
      <c r="AE109" s="277">
        <v>16.091654903281082</v>
      </c>
      <c r="AF109" s="385"/>
      <c r="AH109" s="385" t="s">
        <v>3060</v>
      </c>
      <c r="AI109" s="673" t="s">
        <v>275</v>
      </c>
      <c r="AJ109" s="337"/>
      <c r="AK109" s="230" t="s">
        <v>5444</v>
      </c>
      <c r="AL109" s="230">
        <v>2</v>
      </c>
      <c r="AM109" s="230">
        <v>2022</v>
      </c>
      <c r="AY109" s="324"/>
      <c r="AZ109" s="324"/>
      <c r="BA109" s="324"/>
    </row>
    <row r="110" spans="1:53" s="230" customFormat="1" ht="13.35" customHeight="1">
      <c r="A110" s="230" t="s">
        <v>1548</v>
      </c>
      <c r="B110" s="230" t="s">
        <v>1666</v>
      </c>
      <c r="C110" s="230" t="s">
        <v>2545</v>
      </c>
      <c r="D110" s="252" t="s">
        <v>6153</v>
      </c>
      <c r="E110" s="254" t="s">
        <v>2650</v>
      </c>
      <c r="F110" s="390"/>
      <c r="G110" s="390"/>
      <c r="H110" s="385" t="s">
        <v>6154</v>
      </c>
      <c r="I110" s="230">
        <v>149004</v>
      </c>
      <c r="J110" s="684" t="s">
        <v>5946</v>
      </c>
      <c r="K110" s="391" t="s">
        <v>298</v>
      </c>
      <c r="L110" s="385" t="s">
        <v>332</v>
      </c>
      <c r="M110" s="255" t="s">
        <v>336</v>
      </c>
      <c r="N110" s="246">
        <v>6</v>
      </c>
      <c r="O110" s="246" t="s">
        <v>378</v>
      </c>
      <c r="P110" s="246"/>
      <c r="Q110" s="246" t="s">
        <v>301</v>
      </c>
      <c r="R110" s="248" t="s">
        <v>2630</v>
      </c>
      <c r="S110" s="247">
        <v>22</v>
      </c>
      <c r="T110" s="247"/>
      <c r="U110" s="247"/>
      <c r="V110" s="247"/>
      <c r="W110" s="247">
        <v>2.8</v>
      </c>
      <c r="X110" s="247"/>
      <c r="Y110" s="247">
        <v>1</v>
      </c>
      <c r="Z110" s="247">
        <f>3.14/6*W110^2*S110*Y110</f>
        <v>90.264533333333318</v>
      </c>
      <c r="AA110" s="247">
        <v>90.264533333333318</v>
      </c>
      <c r="AB110" s="218">
        <v>9</v>
      </c>
      <c r="AC110" s="718"/>
      <c r="AD110" s="263">
        <f t="shared" si="21"/>
        <v>11.099844360978759</v>
      </c>
      <c r="AE110" s="263">
        <v>11.099844360978759</v>
      </c>
      <c r="AF110" s="218"/>
      <c r="AG110" s="230" t="s">
        <v>8302</v>
      </c>
      <c r="AH110" s="230" t="s">
        <v>2628</v>
      </c>
      <c r="AI110" s="222" t="s">
        <v>275</v>
      </c>
      <c r="AJ110" s="337"/>
      <c r="AK110" s="385" t="s">
        <v>2650</v>
      </c>
      <c r="AL110" s="230">
        <v>12</v>
      </c>
      <c r="AM110" s="230">
        <v>2022</v>
      </c>
      <c r="AY110" s="324"/>
      <c r="AZ110" s="324"/>
      <c r="BA110" s="324"/>
    </row>
    <row r="111" spans="1:53" s="230" customFormat="1" ht="13.35" customHeight="1">
      <c r="A111" s="230" t="s">
        <v>1548</v>
      </c>
      <c r="B111" s="230" t="s">
        <v>1666</v>
      </c>
      <c r="C111" s="230" t="s">
        <v>2545</v>
      </c>
      <c r="D111" s="252" t="s">
        <v>6153</v>
      </c>
      <c r="E111" s="254" t="s">
        <v>2650</v>
      </c>
      <c r="F111" s="390"/>
      <c r="G111" s="390"/>
      <c r="H111" s="385" t="s">
        <v>6154</v>
      </c>
      <c r="I111" s="230">
        <v>149004</v>
      </c>
      <c r="J111" s="672" t="s">
        <v>5946</v>
      </c>
      <c r="K111" s="391" t="s">
        <v>298</v>
      </c>
      <c r="L111" s="385" t="s">
        <v>332</v>
      </c>
      <c r="M111" s="255" t="s">
        <v>336</v>
      </c>
      <c r="N111" s="246">
        <v>7</v>
      </c>
      <c r="O111" s="246" t="s">
        <v>378</v>
      </c>
      <c r="P111" s="246"/>
      <c r="Q111" s="246" t="s">
        <v>301</v>
      </c>
      <c r="R111" s="248" t="s">
        <v>2632</v>
      </c>
      <c r="S111" s="247">
        <v>26.5</v>
      </c>
      <c r="T111" s="247"/>
      <c r="U111" s="247"/>
      <c r="V111" s="247"/>
      <c r="W111" s="247">
        <v>3.6</v>
      </c>
      <c r="X111" s="247"/>
      <c r="Y111" s="247">
        <v>1</v>
      </c>
      <c r="Z111" s="247">
        <f>3.14/6*W111^2*S111*Y111</f>
        <v>179.7336</v>
      </c>
      <c r="AA111" s="247">
        <v>179.7336</v>
      </c>
      <c r="AB111" s="218">
        <v>9</v>
      </c>
      <c r="AC111" s="718"/>
      <c r="AD111" s="263">
        <f t="shared" si="21"/>
        <v>19.404248523332811</v>
      </c>
      <c r="AE111" s="263">
        <v>19.404248523332811</v>
      </c>
      <c r="AF111" s="218"/>
      <c r="AG111" s="230" t="s">
        <v>8303</v>
      </c>
      <c r="AH111" s="230" t="s">
        <v>2628</v>
      </c>
      <c r="AI111" s="222" t="s">
        <v>275</v>
      </c>
      <c r="AJ111" s="337"/>
      <c r="AK111" s="385" t="s">
        <v>2650</v>
      </c>
      <c r="AL111" s="230">
        <v>13</v>
      </c>
      <c r="AM111" s="230">
        <v>2022</v>
      </c>
      <c r="AY111" s="324"/>
      <c r="AZ111" s="324"/>
      <c r="BA111" s="324"/>
    </row>
    <row r="112" spans="1:53" s="230" customFormat="1" ht="13.35" customHeight="1">
      <c r="A112" s="230" t="s">
        <v>1548</v>
      </c>
      <c r="B112" s="230" t="s">
        <v>1666</v>
      </c>
      <c r="C112" s="230" t="s">
        <v>2545</v>
      </c>
      <c r="D112" s="252" t="s">
        <v>6153</v>
      </c>
      <c r="E112" s="254" t="s">
        <v>2650</v>
      </c>
      <c r="F112" s="390"/>
      <c r="G112" s="390"/>
      <c r="H112" s="385" t="s">
        <v>6154</v>
      </c>
      <c r="I112" s="230">
        <v>149004</v>
      </c>
      <c r="J112" s="672" t="s">
        <v>5946</v>
      </c>
      <c r="K112" s="391" t="s">
        <v>298</v>
      </c>
      <c r="L112" s="385" t="s">
        <v>332</v>
      </c>
      <c r="M112" s="255" t="s">
        <v>336</v>
      </c>
      <c r="N112" s="246">
        <v>8</v>
      </c>
      <c r="O112" s="246" t="s">
        <v>378</v>
      </c>
      <c r="P112" s="246"/>
      <c r="Q112" s="246" t="s">
        <v>301</v>
      </c>
      <c r="R112" s="248" t="s">
        <v>2633</v>
      </c>
      <c r="S112" s="247">
        <v>33</v>
      </c>
      <c r="T112" s="247"/>
      <c r="U112" s="247"/>
      <c r="V112" s="247"/>
      <c r="W112" s="247">
        <v>4.5</v>
      </c>
      <c r="X112" s="247"/>
      <c r="Y112" s="247">
        <v>1</v>
      </c>
      <c r="Z112" s="247">
        <f>3.14/6*W112^2*S112*Y112</f>
        <v>349.71750000000003</v>
      </c>
      <c r="AA112" s="247">
        <v>349.71750000000003</v>
      </c>
      <c r="AB112" s="218">
        <v>9</v>
      </c>
      <c r="AC112" s="718"/>
      <c r="AD112" s="263">
        <f t="shared" si="21"/>
        <v>33.292566114688491</v>
      </c>
      <c r="AE112" s="263">
        <v>33.292566114688491</v>
      </c>
      <c r="AF112" s="218"/>
      <c r="AG112" s="230" t="s">
        <v>8304</v>
      </c>
      <c r="AH112" s="230" t="s">
        <v>2628</v>
      </c>
      <c r="AI112" s="222" t="s">
        <v>275</v>
      </c>
      <c r="AJ112" s="337"/>
      <c r="AK112" s="385" t="s">
        <v>2650</v>
      </c>
      <c r="AL112" s="230">
        <v>14</v>
      </c>
      <c r="AM112" s="230">
        <v>2022</v>
      </c>
      <c r="AY112" s="324"/>
      <c r="AZ112" s="324"/>
      <c r="BA112" s="324"/>
    </row>
    <row r="113" spans="1:53" s="230" customFormat="1" ht="13.35" customHeight="1">
      <c r="A113" s="230" t="s">
        <v>1548</v>
      </c>
      <c r="B113" s="230" t="s">
        <v>1666</v>
      </c>
      <c r="C113" s="230" t="s">
        <v>2545</v>
      </c>
      <c r="D113" s="252" t="s">
        <v>6153</v>
      </c>
      <c r="E113" s="254" t="s">
        <v>2650</v>
      </c>
      <c r="F113" s="390"/>
      <c r="G113" s="390"/>
      <c r="H113" s="385" t="s">
        <v>6154</v>
      </c>
      <c r="I113" s="230">
        <v>149004</v>
      </c>
      <c r="J113" s="672" t="s">
        <v>5946</v>
      </c>
      <c r="K113" s="391" t="s">
        <v>298</v>
      </c>
      <c r="L113" s="385" t="s">
        <v>332</v>
      </c>
      <c r="M113" s="255" t="s">
        <v>336</v>
      </c>
      <c r="N113" s="246">
        <v>9</v>
      </c>
      <c r="O113" s="246" t="s">
        <v>378</v>
      </c>
      <c r="P113" s="246"/>
      <c r="Q113" s="246" t="s">
        <v>301</v>
      </c>
      <c r="R113" s="248" t="s">
        <v>2634</v>
      </c>
      <c r="S113" s="247">
        <v>25</v>
      </c>
      <c r="T113" s="247"/>
      <c r="U113" s="247"/>
      <c r="V113" s="247"/>
      <c r="W113" s="247">
        <v>5.5</v>
      </c>
      <c r="X113" s="247"/>
      <c r="Y113" s="247">
        <v>1</v>
      </c>
      <c r="Z113" s="247">
        <f>3.14/6*W113^2*S113*Y113</f>
        <v>395.77083333333331</v>
      </c>
      <c r="AA113" s="247">
        <v>395.77083333333331</v>
      </c>
      <c r="AB113" s="218">
        <v>9</v>
      </c>
      <c r="AC113" s="718"/>
      <c r="AD113" s="263">
        <f t="shared" si="21"/>
        <v>36.806065756220747</v>
      </c>
      <c r="AE113" s="263">
        <v>36.806065756220747</v>
      </c>
      <c r="AF113" s="218"/>
      <c r="AG113" s="230" t="s">
        <v>8305</v>
      </c>
      <c r="AH113" s="230" t="s">
        <v>2628</v>
      </c>
      <c r="AI113" s="222" t="s">
        <v>275</v>
      </c>
      <c r="AJ113" s="337"/>
      <c r="AK113" s="385" t="s">
        <v>2650</v>
      </c>
      <c r="AL113" s="230">
        <v>15</v>
      </c>
      <c r="AM113" s="230">
        <v>2022</v>
      </c>
      <c r="AY113" s="324"/>
      <c r="AZ113" s="324"/>
      <c r="BA113" s="324"/>
    </row>
    <row r="114" spans="1:53" s="230" customFormat="1" ht="13.35" customHeight="1">
      <c r="A114" s="230" t="s">
        <v>1548</v>
      </c>
      <c r="B114" s="230" t="s">
        <v>1666</v>
      </c>
      <c r="C114" s="230" t="s">
        <v>2545</v>
      </c>
      <c r="D114" s="252" t="s">
        <v>6153</v>
      </c>
      <c r="E114" s="254" t="s">
        <v>2650</v>
      </c>
      <c r="F114" s="390"/>
      <c r="G114" s="390"/>
      <c r="H114" s="385" t="s">
        <v>6154</v>
      </c>
      <c r="I114" s="230">
        <v>149004</v>
      </c>
      <c r="J114" s="684" t="s">
        <v>5946</v>
      </c>
      <c r="K114" s="391" t="s">
        <v>298</v>
      </c>
      <c r="L114" s="385" t="s">
        <v>332</v>
      </c>
      <c r="M114" s="255" t="s">
        <v>336</v>
      </c>
      <c r="N114" s="246">
        <v>10</v>
      </c>
      <c r="O114" s="246" t="s">
        <v>378</v>
      </c>
      <c r="P114" s="246"/>
      <c r="Q114" s="246" t="s">
        <v>301</v>
      </c>
      <c r="R114" s="248" t="s">
        <v>2635</v>
      </c>
      <c r="S114" s="247">
        <v>11</v>
      </c>
      <c r="T114" s="247"/>
      <c r="U114" s="247"/>
      <c r="V114" s="247"/>
      <c r="W114" s="247">
        <v>2.5</v>
      </c>
      <c r="X114" s="247"/>
      <c r="Y114" s="247">
        <v>1</v>
      </c>
      <c r="Z114" s="247">
        <f>3.14/6*W114^2*S114*Y114</f>
        <v>35.979166666666664</v>
      </c>
      <c r="AA114" s="247">
        <v>35.979166666666664</v>
      </c>
      <c r="AB114" s="218">
        <v>9</v>
      </c>
      <c r="AC114" s="718"/>
      <c r="AD114" s="263">
        <f t="shared" si="21"/>
        <v>5.2644127225247255</v>
      </c>
      <c r="AE114" s="263">
        <v>5.2644127225247255</v>
      </c>
      <c r="AF114" s="218"/>
      <c r="AG114" s="230" t="s">
        <v>8305</v>
      </c>
      <c r="AH114" s="230" t="s">
        <v>2628</v>
      </c>
      <c r="AI114" s="222" t="s">
        <v>275</v>
      </c>
      <c r="AJ114" s="337"/>
      <c r="AK114" s="385" t="s">
        <v>2650</v>
      </c>
      <c r="AL114" s="230">
        <v>11</v>
      </c>
      <c r="AM114" s="230">
        <v>2022</v>
      </c>
      <c r="AY114" s="324"/>
      <c r="AZ114" s="324"/>
      <c r="BA114" s="324"/>
    </row>
    <row r="115" spans="1:53" s="230" customFormat="1" ht="13.35" customHeight="1">
      <c r="A115" s="230" t="s">
        <v>1548</v>
      </c>
      <c r="B115" s="230" t="s">
        <v>1666</v>
      </c>
      <c r="C115" s="230" t="s">
        <v>2545</v>
      </c>
      <c r="D115" s="252" t="s">
        <v>5817</v>
      </c>
      <c r="E115" s="254" t="s">
        <v>2739</v>
      </c>
      <c r="F115" s="390"/>
      <c r="G115" s="390"/>
      <c r="H115" s="385" t="s">
        <v>6579</v>
      </c>
      <c r="I115" s="230">
        <v>172418</v>
      </c>
      <c r="J115" s="684" t="s">
        <v>2740</v>
      </c>
      <c r="K115" s="391" t="s">
        <v>298</v>
      </c>
      <c r="L115" s="385" t="s">
        <v>2582</v>
      </c>
      <c r="M115" s="230" t="s">
        <v>333</v>
      </c>
      <c r="N115" s="391">
        <v>1</v>
      </c>
      <c r="O115" s="391" t="s">
        <v>378</v>
      </c>
      <c r="P115" s="391"/>
      <c r="Q115" s="391" t="s">
        <v>301</v>
      </c>
      <c r="R115" s="392" t="s">
        <v>2741</v>
      </c>
      <c r="S115" s="678">
        <v>17</v>
      </c>
      <c r="T115" s="678"/>
      <c r="U115" s="678">
        <v>3.5</v>
      </c>
      <c r="V115" s="678">
        <v>3.5</v>
      </c>
      <c r="W115" s="678"/>
      <c r="X115" s="678"/>
      <c r="Y115" s="678">
        <v>1</v>
      </c>
      <c r="Z115" s="678">
        <f>S115*U115*V115/2*Y115</f>
        <v>104.125</v>
      </c>
      <c r="AA115" s="678">
        <v>104.125</v>
      </c>
      <c r="AB115" s="385"/>
      <c r="AC115" s="719"/>
      <c r="AD115" s="277">
        <f t="shared" si="21"/>
        <v>12.46320115200715</v>
      </c>
      <c r="AE115" s="277">
        <v>12.46320115200715</v>
      </c>
      <c r="AF115" s="385"/>
      <c r="AI115" s="222" t="s">
        <v>275</v>
      </c>
      <c r="AJ115" s="337"/>
      <c r="AK115" s="230" t="s">
        <v>2739</v>
      </c>
      <c r="AL115" s="230">
        <v>2</v>
      </c>
      <c r="AM115" s="230">
        <v>2022</v>
      </c>
      <c r="AY115" s="324"/>
      <c r="AZ115" s="324"/>
      <c r="BA115" s="324"/>
    </row>
    <row r="116" spans="1:53" s="230" customFormat="1" ht="13.35" customHeight="1">
      <c r="A116" s="230" t="s">
        <v>1548</v>
      </c>
      <c r="B116" s="230" t="s">
        <v>1666</v>
      </c>
      <c r="C116" s="230" t="s">
        <v>2545</v>
      </c>
      <c r="D116" s="252" t="s">
        <v>2945</v>
      </c>
      <c r="E116" s="254" t="s">
        <v>2923</v>
      </c>
      <c r="F116" s="390"/>
      <c r="G116" s="390"/>
      <c r="H116" s="385" t="s">
        <v>2547</v>
      </c>
      <c r="I116" s="230">
        <v>175400</v>
      </c>
      <c r="J116" s="684" t="s">
        <v>2924</v>
      </c>
      <c r="K116" s="391" t="s">
        <v>298</v>
      </c>
      <c r="L116" s="385" t="s">
        <v>332</v>
      </c>
      <c r="M116" s="255" t="s">
        <v>336</v>
      </c>
      <c r="N116" s="391">
        <v>1</v>
      </c>
      <c r="O116" s="391" t="s">
        <v>378</v>
      </c>
      <c r="P116" s="391"/>
      <c r="Q116" s="391" t="s">
        <v>301</v>
      </c>
      <c r="R116" s="392" t="s">
        <v>2925</v>
      </c>
      <c r="S116" s="678">
        <v>41</v>
      </c>
      <c r="T116" s="678"/>
      <c r="U116" s="678"/>
      <c r="V116" s="678"/>
      <c r="W116" s="678">
        <v>4.5</v>
      </c>
      <c r="X116" s="678"/>
      <c r="Y116" s="678">
        <v>1</v>
      </c>
      <c r="Z116" s="678">
        <f>3.14/6*W116^2*S116*Y116</f>
        <v>434.4975</v>
      </c>
      <c r="AA116" s="678">
        <v>434.4975</v>
      </c>
      <c r="AB116" s="385"/>
      <c r="AC116" s="719"/>
      <c r="AD116" s="277">
        <f t="shared" si="21"/>
        <v>39.700883665149277</v>
      </c>
      <c r="AE116" s="277">
        <v>39.700883665149277</v>
      </c>
      <c r="AF116" s="385"/>
      <c r="AI116" s="222" t="s">
        <v>275</v>
      </c>
      <c r="AJ116" s="337"/>
      <c r="AK116" s="230" t="s">
        <v>2923</v>
      </c>
      <c r="AL116" s="230">
        <v>4</v>
      </c>
      <c r="AM116" s="230">
        <v>2022</v>
      </c>
      <c r="AY116" s="324"/>
      <c r="AZ116" s="324"/>
      <c r="BA116" s="324"/>
    </row>
    <row r="117" spans="1:53" s="230" customFormat="1" ht="13.35" customHeight="1">
      <c r="A117" s="230" t="s">
        <v>1548</v>
      </c>
      <c r="B117" s="230" t="s">
        <v>1666</v>
      </c>
      <c r="C117" s="784" t="s">
        <v>2545</v>
      </c>
      <c r="D117" s="252" t="s">
        <v>2945</v>
      </c>
      <c r="E117" s="785" t="s">
        <v>2923</v>
      </c>
      <c r="F117" s="784"/>
      <c r="G117" s="784"/>
      <c r="H117" s="385" t="s">
        <v>2547</v>
      </c>
      <c r="I117" s="230">
        <v>175400</v>
      </c>
      <c r="J117" s="684" t="s">
        <v>2924</v>
      </c>
      <c r="K117" s="391" t="s">
        <v>298</v>
      </c>
      <c r="L117" s="385" t="s">
        <v>2582</v>
      </c>
      <c r="M117" s="255" t="s">
        <v>336</v>
      </c>
      <c r="N117" s="786">
        <v>2</v>
      </c>
      <c r="O117" s="786" t="s">
        <v>378</v>
      </c>
      <c r="P117" s="786"/>
      <c r="Q117" s="786" t="s">
        <v>301</v>
      </c>
      <c r="R117" s="787" t="s">
        <v>7049</v>
      </c>
      <c r="S117" s="788">
        <v>20</v>
      </c>
      <c r="T117" s="788"/>
      <c r="U117" s="277"/>
      <c r="V117" s="788"/>
      <c r="W117" s="788">
        <v>4</v>
      </c>
      <c r="X117" s="788"/>
      <c r="Y117" s="678">
        <v>1</v>
      </c>
      <c r="Z117" s="678">
        <f>3.14/6*W117^2*S117*Y117</f>
        <v>167.46666666666667</v>
      </c>
      <c r="AA117" s="678">
        <v>167.46666666666667</v>
      </c>
      <c r="AB117" s="784"/>
      <c r="AC117" s="719"/>
      <c r="AD117" s="277">
        <f t="shared" si="21"/>
        <v>18.323076748534859</v>
      </c>
      <c r="AE117" s="277">
        <v>18.323076748534859</v>
      </c>
      <c r="AF117" s="784"/>
      <c r="AI117" s="222" t="s">
        <v>275</v>
      </c>
      <c r="AJ117" s="820"/>
      <c r="AK117" s="230" t="s">
        <v>2923</v>
      </c>
      <c r="AL117" s="230">
        <v>3</v>
      </c>
      <c r="AM117" s="230">
        <v>2022</v>
      </c>
      <c r="AY117" s="324"/>
      <c r="AZ117" s="324"/>
      <c r="BA117" s="324"/>
    </row>
    <row r="118" spans="1:53" s="230" customFormat="1" ht="13.35" customHeight="1">
      <c r="A118" s="230" t="s">
        <v>1548</v>
      </c>
      <c r="B118" s="230" t="s">
        <v>1666</v>
      </c>
      <c r="C118" s="230" t="s">
        <v>2545</v>
      </c>
      <c r="D118" s="252" t="s">
        <v>2945</v>
      </c>
      <c r="E118" s="254" t="s">
        <v>2930</v>
      </c>
      <c r="F118" s="390"/>
      <c r="G118" s="390"/>
      <c r="H118" s="385" t="s">
        <v>6589</v>
      </c>
      <c r="I118" s="230">
        <v>149150</v>
      </c>
      <c r="J118" s="684" t="s">
        <v>2931</v>
      </c>
      <c r="K118" s="391" t="s">
        <v>298</v>
      </c>
      <c r="L118" s="385" t="s">
        <v>959</v>
      </c>
      <c r="M118" s="230" t="s">
        <v>960</v>
      </c>
      <c r="N118" s="391">
        <v>1</v>
      </c>
      <c r="O118" s="391" t="s">
        <v>378</v>
      </c>
      <c r="P118" s="391"/>
      <c r="Q118" s="391" t="s">
        <v>301</v>
      </c>
      <c r="R118" s="392" t="s">
        <v>2932</v>
      </c>
      <c r="S118" s="678"/>
      <c r="T118" s="678"/>
      <c r="U118" s="678"/>
      <c r="V118" s="678">
        <v>75</v>
      </c>
      <c r="W118" s="678">
        <v>3</v>
      </c>
      <c r="X118" s="678"/>
      <c r="Y118" s="678">
        <v>1</v>
      </c>
      <c r="Z118" s="678">
        <f>3.14/12*W118^2*V118*Y118</f>
        <v>176.625</v>
      </c>
      <c r="AA118" s="678">
        <v>176.625</v>
      </c>
      <c r="AB118" s="385"/>
      <c r="AC118" s="719"/>
      <c r="AD118" s="277">
        <f t="shared" si="21"/>
        <v>19.131622441177754</v>
      </c>
      <c r="AE118" s="277">
        <v>19.131622441177754</v>
      </c>
      <c r="AF118" s="385"/>
      <c r="AI118" s="222" t="s">
        <v>275</v>
      </c>
      <c r="AJ118" s="337"/>
      <c r="AK118" s="230" t="s">
        <v>2930</v>
      </c>
      <c r="AL118" s="230">
        <v>5</v>
      </c>
      <c r="AM118" s="230">
        <v>2022</v>
      </c>
      <c r="AY118" s="324"/>
      <c r="AZ118" s="324"/>
      <c r="BA118" s="324"/>
    </row>
    <row r="119" spans="1:53" s="230" customFormat="1" ht="13.35" customHeight="1">
      <c r="A119" s="230" t="s">
        <v>1548</v>
      </c>
      <c r="B119" s="230" t="s">
        <v>1666</v>
      </c>
      <c r="C119" s="230" t="s">
        <v>2545</v>
      </c>
      <c r="D119" s="252" t="s">
        <v>2945</v>
      </c>
      <c r="E119" s="254" t="s">
        <v>2930</v>
      </c>
      <c r="F119" s="390"/>
      <c r="G119" s="390"/>
      <c r="H119" s="385" t="s">
        <v>6589</v>
      </c>
      <c r="I119" s="230">
        <v>149150</v>
      </c>
      <c r="J119" s="683" t="s">
        <v>2931</v>
      </c>
      <c r="K119" s="391" t="s">
        <v>298</v>
      </c>
      <c r="L119" s="385" t="s">
        <v>959</v>
      </c>
      <c r="M119" s="230" t="s">
        <v>960</v>
      </c>
      <c r="N119" s="391">
        <v>2</v>
      </c>
      <c r="O119" s="391" t="s">
        <v>378</v>
      </c>
      <c r="P119" s="391"/>
      <c r="Q119" s="391" t="s">
        <v>301</v>
      </c>
      <c r="R119" s="392" t="s">
        <v>7053</v>
      </c>
      <c r="S119" s="678"/>
      <c r="T119" s="678"/>
      <c r="U119" s="678"/>
      <c r="V119" s="678">
        <v>125</v>
      </c>
      <c r="W119" s="678">
        <v>3</v>
      </c>
      <c r="X119" s="678"/>
      <c r="Y119" s="678">
        <v>1</v>
      </c>
      <c r="Z119" s="678">
        <f>3.14/12*W119^2*V119*Y119</f>
        <v>294.375</v>
      </c>
      <c r="AA119" s="678">
        <v>294.375</v>
      </c>
      <c r="AB119" s="385"/>
      <c r="AC119" s="719"/>
      <c r="AD119" s="277">
        <f t="shared" si="21"/>
        <v>28.951504514540829</v>
      </c>
      <c r="AE119" s="277">
        <v>28.951504514540829</v>
      </c>
      <c r="AF119" s="385"/>
      <c r="AI119" s="222" t="s">
        <v>275</v>
      </c>
      <c r="AJ119" s="337"/>
      <c r="AK119" s="230" t="s">
        <v>2930</v>
      </c>
      <c r="AL119" s="230">
        <v>6</v>
      </c>
      <c r="AM119" s="230">
        <v>2022</v>
      </c>
      <c r="AY119" s="324"/>
      <c r="AZ119" s="324"/>
      <c r="BA119" s="324"/>
    </row>
    <row r="120" spans="1:53" s="230" customFormat="1" ht="13.35" customHeight="1">
      <c r="A120" s="230" t="s">
        <v>1548</v>
      </c>
      <c r="B120" s="230" t="s">
        <v>1666</v>
      </c>
      <c r="C120" s="230" t="s">
        <v>2545</v>
      </c>
      <c r="D120" s="252" t="s">
        <v>2945</v>
      </c>
      <c r="E120" s="254" t="s">
        <v>2930</v>
      </c>
      <c r="F120" s="390"/>
      <c r="G120" s="390"/>
      <c r="H120" s="385" t="s">
        <v>6589</v>
      </c>
      <c r="I120" s="230">
        <v>149150</v>
      </c>
      <c r="J120" s="683" t="s">
        <v>2931</v>
      </c>
      <c r="K120" s="391" t="s">
        <v>298</v>
      </c>
      <c r="L120" s="385" t="s">
        <v>959</v>
      </c>
      <c r="M120" s="230" t="s">
        <v>960</v>
      </c>
      <c r="N120" s="391">
        <v>3</v>
      </c>
      <c r="O120" s="391" t="s">
        <v>378</v>
      </c>
      <c r="P120" s="391"/>
      <c r="Q120" s="391" t="s">
        <v>301</v>
      </c>
      <c r="R120" s="392" t="s">
        <v>2934</v>
      </c>
      <c r="S120" s="678"/>
      <c r="T120" s="678"/>
      <c r="U120" s="678"/>
      <c r="V120" s="678">
        <v>96</v>
      </c>
      <c r="W120" s="678">
        <v>4.8</v>
      </c>
      <c r="X120" s="678"/>
      <c r="Y120" s="678">
        <v>1</v>
      </c>
      <c r="Z120" s="678">
        <f>3.14/12*W120^2*V120*Y120</f>
        <v>578.76479999999992</v>
      </c>
      <c r="AA120" s="678">
        <v>578.76479999999992</v>
      </c>
      <c r="AB120" s="385"/>
      <c r="AC120" s="719"/>
      <c r="AD120" s="277">
        <f t="shared" si="21"/>
        <v>50.093537164022585</v>
      </c>
      <c r="AE120" s="277">
        <v>50.093537164022585</v>
      </c>
      <c r="AF120" s="385"/>
      <c r="AI120" s="222" t="s">
        <v>275</v>
      </c>
      <c r="AJ120" s="337"/>
      <c r="AK120" s="230" t="s">
        <v>2930</v>
      </c>
      <c r="AL120" s="230">
        <v>7</v>
      </c>
      <c r="AM120" s="230">
        <v>2022</v>
      </c>
      <c r="AY120" s="324"/>
      <c r="AZ120" s="324"/>
      <c r="BA120" s="324"/>
    </row>
    <row r="121" spans="1:53" s="230" customFormat="1" ht="13.35" customHeight="1">
      <c r="A121" s="230" t="s">
        <v>1548</v>
      </c>
      <c r="B121" s="230" t="s">
        <v>1666</v>
      </c>
      <c r="C121" s="230" t="s">
        <v>2545</v>
      </c>
      <c r="D121" s="252" t="s">
        <v>2945</v>
      </c>
      <c r="E121" s="254" t="s">
        <v>2930</v>
      </c>
      <c r="F121" s="390"/>
      <c r="G121" s="390"/>
      <c r="H121" s="385" t="s">
        <v>6589</v>
      </c>
      <c r="I121" s="230">
        <v>149150</v>
      </c>
      <c r="J121" s="684" t="s">
        <v>2931</v>
      </c>
      <c r="K121" s="391" t="s">
        <v>298</v>
      </c>
      <c r="L121" s="385" t="s">
        <v>959</v>
      </c>
      <c r="M121" s="230" t="s">
        <v>960</v>
      </c>
      <c r="N121" s="391">
        <v>4</v>
      </c>
      <c r="O121" s="391" t="s">
        <v>378</v>
      </c>
      <c r="P121" s="391"/>
      <c r="Q121" s="391" t="s">
        <v>301</v>
      </c>
      <c r="R121" s="392" t="s">
        <v>2935</v>
      </c>
      <c r="S121" s="678"/>
      <c r="T121" s="678"/>
      <c r="U121" s="678"/>
      <c r="V121" s="678">
        <v>27</v>
      </c>
      <c r="W121" s="678">
        <v>4</v>
      </c>
      <c r="X121" s="678"/>
      <c r="Y121" s="678">
        <v>1</v>
      </c>
      <c r="Z121" s="678">
        <f>3.14/12*W121^2*V121*Y121</f>
        <v>113.03999999999999</v>
      </c>
      <c r="AA121" s="678">
        <v>113.03999999999999</v>
      </c>
      <c r="AB121" s="385"/>
      <c r="AC121" s="719"/>
      <c r="AD121" s="277">
        <f t="shared" si="21"/>
        <v>13.321826108882105</v>
      </c>
      <c r="AE121" s="277">
        <v>13.321826108882105</v>
      </c>
      <c r="AF121" s="385"/>
      <c r="AI121" s="222" t="s">
        <v>275</v>
      </c>
      <c r="AJ121" s="337"/>
      <c r="AK121" s="230" t="s">
        <v>2930</v>
      </c>
      <c r="AL121" s="230">
        <v>8</v>
      </c>
      <c r="AM121" s="230">
        <v>2022</v>
      </c>
      <c r="AY121" s="324"/>
      <c r="AZ121" s="324"/>
      <c r="BA121" s="324"/>
    </row>
    <row r="122" spans="1:53" s="230" customFormat="1" ht="13.35" customHeight="1">
      <c r="A122" s="230" t="s">
        <v>1548</v>
      </c>
      <c r="B122" s="230" t="s">
        <v>1666</v>
      </c>
      <c r="C122" s="230" t="s">
        <v>2545</v>
      </c>
      <c r="D122" s="252" t="s">
        <v>5825</v>
      </c>
      <c r="E122" s="395" t="s">
        <v>5387</v>
      </c>
      <c r="F122" s="390"/>
      <c r="G122" s="390"/>
      <c r="H122" s="385" t="s">
        <v>5389</v>
      </c>
      <c r="I122" s="230">
        <v>163624</v>
      </c>
      <c r="J122" s="687" t="s">
        <v>5390</v>
      </c>
      <c r="K122" s="391" t="s">
        <v>298</v>
      </c>
      <c r="L122" s="385" t="s">
        <v>226</v>
      </c>
      <c r="M122" s="230" t="s">
        <v>227</v>
      </c>
      <c r="N122" s="391">
        <v>1</v>
      </c>
      <c r="O122" s="391" t="s">
        <v>378</v>
      </c>
      <c r="P122" s="391"/>
      <c r="Q122" s="391" t="s">
        <v>301</v>
      </c>
      <c r="R122" s="303" t="s">
        <v>2549</v>
      </c>
      <c r="S122" s="678">
        <v>16</v>
      </c>
      <c r="T122" s="678"/>
      <c r="U122" s="678">
        <f t="shared" ref="U122:U128" si="22">V122+1</f>
        <v>4</v>
      </c>
      <c r="V122" s="678">
        <v>3</v>
      </c>
      <c r="W122" s="678"/>
      <c r="X122" s="678"/>
      <c r="Y122" s="678">
        <v>1</v>
      </c>
      <c r="Z122" s="678">
        <f t="shared" ref="Z122:Z134" si="23">S122*U122*V122*Y122</f>
        <v>192</v>
      </c>
      <c r="AA122" s="678">
        <v>192</v>
      </c>
      <c r="AB122" s="385"/>
      <c r="AC122" s="719"/>
      <c r="AD122" s="277">
        <f t="shared" si="21"/>
        <v>20.471505586920475</v>
      </c>
      <c r="AE122" s="277">
        <v>20.471505586920475</v>
      </c>
      <c r="AF122" s="385"/>
      <c r="AH122" s="385" t="s">
        <v>2546</v>
      </c>
      <c r="AI122" s="222" t="s">
        <v>275</v>
      </c>
      <c r="AJ122" s="391"/>
      <c r="AK122" s="230" t="s">
        <v>5387</v>
      </c>
      <c r="AL122" s="230">
        <v>13</v>
      </c>
      <c r="AM122" s="230">
        <v>2022</v>
      </c>
      <c r="AY122" s="324"/>
      <c r="AZ122" s="324"/>
      <c r="BA122" s="324"/>
    </row>
    <row r="123" spans="1:53" s="230" customFormat="1" ht="13.35" customHeight="1">
      <c r="A123" s="230" t="s">
        <v>1548</v>
      </c>
      <c r="B123" s="230" t="s">
        <v>1666</v>
      </c>
      <c r="C123" s="230" t="s">
        <v>2545</v>
      </c>
      <c r="D123" s="252" t="s">
        <v>5825</v>
      </c>
      <c r="E123" s="395" t="s">
        <v>5387</v>
      </c>
      <c r="F123" s="390"/>
      <c r="G123" s="390"/>
      <c r="H123" s="385" t="s">
        <v>5389</v>
      </c>
      <c r="I123" s="230">
        <v>163624</v>
      </c>
      <c r="J123" s="744" t="s">
        <v>5390</v>
      </c>
      <c r="K123" s="391" t="s">
        <v>298</v>
      </c>
      <c r="L123" s="385" t="s">
        <v>226</v>
      </c>
      <c r="M123" s="230" t="s">
        <v>227</v>
      </c>
      <c r="N123" s="391">
        <v>2</v>
      </c>
      <c r="O123" s="391" t="s">
        <v>378</v>
      </c>
      <c r="P123" s="391"/>
      <c r="Q123" s="391" t="s">
        <v>301</v>
      </c>
      <c r="R123" s="303" t="s">
        <v>2550</v>
      </c>
      <c r="S123" s="678">
        <v>17</v>
      </c>
      <c r="T123" s="678"/>
      <c r="U123" s="678">
        <f t="shared" si="22"/>
        <v>5</v>
      </c>
      <c r="V123" s="678">
        <v>4</v>
      </c>
      <c r="W123" s="678"/>
      <c r="X123" s="678"/>
      <c r="Y123" s="678">
        <v>1</v>
      </c>
      <c r="Z123" s="678">
        <f t="shared" si="23"/>
        <v>340</v>
      </c>
      <c r="AA123" s="678">
        <v>340</v>
      </c>
      <c r="AB123" s="385"/>
      <c r="AC123" s="719"/>
      <c r="AD123" s="277">
        <f t="shared" si="21"/>
        <v>32.540325246891108</v>
      </c>
      <c r="AE123" s="277">
        <v>32.540325246891108</v>
      </c>
      <c r="AF123" s="385"/>
      <c r="AH123" s="385" t="s">
        <v>2546</v>
      </c>
      <c r="AI123" s="222" t="s">
        <v>275</v>
      </c>
      <c r="AJ123" s="391"/>
      <c r="AK123" s="230" t="s">
        <v>5387</v>
      </c>
      <c r="AL123" s="230">
        <v>14</v>
      </c>
      <c r="AM123" s="230">
        <v>2022</v>
      </c>
      <c r="AY123" s="324"/>
      <c r="AZ123" s="324"/>
      <c r="BA123" s="324"/>
    </row>
    <row r="124" spans="1:53" s="230" customFormat="1" ht="13.35" customHeight="1">
      <c r="A124" s="230" t="s">
        <v>1548</v>
      </c>
      <c r="B124" s="230" t="s">
        <v>1666</v>
      </c>
      <c r="C124" s="230" t="s">
        <v>2545</v>
      </c>
      <c r="D124" s="252" t="s">
        <v>5825</v>
      </c>
      <c r="E124" s="395" t="s">
        <v>5387</v>
      </c>
      <c r="F124" s="390"/>
      <c r="G124" s="390"/>
      <c r="H124" s="385" t="s">
        <v>5389</v>
      </c>
      <c r="I124" s="230">
        <v>163624</v>
      </c>
      <c r="J124" s="744" t="s">
        <v>5390</v>
      </c>
      <c r="K124" s="391" t="s">
        <v>298</v>
      </c>
      <c r="L124" s="385" t="s">
        <v>226</v>
      </c>
      <c r="M124" s="230" t="s">
        <v>227</v>
      </c>
      <c r="N124" s="391">
        <v>3</v>
      </c>
      <c r="O124" s="391" t="s">
        <v>378</v>
      </c>
      <c r="P124" s="391"/>
      <c r="Q124" s="391" t="s">
        <v>301</v>
      </c>
      <c r="R124" s="303" t="s">
        <v>2551</v>
      </c>
      <c r="S124" s="678">
        <v>27</v>
      </c>
      <c r="T124" s="678"/>
      <c r="U124" s="678">
        <f t="shared" si="22"/>
        <v>5</v>
      </c>
      <c r="V124" s="678">
        <v>4</v>
      </c>
      <c r="W124" s="678"/>
      <c r="X124" s="678"/>
      <c r="Y124" s="678">
        <v>1</v>
      </c>
      <c r="Z124" s="678">
        <f t="shared" si="23"/>
        <v>540</v>
      </c>
      <c r="AA124" s="678">
        <v>540</v>
      </c>
      <c r="AB124" s="385"/>
      <c r="AC124" s="719"/>
      <c r="AD124" s="277">
        <f t="shared" si="21"/>
        <v>47.354780399157093</v>
      </c>
      <c r="AE124" s="277">
        <v>47.354780399157093</v>
      </c>
      <c r="AF124" s="385"/>
      <c r="AH124" s="385" t="s">
        <v>2546</v>
      </c>
      <c r="AI124" s="222" t="s">
        <v>275</v>
      </c>
      <c r="AJ124" s="391"/>
      <c r="AK124" s="230" t="s">
        <v>5387</v>
      </c>
      <c r="AL124" s="230">
        <v>16</v>
      </c>
      <c r="AM124" s="230">
        <v>2022</v>
      </c>
      <c r="AY124" s="324"/>
      <c r="AZ124" s="324"/>
      <c r="BA124" s="324"/>
    </row>
    <row r="125" spans="1:53" s="230" customFormat="1" ht="13.35" customHeight="1">
      <c r="A125" s="230" t="s">
        <v>1548</v>
      </c>
      <c r="B125" s="230" t="s">
        <v>1666</v>
      </c>
      <c r="C125" s="230" t="s">
        <v>2545</v>
      </c>
      <c r="D125" s="252" t="s">
        <v>5825</v>
      </c>
      <c r="E125" s="395" t="s">
        <v>5387</v>
      </c>
      <c r="F125" s="390"/>
      <c r="G125" s="390"/>
      <c r="H125" s="385" t="s">
        <v>5389</v>
      </c>
      <c r="I125" s="230">
        <v>163624</v>
      </c>
      <c r="J125" s="744" t="s">
        <v>5390</v>
      </c>
      <c r="K125" s="391" t="s">
        <v>298</v>
      </c>
      <c r="L125" s="385" t="s">
        <v>226</v>
      </c>
      <c r="M125" s="230" t="s">
        <v>227</v>
      </c>
      <c r="N125" s="391">
        <v>4</v>
      </c>
      <c r="O125" s="391" t="s">
        <v>378</v>
      </c>
      <c r="P125" s="391"/>
      <c r="Q125" s="391" t="s">
        <v>301</v>
      </c>
      <c r="R125" s="303" t="s">
        <v>7079</v>
      </c>
      <c r="S125" s="678">
        <v>14</v>
      </c>
      <c r="T125" s="678"/>
      <c r="U125" s="678">
        <f t="shared" si="22"/>
        <v>6</v>
      </c>
      <c r="V125" s="678">
        <v>5</v>
      </c>
      <c r="W125" s="678"/>
      <c r="X125" s="678"/>
      <c r="Y125" s="678">
        <v>1</v>
      </c>
      <c r="Z125" s="678">
        <f t="shared" si="23"/>
        <v>420</v>
      </c>
      <c r="AA125" s="678">
        <v>420</v>
      </c>
      <c r="AB125" s="385"/>
      <c r="AC125" s="719"/>
      <c r="AD125" s="277">
        <f t="shared" si="21"/>
        <v>38.623147465127339</v>
      </c>
      <c r="AE125" s="277">
        <v>38.623147465127339</v>
      </c>
      <c r="AF125" s="385"/>
      <c r="AH125" s="385" t="s">
        <v>2546</v>
      </c>
      <c r="AI125" s="222" t="s">
        <v>275</v>
      </c>
      <c r="AJ125" s="391"/>
      <c r="AK125" s="230" t="s">
        <v>5387</v>
      </c>
      <c r="AL125" s="230">
        <v>17</v>
      </c>
      <c r="AM125" s="230">
        <v>2022</v>
      </c>
      <c r="AY125" s="324"/>
      <c r="AZ125" s="324"/>
      <c r="BA125" s="324"/>
    </row>
    <row r="126" spans="1:53" s="230" customFormat="1" ht="13.35" customHeight="1">
      <c r="A126" s="230" t="s">
        <v>1548</v>
      </c>
      <c r="B126" s="230" t="s">
        <v>1666</v>
      </c>
      <c r="C126" s="230" t="s">
        <v>2545</v>
      </c>
      <c r="D126" s="252" t="s">
        <v>5825</v>
      </c>
      <c r="E126" s="395" t="s">
        <v>5387</v>
      </c>
      <c r="F126" s="390"/>
      <c r="G126" s="390"/>
      <c r="H126" s="385" t="s">
        <v>5389</v>
      </c>
      <c r="I126" s="230">
        <v>163624</v>
      </c>
      <c r="J126" s="744" t="s">
        <v>5390</v>
      </c>
      <c r="K126" s="391" t="s">
        <v>298</v>
      </c>
      <c r="L126" s="385" t="s">
        <v>226</v>
      </c>
      <c r="M126" s="230" t="s">
        <v>227</v>
      </c>
      <c r="N126" s="391">
        <v>5</v>
      </c>
      <c r="O126" s="391" t="s">
        <v>378</v>
      </c>
      <c r="P126" s="391"/>
      <c r="Q126" s="391" t="s">
        <v>301</v>
      </c>
      <c r="R126" s="303" t="s">
        <v>2553</v>
      </c>
      <c r="S126" s="678">
        <v>17</v>
      </c>
      <c r="T126" s="678"/>
      <c r="U126" s="678">
        <f t="shared" si="22"/>
        <v>6</v>
      </c>
      <c r="V126" s="678">
        <v>5</v>
      </c>
      <c r="W126" s="678"/>
      <c r="X126" s="678"/>
      <c r="Y126" s="678">
        <v>1</v>
      </c>
      <c r="Z126" s="678">
        <f t="shared" si="23"/>
        <v>510</v>
      </c>
      <c r="AA126" s="678">
        <v>510</v>
      </c>
      <c r="AB126" s="385"/>
      <c r="AC126" s="719"/>
      <c r="AD126" s="277">
        <f t="shared" si="21"/>
        <v>45.209728668699483</v>
      </c>
      <c r="AE126" s="277">
        <v>45.209728668699483</v>
      </c>
      <c r="AF126" s="385"/>
      <c r="AH126" s="385" t="s">
        <v>2546</v>
      </c>
      <c r="AI126" s="222" t="s">
        <v>275</v>
      </c>
      <c r="AJ126" s="391"/>
      <c r="AK126" s="230" t="s">
        <v>5387</v>
      </c>
      <c r="AL126" s="230">
        <v>18</v>
      </c>
      <c r="AM126" s="230">
        <v>2022</v>
      </c>
      <c r="AY126" s="324"/>
      <c r="AZ126" s="324"/>
      <c r="BA126" s="324"/>
    </row>
    <row r="127" spans="1:53" s="230" customFormat="1" ht="13.35" customHeight="1">
      <c r="A127" s="230" t="s">
        <v>1548</v>
      </c>
      <c r="B127" s="230" t="s">
        <v>1666</v>
      </c>
      <c r="C127" s="230" t="s">
        <v>2545</v>
      </c>
      <c r="D127" s="252" t="s">
        <v>5825</v>
      </c>
      <c r="E127" s="395" t="s">
        <v>5387</v>
      </c>
      <c r="F127" s="390"/>
      <c r="G127" s="390"/>
      <c r="H127" s="385" t="s">
        <v>5389</v>
      </c>
      <c r="I127" s="230">
        <v>163624</v>
      </c>
      <c r="J127" s="744" t="s">
        <v>5390</v>
      </c>
      <c r="K127" s="391" t="s">
        <v>298</v>
      </c>
      <c r="L127" s="385" t="s">
        <v>226</v>
      </c>
      <c r="M127" s="230" t="s">
        <v>227</v>
      </c>
      <c r="N127" s="391">
        <v>6</v>
      </c>
      <c r="O127" s="391" t="s">
        <v>378</v>
      </c>
      <c r="P127" s="391"/>
      <c r="Q127" s="391" t="s">
        <v>301</v>
      </c>
      <c r="R127" s="303" t="s">
        <v>2554</v>
      </c>
      <c r="S127" s="678">
        <v>23</v>
      </c>
      <c r="T127" s="678"/>
      <c r="U127" s="678">
        <f t="shared" si="22"/>
        <v>6</v>
      </c>
      <c r="V127" s="678">
        <v>5</v>
      </c>
      <c r="W127" s="678"/>
      <c r="X127" s="678"/>
      <c r="Y127" s="678">
        <v>1</v>
      </c>
      <c r="Z127" s="678">
        <f t="shared" si="23"/>
        <v>690</v>
      </c>
      <c r="AA127" s="678">
        <v>690</v>
      </c>
      <c r="AB127" s="385"/>
      <c r="AC127" s="719"/>
      <c r="AD127" s="277">
        <f t="shared" si="21"/>
        <v>57.769565398339729</v>
      </c>
      <c r="AE127" s="277">
        <v>57.769565398339729</v>
      </c>
      <c r="AF127" s="385"/>
      <c r="AH127" s="385" t="s">
        <v>2546</v>
      </c>
      <c r="AI127" s="222" t="s">
        <v>275</v>
      </c>
      <c r="AJ127" s="391"/>
      <c r="AK127" s="230" t="s">
        <v>5387</v>
      </c>
      <c r="AL127" s="230">
        <v>19</v>
      </c>
      <c r="AM127" s="230">
        <v>2022</v>
      </c>
      <c r="AY127" s="324"/>
      <c r="AZ127" s="324"/>
      <c r="BA127" s="324"/>
    </row>
    <row r="128" spans="1:53" s="230" customFormat="1" ht="13.35" customHeight="1">
      <c r="A128" s="230" t="s">
        <v>1548</v>
      </c>
      <c r="B128" s="230" t="s">
        <v>1666</v>
      </c>
      <c r="C128" s="230" t="s">
        <v>2545</v>
      </c>
      <c r="D128" s="252" t="s">
        <v>5825</v>
      </c>
      <c r="E128" s="395" t="s">
        <v>5387</v>
      </c>
      <c r="F128" s="390"/>
      <c r="G128" s="390"/>
      <c r="H128" s="385" t="s">
        <v>5389</v>
      </c>
      <c r="I128" s="230">
        <v>163624</v>
      </c>
      <c r="J128" s="744" t="s">
        <v>5390</v>
      </c>
      <c r="K128" s="391" t="s">
        <v>298</v>
      </c>
      <c r="L128" s="385" t="s">
        <v>226</v>
      </c>
      <c r="M128" s="230" t="s">
        <v>227</v>
      </c>
      <c r="N128" s="391">
        <v>7</v>
      </c>
      <c r="O128" s="391" t="s">
        <v>378</v>
      </c>
      <c r="P128" s="391"/>
      <c r="Q128" s="391" t="s">
        <v>301</v>
      </c>
      <c r="R128" s="303" t="s">
        <v>2555</v>
      </c>
      <c r="S128" s="678">
        <v>17.5</v>
      </c>
      <c r="T128" s="678"/>
      <c r="U128" s="678">
        <f t="shared" si="22"/>
        <v>7</v>
      </c>
      <c r="V128" s="678">
        <v>6</v>
      </c>
      <c r="W128" s="678"/>
      <c r="X128" s="678"/>
      <c r="Y128" s="678">
        <v>1</v>
      </c>
      <c r="Z128" s="678">
        <f t="shared" si="23"/>
        <v>735</v>
      </c>
      <c r="AA128" s="678">
        <v>735</v>
      </c>
      <c r="AB128" s="385"/>
      <c r="AC128" s="719"/>
      <c r="AD128" s="277">
        <f t="shared" si="21"/>
        <v>60.806711902679282</v>
      </c>
      <c r="AE128" s="277">
        <v>60.806711902679282</v>
      </c>
      <c r="AF128" s="385"/>
      <c r="AH128" s="385" t="s">
        <v>2546</v>
      </c>
      <c r="AI128" s="222" t="s">
        <v>275</v>
      </c>
      <c r="AJ128" s="391"/>
      <c r="AK128" s="230" t="s">
        <v>5387</v>
      </c>
      <c r="AL128" s="230">
        <v>21</v>
      </c>
      <c r="AM128" s="230">
        <v>2022</v>
      </c>
      <c r="AY128" s="324"/>
      <c r="AZ128" s="324"/>
      <c r="BA128" s="324"/>
    </row>
    <row r="129" spans="1:53" s="230" customFormat="1" ht="13.35" customHeight="1">
      <c r="A129" s="230" t="s">
        <v>1548</v>
      </c>
      <c r="B129" s="230" t="s">
        <v>1666</v>
      </c>
      <c r="C129" s="230" t="s">
        <v>2545</v>
      </c>
      <c r="D129" s="252" t="s">
        <v>5825</v>
      </c>
      <c r="E129" s="395" t="s">
        <v>5387</v>
      </c>
      <c r="F129" s="390"/>
      <c r="G129" s="390"/>
      <c r="H129" s="385" t="s">
        <v>5389</v>
      </c>
      <c r="I129" s="230">
        <v>163624</v>
      </c>
      <c r="J129" s="744" t="s">
        <v>5390</v>
      </c>
      <c r="K129" s="391" t="s">
        <v>298</v>
      </c>
      <c r="L129" s="385" t="s">
        <v>226</v>
      </c>
      <c r="M129" s="230" t="s">
        <v>227</v>
      </c>
      <c r="N129" s="391">
        <v>8</v>
      </c>
      <c r="O129" s="391" t="s">
        <v>378</v>
      </c>
      <c r="P129" s="391"/>
      <c r="Q129" s="391" t="s">
        <v>301</v>
      </c>
      <c r="R129" s="303" t="s">
        <v>2556</v>
      </c>
      <c r="S129" s="678">
        <v>22</v>
      </c>
      <c r="T129" s="678"/>
      <c r="U129" s="678">
        <v>7</v>
      </c>
      <c r="V129" s="678">
        <v>6</v>
      </c>
      <c r="W129" s="678"/>
      <c r="X129" s="678"/>
      <c r="Y129" s="678">
        <v>1</v>
      </c>
      <c r="Z129" s="678">
        <f t="shared" si="23"/>
        <v>924</v>
      </c>
      <c r="AA129" s="678">
        <v>924</v>
      </c>
      <c r="AB129" s="385"/>
      <c r="AC129" s="719"/>
      <c r="AD129" s="277">
        <f t="shared" si="21"/>
        <v>73.206974117285682</v>
      </c>
      <c r="AE129" s="277">
        <v>73.206974117285682</v>
      </c>
      <c r="AF129" s="385"/>
      <c r="AH129" s="385" t="s">
        <v>2546</v>
      </c>
      <c r="AI129" s="222" t="s">
        <v>275</v>
      </c>
      <c r="AJ129" s="391"/>
      <c r="AK129" s="230" t="s">
        <v>5387</v>
      </c>
      <c r="AL129" s="230">
        <v>22</v>
      </c>
      <c r="AM129" s="230">
        <v>2022</v>
      </c>
      <c r="AY129" s="324"/>
      <c r="AZ129" s="324"/>
      <c r="BA129" s="324"/>
    </row>
    <row r="130" spans="1:53" s="230" customFormat="1" ht="13.35" customHeight="1">
      <c r="A130" s="230" t="s">
        <v>1548</v>
      </c>
      <c r="B130" s="230" t="s">
        <v>1666</v>
      </c>
      <c r="C130" s="230" t="s">
        <v>2545</v>
      </c>
      <c r="D130" s="252" t="s">
        <v>5825</v>
      </c>
      <c r="E130" s="395" t="s">
        <v>5387</v>
      </c>
      <c r="F130" s="390"/>
      <c r="G130" s="390"/>
      <c r="H130" s="385" t="s">
        <v>5389</v>
      </c>
      <c r="I130" s="230">
        <v>163624</v>
      </c>
      <c r="J130" s="744" t="s">
        <v>5390</v>
      </c>
      <c r="K130" s="391" t="s">
        <v>298</v>
      </c>
      <c r="L130" s="385" t="s">
        <v>226</v>
      </c>
      <c r="M130" s="230" t="s">
        <v>227</v>
      </c>
      <c r="N130" s="391">
        <v>9</v>
      </c>
      <c r="O130" s="391" t="s">
        <v>378</v>
      </c>
      <c r="P130" s="391"/>
      <c r="Q130" s="391" t="s">
        <v>301</v>
      </c>
      <c r="R130" s="303" t="s">
        <v>2557</v>
      </c>
      <c r="S130" s="678">
        <v>27</v>
      </c>
      <c r="T130" s="678"/>
      <c r="U130" s="678">
        <v>8</v>
      </c>
      <c r="V130" s="678">
        <v>7</v>
      </c>
      <c r="W130" s="678"/>
      <c r="X130" s="678"/>
      <c r="Y130" s="678">
        <v>1</v>
      </c>
      <c r="Z130" s="678">
        <f t="shared" si="23"/>
        <v>1512</v>
      </c>
      <c r="AA130" s="678">
        <v>1512</v>
      </c>
      <c r="AB130" s="385"/>
      <c r="AC130" s="719"/>
      <c r="AD130" s="277">
        <f t="shared" si="21"/>
        <v>109.14629307501875</v>
      </c>
      <c r="AE130" s="277">
        <v>109.14629307501875</v>
      </c>
      <c r="AF130" s="385"/>
      <c r="AH130" s="385" t="s">
        <v>2546</v>
      </c>
      <c r="AI130" s="222" t="s">
        <v>275</v>
      </c>
      <c r="AJ130" s="391"/>
      <c r="AK130" s="230" t="s">
        <v>5387</v>
      </c>
      <c r="AL130" s="230">
        <v>23</v>
      </c>
      <c r="AM130" s="230">
        <v>2022</v>
      </c>
      <c r="AY130" s="324"/>
      <c r="AZ130" s="324"/>
      <c r="BA130" s="324"/>
    </row>
    <row r="131" spans="1:53" s="230" customFormat="1" ht="13.35" customHeight="1">
      <c r="A131" s="230" t="s">
        <v>1548</v>
      </c>
      <c r="B131" s="230" t="s">
        <v>1666</v>
      </c>
      <c r="C131" s="230" t="s">
        <v>2545</v>
      </c>
      <c r="D131" s="252" t="s">
        <v>5825</v>
      </c>
      <c r="E131" s="395" t="s">
        <v>5387</v>
      </c>
      <c r="F131" s="390"/>
      <c r="G131" s="390"/>
      <c r="H131" s="385" t="s">
        <v>5389</v>
      </c>
      <c r="I131" s="230">
        <v>163624</v>
      </c>
      <c r="J131" s="744" t="s">
        <v>5390</v>
      </c>
      <c r="K131" s="391" t="s">
        <v>298</v>
      </c>
      <c r="L131" s="385" t="s">
        <v>226</v>
      </c>
      <c r="M131" s="230" t="s">
        <v>227</v>
      </c>
      <c r="N131" s="391">
        <v>10</v>
      </c>
      <c r="O131" s="391" t="s">
        <v>378</v>
      </c>
      <c r="P131" s="391"/>
      <c r="Q131" s="391" t="s">
        <v>301</v>
      </c>
      <c r="R131" s="303" t="s">
        <v>2558</v>
      </c>
      <c r="S131" s="678">
        <v>17</v>
      </c>
      <c r="T131" s="678"/>
      <c r="U131" s="678">
        <f>V131+1</f>
        <v>9</v>
      </c>
      <c r="V131" s="678">
        <v>8</v>
      </c>
      <c r="W131" s="678"/>
      <c r="X131" s="678"/>
      <c r="Y131" s="678">
        <v>1</v>
      </c>
      <c r="Z131" s="678">
        <f t="shared" si="23"/>
        <v>1224</v>
      </c>
      <c r="AA131" s="678">
        <v>1224</v>
      </c>
      <c r="AB131" s="385"/>
      <c r="AC131" s="719"/>
      <c r="AD131" s="277">
        <f t="shared" si="21"/>
        <v>91.956666125161931</v>
      </c>
      <c r="AE131" s="277">
        <v>91.956666125161931</v>
      </c>
      <c r="AF131" s="385"/>
      <c r="AH131" s="385" t="s">
        <v>2546</v>
      </c>
      <c r="AI131" s="222" t="s">
        <v>275</v>
      </c>
      <c r="AJ131" s="391"/>
      <c r="AK131" s="230" t="s">
        <v>5387</v>
      </c>
      <c r="AL131" s="230">
        <v>24</v>
      </c>
      <c r="AM131" s="230">
        <v>2022</v>
      </c>
      <c r="AY131" s="324"/>
      <c r="AZ131" s="324"/>
      <c r="BA131" s="324"/>
    </row>
    <row r="132" spans="1:53" s="230" customFormat="1" ht="13.35" customHeight="1">
      <c r="A132" s="230" t="s">
        <v>1548</v>
      </c>
      <c r="B132" s="230" t="s">
        <v>1666</v>
      </c>
      <c r="C132" s="230" t="s">
        <v>2545</v>
      </c>
      <c r="D132" s="252" t="s">
        <v>5825</v>
      </c>
      <c r="E132" s="395" t="s">
        <v>5387</v>
      </c>
      <c r="F132" s="390"/>
      <c r="G132" s="390"/>
      <c r="H132" s="385" t="s">
        <v>5389</v>
      </c>
      <c r="I132" s="230">
        <v>163624</v>
      </c>
      <c r="J132" s="744" t="s">
        <v>5390</v>
      </c>
      <c r="K132" s="391" t="s">
        <v>298</v>
      </c>
      <c r="L132" s="385" t="s">
        <v>226</v>
      </c>
      <c r="M132" s="230" t="s">
        <v>227</v>
      </c>
      <c r="N132" s="391">
        <v>11</v>
      </c>
      <c r="O132" s="391" t="s">
        <v>378</v>
      </c>
      <c r="P132" s="391"/>
      <c r="Q132" s="391" t="s">
        <v>301</v>
      </c>
      <c r="R132" s="303" t="s">
        <v>2825</v>
      </c>
      <c r="S132" s="678">
        <v>25</v>
      </c>
      <c r="T132" s="678"/>
      <c r="U132" s="678">
        <f>V132+1</f>
        <v>11</v>
      </c>
      <c r="V132" s="678">
        <v>10</v>
      </c>
      <c r="W132" s="678"/>
      <c r="X132" s="678"/>
      <c r="Y132" s="678">
        <v>1</v>
      </c>
      <c r="Z132" s="678">
        <f t="shared" si="23"/>
        <v>2750</v>
      </c>
      <c r="AA132" s="678">
        <v>2750</v>
      </c>
      <c r="AB132" s="385"/>
      <c r="AC132" s="719"/>
      <c r="AD132" s="277">
        <f t="shared" si="21"/>
        <v>177.29288309024685</v>
      </c>
      <c r="AE132" s="277">
        <v>177.29288309024685</v>
      </c>
      <c r="AF132" s="385"/>
      <c r="AH132" s="385" t="s">
        <v>2546</v>
      </c>
      <c r="AI132" s="222" t="s">
        <v>275</v>
      </c>
      <c r="AJ132" s="391"/>
      <c r="AK132" s="230" t="s">
        <v>5387</v>
      </c>
      <c r="AL132" s="230">
        <v>25</v>
      </c>
      <c r="AM132" s="230">
        <v>2022</v>
      </c>
      <c r="AY132" s="324"/>
      <c r="AZ132" s="324"/>
      <c r="BA132" s="324"/>
    </row>
    <row r="133" spans="1:53" s="230" customFormat="1" ht="13.35" customHeight="1">
      <c r="A133" s="230" t="s">
        <v>1548</v>
      </c>
      <c r="B133" s="230" t="s">
        <v>1666</v>
      </c>
      <c r="C133" s="230" t="s">
        <v>2545</v>
      </c>
      <c r="D133" s="252" t="s">
        <v>5825</v>
      </c>
      <c r="E133" s="395" t="s">
        <v>5387</v>
      </c>
      <c r="F133" s="390"/>
      <c r="G133" s="390"/>
      <c r="H133" s="385" t="s">
        <v>5389</v>
      </c>
      <c r="I133" s="230">
        <v>163624</v>
      </c>
      <c r="J133" s="687" t="s">
        <v>5390</v>
      </c>
      <c r="K133" s="391" t="s">
        <v>298</v>
      </c>
      <c r="L133" s="385" t="s">
        <v>226</v>
      </c>
      <c r="M133" s="230" t="s">
        <v>227</v>
      </c>
      <c r="N133" s="391">
        <v>12</v>
      </c>
      <c r="O133" s="391" t="s">
        <v>378</v>
      </c>
      <c r="P133" s="391"/>
      <c r="Q133" s="391" t="s">
        <v>301</v>
      </c>
      <c r="R133" s="303" t="s">
        <v>3501</v>
      </c>
      <c r="S133" s="678">
        <v>30</v>
      </c>
      <c r="T133" s="678"/>
      <c r="U133" s="678">
        <f>V133+1</f>
        <v>6</v>
      </c>
      <c r="V133" s="678">
        <v>5</v>
      </c>
      <c r="W133" s="678"/>
      <c r="X133" s="678"/>
      <c r="Y133" s="678">
        <v>1</v>
      </c>
      <c r="Z133" s="678">
        <f t="shared" si="23"/>
        <v>900</v>
      </c>
      <c r="AA133" s="678">
        <v>900</v>
      </c>
      <c r="AB133" s="385"/>
      <c r="AC133" s="719"/>
      <c r="AD133" s="277">
        <f t="shared" si="21"/>
        <v>71.66104927726596</v>
      </c>
      <c r="AE133" s="277">
        <v>71.66104927726596</v>
      </c>
      <c r="AF133" s="385"/>
      <c r="AH133" s="385" t="s">
        <v>2546</v>
      </c>
      <c r="AI133" s="222" t="s">
        <v>275</v>
      </c>
      <c r="AJ133" s="391"/>
      <c r="AK133" s="230" t="s">
        <v>5387</v>
      </c>
      <c r="AL133" s="230">
        <v>20</v>
      </c>
      <c r="AM133" s="230">
        <v>2022</v>
      </c>
      <c r="AY133" s="324"/>
      <c r="AZ133" s="324"/>
      <c r="BA133" s="324"/>
    </row>
    <row r="134" spans="1:53" s="230" customFormat="1" ht="13.35" customHeight="1">
      <c r="A134" s="800" t="s">
        <v>1548</v>
      </c>
      <c r="B134" s="800" t="s">
        <v>1666</v>
      </c>
      <c r="C134" s="800" t="s">
        <v>2545</v>
      </c>
      <c r="D134" s="252" t="s">
        <v>5833</v>
      </c>
      <c r="E134" s="801" t="s">
        <v>4691</v>
      </c>
      <c r="F134" s="390"/>
      <c r="G134" s="390"/>
      <c r="H134" s="790" t="s">
        <v>5440</v>
      </c>
      <c r="I134" s="791">
        <v>578550</v>
      </c>
      <c r="J134" s="684" t="s">
        <v>3088</v>
      </c>
      <c r="K134" s="802" t="s">
        <v>298</v>
      </c>
      <c r="L134" s="790" t="s">
        <v>226</v>
      </c>
      <c r="M134" s="800" t="s">
        <v>227</v>
      </c>
      <c r="N134" s="802">
        <v>1</v>
      </c>
      <c r="O134" s="802" t="s">
        <v>378</v>
      </c>
      <c r="P134" s="802"/>
      <c r="Q134" s="802" t="s">
        <v>301</v>
      </c>
      <c r="R134" s="803" t="s">
        <v>3089</v>
      </c>
      <c r="S134" s="804">
        <v>85</v>
      </c>
      <c r="T134" s="804"/>
      <c r="U134" s="804">
        <v>7</v>
      </c>
      <c r="V134" s="804">
        <v>7</v>
      </c>
      <c r="W134" s="804"/>
      <c r="X134" s="804"/>
      <c r="Y134" s="804">
        <v>1</v>
      </c>
      <c r="Z134" s="678">
        <f t="shared" si="23"/>
        <v>4165</v>
      </c>
      <c r="AA134" s="678">
        <v>4165</v>
      </c>
      <c r="AB134" s="790"/>
      <c r="AC134" s="806"/>
      <c r="AD134" s="277">
        <f t="shared" si="21"/>
        <v>248.25628800634001</v>
      </c>
      <c r="AE134" s="277">
        <v>248.25628800634001</v>
      </c>
      <c r="AF134" s="790"/>
      <c r="AG134" s="800"/>
      <c r="AI134" s="222" t="s">
        <v>5907</v>
      </c>
      <c r="AJ134" s="807"/>
      <c r="AK134" s="230" t="s">
        <v>4691</v>
      </c>
      <c r="AL134" s="230">
        <v>2</v>
      </c>
      <c r="AM134" s="230">
        <v>2022</v>
      </c>
      <c r="AY134" s="324"/>
      <c r="AZ134" s="324"/>
      <c r="BA134" s="324"/>
    </row>
    <row r="135" spans="1:53" s="230" customFormat="1" ht="13.35" customHeight="1">
      <c r="A135" s="230" t="s">
        <v>1548</v>
      </c>
      <c r="B135" s="230" t="s">
        <v>1666</v>
      </c>
      <c r="C135" s="230" t="s">
        <v>2545</v>
      </c>
      <c r="D135" s="252" t="s">
        <v>5822</v>
      </c>
      <c r="E135" s="395" t="s">
        <v>2810</v>
      </c>
      <c r="H135" s="230" t="s">
        <v>5009</v>
      </c>
      <c r="I135" s="230">
        <v>549205</v>
      </c>
      <c r="J135" s="685" t="s">
        <v>2811</v>
      </c>
      <c r="K135" s="391" t="s">
        <v>298</v>
      </c>
      <c r="L135" s="385" t="s">
        <v>332</v>
      </c>
      <c r="M135" s="255" t="s">
        <v>336</v>
      </c>
      <c r="N135" s="391">
        <v>1</v>
      </c>
      <c r="O135" s="391" t="s">
        <v>378</v>
      </c>
      <c r="P135" s="391"/>
      <c r="Q135" s="391" t="s">
        <v>301</v>
      </c>
      <c r="R135" s="392" t="s">
        <v>4329</v>
      </c>
      <c r="S135" s="678">
        <v>12.5</v>
      </c>
      <c r="T135" s="678"/>
      <c r="U135" s="678"/>
      <c r="V135" s="678"/>
      <c r="W135" s="678">
        <v>1.5</v>
      </c>
      <c r="X135" s="678"/>
      <c r="Y135" s="678">
        <v>1</v>
      </c>
      <c r="Z135" s="678">
        <f>3.14/6*W135^2*S135*Y135</f>
        <v>14.71875</v>
      </c>
      <c r="AA135" s="678">
        <v>14.71875</v>
      </c>
      <c r="AB135" s="385"/>
      <c r="AC135" s="678"/>
      <c r="AD135" s="277">
        <f t="shared" si="21"/>
        <v>2.549974344732596</v>
      </c>
      <c r="AE135" s="277">
        <v>2.549974344732596</v>
      </c>
      <c r="AI135" s="222" t="s">
        <v>275</v>
      </c>
      <c r="AJ135" s="335"/>
      <c r="AK135" s="230" t="s">
        <v>2810</v>
      </c>
      <c r="AL135" s="230">
        <v>3</v>
      </c>
      <c r="AM135" s="230">
        <v>2022</v>
      </c>
      <c r="AY135" s="324"/>
      <c r="AZ135" s="324"/>
      <c r="BA135" s="324"/>
    </row>
    <row r="136" spans="1:53" s="230" customFormat="1" ht="13.35" customHeight="1">
      <c r="A136" s="230" t="s">
        <v>1548</v>
      </c>
      <c r="B136" s="230" t="s">
        <v>1666</v>
      </c>
      <c r="C136" s="230" t="s">
        <v>2545</v>
      </c>
      <c r="D136" s="252" t="s">
        <v>5822</v>
      </c>
      <c r="E136" s="254" t="s">
        <v>2810</v>
      </c>
      <c r="F136" s="390"/>
      <c r="H136" s="230" t="s">
        <v>5009</v>
      </c>
      <c r="I136" s="230">
        <v>549205</v>
      </c>
      <c r="J136" s="686" t="s">
        <v>2811</v>
      </c>
      <c r="K136" s="391" t="s">
        <v>298</v>
      </c>
      <c r="L136" s="385" t="s">
        <v>332</v>
      </c>
      <c r="M136" s="821" t="s">
        <v>336</v>
      </c>
      <c r="N136" s="688">
        <v>2</v>
      </c>
      <c r="O136" s="688" t="s">
        <v>378</v>
      </c>
      <c r="P136" s="688"/>
      <c r="Q136" s="391" t="s">
        <v>301</v>
      </c>
      <c r="R136" s="392" t="s">
        <v>2812</v>
      </c>
      <c r="S136" s="678">
        <v>20</v>
      </c>
      <c r="T136" s="678"/>
      <c r="U136" s="678"/>
      <c r="V136" s="678"/>
      <c r="W136" s="678">
        <v>2</v>
      </c>
      <c r="X136" s="678"/>
      <c r="Y136" s="678">
        <v>1</v>
      </c>
      <c r="Z136" s="678">
        <f>3.14/6*W136^2*S136*Y136</f>
        <v>41.866666666666667</v>
      </c>
      <c r="AA136" s="678">
        <v>41.866666666666667</v>
      </c>
      <c r="AB136" s="303"/>
      <c r="AC136" s="678"/>
      <c r="AD136" s="277">
        <f t="shared" si="21"/>
        <v>5.9528884947725107</v>
      </c>
      <c r="AE136" s="277">
        <v>5.9528884947725107</v>
      </c>
      <c r="AI136" s="222" t="s">
        <v>275</v>
      </c>
      <c r="AJ136" s="337"/>
      <c r="AK136" s="230" t="s">
        <v>2810</v>
      </c>
      <c r="AL136" s="230">
        <v>4</v>
      </c>
      <c r="AM136" s="230">
        <v>2022</v>
      </c>
      <c r="AY136" s="324"/>
      <c r="AZ136" s="324"/>
      <c r="BA136" s="324"/>
    </row>
    <row r="137" spans="1:53" s="230" customFormat="1" ht="13.35" customHeight="1">
      <c r="A137" s="230" t="s">
        <v>1548</v>
      </c>
      <c r="B137" s="230" t="s">
        <v>1666</v>
      </c>
      <c r="C137" s="230" t="s">
        <v>2545</v>
      </c>
      <c r="D137" s="252" t="s">
        <v>5807</v>
      </c>
      <c r="E137" s="254" t="s">
        <v>2600</v>
      </c>
      <c r="F137" s="390"/>
      <c r="G137" s="390"/>
      <c r="H137" s="385" t="s">
        <v>2601</v>
      </c>
      <c r="I137" s="230">
        <v>251745</v>
      </c>
      <c r="J137" s="685" t="s">
        <v>2602</v>
      </c>
      <c r="K137" s="391" t="s">
        <v>298</v>
      </c>
      <c r="L137" s="385" t="s">
        <v>226</v>
      </c>
      <c r="M137" s="230" t="s">
        <v>227</v>
      </c>
      <c r="N137" s="391">
        <v>1</v>
      </c>
      <c r="O137" s="391" t="s">
        <v>378</v>
      </c>
      <c r="P137" s="391"/>
      <c r="Q137" s="391" t="s">
        <v>301</v>
      </c>
      <c r="R137" s="303" t="s">
        <v>2597</v>
      </c>
      <c r="S137" s="678">
        <v>25</v>
      </c>
      <c r="T137" s="678"/>
      <c r="U137" s="678">
        <v>4</v>
      </c>
      <c r="V137" s="678">
        <v>4</v>
      </c>
      <c r="W137" s="678"/>
      <c r="X137" s="678"/>
      <c r="Y137" s="678">
        <v>1</v>
      </c>
      <c r="Z137" s="678">
        <f>S137*U137*V137*Y137</f>
        <v>400</v>
      </c>
      <c r="AA137" s="678">
        <v>400</v>
      </c>
      <c r="AB137" s="385"/>
      <c r="AC137" s="719"/>
      <c r="AD137" s="277">
        <f t="shared" si="21"/>
        <v>37.124716059266973</v>
      </c>
      <c r="AE137" s="277">
        <v>37.124716059266973</v>
      </c>
      <c r="AF137" s="385"/>
      <c r="AH137" s="218" t="s">
        <v>2596</v>
      </c>
      <c r="AI137" s="673" t="s">
        <v>275</v>
      </c>
      <c r="AJ137" s="337"/>
      <c r="AK137" s="230" t="s">
        <v>2600</v>
      </c>
      <c r="AL137" s="230">
        <v>4</v>
      </c>
      <c r="AM137" s="266">
        <v>2022</v>
      </c>
      <c r="AY137" s="324"/>
      <c r="AZ137" s="324"/>
      <c r="BA137" s="324"/>
    </row>
    <row r="138" spans="1:53" s="230" customFormat="1" ht="13.35" customHeight="1">
      <c r="A138" s="230" t="s">
        <v>1548</v>
      </c>
      <c r="B138" s="230" t="s">
        <v>1666</v>
      </c>
      <c r="C138" s="230" t="s">
        <v>2545</v>
      </c>
      <c r="D138" s="252" t="s">
        <v>5807</v>
      </c>
      <c r="E138" s="254" t="s">
        <v>2600</v>
      </c>
      <c r="F138" s="390"/>
      <c r="G138" s="390"/>
      <c r="H138" s="385" t="s">
        <v>2601</v>
      </c>
      <c r="I138" s="230">
        <v>251745</v>
      </c>
      <c r="J138" s="564" t="s">
        <v>2602</v>
      </c>
      <c r="K138" s="391" t="s">
        <v>298</v>
      </c>
      <c r="L138" s="385" t="s">
        <v>226</v>
      </c>
      <c r="M138" s="230" t="s">
        <v>227</v>
      </c>
      <c r="N138" s="391">
        <v>2</v>
      </c>
      <c r="O138" s="391" t="s">
        <v>378</v>
      </c>
      <c r="P138" s="391"/>
      <c r="Q138" s="391" t="s">
        <v>301</v>
      </c>
      <c r="R138" s="303" t="s">
        <v>2598</v>
      </c>
      <c r="S138" s="678">
        <v>35</v>
      </c>
      <c r="T138" s="678"/>
      <c r="U138" s="678">
        <v>4</v>
      </c>
      <c r="V138" s="678">
        <v>4</v>
      </c>
      <c r="W138" s="678"/>
      <c r="X138" s="678"/>
      <c r="Y138" s="678">
        <v>1</v>
      </c>
      <c r="Z138" s="678">
        <f>S138*U138*V138*Y138</f>
        <v>560</v>
      </c>
      <c r="AA138" s="678">
        <v>560</v>
      </c>
      <c r="AB138" s="385"/>
      <c r="AC138" s="719"/>
      <c r="AD138" s="277">
        <f t="shared" si="21"/>
        <v>48.772270932147002</v>
      </c>
      <c r="AE138" s="277">
        <v>48.772270932147002</v>
      </c>
      <c r="AF138" s="385"/>
      <c r="AH138" s="218" t="s">
        <v>2596</v>
      </c>
      <c r="AI138" s="673" t="s">
        <v>275</v>
      </c>
      <c r="AJ138" s="337"/>
      <c r="AK138" s="230" t="s">
        <v>2600</v>
      </c>
      <c r="AL138" s="230">
        <v>5</v>
      </c>
      <c r="AM138" s="266">
        <v>2022</v>
      </c>
      <c r="AY138" s="324"/>
      <c r="AZ138" s="324"/>
      <c r="BA138" s="324"/>
    </row>
    <row r="139" spans="1:53" s="230" customFormat="1" ht="13.35" customHeight="1">
      <c r="A139" s="230" t="s">
        <v>1548</v>
      </c>
      <c r="B139" s="230" t="s">
        <v>1666</v>
      </c>
      <c r="C139" s="230" t="s">
        <v>2545</v>
      </c>
      <c r="D139" s="252" t="s">
        <v>5807</v>
      </c>
      <c r="E139" s="254" t="s">
        <v>2600</v>
      </c>
      <c r="F139" s="390"/>
      <c r="G139" s="390"/>
      <c r="H139" s="385" t="s">
        <v>2601</v>
      </c>
      <c r="I139" s="230">
        <v>251745</v>
      </c>
      <c r="J139" s="686" t="s">
        <v>2602</v>
      </c>
      <c r="K139" s="391" t="s">
        <v>298</v>
      </c>
      <c r="L139" s="385" t="s">
        <v>226</v>
      </c>
      <c r="M139" s="230" t="s">
        <v>227</v>
      </c>
      <c r="N139" s="391">
        <v>3</v>
      </c>
      <c r="O139" s="391" t="s">
        <v>378</v>
      </c>
      <c r="P139" s="391"/>
      <c r="Q139" s="391" t="s">
        <v>301</v>
      </c>
      <c r="R139" s="303" t="s">
        <v>2599</v>
      </c>
      <c r="S139" s="678">
        <v>45</v>
      </c>
      <c r="T139" s="678"/>
      <c r="U139" s="678">
        <v>4</v>
      </c>
      <c r="V139" s="678">
        <v>4</v>
      </c>
      <c r="W139" s="678"/>
      <c r="X139" s="678"/>
      <c r="Y139" s="678">
        <v>1</v>
      </c>
      <c r="Z139" s="678">
        <f>S139*U139*V139*Y139</f>
        <v>720</v>
      </c>
      <c r="AA139" s="678">
        <v>720</v>
      </c>
      <c r="AB139" s="385"/>
      <c r="AC139" s="719"/>
      <c r="AD139" s="277">
        <f t="shared" si="21"/>
        <v>59.798341956603707</v>
      </c>
      <c r="AE139" s="277">
        <v>59.798341956603707</v>
      </c>
      <c r="AF139" s="385"/>
      <c r="AH139" s="218" t="s">
        <v>2596</v>
      </c>
      <c r="AI139" s="673" t="s">
        <v>275</v>
      </c>
      <c r="AJ139" s="337"/>
      <c r="AK139" s="230" t="s">
        <v>2600</v>
      </c>
      <c r="AL139" s="230">
        <v>6</v>
      </c>
      <c r="AM139" s="266">
        <v>2022</v>
      </c>
      <c r="AY139" s="324"/>
      <c r="AZ139" s="324"/>
      <c r="BA139" s="324"/>
    </row>
    <row r="140" spans="1:53" s="230" customFormat="1" ht="13.35" customHeight="1">
      <c r="A140" s="230" t="s">
        <v>1548</v>
      </c>
      <c r="B140" s="230" t="s">
        <v>1666</v>
      </c>
      <c r="C140" s="230" t="s">
        <v>2545</v>
      </c>
      <c r="D140" s="252" t="s">
        <v>2728</v>
      </c>
      <c r="E140" s="254" t="s">
        <v>2720</v>
      </c>
      <c r="F140" s="390"/>
      <c r="G140" s="390"/>
      <c r="H140" s="385" t="s">
        <v>2721</v>
      </c>
      <c r="I140" s="230">
        <v>172397</v>
      </c>
      <c r="J140" s="684" t="s">
        <v>2722</v>
      </c>
      <c r="K140" s="391" t="s">
        <v>298</v>
      </c>
      <c r="L140" s="385" t="s">
        <v>2582</v>
      </c>
      <c r="M140" s="230" t="s">
        <v>333</v>
      </c>
      <c r="N140" s="391">
        <v>1</v>
      </c>
      <c r="O140" s="391"/>
      <c r="P140" s="391" t="s">
        <v>378</v>
      </c>
      <c r="Q140" s="391" t="s">
        <v>301</v>
      </c>
      <c r="R140" s="392" t="s">
        <v>7355</v>
      </c>
      <c r="S140" s="678">
        <v>25</v>
      </c>
      <c r="T140" s="678"/>
      <c r="U140" s="678">
        <v>7</v>
      </c>
      <c r="V140" s="678">
        <v>5</v>
      </c>
      <c r="W140" s="678"/>
      <c r="X140" s="678"/>
      <c r="Y140" s="678">
        <v>1</v>
      </c>
      <c r="Z140" s="678">
        <f>S140*U140*V140/2*Y140</f>
        <v>437.5</v>
      </c>
      <c r="AA140" s="678">
        <v>437.5</v>
      </c>
      <c r="AB140" s="385"/>
      <c r="AC140" s="719"/>
      <c r="AD140" s="277">
        <f t="shared" si="21"/>
        <v>39.923231978674885</v>
      </c>
      <c r="AE140" s="277">
        <v>39.923231978674885</v>
      </c>
      <c r="AF140" s="385"/>
      <c r="AI140" s="222" t="s">
        <v>275</v>
      </c>
      <c r="AJ140" s="337"/>
      <c r="AK140" s="230" t="s">
        <v>8335</v>
      </c>
      <c r="AL140" s="230">
        <v>1</v>
      </c>
      <c r="AM140" s="230">
        <v>2022</v>
      </c>
      <c r="AY140" s="324"/>
      <c r="AZ140" s="324"/>
      <c r="BA140" s="324"/>
    </row>
    <row r="141" spans="1:53" s="230" customFormat="1" ht="13.35" customHeight="1">
      <c r="A141" s="230" t="s">
        <v>1548</v>
      </c>
      <c r="B141" s="230" t="s">
        <v>1666</v>
      </c>
      <c r="C141" s="230" t="s">
        <v>2545</v>
      </c>
      <c r="D141" s="252" t="s">
        <v>2728</v>
      </c>
      <c r="E141" s="254" t="s">
        <v>2720</v>
      </c>
      <c r="F141" s="390"/>
      <c r="G141" s="390"/>
      <c r="H141" s="385" t="s">
        <v>2721</v>
      </c>
      <c r="I141" s="230">
        <v>172397</v>
      </c>
      <c r="J141" s="683" t="s">
        <v>2722</v>
      </c>
      <c r="K141" s="391" t="s">
        <v>298</v>
      </c>
      <c r="L141" s="385" t="s">
        <v>2582</v>
      </c>
      <c r="M141" s="230" t="s">
        <v>333</v>
      </c>
      <c r="N141" s="391">
        <v>2</v>
      </c>
      <c r="O141" s="391"/>
      <c r="P141" s="391" t="s">
        <v>378</v>
      </c>
      <c r="Q141" s="391" t="s">
        <v>301</v>
      </c>
      <c r="R141" s="392" t="s">
        <v>2723</v>
      </c>
      <c r="S141" s="678">
        <v>35</v>
      </c>
      <c r="T141" s="678"/>
      <c r="U141" s="678">
        <v>8.5</v>
      </c>
      <c r="V141" s="678">
        <v>5.6</v>
      </c>
      <c r="W141" s="678"/>
      <c r="X141" s="678"/>
      <c r="Y141" s="678">
        <v>1</v>
      </c>
      <c r="Z141" s="678">
        <f>S141*U141*V141/2*Y141</f>
        <v>833</v>
      </c>
      <c r="AA141" s="678">
        <v>833</v>
      </c>
      <c r="AB141" s="385"/>
      <c r="AC141" s="719"/>
      <c r="AD141" s="277">
        <f t="shared" si="21"/>
        <v>67.303179885740903</v>
      </c>
      <c r="AE141" s="277">
        <v>67.303179885740903</v>
      </c>
      <c r="AF141" s="385"/>
      <c r="AI141" s="222" t="s">
        <v>275</v>
      </c>
      <c r="AJ141" s="337"/>
      <c r="AK141" s="230" t="s">
        <v>8335</v>
      </c>
      <c r="AL141" s="230">
        <v>2</v>
      </c>
      <c r="AM141" s="230">
        <v>2022</v>
      </c>
      <c r="AY141" s="324"/>
      <c r="AZ141" s="324"/>
      <c r="BA141" s="324"/>
    </row>
    <row r="142" spans="1:53" s="230" customFormat="1" ht="13.35" customHeight="1">
      <c r="A142" s="230" t="s">
        <v>1548</v>
      </c>
      <c r="B142" s="230" t="s">
        <v>1666</v>
      </c>
      <c r="C142" s="230" t="s">
        <v>2545</v>
      </c>
      <c r="D142" s="252" t="s">
        <v>2728</v>
      </c>
      <c r="E142" s="254" t="s">
        <v>2720</v>
      </c>
      <c r="F142" s="390"/>
      <c r="G142" s="390"/>
      <c r="H142" s="385" t="s">
        <v>2721</v>
      </c>
      <c r="I142" s="230">
        <v>172397</v>
      </c>
      <c r="J142" s="684" t="s">
        <v>2722</v>
      </c>
      <c r="K142" s="391" t="s">
        <v>298</v>
      </c>
      <c r="L142" s="385" t="s">
        <v>2582</v>
      </c>
      <c r="M142" s="230" t="s">
        <v>333</v>
      </c>
      <c r="N142" s="391">
        <v>3</v>
      </c>
      <c r="O142" s="391"/>
      <c r="P142" s="391" t="s">
        <v>378</v>
      </c>
      <c r="Q142" s="391" t="s">
        <v>301</v>
      </c>
      <c r="R142" s="392" t="s">
        <v>2724</v>
      </c>
      <c r="S142" s="678">
        <v>56</v>
      </c>
      <c r="T142" s="678"/>
      <c r="U142" s="678">
        <v>8.5</v>
      </c>
      <c r="V142" s="678">
        <v>5</v>
      </c>
      <c r="W142" s="678"/>
      <c r="X142" s="678"/>
      <c r="Y142" s="678">
        <v>1</v>
      </c>
      <c r="Z142" s="678">
        <f>S142*U142*V142/2*Y142</f>
        <v>1190</v>
      </c>
      <c r="AA142" s="678">
        <v>1190</v>
      </c>
      <c r="AB142" s="385"/>
      <c r="AC142" s="719"/>
      <c r="AD142" s="277">
        <f t="shared" si="21"/>
        <v>89.87958809603083</v>
      </c>
      <c r="AE142" s="277">
        <v>89.87958809603083</v>
      </c>
      <c r="AF142" s="385"/>
      <c r="AI142" s="222" t="s">
        <v>275</v>
      </c>
      <c r="AJ142" s="337"/>
      <c r="AK142" s="230" t="s">
        <v>8335</v>
      </c>
      <c r="AL142" s="230">
        <v>3</v>
      </c>
      <c r="AM142" s="230">
        <v>2022</v>
      </c>
      <c r="AY142" s="324"/>
      <c r="AZ142" s="324"/>
      <c r="BA142" s="324"/>
    </row>
    <row r="143" spans="1:53" s="230" customFormat="1" ht="13.35" customHeight="1">
      <c r="A143" s="230" t="s">
        <v>1548</v>
      </c>
      <c r="B143" s="230" t="s">
        <v>1666</v>
      </c>
      <c r="C143" s="230" t="s">
        <v>2545</v>
      </c>
      <c r="D143" s="252" t="s">
        <v>5826</v>
      </c>
      <c r="E143" s="395" t="s">
        <v>2959</v>
      </c>
      <c r="H143" s="230" t="s">
        <v>6593</v>
      </c>
      <c r="I143" s="230">
        <v>175573</v>
      </c>
      <c r="J143" s="686" t="s">
        <v>2960</v>
      </c>
      <c r="K143" s="391" t="s">
        <v>298</v>
      </c>
      <c r="L143" s="385" t="s">
        <v>2582</v>
      </c>
      <c r="M143" s="230" t="s">
        <v>333</v>
      </c>
      <c r="N143" s="391">
        <v>1</v>
      </c>
      <c r="O143" s="391" t="s">
        <v>378</v>
      </c>
      <c r="P143" s="391"/>
      <c r="Q143" s="391" t="s">
        <v>301</v>
      </c>
      <c r="R143" s="392" t="s">
        <v>7082</v>
      </c>
      <c r="S143" s="678">
        <v>70</v>
      </c>
      <c r="T143" s="678"/>
      <c r="U143" s="678">
        <v>30</v>
      </c>
      <c r="V143" s="678">
        <v>30</v>
      </c>
      <c r="W143" s="678"/>
      <c r="X143" s="678"/>
      <c r="Y143" s="678">
        <v>1</v>
      </c>
      <c r="Z143" s="678">
        <f>S143*U143*U143/2*Y143</f>
        <v>31500</v>
      </c>
      <c r="AA143" s="678">
        <v>31500</v>
      </c>
      <c r="AB143" s="385"/>
      <c r="AC143" s="719"/>
      <c r="AD143" s="277">
        <f t="shared" si="21"/>
        <v>1280.9210033977461</v>
      </c>
      <c r="AE143" s="277">
        <v>1280.9210033977461</v>
      </c>
      <c r="AF143" s="329"/>
      <c r="AI143" s="222" t="s">
        <v>275</v>
      </c>
      <c r="AJ143" s="335"/>
      <c r="AK143" s="230" t="s">
        <v>2959</v>
      </c>
      <c r="AL143" s="230">
        <v>2</v>
      </c>
      <c r="AM143" s="230">
        <v>2022</v>
      </c>
      <c r="AY143" s="324"/>
      <c r="AZ143" s="324"/>
      <c r="BA143" s="324"/>
    </row>
    <row r="144" spans="1:53" s="266" customFormat="1" ht="13.35" customHeight="1">
      <c r="A144" s="266" t="s">
        <v>1548</v>
      </c>
      <c r="B144" s="266" t="s">
        <v>1666</v>
      </c>
      <c r="C144" s="266" t="s">
        <v>2545</v>
      </c>
      <c r="D144" s="675" t="s">
        <v>5804</v>
      </c>
      <c r="E144" s="822" t="s">
        <v>2580</v>
      </c>
      <c r="F144" s="266" t="s">
        <v>1489</v>
      </c>
      <c r="H144" s="266" t="s">
        <v>6150</v>
      </c>
      <c r="I144" s="266">
        <v>163682</v>
      </c>
      <c r="J144" s="823" t="s">
        <v>2581</v>
      </c>
      <c r="K144" s="824" t="s">
        <v>298</v>
      </c>
      <c r="L144" s="825" t="s">
        <v>2582</v>
      </c>
      <c r="M144" s="266" t="s">
        <v>333</v>
      </c>
      <c r="N144" s="824">
        <v>1</v>
      </c>
      <c r="O144" s="824" t="s">
        <v>378</v>
      </c>
      <c r="P144" s="824"/>
      <c r="Q144" s="824" t="s">
        <v>301</v>
      </c>
      <c r="R144" s="826" t="s">
        <v>6976</v>
      </c>
      <c r="S144" s="827">
        <v>38</v>
      </c>
      <c r="T144" s="827"/>
      <c r="U144" s="827">
        <v>17</v>
      </c>
      <c r="V144" s="827">
        <v>17</v>
      </c>
      <c r="W144" s="827"/>
      <c r="X144" s="827"/>
      <c r="Y144" s="827">
        <v>1</v>
      </c>
      <c r="Z144" s="827">
        <f>S144*U144*V144*Y144/2</f>
        <v>5491</v>
      </c>
      <c r="AA144" s="827">
        <v>5491</v>
      </c>
      <c r="AB144" s="825"/>
      <c r="AC144" s="828"/>
      <c r="AD144" s="829">
        <f t="shared" si="21"/>
        <v>310.63458618019285</v>
      </c>
      <c r="AE144" s="829">
        <v>310.63458618019285</v>
      </c>
      <c r="AF144" s="830"/>
      <c r="AI144" s="673" t="s">
        <v>275</v>
      </c>
      <c r="AJ144" s="335"/>
      <c r="AK144" s="266" t="s">
        <v>2580</v>
      </c>
      <c r="AL144" s="266">
        <v>2</v>
      </c>
      <c r="AM144" s="266">
        <v>2022</v>
      </c>
      <c r="AY144" s="271"/>
      <c r="AZ144" s="271"/>
      <c r="BA144" s="271"/>
    </row>
    <row r="145" spans="1:53" s="230" customFormat="1" ht="13.35" customHeight="1">
      <c r="A145" s="230" t="s">
        <v>1548</v>
      </c>
      <c r="B145" s="230" t="s">
        <v>1666</v>
      </c>
      <c r="C145" s="230" t="s">
        <v>2545</v>
      </c>
      <c r="D145" s="252" t="s">
        <v>5811</v>
      </c>
      <c r="E145" s="395" t="s">
        <v>2620</v>
      </c>
      <c r="F145" s="230" t="s">
        <v>1489</v>
      </c>
      <c r="H145" s="230" t="s">
        <v>2621</v>
      </c>
      <c r="I145" s="230">
        <v>163850</v>
      </c>
      <c r="J145" s="686" t="s">
        <v>2622</v>
      </c>
      <c r="K145" s="391" t="s">
        <v>298</v>
      </c>
      <c r="L145" s="385" t="s">
        <v>2582</v>
      </c>
      <c r="M145" s="230" t="s">
        <v>333</v>
      </c>
      <c r="N145" s="391">
        <v>1</v>
      </c>
      <c r="O145" s="391" t="s">
        <v>378</v>
      </c>
      <c r="P145" s="391"/>
      <c r="Q145" s="391" t="s">
        <v>301</v>
      </c>
      <c r="R145" s="392" t="s">
        <v>2623</v>
      </c>
      <c r="S145" s="678">
        <v>41</v>
      </c>
      <c r="T145" s="678"/>
      <c r="U145" s="678">
        <v>16</v>
      </c>
      <c r="V145" s="678">
        <v>16</v>
      </c>
      <c r="W145" s="678"/>
      <c r="X145" s="678"/>
      <c r="Y145" s="678">
        <v>1</v>
      </c>
      <c r="Z145" s="678">
        <f>S145*U145*V145*Y145/2</f>
        <v>5248</v>
      </c>
      <c r="AA145" s="678">
        <v>5248</v>
      </c>
      <c r="AB145" s="385"/>
      <c r="AC145" s="719"/>
      <c r="AD145" s="277">
        <f t="shared" si="21"/>
        <v>299.43839132090426</v>
      </c>
      <c r="AE145" s="277">
        <v>299.43839132090426</v>
      </c>
      <c r="AF145" s="329"/>
      <c r="AI145" s="222" t="s">
        <v>275</v>
      </c>
      <c r="AJ145" s="335"/>
      <c r="AK145" s="230" t="s">
        <v>2620</v>
      </c>
      <c r="AL145" s="230">
        <v>2</v>
      </c>
      <c r="AM145" s="230">
        <v>2022</v>
      </c>
      <c r="AY145" s="324"/>
      <c r="AZ145" s="324"/>
      <c r="BA145" s="324"/>
    </row>
    <row r="146" spans="1:53" s="230" customFormat="1" ht="13.35" customHeight="1">
      <c r="A146" s="230" t="s">
        <v>1548</v>
      </c>
      <c r="B146" s="230" t="s">
        <v>1666</v>
      </c>
      <c r="C146" s="230" t="s">
        <v>2545</v>
      </c>
      <c r="D146" s="252" t="s">
        <v>5821</v>
      </c>
      <c r="E146" s="254" t="s">
        <v>2792</v>
      </c>
      <c r="F146" s="390"/>
      <c r="G146" s="390"/>
      <c r="H146" s="385" t="s">
        <v>2793</v>
      </c>
      <c r="I146" s="230">
        <v>447739</v>
      </c>
      <c r="J146" s="684" t="s">
        <v>5958</v>
      </c>
      <c r="K146" s="391" t="s">
        <v>298</v>
      </c>
      <c r="L146" s="385" t="s">
        <v>2582</v>
      </c>
      <c r="M146" s="230" t="s">
        <v>333</v>
      </c>
      <c r="N146" s="391">
        <v>1</v>
      </c>
      <c r="O146" s="391" t="s">
        <v>378</v>
      </c>
      <c r="P146" s="391"/>
      <c r="Q146" s="391" t="s">
        <v>301</v>
      </c>
      <c r="R146" s="303" t="s">
        <v>2795</v>
      </c>
      <c r="S146" s="678">
        <v>20</v>
      </c>
      <c r="T146" s="678"/>
      <c r="U146" s="678">
        <v>6</v>
      </c>
      <c r="V146" s="678">
        <v>6</v>
      </c>
      <c r="W146" s="678"/>
      <c r="X146" s="678"/>
      <c r="Y146" s="678">
        <v>1</v>
      </c>
      <c r="Z146" s="263">
        <f>S146*U146*V146/2*Y146</f>
        <v>360</v>
      </c>
      <c r="AA146" s="263">
        <v>360</v>
      </c>
      <c r="AB146" s="385"/>
      <c r="AC146" s="719"/>
      <c r="AD146" s="277">
        <f t="shared" si="21"/>
        <v>34.084255790956121</v>
      </c>
      <c r="AE146" s="277">
        <v>34.084255790956121</v>
      </c>
      <c r="AF146" s="385"/>
      <c r="AH146" s="218" t="s">
        <v>2796</v>
      </c>
      <c r="AI146" s="222" t="s">
        <v>275</v>
      </c>
      <c r="AJ146" s="337"/>
      <c r="AK146" s="230" t="s">
        <v>2792</v>
      </c>
      <c r="AL146" s="230">
        <v>5</v>
      </c>
      <c r="AM146" s="230">
        <v>2022</v>
      </c>
      <c r="AY146" s="324"/>
      <c r="AZ146" s="324"/>
      <c r="BA146" s="324"/>
    </row>
    <row r="147" spans="1:53" s="230" customFormat="1" ht="13.35" customHeight="1">
      <c r="A147" s="230" t="s">
        <v>1548</v>
      </c>
      <c r="B147" s="230" t="s">
        <v>1666</v>
      </c>
      <c r="C147" s="230" t="s">
        <v>2545</v>
      </c>
      <c r="D147" s="252" t="s">
        <v>5821</v>
      </c>
      <c r="E147" s="254" t="s">
        <v>2792</v>
      </c>
      <c r="F147" s="390"/>
      <c r="G147" s="390"/>
      <c r="H147" s="385" t="s">
        <v>2793</v>
      </c>
      <c r="I147" s="230">
        <v>447739</v>
      </c>
      <c r="J147" s="683" t="s">
        <v>5958</v>
      </c>
      <c r="K147" s="391" t="s">
        <v>298</v>
      </c>
      <c r="L147" s="385" t="s">
        <v>2582</v>
      </c>
      <c r="M147" s="230" t="s">
        <v>333</v>
      </c>
      <c r="N147" s="391">
        <v>2</v>
      </c>
      <c r="O147" s="391" t="s">
        <v>378</v>
      </c>
      <c r="P147" s="391"/>
      <c r="Q147" s="391" t="s">
        <v>301</v>
      </c>
      <c r="R147" s="303" t="s">
        <v>2797</v>
      </c>
      <c r="S147" s="678">
        <v>22</v>
      </c>
      <c r="T147" s="678"/>
      <c r="U147" s="678">
        <v>7</v>
      </c>
      <c r="V147" s="678">
        <v>7</v>
      </c>
      <c r="W147" s="678"/>
      <c r="X147" s="678"/>
      <c r="Y147" s="678">
        <v>1</v>
      </c>
      <c r="Z147" s="263">
        <f>S147*U147*V147/2*Y147</f>
        <v>539</v>
      </c>
      <c r="AA147" s="263">
        <v>539</v>
      </c>
      <c r="AB147" s="385"/>
      <c r="AC147" s="719"/>
      <c r="AD147" s="277">
        <f t="shared" si="21"/>
        <v>47.283648079400265</v>
      </c>
      <c r="AE147" s="277">
        <v>47.283648079400265</v>
      </c>
      <c r="AF147" s="385"/>
      <c r="AH147" s="218" t="s">
        <v>2796</v>
      </c>
      <c r="AI147" s="222" t="s">
        <v>275</v>
      </c>
      <c r="AJ147" s="337"/>
      <c r="AK147" s="230" t="s">
        <v>2792</v>
      </c>
      <c r="AL147" s="230">
        <v>6</v>
      </c>
      <c r="AM147" s="230">
        <v>2022</v>
      </c>
      <c r="AY147" s="324"/>
      <c r="AZ147" s="324"/>
      <c r="BA147" s="324"/>
    </row>
    <row r="148" spans="1:53" s="230" customFormat="1" ht="13.35" customHeight="1">
      <c r="A148" s="230" t="s">
        <v>1548</v>
      </c>
      <c r="B148" s="230" t="s">
        <v>1666</v>
      </c>
      <c r="C148" s="230" t="s">
        <v>2545</v>
      </c>
      <c r="D148" s="252" t="s">
        <v>5821</v>
      </c>
      <c r="E148" s="254" t="s">
        <v>2792</v>
      </c>
      <c r="F148" s="390"/>
      <c r="G148" s="390"/>
      <c r="H148" s="385" t="s">
        <v>2793</v>
      </c>
      <c r="I148" s="230">
        <v>447739</v>
      </c>
      <c r="J148" s="683" t="s">
        <v>5958</v>
      </c>
      <c r="K148" s="391" t="s">
        <v>298</v>
      </c>
      <c r="L148" s="385" t="s">
        <v>2582</v>
      </c>
      <c r="M148" s="230" t="s">
        <v>333</v>
      </c>
      <c r="N148" s="391">
        <v>3</v>
      </c>
      <c r="O148" s="391" t="s">
        <v>378</v>
      </c>
      <c r="P148" s="391"/>
      <c r="Q148" s="391" t="s">
        <v>301</v>
      </c>
      <c r="R148" s="303" t="s">
        <v>2798</v>
      </c>
      <c r="S148" s="678">
        <v>22</v>
      </c>
      <c r="T148" s="678"/>
      <c r="U148" s="678">
        <v>8.4</v>
      </c>
      <c r="V148" s="678">
        <v>8.4</v>
      </c>
      <c r="W148" s="678"/>
      <c r="X148" s="678"/>
      <c r="Y148" s="678">
        <v>1</v>
      </c>
      <c r="Z148" s="263">
        <f>S148*U148*V148/2*Y148</f>
        <v>776.16000000000008</v>
      </c>
      <c r="AA148" s="263">
        <v>776.16000000000008</v>
      </c>
      <c r="AB148" s="385"/>
      <c r="AC148" s="719"/>
      <c r="AD148" s="277">
        <f t="shared" si="21"/>
        <v>63.554009918316048</v>
      </c>
      <c r="AE148" s="277">
        <v>63.554009918316048</v>
      </c>
      <c r="AF148" s="385"/>
      <c r="AH148" s="218" t="s">
        <v>2796</v>
      </c>
      <c r="AI148" s="222" t="s">
        <v>275</v>
      </c>
      <c r="AJ148" s="337"/>
      <c r="AK148" s="230" t="s">
        <v>2792</v>
      </c>
      <c r="AL148" s="230">
        <v>7</v>
      </c>
      <c r="AM148" s="230">
        <v>2022</v>
      </c>
      <c r="AY148" s="324"/>
      <c r="AZ148" s="324"/>
      <c r="BA148" s="324"/>
    </row>
    <row r="149" spans="1:53" s="230" customFormat="1" ht="13.35" customHeight="1">
      <c r="A149" s="230" t="s">
        <v>1548</v>
      </c>
      <c r="B149" s="230" t="s">
        <v>1666</v>
      </c>
      <c r="C149" s="230" t="s">
        <v>2545</v>
      </c>
      <c r="D149" s="252" t="s">
        <v>5821</v>
      </c>
      <c r="E149" s="254" t="s">
        <v>2792</v>
      </c>
      <c r="F149" s="390"/>
      <c r="G149" s="390"/>
      <c r="H149" s="385" t="s">
        <v>2793</v>
      </c>
      <c r="I149" s="230">
        <v>447739</v>
      </c>
      <c r="J149" s="684" t="s">
        <v>5958</v>
      </c>
      <c r="K149" s="391" t="s">
        <v>298</v>
      </c>
      <c r="L149" s="385" t="s">
        <v>2582</v>
      </c>
      <c r="M149" s="230" t="s">
        <v>333</v>
      </c>
      <c r="N149" s="391">
        <v>4</v>
      </c>
      <c r="O149" s="391" t="s">
        <v>378</v>
      </c>
      <c r="P149" s="391"/>
      <c r="Q149" s="391" t="s">
        <v>301</v>
      </c>
      <c r="R149" s="303" t="s">
        <v>2799</v>
      </c>
      <c r="S149" s="678">
        <v>22</v>
      </c>
      <c r="T149" s="678"/>
      <c r="U149" s="678">
        <v>11.2</v>
      </c>
      <c r="V149" s="678">
        <v>11.2</v>
      </c>
      <c r="W149" s="678"/>
      <c r="X149" s="678"/>
      <c r="Y149" s="678">
        <v>1</v>
      </c>
      <c r="Z149" s="263">
        <f>S149*U149*V149/2*Y149</f>
        <v>1379.8399999999997</v>
      </c>
      <c r="AA149" s="263">
        <v>1379.8399999999997</v>
      </c>
      <c r="AB149" s="385"/>
      <c r="AC149" s="719"/>
      <c r="AD149" s="277">
        <f t="shared" si="21"/>
        <v>101.34296076733754</v>
      </c>
      <c r="AE149" s="277">
        <v>101.34296076733754</v>
      </c>
      <c r="AF149" s="385"/>
      <c r="AH149" s="218" t="s">
        <v>2796</v>
      </c>
      <c r="AI149" s="222" t="s">
        <v>275</v>
      </c>
      <c r="AJ149" s="337"/>
      <c r="AK149" s="230" t="s">
        <v>2792</v>
      </c>
      <c r="AL149" s="230">
        <v>8</v>
      </c>
      <c r="AM149" s="230">
        <v>2022</v>
      </c>
      <c r="AY149" s="324"/>
      <c r="AZ149" s="324"/>
      <c r="BA149" s="324"/>
    </row>
    <row r="150" spans="1:53" s="230" customFormat="1" ht="13.35" customHeight="1">
      <c r="A150" s="230" t="s">
        <v>1548</v>
      </c>
      <c r="B150" s="230" t="s">
        <v>1666</v>
      </c>
      <c r="C150" s="230" t="s">
        <v>2545</v>
      </c>
      <c r="D150" s="252" t="s">
        <v>5835</v>
      </c>
      <c r="E150" s="254" t="s">
        <v>3102</v>
      </c>
      <c r="F150" s="390"/>
      <c r="G150" s="390"/>
      <c r="H150" s="790" t="s">
        <v>7128</v>
      </c>
      <c r="I150" s="791">
        <v>555052</v>
      </c>
      <c r="J150" s="684" t="s">
        <v>7126</v>
      </c>
      <c r="K150" s="391" t="s">
        <v>298</v>
      </c>
      <c r="L150" s="385" t="s">
        <v>226</v>
      </c>
      <c r="M150" s="230" t="s">
        <v>227</v>
      </c>
      <c r="N150" s="391">
        <v>1</v>
      </c>
      <c r="O150" s="391" t="s">
        <v>378</v>
      </c>
      <c r="P150" s="391"/>
      <c r="Q150" s="391" t="s">
        <v>301</v>
      </c>
      <c r="R150" s="392" t="s">
        <v>3103</v>
      </c>
      <c r="S150" s="678">
        <v>60</v>
      </c>
      <c r="T150" s="678"/>
      <c r="U150" s="678">
        <v>3</v>
      </c>
      <c r="V150" s="678">
        <v>3</v>
      </c>
      <c r="W150" s="678"/>
      <c r="X150" s="678"/>
      <c r="Y150" s="678">
        <v>1</v>
      </c>
      <c r="Z150" s="678">
        <f t="shared" ref="Z150:Z165" si="24">S150*U150*V150*Y150</f>
        <v>540</v>
      </c>
      <c r="AA150" s="678">
        <v>540</v>
      </c>
      <c r="AB150" s="385"/>
      <c r="AC150" s="719"/>
      <c r="AD150" s="277">
        <f t="shared" si="20"/>
        <v>47.354780399157093</v>
      </c>
      <c r="AE150" s="277">
        <v>47.354780399157093</v>
      </c>
      <c r="AF150" s="385"/>
      <c r="AI150" s="222" t="s">
        <v>275</v>
      </c>
      <c r="AJ150" s="337"/>
      <c r="AK150" s="230" t="s">
        <v>3102</v>
      </c>
      <c r="AL150" s="230">
        <v>8</v>
      </c>
      <c r="AM150" s="230">
        <v>2022</v>
      </c>
      <c r="AY150" s="324"/>
      <c r="AZ150" s="324"/>
      <c r="BA150" s="324"/>
    </row>
    <row r="151" spans="1:53" s="230" customFormat="1" ht="13.35" customHeight="1">
      <c r="A151" s="490" t="s">
        <v>1548</v>
      </c>
      <c r="B151" s="490" t="s">
        <v>1666</v>
      </c>
      <c r="C151" s="490" t="s">
        <v>2545</v>
      </c>
      <c r="D151" s="831" t="s">
        <v>5835</v>
      </c>
      <c r="E151" s="832" t="s">
        <v>3102</v>
      </c>
      <c r="F151" s="390"/>
      <c r="G151" s="390"/>
      <c r="H151" s="790" t="s">
        <v>7128</v>
      </c>
      <c r="I151" s="791">
        <v>555052</v>
      </c>
      <c r="J151" s="795" t="s">
        <v>7126</v>
      </c>
      <c r="K151" s="479" t="s">
        <v>298</v>
      </c>
      <c r="L151" s="481" t="s">
        <v>226</v>
      </c>
      <c r="M151" s="490" t="s">
        <v>227</v>
      </c>
      <c r="N151" s="479">
        <v>2</v>
      </c>
      <c r="O151" s="391" t="s">
        <v>378</v>
      </c>
      <c r="P151" s="479"/>
      <c r="Q151" s="479" t="s">
        <v>301</v>
      </c>
      <c r="R151" s="369" t="s">
        <v>7266</v>
      </c>
      <c r="S151" s="370">
        <v>85</v>
      </c>
      <c r="T151" s="370"/>
      <c r="U151" s="370">
        <v>3</v>
      </c>
      <c r="V151" s="370">
        <v>3</v>
      </c>
      <c r="W151" s="370"/>
      <c r="X151" s="370"/>
      <c r="Y151" s="370">
        <v>1</v>
      </c>
      <c r="Z151" s="678">
        <f t="shared" si="24"/>
        <v>765</v>
      </c>
      <c r="AA151" s="678">
        <v>765</v>
      </c>
      <c r="AB151" s="481"/>
      <c r="AC151" s="742"/>
      <c r="AD151" s="277">
        <f t="shared" si="20"/>
        <v>62.811897262542125</v>
      </c>
      <c r="AE151" s="277">
        <v>62.811897262542125</v>
      </c>
      <c r="AF151" s="481"/>
      <c r="AH151" s="490"/>
      <c r="AI151" s="222" t="s">
        <v>275</v>
      </c>
      <c r="AJ151" s="833"/>
      <c r="AK151" s="230" t="s">
        <v>3102</v>
      </c>
      <c r="AL151" s="230">
        <v>9</v>
      </c>
      <c r="AM151" s="230">
        <v>2022</v>
      </c>
      <c r="AY151" s="324"/>
      <c r="AZ151" s="324"/>
      <c r="BA151" s="324"/>
    </row>
    <row r="152" spans="1:53" s="230" customFormat="1" ht="13.35" customHeight="1">
      <c r="A152" s="490" t="s">
        <v>1548</v>
      </c>
      <c r="B152" s="490" t="s">
        <v>1666</v>
      </c>
      <c r="C152" s="490" t="s">
        <v>2545</v>
      </c>
      <c r="D152" s="831" t="s">
        <v>5835</v>
      </c>
      <c r="E152" s="832" t="s">
        <v>3102</v>
      </c>
      <c r="F152" s="390"/>
      <c r="G152" s="390"/>
      <c r="H152" s="790" t="s">
        <v>7128</v>
      </c>
      <c r="I152" s="791">
        <v>555052</v>
      </c>
      <c r="J152" s="795" t="s">
        <v>7126</v>
      </c>
      <c r="K152" s="479" t="s">
        <v>298</v>
      </c>
      <c r="L152" s="481" t="s">
        <v>226</v>
      </c>
      <c r="M152" s="490" t="s">
        <v>227</v>
      </c>
      <c r="N152" s="479">
        <v>3</v>
      </c>
      <c r="O152" s="391" t="s">
        <v>378</v>
      </c>
      <c r="P152" s="479"/>
      <c r="Q152" s="479" t="s">
        <v>301</v>
      </c>
      <c r="R152" s="369" t="s">
        <v>7267</v>
      </c>
      <c r="S152" s="370">
        <v>125</v>
      </c>
      <c r="T152" s="370"/>
      <c r="U152" s="370">
        <v>4</v>
      </c>
      <c r="V152" s="370">
        <v>4</v>
      </c>
      <c r="W152" s="370"/>
      <c r="X152" s="370"/>
      <c r="Y152" s="370">
        <v>1</v>
      </c>
      <c r="Z152" s="678">
        <f t="shared" si="24"/>
        <v>2000</v>
      </c>
      <c r="AA152" s="678">
        <v>2000</v>
      </c>
      <c r="AB152" s="481"/>
      <c r="AC152" s="742"/>
      <c r="AD152" s="277">
        <f t="shared" si="20"/>
        <v>136.93920878344113</v>
      </c>
      <c r="AE152" s="277">
        <v>136.93920878344113</v>
      </c>
      <c r="AF152" s="481"/>
      <c r="AH152" s="490"/>
      <c r="AI152" s="222" t="s">
        <v>275</v>
      </c>
      <c r="AJ152" s="833"/>
      <c r="AK152" s="230" t="s">
        <v>3102</v>
      </c>
      <c r="AL152" s="230">
        <v>10</v>
      </c>
      <c r="AM152" s="230">
        <v>2022</v>
      </c>
      <c r="AY152" s="324"/>
      <c r="AZ152" s="324"/>
      <c r="BA152" s="324"/>
    </row>
    <row r="153" spans="1:53" s="230" customFormat="1" ht="13.35" customHeight="1">
      <c r="A153" s="490" t="s">
        <v>1548</v>
      </c>
      <c r="B153" s="490" t="s">
        <v>1666</v>
      </c>
      <c r="C153" s="490" t="s">
        <v>2545</v>
      </c>
      <c r="D153" s="831" t="s">
        <v>5835</v>
      </c>
      <c r="E153" s="832" t="s">
        <v>3102</v>
      </c>
      <c r="F153" s="390"/>
      <c r="G153" s="390"/>
      <c r="H153" s="790" t="s">
        <v>7128</v>
      </c>
      <c r="I153" s="791">
        <v>555052</v>
      </c>
      <c r="J153" s="795" t="s">
        <v>7126</v>
      </c>
      <c r="K153" s="479" t="s">
        <v>298</v>
      </c>
      <c r="L153" s="481" t="s">
        <v>226</v>
      </c>
      <c r="M153" s="490" t="s">
        <v>227</v>
      </c>
      <c r="N153" s="479">
        <v>4</v>
      </c>
      <c r="O153" s="391" t="s">
        <v>378</v>
      </c>
      <c r="P153" s="479"/>
      <c r="Q153" s="479" t="s">
        <v>301</v>
      </c>
      <c r="R153" s="369" t="s">
        <v>7268</v>
      </c>
      <c r="S153" s="370">
        <v>175</v>
      </c>
      <c r="T153" s="370"/>
      <c r="U153" s="370">
        <v>4</v>
      </c>
      <c r="V153" s="370">
        <v>4</v>
      </c>
      <c r="W153" s="370"/>
      <c r="X153" s="370"/>
      <c r="Y153" s="370">
        <v>1</v>
      </c>
      <c r="Z153" s="678">
        <f t="shared" si="24"/>
        <v>2800</v>
      </c>
      <c r="AA153" s="678">
        <v>2800</v>
      </c>
      <c r="AB153" s="481"/>
      <c r="AC153" s="742"/>
      <c r="AD153" s="277">
        <f t="shared" si="20"/>
        <v>179.90268750763113</v>
      </c>
      <c r="AE153" s="277">
        <v>179.90268750763113</v>
      </c>
      <c r="AF153" s="481"/>
      <c r="AH153" s="490"/>
      <c r="AI153" s="222" t="s">
        <v>275</v>
      </c>
      <c r="AJ153" s="833"/>
      <c r="AK153" s="230" t="s">
        <v>3102</v>
      </c>
      <c r="AL153" s="230">
        <v>11</v>
      </c>
      <c r="AM153" s="230">
        <v>2022</v>
      </c>
      <c r="AY153" s="324"/>
      <c r="AZ153" s="324"/>
      <c r="BA153" s="324"/>
    </row>
    <row r="154" spans="1:53" s="230" customFormat="1" ht="13.35" customHeight="1">
      <c r="A154" s="490" t="s">
        <v>1548</v>
      </c>
      <c r="B154" s="490" t="s">
        <v>1666</v>
      </c>
      <c r="C154" s="490" t="s">
        <v>2545</v>
      </c>
      <c r="D154" s="831" t="s">
        <v>5835</v>
      </c>
      <c r="E154" s="832" t="s">
        <v>3102</v>
      </c>
      <c r="F154" s="390"/>
      <c r="G154" s="390"/>
      <c r="H154" s="790" t="s">
        <v>7128</v>
      </c>
      <c r="I154" s="791">
        <v>555052</v>
      </c>
      <c r="J154" s="795" t="s">
        <v>7126</v>
      </c>
      <c r="K154" s="479" t="s">
        <v>298</v>
      </c>
      <c r="L154" s="481" t="s">
        <v>226</v>
      </c>
      <c r="M154" s="490" t="s">
        <v>227</v>
      </c>
      <c r="N154" s="479">
        <v>5</v>
      </c>
      <c r="O154" s="391" t="s">
        <v>378</v>
      </c>
      <c r="P154" s="479"/>
      <c r="Q154" s="479" t="s">
        <v>301</v>
      </c>
      <c r="R154" s="369" t="s">
        <v>7361</v>
      </c>
      <c r="S154" s="370">
        <v>85</v>
      </c>
      <c r="T154" s="370"/>
      <c r="U154" s="370">
        <v>5</v>
      </c>
      <c r="V154" s="370">
        <v>4</v>
      </c>
      <c r="W154" s="370"/>
      <c r="X154" s="370"/>
      <c r="Y154" s="370">
        <v>1</v>
      </c>
      <c r="Z154" s="678">
        <f t="shared" si="24"/>
        <v>1700</v>
      </c>
      <c r="AA154" s="678">
        <v>1700</v>
      </c>
      <c r="AB154" s="481"/>
      <c r="AC154" s="742"/>
      <c r="AD154" s="277">
        <f>0.288*Z154^0.811</f>
        <v>120.02910367721978</v>
      </c>
      <c r="AE154" s="277">
        <v>120.02910367721978</v>
      </c>
      <c r="AF154" s="481"/>
      <c r="AH154" s="490"/>
      <c r="AI154" s="222" t="s">
        <v>275</v>
      </c>
      <c r="AJ154" s="833"/>
      <c r="AK154" s="230" t="s">
        <v>3102</v>
      </c>
      <c r="AL154" s="230">
        <v>12</v>
      </c>
      <c r="AM154" s="230">
        <v>2022</v>
      </c>
      <c r="AY154" s="324"/>
      <c r="AZ154" s="324"/>
      <c r="BA154" s="324"/>
    </row>
    <row r="155" spans="1:53" s="230" customFormat="1" ht="13.35" customHeight="1">
      <c r="A155" s="490" t="s">
        <v>1548</v>
      </c>
      <c r="B155" s="490" t="s">
        <v>1666</v>
      </c>
      <c r="C155" s="490" t="s">
        <v>2545</v>
      </c>
      <c r="D155" s="831" t="s">
        <v>5835</v>
      </c>
      <c r="E155" s="832" t="s">
        <v>3102</v>
      </c>
      <c r="F155" s="390"/>
      <c r="G155" s="390"/>
      <c r="H155" s="790" t="s">
        <v>7128</v>
      </c>
      <c r="I155" s="791">
        <v>555052</v>
      </c>
      <c r="J155" s="795" t="s">
        <v>7126</v>
      </c>
      <c r="K155" s="479" t="s">
        <v>298</v>
      </c>
      <c r="L155" s="481" t="s">
        <v>226</v>
      </c>
      <c r="M155" s="490" t="s">
        <v>227</v>
      </c>
      <c r="N155" s="479">
        <v>6</v>
      </c>
      <c r="O155" s="391" t="s">
        <v>378</v>
      </c>
      <c r="P155" s="479"/>
      <c r="Q155" s="479" t="s">
        <v>301</v>
      </c>
      <c r="R155" s="369" t="s">
        <v>7360</v>
      </c>
      <c r="S155" s="370">
        <v>125</v>
      </c>
      <c r="T155" s="370"/>
      <c r="U155" s="370">
        <v>6</v>
      </c>
      <c r="V155" s="370">
        <v>4</v>
      </c>
      <c r="W155" s="370"/>
      <c r="X155" s="370"/>
      <c r="Y155" s="370">
        <v>1</v>
      </c>
      <c r="Z155" s="678">
        <f t="shared" si="24"/>
        <v>3000</v>
      </c>
      <c r="AA155" s="678">
        <v>3000</v>
      </c>
      <c r="AB155" s="481"/>
      <c r="AC155" s="742"/>
      <c r="AD155" s="277">
        <f>0.288*Z155^0.811</f>
        <v>190.25576500029754</v>
      </c>
      <c r="AE155" s="277">
        <v>190.25576500029754</v>
      </c>
      <c r="AF155" s="481"/>
      <c r="AH155" s="490"/>
      <c r="AI155" s="222" t="s">
        <v>275</v>
      </c>
      <c r="AJ155" s="833"/>
      <c r="AK155" s="230" t="s">
        <v>3102</v>
      </c>
      <c r="AL155" s="230">
        <v>13</v>
      </c>
      <c r="AM155" s="230">
        <v>2022</v>
      </c>
      <c r="AY155" s="324"/>
      <c r="AZ155" s="324"/>
      <c r="BA155" s="324"/>
    </row>
    <row r="156" spans="1:53" s="230" customFormat="1" ht="13.35" customHeight="1">
      <c r="A156" s="490" t="s">
        <v>1548</v>
      </c>
      <c r="B156" s="490" t="s">
        <v>1666</v>
      </c>
      <c r="C156" s="490" t="s">
        <v>2545</v>
      </c>
      <c r="D156" s="831" t="s">
        <v>5835</v>
      </c>
      <c r="E156" s="832" t="s">
        <v>3102</v>
      </c>
      <c r="F156" s="390"/>
      <c r="G156" s="390"/>
      <c r="H156" s="790" t="s">
        <v>7128</v>
      </c>
      <c r="I156" s="791">
        <v>555052</v>
      </c>
      <c r="J156" s="684" t="s">
        <v>7126</v>
      </c>
      <c r="K156" s="479" t="s">
        <v>298</v>
      </c>
      <c r="L156" s="481" t="s">
        <v>226</v>
      </c>
      <c r="M156" s="490" t="s">
        <v>227</v>
      </c>
      <c r="N156" s="479">
        <v>7</v>
      </c>
      <c r="O156" s="391" t="s">
        <v>378</v>
      </c>
      <c r="P156" s="479"/>
      <c r="Q156" s="479" t="s">
        <v>301</v>
      </c>
      <c r="R156" s="369" t="s">
        <v>7359</v>
      </c>
      <c r="S156" s="370">
        <v>175</v>
      </c>
      <c r="T156" s="370"/>
      <c r="U156" s="370">
        <v>6</v>
      </c>
      <c r="V156" s="370">
        <v>4</v>
      </c>
      <c r="W156" s="370"/>
      <c r="X156" s="370"/>
      <c r="Y156" s="370">
        <v>1</v>
      </c>
      <c r="Z156" s="678">
        <f t="shared" si="24"/>
        <v>4200</v>
      </c>
      <c r="AA156" s="678">
        <v>4200</v>
      </c>
      <c r="AB156" s="481"/>
      <c r="AC156" s="742"/>
      <c r="AD156" s="277">
        <f>0.288*Z156^0.811</f>
        <v>249.94684679025764</v>
      </c>
      <c r="AE156" s="277">
        <v>249.94684679025764</v>
      </c>
      <c r="AF156" s="481"/>
      <c r="AH156" s="490"/>
      <c r="AI156" s="222" t="s">
        <v>275</v>
      </c>
      <c r="AJ156" s="833"/>
      <c r="AK156" s="230" t="s">
        <v>3102</v>
      </c>
      <c r="AL156" s="230">
        <v>14</v>
      </c>
      <c r="AM156" s="230">
        <v>2022</v>
      </c>
      <c r="AY156" s="324"/>
      <c r="AZ156" s="324"/>
      <c r="BA156" s="324"/>
    </row>
    <row r="157" spans="1:53" s="230" customFormat="1" ht="13.35" customHeight="1">
      <c r="A157" s="230" t="s">
        <v>1548</v>
      </c>
      <c r="B157" s="230" t="s">
        <v>1666</v>
      </c>
      <c r="C157" s="230" t="s">
        <v>2545</v>
      </c>
      <c r="D157" s="252" t="s">
        <v>5835</v>
      </c>
      <c r="E157" s="254" t="s">
        <v>3104</v>
      </c>
      <c r="F157" s="390"/>
      <c r="G157" s="390"/>
      <c r="H157" s="385" t="s">
        <v>6255</v>
      </c>
      <c r="I157" s="256">
        <v>149093</v>
      </c>
      <c r="J157" s="684" t="s">
        <v>3105</v>
      </c>
      <c r="K157" s="391" t="s">
        <v>298</v>
      </c>
      <c r="L157" s="385" t="s">
        <v>226</v>
      </c>
      <c r="M157" s="230" t="s">
        <v>227</v>
      </c>
      <c r="N157" s="391">
        <v>1</v>
      </c>
      <c r="O157" s="391" t="s">
        <v>378</v>
      </c>
      <c r="P157" s="391"/>
      <c r="Q157" s="391" t="s">
        <v>301</v>
      </c>
      <c r="R157" s="392" t="s">
        <v>3106</v>
      </c>
      <c r="S157" s="678">
        <v>53</v>
      </c>
      <c r="T157" s="678"/>
      <c r="U157" s="678">
        <v>2</v>
      </c>
      <c r="V157" s="678">
        <v>2</v>
      </c>
      <c r="W157" s="678"/>
      <c r="X157" s="678"/>
      <c r="Y157" s="678">
        <v>1</v>
      </c>
      <c r="Z157" s="678">
        <f t="shared" si="24"/>
        <v>212</v>
      </c>
      <c r="AA157" s="678">
        <v>212</v>
      </c>
      <c r="AB157" s="385"/>
      <c r="AC157" s="719"/>
      <c r="AD157" s="277">
        <f t="shared" ref="AD157:AD165" si="25">0.288*Z157^0.811</f>
        <v>22.184562628854192</v>
      </c>
      <c r="AE157" s="277">
        <v>22.184562628854192</v>
      </c>
      <c r="AF157" s="385"/>
      <c r="AI157" s="222" t="s">
        <v>275</v>
      </c>
      <c r="AJ157" s="337"/>
      <c r="AK157" s="230" t="s">
        <v>3104</v>
      </c>
      <c r="AL157" s="230">
        <v>10</v>
      </c>
      <c r="AM157" s="230">
        <v>2022</v>
      </c>
      <c r="AY157" s="324"/>
      <c r="AZ157" s="324"/>
      <c r="BA157" s="324"/>
    </row>
    <row r="158" spans="1:53" s="230" customFormat="1" ht="13.35" customHeight="1">
      <c r="A158" s="230" t="s">
        <v>1548</v>
      </c>
      <c r="B158" s="230" t="s">
        <v>1666</v>
      </c>
      <c r="C158" s="230" t="s">
        <v>2545</v>
      </c>
      <c r="D158" s="252" t="s">
        <v>5835</v>
      </c>
      <c r="E158" s="254" t="s">
        <v>3104</v>
      </c>
      <c r="F158" s="390"/>
      <c r="G158" s="390"/>
      <c r="H158" s="385" t="s">
        <v>6255</v>
      </c>
      <c r="I158" s="256">
        <v>149093</v>
      </c>
      <c r="J158" s="683" t="s">
        <v>3105</v>
      </c>
      <c r="K158" s="391" t="s">
        <v>298</v>
      </c>
      <c r="L158" s="385" t="s">
        <v>226</v>
      </c>
      <c r="M158" s="230" t="s">
        <v>227</v>
      </c>
      <c r="N158" s="391">
        <v>2</v>
      </c>
      <c r="O158" s="391" t="s">
        <v>378</v>
      </c>
      <c r="P158" s="391"/>
      <c r="Q158" s="391" t="s">
        <v>301</v>
      </c>
      <c r="R158" s="392" t="s">
        <v>7130</v>
      </c>
      <c r="S158" s="678">
        <v>60</v>
      </c>
      <c r="T158" s="678"/>
      <c r="U158" s="678">
        <v>2.5</v>
      </c>
      <c r="V158" s="678">
        <v>2.5</v>
      </c>
      <c r="W158" s="678"/>
      <c r="X158" s="678"/>
      <c r="Y158" s="678">
        <v>1</v>
      </c>
      <c r="Z158" s="678">
        <f t="shared" si="24"/>
        <v>375</v>
      </c>
      <c r="AA158" s="678">
        <v>375</v>
      </c>
      <c r="AB158" s="385"/>
      <c r="AC158" s="719"/>
      <c r="AD158" s="277">
        <f t="shared" si="25"/>
        <v>35.231557759280307</v>
      </c>
      <c r="AE158" s="277">
        <v>35.231557759280307</v>
      </c>
      <c r="AF158" s="385"/>
      <c r="AI158" s="222" t="s">
        <v>275</v>
      </c>
      <c r="AJ158" s="337"/>
      <c r="AK158" s="230" t="s">
        <v>3104</v>
      </c>
      <c r="AL158" s="230">
        <v>11</v>
      </c>
      <c r="AM158" s="230">
        <v>2022</v>
      </c>
      <c r="AY158" s="324"/>
      <c r="AZ158" s="324"/>
      <c r="BA158" s="324"/>
    </row>
    <row r="159" spans="1:53" s="230" customFormat="1" ht="13.35" customHeight="1">
      <c r="A159" s="230" t="s">
        <v>1548</v>
      </c>
      <c r="B159" s="230" t="s">
        <v>1666</v>
      </c>
      <c r="C159" s="230" t="s">
        <v>2545</v>
      </c>
      <c r="D159" s="252" t="s">
        <v>5835</v>
      </c>
      <c r="E159" s="254" t="s">
        <v>3104</v>
      </c>
      <c r="F159" s="390"/>
      <c r="G159" s="390"/>
      <c r="H159" s="385" t="s">
        <v>6255</v>
      </c>
      <c r="I159" s="256">
        <v>149093</v>
      </c>
      <c r="J159" s="683" t="s">
        <v>3105</v>
      </c>
      <c r="K159" s="391" t="s">
        <v>298</v>
      </c>
      <c r="L159" s="385" t="s">
        <v>226</v>
      </c>
      <c r="M159" s="230" t="s">
        <v>227</v>
      </c>
      <c r="N159" s="391">
        <v>3</v>
      </c>
      <c r="O159" s="391" t="s">
        <v>378</v>
      </c>
      <c r="P159" s="391"/>
      <c r="Q159" s="391" t="s">
        <v>301</v>
      </c>
      <c r="R159" s="392" t="s">
        <v>3108</v>
      </c>
      <c r="S159" s="678">
        <v>45</v>
      </c>
      <c r="T159" s="678"/>
      <c r="U159" s="678">
        <v>3</v>
      </c>
      <c r="V159" s="678">
        <v>3</v>
      </c>
      <c r="W159" s="678"/>
      <c r="X159" s="678"/>
      <c r="Y159" s="678">
        <v>1</v>
      </c>
      <c r="Z159" s="678">
        <f t="shared" si="24"/>
        <v>405</v>
      </c>
      <c r="AA159" s="678">
        <v>405</v>
      </c>
      <c r="AB159" s="385"/>
      <c r="AC159" s="719"/>
      <c r="AD159" s="277">
        <f t="shared" si="25"/>
        <v>37.500625490248218</v>
      </c>
      <c r="AE159" s="277">
        <v>37.500625490248218</v>
      </c>
      <c r="AF159" s="385"/>
      <c r="AI159" s="222" t="s">
        <v>275</v>
      </c>
      <c r="AJ159" s="337"/>
      <c r="AK159" s="230" t="s">
        <v>3104</v>
      </c>
      <c r="AL159" s="230">
        <v>12</v>
      </c>
      <c r="AM159" s="230">
        <v>2022</v>
      </c>
      <c r="AY159" s="324"/>
      <c r="AZ159" s="324"/>
      <c r="BA159" s="324"/>
    </row>
    <row r="160" spans="1:53" s="230" customFormat="1" ht="13.35" customHeight="1">
      <c r="A160" s="230" t="s">
        <v>1548</v>
      </c>
      <c r="B160" s="230" t="s">
        <v>1666</v>
      </c>
      <c r="C160" s="230" t="s">
        <v>2545</v>
      </c>
      <c r="D160" s="252" t="s">
        <v>5835</v>
      </c>
      <c r="E160" s="254" t="s">
        <v>3104</v>
      </c>
      <c r="F160" s="390"/>
      <c r="G160" s="390"/>
      <c r="H160" s="385" t="s">
        <v>6255</v>
      </c>
      <c r="I160" s="256">
        <v>149093</v>
      </c>
      <c r="J160" s="683" t="s">
        <v>3105</v>
      </c>
      <c r="K160" s="391" t="s">
        <v>298</v>
      </c>
      <c r="L160" s="385" t="s">
        <v>226</v>
      </c>
      <c r="M160" s="230" t="s">
        <v>227</v>
      </c>
      <c r="N160" s="391">
        <v>4</v>
      </c>
      <c r="O160" s="391" t="s">
        <v>378</v>
      </c>
      <c r="P160" s="391"/>
      <c r="Q160" s="391" t="s">
        <v>301</v>
      </c>
      <c r="R160" s="392" t="s">
        <v>2680</v>
      </c>
      <c r="S160" s="678">
        <v>40</v>
      </c>
      <c r="T160" s="678"/>
      <c r="U160" s="678">
        <v>4</v>
      </c>
      <c r="V160" s="678">
        <v>4</v>
      </c>
      <c r="W160" s="678"/>
      <c r="X160" s="678"/>
      <c r="Y160" s="678">
        <v>1</v>
      </c>
      <c r="Z160" s="678">
        <f t="shared" si="24"/>
        <v>640</v>
      </c>
      <c r="AA160" s="678">
        <v>640</v>
      </c>
      <c r="AB160" s="385"/>
      <c r="AC160" s="719"/>
      <c r="AD160" s="277">
        <f t="shared" si="25"/>
        <v>54.350612995880773</v>
      </c>
      <c r="AE160" s="277">
        <v>54.350612995880773</v>
      </c>
      <c r="AF160" s="385"/>
      <c r="AI160" s="222" t="s">
        <v>275</v>
      </c>
      <c r="AJ160" s="337"/>
      <c r="AK160" s="230" t="s">
        <v>3104</v>
      </c>
      <c r="AL160" s="230">
        <v>14</v>
      </c>
      <c r="AM160" s="230">
        <v>2022</v>
      </c>
      <c r="AY160" s="324"/>
      <c r="AZ160" s="324"/>
      <c r="BA160" s="324"/>
    </row>
    <row r="161" spans="1:54" s="230" customFormat="1" ht="13.35" customHeight="1">
      <c r="A161" s="230" t="s">
        <v>1548</v>
      </c>
      <c r="B161" s="230" t="s">
        <v>1666</v>
      </c>
      <c r="C161" s="230" t="s">
        <v>2545</v>
      </c>
      <c r="D161" s="252" t="s">
        <v>5835</v>
      </c>
      <c r="E161" s="254" t="s">
        <v>3104</v>
      </c>
      <c r="F161" s="390"/>
      <c r="G161" s="390"/>
      <c r="H161" s="385" t="s">
        <v>6255</v>
      </c>
      <c r="I161" s="256">
        <v>149093</v>
      </c>
      <c r="J161" s="683" t="s">
        <v>3105</v>
      </c>
      <c r="K161" s="391" t="s">
        <v>298</v>
      </c>
      <c r="L161" s="385" t="s">
        <v>226</v>
      </c>
      <c r="M161" s="230" t="s">
        <v>227</v>
      </c>
      <c r="N161" s="391">
        <v>5</v>
      </c>
      <c r="O161" s="391" t="s">
        <v>378</v>
      </c>
      <c r="P161" s="391"/>
      <c r="Q161" s="391" t="s">
        <v>301</v>
      </c>
      <c r="R161" s="392" t="s">
        <v>3109</v>
      </c>
      <c r="S161" s="678">
        <v>65</v>
      </c>
      <c r="T161" s="678"/>
      <c r="U161" s="678">
        <v>4</v>
      </c>
      <c r="V161" s="678">
        <v>4</v>
      </c>
      <c r="W161" s="678"/>
      <c r="X161" s="678"/>
      <c r="Y161" s="678">
        <v>1</v>
      </c>
      <c r="Z161" s="678">
        <f t="shared" si="24"/>
        <v>1040</v>
      </c>
      <c r="AA161" s="678">
        <v>1040</v>
      </c>
      <c r="AB161" s="385"/>
      <c r="AC161" s="719"/>
      <c r="AD161" s="277">
        <f t="shared" si="25"/>
        <v>80.576152478440136</v>
      </c>
      <c r="AE161" s="277">
        <v>80.576152478440136</v>
      </c>
      <c r="AF161" s="385"/>
      <c r="AI161" s="222" t="s">
        <v>275</v>
      </c>
      <c r="AJ161" s="337"/>
      <c r="AK161" s="230" t="s">
        <v>3104</v>
      </c>
      <c r="AL161" s="230">
        <v>15</v>
      </c>
      <c r="AM161" s="230">
        <v>2022</v>
      </c>
      <c r="AY161" s="324"/>
      <c r="AZ161" s="324"/>
      <c r="BA161" s="324"/>
    </row>
    <row r="162" spans="1:54" s="230" customFormat="1" ht="13.35" customHeight="1">
      <c r="A162" s="230" t="s">
        <v>1548</v>
      </c>
      <c r="B162" s="230" t="s">
        <v>1666</v>
      </c>
      <c r="C162" s="230" t="s">
        <v>2545</v>
      </c>
      <c r="D162" s="252" t="s">
        <v>5835</v>
      </c>
      <c r="E162" s="254" t="s">
        <v>3104</v>
      </c>
      <c r="F162" s="390"/>
      <c r="G162" s="390"/>
      <c r="H162" s="385" t="s">
        <v>6255</v>
      </c>
      <c r="I162" s="256">
        <v>149093</v>
      </c>
      <c r="J162" s="683" t="s">
        <v>3105</v>
      </c>
      <c r="K162" s="391" t="s">
        <v>298</v>
      </c>
      <c r="L162" s="385" t="s">
        <v>226</v>
      </c>
      <c r="M162" s="230" t="s">
        <v>227</v>
      </c>
      <c r="N162" s="391">
        <v>6</v>
      </c>
      <c r="O162" s="391" t="s">
        <v>378</v>
      </c>
      <c r="P162" s="391"/>
      <c r="Q162" s="391" t="s">
        <v>301</v>
      </c>
      <c r="R162" s="392" t="s">
        <v>3110</v>
      </c>
      <c r="S162" s="678">
        <v>45</v>
      </c>
      <c r="T162" s="678"/>
      <c r="U162" s="678">
        <v>5</v>
      </c>
      <c r="V162" s="678">
        <v>5</v>
      </c>
      <c r="W162" s="678"/>
      <c r="X162" s="678"/>
      <c r="Y162" s="678">
        <v>1</v>
      </c>
      <c r="Z162" s="678">
        <f t="shared" si="24"/>
        <v>1125</v>
      </c>
      <c r="AA162" s="678">
        <v>1125</v>
      </c>
      <c r="AB162" s="385"/>
      <c r="AC162" s="719"/>
      <c r="AD162" s="277">
        <f t="shared" si="25"/>
        <v>85.877063067158034</v>
      </c>
      <c r="AE162" s="277">
        <v>85.877063067158034</v>
      </c>
      <c r="AF162" s="385"/>
      <c r="AI162" s="222" t="s">
        <v>275</v>
      </c>
      <c r="AJ162" s="337"/>
      <c r="AK162" s="230" t="s">
        <v>3104</v>
      </c>
      <c r="AL162" s="230">
        <v>16</v>
      </c>
      <c r="AM162" s="230">
        <v>2022</v>
      </c>
      <c r="AY162" s="324"/>
      <c r="AZ162" s="324"/>
      <c r="BA162" s="324"/>
    </row>
    <row r="163" spans="1:54" s="230" customFormat="1" ht="13.35" customHeight="1">
      <c r="A163" s="230" t="s">
        <v>1548</v>
      </c>
      <c r="B163" s="230" t="s">
        <v>1666</v>
      </c>
      <c r="C163" s="230" t="s">
        <v>2545</v>
      </c>
      <c r="D163" s="252" t="s">
        <v>5835</v>
      </c>
      <c r="E163" s="254" t="s">
        <v>3104</v>
      </c>
      <c r="F163" s="390"/>
      <c r="G163" s="390"/>
      <c r="H163" s="385" t="s">
        <v>6255</v>
      </c>
      <c r="I163" s="256">
        <v>149093</v>
      </c>
      <c r="J163" s="683" t="s">
        <v>3105</v>
      </c>
      <c r="K163" s="391" t="s">
        <v>298</v>
      </c>
      <c r="L163" s="385" t="s">
        <v>226</v>
      </c>
      <c r="M163" s="230" t="s">
        <v>227</v>
      </c>
      <c r="N163" s="391">
        <v>7</v>
      </c>
      <c r="O163" s="391" t="s">
        <v>378</v>
      </c>
      <c r="P163" s="391"/>
      <c r="Q163" s="391" t="s">
        <v>301</v>
      </c>
      <c r="R163" s="392" t="s">
        <v>3111</v>
      </c>
      <c r="S163" s="678">
        <v>50</v>
      </c>
      <c r="T163" s="678"/>
      <c r="U163" s="678">
        <v>6</v>
      </c>
      <c r="V163" s="678">
        <v>5</v>
      </c>
      <c r="W163" s="678"/>
      <c r="X163" s="678"/>
      <c r="Y163" s="678">
        <v>1</v>
      </c>
      <c r="Z163" s="678">
        <f t="shared" si="24"/>
        <v>1500</v>
      </c>
      <c r="AA163" s="678">
        <v>1500</v>
      </c>
      <c r="AB163" s="385"/>
      <c r="AC163" s="719"/>
      <c r="AD163" s="277">
        <f t="shared" si="25"/>
        <v>108.44324353809374</v>
      </c>
      <c r="AE163" s="277">
        <v>108.44324353809374</v>
      </c>
      <c r="AF163" s="385"/>
      <c r="AI163" s="222" t="s">
        <v>275</v>
      </c>
      <c r="AJ163" s="337"/>
      <c r="AK163" s="230" t="s">
        <v>3104</v>
      </c>
      <c r="AL163" s="230">
        <v>17</v>
      </c>
      <c r="AM163" s="230">
        <v>2022</v>
      </c>
      <c r="AY163" s="324"/>
      <c r="AZ163" s="324"/>
      <c r="BA163" s="324"/>
    </row>
    <row r="164" spans="1:54" s="230" customFormat="1" ht="13.35" customHeight="1">
      <c r="A164" s="230" t="s">
        <v>1548</v>
      </c>
      <c r="B164" s="230" t="s">
        <v>1666</v>
      </c>
      <c r="C164" s="230" t="s">
        <v>2545</v>
      </c>
      <c r="D164" s="252" t="s">
        <v>5835</v>
      </c>
      <c r="E164" s="254" t="s">
        <v>3104</v>
      </c>
      <c r="F164" s="390"/>
      <c r="G164" s="390"/>
      <c r="H164" s="385" t="s">
        <v>6255</v>
      </c>
      <c r="I164" s="256">
        <v>149093</v>
      </c>
      <c r="J164" s="683" t="s">
        <v>3105</v>
      </c>
      <c r="K164" s="391" t="s">
        <v>298</v>
      </c>
      <c r="L164" s="385" t="s">
        <v>226</v>
      </c>
      <c r="M164" s="230" t="s">
        <v>227</v>
      </c>
      <c r="N164" s="391">
        <v>8</v>
      </c>
      <c r="O164" s="391" t="s">
        <v>378</v>
      </c>
      <c r="P164" s="391"/>
      <c r="Q164" s="391" t="s">
        <v>301</v>
      </c>
      <c r="R164" s="392" t="s">
        <v>3112</v>
      </c>
      <c r="S164" s="678">
        <v>50</v>
      </c>
      <c r="T164" s="678"/>
      <c r="U164" s="678">
        <v>8</v>
      </c>
      <c r="V164" s="678">
        <v>6</v>
      </c>
      <c r="W164" s="678"/>
      <c r="X164" s="678"/>
      <c r="Y164" s="678">
        <v>1</v>
      </c>
      <c r="Z164" s="678">
        <f t="shared" si="24"/>
        <v>2400</v>
      </c>
      <c r="AA164" s="678">
        <v>2400</v>
      </c>
      <c r="AB164" s="385"/>
      <c r="AC164" s="719"/>
      <c r="AD164" s="277">
        <f t="shared" si="25"/>
        <v>158.76099233049212</v>
      </c>
      <c r="AE164" s="277">
        <v>158.76099233049212</v>
      </c>
      <c r="AF164" s="385"/>
      <c r="AI164" s="222" t="s">
        <v>275</v>
      </c>
      <c r="AJ164" s="337"/>
      <c r="AK164" s="230" t="s">
        <v>3104</v>
      </c>
      <c r="AL164" s="230">
        <v>19</v>
      </c>
      <c r="AM164" s="230">
        <v>2022</v>
      </c>
      <c r="AY164" s="324"/>
      <c r="AZ164" s="324"/>
      <c r="BA164" s="324"/>
    </row>
    <row r="165" spans="1:54" s="335" customFormat="1" ht="13.35" customHeight="1">
      <c r="A165" s="335" t="s">
        <v>1548</v>
      </c>
      <c r="B165" s="335" t="s">
        <v>1666</v>
      </c>
      <c r="C165" s="335" t="s">
        <v>2545</v>
      </c>
      <c r="D165" s="252" t="s">
        <v>5835</v>
      </c>
      <c r="E165" s="254" t="s">
        <v>3104</v>
      </c>
      <c r="F165" s="676"/>
      <c r="G165" s="676"/>
      <c r="H165" s="385" t="s">
        <v>6255</v>
      </c>
      <c r="I165" s="752">
        <v>149093</v>
      </c>
      <c r="J165" s="684" t="s">
        <v>3105</v>
      </c>
      <c r="K165" s="834" t="s">
        <v>298</v>
      </c>
      <c r="L165" s="337" t="s">
        <v>226</v>
      </c>
      <c r="M165" s="335" t="s">
        <v>227</v>
      </c>
      <c r="N165" s="338">
        <v>9</v>
      </c>
      <c r="O165" s="391" t="s">
        <v>378</v>
      </c>
      <c r="P165" s="338"/>
      <c r="Q165" s="338" t="s">
        <v>301</v>
      </c>
      <c r="R165" s="304" t="s">
        <v>4217</v>
      </c>
      <c r="S165" s="674">
        <v>17</v>
      </c>
      <c r="T165" s="674"/>
      <c r="U165" s="674">
        <v>4</v>
      </c>
      <c r="V165" s="674">
        <v>4</v>
      </c>
      <c r="W165" s="674"/>
      <c r="X165" s="674"/>
      <c r="Y165" s="674">
        <v>1</v>
      </c>
      <c r="Z165" s="717">
        <f t="shared" si="24"/>
        <v>272</v>
      </c>
      <c r="AA165" s="717">
        <v>272</v>
      </c>
      <c r="AB165" s="754"/>
      <c r="AC165" s="755"/>
      <c r="AD165" s="723">
        <f t="shared" si="25"/>
        <v>27.153628311580015</v>
      </c>
      <c r="AE165" s="723">
        <v>27.153628311580015</v>
      </c>
      <c r="AF165" s="677"/>
      <c r="AG165" s="230"/>
      <c r="AI165" s="222" t="s">
        <v>275</v>
      </c>
      <c r="AJ165" s="337"/>
      <c r="AK165" s="230" t="s">
        <v>3104</v>
      </c>
      <c r="AL165" s="303">
        <v>13</v>
      </c>
      <c r="AM165" s="230">
        <v>2022</v>
      </c>
    </row>
    <row r="166" spans="1:54" ht="13.35" customHeight="1">
      <c r="A166" s="222" t="s">
        <v>1183</v>
      </c>
      <c r="B166" s="222" t="s">
        <v>5475</v>
      </c>
      <c r="C166" s="222" t="s">
        <v>5476</v>
      </c>
      <c r="D166" s="252" t="s">
        <v>7911</v>
      </c>
      <c r="E166" s="387" t="s">
        <v>7910</v>
      </c>
      <c r="F166" s="429"/>
      <c r="G166" s="429"/>
      <c r="H166" s="218" t="s">
        <v>7912</v>
      </c>
      <c r="I166" s="230">
        <v>1379956</v>
      </c>
      <c r="J166" s="555" t="s">
        <v>7913</v>
      </c>
      <c r="K166" s="246" t="s">
        <v>298</v>
      </c>
      <c r="L166" s="218" t="s">
        <v>332</v>
      </c>
      <c r="M166" s="253" t="s">
        <v>336</v>
      </c>
      <c r="N166" s="246">
        <v>1</v>
      </c>
      <c r="O166" s="246" t="s">
        <v>378</v>
      </c>
      <c r="P166" s="246"/>
      <c r="Q166" s="246" t="s">
        <v>301</v>
      </c>
      <c r="R166" s="388" t="s">
        <v>3514</v>
      </c>
      <c r="S166" s="247">
        <v>1.5</v>
      </c>
      <c r="T166" s="247"/>
      <c r="U166" s="247"/>
      <c r="V166" s="247"/>
      <c r="W166" s="247">
        <v>1</v>
      </c>
      <c r="X166" s="247"/>
      <c r="Y166" s="247">
        <v>1</v>
      </c>
      <c r="Z166" s="247">
        <f t="shared" ref="Z166:Z172" si="26">3.14/6*W166^2*S166*Y166</f>
        <v>0.78499999999999992</v>
      </c>
      <c r="AA166" s="247">
        <v>0.78499999999999992</v>
      </c>
      <c r="AB166" s="218"/>
      <c r="AC166" s="718"/>
      <c r="AD166" s="247">
        <f t="shared" ref="AD166:AD172" si="27">0.216*POWER(Z166/Y166,0.939)*Y166</f>
        <v>0.17208236211675368</v>
      </c>
      <c r="AE166" s="247">
        <v>0.17208236211675368</v>
      </c>
      <c r="AF166" s="218"/>
      <c r="AH166" s="222" t="s">
        <v>3511</v>
      </c>
      <c r="AI166" s="222" t="s">
        <v>275</v>
      </c>
      <c r="AJ166" s="835" t="s">
        <v>2569</v>
      </c>
      <c r="AK166" s="222" t="s">
        <v>7910</v>
      </c>
      <c r="AL166" s="222">
        <v>4</v>
      </c>
      <c r="AM166" s="230">
        <v>2022</v>
      </c>
      <c r="AY166" s="324"/>
      <c r="AZ166" s="324"/>
      <c r="BA166" s="324"/>
    </row>
    <row r="167" spans="1:54" ht="13.35" customHeight="1">
      <c r="A167" s="222" t="s">
        <v>1183</v>
      </c>
      <c r="B167" s="222" t="s">
        <v>5475</v>
      </c>
      <c r="C167" s="222" t="s">
        <v>5476</v>
      </c>
      <c r="D167" s="252" t="s">
        <v>7911</v>
      </c>
      <c r="E167" s="387" t="s">
        <v>7910</v>
      </c>
      <c r="F167" s="429"/>
      <c r="G167" s="429"/>
      <c r="H167" s="218" t="s">
        <v>7912</v>
      </c>
      <c r="I167" s="230">
        <v>1379956</v>
      </c>
      <c r="J167" s="555" t="s">
        <v>7913</v>
      </c>
      <c r="K167" s="246" t="s">
        <v>298</v>
      </c>
      <c r="L167" s="218" t="s">
        <v>332</v>
      </c>
      <c r="M167" s="253" t="s">
        <v>336</v>
      </c>
      <c r="N167" s="246">
        <v>2</v>
      </c>
      <c r="O167" s="246" t="s">
        <v>378</v>
      </c>
      <c r="P167" s="246"/>
      <c r="Q167" s="246" t="s">
        <v>304</v>
      </c>
      <c r="R167" s="388" t="s">
        <v>3514</v>
      </c>
      <c r="S167" s="247">
        <v>1.5</v>
      </c>
      <c r="T167" s="247"/>
      <c r="U167" s="247"/>
      <c r="V167" s="247"/>
      <c r="W167" s="247">
        <v>1</v>
      </c>
      <c r="X167" s="247"/>
      <c r="Y167" s="247">
        <v>4</v>
      </c>
      <c r="Z167" s="247">
        <f t="shared" si="26"/>
        <v>3.1399999999999997</v>
      </c>
      <c r="AA167" s="247">
        <v>3.1399999999999997</v>
      </c>
      <c r="AB167" s="218"/>
      <c r="AC167" s="718"/>
      <c r="AD167" s="247">
        <f t="shared" si="27"/>
        <v>0.68832944846701472</v>
      </c>
      <c r="AE167" s="247">
        <v>0.68832944846701472</v>
      </c>
      <c r="AF167" s="218"/>
      <c r="AH167" s="222" t="s">
        <v>3511</v>
      </c>
      <c r="AI167" s="222" t="s">
        <v>275</v>
      </c>
      <c r="AJ167" s="835" t="s">
        <v>2569</v>
      </c>
      <c r="AK167" s="222" t="s">
        <v>7910</v>
      </c>
      <c r="AL167" s="222">
        <v>5</v>
      </c>
      <c r="AM167" s="230">
        <v>2022</v>
      </c>
      <c r="AY167" s="324"/>
      <c r="AZ167" s="324"/>
      <c r="BA167" s="324"/>
    </row>
    <row r="168" spans="1:54" ht="13.35" customHeight="1">
      <c r="A168" s="222" t="s">
        <v>1183</v>
      </c>
      <c r="B168" s="222" t="s">
        <v>5475</v>
      </c>
      <c r="C168" s="222" t="s">
        <v>5476</v>
      </c>
      <c r="D168" s="252" t="s">
        <v>7911</v>
      </c>
      <c r="E168" s="387" t="s">
        <v>7910</v>
      </c>
      <c r="F168" s="429"/>
      <c r="G168" s="429"/>
      <c r="H168" s="218" t="s">
        <v>7912</v>
      </c>
      <c r="I168" s="230">
        <v>1379956</v>
      </c>
      <c r="J168" s="555" t="s">
        <v>7913</v>
      </c>
      <c r="K168" s="246" t="s">
        <v>298</v>
      </c>
      <c r="L168" s="218" t="s">
        <v>332</v>
      </c>
      <c r="M168" s="253" t="s">
        <v>336</v>
      </c>
      <c r="N168" s="246">
        <v>3</v>
      </c>
      <c r="O168" s="246" t="s">
        <v>378</v>
      </c>
      <c r="P168" s="246"/>
      <c r="Q168" s="246" t="s">
        <v>304</v>
      </c>
      <c r="R168" s="388" t="s">
        <v>3514</v>
      </c>
      <c r="S168" s="247">
        <v>1.5</v>
      </c>
      <c r="T168" s="247"/>
      <c r="U168" s="247"/>
      <c r="V168" s="247"/>
      <c r="W168" s="247">
        <v>1</v>
      </c>
      <c r="X168" s="247"/>
      <c r="Y168" s="247">
        <v>16</v>
      </c>
      <c r="Z168" s="247">
        <f t="shared" si="26"/>
        <v>12.559999999999999</v>
      </c>
      <c r="AA168" s="247">
        <v>12.559999999999999</v>
      </c>
      <c r="AB168" s="218"/>
      <c r="AC168" s="718"/>
      <c r="AD168" s="247">
        <f t="shared" si="27"/>
        <v>2.7533177938680589</v>
      </c>
      <c r="AE168" s="247">
        <v>2.7533177938680589</v>
      </c>
      <c r="AF168" s="218"/>
      <c r="AH168" s="222" t="s">
        <v>3511</v>
      </c>
      <c r="AI168" s="222" t="s">
        <v>275</v>
      </c>
      <c r="AJ168" s="835" t="s">
        <v>2569</v>
      </c>
      <c r="AK168" s="222" t="s">
        <v>7910</v>
      </c>
      <c r="AL168" s="222">
        <v>6</v>
      </c>
      <c r="AM168" s="230">
        <v>2022</v>
      </c>
      <c r="AY168" s="324"/>
      <c r="AZ168" s="324"/>
      <c r="BA168" s="324"/>
    </row>
    <row r="169" spans="1:54" ht="13.35" customHeight="1">
      <c r="A169" s="222" t="s">
        <v>1183</v>
      </c>
      <c r="B169" s="222" t="s">
        <v>5475</v>
      </c>
      <c r="C169" s="222" t="s">
        <v>5486</v>
      </c>
      <c r="D169" s="252" t="s">
        <v>5848</v>
      </c>
      <c r="E169" s="387" t="s">
        <v>3515</v>
      </c>
      <c r="F169" s="429"/>
      <c r="G169" s="429"/>
      <c r="H169" s="218" t="s">
        <v>5471</v>
      </c>
      <c r="I169" s="230">
        <v>625389</v>
      </c>
      <c r="J169" s="556" t="s">
        <v>3516</v>
      </c>
      <c r="K169" s="246" t="s">
        <v>298</v>
      </c>
      <c r="L169" s="218" t="s">
        <v>332</v>
      </c>
      <c r="M169" s="253" t="s">
        <v>336</v>
      </c>
      <c r="N169" s="246">
        <v>1</v>
      </c>
      <c r="O169" s="246" t="s">
        <v>378</v>
      </c>
      <c r="P169" s="246"/>
      <c r="Q169" s="246" t="s">
        <v>301</v>
      </c>
      <c r="R169" s="388" t="s">
        <v>3517</v>
      </c>
      <c r="S169" s="247">
        <v>8</v>
      </c>
      <c r="T169" s="247"/>
      <c r="U169" s="247"/>
      <c r="V169" s="247"/>
      <c r="W169" s="247">
        <v>3</v>
      </c>
      <c r="X169" s="247"/>
      <c r="Y169" s="247">
        <v>1</v>
      </c>
      <c r="Z169" s="247">
        <f t="shared" si="26"/>
        <v>37.68</v>
      </c>
      <c r="AA169" s="247">
        <v>37.68</v>
      </c>
      <c r="AB169" s="218"/>
      <c r="AC169" s="718"/>
      <c r="AD169" s="247">
        <f t="shared" si="27"/>
        <v>6.5226170404590347</v>
      </c>
      <c r="AE169" s="247">
        <v>6.5226170404590347</v>
      </c>
      <c r="AF169" s="218"/>
      <c r="AI169" s="222" t="s">
        <v>275</v>
      </c>
      <c r="AJ169" s="309"/>
      <c r="AK169" s="222" t="s">
        <v>3515</v>
      </c>
      <c r="AL169" s="222">
        <v>5</v>
      </c>
      <c r="AM169" s="230">
        <v>2022</v>
      </c>
      <c r="AY169" s="324"/>
      <c r="AZ169" s="324"/>
      <c r="BA169" s="324"/>
    </row>
    <row r="170" spans="1:54" ht="13.35" customHeight="1">
      <c r="A170" s="222" t="s">
        <v>1183</v>
      </c>
      <c r="B170" s="222" t="s">
        <v>5475</v>
      </c>
      <c r="C170" s="222" t="s">
        <v>5486</v>
      </c>
      <c r="D170" s="252" t="s">
        <v>5848</v>
      </c>
      <c r="E170" s="387" t="s">
        <v>3515</v>
      </c>
      <c r="F170" s="429"/>
      <c r="G170" s="429"/>
      <c r="H170" s="218" t="s">
        <v>5471</v>
      </c>
      <c r="I170" s="230">
        <v>625389</v>
      </c>
      <c r="J170" s="556" t="s">
        <v>3516</v>
      </c>
      <c r="K170" s="246" t="s">
        <v>298</v>
      </c>
      <c r="L170" s="218" t="s">
        <v>332</v>
      </c>
      <c r="M170" s="253" t="s">
        <v>336</v>
      </c>
      <c r="N170" s="246">
        <v>2</v>
      </c>
      <c r="O170" s="246" t="s">
        <v>378</v>
      </c>
      <c r="P170" s="246"/>
      <c r="Q170" s="246" t="s">
        <v>304</v>
      </c>
      <c r="R170" s="388" t="s">
        <v>3517</v>
      </c>
      <c r="S170" s="247">
        <v>8</v>
      </c>
      <c r="T170" s="247"/>
      <c r="U170" s="247"/>
      <c r="V170" s="247"/>
      <c r="W170" s="247">
        <v>3</v>
      </c>
      <c r="X170" s="247"/>
      <c r="Y170" s="247">
        <v>4</v>
      </c>
      <c r="Z170" s="247">
        <f t="shared" si="26"/>
        <v>150.72</v>
      </c>
      <c r="AA170" s="247">
        <v>150.72</v>
      </c>
      <c r="AB170" s="218"/>
      <c r="AC170" s="718"/>
      <c r="AD170" s="247">
        <f t="shared" si="27"/>
        <v>26.090468161836139</v>
      </c>
      <c r="AE170" s="247">
        <v>26.090468161836139</v>
      </c>
      <c r="AF170" s="218"/>
      <c r="AI170" s="222" t="s">
        <v>275</v>
      </c>
      <c r="AJ170" s="309"/>
      <c r="AK170" s="222" t="s">
        <v>3515</v>
      </c>
      <c r="AL170" s="222">
        <v>6</v>
      </c>
      <c r="AM170" s="230">
        <v>2022</v>
      </c>
      <c r="AY170" s="324"/>
      <c r="AZ170" s="324"/>
      <c r="BA170" s="324"/>
    </row>
    <row r="171" spans="1:54" ht="13.35" customHeight="1">
      <c r="A171" s="222" t="s">
        <v>1183</v>
      </c>
      <c r="B171" s="222" t="s">
        <v>5475</v>
      </c>
      <c r="C171" s="222" t="s">
        <v>5486</v>
      </c>
      <c r="D171" s="252" t="s">
        <v>5848</v>
      </c>
      <c r="E171" s="387" t="s">
        <v>3515</v>
      </c>
      <c r="F171" s="429"/>
      <c r="G171" s="429"/>
      <c r="H171" s="218" t="s">
        <v>5471</v>
      </c>
      <c r="I171" s="230">
        <v>625389</v>
      </c>
      <c r="J171" s="556" t="s">
        <v>3516</v>
      </c>
      <c r="K171" s="246" t="s">
        <v>298</v>
      </c>
      <c r="L171" s="218" t="s">
        <v>332</v>
      </c>
      <c r="M171" s="253" t="s">
        <v>336</v>
      </c>
      <c r="N171" s="246">
        <v>3</v>
      </c>
      <c r="O171" s="246" t="s">
        <v>378</v>
      </c>
      <c r="P171" s="246"/>
      <c r="Q171" s="246" t="s">
        <v>304</v>
      </c>
      <c r="R171" s="388" t="s">
        <v>3517</v>
      </c>
      <c r="S171" s="247">
        <v>8</v>
      </c>
      <c r="T171" s="247"/>
      <c r="U171" s="247"/>
      <c r="V171" s="247"/>
      <c r="W171" s="247">
        <v>3</v>
      </c>
      <c r="X171" s="247"/>
      <c r="Y171" s="247">
        <v>16</v>
      </c>
      <c r="Z171" s="247">
        <f t="shared" si="26"/>
        <v>602.88</v>
      </c>
      <c r="AA171" s="247">
        <v>602.88</v>
      </c>
      <c r="AB171" s="218"/>
      <c r="AC171" s="718"/>
      <c r="AD171" s="247">
        <f t="shared" si="27"/>
        <v>104.36187264734455</v>
      </c>
      <c r="AE171" s="247">
        <v>104.36187264734455</v>
      </c>
      <c r="AF171" s="218"/>
      <c r="AI171" s="222" t="s">
        <v>275</v>
      </c>
      <c r="AJ171" s="309"/>
      <c r="AK171" s="222" t="s">
        <v>3515</v>
      </c>
      <c r="AL171" s="222">
        <v>7</v>
      </c>
      <c r="AM171" s="230">
        <v>2022</v>
      </c>
      <c r="AY171" s="324"/>
      <c r="AZ171" s="324"/>
      <c r="BA171" s="324"/>
    </row>
    <row r="172" spans="1:54" ht="13.35" customHeight="1">
      <c r="A172" s="222" t="s">
        <v>1183</v>
      </c>
      <c r="B172" s="222" t="s">
        <v>5475</v>
      </c>
      <c r="C172" s="222" t="s">
        <v>5486</v>
      </c>
      <c r="D172" s="252" t="s">
        <v>5848</v>
      </c>
      <c r="E172" s="387" t="s">
        <v>3515</v>
      </c>
      <c r="F172" s="429"/>
      <c r="G172" s="429"/>
      <c r="H172" s="218" t="s">
        <v>5471</v>
      </c>
      <c r="I172" s="230">
        <v>625389</v>
      </c>
      <c r="J172" s="555" t="s">
        <v>3516</v>
      </c>
      <c r="K172" s="246" t="s">
        <v>298</v>
      </c>
      <c r="L172" s="218" t="s">
        <v>332</v>
      </c>
      <c r="M172" s="253" t="s">
        <v>336</v>
      </c>
      <c r="N172" s="246">
        <v>4</v>
      </c>
      <c r="O172" s="246" t="s">
        <v>378</v>
      </c>
      <c r="P172" s="246"/>
      <c r="Q172" s="246" t="s">
        <v>304</v>
      </c>
      <c r="R172" s="388" t="s">
        <v>3518</v>
      </c>
      <c r="S172" s="247">
        <v>1.5</v>
      </c>
      <c r="T172" s="247"/>
      <c r="U172" s="247"/>
      <c r="V172" s="247"/>
      <c r="W172" s="247">
        <v>1</v>
      </c>
      <c r="X172" s="247"/>
      <c r="Y172" s="247">
        <v>32</v>
      </c>
      <c r="Z172" s="247">
        <f t="shared" si="26"/>
        <v>25.119999999999997</v>
      </c>
      <c r="AA172" s="247">
        <v>25.119999999999997</v>
      </c>
      <c r="AB172" s="218"/>
      <c r="AC172" s="718"/>
      <c r="AD172" s="247">
        <f t="shared" si="27"/>
        <v>5.5066355877361177</v>
      </c>
      <c r="AE172" s="247">
        <v>5.5066355877361177</v>
      </c>
      <c r="AF172" s="218"/>
      <c r="AI172" s="222" t="s">
        <v>275</v>
      </c>
      <c r="AJ172" s="309"/>
      <c r="AK172" s="222" t="s">
        <v>3515</v>
      </c>
      <c r="AL172" s="222">
        <v>8</v>
      </c>
      <c r="AM172" s="230">
        <v>2022</v>
      </c>
      <c r="AY172" s="324"/>
      <c r="AZ172" s="324"/>
      <c r="BA172" s="324"/>
    </row>
    <row r="173" spans="1:54" ht="12.75" customHeight="1">
      <c r="A173" s="222" t="s">
        <v>771</v>
      </c>
      <c r="B173" s="222" t="s">
        <v>772</v>
      </c>
      <c r="C173" s="222" t="s">
        <v>5962</v>
      </c>
      <c r="D173" s="252" t="s">
        <v>848</v>
      </c>
      <c r="E173" s="387" t="s">
        <v>831</v>
      </c>
      <c r="F173" s="429"/>
      <c r="G173" s="429"/>
      <c r="H173" s="218" t="s">
        <v>832</v>
      </c>
      <c r="I173" s="230">
        <v>106313</v>
      </c>
      <c r="J173" s="554" t="s">
        <v>833</v>
      </c>
      <c r="K173" s="246" t="s">
        <v>298</v>
      </c>
      <c r="L173" s="218" t="s">
        <v>816</v>
      </c>
      <c r="M173" s="222" t="s">
        <v>817</v>
      </c>
      <c r="N173" s="246">
        <v>1</v>
      </c>
      <c r="O173" s="246"/>
      <c r="P173" s="246" t="s">
        <v>378</v>
      </c>
      <c r="Q173" s="246" t="s">
        <v>301</v>
      </c>
      <c r="R173" s="388" t="s">
        <v>4780</v>
      </c>
      <c r="S173" s="247"/>
      <c r="T173" s="247"/>
      <c r="U173" s="247"/>
      <c r="V173" s="247">
        <v>30</v>
      </c>
      <c r="W173" s="247">
        <v>12</v>
      </c>
      <c r="X173" s="247"/>
      <c r="Y173" s="247">
        <v>1</v>
      </c>
      <c r="Z173" s="247">
        <f>3.14/12*W173^2*(V173+W173/2)*Y173</f>
        <v>1356.48</v>
      </c>
      <c r="AA173" s="247">
        <v>1356.48</v>
      </c>
      <c r="AB173" s="218"/>
      <c r="AC173" s="718"/>
      <c r="AD173" s="263">
        <f>0.216*Z173^0.939</f>
        <v>188.70783363055605</v>
      </c>
      <c r="AE173" s="263">
        <v>188.70783363055605</v>
      </c>
      <c r="AF173" s="218"/>
      <c r="AH173" s="222" t="s">
        <v>7977</v>
      </c>
      <c r="AI173" s="222" t="s">
        <v>275</v>
      </c>
      <c r="AK173" s="222" t="s">
        <v>7977</v>
      </c>
      <c r="AM173" s="222">
        <v>2021</v>
      </c>
      <c r="AZ173" s="324"/>
      <c r="BA173" s="324"/>
      <c r="BB173" s="324"/>
    </row>
    <row r="174" spans="1:54" ht="13.35" customHeight="1">
      <c r="A174" s="222" t="s">
        <v>860</v>
      </c>
      <c r="B174" s="222" t="s">
        <v>861</v>
      </c>
      <c r="C174" s="222" t="s">
        <v>949</v>
      </c>
      <c r="D174" s="252" t="s">
        <v>1052</v>
      </c>
      <c r="E174" s="387" t="s">
        <v>1049</v>
      </c>
      <c r="F174" s="429"/>
      <c r="G174" s="429"/>
      <c r="H174" s="218" t="s">
        <v>1050</v>
      </c>
      <c r="I174" s="230">
        <v>109837</v>
      </c>
      <c r="J174" s="554" t="s">
        <v>1051</v>
      </c>
      <c r="K174" s="246" t="s">
        <v>657</v>
      </c>
      <c r="L174" s="218" t="s">
        <v>959</v>
      </c>
      <c r="M174" s="222" t="s">
        <v>960</v>
      </c>
      <c r="N174" s="246">
        <v>1</v>
      </c>
      <c r="O174" s="246"/>
      <c r="P174" s="246" t="s">
        <v>378</v>
      </c>
      <c r="Q174" s="246" t="s">
        <v>301</v>
      </c>
      <c r="R174" s="388" t="s">
        <v>4883</v>
      </c>
      <c r="S174" s="247"/>
      <c r="T174" s="247"/>
      <c r="U174" s="247"/>
      <c r="V174" s="247">
        <v>19</v>
      </c>
      <c r="W174" s="247">
        <v>12</v>
      </c>
      <c r="X174" s="247"/>
      <c r="Y174" s="247">
        <v>1</v>
      </c>
      <c r="Z174" s="247">
        <f>3.14/12*W174^2*V174*Y174</f>
        <v>715.92</v>
      </c>
      <c r="AA174" s="247">
        <v>715.92</v>
      </c>
      <c r="AB174" s="218"/>
      <c r="AC174" s="718"/>
      <c r="AD174" s="263">
        <f t="shared" ref="AD174:AD190" si="28">0.216*Z174^0.939</f>
        <v>103.55510468247326</v>
      </c>
      <c r="AE174" s="263">
        <v>103.55510468247326</v>
      </c>
      <c r="AF174" s="218"/>
      <c r="AH174" s="222" t="s">
        <v>8004</v>
      </c>
      <c r="AI174" s="222" t="s">
        <v>275</v>
      </c>
      <c r="AK174" s="222" t="s">
        <v>8004</v>
      </c>
      <c r="AM174" s="222">
        <v>2021</v>
      </c>
      <c r="AZ174" s="324"/>
      <c r="BA174" s="324"/>
      <c r="BB174" s="324"/>
    </row>
    <row r="175" spans="1:54" ht="13.35" customHeight="1">
      <c r="A175" s="222" t="s">
        <v>860</v>
      </c>
      <c r="B175" s="222" t="s">
        <v>861</v>
      </c>
      <c r="C175" s="222" t="s">
        <v>949</v>
      </c>
      <c r="D175" s="252" t="s">
        <v>1052</v>
      </c>
      <c r="E175" s="387" t="s">
        <v>1049</v>
      </c>
      <c r="F175" s="429"/>
      <c r="G175" s="429"/>
      <c r="H175" s="218" t="s">
        <v>1050</v>
      </c>
      <c r="I175" s="230">
        <v>109837</v>
      </c>
      <c r="J175" s="554" t="s">
        <v>1051</v>
      </c>
      <c r="K175" s="246" t="s">
        <v>657</v>
      </c>
      <c r="L175" s="218" t="s">
        <v>959</v>
      </c>
      <c r="M175" s="222" t="s">
        <v>960</v>
      </c>
      <c r="N175" s="246">
        <v>2</v>
      </c>
      <c r="O175" s="246"/>
      <c r="P175" s="246" t="s">
        <v>378</v>
      </c>
      <c r="Q175" s="246" t="s">
        <v>301</v>
      </c>
      <c r="R175" s="388" t="s">
        <v>4885</v>
      </c>
      <c r="S175" s="247"/>
      <c r="T175" s="247"/>
      <c r="U175" s="247"/>
      <c r="V175" s="247">
        <v>25</v>
      </c>
      <c r="W175" s="247">
        <v>12</v>
      </c>
      <c r="X175" s="247"/>
      <c r="Y175" s="247">
        <v>1</v>
      </c>
      <c r="Z175" s="247">
        <f>3.14/12*W175^2*V175*Y175</f>
        <v>942</v>
      </c>
      <c r="AA175" s="247">
        <v>942</v>
      </c>
      <c r="AB175" s="218"/>
      <c r="AC175" s="718"/>
      <c r="AD175" s="263">
        <f t="shared" si="28"/>
        <v>133.9946778371897</v>
      </c>
      <c r="AE175" s="263">
        <v>133.9946778371897</v>
      </c>
      <c r="AF175" s="218"/>
      <c r="AH175" s="222" t="s">
        <v>8004</v>
      </c>
      <c r="AI175" s="222" t="s">
        <v>275</v>
      </c>
      <c r="AK175" s="222" t="s">
        <v>8004</v>
      </c>
      <c r="AM175" s="222">
        <v>2021</v>
      </c>
      <c r="AZ175" s="324"/>
      <c r="BA175" s="324"/>
      <c r="BB175" s="324"/>
    </row>
    <row r="176" spans="1:54" ht="13.35" customHeight="1">
      <c r="A176" s="222" t="s">
        <v>860</v>
      </c>
      <c r="B176" s="222" t="s">
        <v>861</v>
      </c>
      <c r="C176" s="222" t="s">
        <v>949</v>
      </c>
      <c r="D176" s="252" t="s">
        <v>1052</v>
      </c>
      <c r="E176" s="387" t="s">
        <v>1049</v>
      </c>
      <c r="F176" s="429"/>
      <c r="G176" s="429"/>
      <c r="H176" s="218" t="s">
        <v>1050</v>
      </c>
      <c r="I176" s="230">
        <v>109837</v>
      </c>
      <c r="J176" s="443" t="s">
        <v>1051</v>
      </c>
      <c r="K176" s="246" t="s">
        <v>657</v>
      </c>
      <c r="L176" s="218" t="s">
        <v>959</v>
      </c>
      <c r="M176" s="222" t="s">
        <v>960</v>
      </c>
      <c r="N176" s="246">
        <v>3</v>
      </c>
      <c r="O176" s="246"/>
      <c r="P176" s="246" t="s">
        <v>378</v>
      </c>
      <c r="Q176" s="246" t="s">
        <v>301</v>
      </c>
      <c r="R176" s="388" t="s">
        <v>4887</v>
      </c>
      <c r="S176" s="247"/>
      <c r="T176" s="247"/>
      <c r="U176" s="247"/>
      <c r="V176" s="247">
        <v>29</v>
      </c>
      <c r="W176" s="247">
        <v>14</v>
      </c>
      <c r="X176" s="247"/>
      <c r="Y176" s="247">
        <v>1</v>
      </c>
      <c r="Z176" s="247">
        <f>3.14/12*W176^2*V176*Y176</f>
        <v>1487.3133333333333</v>
      </c>
      <c r="AA176" s="247">
        <v>1487.3133333333333</v>
      </c>
      <c r="AB176" s="218"/>
      <c r="AC176" s="718"/>
      <c r="AD176" s="263">
        <f t="shared" si="28"/>
        <v>205.74991841884557</v>
      </c>
      <c r="AE176" s="263">
        <v>205.74991841884557</v>
      </c>
      <c r="AF176" s="218"/>
      <c r="AH176" s="222" t="s">
        <v>8004</v>
      </c>
      <c r="AI176" s="222" t="s">
        <v>275</v>
      </c>
      <c r="AK176" s="222" t="s">
        <v>8004</v>
      </c>
      <c r="AM176" s="222">
        <v>2021</v>
      </c>
      <c r="AZ176" s="324"/>
      <c r="BA176" s="324"/>
      <c r="BB176" s="324"/>
    </row>
    <row r="177" spans="1:54" ht="13.35" customHeight="1">
      <c r="A177" s="222" t="s">
        <v>860</v>
      </c>
      <c r="B177" s="222" t="s">
        <v>861</v>
      </c>
      <c r="C177" s="222" t="s">
        <v>949</v>
      </c>
      <c r="D177" s="252" t="s">
        <v>1052</v>
      </c>
      <c r="E177" s="387" t="s">
        <v>1049</v>
      </c>
      <c r="F177" s="429"/>
      <c r="G177" s="429"/>
      <c r="H177" s="218" t="s">
        <v>1050</v>
      </c>
      <c r="I177" s="230">
        <v>109837</v>
      </c>
      <c r="J177" s="443" t="s">
        <v>1051</v>
      </c>
      <c r="K177" s="246" t="s">
        <v>657</v>
      </c>
      <c r="L177" s="218" t="s">
        <v>959</v>
      </c>
      <c r="M177" s="222" t="s">
        <v>960</v>
      </c>
      <c r="N177" s="246">
        <v>4</v>
      </c>
      <c r="O177" s="246"/>
      <c r="P177" s="246" t="s">
        <v>378</v>
      </c>
      <c r="Q177" s="246" t="s">
        <v>301</v>
      </c>
      <c r="R177" s="388" t="s">
        <v>4889</v>
      </c>
      <c r="S177" s="247"/>
      <c r="T177" s="247"/>
      <c r="U177" s="247"/>
      <c r="V177" s="247">
        <v>35</v>
      </c>
      <c r="W177" s="247">
        <v>14</v>
      </c>
      <c r="X177" s="247"/>
      <c r="Y177" s="247">
        <v>1</v>
      </c>
      <c r="Z177" s="247">
        <f>3.14/12*W177^2*V177*Y177</f>
        <v>1795.0333333333331</v>
      </c>
      <c r="AA177" s="247">
        <v>1795.0333333333331</v>
      </c>
      <c r="AB177" s="218"/>
      <c r="AC177" s="718"/>
      <c r="AD177" s="263">
        <f t="shared" si="28"/>
        <v>245.48663072804328</v>
      </c>
      <c r="AE177" s="263">
        <v>245.48663072804328</v>
      </c>
      <c r="AF177" s="218"/>
      <c r="AH177" s="222" t="s">
        <v>8004</v>
      </c>
      <c r="AI177" s="222" t="s">
        <v>275</v>
      </c>
      <c r="AK177" s="222" t="s">
        <v>8004</v>
      </c>
      <c r="AM177" s="222">
        <v>2021</v>
      </c>
      <c r="AZ177" s="324"/>
      <c r="BA177" s="324"/>
      <c r="BB177" s="324"/>
    </row>
    <row r="178" spans="1:54" ht="13.35" customHeight="1">
      <c r="A178" s="222" t="s">
        <v>860</v>
      </c>
      <c r="B178" s="222" t="s">
        <v>861</v>
      </c>
      <c r="C178" s="222" t="s">
        <v>949</v>
      </c>
      <c r="D178" s="252" t="s">
        <v>1052</v>
      </c>
      <c r="E178" s="387" t="s">
        <v>1049</v>
      </c>
      <c r="F178" s="429"/>
      <c r="G178" s="429"/>
      <c r="H178" s="218" t="s">
        <v>1050</v>
      </c>
      <c r="I178" s="230">
        <v>109837</v>
      </c>
      <c r="J178" s="443" t="s">
        <v>1051</v>
      </c>
      <c r="K178" s="246" t="s">
        <v>657</v>
      </c>
      <c r="L178" s="218" t="s">
        <v>959</v>
      </c>
      <c r="M178" s="222" t="s">
        <v>960</v>
      </c>
      <c r="N178" s="246">
        <v>5</v>
      </c>
      <c r="O178" s="246"/>
      <c r="P178" s="246" t="s">
        <v>378</v>
      </c>
      <c r="Q178" s="246" t="s">
        <v>301</v>
      </c>
      <c r="R178" s="388" t="s">
        <v>4891</v>
      </c>
      <c r="S178" s="247"/>
      <c r="T178" s="247"/>
      <c r="U178" s="247"/>
      <c r="V178" s="247">
        <v>47</v>
      </c>
      <c r="W178" s="247">
        <v>15</v>
      </c>
      <c r="X178" s="247"/>
      <c r="Y178" s="247">
        <v>1</v>
      </c>
      <c r="Z178" s="247">
        <f>3.14/12*W178^2*V178*Y178</f>
        <v>2767.125</v>
      </c>
      <c r="AA178" s="247">
        <v>2767.125</v>
      </c>
      <c r="AB178" s="218"/>
      <c r="AC178" s="718"/>
      <c r="AD178" s="263">
        <f t="shared" si="28"/>
        <v>368.56897407503021</v>
      </c>
      <c r="AE178" s="263">
        <v>368.56897407503021</v>
      </c>
      <c r="AF178" s="218"/>
      <c r="AH178" s="222" t="s">
        <v>8004</v>
      </c>
      <c r="AI178" s="222" t="s">
        <v>275</v>
      </c>
      <c r="AK178" s="222" t="s">
        <v>8004</v>
      </c>
      <c r="AM178" s="222">
        <v>2021</v>
      </c>
      <c r="AZ178" s="324"/>
      <c r="BA178" s="324"/>
      <c r="BB178" s="324"/>
    </row>
    <row r="179" spans="1:54" ht="13.35" customHeight="1">
      <c r="A179" s="222" t="s">
        <v>860</v>
      </c>
      <c r="B179" s="222" t="s">
        <v>861</v>
      </c>
      <c r="C179" s="222" t="s">
        <v>49</v>
      </c>
      <c r="D179" s="252" t="s">
        <v>1341</v>
      </c>
      <c r="E179" s="252" t="s">
        <v>1304</v>
      </c>
      <c r="F179" s="222"/>
      <c r="H179" s="222" t="s">
        <v>126</v>
      </c>
      <c r="I179" s="230">
        <v>614620</v>
      </c>
      <c r="J179" s="562" t="s">
        <v>1305</v>
      </c>
      <c r="K179" s="246" t="s">
        <v>657</v>
      </c>
      <c r="L179" s="218" t="s">
        <v>1272</v>
      </c>
      <c r="M179" s="222" t="s">
        <v>4227</v>
      </c>
      <c r="N179" s="246">
        <v>1</v>
      </c>
      <c r="O179" s="246"/>
      <c r="P179" s="246" t="s">
        <v>378</v>
      </c>
      <c r="Q179" s="246" t="s">
        <v>301</v>
      </c>
      <c r="R179" s="388" t="s">
        <v>5132</v>
      </c>
      <c r="S179" s="263"/>
      <c r="T179" s="247"/>
      <c r="U179" s="247"/>
      <c r="V179" s="247">
        <v>60</v>
      </c>
      <c r="W179" s="247">
        <v>60</v>
      </c>
      <c r="X179" s="247"/>
      <c r="Y179" s="247">
        <v>1</v>
      </c>
      <c r="Z179" s="247">
        <f>3.14/12*W179^2*V179*0.7*Y179</f>
        <v>39564</v>
      </c>
      <c r="AA179" s="247">
        <v>39564</v>
      </c>
      <c r="AB179" s="218"/>
      <c r="AC179" s="718"/>
      <c r="AD179" s="263">
        <f t="shared" si="28"/>
        <v>4480.4190236383674</v>
      </c>
      <c r="AE179" s="263">
        <v>4480.4190236383674</v>
      </c>
      <c r="AF179" s="218"/>
      <c r="AH179" s="222" t="s">
        <v>8010</v>
      </c>
      <c r="AI179" s="222" t="s">
        <v>275</v>
      </c>
      <c r="AK179" s="222" t="s">
        <v>8010</v>
      </c>
      <c r="AM179" s="222">
        <v>2021</v>
      </c>
      <c r="AZ179" s="324"/>
      <c r="BA179" s="324"/>
      <c r="BB179" s="324"/>
    </row>
    <row r="180" spans="1:54" ht="13.35" customHeight="1">
      <c r="A180" s="222" t="s">
        <v>860</v>
      </c>
      <c r="B180" s="222" t="s">
        <v>861</v>
      </c>
      <c r="C180" s="222" t="s">
        <v>8009</v>
      </c>
      <c r="D180" s="252" t="s">
        <v>1356</v>
      </c>
      <c r="E180" s="387" t="s">
        <v>1356</v>
      </c>
      <c r="F180" s="429" t="s">
        <v>58</v>
      </c>
      <c r="G180" s="429"/>
      <c r="J180" s="562"/>
      <c r="K180" s="246" t="s">
        <v>298</v>
      </c>
      <c r="L180" s="218" t="s">
        <v>816</v>
      </c>
      <c r="M180" s="222" t="s">
        <v>817</v>
      </c>
      <c r="N180" s="246">
        <v>1</v>
      </c>
      <c r="O180" s="246" t="s">
        <v>378</v>
      </c>
      <c r="P180" s="246"/>
      <c r="Q180" s="246" t="s">
        <v>301</v>
      </c>
      <c r="R180" s="388" t="s">
        <v>1353</v>
      </c>
      <c r="S180" s="247"/>
      <c r="T180" s="247"/>
      <c r="U180" s="247"/>
      <c r="V180" s="247">
        <v>17</v>
      </c>
      <c r="W180" s="247">
        <v>15</v>
      </c>
      <c r="X180" s="247"/>
      <c r="Y180" s="247">
        <v>1</v>
      </c>
      <c r="Z180" s="247">
        <f>3.14/12*W180^2*(V180+W180/2)*Y180</f>
        <v>1442.4375</v>
      </c>
      <c r="AA180" s="247">
        <v>1442.4375</v>
      </c>
      <c r="AB180" s="218"/>
      <c r="AC180" s="718"/>
      <c r="AD180" s="263">
        <f t="shared" si="28"/>
        <v>199.9152104138924</v>
      </c>
      <c r="AE180" s="263">
        <v>199.9152104138924</v>
      </c>
      <c r="AF180" s="218"/>
      <c r="AK180" s="218" t="s">
        <v>1356</v>
      </c>
      <c r="AL180" s="246">
        <v>12</v>
      </c>
      <c r="AM180" s="222">
        <v>2021</v>
      </c>
      <c r="AZ180" s="324"/>
      <c r="BA180" s="324"/>
      <c r="BB180" s="324"/>
    </row>
    <row r="181" spans="1:54" ht="13.35" customHeight="1">
      <c r="A181" s="222" t="s">
        <v>860</v>
      </c>
      <c r="B181" s="222" t="s">
        <v>861</v>
      </c>
      <c r="C181" s="222" t="s">
        <v>8009</v>
      </c>
      <c r="D181" s="252" t="s">
        <v>1356</v>
      </c>
      <c r="E181" s="387" t="s">
        <v>1356</v>
      </c>
      <c r="F181" s="429" t="s">
        <v>58</v>
      </c>
      <c r="G181" s="429"/>
      <c r="J181" s="562"/>
      <c r="K181" s="246" t="s">
        <v>298</v>
      </c>
      <c r="L181" s="218" t="s">
        <v>816</v>
      </c>
      <c r="M181" s="222" t="s">
        <v>817</v>
      </c>
      <c r="N181" s="246">
        <v>2</v>
      </c>
      <c r="O181" s="246" t="s">
        <v>378</v>
      </c>
      <c r="P181" s="246"/>
      <c r="Q181" s="246" t="s">
        <v>301</v>
      </c>
      <c r="R181" s="388" t="s">
        <v>1354</v>
      </c>
      <c r="S181" s="247"/>
      <c r="T181" s="247"/>
      <c r="U181" s="247"/>
      <c r="V181" s="247">
        <v>25</v>
      </c>
      <c r="W181" s="247">
        <v>25</v>
      </c>
      <c r="X181" s="247"/>
      <c r="Y181" s="247">
        <v>1</v>
      </c>
      <c r="Z181" s="247">
        <f>3.14/12*W181^2*(V181+W181/2)*Y181</f>
        <v>6132.8125</v>
      </c>
      <c r="AA181" s="247">
        <v>6132.8125</v>
      </c>
      <c r="AB181" s="218"/>
      <c r="AC181" s="718"/>
      <c r="AD181" s="263">
        <f t="shared" si="28"/>
        <v>778.15515229792015</v>
      </c>
      <c r="AE181" s="263">
        <v>778.15515229792015</v>
      </c>
      <c r="AF181" s="218"/>
      <c r="AK181" s="218" t="s">
        <v>1356</v>
      </c>
      <c r="AL181" s="246">
        <v>13</v>
      </c>
      <c r="AM181" s="222">
        <v>2021</v>
      </c>
      <c r="AZ181" s="324"/>
      <c r="BA181" s="324"/>
      <c r="BB181" s="324"/>
    </row>
    <row r="182" spans="1:54" ht="13.35" customHeight="1">
      <c r="A182" s="222" t="s">
        <v>860</v>
      </c>
      <c r="B182" s="222" t="s">
        <v>861</v>
      </c>
      <c r="C182" s="222" t="s">
        <v>8009</v>
      </c>
      <c r="D182" s="252" t="s">
        <v>1356</v>
      </c>
      <c r="E182" s="387" t="s">
        <v>1356</v>
      </c>
      <c r="F182" s="429" t="s">
        <v>58</v>
      </c>
      <c r="G182" s="429"/>
      <c r="J182" s="562"/>
      <c r="K182" s="246" t="s">
        <v>298</v>
      </c>
      <c r="L182" s="218" t="s">
        <v>816</v>
      </c>
      <c r="M182" s="222" t="s">
        <v>817</v>
      </c>
      <c r="N182" s="246">
        <v>3</v>
      </c>
      <c r="O182" s="246" t="s">
        <v>378</v>
      </c>
      <c r="P182" s="246"/>
      <c r="Q182" s="246" t="s">
        <v>301</v>
      </c>
      <c r="R182" s="388" t="s">
        <v>1355</v>
      </c>
      <c r="S182" s="247"/>
      <c r="T182" s="247"/>
      <c r="U182" s="247"/>
      <c r="V182" s="247">
        <v>30</v>
      </c>
      <c r="W182" s="247">
        <v>28</v>
      </c>
      <c r="X182" s="247"/>
      <c r="Y182" s="247">
        <v>1</v>
      </c>
      <c r="Z182" s="247">
        <f>3.14/12*W182^2*(V182+W182/2)*Y182</f>
        <v>9026.4533333333329</v>
      </c>
      <c r="AA182" s="247">
        <v>9026.4533333333329</v>
      </c>
      <c r="AB182" s="218"/>
      <c r="AC182" s="718"/>
      <c r="AD182" s="263">
        <f t="shared" si="28"/>
        <v>1118.6245509072608</v>
      </c>
      <c r="AE182" s="263">
        <v>1118.6245509072608</v>
      </c>
      <c r="AF182" s="218"/>
      <c r="AK182" s="218" t="s">
        <v>1356</v>
      </c>
      <c r="AL182" s="246">
        <v>14</v>
      </c>
      <c r="AM182" s="222">
        <v>2021</v>
      </c>
      <c r="AZ182" s="324"/>
      <c r="BA182" s="324"/>
      <c r="BB182" s="324"/>
    </row>
    <row r="183" spans="1:54" ht="13.35" customHeight="1">
      <c r="A183" s="222" t="s">
        <v>860</v>
      </c>
      <c r="B183" s="222" t="s">
        <v>861</v>
      </c>
      <c r="C183" s="222" t="s">
        <v>49</v>
      </c>
      <c r="D183" s="252" t="s">
        <v>1356</v>
      </c>
      <c r="E183" s="387" t="s">
        <v>1356</v>
      </c>
      <c r="F183" s="429" t="s">
        <v>58</v>
      </c>
      <c r="G183" s="429"/>
      <c r="H183" s="218"/>
      <c r="J183" s="562"/>
      <c r="K183" s="246" t="s">
        <v>298</v>
      </c>
      <c r="L183" s="218" t="s">
        <v>299</v>
      </c>
      <c r="M183" s="222" t="s">
        <v>300</v>
      </c>
      <c r="N183" s="246">
        <v>4</v>
      </c>
      <c r="O183" s="246" t="s">
        <v>378</v>
      </c>
      <c r="P183" s="246"/>
      <c r="Q183" s="246" t="s">
        <v>301</v>
      </c>
      <c r="R183" s="388" t="s">
        <v>1012</v>
      </c>
      <c r="S183" s="247"/>
      <c r="T183" s="247"/>
      <c r="U183" s="247"/>
      <c r="V183" s="247"/>
      <c r="W183" s="247">
        <v>16</v>
      </c>
      <c r="X183" s="247"/>
      <c r="Y183" s="247">
        <v>1</v>
      </c>
      <c r="Z183" s="247">
        <f>3.14/6*W183^3*Y183</f>
        <v>2143.5733333333333</v>
      </c>
      <c r="AA183" s="247">
        <v>2143.5733333333333</v>
      </c>
      <c r="AB183" s="218"/>
      <c r="AC183" s="718"/>
      <c r="AD183" s="263">
        <f t="shared" si="28"/>
        <v>289.99643412127273</v>
      </c>
      <c r="AE183" s="263">
        <v>289.99643412127273</v>
      </c>
      <c r="AF183" s="218"/>
      <c r="AK183" s="222" t="s">
        <v>7794</v>
      </c>
      <c r="AL183" s="246">
        <v>4</v>
      </c>
      <c r="AM183" s="222">
        <v>2021</v>
      </c>
      <c r="AZ183" s="324"/>
      <c r="BA183" s="324"/>
      <c r="BB183" s="324"/>
    </row>
    <row r="184" spans="1:54" ht="13.35" customHeight="1">
      <c r="A184" s="222" t="s">
        <v>860</v>
      </c>
      <c r="B184" s="222" t="s">
        <v>861</v>
      </c>
      <c r="C184" s="222" t="s">
        <v>49</v>
      </c>
      <c r="D184" s="252" t="s">
        <v>1356</v>
      </c>
      <c r="E184" s="387" t="s">
        <v>1356</v>
      </c>
      <c r="F184" s="429" t="s">
        <v>58</v>
      </c>
      <c r="G184" s="429"/>
      <c r="H184" s="218"/>
      <c r="J184" s="562"/>
      <c r="K184" s="246" t="s">
        <v>298</v>
      </c>
      <c r="L184" s="218" t="s">
        <v>299</v>
      </c>
      <c r="M184" s="222" t="s">
        <v>300</v>
      </c>
      <c r="N184" s="246">
        <v>5</v>
      </c>
      <c r="O184" s="246" t="s">
        <v>378</v>
      </c>
      <c r="P184" s="246"/>
      <c r="Q184" s="246" t="s">
        <v>301</v>
      </c>
      <c r="R184" s="388" t="s">
        <v>1013</v>
      </c>
      <c r="S184" s="247"/>
      <c r="T184" s="247"/>
      <c r="U184" s="247"/>
      <c r="V184" s="247"/>
      <c r="W184" s="247">
        <v>20</v>
      </c>
      <c r="X184" s="247"/>
      <c r="Y184" s="247">
        <v>1</v>
      </c>
      <c r="Z184" s="247">
        <f>3.14/6*W184^3*Y184</f>
        <v>4186.666666666667</v>
      </c>
      <c r="AA184" s="247">
        <v>4186.666666666667</v>
      </c>
      <c r="AB184" s="218"/>
      <c r="AC184" s="718"/>
      <c r="AD184" s="263">
        <f t="shared" si="28"/>
        <v>543.73609563148841</v>
      </c>
      <c r="AE184" s="263">
        <v>543.73609563148841</v>
      </c>
      <c r="AF184" s="218"/>
      <c r="AK184" s="222" t="s">
        <v>7794</v>
      </c>
      <c r="AL184" s="246">
        <v>5</v>
      </c>
      <c r="AM184" s="222">
        <v>2021</v>
      </c>
      <c r="AZ184" s="324"/>
      <c r="BA184" s="324"/>
      <c r="BB184" s="324"/>
    </row>
    <row r="185" spans="1:54" ht="13.35" customHeight="1">
      <c r="A185" s="222" t="s">
        <v>860</v>
      </c>
      <c r="B185" s="222" t="s">
        <v>861</v>
      </c>
      <c r="C185" s="222" t="s">
        <v>49</v>
      </c>
      <c r="D185" s="252" t="s">
        <v>1356</v>
      </c>
      <c r="E185" s="387" t="s">
        <v>1356</v>
      </c>
      <c r="F185" s="429" t="s">
        <v>58</v>
      </c>
      <c r="G185" s="429"/>
      <c r="H185" s="218"/>
      <c r="J185" s="562"/>
      <c r="K185" s="246" t="s">
        <v>298</v>
      </c>
      <c r="L185" s="218" t="s">
        <v>299</v>
      </c>
      <c r="M185" s="222" t="s">
        <v>300</v>
      </c>
      <c r="N185" s="246">
        <v>6</v>
      </c>
      <c r="O185" s="246" t="s">
        <v>378</v>
      </c>
      <c r="P185" s="246"/>
      <c r="Q185" s="246" t="s">
        <v>301</v>
      </c>
      <c r="R185" s="388" t="s">
        <v>1014</v>
      </c>
      <c r="S185" s="247"/>
      <c r="T185" s="247"/>
      <c r="U185" s="247"/>
      <c r="V185" s="247"/>
      <c r="W185" s="247">
        <v>23</v>
      </c>
      <c r="X185" s="247"/>
      <c r="Y185" s="247">
        <v>1</v>
      </c>
      <c r="Z185" s="247">
        <f>3.14/6*W185^3*Y185</f>
        <v>6367.3966666666665</v>
      </c>
      <c r="AA185" s="247">
        <v>6367.3966666666665</v>
      </c>
      <c r="AB185" s="218"/>
      <c r="AC185" s="718"/>
      <c r="AD185" s="263">
        <f t="shared" si="28"/>
        <v>806.07226918986737</v>
      </c>
      <c r="AE185" s="263">
        <v>806.07226918986737</v>
      </c>
      <c r="AF185" s="218"/>
      <c r="AK185" s="222" t="s">
        <v>7794</v>
      </c>
      <c r="AL185" s="246">
        <v>6</v>
      </c>
      <c r="AM185" s="222">
        <v>2021</v>
      </c>
      <c r="AZ185" s="324"/>
      <c r="BA185" s="324"/>
      <c r="BB185" s="324"/>
    </row>
    <row r="186" spans="1:54" ht="13.35" customHeight="1">
      <c r="A186" s="222" t="s">
        <v>860</v>
      </c>
      <c r="B186" s="222" t="s">
        <v>861</v>
      </c>
      <c r="C186" s="222" t="s">
        <v>49</v>
      </c>
      <c r="D186" s="252" t="s">
        <v>1356</v>
      </c>
      <c r="E186" s="387" t="s">
        <v>1356</v>
      </c>
      <c r="F186" s="429" t="s">
        <v>58</v>
      </c>
      <c r="G186" s="429"/>
      <c r="H186" s="218"/>
      <c r="J186" s="562"/>
      <c r="K186" s="246" t="s">
        <v>298</v>
      </c>
      <c r="L186" s="218" t="s">
        <v>299</v>
      </c>
      <c r="M186" s="222" t="s">
        <v>300</v>
      </c>
      <c r="N186" s="246">
        <v>7</v>
      </c>
      <c r="O186" s="246" t="s">
        <v>378</v>
      </c>
      <c r="P186" s="246"/>
      <c r="Q186" s="246" t="s">
        <v>301</v>
      </c>
      <c r="R186" s="388" t="s">
        <v>1015</v>
      </c>
      <c r="S186" s="247"/>
      <c r="T186" s="247"/>
      <c r="U186" s="247"/>
      <c r="V186" s="247"/>
      <c r="W186" s="247">
        <v>26</v>
      </c>
      <c r="X186" s="247"/>
      <c r="Y186" s="247">
        <v>1</v>
      </c>
      <c r="Z186" s="247">
        <f>3.14/6*W186^3*Y186</f>
        <v>9198.1066666666666</v>
      </c>
      <c r="AA186" s="247">
        <v>9198.1066666666666</v>
      </c>
      <c r="AB186" s="218"/>
      <c r="AC186" s="718"/>
      <c r="AD186" s="263">
        <f t="shared" si="28"/>
        <v>1138.5879620004544</v>
      </c>
      <c r="AE186" s="263">
        <v>1138.5879620004544</v>
      </c>
      <c r="AF186" s="218"/>
      <c r="AK186" s="222" t="s">
        <v>7794</v>
      </c>
      <c r="AL186" s="246">
        <v>7</v>
      </c>
      <c r="AM186" s="222">
        <v>2021</v>
      </c>
      <c r="AZ186" s="324"/>
      <c r="BA186" s="324"/>
      <c r="BB186" s="324"/>
    </row>
    <row r="187" spans="1:54" ht="13.35" customHeight="1">
      <c r="A187" s="222" t="s">
        <v>860</v>
      </c>
      <c r="B187" s="222" t="s">
        <v>861</v>
      </c>
      <c r="C187" s="222" t="s">
        <v>49</v>
      </c>
      <c r="D187" s="252" t="s">
        <v>1356</v>
      </c>
      <c r="E187" s="387" t="s">
        <v>1356</v>
      </c>
      <c r="F187" s="429" t="s">
        <v>58</v>
      </c>
      <c r="G187" s="429"/>
      <c r="H187" s="218"/>
      <c r="J187" s="562"/>
      <c r="K187" s="246" t="s">
        <v>298</v>
      </c>
      <c r="L187" s="218" t="s">
        <v>299</v>
      </c>
      <c r="M187" s="222" t="s">
        <v>300</v>
      </c>
      <c r="N187" s="246">
        <v>8</v>
      </c>
      <c r="O187" s="246" t="s">
        <v>378</v>
      </c>
      <c r="P187" s="246"/>
      <c r="Q187" s="246" t="s">
        <v>301</v>
      </c>
      <c r="R187" s="388" t="s">
        <v>1016</v>
      </c>
      <c r="S187" s="247"/>
      <c r="T187" s="247"/>
      <c r="U187" s="247"/>
      <c r="V187" s="247"/>
      <c r="W187" s="247">
        <v>29</v>
      </c>
      <c r="X187" s="247"/>
      <c r="Y187" s="247">
        <v>1</v>
      </c>
      <c r="Z187" s="247">
        <f>3.14/6*W187^3*Y187</f>
        <v>12763.576666666666</v>
      </c>
      <c r="AA187" s="247">
        <v>12763.576666666666</v>
      </c>
      <c r="AB187" s="218"/>
      <c r="AC187" s="718"/>
      <c r="AD187" s="263">
        <f t="shared" si="28"/>
        <v>1548.6804880077639</v>
      </c>
      <c r="AE187" s="263">
        <v>1548.6804880077639</v>
      </c>
      <c r="AF187" s="218"/>
      <c r="AK187" s="222" t="s">
        <v>7794</v>
      </c>
      <c r="AL187" s="246">
        <v>8</v>
      </c>
      <c r="AM187" s="222">
        <v>2021</v>
      </c>
      <c r="AZ187" s="324"/>
      <c r="BA187" s="324"/>
      <c r="BB187" s="324"/>
    </row>
    <row r="188" spans="1:54" ht="13.35" customHeight="1">
      <c r="A188" s="222" t="s">
        <v>860</v>
      </c>
      <c r="B188" s="222" t="s">
        <v>861</v>
      </c>
      <c r="C188" s="222" t="s">
        <v>49</v>
      </c>
      <c r="D188" s="252" t="s">
        <v>1356</v>
      </c>
      <c r="E188" s="387" t="s">
        <v>1356</v>
      </c>
      <c r="F188" s="429" t="s">
        <v>58</v>
      </c>
      <c r="G188" s="429"/>
      <c r="H188" s="218"/>
      <c r="J188" s="562"/>
      <c r="K188" s="246" t="s">
        <v>298</v>
      </c>
      <c r="L188" s="218" t="s">
        <v>332</v>
      </c>
      <c r="M188" s="253" t="s">
        <v>336</v>
      </c>
      <c r="N188" s="246">
        <v>9</v>
      </c>
      <c r="O188" s="246" t="s">
        <v>378</v>
      </c>
      <c r="P188" s="246"/>
      <c r="Q188" s="246" t="s">
        <v>301</v>
      </c>
      <c r="R188" s="388" t="s">
        <v>1017</v>
      </c>
      <c r="S188" s="247">
        <v>20</v>
      </c>
      <c r="T188" s="247"/>
      <c r="U188" s="247"/>
      <c r="V188" s="247"/>
      <c r="W188" s="247">
        <v>18</v>
      </c>
      <c r="X188" s="247"/>
      <c r="Y188" s="247">
        <v>1</v>
      </c>
      <c r="Z188" s="247">
        <f>3.14/6*W188^2*S188*Y188</f>
        <v>3391.2</v>
      </c>
      <c r="AA188" s="247">
        <v>3391.2</v>
      </c>
      <c r="AB188" s="218"/>
      <c r="AC188" s="718"/>
      <c r="AD188" s="263">
        <f t="shared" si="28"/>
        <v>446.12400987474757</v>
      </c>
      <c r="AE188" s="263">
        <v>446.12400987474757</v>
      </c>
      <c r="AF188" s="218"/>
      <c r="AK188" s="222" t="s">
        <v>7794</v>
      </c>
      <c r="AL188" s="246">
        <v>9</v>
      </c>
      <c r="AM188" s="222">
        <v>2021</v>
      </c>
      <c r="AZ188" s="324"/>
      <c r="BA188" s="324"/>
      <c r="BB188" s="324"/>
    </row>
    <row r="189" spans="1:54" ht="13.35" customHeight="1">
      <c r="A189" s="222" t="s">
        <v>860</v>
      </c>
      <c r="B189" s="222" t="s">
        <v>861</v>
      </c>
      <c r="C189" s="222" t="s">
        <v>49</v>
      </c>
      <c r="D189" s="252" t="s">
        <v>1356</v>
      </c>
      <c r="E189" s="387" t="s">
        <v>1356</v>
      </c>
      <c r="F189" s="429" t="s">
        <v>58</v>
      </c>
      <c r="G189" s="429"/>
      <c r="H189" s="218"/>
      <c r="J189" s="562"/>
      <c r="K189" s="246" t="s">
        <v>298</v>
      </c>
      <c r="L189" s="218" t="s">
        <v>332</v>
      </c>
      <c r="M189" s="253" t="s">
        <v>336</v>
      </c>
      <c r="N189" s="246">
        <v>10</v>
      </c>
      <c r="O189" s="246" t="s">
        <v>378</v>
      </c>
      <c r="P189" s="246"/>
      <c r="Q189" s="246" t="s">
        <v>301</v>
      </c>
      <c r="R189" s="388" t="s">
        <v>1018</v>
      </c>
      <c r="S189" s="247">
        <v>25</v>
      </c>
      <c r="T189" s="247"/>
      <c r="U189" s="247"/>
      <c r="V189" s="247"/>
      <c r="W189" s="247">
        <v>22</v>
      </c>
      <c r="X189" s="247"/>
      <c r="Y189" s="247">
        <v>1</v>
      </c>
      <c r="Z189" s="247">
        <f>3.14/6*W189^2*S189*Y189</f>
        <v>6332.333333333333</v>
      </c>
      <c r="AA189" s="247">
        <v>6332.333333333333</v>
      </c>
      <c r="AB189" s="218"/>
      <c r="AC189" s="718"/>
      <c r="AD189" s="263">
        <f t="shared" si="28"/>
        <v>801.90353748307245</v>
      </c>
      <c r="AE189" s="263">
        <v>801.90353748307245</v>
      </c>
      <c r="AF189" s="218"/>
      <c r="AK189" s="222" t="s">
        <v>7794</v>
      </c>
      <c r="AL189" s="246">
        <v>10</v>
      </c>
      <c r="AM189" s="222">
        <v>2021</v>
      </c>
      <c r="AZ189" s="324"/>
      <c r="BA189" s="324"/>
      <c r="BB189" s="324"/>
    </row>
    <row r="190" spans="1:54" ht="13.35" customHeight="1">
      <c r="A190" s="222" t="s">
        <v>860</v>
      </c>
      <c r="B190" s="222" t="s">
        <v>861</v>
      </c>
      <c r="C190" s="222" t="s">
        <v>49</v>
      </c>
      <c r="D190" s="252" t="s">
        <v>1356</v>
      </c>
      <c r="E190" s="387" t="s">
        <v>1356</v>
      </c>
      <c r="F190" s="429" t="s">
        <v>58</v>
      </c>
      <c r="G190" s="429"/>
      <c r="H190" s="218"/>
      <c r="J190" s="562"/>
      <c r="K190" s="246" t="s">
        <v>298</v>
      </c>
      <c r="L190" s="218" t="s">
        <v>332</v>
      </c>
      <c r="M190" s="253" t="s">
        <v>336</v>
      </c>
      <c r="N190" s="246">
        <v>11</v>
      </c>
      <c r="O190" s="246" t="s">
        <v>378</v>
      </c>
      <c r="P190" s="246"/>
      <c r="Q190" s="246" t="s">
        <v>301</v>
      </c>
      <c r="R190" s="388" t="s">
        <v>1019</v>
      </c>
      <c r="S190" s="247">
        <v>30</v>
      </c>
      <c r="T190" s="247"/>
      <c r="U190" s="247"/>
      <c r="V190" s="247"/>
      <c r="W190" s="247">
        <v>26</v>
      </c>
      <c r="X190" s="247"/>
      <c r="Y190" s="247">
        <v>1</v>
      </c>
      <c r="Z190" s="247">
        <f>3.14/6*W190^2*S190*Y190</f>
        <v>10613.199999999999</v>
      </c>
      <c r="AA190" s="247">
        <v>10613.199999999999</v>
      </c>
      <c r="AB190" s="218"/>
      <c r="AC190" s="718"/>
      <c r="AD190" s="263">
        <f t="shared" si="28"/>
        <v>1302.3372789145049</v>
      </c>
      <c r="AE190" s="263">
        <v>1302.3372789145049</v>
      </c>
      <c r="AF190" s="218"/>
      <c r="AK190" s="222" t="s">
        <v>7794</v>
      </c>
      <c r="AL190" s="246">
        <v>11</v>
      </c>
      <c r="AM190" s="222">
        <v>2021</v>
      </c>
      <c r="AZ190" s="324"/>
      <c r="BA190" s="324"/>
      <c r="BB190" s="324"/>
    </row>
    <row r="191" spans="1:54" s="230" customFormat="1" ht="13.35" customHeight="1">
      <c r="A191" s="222" t="s">
        <v>1548</v>
      </c>
      <c r="B191" s="230" t="s">
        <v>1666</v>
      </c>
      <c r="C191" s="222" t="s">
        <v>1667</v>
      </c>
      <c r="D191" s="252" t="s">
        <v>5777</v>
      </c>
      <c r="E191" s="254" t="s">
        <v>1682</v>
      </c>
      <c r="H191" s="385" t="s">
        <v>2870</v>
      </c>
      <c r="I191" s="230">
        <v>149163</v>
      </c>
      <c r="J191" s="561" t="s">
        <v>1683</v>
      </c>
      <c r="K191" s="391" t="s">
        <v>298</v>
      </c>
      <c r="L191" s="385" t="s">
        <v>351</v>
      </c>
      <c r="M191" s="230" t="s">
        <v>352</v>
      </c>
      <c r="N191" s="391">
        <v>1</v>
      </c>
      <c r="O191" s="391"/>
      <c r="P191" s="391" t="s">
        <v>378</v>
      </c>
      <c r="Q191" s="391" t="s">
        <v>301</v>
      </c>
      <c r="R191" s="392" t="s">
        <v>1692</v>
      </c>
      <c r="S191" s="277"/>
      <c r="T191" s="277"/>
      <c r="U191" s="277"/>
      <c r="V191" s="277">
        <v>15</v>
      </c>
      <c r="W191" s="277">
        <v>20</v>
      </c>
      <c r="X191" s="277"/>
      <c r="Y191" s="277">
        <v>1</v>
      </c>
      <c r="Z191" s="277">
        <f>(3.14)/4*W191^2*V191</f>
        <v>4710</v>
      </c>
      <c r="AA191" s="277">
        <v>4710</v>
      </c>
      <c r="AB191" s="385">
        <v>6</v>
      </c>
      <c r="AC191" s="719"/>
      <c r="AD191" s="277">
        <f t="shared" ref="AD191:AD202" si="29">0.288*Z191^0.811</f>
        <v>274.29155933618415</v>
      </c>
      <c r="AE191" s="277">
        <v>274.29155933618415</v>
      </c>
      <c r="AH191" s="230" t="s">
        <v>8015</v>
      </c>
      <c r="AI191" s="222" t="s">
        <v>275</v>
      </c>
      <c r="AJ191" s="222"/>
      <c r="AK191" s="230" t="s">
        <v>8015</v>
      </c>
      <c r="AM191" s="222">
        <v>2021</v>
      </c>
      <c r="AZ191" s="324"/>
      <c r="BA191" s="324"/>
      <c r="BB191" s="324"/>
    </row>
    <row r="192" spans="1:54" s="230" customFormat="1" ht="13.35" customHeight="1">
      <c r="A192" s="222" t="s">
        <v>1548</v>
      </c>
      <c r="B192" s="230" t="s">
        <v>1666</v>
      </c>
      <c r="C192" s="222" t="s">
        <v>1667</v>
      </c>
      <c r="D192" s="252" t="s">
        <v>5777</v>
      </c>
      <c r="E192" s="254" t="s">
        <v>1682</v>
      </c>
      <c r="F192" s="390"/>
      <c r="G192" s="390"/>
      <c r="H192" s="385" t="s">
        <v>2870</v>
      </c>
      <c r="I192" s="230">
        <v>149163</v>
      </c>
      <c r="J192" s="565" t="s">
        <v>1683</v>
      </c>
      <c r="K192" s="391" t="s">
        <v>298</v>
      </c>
      <c r="L192" s="385" t="s">
        <v>351</v>
      </c>
      <c r="M192" s="230" t="s">
        <v>352</v>
      </c>
      <c r="N192" s="391">
        <v>2</v>
      </c>
      <c r="O192" s="391"/>
      <c r="P192" s="391" t="s">
        <v>378</v>
      </c>
      <c r="Q192" s="391" t="s">
        <v>301</v>
      </c>
      <c r="R192" s="392" t="s">
        <v>1675</v>
      </c>
      <c r="S192" s="678"/>
      <c r="T192" s="678"/>
      <c r="U192" s="678"/>
      <c r="V192" s="678">
        <f>W192*0.95</f>
        <v>23.75</v>
      </c>
      <c r="W192" s="678">
        <v>25</v>
      </c>
      <c r="X192" s="678"/>
      <c r="Y192" s="678">
        <v>1</v>
      </c>
      <c r="Z192" s="678">
        <f t="shared" ref="Z192:Z202" si="30">3.14/4*W192^2*V192</f>
        <v>11652.34375</v>
      </c>
      <c r="AA192" s="678">
        <v>11652.34375</v>
      </c>
      <c r="AB192" s="385">
        <v>6</v>
      </c>
      <c r="AC192" s="719"/>
      <c r="AD192" s="277">
        <f t="shared" si="29"/>
        <v>571.81252558123617</v>
      </c>
      <c r="AE192" s="277">
        <v>571.81252558123617</v>
      </c>
      <c r="AF192" s="385"/>
      <c r="AH192" s="230" t="s">
        <v>8015</v>
      </c>
      <c r="AI192" s="222" t="s">
        <v>275</v>
      </c>
      <c r="AJ192" s="222"/>
      <c r="AK192" s="230" t="s">
        <v>8015</v>
      </c>
      <c r="AM192" s="222">
        <v>2021</v>
      </c>
      <c r="AZ192" s="324"/>
      <c r="BA192" s="324"/>
      <c r="BB192" s="324"/>
    </row>
    <row r="193" spans="1:54" s="230" customFormat="1" ht="13.35" customHeight="1">
      <c r="A193" s="222" t="s">
        <v>1548</v>
      </c>
      <c r="B193" s="230" t="s">
        <v>1666</v>
      </c>
      <c r="C193" s="222" t="s">
        <v>1667</v>
      </c>
      <c r="D193" s="252" t="s">
        <v>5777</v>
      </c>
      <c r="E193" s="254" t="s">
        <v>1682</v>
      </c>
      <c r="F193" s="390"/>
      <c r="G193" s="390"/>
      <c r="H193" s="385" t="s">
        <v>2870</v>
      </c>
      <c r="I193" s="230">
        <v>149163</v>
      </c>
      <c r="J193" s="565" t="s">
        <v>1683</v>
      </c>
      <c r="K193" s="391" t="s">
        <v>298</v>
      </c>
      <c r="L193" s="385" t="s">
        <v>351</v>
      </c>
      <c r="M193" s="230" t="s">
        <v>352</v>
      </c>
      <c r="N193" s="391">
        <v>3</v>
      </c>
      <c r="O193" s="391"/>
      <c r="P193" s="391" t="s">
        <v>378</v>
      </c>
      <c r="Q193" s="391" t="s">
        <v>301</v>
      </c>
      <c r="R193" s="392" t="s">
        <v>903</v>
      </c>
      <c r="S193" s="678"/>
      <c r="T193" s="678"/>
      <c r="U193" s="678"/>
      <c r="V193" s="678">
        <v>29</v>
      </c>
      <c r="W193" s="678">
        <v>30</v>
      </c>
      <c r="X193" s="678"/>
      <c r="Y193" s="678">
        <v>1</v>
      </c>
      <c r="Z193" s="678">
        <f t="shared" si="30"/>
        <v>20488.5</v>
      </c>
      <c r="AA193" s="678">
        <v>20488.5</v>
      </c>
      <c r="AB193" s="385">
        <v>6</v>
      </c>
      <c r="AC193" s="719"/>
      <c r="AD193" s="277">
        <f t="shared" si="29"/>
        <v>903.70613550036262</v>
      </c>
      <c r="AE193" s="277">
        <v>903.70613550036262</v>
      </c>
      <c r="AF193" s="385"/>
      <c r="AH193" s="230" t="s">
        <v>8015</v>
      </c>
      <c r="AI193" s="222" t="s">
        <v>275</v>
      </c>
      <c r="AJ193" s="222"/>
      <c r="AK193" s="230" t="s">
        <v>8015</v>
      </c>
      <c r="AM193" s="222">
        <v>2021</v>
      </c>
      <c r="AZ193" s="324"/>
      <c r="BA193" s="324"/>
      <c r="BB193" s="324"/>
    </row>
    <row r="194" spans="1:54" s="230" customFormat="1" ht="13.35" customHeight="1">
      <c r="A194" s="222" t="s">
        <v>1548</v>
      </c>
      <c r="B194" s="230" t="s">
        <v>1666</v>
      </c>
      <c r="C194" s="222" t="s">
        <v>1667</v>
      </c>
      <c r="D194" s="252" t="s">
        <v>5777</v>
      </c>
      <c r="E194" s="254" t="s">
        <v>1682</v>
      </c>
      <c r="F194" s="390"/>
      <c r="G194" s="390"/>
      <c r="H194" s="385" t="s">
        <v>2870</v>
      </c>
      <c r="I194" s="230">
        <v>149163</v>
      </c>
      <c r="J194" s="565" t="s">
        <v>1683</v>
      </c>
      <c r="K194" s="391" t="s">
        <v>298</v>
      </c>
      <c r="L194" s="385" t="s">
        <v>351</v>
      </c>
      <c r="M194" s="230" t="s">
        <v>352</v>
      </c>
      <c r="N194" s="391">
        <v>4</v>
      </c>
      <c r="O194" s="391"/>
      <c r="P194" s="391" t="s">
        <v>378</v>
      </c>
      <c r="Q194" s="391" t="s">
        <v>301</v>
      </c>
      <c r="R194" s="392" t="s">
        <v>905</v>
      </c>
      <c r="S194" s="678"/>
      <c r="T194" s="678"/>
      <c r="U194" s="678"/>
      <c r="V194" s="678">
        <f>W194*0.95</f>
        <v>33.25</v>
      </c>
      <c r="W194" s="678">
        <v>35</v>
      </c>
      <c r="X194" s="678"/>
      <c r="Y194" s="678">
        <v>1</v>
      </c>
      <c r="Z194" s="678">
        <f t="shared" si="30"/>
        <v>31974.03125</v>
      </c>
      <c r="AA194" s="678">
        <v>31974.03125</v>
      </c>
      <c r="AB194" s="385">
        <v>6</v>
      </c>
      <c r="AC194" s="719"/>
      <c r="AD194" s="277">
        <f t="shared" si="29"/>
        <v>1296.5318059953029</v>
      </c>
      <c r="AE194" s="277">
        <v>1296.5318059953029</v>
      </c>
      <c r="AF194" s="385"/>
      <c r="AH194" s="230" t="s">
        <v>8015</v>
      </c>
      <c r="AI194" s="222" t="s">
        <v>275</v>
      </c>
      <c r="AJ194" s="222"/>
      <c r="AK194" s="230" t="s">
        <v>8015</v>
      </c>
      <c r="AM194" s="222">
        <v>2021</v>
      </c>
      <c r="AZ194" s="324"/>
      <c r="BA194" s="324"/>
      <c r="BB194" s="324"/>
    </row>
    <row r="195" spans="1:54" s="230" customFormat="1" ht="13.35" customHeight="1">
      <c r="A195" s="222" t="s">
        <v>1548</v>
      </c>
      <c r="B195" s="230" t="s">
        <v>1666</v>
      </c>
      <c r="C195" s="222" t="s">
        <v>1667</v>
      </c>
      <c r="D195" s="252" t="s">
        <v>5777</v>
      </c>
      <c r="E195" s="254" t="s">
        <v>1682</v>
      </c>
      <c r="F195" s="390"/>
      <c r="G195" s="390"/>
      <c r="H195" s="385" t="s">
        <v>2870</v>
      </c>
      <c r="I195" s="230">
        <v>149163</v>
      </c>
      <c r="J195" s="565" t="s">
        <v>1683</v>
      </c>
      <c r="K195" s="391" t="s">
        <v>298</v>
      </c>
      <c r="L195" s="385" t="s">
        <v>351</v>
      </c>
      <c r="M195" s="230" t="s">
        <v>352</v>
      </c>
      <c r="N195" s="391">
        <v>5</v>
      </c>
      <c r="O195" s="391"/>
      <c r="P195" s="391" t="s">
        <v>378</v>
      </c>
      <c r="Q195" s="391" t="s">
        <v>301</v>
      </c>
      <c r="R195" s="392" t="s">
        <v>906</v>
      </c>
      <c r="S195" s="678"/>
      <c r="T195" s="678"/>
      <c r="U195" s="678"/>
      <c r="V195" s="678">
        <v>38</v>
      </c>
      <c r="W195" s="678">
        <v>40</v>
      </c>
      <c r="X195" s="678"/>
      <c r="Y195" s="678">
        <v>1</v>
      </c>
      <c r="Z195" s="678">
        <f t="shared" si="30"/>
        <v>47728</v>
      </c>
      <c r="AA195" s="678">
        <v>47728</v>
      </c>
      <c r="AB195" s="385">
        <v>6</v>
      </c>
      <c r="AC195" s="719"/>
      <c r="AD195" s="277">
        <f t="shared" si="29"/>
        <v>1794.2278031503711</v>
      </c>
      <c r="AE195" s="277">
        <v>1794.2278031503711</v>
      </c>
      <c r="AF195" s="385"/>
      <c r="AH195" s="230" t="s">
        <v>8015</v>
      </c>
      <c r="AI195" s="222" t="s">
        <v>275</v>
      </c>
      <c r="AJ195" s="222"/>
      <c r="AK195" s="230" t="s">
        <v>8015</v>
      </c>
      <c r="AM195" s="222">
        <v>2021</v>
      </c>
      <c r="AZ195" s="324"/>
      <c r="BA195" s="324"/>
      <c r="BB195" s="324"/>
    </row>
    <row r="196" spans="1:54" s="230" customFormat="1" ht="13.35" customHeight="1">
      <c r="A196" s="222" t="s">
        <v>1548</v>
      </c>
      <c r="B196" s="230" t="s">
        <v>1666</v>
      </c>
      <c r="C196" s="222" t="s">
        <v>1667</v>
      </c>
      <c r="D196" s="252" t="s">
        <v>5777</v>
      </c>
      <c r="E196" s="254" t="s">
        <v>1682</v>
      </c>
      <c r="F196" s="390"/>
      <c r="G196" s="390"/>
      <c r="H196" s="385" t="s">
        <v>2870</v>
      </c>
      <c r="I196" s="230">
        <v>149163</v>
      </c>
      <c r="J196" s="565" t="s">
        <v>1683</v>
      </c>
      <c r="K196" s="391" t="s">
        <v>298</v>
      </c>
      <c r="L196" s="385" t="s">
        <v>351</v>
      </c>
      <c r="M196" s="230" t="s">
        <v>352</v>
      </c>
      <c r="N196" s="391">
        <v>6</v>
      </c>
      <c r="O196" s="391"/>
      <c r="P196" s="391" t="s">
        <v>378</v>
      </c>
      <c r="Q196" s="391" t="s">
        <v>301</v>
      </c>
      <c r="R196" s="392" t="s">
        <v>1685</v>
      </c>
      <c r="S196" s="678"/>
      <c r="T196" s="678"/>
      <c r="U196" s="678"/>
      <c r="V196" s="678">
        <f>W196*0.95</f>
        <v>42.75</v>
      </c>
      <c r="W196" s="678">
        <v>45</v>
      </c>
      <c r="X196" s="678"/>
      <c r="Y196" s="678">
        <v>1</v>
      </c>
      <c r="Z196" s="678">
        <f t="shared" si="30"/>
        <v>67956.46875</v>
      </c>
      <c r="AA196" s="678">
        <v>67956.46875</v>
      </c>
      <c r="AB196" s="385">
        <v>6</v>
      </c>
      <c r="AC196" s="719"/>
      <c r="AD196" s="277">
        <f t="shared" si="29"/>
        <v>2389.6355431312791</v>
      </c>
      <c r="AE196" s="277">
        <v>2389.6355431312791</v>
      </c>
      <c r="AF196" s="385"/>
      <c r="AH196" s="230" t="s">
        <v>8015</v>
      </c>
      <c r="AI196" s="222" t="s">
        <v>275</v>
      </c>
      <c r="AJ196" s="222"/>
      <c r="AK196" s="230" t="s">
        <v>8015</v>
      </c>
      <c r="AM196" s="222">
        <v>2021</v>
      </c>
      <c r="AZ196" s="324"/>
      <c r="BA196" s="324"/>
      <c r="BB196" s="324"/>
    </row>
    <row r="197" spans="1:54" s="230" customFormat="1" ht="13.35" customHeight="1">
      <c r="A197" s="222" t="s">
        <v>1548</v>
      </c>
      <c r="B197" s="230" t="s">
        <v>1666</v>
      </c>
      <c r="C197" s="222" t="s">
        <v>1667</v>
      </c>
      <c r="D197" s="252" t="s">
        <v>5777</v>
      </c>
      <c r="E197" s="254" t="s">
        <v>1682</v>
      </c>
      <c r="F197" s="390"/>
      <c r="G197" s="390"/>
      <c r="H197" s="385" t="s">
        <v>2870</v>
      </c>
      <c r="I197" s="230">
        <v>149163</v>
      </c>
      <c r="J197" s="565" t="s">
        <v>1683</v>
      </c>
      <c r="K197" s="391" t="s">
        <v>298</v>
      </c>
      <c r="L197" s="385" t="s">
        <v>351</v>
      </c>
      <c r="M197" s="230" t="s">
        <v>352</v>
      </c>
      <c r="N197" s="391">
        <v>7</v>
      </c>
      <c r="O197" s="391"/>
      <c r="P197" s="391" t="s">
        <v>378</v>
      </c>
      <c r="Q197" s="391" t="s">
        <v>301</v>
      </c>
      <c r="R197" s="392" t="s">
        <v>1686</v>
      </c>
      <c r="S197" s="678"/>
      <c r="T197" s="678"/>
      <c r="U197" s="678"/>
      <c r="V197" s="678">
        <f>W197*0.65</f>
        <v>35.75</v>
      </c>
      <c r="W197" s="678">
        <v>55</v>
      </c>
      <c r="X197" s="678"/>
      <c r="Y197" s="678">
        <v>1</v>
      </c>
      <c r="Z197" s="678">
        <f t="shared" si="30"/>
        <v>84892.84375</v>
      </c>
      <c r="AA197" s="678">
        <v>84892.84375</v>
      </c>
      <c r="AB197" s="385">
        <v>6</v>
      </c>
      <c r="AC197" s="719"/>
      <c r="AD197" s="277">
        <f t="shared" si="29"/>
        <v>2862.2458552833268</v>
      </c>
      <c r="AE197" s="277">
        <v>2862.2458552833268</v>
      </c>
      <c r="AF197" s="385"/>
      <c r="AH197" s="230" t="s">
        <v>8015</v>
      </c>
      <c r="AI197" s="222" t="s">
        <v>275</v>
      </c>
      <c r="AJ197" s="222"/>
      <c r="AK197" s="230" t="s">
        <v>8015</v>
      </c>
      <c r="AM197" s="222">
        <v>2021</v>
      </c>
      <c r="AZ197" s="324"/>
      <c r="BA197" s="324"/>
      <c r="BB197" s="324"/>
    </row>
    <row r="198" spans="1:54" s="230" customFormat="1" ht="13.35" customHeight="1">
      <c r="A198" s="222" t="s">
        <v>1548</v>
      </c>
      <c r="B198" s="230" t="s">
        <v>1666</v>
      </c>
      <c r="C198" s="222" t="s">
        <v>1667</v>
      </c>
      <c r="D198" s="252" t="s">
        <v>5777</v>
      </c>
      <c r="E198" s="254" t="s">
        <v>1682</v>
      </c>
      <c r="F198" s="390"/>
      <c r="G198" s="390"/>
      <c r="H198" s="385" t="s">
        <v>2870</v>
      </c>
      <c r="I198" s="230">
        <v>149163</v>
      </c>
      <c r="J198" s="565" t="s">
        <v>1683</v>
      </c>
      <c r="K198" s="391" t="s">
        <v>298</v>
      </c>
      <c r="L198" s="385" t="s">
        <v>351</v>
      </c>
      <c r="M198" s="230" t="s">
        <v>352</v>
      </c>
      <c r="N198" s="391">
        <v>8</v>
      </c>
      <c r="O198" s="391"/>
      <c r="P198" s="391" t="s">
        <v>378</v>
      </c>
      <c r="Q198" s="391" t="s">
        <v>301</v>
      </c>
      <c r="R198" s="392" t="s">
        <v>1687</v>
      </c>
      <c r="S198" s="678"/>
      <c r="T198" s="678"/>
      <c r="U198" s="678"/>
      <c r="V198" s="678">
        <f>W198*0.65</f>
        <v>42.25</v>
      </c>
      <c r="W198" s="678">
        <v>65</v>
      </c>
      <c r="X198" s="678"/>
      <c r="Y198" s="678">
        <v>1</v>
      </c>
      <c r="Z198" s="678">
        <f t="shared" si="30"/>
        <v>140127.40625</v>
      </c>
      <c r="AA198" s="678">
        <v>140127.40625</v>
      </c>
      <c r="AB198" s="385">
        <v>6</v>
      </c>
      <c r="AC198" s="719"/>
      <c r="AD198" s="277">
        <f t="shared" si="29"/>
        <v>4297.5675162705793</v>
      </c>
      <c r="AE198" s="277">
        <v>4297.5675162705793</v>
      </c>
      <c r="AF198" s="385"/>
      <c r="AH198" s="230" t="s">
        <v>8015</v>
      </c>
      <c r="AI198" s="222" t="s">
        <v>275</v>
      </c>
      <c r="AJ198" s="222"/>
      <c r="AK198" s="230" t="s">
        <v>8015</v>
      </c>
      <c r="AM198" s="222">
        <v>2021</v>
      </c>
      <c r="AZ198" s="324"/>
      <c r="BA198" s="324"/>
      <c r="BB198" s="324"/>
    </row>
    <row r="199" spans="1:54" s="230" customFormat="1" ht="13.35" customHeight="1">
      <c r="A199" s="222" t="s">
        <v>1548</v>
      </c>
      <c r="B199" s="230" t="s">
        <v>1666</v>
      </c>
      <c r="C199" s="222" t="s">
        <v>1667</v>
      </c>
      <c r="D199" s="252" t="s">
        <v>5777</v>
      </c>
      <c r="E199" s="254" t="s">
        <v>1682</v>
      </c>
      <c r="F199" s="390"/>
      <c r="G199" s="390"/>
      <c r="H199" s="385" t="s">
        <v>2870</v>
      </c>
      <c r="I199" s="230">
        <v>149163</v>
      </c>
      <c r="J199" s="565" t="s">
        <v>1683</v>
      </c>
      <c r="K199" s="391" t="s">
        <v>298</v>
      </c>
      <c r="L199" s="385" t="s">
        <v>351</v>
      </c>
      <c r="M199" s="230" t="s">
        <v>352</v>
      </c>
      <c r="N199" s="391">
        <v>9</v>
      </c>
      <c r="O199" s="391"/>
      <c r="P199" s="391" t="s">
        <v>378</v>
      </c>
      <c r="Q199" s="391" t="s">
        <v>301</v>
      </c>
      <c r="R199" s="392" t="s">
        <v>1688</v>
      </c>
      <c r="S199" s="678"/>
      <c r="T199" s="678"/>
      <c r="U199" s="678"/>
      <c r="V199" s="678">
        <f>W199*0.65</f>
        <v>52</v>
      </c>
      <c r="W199" s="678">
        <v>80</v>
      </c>
      <c r="X199" s="678"/>
      <c r="Y199" s="678">
        <v>1</v>
      </c>
      <c r="Z199" s="678">
        <f t="shared" si="30"/>
        <v>261248</v>
      </c>
      <c r="AA199" s="678">
        <v>261248</v>
      </c>
      <c r="AB199" s="385">
        <v>6</v>
      </c>
      <c r="AC199" s="719"/>
      <c r="AD199" s="277">
        <f t="shared" si="29"/>
        <v>7122.3358699992714</v>
      </c>
      <c r="AE199" s="277">
        <v>7122.3358699992714</v>
      </c>
      <c r="AF199" s="385"/>
      <c r="AH199" s="230" t="s">
        <v>8015</v>
      </c>
      <c r="AI199" s="222" t="s">
        <v>275</v>
      </c>
      <c r="AJ199" s="222"/>
      <c r="AK199" s="230" t="s">
        <v>8015</v>
      </c>
      <c r="AM199" s="222">
        <v>2021</v>
      </c>
      <c r="AZ199" s="324"/>
      <c r="BA199" s="324"/>
      <c r="BB199" s="324"/>
    </row>
    <row r="200" spans="1:54" s="230" customFormat="1" ht="13.35" customHeight="1">
      <c r="A200" s="222" t="s">
        <v>1548</v>
      </c>
      <c r="B200" s="230" t="s">
        <v>1666</v>
      </c>
      <c r="C200" s="222" t="s">
        <v>1667</v>
      </c>
      <c r="D200" s="252" t="s">
        <v>5777</v>
      </c>
      <c r="E200" s="254" t="s">
        <v>1682</v>
      </c>
      <c r="F200" s="390"/>
      <c r="G200" s="390"/>
      <c r="H200" s="385" t="s">
        <v>2870</v>
      </c>
      <c r="I200" s="230">
        <v>149163</v>
      </c>
      <c r="J200" s="565" t="s">
        <v>1683</v>
      </c>
      <c r="K200" s="391" t="s">
        <v>298</v>
      </c>
      <c r="L200" s="385" t="s">
        <v>351</v>
      </c>
      <c r="M200" s="230" t="s">
        <v>352</v>
      </c>
      <c r="N200" s="391">
        <v>10</v>
      </c>
      <c r="O200" s="391"/>
      <c r="P200" s="391" t="s">
        <v>378</v>
      </c>
      <c r="Q200" s="391" t="s">
        <v>301</v>
      </c>
      <c r="R200" s="392" t="s">
        <v>1689</v>
      </c>
      <c r="S200" s="678"/>
      <c r="T200" s="678"/>
      <c r="U200" s="678"/>
      <c r="V200" s="678">
        <f>W200*0.65</f>
        <v>65</v>
      </c>
      <c r="W200" s="678">
        <v>100</v>
      </c>
      <c r="X200" s="678"/>
      <c r="Y200" s="678">
        <v>1</v>
      </c>
      <c r="Z200" s="678">
        <f t="shared" si="30"/>
        <v>510250</v>
      </c>
      <c r="AA200" s="678">
        <v>510250</v>
      </c>
      <c r="AB200" s="385">
        <v>6</v>
      </c>
      <c r="AC200" s="719"/>
      <c r="AD200" s="277">
        <f t="shared" si="29"/>
        <v>12257.573656194418</v>
      </c>
      <c r="AE200" s="277">
        <v>12257.573656194418</v>
      </c>
      <c r="AF200" s="385"/>
      <c r="AH200" s="230" t="s">
        <v>8015</v>
      </c>
      <c r="AI200" s="222" t="s">
        <v>275</v>
      </c>
      <c r="AJ200" s="222"/>
      <c r="AK200" s="230" t="s">
        <v>8015</v>
      </c>
      <c r="AM200" s="222">
        <v>2021</v>
      </c>
      <c r="AZ200" s="324"/>
      <c r="BA200" s="324"/>
      <c r="BB200" s="324"/>
    </row>
    <row r="201" spans="1:54" s="230" customFormat="1" ht="13.35" customHeight="1">
      <c r="A201" s="222" t="s">
        <v>1548</v>
      </c>
      <c r="B201" s="230" t="s">
        <v>1666</v>
      </c>
      <c r="C201" s="222" t="s">
        <v>1667</v>
      </c>
      <c r="D201" s="252" t="s">
        <v>5777</v>
      </c>
      <c r="E201" s="254" t="s">
        <v>1682</v>
      </c>
      <c r="F201" s="390"/>
      <c r="G201" s="390"/>
      <c r="H201" s="385" t="s">
        <v>2870</v>
      </c>
      <c r="I201" s="230">
        <v>149163</v>
      </c>
      <c r="J201" s="565" t="s">
        <v>1683</v>
      </c>
      <c r="K201" s="391" t="s">
        <v>298</v>
      </c>
      <c r="L201" s="385" t="s">
        <v>351</v>
      </c>
      <c r="M201" s="230" t="s">
        <v>352</v>
      </c>
      <c r="N201" s="391">
        <v>11</v>
      </c>
      <c r="O201" s="391"/>
      <c r="P201" s="391" t="s">
        <v>378</v>
      </c>
      <c r="Q201" s="391" t="s">
        <v>301</v>
      </c>
      <c r="R201" s="392" t="s">
        <v>1690</v>
      </c>
      <c r="S201" s="678"/>
      <c r="T201" s="678"/>
      <c r="U201" s="678"/>
      <c r="V201" s="678">
        <v>65</v>
      </c>
      <c r="W201" s="678">
        <v>120</v>
      </c>
      <c r="X201" s="678"/>
      <c r="Y201" s="678">
        <v>1</v>
      </c>
      <c r="Z201" s="678">
        <f t="shared" si="30"/>
        <v>734760</v>
      </c>
      <c r="AA201" s="678">
        <v>734760</v>
      </c>
      <c r="AB201" s="385">
        <v>6</v>
      </c>
      <c r="AC201" s="719"/>
      <c r="AD201" s="277">
        <f t="shared" si="29"/>
        <v>16475.419925554732</v>
      </c>
      <c r="AE201" s="277">
        <v>16475.419925554732</v>
      </c>
      <c r="AF201" s="385"/>
      <c r="AH201" s="230" t="s">
        <v>8015</v>
      </c>
      <c r="AI201" s="222" t="s">
        <v>275</v>
      </c>
      <c r="AJ201" s="222"/>
      <c r="AK201" s="230" t="s">
        <v>8015</v>
      </c>
      <c r="AM201" s="222">
        <v>2021</v>
      </c>
      <c r="AZ201" s="324"/>
      <c r="BA201" s="324"/>
      <c r="BB201" s="324"/>
    </row>
    <row r="202" spans="1:54" s="230" customFormat="1" ht="13.35" customHeight="1">
      <c r="A202" s="222" t="s">
        <v>1548</v>
      </c>
      <c r="B202" s="230" t="s">
        <v>1666</v>
      </c>
      <c r="C202" s="222" t="s">
        <v>1667</v>
      </c>
      <c r="D202" s="252" t="s">
        <v>5777</v>
      </c>
      <c r="E202" s="254" t="s">
        <v>1682</v>
      </c>
      <c r="F202" s="390"/>
      <c r="G202" s="390"/>
      <c r="H202" s="385" t="s">
        <v>2870</v>
      </c>
      <c r="I202" s="230">
        <v>149163</v>
      </c>
      <c r="J202" s="565" t="s">
        <v>1683</v>
      </c>
      <c r="K202" s="391" t="s">
        <v>298</v>
      </c>
      <c r="L202" s="385" t="s">
        <v>351</v>
      </c>
      <c r="M202" s="230" t="s">
        <v>352</v>
      </c>
      <c r="N202" s="391">
        <v>12</v>
      </c>
      <c r="O202" s="391"/>
      <c r="P202" s="391" t="s">
        <v>378</v>
      </c>
      <c r="Q202" s="391" t="s">
        <v>301</v>
      </c>
      <c r="R202" s="392" t="s">
        <v>1691</v>
      </c>
      <c r="S202" s="678"/>
      <c r="T202" s="678"/>
      <c r="U202" s="678"/>
      <c r="V202" s="678">
        <f>W202*0.65</f>
        <v>91</v>
      </c>
      <c r="W202" s="678">
        <v>140</v>
      </c>
      <c r="X202" s="678"/>
      <c r="Y202" s="678">
        <v>1</v>
      </c>
      <c r="Z202" s="678">
        <f t="shared" si="30"/>
        <v>1400126</v>
      </c>
      <c r="AA202" s="678">
        <v>1400126</v>
      </c>
      <c r="AB202" s="385">
        <v>6</v>
      </c>
      <c r="AC202" s="719"/>
      <c r="AD202" s="277">
        <f t="shared" si="29"/>
        <v>27792.910086101994</v>
      </c>
      <c r="AE202" s="277">
        <v>27792.910086101994</v>
      </c>
      <c r="AF202" s="385"/>
      <c r="AH202" s="230" t="s">
        <v>8015</v>
      </c>
      <c r="AI202" s="222" t="s">
        <v>275</v>
      </c>
      <c r="AJ202" s="222"/>
      <c r="AK202" s="230" t="s">
        <v>8015</v>
      </c>
      <c r="AM202" s="222">
        <v>2021</v>
      </c>
      <c r="AZ202" s="324"/>
      <c r="BA202" s="324"/>
      <c r="BB202" s="324"/>
    </row>
    <row r="203" spans="1:54" ht="13.35" customHeight="1">
      <c r="A203" s="222" t="s">
        <v>293</v>
      </c>
      <c r="B203" s="222" t="s">
        <v>5975</v>
      </c>
      <c r="C203" s="222" t="s">
        <v>295</v>
      </c>
      <c r="D203" s="252" t="s">
        <v>402</v>
      </c>
      <c r="E203" s="387" t="s">
        <v>365</v>
      </c>
      <c r="F203" s="429"/>
      <c r="G203" s="429"/>
      <c r="H203" s="218" t="s">
        <v>366</v>
      </c>
      <c r="I203" s="230">
        <v>162696</v>
      </c>
      <c r="J203" s="492" t="s">
        <v>367</v>
      </c>
      <c r="K203" s="246" t="s">
        <v>298</v>
      </c>
      <c r="L203" s="218" t="s">
        <v>299</v>
      </c>
      <c r="M203" s="222" t="s">
        <v>300</v>
      </c>
      <c r="N203" s="246">
        <v>1</v>
      </c>
      <c r="O203" s="246"/>
      <c r="P203" s="246" t="s">
        <v>378</v>
      </c>
      <c r="Q203" s="246" t="s">
        <v>301</v>
      </c>
      <c r="R203" s="388">
        <v>2</v>
      </c>
      <c r="S203" s="247"/>
      <c r="T203" s="247"/>
      <c r="U203" s="247"/>
      <c r="V203" s="247"/>
      <c r="W203" s="247">
        <v>2</v>
      </c>
      <c r="X203" s="247"/>
      <c r="Y203" s="247">
        <v>1</v>
      </c>
      <c r="Z203" s="247">
        <f>3.14/6*W203^3*Y203</f>
        <v>4.1866666666666665</v>
      </c>
      <c r="AA203" s="247">
        <v>4.1866666666666665</v>
      </c>
      <c r="AB203" s="218"/>
      <c r="AC203" s="718"/>
      <c r="AD203" s="247">
        <f>0.216*POWER(Z203/Y203,0.939)*Y203</f>
        <v>0.82868249388615756</v>
      </c>
      <c r="AE203" s="247">
        <v>0.82868249388615756</v>
      </c>
      <c r="AF203" s="218" t="s">
        <v>303</v>
      </c>
      <c r="AH203" s="222" t="s">
        <v>7769</v>
      </c>
      <c r="AI203" s="222" t="s">
        <v>275</v>
      </c>
      <c r="AK203" s="222" t="s">
        <v>7769</v>
      </c>
      <c r="AM203" s="222">
        <v>2020</v>
      </c>
      <c r="AZ203" s="324"/>
      <c r="BA203" s="324"/>
      <c r="BB203" s="324"/>
    </row>
    <row r="204" spans="1:54" ht="13.35" customHeight="1">
      <c r="A204" s="222" t="s">
        <v>293</v>
      </c>
      <c r="B204" s="222" t="s">
        <v>5975</v>
      </c>
      <c r="C204" s="222" t="s">
        <v>295</v>
      </c>
      <c r="D204" s="252" t="s">
        <v>402</v>
      </c>
      <c r="E204" s="387" t="s">
        <v>365</v>
      </c>
      <c r="F204" s="429"/>
      <c r="G204" s="429"/>
      <c r="H204" s="218" t="s">
        <v>366</v>
      </c>
      <c r="I204" s="230">
        <v>162696</v>
      </c>
      <c r="J204" s="218" t="s">
        <v>367</v>
      </c>
      <c r="K204" s="246" t="s">
        <v>298</v>
      </c>
      <c r="L204" s="218" t="s">
        <v>299</v>
      </c>
      <c r="M204" s="222" t="s">
        <v>300</v>
      </c>
      <c r="N204" s="246">
        <v>2</v>
      </c>
      <c r="O204" s="246"/>
      <c r="P204" s="246" t="s">
        <v>378</v>
      </c>
      <c r="Q204" s="246" t="s">
        <v>301</v>
      </c>
      <c r="R204" s="388">
        <v>3</v>
      </c>
      <c r="S204" s="247"/>
      <c r="T204" s="247"/>
      <c r="U204" s="247"/>
      <c r="V204" s="247"/>
      <c r="W204" s="247">
        <v>3</v>
      </c>
      <c r="X204" s="247"/>
      <c r="Y204" s="247">
        <v>1</v>
      </c>
      <c r="Z204" s="247">
        <f>3.14/6*W204^3*Y204</f>
        <v>14.129999999999999</v>
      </c>
      <c r="AA204" s="247">
        <v>14.129999999999999</v>
      </c>
      <c r="AB204" s="218"/>
      <c r="AC204" s="718"/>
      <c r="AD204" s="247">
        <f>0.216*POWER(Z204/Y204,0.939)*Y204</f>
        <v>2.5967924579216208</v>
      </c>
      <c r="AE204" s="247">
        <v>2.5967924579216208</v>
      </c>
      <c r="AF204" s="218" t="s">
        <v>303</v>
      </c>
      <c r="AH204" s="222" t="s">
        <v>7769</v>
      </c>
      <c r="AI204" s="222" t="s">
        <v>275</v>
      </c>
      <c r="AK204" s="222" t="s">
        <v>7769</v>
      </c>
      <c r="AM204" s="222">
        <v>2020</v>
      </c>
      <c r="AZ204" s="324"/>
      <c r="BA204" s="324"/>
      <c r="BB204" s="324"/>
    </row>
    <row r="205" spans="1:54" ht="13.35" customHeight="1">
      <c r="A205" s="222" t="s">
        <v>293</v>
      </c>
      <c r="B205" s="222" t="s">
        <v>5975</v>
      </c>
      <c r="C205" s="222" t="s">
        <v>295</v>
      </c>
      <c r="D205" s="252" t="s">
        <v>402</v>
      </c>
      <c r="E205" s="387" t="s">
        <v>365</v>
      </c>
      <c r="F205" s="429"/>
      <c r="G205" s="429"/>
      <c r="H205" s="218" t="s">
        <v>7305</v>
      </c>
      <c r="I205" s="230">
        <v>162696</v>
      </c>
      <c r="J205" s="218" t="s">
        <v>367</v>
      </c>
      <c r="K205" s="246" t="s">
        <v>298</v>
      </c>
      <c r="L205" s="218" t="s">
        <v>299</v>
      </c>
      <c r="M205" s="222" t="s">
        <v>300</v>
      </c>
      <c r="N205" s="246">
        <v>3</v>
      </c>
      <c r="O205" s="246"/>
      <c r="P205" s="246" t="s">
        <v>378</v>
      </c>
      <c r="Q205" s="246" t="s">
        <v>301</v>
      </c>
      <c r="R205" s="388" t="s">
        <v>7306</v>
      </c>
      <c r="S205" s="247"/>
      <c r="T205" s="247"/>
      <c r="U205" s="247"/>
      <c r="V205" s="247"/>
      <c r="W205" s="247">
        <v>1.85</v>
      </c>
      <c r="X205" s="247"/>
      <c r="Y205" s="247">
        <v>1</v>
      </c>
      <c r="Z205" s="247">
        <f>3.14/6*W205^3*Y205</f>
        <v>3.3135504166666672</v>
      </c>
      <c r="AA205" s="247">
        <v>3.3135504166666672</v>
      </c>
      <c r="AB205" s="218"/>
      <c r="AC205" s="718"/>
      <c r="AD205" s="247">
        <f>0.216*POWER(Z205/Y205,0.939)*Y205</f>
        <v>0.66528759478109822</v>
      </c>
      <c r="AE205" s="247">
        <v>0.66528759478109822</v>
      </c>
      <c r="AF205" s="218" t="s">
        <v>303</v>
      </c>
      <c r="AH205" s="222" t="s">
        <v>7769</v>
      </c>
      <c r="AI205" s="222" t="s">
        <v>275</v>
      </c>
      <c r="AK205" s="222" t="s">
        <v>7769</v>
      </c>
      <c r="AM205" s="222">
        <v>2020</v>
      </c>
      <c r="AZ205" s="324"/>
      <c r="BA205" s="324"/>
      <c r="BB205" s="324"/>
    </row>
    <row r="206" spans="1:54" ht="13.35" customHeight="1">
      <c r="A206" s="222" t="s">
        <v>293</v>
      </c>
      <c r="B206" s="222" t="s">
        <v>5975</v>
      </c>
      <c r="C206" s="222" t="s">
        <v>295</v>
      </c>
      <c r="D206" s="252" t="s">
        <v>402</v>
      </c>
      <c r="E206" s="387" t="s">
        <v>365</v>
      </c>
      <c r="F206" s="429"/>
      <c r="G206" s="429"/>
      <c r="H206" s="218" t="s">
        <v>7305</v>
      </c>
      <c r="I206" s="230">
        <v>162696</v>
      </c>
      <c r="J206" s="218" t="s">
        <v>367</v>
      </c>
      <c r="K206" s="246" t="s">
        <v>298</v>
      </c>
      <c r="L206" s="218" t="s">
        <v>299</v>
      </c>
      <c r="M206" s="222" t="s">
        <v>300</v>
      </c>
      <c r="N206" s="246">
        <v>4</v>
      </c>
      <c r="O206" s="246"/>
      <c r="P206" s="246" t="s">
        <v>378</v>
      </c>
      <c r="Q206" s="246" t="s">
        <v>304</v>
      </c>
      <c r="R206" s="388" t="s">
        <v>7306</v>
      </c>
      <c r="S206" s="247"/>
      <c r="T206" s="247"/>
      <c r="U206" s="247"/>
      <c r="V206" s="247"/>
      <c r="W206" s="247">
        <v>1.85</v>
      </c>
      <c r="X206" s="247"/>
      <c r="Y206" s="247">
        <v>20</v>
      </c>
      <c r="Z206" s="247">
        <f>3.14/6*W206^3*Y206</f>
        <v>66.271008333333342</v>
      </c>
      <c r="AA206" s="247">
        <v>66.271008333333342</v>
      </c>
      <c r="AB206" s="218"/>
      <c r="AC206" s="718"/>
      <c r="AD206" s="247">
        <f>0.216*POWER(Z206/Y206,0.939)*Y206</f>
        <v>13.305751895621965</v>
      </c>
      <c r="AE206" s="247">
        <v>13.305751895621965</v>
      </c>
      <c r="AF206" s="218" t="s">
        <v>303</v>
      </c>
      <c r="AH206" s="222" t="s">
        <v>7769</v>
      </c>
      <c r="AI206" s="222" t="s">
        <v>275</v>
      </c>
      <c r="AK206" s="222" t="s">
        <v>7769</v>
      </c>
      <c r="AM206" s="222">
        <v>2020</v>
      </c>
      <c r="AZ206" s="324"/>
      <c r="BA206" s="324"/>
      <c r="BB206" s="324"/>
    </row>
    <row r="207" spans="1:54" ht="13.35" customHeight="1">
      <c r="A207" s="222" t="s">
        <v>293</v>
      </c>
      <c r="B207" s="222" t="s">
        <v>5975</v>
      </c>
      <c r="C207" s="222" t="s">
        <v>295</v>
      </c>
      <c r="D207" s="252" t="s">
        <v>402</v>
      </c>
      <c r="E207" s="387" t="s">
        <v>365</v>
      </c>
      <c r="F207" s="429"/>
      <c r="G207" s="429"/>
      <c r="H207" s="218" t="s">
        <v>7305</v>
      </c>
      <c r="I207" s="230">
        <v>162696</v>
      </c>
      <c r="J207" s="218" t="s">
        <v>367</v>
      </c>
      <c r="K207" s="246" t="s">
        <v>298</v>
      </c>
      <c r="L207" s="218" t="s">
        <v>299</v>
      </c>
      <c r="M207" s="222" t="s">
        <v>300</v>
      </c>
      <c r="N207" s="246">
        <v>5</v>
      </c>
      <c r="O207" s="246"/>
      <c r="P207" s="246" t="s">
        <v>378</v>
      </c>
      <c r="Q207" s="246" t="s">
        <v>304</v>
      </c>
      <c r="R207" s="388" t="s">
        <v>7306</v>
      </c>
      <c r="S207" s="247"/>
      <c r="T207" s="247"/>
      <c r="U207" s="247"/>
      <c r="V207" s="247"/>
      <c r="W207" s="247">
        <v>1.85</v>
      </c>
      <c r="X207" s="247"/>
      <c r="Y207" s="247">
        <v>50</v>
      </c>
      <c r="Z207" s="247">
        <f>3.14/6*W207^3*Y207</f>
        <v>165.67752083333335</v>
      </c>
      <c r="AA207" s="247">
        <v>165.67752083333335</v>
      </c>
      <c r="AB207" s="218"/>
      <c r="AC207" s="718"/>
      <c r="AD207" s="247">
        <f>0.216*POWER(Z207/Y207,0.939)*Y207</f>
        <v>33.264379739054903</v>
      </c>
      <c r="AE207" s="247">
        <v>33.264379739054903</v>
      </c>
      <c r="AF207" s="218" t="s">
        <v>303</v>
      </c>
      <c r="AH207" s="222" t="s">
        <v>7769</v>
      </c>
      <c r="AI207" s="222" t="s">
        <v>275</v>
      </c>
      <c r="AK207" s="222" t="s">
        <v>7769</v>
      </c>
      <c r="AM207" s="222">
        <v>2020</v>
      </c>
      <c r="AZ207" s="324"/>
      <c r="BA207" s="324"/>
      <c r="BB207" s="324"/>
    </row>
    <row r="208" spans="1:54" ht="13.35" customHeight="1">
      <c r="A208" s="222" t="s">
        <v>860</v>
      </c>
      <c r="B208" s="222" t="s">
        <v>861</v>
      </c>
      <c r="C208" s="222" t="s">
        <v>949</v>
      </c>
      <c r="D208" s="252" t="s">
        <v>1052</v>
      </c>
      <c r="E208" s="387" t="s">
        <v>1042</v>
      </c>
      <c r="F208" s="429"/>
      <c r="G208" s="429"/>
      <c r="H208" s="218" t="s">
        <v>1032</v>
      </c>
      <c r="I208" s="230">
        <v>109831</v>
      </c>
      <c r="J208" s="492" t="s">
        <v>1043</v>
      </c>
      <c r="K208" s="246" t="s">
        <v>298</v>
      </c>
      <c r="L208" s="218" t="s">
        <v>776</v>
      </c>
      <c r="M208" s="222" t="s">
        <v>777</v>
      </c>
      <c r="N208" s="246">
        <v>1</v>
      </c>
      <c r="O208" s="246"/>
      <c r="P208" s="246" t="s">
        <v>378</v>
      </c>
      <c r="Q208" s="246" t="s">
        <v>301</v>
      </c>
      <c r="R208" s="388" t="s">
        <v>4874</v>
      </c>
      <c r="S208" s="247">
        <v>8</v>
      </c>
      <c r="T208" s="247"/>
      <c r="U208" s="247"/>
      <c r="V208" s="247"/>
      <c r="W208" s="247">
        <v>6</v>
      </c>
      <c r="X208" s="247">
        <f>W208*0.7</f>
        <v>4.1999999999999993</v>
      </c>
      <c r="Y208" s="247">
        <v>1</v>
      </c>
      <c r="Z208" s="247">
        <f>3.14/6*S208*W208*X208</f>
        <v>105.50399999999998</v>
      </c>
      <c r="AA208" s="247">
        <v>105.50399999999998</v>
      </c>
      <c r="AB208" s="218" t="s">
        <v>919</v>
      </c>
      <c r="AC208" s="718"/>
      <c r="AD208" s="263">
        <f t="shared" ref="AD208:AD259" si="31">0.216*Z208^0.939</f>
        <v>17.151545989527989</v>
      </c>
      <c r="AE208" s="263">
        <v>17.151545989527989</v>
      </c>
      <c r="AF208" s="218"/>
      <c r="AH208" s="222" t="s">
        <v>7776</v>
      </c>
      <c r="AI208" s="222" t="s">
        <v>275</v>
      </c>
      <c r="AK208" s="222" t="s">
        <v>7776</v>
      </c>
      <c r="AM208" s="222">
        <v>2020</v>
      </c>
      <c r="AZ208" s="324"/>
      <c r="BA208" s="324"/>
      <c r="BB208" s="324"/>
    </row>
    <row r="209" spans="1:54" ht="13.35" customHeight="1">
      <c r="A209" s="222" t="s">
        <v>860</v>
      </c>
      <c r="B209" s="222" t="s">
        <v>861</v>
      </c>
      <c r="C209" s="222" t="s">
        <v>949</v>
      </c>
      <c r="D209" s="252" t="s">
        <v>1052</v>
      </c>
      <c r="E209" s="387" t="s">
        <v>1042</v>
      </c>
      <c r="F209" s="429"/>
      <c r="G209" s="429"/>
      <c r="H209" s="218" t="s">
        <v>1032</v>
      </c>
      <c r="I209" s="230">
        <v>109831</v>
      </c>
      <c r="J209" s="218" t="s">
        <v>1043</v>
      </c>
      <c r="K209" s="246" t="s">
        <v>298</v>
      </c>
      <c r="L209" s="218" t="s">
        <v>776</v>
      </c>
      <c r="M209" s="222" t="s">
        <v>777</v>
      </c>
      <c r="N209" s="246">
        <v>2</v>
      </c>
      <c r="O209" s="246"/>
      <c r="P209" s="246" t="s">
        <v>378</v>
      </c>
      <c r="Q209" s="246" t="s">
        <v>301</v>
      </c>
      <c r="R209" s="388" t="s">
        <v>4876</v>
      </c>
      <c r="S209" s="247">
        <v>10</v>
      </c>
      <c r="T209" s="247"/>
      <c r="U209" s="247"/>
      <c r="V209" s="247"/>
      <c r="W209" s="247">
        <v>8.5</v>
      </c>
      <c r="X209" s="247">
        <f>W209*0.7</f>
        <v>5.9499999999999993</v>
      </c>
      <c r="Y209" s="247">
        <v>1</v>
      </c>
      <c r="Z209" s="247">
        <f>3.14/6*S209*W209*X209</f>
        <v>264.67583333333329</v>
      </c>
      <c r="AA209" s="247">
        <v>264.67583333333329</v>
      </c>
      <c r="AB209" s="218" t="s">
        <v>919</v>
      </c>
      <c r="AC209" s="718"/>
      <c r="AD209" s="263">
        <f t="shared" si="31"/>
        <v>40.680142789104615</v>
      </c>
      <c r="AE209" s="263">
        <v>40.680142789104615</v>
      </c>
      <c r="AF209" s="218"/>
      <c r="AH209" s="222" t="s">
        <v>7776</v>
      </c>
      <c r="AI209" s="222" t="s">
        <v>275</v>
      </c>
      <c r="AK209" s="222" t="s">
        <v>7776</v>
      </c>
      <c r="AM209" s="222">
        <v>2020</v>
      </c>
      <c r="AZ209" s="324"/>
      <c r="BA209" s="324"/>
      <c r="BB209" s="324"/>
    </row>
    <row r="210" spans="1:54" ht="13.35" customHeight="1">
      <c r="A210" s="222" t="s">
        <v>860</v>
      </c>
      <c r="B210" s="222" t="s">
        <v>861</v>
      </c>
      <c r="C210" s="222" t="s">
        <v>949</v>
      </c>
      <c r="D210" s="252" t="s">
        <v>1052</v>
      </c>
      <c r="E210" s="387" t="s">
        <v>1042</v>
      </c>
      <c r="F210" s="429"/>
      <c r="G210" s="429"/>
      <c r="H210" s="218" t="s">
        <v>1032</v>
      </c>
      <c r="I210" s="230">
        <v>109831</v>
      </c>
      <c r="J210" s="218" t="s">
        <v>1043</v>
      </c>
      <c r="K210" s="246" t="s">
        <v>298</v>
      </c>
      <c r="L210" s="218" t="s">
        <v>776</v>
      </c>
      <c r="M210" s="222" t="s">
        <v>777</v>
      </c>
      <c r="N210" s="246">
        <v>3</v>
      </c>
      <c r="O210" s="246"/>
      <c r="P210" s="246" t="s">
        <v>378</v>
      </c>
      <c r="Q210" s="246" t="s">
        <v>301</v>
      </c>
      <c r="R210" s="388" t="s">
        <v>4878</v>
      </c>
      <c r="S210" s="247">
        <v>14</v>
      </c>
      <c r="T210" s="247"/>
      <c r="U210" s="247"/>
      <c r="V210" s="247"/>
      <c r="W210" s="247">
        <v>9</v>
      </c>
      <c r="X210" s="247">
        <f>W210*0.7</f>
        <v>6.3</v>
      </c>
      <c r="Y210" s="247">
        <v>1</v>
      </c>
      <c r="Z210" s="247">
        <f>3.14/6*S210*W210*X210</f>
        <v>415.42199999999997</v>
      </c>
      <c r="AA210" s="247">
        <v>415.42199999999997</v>
      </c>
      <c r="AB210" s="218" t="s">
        <v>919</v>
      </c>
      <c r="AC210" s="718"/>
      <c r="AD210" s="263">
        <f t="shared" si="31"/>
        <v>62.117702492611919</v>
      </c>
      <c r="AE210" s="263">
        <v>62.117702492611919</v>
      </c>
      <c r="AF210" s="218"/>
      <c r="AH210" s="222" t="s">
        <v>7776</v>
      </c>
      <c r="AI210" s="222" t="s">
        <v>275</v>
      </c>
      <c r="AK210" s="222" t="s">
        <v>7776</v>
      </c>
      <c r="AM210" s="222">
        <v>2020</v>
      </c>
      <c r="AZ210" s="324"/>
      <c r="BA210" s="324"/>
      <c r="BB210" s="324"/>
    </row>
    <row r="211" spans="1:54" ht="13.35" customHeight="1">
      <c r="A211" s="222" t="s">
        <v>860</v>
      </c>
      <c r="B211" s="222" t="s">
        <v>861</v>
      </c>
      <c r="C211" s="222" t="s">
        <v>949</v>
      </c>
      <c r="D211" s="252" t="s">
        <v>1075</v>
      </c>
      <c r="E211" s="387" t="s">
        <v>1070</v>
      </c>
      <c r="F211" s="429"/>
      <c r="G211" s="429"/>
      <c r="H211" s="218" t="s">
        <v>963</v>
      </c>
      <c r="I211" s="230">
        <v>109874</v>
      </c>
      <c r="J211" s="492" t="s">
        <v>1071</v>
      </c>
      <c r="K211" s="246" t="s">
        <v>298</v>
      </c>
      <c r="L211" s="218" t="s">
        <v>776</v>
      </c>
      <c r="M211" s="222" t="s">
        <v>777</v>
      </c>
      <c r="N211" s="246">
        <v>1</v>
      </c>
      <c r="O211" s="246"/>
      <c r="P211" s="246" t="s">
        <v>378</v>
      </c>
      <c r="Q211" s="246" t="s">
        <v>301</v>
      </c>
      <c r="R211" s="388" t="s">
        <v>4939</v>
      </c>
      <c r="S211" s="247">
        <v>48</v>
      </c>
      <c r="T211" s="247"/>
      <c r="U211" s="247"/>
      <c r="V211" s="247"/>
      <c r="W211" s="247">
        <v>22</v>
      </c>
      <c r="X211" s="247">
        <f t="shared" ref="X211" si="32">W211*0.67</f>
        <v>14.74</v>
      </c>
      <c r="Y211" s="247">
        <v>1</v>
      </c>
      <c r="Z211" s="247">
        <f>3.14/6*S211*W211*X211</f>
        <v>8145.9135999999999</v>
      </c>
      <c r="AA211" s="247">
        <v>8145.9135999999999</v>
      </c>
      <c r="AB211" s="218" t="s">
        <v>1054</v>
      </c>
      <c r="AC211" s="718"/>
      <c r="AD211" s="263">
        <f t="shared" si="31"/>
        <v>1015.8421357189928</v>
      </c>
      <c r="AE211" s="263">
        <v>1015.8421357189928</v>
      </c>
      <c r="AF211" s="218"/>
      <c r="AH211" s="222" t="s">
        <v>7781</v>
      </c>
      <c r="AI211" s="222" t="s">
        <v>275</v>
      </c>
      <c r="AK211" s="222" t="s">
        <v>7781</v>
      </c>
      <c r="AM211" s="222">
        <v>2020</v>
      </c>
      <c r="AZ211" s="324"/>
      <c r="BA211" s="324"/>
      <c r="BB211" s="324"/>
    </row>
    <row r="212" spans="1:54" ht="13.35" customHeight="1">
      <c r="A212" s="222" t="s">
        <v>860</v>
      </c>
      <c r="B212" s="222" t="s">
        <v>861</v>
      </c>
      <c r="C212" s="222" t="s">
        <v>49</v>
      </c>
      <c r="D212" s="252" t="s">
        <v>115</v>
      </c>
      <c r="E212" s="387" t="s">
        <v>4219</v>
      </c>
      <c r="F212" s="429"/>
      <c r="G212" s="429"/>
      <c r="H212" s="218" t="s">
        <v>4264</v>
      </c>
      <c r="I212" s="230">
        <v>163858</v>
      </c>
      <c r="J212" s="492" t="s">
        <v>5658</v>
      </c>
      <c r="K212" s="246" t="s">
        <v>657</v>
      </c>
      <c r="L212" s="218" t="s">
        <v>873</v>
      </c>
      <c r="M212" s="222" t="s">
        <v>867</v>
      </c>
      <c r="N212" s="246">
        <v>1</v>
      </c>
      <c r="O212" s="246"/>
      <c r="P212" s="246" t="s">
        <v>378</v>
      </c>
      <c r="Q212" s="246" t="s">
        <v>301</v>
      </c>
      <c r="R212" s="388" t="s">
        <v>905</v>
      </c>
      <c r="S212" s="247"/>
      <c r="T212" s="247"/>
      <c r="U212" s="247"/>
      <c r="V212" s="247"/>
      <c r="W212" s="247">
        <v>35</v>
      </c>
      <c r="X212" s="247"/>
      <c r="Y212" s="247">
        <v>1</v>
      </c>
      <c r="Z212" s="247">
        <f>3.14/6*W212^3*0.9*Y212</f>
        <v>20194.125</v>
      </c>
      <c r="AA212" s="247">
        <v>20194.125</v>
      </c>
      <c r="AB212" s="218"/>
      <c r="AC212" s="718"/>
      <c r="AD212" s="263">
        <f t="shared" si="31"/>
        <v>2382.6489721530697</v>
      </c>
      <c r="AE212" s="263">
        <v>2382.6489721530697</v>
      </c>
      <c r="AF212" s="218"/>
      <c r="AH212" s="218" t="s">
        <v>122</v>
      </c>
      <c r="AI212" s="222" t="s">
        <v>275</v>
      </c>
      <c r="AK212" s="218" t="s">
        <v>122</v>
      </c>
      <c r="AL212" s="222">
        <v>1</v>
      </c>
      <c r="AM212" s="222">
        <v>2020</v>
      </c>
      <c r="AZ212" s="324"/>
      <c r="BA212" s="324"/>
      <c r="BB212" s="324"/>
    </row>
    <row r="213" spans="1:54" ht="13.35" customHeight="1">
      <c r="A213" s="222" t="s">
        <v>860</v>
      </c>
      <c r="B213" s="222" t="s">
        <v>861</v>
      </c>
      <c r="C213" s="222" t="s">
        <v>49</v>
      </c>
      <c r="D213" s="252" t="s">
        <v>115</v>
      </c>
      <c r="E213" s="387" t="s">
        <v>4219</v>
      </c>
      <c r="F213" s="429"/>
      <c r="G213" s="429"/>
      <c r="H213" s="218" t="s">
        <v>4264</v>
      </c>
      <c r="I213" s="230">
        <v>163858</v>
      </c>
      <c r="J213" s="218" t="s">
        <v>5658</v>
      </c>
      <c r="K213" s="246" t="s">
        <v>657</v>
      </c>
      <c r="L213" s="218" t="s">
        <v>873</v>
      </c>
      <c r="M213" s="222" t="s">
        <v>867</v>
      </c>
      <c r="N213" s="246">
        <v>2</v>
      </c>
      <c r="O213" s="246"/>
      <c r="P213" s="246" t="s">
        <v>378</v>
      </c>
      <c r="Q213" s="246" t="s">
        <v>301</v>
      </c>
      <c r="R213" s="388" t="s">
        <v>906</v>
      </c>
      <c r="S213" s="247"/>
      <c r="T213" s="247"/>
      <c r="U213" s="247"/>
      <c r="V213" s="247"/>
      <c r="W213" s="247">
        <v>40</v>
      </c>
      <c r="X213" s="247"/>
      <c r="Y213" s="247">
        <v>1</v>
      </c>
      <c r="Z213" s="247">
        <f>3.14/6*W213^3*0.9*Y213</f>
        <v>30144.000000000004</v>
      </c>
      <c r="AA213" s="247">
        <v>30144.000000000004</v>
      </c>
      <c r="AB213" s="218"/>
      <c r="AC213" s="718"/>
      <c r="AD213" s="263">
        <f t="shared" si="31"/>
        <v>3470.7503690909002</v>
      </c>
      <c r="AE213" s="263">
        <v>3470.7503690909002</v>
      </c>
      <c r="AF213" s="218"/>
      <c r="AH213" s="218" t="s">
        <v>122</v>
      </c>
      <c r="AI213" s="222" t="s">
        <v>275</v>
      </c>
      <c r="AK213" s="218" t="s">
        <v>122</v>
      </c>
      <c r="AL213" s="222">
        <v>2</v>
      </c>
      <c r="AM213" s="222">
        <v>2020</v>
      </c>
      <c r="AZ213" s="324"/>
      <c r="BA213" s="324"/>
      <c r="BB213" s="324"/>
    </row>
    <row r="214" spans="1:54" ht="13.35" customHeight="1">
      <c r="A214" s="222" t="s">
        <v>860</v>
      </c>
      <c r="B214" s="222" t="s">
        <v>861</v>
      </c>
      <c r="C214" s="222" t="s">
        <v>49</v>
      </c>
      <c r="D214" s="252" t="s">
        <v>1356</v>
      </c>
      <c r="E214" s="387" t="s">
        <v>1348</v>
      </c>
      <c r="F214" s="429"/>
      <c r="G214" s="429"/>
      <c r="H214" s="218" t="s">
        <v>6181</v>
      </c>
      <c r="I214" s="230">
        <v>233093</v>
      </c>
      <c r="J214" s="492" t="s">
        <v>1349</v>
      </c>
      <c r="K214" s="246" t="s">
        <v>298</v>
      </c>
      <c r="L214" s="218" t="s">
        <v>299</v>
      </c>
      <c r="M214" s="222" t="s">
        <v>300</v>
      </c>
      <c r="N214" s="246">
        <v>1</v>
      </c>
      <c r="O214" s="246"/>
      <c r="P214" s="246" t="s">
        <v>378</v>
      </c>
      <c r="Q214" s="246" t="s">
        <v>301</v>
      </c>
      <c r="R214" s="388" t="s">
        <v>1012</v>
      </c>
      <c r="S214" s="247"/>
      <c r="T214" s="247"/>
      <c r="U214" s="247"/>
      <c r="V214" s="247"/>
      <c r="W214" s="247">
        <v>16</v>
      </c>
      <c r="X214" s="247"/>
      <c r="Y214" s="247">
        <v>1</v>
      </c>
      <c r="Z214" s="247">
        <f>3.14/6*W214^3*Y214</f>
        <v>2143.5733333333333</v>
      </c>
      <c r="AA214" s="247">
        <v>2143.5733333333333</v>
      </c>
      <c r="AB214" s="218"/>
      <c r="AC214" s="718"/>
      <c r="AD214" s="263">
        <f t="shared" si="31"/>
        <v>289.99643412127273</v>
      </c>
      <c r="AE214" s="263">
        <v>289.99643412127273</v>
      </c>
      <c r="AF214" s="218"/>
      <c r="AH214" s="222" t="s">
        <v>7793</v>
      </c>
      <c r="AI214" s="222" t="s">
        <v>275</v>
      </c>
      <c r="AK214" s="222" t="s">
        <v>7793</v>
      </c>
      <c r="AM214" s="222">
        <v>2020</v>
      </c>
      <c r="AZ214" s="324"/>
      <c r="BA214" s="324"/>
      <c r="BB214" s="324"/>
    </row>
    <row r="215" spans="1:54" ht="13.35" customHeight="1">
      <c r="A215" s="222" t="s">
        <v>860</v>
      </c>
      <c r="B215" s="222" t="s">
        <v>861</v>
      </c>
      <c r="C215" s="222" t="s">
        <v>49</v>
      </c>
      <c r="D215" s="252" t="s">
        <v>1356</v>
      </c>
      <c r="E215" s="387" t="s">
        <v>1348</v>
      </c>
      <c r="F215" s="429"/>
      <c r="G215" s="429"/>
      <c r="H215" s="218" t="s">
        <v>6181</v>
      </c>
      <c r="I215" s="230">
        <v>233093</v>
      </c>
      <c r="J215" s="218" t="s">
        <v>1349</v>
      </c>
      <c r="K215" s="246" t="s">
        <v>298</v>
      </c>
      <c r="L215" s="218" t="s">
        <v>299</v>
      </c>
      <c r="M215" s="222" t="s">
        <v>300</v>
      </c>
      <c r="N215" s="246">
        <v>2</v>
      </c>
      <c r="O215" s="246"/>
      <c r="P215" s="246" t="s">
        <v>378</v>
      </c>
      <c r="Q215" s="246" t="s">
        <v>301</v>
      </c>
      <c r="R215" s="388" t="s">
        <v>1013</v>
      </c>
      <c r="S215" s="247"/>
      <c r="T215" s="247"/>
      <c r="U215" s="247"/>
      <c r="V215" s="247"/>
      <c r="W215" s="247">
        <v>20</v>
      </c>
      <c r="X215" s="247"/>
      <c r="Y215" s="247">
        <v>1</v>
      </c>
      <c r="Z215" s="247">
        <f>3.14/6*W215^3*Y215</f>
        <v>4186.666666666667</v>
      </c>
      <c r="AA215" s="247">
        <v>4186.666666666667</v>
      </c>
      <c r="AB215" s="218"/>
      <c r="AC215" s="718"/>
      <c r="AD215" s="263">
        <f t="shared" si="31"/>
        <v>543.73609563148841</v>
      </c>
      <c r="AE215" s="263">
        <v>543.73609563148841</v>
      </c>
      <c r="AF215" s="218"/>
      <c r="AH215" s="222" t="s">
        <v>7793</v>
      </c>
      <c r="AI215" s="222" t="s">
        <v>275</v>
      </c>
      <c r="AK215" s="222" t="s">
        <v>7793</v>
      </c>
      <c r="AM215" s="222">
        <v>2020</v>
      </c>
      <c r="AZ215" s="324"/>
      <c r="BA215" s="324"/>
      <c r="BB215" s="324"/>
    </row>
    <row r="216" spans="1:54" ht="13.35" customHeight="1">
      <c r="A216" s="222" t="s">
        <v>860</v>
      </c>
      <c r="B216" s="222" t="s">
        <v>861</v>
      </c>
      <c r="C216" s="222" t="s">
        <v>49</v>
      </c>
      <c r="D216" s="252" t="s">
        <v>1356</v>
      </c>
      <c r="E216" s="387" t="s">
        <v>1348</v>
      </c>
      <c r="F216" s="429"/>
      <c r="G216" s="429"/>
      <c r="H216" s="218" t="s">
        <v>6181</v>
      </c>
      <c r="I216" s="230">
        <v>233093</v>
      </c>
      <c r="J216" s="218" t="s">
        <v>1349</v>
      </c>
      <c r="K216" s="246" t="s">
        <v>298</v>
      </c>
      <c r="L216" s="218" t="s">
        <v>299</v>
      </c>
      <c r="M216" s="222" t="s">
        <v>300</v>
      </c>
      <c r="N216" s="246">
        <v>3</v>
      </c>
      <c r="O216" s="246"/>
      <c r="P216" s="246" t="s">
        <v>378</v>
      </c>
      <c r="Q216" s="246" t="s">
        <v>301</v>
      </c>
      <c r="R216" s="388" t="s">
        <v>1014</v>
      </c>
      <c r="S216" s="247"/>
      <c r="T216" s="247"/>
      <c r="U216" s="247"/>
      <c r="V216" s="247"/>
      <c r="W216" s="247">
        <v>23</v>
      </c>
      <c r="X216" s="247"/>
      <c r="Y216" s="247">
        <v>1</v>
      </c>
      <c r="Z216" s="247">
        <f>3.14/6*W216^3*Y216</f>
        <v>6367.3966666666665</v>
      </c>
      <c r="AA216" s="247">
        <v>6367.3966666666665</v>
      </c>
      <c r="AB216" s="218"/>
      <c r="AC216" s="718"/>
      <c r="AD216" s="263">
        <f t="shared" si="31"/>
        <v>806.07226918986737</v>
      </c>
      <c r="AE216" s="263">
        <v>806.07226918986737</v>
      </c>
      <c r="AF216" s="218"/>
      <c r="AH216" s="222" t="s">
        <v>7793</v>
      </c>
      <c r="AI216" s="222" t="s">
        <v>275</v>
      </c>
      <c r="AK216" s="222" t="s">
        <v>7793</v>
      </c>
      <c r="AM216" s="222">
        <v>2020</v>
      </c>
      <c r="AZ216" s="324"/>
      <c r="BA216" s="324"/>
      <c r="BB216" s="324"/>
    </row>
    <row r="217" spans="1:54" ht="13.35" customHeight="1">
      <c r="A217" s="222" t="s">
        <v>860</v>
      </c>
      <c r="B217" s="222" t="s">
        <v>861</v>
      </c>
      <c r="C217" s="222" t="s">
        <v>49</v>
      </c>
      <c r="D217" s="252" t="s">
        <v>1356</v>
      </c>
      <c r="E217" s="387" t="s">
        <v>1348</v>
      </c>
      <c r="F217" s="429"/>
      <c r="G217" s="429"/>
      <c r="H217" s="218" t="s">
        <v>6181</v>
      </c>
      <c r="I217" s="230">
        <v>233093</v>
      </c>
      <c r="J217" s="218" t="s">
        <v>1349</v>
      </c>
      <c r="K217" s="246" t="s">
        <v>298</v>
      </c>
      <c r="L217" s="218" t="s">
        <v>299</v>
      </c>
      <c r="M217" s="222" t="s">
        <v>300</v>
      </c>
      <c r="N217" s="246">
        <v>4</v>
      </c>
      <c r="O217" s="246"/>
      <c r="P217" s="246" t="s">
        <v>378</v>
      </c>
      <c r="Q217" s="246" t="s">
        <v>301</v>
      </c>
      <c r="R217" s="388" t="s">
        <v>1015</v>
      </c>
      <c r="S217" s="247"/>
      <c r="T217" s="247"/>
      <c r="U217" s="247"/>
      <c r="V217" s="247"/>
      <c r="W217" s="247">
        <v>26</v>
      </c>
      <c r="X217" s="247"/>
      <c r="Y217" s="247">
        <v>1</v>
      </c>
      <c r="Z217" s="247">
        <f>3.14/6*W217^3*Y217</f>
        <v>9198.1066666666666</v>
      </c>
      <c r="AA217" s="247">
        <v>9198.1066666666666</v>
      </c>
      <c r="AB217" s="218"/>
      <c r="AC217" s="718"/>
      <c r="AD217" s="263">
        <f t="shared" si="31"/>
        <v>1138.5879620004544</v>
      </c>
      <c r="AE217" s="263">
        <v>1138.5879620004544</v>
      </c>
      <c r="AF217" s="218"/>
      <c r="AH217" s="222" t="s">
        <v>7793</v>
      </c>
      <c r="AI217" s="222" t="s">
        <v>275</v>
      </c>
      <c r="AK217" s="222" t="s">
        <v>7793</v>
      </c>
      <c r="AM217" s="222">
        <v>2020</v>
      </c>
      <c r="AZ217" s="324"/>
      <c r="BA217" s="324"/>
      <c r="BB217" s="324"/>
    </row>
    <row r="218" spans="1:54" ht="13.35" customHeight="1">
      <c r="A218" s="222" t="s">
        <v>860</v>
      </c>
      <c r="B218" s="222" t="s">
        <v>861</v>
      </c>
      <c r="C218" s="222" t="s">
        <v>49</v>
      </c>
      <c r="D218" s="252" t="s">
        <v>1356</v>
      </c>
      <c r="E218" s="387" t="s">
        <v>1348</v>
      </c>
      <c r="F218" s="429"/>
      <c r="G218" s="429"/>
      <c r="H218" s="218" t="s">
        <v>6181</v>
      </c>
      <c r="I218" s="230">
        <v>233093</v>
      </c>
      <c r="J218" s="218" t="s">
        <v>1349</v>
      </c>
      <c r="K218" s="246" t="s">
        <v>298</v>
      </c>
      <c r="L218" s="218" t="s">
        <v>299</v>
      </c>
      <c r="M218" s="222" t="s">
        <v>300</v>
      </c>
      <c r="N218" s="246">
        <v>5</v>
      </c>
      <c r="O218" s="246"/>
      <c r="P218" s="246" t="s">
        <v>378</v>
      </c>
      <c r="Q218" s="246" t="s">
        <v>301</v>
      </c>
      <c r="R218" s="388" t="s">
        <v>1016</v>
      </c>
      <c r="S218" s="247"/>
      <c r="T218" s="247"/>
      <c r="U218" s="247"/>
      <c r="V218" s="247"/>
      <c r="W218" s="247">
        <v>29</v>
      </c>
      <c r="X218" s="247"/>
      <c r="Y218" s="247">
        <v>1</v>
      </c>
      <c r="Z218" s="247">
        <f>3.14/6*W218^3*Y218</f>
        <v>12763.576666666666</v>
      </c>
      <c r="AA218" s="247">
        <v>12763.576666666666</v>
      </c>
      <c r="AB218" s="218"/>
      <c r="AC218" s="718"/>
      <c r="AD218" s="263">
        <f t="shared" si="31"/>
        <v>1548.6804880077639</v>
      </c>
      <c r="AE218" s="263">
        <v>1548.6804880077639</v>
      </c>
      <c r="AF218" s="218"/>
      <c r="AH218" s="222" t="s">
        <v>7793</v>
      </c>
      <c r="AI218" s="222" t="s">
        <v>275</v>
      </c>
      <c r="AK218" s="222" t="s">
        <v>7793</v>
      </c>
      <c r="AM218" s="222">
        <v>2020</v>
      </c>
      <c r="AZ218" s="324"/>
      <c r="BA218" s="324"/>
      <c r="BB218" s="324"/>
    </row>
    <row r="219" spans="1:54" ht="13.35" customHeight="1">
      <c r="A219" s="222" t="s">
        <v>860</v>
      </c>
      <c r="B219" s="222" t="s">
        <v>861</v>
      </c>
      <c r="C219" s="222" t="s">
        <v>49</v>
      </c>
      <c r="D219" s="252" t="s">
        <v>1356</v>
      </c>
      <c r="E219" s="387" t="s">
        <v>1348</v>
      </c>
      <c r="F219" s="429"/>
      <c r="G219" s="429"/>
      <c r="H219" s="218" t="s">
        <v>6181</v>
      </c>
      <c r="I219" s="230">
        <v>233093</v>
      </c>
      <c r="J219" s="218" t="s">
        <v>1349</v>
      </c>
      <c r="K219" s="246" t="s">
        <v>298</v>
      </c>
      <c r="L219" s="218" t="s">
        <v>332</v>
      </c>
      <c r="M219" s="253" t="s">
        <v>336</v>
      </c>
      <c r="N219" s="246">
        <v>6</v>
      </c>
      <c r="O219" s="246"/>
      <c r="P219" s="246" t="s">
        <v>378</v>
      </c>
      <c r="Q219" s="246" t="s">
        <v>301</v>
      </c>
      <c r="R219" s="388" t="s">
        <v>1017</v>
      </c>
      <c r="S219" s="247">
        <v>20</v>
      </c>
      <c r="T219" s="247"/>
      <c r="U219" s="247"/>
      <c r="V219" s="247"/>
      <c r="W219" s="247">
        <v>18</v>
      </c>
      <c r="X219" s="247"/>
      <c r="Y219" s="247">
        <v>1</v>
      </c>
      <c r="Z219" s="247">
        <f>3.14/6*W219^2*S219*Y219</f>
        <v>3391.2</v>
      </c>
      <c r="AA219" s="247">
        <v>3391.2</v>
      </c>
      <c r="AB219" s="218"/>
      <c r="AC219" s="718"/>
      <c r="AD219" s="263">
        <f t="shared" si="31"/>
        <v>446.12400987474757</v>
      </c>
      <c r="AE219" s="263">
        <v>446.12400987474757</v>
      </c>
      <c r="AF219" s="218"/>
      <c r="AH219" s="222" t="s">
        <v>7793</v>
      </c>
      <c r="AI219" s="222" t="s">
        <v>275</v>
      </c>
      <c r="AK219" s="222" t="s">
        <v>7793</v>
      </c>
      <c r="AM219" s="222">
        <v>2020</v>
      </c>
      <c r="AZ219" s="324"/>
      <c r="BA219" s="324"/>
      <c r="BB219" s="324"/>
    </row>
    <row r="220" spans="1:54" ht="13.35" customHeight="1">
      <c r="A220" s="222" t="s">
        <v>860</v>
      </c>
      <c r="B220" s="222" t="s">
        <v>861</v>
      </c>
      <c r="C220" s="222" t="s">
        <v>49</v>
      </c>
      <c r="D220" s="252" t="s">
        <v>1356</v>
      </c>
      <c r="E220" s="387" t="s">
        <v>1348</v>
      </c>
      <c r="F220" s="429"/>
      <c r="G220" s="429"/>
      <c r="H220" s="218" t="s">
        <v>6181</v>
      </c>
      <c r="I220" s="230">
        <v>233093</v>
      </c>
      <c r="J220" s="218" t="s">
        <v>1349</v>
      </c>
      <c r="K220" s="246" t="s">
        <v>298</v>
      </c>
      <c r="L220" s="218" t="s">
        <v>332</v>
      </c>
      <c r="M220" s="253" t="s">
        <v>336</v>
      </c>
      <c r="N220" s="246">
        <v>7</v>
      </c>
      <c r="O220" s="246"/>
      <c r="P220" s="246" t="s">
        <v>378</v>
      </c>
      <c r="Q220" s="246" t="s">
        <v>301</v>
      </c>
      <c r="R220" s="388" t="s">
        <v>1018</v>
      </c>
      <c r="S220" s="247">
        <v>25</v>
      </c>
      <c r="T220" s="247"/>
      <c r="U220" s="247"/>
      <c r="V220" s="247"/>
      <c r="W220" s="247">
        <v>22</v>
      </c>
      <c r="X220" s="247"/>
      <c r="Y220" s="247">
        <v>1</v>
      </c>
      <c r="Z220" s="247">
        <f>3.14/6*W220^2*S220*Y220</f>
        <v>6332.333333333333</v>
      </c>
      <c r="AA220" s="247">
        <v>6332.333333333333</v>
      </c>
      <c r="AB220" s="218"/>
      <c r="AC220" s="718"/>
      <c r="AD220" s="263">
        <f t="shared" si="31"/>
        <v>801.90353748307245</v>
      </c>
      <c r="AE220" s="263">
        <v>801.90353748307245</v>
      </c>
      <c r="AF220" s="218"/>
      <c r="AH220" s="222" t="s">
        <v>7793</v>
      </c>
      <c r="AI220" s="222" t="s">
        <v>275</v>
      </c>
      <c r="AK220" s="222" t="s">
        <v>7793</v>
      </c>
      <c r="AM220" s="222">
        <v>2020</v>
      </c>
      <c r="AZ220" s="324"/>
      <c r="BA220" s="324"/>
      <c r="BB220" s="324"/>
    </row>
    <row r="221" spans="1:54" ht="13.35" customHeight="1">
      <c r="A221" s="222" t="s">
        <v>860</v>
      </c>
      <c r="B221" s="222" t="s">
        <v>861</v>
      </c>
      <c r="C221" s="222" t="s">
        <v>49</v>
      </c>
      <c r="D221" s="252" t="s">
        <v>1356</v>
      </c>
      <c r="E221" s="387" t="s">
        <v>1348</v>
      </c>
      <c r="F221" s="429"/>
      <c r="G221" s="429"/>
      <c r="H221" s="218" t="s">
        <v>6181</v>
      </c>
      <c r="I221" s="230">
        <v>233093</v>
      </c>
      <c r="J221" s="218" t="s">
        <v>1349</v>
      </c>
      <c r="K221" s="246" t="s">
        <v>298</v>
      </c>
      <c r="L221" s="218" t="s">
        <v>332</v>
      </c>
      <c r="M221" s="253" t="s">
        <v>336</v>
      </c>
      <c r="N221" s="246">
        <v>8</v>
      </c>
      <c r="O221" s="246"/>
      <c r="P221" s="246" t="s">
        <v>378</v>
      </c>
      <c r="Q221" s="246" t="s">
        <v>301</v>
      </c>
      <c r="R221" s="388" t="s">
        <v>1019</v>
      </c>
      <c r="S221" s="247">
        <v>30</v>
      </c>
      <c r="T221" s="247"/>
      <c r="U221" s="247"/>
      <c r="V221" s="247"/>
      <c r="W221" s="247">
        <v>26</v>
      </c>
      <c r="X221" s="247"/>
      <c r="Y221" s="247">
        <v>1</v>
      </c>
      <c r="Z221" s="247">
        <f>3.14/6*W221^2*S221*Y221</f>
        <v>10613.199999999999</v>
      </c>
      <c r="AA221" s="247">
        <v>10613.199999999999</v>
      </c>
      <c r="AB221" s="218"/>
      <c r="AC221" s="718"/>
      <c r="AD221" s="263">
        <f t="shared" si="31"/>
        <v>1302.3372789145049</v>
      </c>
      <c r="AE221" s="263">
        <v>1302.3372789145049</v>
      </c>
      <c r="AF221" s="218"/>
      <c r="AH221" s="222" t="s">
        <v>7793</v>
      </c>
      <c r="AI221" s="222" t="s">
        <v>275</v>
      </c>
      <c r="AK221" s="222" t="s">
        <v>7793</v>
      </c>
      <c r="AM221" s="222">
        <v>2020</v>
      </c>
      <c r="AZ221" s="324"/>
      <c r="BA221" s="324"/>
      <c r="BB221" s="324"/>
    </row>
    <row r="222" spans="1:54" ht="13.35" customHeight="1">
      <c r="A222" s="222" t="s">
        <v>860</v>
      </c>
      <c r="B222" s="222" t="s">
        <v>861</v>
      </c>
      <c r="C222" s="222" t="s">
        <v>49</v>
      </c>
      <c r="D222" s="252" t="s">
        <v>1356</v>
      </c>
      <c r="E222" s="387" t="s">
        <v>1350</v>
      </c>
      <c r="F222" s="429"/>
      <c r="G222" s="429"/>
      <c r="H222" s="218" t="s">
        <v>1351</v>
      </c>
      <c r="I222" s="230">
        <v>110172</v>
      </c>
      <c r="J222" s="492" t="s">
        <v>1352</v>
      </c>
      <c r="K222" s="246" t="s">
        <v>298</v>
      </c>
      <c r="L222" s="218" t="s">
        <v>816</v>
      </c>
      <c r="M222" s="222" t="s">
        <v>817</v>
      </c>
      <c r="N222" s="246">
        <v>1</v>
      </c>
      <c r="O222" s="246"/>
      <c r="P222" s="246" t="s">
        <v>378</v>
      </c>
      <c r="Q222" s="246" t="s">
        <v>301</v>
      </c>
      <c r="R222" s="388" t="s">
        <v>1353</v>
      </c>
      <c r="S222" s="247"/>
      <c r="T222" s="247"/>
      <c r="U222" s="247"/>
      <c r="V222" s="247">
        <v>17.399999999999999</v>
      </c>
      <c r="W222" s="247">
        <v>14.5</v>
      </c>
      <c r="X222" s="247"/>
      <c r="Y222" s="247">
        <v>1</v>
      </c>
      <c r="Z222" s="247">
        <f>3.14/12*W222^2*(V222+W222/2)*Y222</f>
        <v>1356.1300208333332</v>
      </c>
      <c r="AA222" s="247">
        <v>1356.1300208333332</v>
      </c>
      <c r="AB222" s="218"/>
      <c r="AC222" s="718"/>
      <c r="AD222" s="263">
        <f t="shared" si="31"/>
        <v>188.66211557649163</v>
      </c>
      <c r="AE222" s="263">
        <v>188.66211557649163</v>
      </c>
      <c r="AF222" s="218"/>
      <c r="AH222" s="222" t="s">
        <v>7799</v>
      </c>
      <c r="AI222" s="222" t="s">
        <v>275</v>
      </c>
      <c r="AK222" s="222" t="s">
        <v>7799</v>
      </c>
      <c r="AM222" s="222">
        <v>2020</v>
      </c>
      <c r="AZ222" s="324"/>
      <c r="BA222" s="324"/>
      <c r="BB222" s="324"/>
    </row>
    <row r="223" spans="1:54" ht="13.35" customHeight="1">
      <c r="A223" s="222" t="s">
        <v>860</v>
      </c>
      <c r="B223" s="222" t="s">
        <v>861</v>
      </c>
      <c r="C223" s="222" t="s">
        <v>49</v>
      </c>
      <c r="D223" s="252" t="s">
        <v>1356</v>
      </c>
      <c r="E223" s="387" t="s">
        <v>1350</v>
      </c>
      <c r="F223" s="429"/>
      <c r="G223" s="429"/>
      <c r="H223" s="218" t="s">
        <v>1351</v>
      </c>
      <c r="I223" s="230">
        <v>110172</v>
      </c>
      <c r="J223" s="218" t="s">
        <v>1352</v>
      </c>
      <c r="K223" s="246" t="s">
        <v>298</v>
      </c>
      <c r="L223" s="218" t="s">
        <v>816</v>
      </c>
      <c r="M223" s="222" t="s">
        <v>817</v>
      </c>
      <c r="N223" s="246">
        <v>2</v>
      </c>
      <c r="O223" s="246"/>
      <c r="P223" s="246" t="s">
        <v>378</v>
      </c>
      <c r="Q223" s="246" t="s">
        <v>301</v>
      </c>
      <c r="R223" s="388" t="s">
        <v>1354</v>
      </c>
      <c r="S223" s="247"/>
      <c r="T223" s="247"/>
      <c r="U223" s="247"/>
      <c r="V223" s="247">
        <v>25</v>
      </c>
      <c r="W223" s="247">
        <v>25</v>
      </c>
      <c r="X223" s="247"/>
      <c r="Y223" s="247">
        <v>1</v>
      </c>
      <c r="Z223" s="247">
        <f>3.14/12*W223^2*(V223+W223/2)*Y223</f>
        <v>6132.8125</v>
      </c>
      <c r="AA223" s="247">
        <v>6132.8125</v>
      </c>
      <c r="AB223" s="218"/>
      <c r="AC223" s="718"/>
      <c r="AD223" s="263">
        <f t="shared" si="31"/>
        <v>778.15515229792015</v>
      </c>
      <c r="AE223" s="263">
        <v>778.15515229792015</v>
      </c>
      <c r="AF223" s="218"/>
      <c r="AH223" s="222" t="s">
        <v>7799</v>
      </c>
      <c r="AI223" s="222" t="s">
        <v>275</v>
      </c>
      <c r="AK223" s="222" t="s">
        <v>7799</v>
      </c>
      <c r="AM223" s="222">
        <v>2020</v>
      </c>
      <c r="AZ223" s="324"/>
      <c r="BA223" s="324"/>
      <c r="BB223" s="324"/>
    </row>
    <row r="224" spans="1:54" ht="13.35" customHeight="1">
      <c r="A224" s="222" t="s">
        <v>860</v>
      </c>
      <c r="B224" s="222" t="s">
        <v>861</v>
      </c>
      <c r="C224" s="222" t="s">
        <v>49</v>
      </c>
      <c r="D224" s="252" t="s">
        <v>1356</v>
      </c>
      <c r="E224" s="387" t="s">
        <v>1350</v>
      </c>
      <c r="F224" s="429"/>
      <c r="G224" s="429"/>
      <c r="H224" s="218" t="s">
        <v>1351</v>
      </c>
      <c r="I224" s="230">
        <v>110172</v>
      </c>
      <c r="J224" s="218" t="s">
        <v>1352</v>
      </c>
      <c r="K224" s="246" t="s">
        <v>298</v>
      </c>
      <c r="L224" s="218" t="s">
        <v>816</v>
      </c>
      <c r="M224" s="222" t="s">
        <v>817</v>
      </c>
      <c r="N224" s="246">
        <v>3</v>
      </c>
      <c r="O224" s="246"/>
      <c r="P224" s="246" t="s">
        <v>378</v>
      </c>
      <c r="Q224" s="246" t="s">
        <v>301</v>
      </c>
      <c r="R224" s="388" t="s">
        <v>1355</v>
      </c>
      <c r="S224" s="247"/>
      <c r="T224" s="247"/>
      <c r="U224" s="247"/>
      <c r="V224" s="247">
        <v>30</v>
      </c>
      <c r="W224" s="247">
        <v>28</v>
      </c>
      <c r="X224" s="247"/>
      <c r="Y224" s="247">
        <v>1</v>
      </c>
      <c r="Z224" s="247">
        <f>3.14/12*W224^2*(V224+W224/2)*Y224</f>
        <v>9026.4533333333329</v>
      </c>
      <c r="AA224" s="247">
        <v>9026.4533333333329</v>
      </c>
      <c r="AB224" s="218"/>
      <c r="AC224" s="718"/>
      <c r="AD224" s="263">
        <f t="shared" si="31"/>
        <v>1118.6245509072608</v>
      </c>
      <c r="AE224" s="263">
        <v>1118.6245509072608</v>
      </c>
      <c r="AF224" s="218"/>
      <c r="AH224" s="222" t="s">
        <v>7799</v>
      </c>
      <c r="AI224" s="222" t="s">
        <v>275</v>
      </c>
      <c r="AK224" s="222" t="s">
        <v>7799</v>
      </c>
      <c r="AM224" s="222">
        <v>2020</v>
      </c>
      <c r="AZ224" s="324"/>
      <c r="BA224" s="324"/>
      <c r="BB224" s="324"/>
    </row>
    <row r="225" spans="1:54" ht="13.35" customHeight="1">
      <c r="A225" s="222" t="s">
        <v>860</v>
      </c>
      <c r="B225" s="222" t="s">
        <v>861</v>
      </c>
      <c r="C225" s="222" t="s">
        <v>1359</v>
      </c>
      <c r="D225" s="252" t="s">
        <v>1408</v>
      </c>
      <c r="E225" s="387" t="s">
        <v>1382</v>
      </c>
      <c r="F225" s="429"/>
      <c r="G225" s="429"/>
      <c r="H225" s="218" t="s">
        <v>1383</v>
      </c>
      <c r="I225" s="230">
        <v>109950</v>
      </c>
      <c r="J225" s="492" t="s">
        <v>1384</v>
      </c>
      <c r="K225" s="246" t="s">
        <v>298</v>
      </c>
      <c r="L225" s="218" t="s">
        <v>1385</v>
      </c>
      <c r="M225" s="389" t="s">
        <v>1386</v>
      </c>
      <c r="N225" s="246">
        <v>1</v>
      </c>
      <c r="P225" s="246" t="s">
        <v>378</v>
      </c>
      <c r="Q225" s="246" t="s">
        <v>301</v>
      </c>
      <c r="R225" s="388" t="s">
        <v>1421</v>
      </c>
      <c r="S225" s="247"/>
      <c r="T225" s="247"/>
      <c r="U225" s="247"/>
      <c r="V225" s="247"/>
      <c r="W225" s="247">
        <v>40</v>
      </c>
      <c r="X225" s="247"/>
      <c r="Y225" s="247">
        <v>1</v>
      </c>
      <c r="Z225" s="247">
        <f>2.3038*W225^2.532</f>
        <v>26233.767907560636</v>
      </c>
      <c r="AA225" s="247">
        <v>26233.767907560636</v>
      </c>
      <c r="AB225" s="218" t="s">
        <v>46</v>
      </c>
      <c r="AC225" s="718"/>
      <c r="AD225" s="263">
        <f t="shared" si="31"/>
        <v>3046.2386365900506</v>
      </c>
      <c r="AE225" s="263">
        <v>3046.2386365900506</v>
      </c>
      <c r="AF225" s="218"/>
      <c r="AH225" s="222" t="s">
        <v>7804</v>
      </c>
      <c r="AI225" s="222" t="s">
        <v>275</v>
      </c>
      <c r="AK225" s="222" t="s">
        <v>7804</v>
      </c>
      <c r="AM225" s="222">
        <v>2020</v>
      </c>
      <c r="AZ225" s="324"/>
      <c r="BA225" s="324"/>
      <c r="BB225" s="324"/>
    </row>
    <row r="226" spans="1:54" ht="13.35" customHeight="1">
      <c r="A226" s="222" t="s">
        <v>860</v>
      </c>
      <c r="B226" s="222" t="s">
        <v>861</v>
      </c>
      <c r="C226" s="222" t="s">
        <v>1359</v>
      </c>
      <c r="D226" s="252" t="s">
        <v>1408</v>
      </c>
      <c r="E226" s="387" t="s">
        <v>1382</v>
      </c>
      <c r="F226" s="429"/>
      <c r="G226" s="429"/>
      <c r="H226" s="218" t="s">
        <v>1383</v>
      </c>
      <c r="I226" s="230">
        <v>109950</v>
      </c>
      <c r="J226" s="218" t="s">
        <v>1384</v>
      </c>
      <c r="K226" s="246" t="s">
        <v>298</v>
      </c>
      <c r="L226" s="218" t="s">
        <v>1385</v>
      </c>
      <c r="M226" s="389" t="s">
        <v>1386</v>
      </c>
      <c r="N226" s="246">
        <v>2</v>
      </c>
      <c r="P226" s="246" t="s">
        <v>378</v>
      </c>
      <c r="Q226" s="246" t="s">
        <v>301</v>
      </c>
      <c r="R226" s="388" t="s">
        <v>1297</v>
      </c>
      <c r="S226" s="247"/>
      <c r="T226" s="247"/>
      <c r="U226" s="247"/>
      <c r="V226" s="247"/>
      <c r="W226" s="247">
        <v>50</v>
      </c>
      <c r="X226" s="247"/>
      <c r="Y226" s="247">
        <v>1</v>
      </c>
      <c r="Z226" s="247">
        <f>2.3038*W226^2.532</f>
        <v>46156.920403193093</v>
      </c>
      <c r="AA226" s="247">
        <v>46156.920403193093</v>
      </c>
      <c r="AB226" s="218" t="s">
        <v>46</v>
      </c>
      <c r="AC226" s="718"/>
      <c r="AD226" s="263">
        <f t="shared" si="31"/>
        <v>5178.1202266145683</v>
      </c>
      <c r="AE226" s="263">
        <v>5178.1202266145683</v>
      </c>
      <c r="AF226" s="218"/>
      <c r="AH226" s="222" t="s">
        <v>7804</v>
      </c>
      <c r="AI226" s="222" t="s">
        <v>275</v>
      </c>
      <c r="AK226" s="222" t="s">
        <v>7804</v>
      </c>
      <c r="AM226" s="222">
        <v>2020</v>
      </c>
      <c r="AZ226" s="324"/>
      <c r="BA226" s="324"/>
      <c r="BB226" s="324"/>
    </row>
    <row r="227" spans="1:54" ht="13.35" customHeight="1">
      <c r="A227" s="222" t="s">
        <v>860</v>
      </c>
      <c r="B227" s="222" t="s">
        <v>861</v>
      </c>
      <c r="C227" s="222" t="s">
        <v>1359</v>
      </c>
      <c r="D227" s="252" t="s">
        <v>1408</v>
      </c>
      <c r="E227" s="387" t="s">
        <v>1382</v>
      </c>
      <c r="F227" s="429"/>
      <c r="G227" s="429"/>
      <c r="H227" s="218" t="s">
        <v>1383</v>
      </c>
      <c r="I227" s="230">
        <v>109950</v>
      </c>
      <c r="J227" s="218" t="s">
        <v>1384</v>
      </c>
      <c r="K227" s="246" t="s">
        <v>298</v>
      </c>
      <c r="L227" s="218" t="s">
        <v>1385</v>
      </c>
      <c r="M227" s="389" t="s">
        <v>1386</v>
      </c>
      <c r="N227" s="246">
        <v>3</v>
      </c>
      <c r="P227" s="246" t="s">
        <v>378</v>
      </c>
      <c r="Q227" s="246" t="s">
        <v>301</v>
      </c>
      <c r="R227" s="388" t="s">
        <v>1294</v>
      </c>
      <c r="S227" s="247"/>
      <c r="T227" s="247"/>
      <c r="U227" s="247"/>
      <c r="V227" s="247"/>
      <c r="W227" s="247">
        <v>60</v>
      </c>
      <c r="X227" s="247"/>
      <c r="Y227" s="247">
        <v>1</v>
      </c>
      <c r="Z227" s="247">
        <f>2.3038*W227^2.532</f>
        <v>73235.852262933506</v>
      </c>
      <c r="AA227" s="247">
        <v>73235.852262933506</v>
      </c>
      <c r="AB227" s="218" t="s">
        <v>46</v>
      </c>
      <c r="AC227" s="718"/>
      <c r="AD227" s="263">
        <f t="shared" si="31"/>
        <v>7987.8397380001807</v>
      </c>
      <c r="AE227" s="263">
        <v>7987.8397380001807</v>
      </c>
      <c r="AF227" s="218"/>
      <c r="AH227" s="222" t="s">
        <v>7804</v>
      </c>
      <c r="AI227" s="222" t="s">
        <v>275</v>
      </c>
      <c r="AK227" s="222" t="s">
        <v>7804</v>
      </c>
      <c r="AM227" s="222">
        <v>2020</v>
      </c>
      <c r="AZ227" s="324"/>
      <c r="BA227" s="324"/>
      <c r="BB227" s="324"/>
    </row>
    <row r="228" spans="1:54" s="423" customFormat="1" ht="13.35" customHeight="1">
      <c r="A228" s="423" t="s">
        <v>860</v>
      </c>
      <c r="B228" s="423" t="s">
        <v>861</v>
      </c>
      <c r="C228" s="423" t="s">
        <v>1359</v>
      </c>
      <c r="D228" s="483" t="s">
        <v>1408</v>
      </c>
      <c r="E228" s="484" t="s">
        <v>1387</v>
      </c>
      <c r="F228" s="485"/>
      <c r="G228" s="485"/>
      <c r="H228" s="486" t="s">
        <v>1388</v>
      </c>
      <c r="I228" s="428">
        <v>109951</v>
      </c>
      <c r="J228" s="486" t="s">
        <v>1389</v>
      </c>
      <c r="K228" s="487" t="s">
        <v>298</v>
      </c>
      <c r="L228" s="486" t="s">
        <v>1385</v>
      </c>
      <c r="M228" s="488" t="s">
        <v>1390</v>
      </c>
      <c r="N228" s="487">
        <v>1</v>
      </c>
      <c r="P228" s="487" t="s">
        <v>378</v>
      </c>
      <c r="Q228" s="487" t="s">
        <v>301</v>
      </c>
      <c r="R228" s="462" t="s">
        <v>4509</v>
      </c>
      <c r="S228" s="463"/>
      <c r="T228" s="463"/>
      <c r="U228" s="463"/>
      <c r="V228" s="463"/>
      <c r="W228" s="463">
        <v>20</v>
      </c>
      <c r="X228" s="463"/>
      <c r="Y228" s="463">
        <v>1</v>
      </c>
      <c r="Z228" s="463">
        <f>35.198*W228^1.9156</f>
        <v>10933.798013415966</v>
      </c>
      <c r="AA228" s="463">
        <v>10933.798013415966</v>
      </c>
      <c r="AB228" s="486" t="s">
        <v>46</v>
      </c>
      <c r="AC228" s="720"/>
      <c r="AD228" s="721">
        <f t="shared" si="31"/>
        <v>1339.2441683842255</v>
      </c>
      <c r="AE228" s="721">
        <v>1339.2441683842255</v>
      </c>
      <c r="AF228" s="486"/>
      <c r="AH228" s="423" t="s">
        <v>7813</v>
      </c>
      <c r="AI228" s="423" t="s">
        <v>275</v>
      </c>
      <c r="AK228" s="423" t="s">
        <v>7813</v>
      </c>
      <c r="AM228" s="222">
        <v>2020</v>
      </c>
      <c r="AZ228" s="518"/>
      <c r="BA228" s="518"/>
      <c r="BB228" s="518"/>
    </row>
    <row r="229" spans="1:54" s="423" customFormat="1" ht="13.35" customHeight="1">
      <c r="A229" s="423" t="s">
        <v>860</v>
      </c>
      <c r="B229" s="423" t="s">
        <v>861</v>
      </c>
      <c r="C229" s="423" t="s">
        <v>1359</v>
      </c>
      <c r="D229" s="483" t="s">
        <v>1408</v>
      </c>
      <c r="E229" s="484" t="s">
        <v>1387</v>
      </c>
      <c r="F229" s="485"/>
      <c r="G229" s="485"/>
      <c r="H229" s="486" t="s">
        <v>1388</v>
      </c>
      <c r="I229" s="428">
        <v>109951</v>
      </c>
      <c r="J229" s="486" t="s">
        <v>1389</v>
      </c>
      <c r="K229" s="487" t="s">
        <v>298</v>
      </c>
      <c r="L229" s="486" t="s">
        <v>1385</v>
      </c>
      <c r="M229" s="488" t="s">
        <v>1390</v>
      </c>
      <c r="N229" s="487">
        <v>2</v>
      </c>
      <c r="P229" s="487" t="s">
        <v>378</v>
      </c>
      <c r="Q229" s="487" t="s">
        <v>301</v>
      </c>
      <c r="R229" s="462" t="s">
        <v>1422</v>
      </c>
      <c r="S229" s="463"/>
      <c r="T229" s="463"/>
      <c r="U229" s="463"/>
      <c r="V229" s="463"/>
      <c r="W229" s="463">
        <v>30</v>
      </c>
      <c r="X229" s="463"/>
      <c r="Y229" s="463">
        <v>1</v>
      </c>
      <c r="Z229" s="463">
        <f>35.198*W229^1.9156</f>
        <v>23773.409023255826</v>
      </c>
      <c r="AA229" s="463">
        <v>23773.409023255826</v>
      </c>
      <c r="AB229" s="486" t="s">
        <v>46</v>
      </c>
      <c r="AC229" s="720"/>
      <c r="AD229" s="721">
        <f t="shared" si="31"/>
        <v>2777.1774768566684</v>
      </c>
      <c r="AE229" s="721">
        <v>2777.1774768566684</v>
      </c>
      <c r="AF229" s="486"/>
      <c r="AH229" s="423" t="s">
        <v>7813</v>
      </c>
      <c r="AI229" s="423" t="s">
        <v>275</v>
      </c>
      <c r="AK229" s="423" t="s">
        <v>7813</v>
      </c>
      <c r="AM229" s="222">
        <v>2020</v>
      </c>
      <c r="AZ229" s="518"/>
      <c r="BA229" s="518"/>
      <c r="BB229" s="518"/>
    </row>
    <row r="230" spans="1:54" ht="13.35" customHeight="1">
      <c r="A230" s="222" t="s">
        <v>860</v>
      </c>
      <c r="B230" s="222" t="s">
        <v>861</v>
      </c>
      <c r="C230" s="222" t="s">
        <v>1359</v>
      </c>
      <c r="D230" s="252" t="s">
        <v>1408</v>
      </c>
      <c r="E230" s="387" t="s">
        <v>1392</v>
      </c>
      <c r="F230" s="429"/>
      <c r="G230" s="429"/>
      <c r="H230" s="218" t="s">
        <v>6188</v>
      </c>
      <c r="I230" s="230">
        <v>109956</v>
      </c>
      <c r="J230" s="492" t="s">
        <v>1393</v>
      </c>
      <c r="K230" s="246" t="s">
        <v>298</v>
      </c>
      <c r="L230" s="218" t="s">
        <v>1385</v>
      </c>
      <c r="M230" s="389" t="s">
        <v>1394</v>
      </c>
      <c r="N230" s="246">
        <v>1</v>
      </c>
      <c r="P230" s="246" t="s">
        <v>378</v>
      </c>
      <c r="Q230" s="246" t="s">
        <v>301</v>
      </c>
      <c r="R230" s="388" t="s">
        <v>1421</v>
      </c>
      <c r="S230" s="247"/>
      <c r="T230" s="247"/>
      <c r="U230" s="247"/>
      <c r="V230" s="247"/>
      <c r="W230" s="247">
        <v>40</v>
      </c>
      <c r="X230" s="247"/>
      <c r="Y230" s="247">
        <v>1</v>
      </c>
      <c r="Z230" s="247">
        <f>0.32437*W230^3.0474</f>
        <v>24726.252415694173</v>
      </c>
      <c r="AA230" s="247">
        <v>24726.252415694173</v>
      </c>
      <c r="AB230" s="218" t="s">
        <v>46</v>
      </c>
      <c r="AC230" s="718"/>
      <c r="AD230" s="263">
        <f t="shared" si="31"/>
        <v>2881.5714548892411</v>
      </c>
      <c r="AE230" s="263">
        <v>2881.5714548892411</v>
      </c>
      <c r="AF230" s="218"/>
      <c r="AH230" s="222" t="s">
        <v>7808</v>
      </c>
      <c r="AI230" s="222" t="s">
        <v>275</v>
      </c>
      <c r="AK230" s="222" t="s">
        <v>7808</v>
      </c>
      <c r="AM230" s="222">
        <v>2020</v>
      </c>
      <c r="AZ230" s="324"/>
      <c r="BA230" s="324"/>
      <c r="BB230" s="324"/>
    </row>
    <row r="231" spans="1:54" ht="13.35" customHeight="1">
      <c r="A231" s="222" t="s">
        <v>860</v>
      </c>
      <c r="B231" s="222" t="s">
        <v>861</v>
      </c>
      <c r="C231" s="222" t="s">
        <v>1359</v>
      </c>
      <c r="D231" s="252" t="s">
        <v>1408</v>
      </c>
      <c r="E231" s="387" t="s">
        <v>1392</v>
      </c>
      <c r="F231" s="429"/>
      <c r="G231" s="429"/>
      <c r="H231" s="218" t="s">
        <v>6188</v>
      </c>
      <c r="I231" s="230">
        <v>109956</v>
      </c>
      <c r="J231" s="218" t="s">
        <v>1393</v>
      </c>
      <c r="K231" s="246" t="s">
        <v>298</v>
      </c>
      <c r="L231" s="218" t="s">
        <v>1385</v>
      </c>
      <c r="M231" s="389" t="s">
        <v>1394</v>
      </c>
      <c r="N231" s="246">
        <v>2</v>
      </c>
      <c r="P231" s="246" t="s">
        <v>378</v>
      </c>
      <c r="Q231" s="246" t="s">
        <v>301</v>
      </c>
      <c r="R231" s="388" t="s">
        <v>1297</v>
      </c>
      <c r="S231" s="247"/>
      <c r="T231" s="247"/>
      <c r="U231" s="247"/>
      <c r="V231" s="247"/>
      <c r="W231" s="247">
        <v>50</v>
      </c>
      <c r="X231" s="247"/>
      <c r="Y231" s="247">
        <v>1</v>
      </c>
      <c r="Z231" s="247">
        <f>0.32437*W231^3.0474</f>
        <v>48806.972820632785</v>
      </c>
      <c r="AA231" s="247">
        <v>48806.972820632785</v>
      </c>
      <c r="AB231" s="218" t="s">
        <v>46</v>
      </c>
      <c r="AC231" s="718"/>
      <c r="AD231" s="263">
        <f t="shared" si="31"/>
        <v>5456.8024182295203</v>
      </c>
      <c r="AE231" s="263">
        <v>5456.8024182295203</v>
      </c>
      <c r="AF231" s="218"/>
      <c r="AH231" s="222" t="s">
        <v>7808</v>
      </c>
      <c r="AI231" s="222" t="s">
        <v>275</v>
      </c>
      <c r="AK231" s="222" t="s">
        <v>7808</v>
      </c>
      <c r="AM231" s="222">
        <v>2020</v>
      </c>
      <c r="AZ231" s="324"/>
      <c r="BA231" s="324"/>
      <c r="BB231" s="324"/>
    </row>
    <row r="232" spans="1:54" ht="13.35" customHeight="1">
      <c r="A232" s="222" t="s">
        <v>860</v>
      </c>
      <c r="B232" s="222" t="s">
        <v>861</v>
      </c>
      <c r="C232" s="222" t="s">
        <v>1359</v>
      </c>
      <c r="D232" s="252" t="s">
        <v>1408</v>
      </c>
      <c r="E232" s="387" t="s">
        <v>1392</v>
      </c>
      <c r="F232" s="429"/>
      <c r="G232" s="429"/>
      <c r="H232" s="218" t="s">
        <v>6188</v>
      </c>
      <c r="I232" s="230">
        <v>109956</v>
      </c>
      <c r="J232" s="218" t="s">
        <v>1393</v>
      </c>
      <c r="K232" s="246" t="s">
        <v>298</v>
      </c>
      <c r="L232" s="218" t="s">
        <v>1385</v>
      </c>
      <c r="M232" s="389" t="s">
        <v>1394</v>
      </c>
      <c r="N232" s="246">
        <v>3</v>
      </c>
      <c r="P232" s="246" t="s">
        <v>378</v>
      </c>
      <c r="Q232" s="246" t="s">
        <v>301</v>
      </c>
      <c r="R232" s="388" t="s">
        <v>1294</v>
      </c>
      <c r="S232" s="247"/>
      <c r="T232" s="247"/>
      <c r="U232" s="247"/>
      <c r="V232" s="247"/>
      <c r="W232" s="247">
        <v>60</v>
      </c>
      <c r="X232" s="247"/>
      <c r="Y232" s="247">
        <v>1</v>
      </c>
      <c r="Z232" s="247">
        <f>0.32437*W232^3.0474</f>
        <v>85070.463931082209</v>
      </c>
      <c r="AA232" s="247">
        <v>85070.463931082209</v>
      </c>
      <c r="AB232" s="218" t="s">
        <v>46</v>
      </c>
      <c r="AC232" s="718"/>
      <c r="AD232" s="263">
        <f t="shared" si="31"/>
        <v>9194.2444336868302</v>
      </c>
      <c r="AE232" s="263">
        <v>9194.2444336868302</v>
      </c>
      <c r="AF232" s="218"/>
      <c r="AH232" s="222" t="s">
        <v>7808</v>
      </c>
      <c r="AI232" s="222" t="s">
        <v>275</v>
      </c>
      <c r="AK232" s="222" t="s">
        <v>7808</v>
      </c>
      <c r="AM232" s="222">
        <v>2020</v>
      </c>
      <c r="AZ232" s="324"/>
      <c r="BA232" s="324"/>
      <c r="BB232" s="324"/>
    </row>
    <row r="233" spans="1:54" ht="13.35" customHeight="1">
      <c r="A233" s="222" t="s">
        <v>860</v>
      </c>
      <c r="B233" s="222" t="s">
        <v>861</v>
      </c>
      <c r="C233" s="222" t="s">
        <v>1359</v>
      </c>
      <c r="D233" s="252" t="s">
        <v>1408</v>
      </c>
      <c r="E233" s="387" t="s">
        <v>1395</v>
      </c>
      <c r="F233" s="429"/>
      <c r="G233" s="429"/>
      <c r="H233" s="218" t="s">
        <v>1396</v>
      </c>
      <c r="I233" s="230">
        <v>109963</v>
      </c>
      <c r="J233" s="492" t="s">
        <v>1397</v>
      </c>
      <c r="K233" s="246" t="s">
        <v>298</v>
      </c>
      <c r="L233" s="218" t="s">
        <v>1385</v>
      </c>
      <c r="M233" s="389" t="s">
        <v>1398</v>
      </c>
      <c r="N233" s="246">
        <v>1</v>
      </c>
      <c r="P233" s="246" t="s">
        <v>378</v>
      </c>
      <c r="Q233" s="246" t="s">
        <v>301</v>
      </c>
      <c r="R233" s="388" t="s">
        <v>4418</v>
      </c>
      <c r="S233" s="247"/>
      <c r="T233" s="247"/>
      <c r="U233" s="247"/>
      <c r="V233" s="247"/>
      <c r="W233" s="247">
        <v>25</v>
      </c>
      <c r="X233" s="247"/>
      <c r="Y233" s="247">
        <v>1</v>
      </c>
      <c r="Z233" s="247">
        <f>1.2375*W233^2.5989</f>
        <v>5316.8143506492524</v>
      </c>
      <c r="AA233" s="247">
        <v>5316.8143506492524</v>
      </c>
      <c r="AB233" s="218" t="s">
        <v>46</v>
      </c>
      <c r="AC233" s="718"/>
      <c r="AD233" s="263">
        <f t="shared" si="31"/>
        <v>680.51939311213596</v>
      </c>
      <c r="AE233" s="263">
        <v>680.51939311213596</v>
      </c>
      <c r="AF233" s="218"/>
      <c r="AH233" s="222" t="s">
        <v>7811</v>
      </c>
      <c r="AI233" s="222" t="s">
        <v>275</v>
      </c>
      <c r="AK233" s="222" t="s">
        <v>7811</v>
      </c>
      <c r="AM233" s="222">
        <v>2020</v>
      </c>
      <c r="AZ233" s="324"/>
      <c r="BA233" s="324"/>
      <c r="BB233" s="324"/>
    </row>
    <row r="234" spans="1:54" ht="13.35" customHeight="1">
      <c r="A234" s="222" t="s">
        <v>860</v>
      </c>
      <c r="B234" s="222" t="s">
        <v>861</v>
      </c>
      <c r="C234" s="222" t="s">
        <v>1359</v>
      </c>
      <c r="D234" s="252" t="s">
        <v>1408</v>
      </c>
      <c r="E234" s="387" t="s">
        <v>1395</v>
      </c>
      <c r="F234" s="429"/>
      <c r="G234" s="429"/>
      <c r="H234" s="218" t="s">
        <v>1396</v>
      </c>
      <c r="I234" s="230">
        <v>109963</v>
      </c>
      <c r="J234" s="218" t="s">
        <v>1397</v>
      </c>
      <c r="K234" s="246" t="s">
        <v>298</v>
      </c>
      <c r="L234" s="218" t="s">
        <v>1385</v>
      </c>
      <c r="M234" s="389" t="s">
        <v>1398</v>
      </c>
      <c r="N234" s="246">
        <v>2</v>
      </c>
      <c r="P234" s="246" t="s">
        <v>378</v>
      </c>
      <c r="Q234" s="246" t="s">
        <v>301</v>
      </c>
      <c r="R234" s="388" t="s">
        <v>4513</v>
      </c>
      <c r="S234" s="247"/>
      <c r="T234" s="247"/>
      <c r="U234" s="247"/>
      <c r="V234" s="247"/>
      <c r="W234" s="247">
        <v>30</v>
      </c>
      <c r="X234" s="247"/>
      <c r="Y234" s="247">
        <v>1</v>
      </c>
      <c r="Z234" s="247">
        <f>1.2375*W234^2.5989</f>
        <v>8539.5627963257393</v>
      </c>
      <c r="AA234" s="247">
        <v>8539.5627963257393</v>
      </c>
      <c r="AB234" s="218" t="s">
        <v>46</v>
      </c>
      <c r="AC234" s="718"/>
      <c r="AD234" s="263">
        <f t="shared" si="31"/>
        <v>1061.8711309676899</v>
      </c>
      <c r="AE234" s="263">
        <v>1061.8711309676899</v>
      </c>
      <c r="AF234" s="218"/>
      <c r="AH234" s="222" t="s">
        <v>7811</v>
      </c>
      <c r="AI234" s="222" t="s">
        <v>275</v>
      </c>
      <c r="AK234" s="222" t="s">
        <v>7811</v>
      </c>
      <c r="AM234" s="222">
        <v>2020</v>
      </c>
      <c r="AZ234" s="324"/>
      <c r="BA234" s="324"/>
      <c r="BB234" s="324"/>
    </row>
    <row r="235" spans="1:54" ht="13.35" customHeight="1">
      <c r="A235" s="222" t="s">
        <v>860</v>
      </c>
      <c r="B235" s="222" t="s">
        <v>861</v>
      </c>
      <c r="C235" s="222" t="s">
        <v>1359</v>
      </c>
      <c r="D235" s="252" t="s">
        <v>1408</v>
      </c>
      <c r="E235" s="387" t="s">
        <v>1395</v>
      </c>
      <c r="F235" s="429"/>
      <c r="G235" s="429"/>
      <c r="H235" s="218" t="s">
        <v>1396</v>
      </c>
      <c r="I235" s="230">
        <v>109963</v>
      </c>
      <c r="J235" s="218" t="s">
        <v>1397</v>
      </c>
      <c r="K235" s="246" t="s">
        <v>298</v>
      </c>
      <c r="L235" s="218" t="s">
        <v>1385</v>
      </c>
      <c r="M235" s="389" t="s">
        <v>1398</v>
      </c>
      <c r="N235" s="246">
        <v>3</v>
      </c>
      <c r="P235" s="246" t="s">
        <v>378</v>
      </c>
      <c r="Q235" s="246" t="s">
        <v>301</v>
      </c>
      <c r="R235" s="388" t="s">
        <v>4514</v>
      </c>
      <c r="S235" s="247"/>
      <c r="T235" s="247"/>
      <c r="U235" s="247"/>
      <c r="V235" s="247"/>
      <c r="W235" s="247">
        <v>35</v>
      </c>
      <c r="X235" s="247"/>
      <c r="Y235" s="247">
        <v>1</v>
      </c>
      <c r="Z235" s="247">
        <f>1.2375*W235^2.5989</f>
        <v>12747.459712051819</v>
      </c>
      <c r="AA235" s="247">
        <v>12747.459712051819</v>
      </c>
      <c r="AB235" s="218" t="s">
        <v>46</v>
      </c>
      <c r="AC235" s="718"/>
      <c r="AD235" s="263">
        <f t="shared" si="31"/>
        <v>1546.8441410334633</v>
      </c>
      <c r="AE235" s="263">
        <v>1546.8441410334633</v>
      </c>
      <c r="AF235" s="218"/>
      <c r="AH235" s="222" t="s">
        <v>7811</v>
      </c>
      <c r="AI235" s="222" t="s">
        <v>275</v>
      </c>
      <c r="AK235" s="222" t="s">
        <v>7811</v>
      </c>
      <c r="AM235" s="222">
        <v>2020</v>
      </c>
      <c r="AZ235" s="324"/>
      <c r="BA235" s="324"/>
      <c r="BB235" s="324"/>
    </row>
    <row r="236" spans="1:54" ht="13.35" customHeight="1">
      <c r="A236" s="222" t="s">
        <v>860</v>
      </c>
      <c r="B236" s="222" t="s">
        <v>861</v>
      </c>
      <c r="C236" s="222" t="s">
        <v>1359</v>
      </c>
      <c r="D236" s="252" t="s">
        <v>1408</v>
      </c>
      <c r="E236" s="387" t="s">
        <v>1395</v>
      </c>
      <c r="F236" s="429"/>
      <c r="G236" s="429"/>
      <c r="H236" s="218" t="s">
        <v>1396</v>
      </c>
      <c r="I236" s="230">
        <v>109963</v>
      </c>
      <c r="J236" s="218" t="s">
        <v>1397</v>
      </c>
      <c r="K236" s="246" t="s">
        <v>298</v>
      </c>
      <c r="L236" s="218" t="s">
        <v>1385</v>
      </c>
      <c r="M236" s="389" t="s">
        <v>1398</v>
      </c>
      <c r="N236" s="246">
        <v>4</v>
      </c>
      <c r="P236" s="246" t="s">
        <v>378</v>
      </c>
      <c r="Q236" s="246" t="s">
        <v>301</v>
      </c>
      <c r="R236" s="388" t="s">
        <v>4515</v>
      </c>
      <c r="S236" s="247"/>
      <c r="T236" s="247"/>
      <c r="U236" s="247"/>
      <c r="V236" s="247"/>
      <c r="W236" s="247">
        <v>40</v>
      </c>
      <c r="X236" s="247"/>
      <c r="Y236" s="247">
        <v>1</v>
      </c>
      <c r="Z236" s="247">
        <f>1.2375*W236^2.5989</f>
        <v>18035.945697589494</v>
      </c>
      <c r="AA236" s="247">
        <v>18035.945697589494</v>
      </c>
      <c r="AB236" s="218" t="s">
        <v>46</v>
      </c>
      <c r="AC236" s="718"/>
      <c r="AD236" s="263">
        <f t="shared" si="31"/>
        <v>2142.7336807201145</v>
      </c>
      <c r="AE236" s="263">
        <v>2142.7336807201145</v>
      </c>
      <c r="AF236" s="218"/>
      <c r="AH236" s="222" t="s">
        <v>7811</v>
      </c>
      <c r="AI236" s="222" t="s">
        <v>275</v>
      </c>
      <c r="AK236" s="222" t="s">
        <v>7811</v>
      </c>
      <c r="AM236" s="222">
        <v>2020</v>
      </c>
      <c r="AZ236" s="324"/>
      <c r="BA236" s="324"/>
      <c r="BB236" s="324"/>
    </row>
    <row r="237" spans="1:54" ht="13.35" customHeight="1">
      <c r="A237" s="222" t="s">
        <v>860</v>
      </c>
      <c r="B237" s="222" t="s">
        <v>861</v>
      </c>
      <c r="C237" s="222" t="s">
        <v>1359</v>
      </c>
      <c r="D237" s="252" t="s">
        <v>1408</v>
      </c>
      <c r="E237" s="387" t="s">
        <v>1395</v>
      </c>
      <c r="F237" s="429"/>
      <c r="G237" s="429"/>
      <c r="H237" s="218" t="s">
        <v>1396</v>
      </c>
      <c r="I237" s="230">
        <v>109963</v>
      </c>
      <c r="J237" s="218" t="s">
        <v>1397</v>
      </c>
      <c r="K237" s="246" t="s">
        <v>298</v>
      </c>
      <c r="L237" s="218" t="s">
        <v>1385</v>
      </c>
      <c r="M237" s="389" t="s">
        <v>1398</v>
      </c>
      <c r="N237" s="246">
        <v>5</v>
      </c>
      <c r="P237" s="246" t="s">
        <v>378</v>
      </c>
      <c r="Q237" s="246" t="s">
        <v>301</v>
      </c>
      <c r="R237" s="388" t="s">
        <v>4516</v>
      </c>
      <c r="S237" s="247"/>
      <c r="T237" s="247"/>
      <c r="U237" s="247"/>
      <c r="V237" s="247"/>
      <c r="W237" s="247">
        <v>50</v>
      </c>
      <c r="X237" s="247"/>
      <c r="Y237" s="247">
        <v>1</v>
      </c>
      <c r="Z237" s="247">
        <f>1.2375*W237^2.5989</f>
        <v>32210.565675140628</v>
      </c>
      <c r="AA237" s="247">
        <v>32210.565675140628</v>
      </c>
      <c r="AB237" s="218" t="s">
        <v>46</v>
      </c>
      <c r="AC237" s="718"/>
      <c r="AD237" s="263">
        <f t="shared" si="31"/>
        <v>3693.7219784145313</v>
      </c>
      <c r="AE237" s="263">
        <v>3693.7219784145313</v>
      </c>
      <c r="AF237" s="218"/>
      <c r="AH237" s="222" t="s">
        <v>7811</v>
      </c>
      <c r="AI237" s="222" t="s">
        <v>275</v>
      </c>
      <c r="AK237" s="222" t="s">
        <v>7811</v>
      </c>
      <c r="AM237" s="222">
        <v>2020</v>
      </c>
      <c r="AZ237" s="324"/>
      <c r="BA237" s="324"/>
      <c r="BB237" s="324"/>
    </row>
    <row r="238" spans="1:54" ht="13.35" customHeight="1">
      <c r="A238" s="222" t="s">
        <v>860</v>
      </c>
      <c r="B238" s="222" t="s">
        <v>861</v>
      </c>
      <c r="C238" s="222" t="s">
        <v>1359</v>
      </c>
      <c r="D238" s="252" t="s">
        <v>1408</v>
      </c>
      <c r="E238" s="387" t="s">
        <v>1399</v>
      </c>
      <c r="F238" s="429"/>
      <c r="G238" s="429"/>
      <c r="H238" s="218" t="s">
        <v>1400</v>
      </c>
      <c r="I238" s="230">
        <v>109964</v>
      </c>
      <c r="J238" s="492" t="s">
        <v>1401</v>
      </c>
      <c r="K238" s="246" t="s">
        <v>298</v>
      </c>
      <c r="L238" s="218" t="s">
        <v>1385</v>
      </c>
      <c r="M238" s="389" t="s">
        <v>1394</v>
      </c>
      <c r="N238" s="246">
        <v>1</v>
      </c>
      <c r="P238" s="246" t="s">
        <v>378</v>
      </c>
      <c r="Q238" s="246" t="s">
        <v>301</v>
      </c>
      <c r="R238" s="388" t="s">
        <v>1297</v>
      </c>
      <c r="S238" s="247"/>
      <c r="T238" s="247"/>
      <c r="U238" s="247"/>
      <c r="V238" s="247"/>
      <c r="W238" s="247">
        <v>50</v>
      </c>
      <c r="X238" s="247"/>
      <c r="Y238" s="247">
        <v>1</v>
      </c>
      <c r="Z238" s="247">
        <f>0.32437*W238^3.0474</f>
        <v>48806.972820632785</v>
      </c>
      <c r="AA238" s="247">
        <v>48806.972820632785</v>
      </c>
      <c r="AB238" s="218" t="s">
        <v>46</v>
      </c>
      <c r="AC238" s="718"/>
      <c r="AD238" s="263">
        <f t="shared" si="31"/>
        <v>5456.8024182295203</v>
      </c>
      <c r="AE238" s="263">
        <v>5456.8024182295203</v>
      </c>
      <c r="AF238" s="218"/>
      <c r="AH238" s="222" t="s">
        <v>7815</v>
      </c>
      <c r="AI238" s="222" t="s">
        <v>275</v>
      </c>
      <c r="AK238" s="222" t="s">
        <v>7815</v>
      </c>
      <c r="AM238" s="222">
        <v>2020</v>
      </c>
      <c r="AZ238" s="324"/>
      <c r="BA238" s="324"/>
      <c r="BB238" s="324"/>
    </row>
    <row r="239" spans="1:54" ht="13.35" customHeight="1">
      <c r="A239" s="222" t="s">
        <v>860</v>
      </c>
      <c r="B239" s="222" t="s">
        <v>861</v>
      </c>
      <c r="C239" s="222" t="s">
        <v>1359</v>
      </c>
      <c r="D239" s="252" t="s">
        <v>1408</v>
      </c>
      <c r="E239" s="387" t="s">
        <v>1399</v>
      </c>
      <c r="F239" s="429"/>
      <c r="G239" s="429"/>
      <c r="H239" s="218" t="s">
        <v>1400</v>
      </c>
      <c r="I239" s="230">
        <v>109964</v>
      </c>
      <c r="J239" s="218" t="s">
        <v>1401</v>
      </c>
      <c r="K239" s="246" t="s">
        <v>298</v>
      </c>
      <c r="L239" s="218" t="s">
        <v>1385</v>
      </c>
      <c r="M239" s="389" t="s">
        <v>1394</v>
      </c>
      <c r="N239" s="246">
        <v>2</v>
      </c>
      <c r="P239" s="246" t="s">
        <v>378</v>
      </c>
      <c r="Q239" s="246" t="s">
        <v>301</v>
      </c>
      <c r="R239" s="388" t="s">
        <v>1294</v>
      </c>
      <c r="S239" s="247"/>
      <c r="T239" s="247"/>
      <c r="U239" s="247"/>
      <c r="V239" s="247"/>
      <c r="W239" s="247">
        <v>60</v>
      </c>
      <c r="X239" s="247"/>
      <c r="Y239" s="247">
        <v>1</v>
      </c>
      <c r="Z239" s="247">
        <f>0.32437*W239^3.0474</f>
        <v>85070.463931082209</v>
      </c>
      <c r="AA239" s="247">
        <v>85070.463931082209</v>
      </c>
      <c r="AB239" s="218" t="s">
        <v>46</v>
      </c>
      <c r="AC239" s="718"/>
      <c r="AD239" s="263">
        <f t="shared" si="31"/>
        <v>9194.2444336868302</v>
      </c>
      <c r="AE239" s="263">
        <v>9194.2444336868302</v>
      </c>
      <c r="AF239" s="218"/>
      <c r="AH239" s="222" t="s">
        <v>7815</v>
      </c>
      <c r="AI239" s="222" t="s">
        <v>275</v>
      </c>
      <c r="AK239" s="222" t="s">
        <v>7815</v>
      </c>
      <c r="AM239" s="222">
        <v>2020</v>
      </c>
      <c r="AZ239" s="324"/>
      <c r="BA239" s="324"/>
      <c r="BB239" s="324"/>
    </row>
    <row r="240" spans="1:54" ht="13.35" customHeight="1">
      <c r="A240" s="222" t="s">
        <v>860</v>
      </c>
      <c r="B240" s="222" t="s">
        <v>861</v>
      </c>
      <c r="C240" s="222" t="s">
        <v>1359</v>
      </c>
      <c r="D240" s="252" t="s">
        <v>1408</v>
      </c>
      <c r="E240" s="387" t="s">
        <v>1402</v>
      </c>
      <c r="F240" s="429"/>
      <c r="G240" s="429"/>
      <c r="H240" s="218" t="s">
        <v>1403</v>
      </c>
      <c r="I240" s="230">
        <v>109967</v>
      </c>
      <c r="J240" s="492" t="s">
        <v>1404</v>
      </c>
      <c r="K240" s="246" t="s">
        <v>298</v>
      </c>
      <c r="L240" s="218" t="s">
        <v>1385</v>
      </c>
      <c r="M240" s="389" t="s">
        <v>1394</v>
      </c>
      <c r="N240" s="246">
        <v>1</v>
      </c>
      <c r="P240" s="246" t="s">
        <v>378</v>
      </c>
      <c r="Q240" s="246" t="s">
        <v>301</v>
      </c>
      <c r="R240" s="388" t="s">
        <v>60</v>
      </c>
      <c r="S240" s="247"/>
      <c r="T240" s="247"/>
      <c r="U240" s="247"/>
      <c r="V240" s="247"/>
      <c r="W240" s="247">
        <v>45</v>
      </c>
      <c r="X240" s="247"/>
      <c r="Y240" s="247">
        <v>1</v>
      </c>
      <c r="Z240" s="247">
        <f>0.32437*W240^3.0474</f>
        <v>35403.035069989841</v>
      </c>
      <c r="AA240" s="247">
        <v>35403.035069989841</v>
      </c>
      <c r="AB240" s="218" t="s">
        <v>46</v>
      </c>
      <c r="AC240" s="718"/>
      <c r="AD240" s="263">
        <f t="shared" si="31"/>
        <v>4036.4797328204795</v>
      </c>
      <c r="AE240" s="263">
        <v>4036.4797328204795</v>
      </c>
      <c r="AF240" s="218"/>
      <c r="AH240" s="222" t="s">
        <v>7818</v>
      </c>
      <c r="AI240" s="222" t="s">
        <v>275</v>
      </c>
      <c r="AK240" s="222" t="s">
        <v>7818</v>
      </c>
      <c r="AM240" s="222">
        <v>2020</v>
      </c>
      <c r="AZ240" s="324"/>
      <c r="BA240" s="324"/>
      <c r="BB240" s="324"/>
    </row>
    <row r="241" spans="1:54" ht="13.35" customHeight="1">
      <c r="A241" s="222" t="s">
        <v>860</v>
      </c>
      <c r="B241" s="222" t="s">
        <v>861</v>
      </c>
      <c r="C241" s="222" t="s">
        <v>1359</v>
      </c>
      <c r="D241" s="252" t="s">
        <v>1408</v>
      </c>
      <c r="E241" s="387" t="s">
        <v>1402</v>
      </c>
      <c r="F241" s="429"/>
      <c r="G241" s="429"/>
      <c r="H241" s="218" t="s">
        <v>1403</v>
      </c>
      <c r="I241" s="230">
        <v>109967</v>
      </c>
      <c r="J241" s="218" t="s">
        <v>1404</v>
      </c>
      <c r="K241" s="246" t="s">
        <v>298</v>
      </c>
      <c r="L241" s="218" t="s">
        <v>1385</v>
      </c>
      <c r="M241" s="389" t="s">
        <v>1394</v>
      </c>
      <c r="N241" s="246">
        <v>2</v>
      </c>
      <c r="P241" s="246" t="s">
        <v>378</v>
      </c>
      <c r="Q241" s="246" t="s">
        <v>301</v>
      </c>
      <c r="R241" s="388" t="s">
        <v>61</v>
      </c>
      <c r="S241" s="247"/>
      <c r="T241" s="247"/>
      <c r="U241" s="247"/>
      <c r="V241" s="247"/>
      <c r="W241" s="247">
        <v>55</v>
      </c>
      <c r="X241" s="247"/>
      <c r="Y241" s="247">
        <v>1</v>
      </c>
      <c r="Z241" s="247">
        <f>0.32437*W241^3.0474</f>
        <v>65256.224106327689</v>
      </c>
      <c r="AA241" s="247">
        <v>65256.224106327689</v>
      </c>
      <c r="AB241" s="218" t="s">
        <v>46</v>
      </c>
      <c r="AC241" s="718"/>
      <c r="AD241" s="263">
        <f t="shared" si="31"/>
        <v>7167.7649222857754</v>
      </c>
      <c r="AE241" s="263">
        <v>7167.7649222857754</v>
      </c>
      <c r="AF241" s="218"/>
      <c r="AH241" s="222" t="s">
        <v>7818</v>
      </c>
      <c r="AI241" s="222" t="s">
        <v>275</v>
      </c>
      <c r="AK241" s="222" t="s">
        <v>7818</v>
      </c>
      <c r="AM241" s="222">
        <v>2020</v>
      </c>
      <c r="AZ241" s="324"/>
      <c r="BA241" s="324"/>
      <c r="BB241" s="324"/>
    </row>
    <row r="242" spans="1:54" ht="13.35" customHeight="1">
      <c r="A242" s="222" t="s">
        <v>860</v>
      </c>
      <c r="B242" s="222" t="s">
        <v>861</v>
      </c>
      <c r="C242" s="222" t="s">
        <v>1359</v>
      </c>
      <c r="D242" s="252" t="s">
        <v>1408</v>
      </c>
      <c r="E242" s="387" t="s">
        <v>1405</v>
      </c>
      <c r="F242" s="429"/>
      <c r="G242" s="429"/>
      <c r="H242" s="218" t="s">
        <v>6190</v>
      </c>
      <c r="I242" s="230">
        <v>109982</v>
      </c>
      <c r="J242" s="492" t="s">
        <v>1406</v>
      </c>
      <c r="K242" s="246" t="s">
        <v>298</v>
      </c>
      <c r="L242" s="218" t="s">
        <v>1385</v>
      </c>
      <c r="M242" s="389" t="s">
        <v>1407</v>
      </c>
      <c r="N242" s="246">
        <v>1</v>
      </c>
      <c r="P242" s="246" t="s">
        <v>378</v>
      </c>
      <c r="Q242" s="246" t="s">
        <v>301</v>
      </c>
      <c r="R242" s="388" t="s">
        <v>59</v>
      </c>
      <c r="S242" s="247"/>
      <c r="T242" s="247"/>
      <c r="U242" s="247"/>
      <c r="V242" s="247"/>
      <c r="W242" s="247">
        <v>35</v>
      </c>
      <c r="X242" s="247"/>
      <c r="Y242" s="247">
        <v>1</v>
      </c>
      <c r="Z242" s="247">
        <f t="shared" ref="Z242:Z247" si="33">0.32359*W242^2.9953</f>
        <v>13644.012394444955</v>
      </c>
      <c r="AA242" s="247">
        <v>13644.012394444955</v>
      </c>
      <c r="AB242" s="218" t="s">
        <v>46</v>
      </c>
      <c r="AC242" s="718"/>
      <c r="AD242" s="263">
        <f t="shared" si="31"/>
        <v>1648.7863676326535</v>
      </c>
      <c r="AE242" s="263">
        <v>1648.7863676326535</v>
      </c>
      <c r="AF242" s="218"/>
      <c r="AH242" s="222" t="s">
        <v>7820</v>
      </c>
      <c r="AI242" s="222" t="s">
        <v>275</v>
      </c>
      <c r="AK242" s="222" t="s">
        <v>7820</v>
      </c>
      <c r="AM242" s="222">
        <v>2020</v>
      </c>
      <c r="AZ242" s="324"/>
      <c r="BA242" s="324"/>
      <c r="BB242" s="324"/>
    </row>
    <row r="243" spans="1:54" ht="13.35" customHeight="1">
      <c r="A243" s="222" t="s">
        <v>860</v>
      </c>
      <c r="B243" s="222" t="s">
        <v>861</v>
      </c>
      <c r="C243" s="222" t="s">
        <v>1359</v>
      </c>
      <c r="D243" s="252" t="s">
        <v>1408</v>
      </c>
      <c r="E243" s="387" t="s">
        <v>1405</v>
      </c>
      <c r="F243" s="429"/>
      <c r="G243" s="429"/>
      <c r="H243" s="218" t="s">
        <v>6190</v>
      </c>
      <c r="I243" s="230">
        <v>109982</v>
      </c>
      <c r="J243" s="218" t="s">
        <v>1406</v>
      </c>
      <c r="K243" s="246" t="s">
        <v>298</v>
      </c>
      <c r="L243" s="218" t="s">
        <v>1385</v>
      </c>
      <c r="M243" s="389" t="s">
        <v>1407</v>
      </c>
      <c r="N243" s="246">
        <v>2</v>
      </c>
      <c r="P243" s="246" t="s">
        <v>378</v>
      </c>
      <c r="Q243" s="246" t="s">
        <v>301</v>
      </c>
      <c r="R243" s="388" t="s">
        <v>60</v>
      </c>
      <c r="S243" s="247"/>
      <c r="T243" s="247"/>
      <c r="U243" s="247"/>
      <c r="V243" s="247"/>
      <c r="W243" s="247">
        <v>45</v>
      </c>
      <c r="X243" s="247"/>
      <c r="Y243" s="247">
        <v>1</v>
      </c>
      <c r="Z243" s="247">
        <f t="shared" si="33"/>
        <v>28964.266483826053</v>
      </c>
      <c r="AA243" s="247">
        <v>28964.266483826053</v>
      </c>
      <c r="AB243" s="218" t="s">
        <v>46</v>
      </c>
      <c r="AC243" s="718"/>
      <c r="AD243" s="263">
        <f t="shared" si="31"/>
        <v>3343.0484523523014</v>
      </c>
      <c r="AE243" s="263">
        <v>3343.0484523523014</v>
      </c>
      <c r="AF243" s="218"/>
      <c r="AH243" s="222" t="s">
        <v>7820</v>
      </c>
      <c r="AI243" s="222" t="s">
        <v>275</v>
      </c>
      <c r="AK243" s="222" t="s">
        <v>7820</v>
      </c>
      <c r="AM243" s="222">
        <v>2020</v>
      </c>
      <c r="AZ243" s="324"/>
      <c r="BA243" s="324"/>
      <c r="BB243" s="324"/>
    </row>
    <row r="244" spans="1:54" ht="13.35" customHeight="1">
      <c r="A244" s="222" t="s">
        <v>860</v>
      </c>
      <c r="B244" s="222" t="s">
        <v>861</v>
      </c>
      <c r="C244" s="222" t="s">
        <v>1359</v>
      </c>
      <c r="D244" s="252" t="s">
        <v>1408</v>
      </c>
      <c r="E244" s="387" t="s">
        <v>1405</v>
      </c>
      <c r="F244" s="429"/>
      <c r="G244" s="429"/>
      <c r="H244" s="218" t="s">
        <v>6190</v>
      </c>
      <c r="I244" s="230">
        <v>109982</v>
      </c>
      <c r="J244" s="218" t="s">
        <v>1406</v>
      </c>
      <c r="K244" s="246" t="s">
        <v>298</v>
      </c>
      <c r="L244" s="218" t="s">
        <v>1385</v>
      </c>
      <c r="M244" s="389" t="s">
        <v>1407</v>
      </c>
      <c r="N244" s="246">
        <v>3</v>
      </c>
      <c r="P244" s="246" t="s">
        <v>378</v>
      </c>
      <c r="Q244" s="246" t="s">
        <v>301</v>
      </c>
      <c r="R244" s="388" t="s">
        <v>61</v>
      </c>
      <c r="S244" s="247"/>
      <c r="T244" s="247"/>
      <c r="U244" s="247"/>
      <c r="V244" s="247"/>
      <c r="W244" s="247">
        <v>55</v>
      </c>
      <c r="X244" s="247"/>
      <c r="Y244" s="247">
        <v>1</v>
      </c>
      <c r="Z244" s="247">
        <f t="shared" si="33"/>
        <v>52832.779086656265</v>
      </c>
      <c r="AA244" s="247">
        <v>52832.779086656265</v>
      </c>
      <c r="AB244" s="218" t="s">
        <v>46</v>
      </c>
      <c r="AC244" s="718"/>
      <c r="AD244" s="263">
        <f t="shared" si="31"/>
        <v>5878.4130154086188</v>
      </c>
      <c r="AE244" s="263">
        <v>5878.4130154086188</v>
      </c>
      <c r="AF244" s="218"/>
      <c r="AH244" s="222" t="s">
        <v>7820</v>
      </c>
      <c r="AI244" s="222" t="s">
        <v>275</v>
      </c>
      <c r="AK244" s="222" t="s">
        <v>7820</v>
      </c>
      <c r="AM244" s="222">
        <v>2020</v>
      </c>
      <c r="AZ244" s="324"/>
      <c r="BA244" s="324"/>
      <c r="BB244" s="324"/>
    </row>
    <row r="245" spans="1:54" ht="13.35" customHeight="1">
      <c r="A245" s="222" t="s">
        <v>860</v>
      </c>
      <c r="B245" s="222" t="s">
        <v>861</v>
      </c>
      <c r="C245" s="222" t="s">
        <v>1359</v>
      </c>
      <c r="D245" s="252" t="s">
        <v>1408</v>
      </c>
      <c r="E245" s="387" t="s">
        <v>1405</v>
      </c>
      <c r="F245" s="429"/>
      <c r="G245" s="429"/>
      <c r="H245" s="218" t="s">
        <v>6190</v>
      </c>
      <c r="I245" s="230">
        <v>109982</v>
      </c>
      <c r="J245" s="218" t="s">
        <v>1406</v>
      </c>
      <c r="K245" s="246" t="s">
        <v>298</v>
      </c>
      <c r="L245" s="218" t="s">
        <v>1385</v>
      </c>
      <c r="M245" s="389" t="s">
        <v>1407</v>
      </c>
      <c r="N245" s="246">
        <v>4</v>
      </c>
      <c r="P245" s="246" t="s">
        <v>378</v>
      </c>
      <c r="Q245" s="246" t="s">
        <v>301</v>
      </c>
      <c r="R245" s="388" t="s">
        <v>62</v>
      </c>
      <c r="S245" s="247"/>
      <c r="T245" s="247"/>
      <c r="U245" s="247"/>
      <c r="V245" s="247"/>
      <c r="W245" s="247">
        <v>65</v>
      </c>
      <c r="X245" s="247"/>
      <c r="Y245" s="247">
        <v>1</v>
      </c>
      <c r="Z245" s="247">
        <f t="shared" si="33"/>
        <v>87139.380717661581</v>
      </c>
      <c r="AA245" s="247">
        <v>87139.380717661581</v>
      </c>
      <c r="AB245" s="218" t="s">
        <v>46</v>
      </c>
      <c r="AC245" s="718"/>
      <c r="AD245" s="263">
        <f t="shared" si="31"/>
        <v>9404.0545073409721</v>
      </c>
      <c r="AE245" s="263">
        <v>9404.0545073409721</v>
      </c>
      <c r="AF245" s="218"/>
      <c r="AH245" s="222" t="s">
        <v>7820</v>
      </c>
      <c r="AI245" s="222" t="s">
        <v>275</v>
      </c>
      <c r="AK245" s="222" t="s">
        <v>7820</v>
      </c>
      <c r="AM245" s="222">
        <v>2020</v>
      </c>
      <c r="AZ245" s="324"/>
      <c r="BA245" s="324"/>
      <c r="BB245" s="324"/>
    </row>
    <row r="246" spans="1:54" ht="13.35" customHeight="1">
      <c r="A246" s="222" t="s">
        <v>860</v>
      </c>
      <c r="B246" s="222" t="s">
        <v>861</v>
      </c>
      <c r="C246" s="222" t="s">
        <v>1359</v>
      </c>
      <c r="D246" s="252" t="s">
        <v>1408</v>
      </c>
      <c r="E246" s="387" t="s">
        <v>1405</v>
      </c>
      <c r="F246" s="429"/>
      <c r="G246" s="429"/>
      <c r="H246" s="218" t="s">
        <v>6190</v>
      </c>
      <c r="I246" s="230">
        <v>109982</v>
      </c>
      <c r="J246" s="218" t="s">
        <v>1406</v>
      </c>
      <c r="K246" s="246" t="s">
        <v>298</v>
      </c>
      <c r="L246" s="218" t="s">
        <v>1385</v>
      </c>
      <c r="M246" s="389" t="s">
        <v>1407</v>
      </c>
      <c r="N246" s="246">
        <v>5</v>
      </c>
      <c r="P246" s="246" t="s">
        <v>378</v>
      </c>
      <c r="Q246" s="246" t="s">
        <v>301</v>
      </c>
      <c r="R246" s="388" t="s">
        <v>63</v>
      </c>
      <c r="S246" s="247"/>
      <c r="T246" s="247"/>
      <c r="U246" s="247"/>
      <c r="V246" s="247"/>
      <c r="W246" s="247">
        <v>75</v>
      </c>
      <c r="X246" s="247"/>
      <c r="Y246" s="247">
        <v>1</v>
      </c>
      <c r="Z246" s="247">
        <f t="shared" si="33"/>
        <v>133772.26923491058</v>
      </c>
      <c r="AA246" s="247">
        <v>133772.26923491058</v>
      </c>
      <c r="AB246" s="218" t="s">
        <v>46</v>
      </c>
      <c r="AC246" s="718"/>
      <c r="AD246" s="263">
        <f t="shared" si="31"/>
        <v>14064.086008480241</v>
      </c>
      <c r="AE246" s="263">
        <v>14064.086008480241</v>
      </c>
      <c r="AF246" s="218"/>
      <c r="AH246" s="222" t="s">
        <v>7820</v>
      </c>
      <c r="AI246" s="222" t="s">
        <v>275</v>
      </c>
      <c r="AK246" s="222" t="s">
        <v>7820</v>
      </c>
      <c r="AM246" s="222">
        <v>2020</v>
      </c>
      <c r="AZ246" s="324"/>
      <c r="BA246" s="324"/>
      <c r="BB246" s="324"/>
    </row>
    <row r="247" spans="1:54" ht="13.35" customHeight="1">
      <c r="A247" s="222" t="s">
        <v>860</v>
      </c>
      <c r="B247" s="222" t="s">
        <v>861</v>
      </c>
      <c r="C247" s="222" t="s">
        <v>1359</v>
      </c>
      <c r="D247" s="252" t="s">
        <v>1408</v>
      </c>
      <c r="E247" s="387" t="s">
        <v>1405</v>
      </c>
      <c r="F247" s="429"/>
      <c r="G247" s="429"/>
      <c r="H247" s="218" t="s">
        <v>6190</v>
      </c>
      <c r="I247" s="230">
        <v>109982</v>
      </c>
      <c r="J247" s="218" t="s">
        <v>1406</v>
      </c>
      <c r="K247" s="246" t="s">
        <v>298</v>
      </c>
      <c r="L247" s="218" t="s">
        <v>1385</v>
      </c>
      <c r="M247" s="389" t="s">
        <v>1407</v>
      </c>
      <c r="N247" s="246">
        <v>6</v>
      </c>
      <c r="P247" s="246" t="s">
        <v>378</v>
      </c>
      <c r="Q247" s="246" t="s">
        <v>301</v>
      </c>
      <c r="R247" s="388" t="s">
        <v>4517</v>
      </c>
      <c r="S247" s="247"/>
      <c r="T247" s="247"/>
      <c r="U247" s="247"/>
      <c r="V247" s="247"/>
      <c r="W247" s="247">
        <v>85</v>
      </c>
      <c r="X247" s="247"/>
      <c r="Y247" s="247">
        <v>1</v>
      </c>
      <c r="Z247" s="247">
        <f t="shared" si="33"/>
        <v>194618.2666374557</v>
      </c>
      <c r="AA247" s="247">
        <v>194618.2666374557</v>
      </c>
      <c r="AB247" s="218" t="s">
        <v>46</v>
      </c>
      <c r="AC247" s="718"/>
      <c r="AD247" s="263">
        <f t="shared" si="31"/>
        <v>19998.487538772162</v>
      </c>
      <c r="AE247" s="263">
        <v>19998.487538772162</v>
      </c>
      <c r="AF247" s="218"/>
      <c r="AH247" s="222" t="s">
        <v>7820</v>
      </c>
      <c r="AI247" s="222" t="s">
        <v>275</v>
      </c>
      <c r="AK247" s="222" t="s">
        <v>7820</v>
      </c>
      <c r="AM247" s="222">
        <v>2020</v>
      </c>
      <c r="AZ247" s="324"/>
      <c r="BA247" s="324"/>
      <c r="BB247" s="324"/>
    </row>
    <row r="248" spans="1:54" ht="13.35" customHeight="1">
      <c r="A248" s="222" t="s">
        <v>860</v>
      </c>
      <c r="B248" s="222" t="s">
        <v>861</v>
      </c>
      <c r="C248" s="222" t="s">
        <v>1359</v>
      </c>
      <c r="D248" s="252" t="s">
        <v>5765</v>
      </c>
      <c r="E248" s="387" t="s">
        <v>1451</v>
      </c>
      <c r="F248" s="429"/>
      <c r="G248" s="429"/>
      <c r="H248" s="218" t="s">
        <v>6197</v>
      </c>
      <c r="I248" s="230">
        <v>233592</v>
      </c>
      <c r="J248" s="492" t="s">
        <v>1452</v>
      </c>
      <c r="K248" s="246" t="s">
        <v>298</v>
      </c>
      <c r="L248" s="218" t="s">
        <v>332</v>
      </c>
      <c r="M248" s="253" t="s">
        <v>336</v>
      </c>
      <c r="N248" s="246">
        <v>1</v>
      </c>
      <c r="O248" s="246"/>
      <c r="P248" s="246" t="s">
        <v>378</v>
      </c>
      <c r="Q248" s="246" t="s">
        <v>301</v>
      </c>
      <c r="R248" s="388" t="s">
        <v>1453</v>
      </c>
      <c r="S248" s="247">
        <v>30</v>
      </c>
      <c r="T248" s="247"/>
      <c r="U248" s="247"/>
      <c r="V248" s="247"/>
      <c r="W248" s="247">
        <v>30</v>
      </c>
      <c r="X248" s="247"/>
      <c r="Y248" s="247">
        <v>1</v>
      </c>
      <c r="Z248" s="247">
        <f>3.14/6*W248^2*S248*Y248</f>
        <v>14130</v>
      </c>
      <c r="AA248" s="247">
        <v>14130</v>
      </c>
      <c r="AB248" s="218"/>
      <c r="AC248" s="718"/>
      <c r="AD248" s="263">
        <f t="shared" si="31"/>
        <v>1703.8730788363557</v>
      </c>
      <c r="AE248" s="263">
        <v>1703.8730788363557</v>
      </c>
      <c r="AF248" s="218"/>
      <c r="AH248" s="222" t="s">
        <v>7930</v>
      </c>
      <c r="AI248" s="222" t="s">
        <v>275</v>
      </c>
      <c r="AK248" s="222" t="s">
        <v>7930</v>
      </c>
      <c r="AM248" s="222">
        <v>2020</v>
      </c>
      <c r="AZ248" s="324"/>
      <c r="BA248" s="324"/>
      <c r="BB248" s="324"/>
    </row>
    <row r="249" spans="1:54" ht="13.35" customHeight="1">
      <c r="A249" s="222" t="s">
        <v>860</v>
      </c>
      <c r="B249" s="222" t="s">
        <v>861</v>
      </c>
      <c r="C249" s="222" t="s">
        <v>1359</v>
      </c>
      <c r="D249" s="252" t="s">
        <v>5765</v>
      </c>
      <c r="E249" s="387" t="s">
        <v>1451</v>
      </c>
      <c r="F249" s="429"/>
      <c r="G249" s="429"/>
      <c r="H249" s="218" t="s">
        <v>6197</v>
      </c>
      <c r="I249" s="230">
        <v>233592</v>
      </c>
      <c r="J249" s="218" t="s">
        <v>1452</v>
      </c>
      <c r="K249" s="246" t="s">
        <v>298</v>
      </c>
      <c r="L249" s="218" t="s">
        <v>332</v>
      </c>
      <c r="M249" s="253" t="s">
        <v>336</v>
      </c>
      <c r="N249" s="246">
        <v>2</v>
      </c>
      <c r="O249" s="246"/>
      <c r="P249" s="246" t="s">
        <v>378</v>
      </c>
      <c r="Q249" s="246" t="s">
        <v>301</v>
      </c>
      <c r="R249" s="388" t="s">
        <v>1454</v>
      </c>
      <c r="S249" s="247">
        <v>38</v>
      </c>
      <c r="T249" s="247"/>
      <c r="U249" s="247"/>
      <c r="V249" s="247"/>
      <c r="W249" s="247">
        <v>34</v>
      </c>
      <c r="X249" s="247"/>
      <c r="Y249" s="247">
        <v>1</v>
      </c>
      <c r="Z249" s="247">
        <f>3.14/6*W249^2*S249*Y249</f>
        <v>22988.986666666668</v>
      </c>
      <c r="AA249" s="247">
        <v>22988.986666666668</v>
      </c>
      <c r="AB249" s="218"/>
      <c r="AC249" s="718"/>
      <c r="AD249" s="263">
        <f t="shared" si="31"/>
        <v>2691.0444414441422</v>
      </c>
      <c r="AE249" s="263">
        <v>2691.0444414441422</v>
      </c>
      <c r="AF249" s="218"/>
      <c r="AH249" s="222" t="s">
        <v>7930</v>
      </c>
      <c r="AI249" s="222" t="s">
        <v>275</v>
      </c>
      <c r="AK249" s="222" t="s">
        <v>7930</v>
      </c>
      <c r="AM249" s="222">
        <v>2020</v>
      </c>
      <c r="AZ249" s="324"/>
      <c r="BA249" s="324"/>
      <c r="BB249" s="324"/>
    </row>
    <row r="250" spans="1:54" ht="13.35" customHeight="1">
      <c r="A250" s="222" t="s">
        <v>860</v>
      </c>
      <c r="B250" s="222" t="s">
        <v>861</v>
      </c>
      <c r="C250" s="222" t="s">
        <v>1359</v>
      </c>
      <c r="D250" s="252" t="s">
        <v>5765</v>
      </c>
      <c r="E250" s="387" t="s">
        <v>1451</v>
      </c>
      <c r="F250" s="429"/>
      <c r="G250" s="429"/>
      <c r="H250" s="218" t="s">
        <v>6197</v>
      </c>
      <c r="I250" s="230">
        <v>233592</v>
      </c>
      <c r="J250" s="218" t="s">
        <v>1452</v>
      </c>
      <c r="K250" s="246" t="s">
        <v>298</v>
      </c>
      <c r="L250" s="218" t="s">
        <v>332</v>
      </c>
      <c r="M250" s="253" t="s">
        <v>336</v>
      </c>
      <c r="N250" s="246">
        <v>3</v>
      </c>
      <c r="O250" s="246"/>
      <c r="P250" s="246" t="s">
        <v>378</v>
      </c>
      <c r="Q250" s="246" t="s">
        <v>301</v>
      </c>
      <c r="R250" s="388" t="s">
        <v>1455</v>
      </c>
      <c r="S250" s="247">
        <v>44</v>
      </c>
      <c r="T250" s="247"/>
      <c r="U250" s="247"/>
      <c r="V250" s="247"/>
      <c r="W250" s="247">
        <v>37</v>
      </c>
      <c r="X250" s="247"/>
      <c r="Y250" s="247">
        <v>1</v>
      </c>
      <c r="Z250" s="247">
        <f>3.14/6*W250^2*S250*Y250</f>
        <v>31523.506666666664</v>
      </c>
      <c r="AA250" s="247">
        <v>31523.506666666664</v>
      </c>
      <c r="AB250" s="218"/>
      <c r="AC250" s="718"/>
      <c r="AD250" s="263">
        <f t="shared" si="31"/>
        <v>3619.6915804410987</v>
      </c>
      <c r="AE250" s="263">
        <v>3619.6915804410987</v>
      </c>
      <c r="AF250" s="218"/>
      <c r="AH250" s="222" t="s">
        <v>7930</v>
      </c>
      <c r="AI250" s="222" t="s">
        <v>275</v>
      </c>
      <c r="AK250" s="222" t="s">
        <v>7930</v>
      </c>
      <c r="AM250" s="222">
        <v>2020</v>
      </c>
      <c r="AZ250" s="324"/>
      <c r="BA250" s="324"/>
      <c r="BB250" s="324"/>
    </row>
    <row r="251" spans="1:54" ht="13.35" customHeight="1">
      <c r="A251" s="222" t="s">
        <v>860</v>
      </c>
      <c r="B251" s="222" t="s">
        <v>861</v>
      </c>
      <c r="C251" s="222" t="s">
        <v>1359</v>
      </c>
      <c r="D251" s="252" t="s">
        <v>5765</v>
      </c>
      <c r="E251" s="387" t="s">
        <v>1451</v>
      </c>
      <c r="F251" s="429"/>
      <c r="G251" s="429"/>
      <c r="H251" s="218" t="s">
        <v>6197</v>
      </c>
      <c r="I251" s="230">
        <v>233592</v>
      </c>
      <c r="J251" s="218" t="s">
        <v>1452</v>
      </c>
      <c r="K251" s="246" t="s">
        <v>298</v>
      </c>
      <c r="L251" s="218" t="s">
        <v>332</v>
      </c>
      <c r="M251" s="253" t="s">
        <v>336</v>
      </c>
      <c r="N251" s="246">
        <v>4</v>
      </c>
      <c r="O251" s="246"/>
      <c r="P251" s="246" t="s">
        <v>378</v>
      </c>
      <c r="Q251" s="246" t="s">
        <v>301</v>
      </c>
      <c r="R251" s="388" t="s">
        <v>1456</v>
      </c>
      <c r="S251" s="247">
        <v>50</v>
      </c>
      <c r="T251" s="247"/>
      <c r="U251" s="247"/>
      <c r="V251" s="247"/>
      <c r="W251" s="247">
        <v>41</v>
      </c>
      <c r="X251" s="247"/>
      <c r="Y251" s="247">
        <v>1</v>
      </c>
      <c r="Z251" s="247">
        <f>3.14/6*W251^2*S251*Y251</f>
        <v>43986.166666666672</v>
      </c>
      <c r="AA251" s="247">
        <v>43986.166666666672</v>
      </c>
      <c r="AB251" s="218"/>
      <c r="AC251" s="718"/>
      <c r="AD251" s="263">
        <f t="shared" si="31"/>
        <v>4949.1154349784556</v>
      </c>
      <c r="AE251" s="263">
        <v>4949.1154349784556</v>
      </c>
      <c r="AF251" s="218"/>
      <c r="AH251" s="222" t="s">
        <v>7930</v>
      </c>
      <c r="AI251" s="222" t="s">
        <v>275</v>
      </c>
      <c r="AK251" s="222" t="s">
        <v>7930</v>
      </c>
      <c r="AM251" s="222">
        <v>2020</v>
      </c>
      <c r="AZ251" s="324"/>
      <c r="BA251" s="324"/>
      <c r="BB251" s="324"/>
    </row>
    <row r="252" spans="1:54" s="230" customFormat="1" ht="13.35" customHeight="1">
      <c r="A252" s="230" t="s">
        <v>1548</v>
      </c>
      <c r="B252" s="230" t="s">
        <v>1615</v>
      </c>
      <c r="C252" s="230" t="s">
        <v>1616</v>
      </c>
      <c r="D252" s="252" t="s">
        <v>5775</v>
      </c>
      <c r="E252" s="254" t="s">
        <v>1619</v>
      </c>
      <c r="F252" s="390"/>
      <c r="G252" s="390"/>
      <c r="H252" s="385" t="s">
        <v>911</v>
      </c>
      <c r="I252" s="230">
        <v>157260</v>
      </c>
      <c r="J252" s="496" t="s">
        <v>1620</v>
      </c>
      <c r="K252" s="391" t="s">
        <v>298</v>
      </c>
      <c r="L252" s="385" t="s">
        <v>1474</v>
      </c>
      <c r="M252" s="230" t="s">
        <v>1475</v>
      </c>
      <c r="N252" s="391">
        <v>1</v>
      </c>
      <c r="O252" s="391"/>
      <c r="P252" s="391" t="s">
        <v>378</v>
      </c>
      <c r="Q252" s="391" t="s">
        <v>301</v>
      </c>
      <c r="R252" s="392" t="s">
        <v>6748</v>
      </c>
      <c r="S252" s="678"/>
      <c r="T252" s="678"/>
      <c r="U252" s="678"/>
      <c r="V252" s="678"/>
      <c r="W252" s="678">
        <v>20</v>
      </c>
      <c r="X252" s="678"/>
      <c r="Y252" s="678">
        <v>1</v>
      </c>
      <c r="Z252" s="678">
        <f>3.14/12*W252^3*Y252</f>
        <v>2093.3333333333335</v>
      </c>
      <c r="AA252" s="678">
        <v>2093.3333333333335</v>
      </c>
      <c r="AB252" s="385"/>
      <c r="AC252" s="719"/>
      <c r="AD252" s="277">
        <f t="shared" si="31"/>
        <v>283.60964642661446</v>
      </c>
      <c r="AE252" s="277">
        <v>283.60964642661446</v>
      </c>
      <c r="AF252" s="385"/>
      <c r="AH252" s="230" t="s">
        <v>7825</v>
      </c>
      <c r="AI252" s="222" t="s">
        <v>275</v>
      </c>
      <c r="AJ252" s="222"/>
      <c r="AK252" s="230" t="s">
        <v>7825</v>
      </c>
      <c r="AM252" s="222">
        <v>2020</v>
      </c>
      <c r="AZ252" s="324"/>
      <c r="BA252" s="324"/>
      <c r="BB252" s="324"/>
    </row>
    <row r="253" spans="1:54" s="230" customFormat="1" ht="13.35" customHeight="1">
      <c r="A253" s="230" t="s">
        <v>1548</v>
      </c>
      <c r="B253" s="230" t="s">
        <v>1615</v>
      </c>
      <c r="C253" s="230" t="s">
        <v>1616</v>
      </c>
      <c r="D253" s="252" t="s">
        <v>5775</v>
      </c>
      <c r="E253" s="254" t="s">
        <v>1619</v>
      </c>
      <c r="F253" s="390"/>
      <c r="G253" s="390"/>
      <c r="H253" s="385" t="s">
        <v>911</v>
      </c>
      <c r="I253" s="230">
        <v>157260</v>
      </c>
      <c r="J253" s="385" t="s">
        <v>1620</v>
      </c>
      <c r="K253" s="391" t="s">
        <v>298</v>
      </c>
      <c r="L253" s="385" t="s">
        <v>1474</v>
      </c>
      <c r="M253" s="230" t="s">
        <v>1475</v>
      </c>
      <c r="N253" s="391">
        <v>2</v>
      </c>
      <c r="O253" s="391"/>
      <c r="P253" s="391" t="s">
        <v>378</v>
      </c>
      <c r="Q253" s="391" t="s">
        <v>301</v>
      </c>
      <c r="R253" s="392" t="s">
        <v>7388</v>
      </c>
      <c r="S253" s="678"/>
      <c r="T253" s="678"/>
      <c r="U253" s="678"/>
      <c r="V253" s="678"/>
      <c r="W253" s="678">
        <v>25</v>
      </c>
      <c r="X253" s="678"/>
      <c r="Y253" s="678">
        <v>1</v>
      </c>
      <c r="Z253" s="678">
        <f>3.14/12*W253^3*Y253</f>
        <v>4088.5416666666665</v>
      </c>
      <c r="AA253" s="678">
        <v>4088.5416666666665</v>
      </c>
      <c r="AB253" s="385"/>
      <c r="AC253" s="719"/>
      <c r="AD253" s="277">
        <f t="shared" si="31"/>
        <v>531.76102767852024</v>
      </c>
      <c r="AE253" s="277">
        <v>531.76102767852024</v>
      </c>
      <c r="AF253" s="385"/>
      <c r="AH253" s="230" t="s">
        <v>7825</v>
      </c>
      <c r="AI253" s="222" t="s">
        <v>275</v>
      </c>
      <c r="AJ253" s="222"/>
      <c r="AK253" s="230" t="s">
        <v>7825</v>
      </c>
      <c r="AM253" s="222">
        <v>2020</v>
      </c>
      <c r="AZ253" s="324"/>
      <c r="BA253" s="324"/>
      <c r="BB253" s="324"/>
    </row>
    <row r="254" spans="1:54" s="230" customFormat="1" ht="13.35" customHeight="1">
      <c r="A254" s="230" t="s">
        <v>1548</v>
      </c>
      <c r="B254" s="230" t="s">
        <v>1615</v>
      </c>
      <c r="C254" s="230" t="s">
        <v>1616</v>
      </c>
      <c r="D254" s="252" t="s">
        <v>5775</v>
      </c>
      <c r="E254" s="254" t="s">
        <v>1619</v>
      </c>
      <c r="F254" s="390"/>
      <c r="G254" s="390"/>
      <c r="H254" s="385" t="s">
        <v>911</v>
      </c>
      <c r="I254" s="230">
        <v>157260</v>
      </c>
      <c r="J254" s="385" t="s">
        <v>1620</v>
      </c>
      <c r="K254" s="391" t="s">
        <v>298</v>
      </c>
      <c r="L254" s="385" t="s">
        <v>1474</v>
      </c>
      <c r="M254" s="230" t="s">
        <v>1475</v>
      </c>
      <c r="N254" s="391">
        <v>3</v>
      </c>
      <c r="O254" s="391"/>
      <c r="P254" s="391" t="s">
        <v>378</v>
      </c>
      <c r="Q254" s="391" t="s">
        <v>301</v>
      </c>
      <c r="R254" s="392" t="s">
        <v>59</v>
      </c>
      <c r="S254" s="678"/>
      <c r="T254" s="678"/>
      <c r="U254" s="678"/>
      <c r="V254" s="678"/>
      <c r="W254" s="678">
        <v>35</v>
      </c>
      <c r="X254" s="678"/>
      <c r="Y254" s="678">
        <v>1</v>
      </c>
      <c r="Z254" s="678">
        <f>3.14/12*W254^3*Y254</f>
        <v>11218.958333333332</v>
      </c>
      <c r="AA254" s="678">
        <v>11218.958333333332</v>
      </c>
      <c r="AB254" s="385"/>
      <c r="AC254" s="719"/>
      <c r="AD254" s="277">
        <f t="shared" si="31"/>
        <v>1372.016017652898</v>
      </c>
      <c r="AE254" s="277">
        <v>1372.016017652898</v>
      </c>
      <c r="AF254" s="385"/>
      <c r="AH254" s="230" t="s">
        <v>7825</v>
      </c>
      <c r="AI254" s="222" t="s">
        <v>275</v>
      </c>
      <c r="AJ254" s="222"/>
      <c r="AK254" s="230" t="s">
        <v>7825</v>
      </c>
      <c r="AM254" s="222">
        <v>2020</v>
      </c>
      <c r="AZ254" s="324"/>
      <c r="BA254" s="324"/>
      <c r="BB254" s="324"/>
    </row>
    <row r="255" spans="1:54" s="230" customFormat="1" ht="13.35" customHeight="1">
      <c r="A255" s="230" t="s">
        <v>1548</v>
      </c>
      <c r="B255" s="230" t="s">
        <v>1615</v>
      </c>
      <c r="C255" s="230" t="s">
        <v>1616</v>
      </c>
      <c r="D255" s="252" t="s">
        <v>5775</v>
      </c>
      <c r="E255" s="254" t="s">
        <v>1619</v>
      </c>
      <c r="F255" s="390"/>
      <c r="G255" s="390" t="s">
        <v>1621</v>
      </c>
      <c r="H255" s="385" t="s">
        <v>911</v>
      </c>
      <c r="I255" s="230">
        <v>157260</v>
      </c>
      <c r="J255" s="385" t="s">
        <v>1620</v>
      </c>
      <c r="K255" s="391" t="s">
        <v>298</v>
      </c>
      <c r="L255" s="385" t="s">
        <v>299</v>
      </c>
      <c r="M255" s="230" t="s">
        <v>300</v>
      </c>
      <c r="N255" s="391">
        <v>4</v>
      </c>
      <c r="O255" s="391"/>
      <c r="P255" s="391" t="s">
        <v>378</v>
      </c>
      <c r="Q255" s="391" t="s">
        <v>301</v>
      </c>
      <c r="R255" s="392" t="s">
        <v>6748</v>
      </c>
      <c r="S255" s="678"/>
      <c r="T255" s="678"/>
      <c r="U255" s="678"/>
      <c r="V255" s="678"/>
      <c r="W255" s="678">
        <v>20</v>
      </c>
      <c r="X255" s="678"/>
      <c r="Y255" s="678">
        <v>1</v>
      </c>
      <c r="Z255" s="678">
        <f>3.14/6*W255^3*Y255</f>
        <v>4186.666666666667</v>
      </c>
      <c r="AA255" s="678">
        <v>4186.666666666667</v>
      </c>
      <c r="AB255" s="385"/>
      <c r="AC255" s="719"/>
      <c r="AD255" s="277">
        <f t="shared" si="31"/>
        <v>543.73609563148841</v>
      </c>
      <c r="AE255" s="277">
        <v>543.73609563148841</v>
      </c>
      <c r="AF255" s="385"/>
      <c r="AH255" s="230" t="s">
        <v>7825</v>
      </c>
      <c r="AI255" s="222" t="s">
        <v>275</v>
      </c>
      <c r="AJ255" s="222"/>
      <c r="AK255" s="230" t="s">
        <v>7825</v>
      </c>
      <c r="AM255" s="222">
        <v>2020</v>
      </c>
      <c r="AZ255" s="324"/>
      <c r="BA255" s="324"/>
      <c r="BB255" s="324"/>
    </row>
    <row r="256" spans="1:54" s="230" customFormat="1" ht="13.35" customHeight="1">
      <c r="A256" s="230" t="s">
        <v>1548</v>
      </c>
      <c r="B256" s="230" t="s">
        <v>1615</v>
      </c>
      <c r="C256" s="230" t="s">
        <v>1616</v>
      </c>
      <c r="D256" s="252" t="s">
        <v>5775</v>
      </c>
      <c r="E256" s="254" t="s">
        <v>1619</v>
      </c>
      <c r="F256" s="390"/>
      <c r="G256" s="390" t="s">
        <v>1621</v>
      </c>
      <c r="H256" s="385" t="s">
        <v>911</v>
      </c>
      <c r="I256" s="230">
        <v>157260</v>
      </c>
      <c r="J256" s="385" t="s">
        <v>1620</v>
      </c>
      <c r="K256" s="391" t="s">
        <v>298</v>
      </c>
      <c r="L256" s="385" t="s">
        <v>299</v>
      </c>
      <c r="M256" s="230" t="s">
        <v>300</v>
      </c>
      <c r="N256" s="391">
        <v>5</v>
      </c>
      <c r="O256" s="391"/>
      <c r="P256" s="391" t="s">
        <v>378</v>
      </c>
      <c r="Q256" s="391" t="s">
        <v>301</v>
      </c>
      <c r="R256" s="392" t="s">
        <v>2513</v>
      </c>
      <c r="S256" s="678"/>
      <c r="T256" s="678"/>
      <c r="U256" s="678"/>
      <c r="V256" s="678"/>
      <c r="W256" s="678">
        <v>16</v>
      </c>
      <c r="X256" s="678"/>
      <c r="Y256" s="678">
        <v>1</v>
      </c>
      <c r="Z256" s="678">
        <f>3.14/6*W256^3*Y256</f>
        <v>2143.5733333333333</v>
      </c>
      <c r="AA256" s="678">
        <v>2143.5733333333333</v>
      </c>
      <c r="AB256" s="385"/>
      <c r="AC256" s="719"/>
      <c r="AD256" s="277">
        <f t="shared" si="31"/>
        <v>289.99643412127273</v>
      </c>
      <c r="AE256" s="277">
        <v>289.99643412127273</v>
      </c>
      <c r="AF256" s="385"/>
      <c r="AH256" s="230" t="s">
        <v>7825</v>
      </c>
      <c r="AI256" s="222" t="s">
        <v>275</v>
      </c>
      <c r="AJ256" s="222"/>
      <c r="AK256" s="230" t="s">
        <v>7825</v>
      </c>
      <c r="AM256" s="222">
        <v>2020</v>
      </c>
      <c r="AZ256" s="324"/>
      <c r="BA256" s="324"/>
      <c r="BB256" s="324"/>
    </row>
    <row r="257" spans="1:54" s="230" customFormat="1" ht="13.35" customHeight="1">
      <c r="A257" s="230" t="s">
        <v>1548</v>
      </c>
      <c r="B257" s="230" t="s">
        <v>1615</v>
      </c>
      <c r="C257" s="230" t="s">
        <v>1616</v>
      </c>
      <c r="D257" s="252" t="s">
        <v>5775</v>
      </c>
      <c r="E257" s="254" t="s">
        <v>1619</v>
      </c>
      <c r="F257" s="390"/>
      <c r="G257" s="390" t="s">
        <v>1621</v>
      </c>
      <c r="H257" s="385" t="s">
        <v>911</v>
      </c>
      <c r="I257" s="230">
        <v>157260</v>
      </c>
      <c r="J257" s="385" t="s">
        <v>1620</v>
      </c>
      <c r="K257" s="391" t="s">
        <v>298</v>
      </c>
      <c r="L257" s="385" t="s">
        <v>299</v>
      </c>
      <c r="M257" s="230" t="s">
        <v>300</v>
      </c>
      <c r="N257" s="391">
        <v>6</v>
      </c>
      <c r="O257" s="391"/>
      <c r="P257" s="391" t="s">
        <v>378</v>
      </c>
      <c r="Q257" s="391" t="s">
        <v>301</v>
      </c>
      <c r="R257" s="392" t="s">
        <v>1516</v>
      </c>
      <c r="S257" s="678"/>
      <c r="T257" s="678"/>
      <c r="U257" s="678"/>
      <c r="V257" s="678"/>
      <c r="W257" s="678">
        <v>13</v>
      </c>
      <c r="X257" s="678"/>
      <c r="Y257" s="678">
        <v>1</v>
      </c>
      <c r="Z257" s="678">
        <f>3.14/6*W257^3*Y257</f>
        <v>1149.7633333333333</v>
      </c>
      <c r="AA257" s="678">
        <v>1149.7633333333333</v>
      </c>
      <c r="AB257" s="385"/>
      <c r="AC257" s="719"/>
      <c r="AD257" s="277">
        <f t="shared" si="31"/>
        <v>161.57162393244977</v>
      </c>
      <c r="AE257" s="277">
        <v>161.57162393244977</v>
      </c>
      <c r="AF257" s="385"/>
      <c r="AH257" s="230" t="s">
        <v>7825</v>
      </c>
      <c r="AI257" s="222" t="s">
        <v>275</v>
      </c>
      <c r="AJ257" s="222"/>
      <c r="AK257" s="230" t="s">
        <v>7825</v>
      </c>
      <c r="AM257" s="222">
        <v>2020</v>
      </c>
      <c r="AZ257" s="324"/>
      <c r="BA257" s="324"/>
      <c r="BB257" s="324"/>
    </row>
    <row r="258" spans="1:54" s="230" customFormat="1" ht="13.35" customHeight="1">
      <c r="A258" s="230" t="s">
        <v>1548</v>
      </c>
      <c r="B258" s="230" t="s">
        <v>1615</v>
      </c>
      <c r="C258" s="230" t="s">
        <v>1616</v>
      </c>
      <c r="D258" s="252" t="s">
        <v>5775</v>
      </c>
      <c r="E258" s="254" t="s">
        <v>1619</v>
      </c>
      <c r="F258" s="390"/>
      <c r="G258" s="390" t="s">
        <v>1621</v>
      </c>
      <c r="H258" s="385" t="s">
        <v>911</v>
      </c>
      <c r="I258" s="230">
        <v>157260</v>
      </c>
      <c r="J258" s="233" t="s">
        <v>1620</v>
      </c>
      <c r="K258" s="391" t="s">
        <v>298</v>
      </c>
      <c r="L258" s="385" t="s">
        <v>299</v>
      </c>
      <c r="M258" s="230" t="s">
        <v>300</v>
      </c>
      <c r="N258" s="391">
        <v>7</v>
      </c>
      <c r="O258" s="391"/>
      <c r="P258" s="391" t="s">
        <v>378</v>
      </c>
      <c r="Q258" s="391" t="s">
        <v>301</v>
      </c>
      <c r="R258" s="392" t="s">
        <v>1515</v>
      </c>
      <c r="S258" s="678"/>
      <c r="T258" s="678"/>
      <c r="U258" s="678"/>
      <c r="V258" s="678"/>
      <c r="W258" s="678">
        <v>8</v>
      </c>
      <c r="X258" s="678"/>
      <c r="Y258" s="678">
        <v>1</v>
      </c>
      <c r="Z258" s="678">
        <f>3.14/6*W258^3*Y258</f>
        <v>267.94666666666666</v>
      </c>
      <c r="AA258" s="678">
        <v>267.94666666666666</v>
      </c>
      <c r="AB258" s="385"/>
      <c r="AC258" s="719"/>
      <c r="AD258" s="277">
        <f t="shared" si="31"/>
        <v>41.152020185837046</v>
      </c>
      <c r="AE258" s="277">
        <v>41.152020185837046</v>
      </c>
      <c r="AF258" s="385"/>
      <c r="AH258" s="230" t="s">
        <v>7825</v>
      </c>
      <c r="AI258" s="222" t="s">
        <v>275</v>
      </c>
      <c r="AJ258" s="222"/>
      <c r="AK258" s="230" t="s">
        <v>7825</v>
      </c>
      <c r="AM258" s="222">
        <v>2020</v>
      </c>
      <c r="AZ258" s="324"/>
      <c r="BA258" s="324"/>
      <c r="BB258" s="324"/>
    </row>
    <row r="259" spans="1:54" s="230" customFormat="1" ht="13.35" customHeight="1">
      <c r="A259" s="230" t="s">
        <v>1548</v>
      </c>
      <c r="B259" s="230" t="s">
        <v>1615</v>
      </c>
      <c r="C259" s="230" t="s">
        <v>1616</v>
      </c>
      <c r="D259" s="252" t="s">
        <v>5775</v>
      </c>
      <c r="E259" s="254" t="s">
        <v>1619</v>
      </c>
      <c r="F259" s="390"/>
      <c r="G259" s="390" t="s">
        <v>1621</v>
      </c>
      <c r="H259" s="385" t="s">
        <v>911</v>
      </c>
      <c r="I259" s="230">
        <v>157260</v>
      </c>
      <c r="J259" s="233" t="s">
        <v>1620</v>
      </c>
      <c r="K259" s="391" t="s">
        <v>298</v>
      </c>
      <c r="L259" s="385" t="s">
        <v>299</v>
      </c>
      <c r="M259" s="230" t="s">
        <v>300</v>
      </c>
      <c r="N259" s="391">
        <v>8</v>
      </c>
      <c r="O259" s="391"/>
      <c r="P259" s="391" t="s">
        <v>378</v>
      </c>
      <c r="Q259" s="391" t="s">
        <v>301</v>
      </c>
      <c r="R259" s="392" t="s">
        <v>6629</v>
      </c>
      <c r="S259" s="678"/>
      <c r="T259" s="678"/>
      <c r="U259" s="678"/>
      <c r="V259" s="678"/>
      <c r="W259" s="678">
        <v>40</v>
      </c>
      <c r="X259" s="678"/>
      <c r="Y259" s="678">
        <v>1</v>
      </c>
      <c r="Z259" s="678">
        <f>3.14/6*W259^3*Y259</f>
        <v>33493.333333333336</v>
      </c>
      <c r="AA259" s="678">
        <v>33493.333333333336</v>
      </c>
      <c r="AB259" s="385"/>
      <c r="AC259" s="719"/>
      <c r="AD259" s="277">
        <f t="shared" si="31"/>
        <v>3831.6837939932511</v>
      </c>
      <c r="AE259" s="277">
        <v>3831.6837939932511</v>
      </c>
      <c r="AF259" s="385"/>
      <c r="AH259" s="230" t="s">
        <v>7825</v>
      </c>
      <c r="AI259" s="222" t="s">
        <v>275</v>
      </c>
      <c r="AJ259" s="222"/>
      <c r="AK259" s="230" t="s">
        <v>7825</v>
      </c>
      <c r="AM259" s="222">
        <v>2020</v>
      </c>
      <c r="AZ259" s="324"/>
      <c r="BA259" s="324"/>
      <c r="BB259" s="324"/>
    </row>
    <row r="260" spans="1:54" ht="13.35" customHeight="1">
      <c r="A260" s="222" t="s">
        <v>1183</v>
      </c>
      <c r="B260" s="222" t="s">
        <v>3408</v>
      </c>
      <c r="C260" s="222" t="s">
        <v>5528</v>
      </c>
      <c r="D260" s="252" t="s">
        <v>5852</v>
      </c>
      <c r="E260" s="387" t="s">
        <v>3700</v>
      </c>
      <c r="F260" s="429"/>
      <c r="G260" s="429"/>
      <c r="H260" s="218" t="s">
        <v>6318</v>
      </c>
      <c r="I260" s="230">
        <v>616373</v>
      </c>
      <c r="J260" s="221" t="s">
        <v>5529</v>
      </c>
      <c r="K260" s="246" t="s">
        <v>298</v>
      </c>
      <c r="L260" s="218" t="s">
        <v>332</v>
      </c>
      <c r="M260" s="253" t="s">
        <v>336</v>
      </c>
      <c r="N260" s="246">
        <v>2</v>
      </c>
      <c r="O260" s="246"/>
      <c r="P260" s="246" t="s">
        <v>378</v>
      </c>
      <c r="Q260" s="246" t="s">
        <v>304</v>
      </c>
      <c r="R260" s="388" t="s">
        <v>5092</v>
      </c>
      <c r="S260" s="247">
        <v>10.5</v>
      </c>
      <c r="T260" s="247"/>
      <c r="U260" s="247"/>
      <c r="V260" s="247"/>
      <c r="W260" s="247">
        <v>6.5</v>
      </c>
      <c r="X260" s="247"/>
      <c r="Y260" s="247">
        <v>4</v>
      </c>
      <c r="Z260" s="247">
        <f>3.14/6*W260^2*S260*Y260</f>
        <v>928.65499999999997</v>
      </c>
      <c r="AA260" s="247">
        <v>928.65499999999997</v>
      </c>
      <c r="AB260" s="218"/>
      <c r="AC260" s="718"/>
      <c r="AD260" s="247">
        <f t="shared" ref="AD260:AD267" si="34">0.216*POWER(Z260/Y260,0.939)*Y260</f>
        <v>143.87809981990145</v>
      </c>
      <c r="AE260" s="247">
        <v>143.87809981990145</v>
      </c>
      <c r="AF260" s="218"/>
      <c r="AH260" s="222" t="s">
        <v>7878</v>
      </c>
      <c r="AI260" s="222" t="s">
        <v>275</v>
      </c>
      <c r="AK260" s="222" t="s">
        <v>7878</v>
      </c>
      <c r="AM260" s="222">
        <v>2020</v>
      </c>
      <c r="AZ260" s="324"/>
      <c r="BA260" s="324"/>
      <c r="BB260" s="324"/>
    </row>
    <row r="261" spans="1:54" ht="13.35" customHeight="1">
      <c r="A261" s="222" t="s">
        <v>1183</v>
      </c>
      <c r="B261" s="222" t="s">
        <v>3408</v>
      </c>
      <c r="C261" s="222" t="s">
        <v>5478</v>
      </c>
      <c r="D261" s="252" t="s">
        <v>5853</v>
      </c>
      <c r="E261" s="387" t="s">
        <v>3482</v>
      </c>
      <c r="F261" s="429"/>
      <c r="G261" s="429"/>
      <c r="H261" s="218" t="s">
        <v>5469</v>
      </c>
      <c r="I261" s="230">
        <v>623575</v>
      </c>
      <c r="J261" s="220" t="s">
        <v>3483</v>
      </c>
      <c r="K261" s="246" t="s">
        <v>298</v>
      </c>
      <c r="L261" s="218" t="s">
        <v>959</v>
      </c>
      <c r="M261" s="222" t="s">
        <v>960</v>
      </c>
      <c r="N261" s="246">
        <v>1</v>
      </c>
      <c r="O261" s="246"/>
      <c r="P261" s="246" t="s">
        <v>378</v>
      </c>
      <c r="Q261" s="246" t="s">
        <v>304</v>
      </c>
      <c r="R261" s="388" t="s">
        <v>3484</v>
      </c>
      <c r="S261" s="247"/>
      <c r="T261" s="247"/>
      <c r="U261" s="247"/>
      <c r="V261" s="247">
        <v>10</v>
      </c>
      <c r="W261" s="247">
        <v>3</v>
      </c>
      <c r="X261" s="247"/>
      <c r="Y261" s="247">
        <v>4</v>
      </c>
      <c r="Z261" s="247">
        <f t="shared" ref="Z261:Z266" si="35">3.14/12*W261^2*V261*Y261</f>
        <v>94.2</v>
      </c>
      <c r="AA261" s="247">
        <v>94.2</v>
      </c>
      <c r="AB261" s="218"/>
      <c r="AC261" s="718"/>
      <c r="AD261" s="247">
        <f t="shared" si="34"/>
        <v>16.780821135917602</v>
      </c>
      <c r="AE261" s="247">
        <v>16.780821135917602</v>
      </c>
      <c r="AF261" s="218"/>
      <c r="AH261" s="222" t="s">
        <v>7883</v>
      </c>
      <c r="AI261" s="222" t="s">
        <v>275</v>
      </c>
      <c r="AK261" s="222" t="s">
        <v>7883</v>
      </c>
      <c r="AM261" s="222">
        <v>2020</v>
      </c>
      <c r="AZ261" s="324"/>
      <c r="BA261" s="324"/>
      <c r="BB261" s="324"/>
    </row>
    <row r="262" spans="1:54" ht="13.35" customHeight="1">
      <c r="A262" s="222" t="s">
        <v>1183</v>
      </c>
      <c r="B262" s="222" t="s">
        <v>3408</v>
      </c>
      <c r="C262" s="222" t="s">
        <v>5478</v>
      </c>
      <c r="D262" s="252" t="s">
        <v>5853</v>
      </c>
      <c r="E262" s="387" t="s">
        <v>3482</v>
      </c>
      <c r="F262" s="429"/>
      <c r="G262" s="429"/>
      <c r="H262" s="218" t="s">
        <v>5469</v>
      </c>
      <c r="I262" s="230">
        <v>623575</v>
      </c>
      <c r="J262" s="385" t="s">
        <v>3483</v>
      </c>
      <c r="K262" s="246" t="s">
        <v>298</v>
      </c>
      <c r="L262" s="218" t="s">
        <v>959</v>
      </c>
      <c r="M262" s="222" t="s">
        <v>960</v>
      </c>
      <c r="N262" s="246">
        <v>2</v>
      </c>
      <c r="O262" s="246"/>
      <c r="P262" s="246" t="s">
        <v>378</v>
      </c>
      <c r="Q262" s="246" t="s">
        <v>304</v>
      </c>
      <c r="R262" s="388" t="s">
        <v>3486</v>
      </c>
      <c r="S262" s="247"/>
      <c r="T262" s="247"/>
      <c r="U262" s="247"/>
      <c r="V262" s="247">
        <v>13.5</v>
      </c>
      <c r="W262" s="247">
        <v>3</v>
      </c>
      <c r="X262" s="247"/>
      <c r="Y262" s="247">
        <v>4</v>
      </c>
      <c r="Z262" s="247">
        <f t="shared" si="35"/>
        <v>127.17</v>
      </c>
      <c r="AA262" s="247">
        <v>127.17</v>
      </c>
      <c r="AB262" s="218"/>
      <c r="AC262" s="718"/>
      <c r="AD262" s="247">
        <f t="shared" si="34"/>
        <v>22.243166715811455</v>
      </c>
      <c r="AE262" s="247">
        <v>22.243166715811455</v>
      </c>
      <c r="AF262" s="218"/>
      <c r="AH262" s="222" t="s">
        <v>7883</v>
      </c>
      <c r="AI262" s="222" t="s">
        <v>275</v>
      </c>
      <c r="AK262" s="222" t="s">
        <v>7883</v>
      </c>
      <c r="AM262" s="222">
        <v>2020</v>
      </c>
      <c r="AZ262" s="324"/>
      <c r="BA262" s="324"/>
      <c r="BB262" s="324"/>
    </row>
    <row r="263" spans="1:54" ht="13.35" customHeight="1">
      <c r="A263" s="222" t="s">
        <v>1183</v>
      </c>
      <c r="B263" s="222" t="s">
        <v>3408</v>
      </c>
      <c r="C263" s="222" t="s">
        <v>5478</v>
      </c>
      <c r="D263" s="252" t="s">
        <v>5853</v>
      </c>
      <c r="E263" s="387" t="s">
        <v>3482</v>
      </c>
      <c r="F263" s="429"/>
      <c r="G263" s="429"/>
      <c r="H263" s="218" t="s">
        <v>5469</v>
      </c>
      <c r="I263" s="230">
        <v>623575</v>
      </c>
      <c r="J263" s="385" t="s">
        <v>3483</v>
      </c>
      <c r="K263" s="246" t="s">
        <v>298</v>
      </c>
      <c r="L263" s="218" t="s">
        <v>959</v>
      </c>
      <c r="M263" s="222" t="s">
        <v>960</v>
      </c>
      <c r="N263" s="246">
        <v>3</v>
      </c>
      <c r="O263" s="246"/>
      <c r="P263" s="246" t="s">
        <v>378</v>
      </c>
      <c r="Q263" s="246" t="s">
        <v>304</v>
      </c>
      <c r="R263" s="388" t="s">
        <v>3487</v>
      </c>
      <c r="S263" s="247"/>
      <c r="T263" s="247"/>
      <c r="U263" s="247"/>
      <c r="V263" s="247">
        <v>13</v>
      </c>
      <c r="W263" s="247">
        <v>4.8</v>
      </c>
      <c r="X263" s="247"/>
      <c r="Y263" s="247">
        <v>4</v>
      </c>
      <c r="Z263" s="247">
        <f t="shared" si="35"/>
        <v>313.49759999999998</v>
      </c>
      <c r="AA263" s="247">
        <v>313.49759999999998</v>
      </c>
      <c r="AB263" s="218"/>
      <c r="AC263" s="718"/>
      <c r="AD263" s="247">
        <f t="shared" si="34"/>
        <v>51.897130275212518</v>
      </c>
      <c r="AE263" s="247">
        <v>51.897130275212518</v>
      </c>
      <c r="AF263" s="218"/>
      <c r="AH263" s="222" t="s">
        <v>7883</v>
      </c>
      <c r="AI263" s="222" t="s">
        <v>275</v>
      </c>
      <c r="AK263" s="222" t="s">
        <v>7883</v>
      </c>
      <c r="AM263" s="222">
        <v>2020</v>
      </c>
      <c r="AZ263" s="324"/>
      <c r="BA263" s="324"/>
      <c r="BB263" s="324"/>
    </row>
    <row r="264" spans="1:54" ht="13.35" customHeight="1">
      <c r="A264" s="222" t="s">
        <v>1183</v>
      </c>
      <c r="B264" s="222" t="s">
        <v>3408</v>
      </c>
      <c r="C264" s="222" t="s">
        <v>5478</v>
      </c>
      <c r="D264" s="252" t="s">
        <v>5853</v>
      </c>
      <c r="E264" s="387" t="s">
        <v>3482</v>
      </c>
      <c r="F264" s="429"/>
      <c r="G264" s="429"/>
      <c r="H264" s="218" t="s">
        <v>5469</v>
      </c>
      <c r="I264" s="230">
        <v>623575</v>
      </c>
      <c r="J264" s="385" t="s">
        <v>3483</v>
      </c>
      <c r="K264" s="246" t="s">
        <v>298</v>
      </c>
      <c r="L264" s="218" t="s">
        <v>959</v>
      </c>
      <c r="M264" s="222" t="s">
        <v>960</v>
      </c>
      <c r="N264" s="246">
        <v>4</v>
      </c>
      <c r="O264" s="246"/>
      <c r="P264" s="246" t="s">
        <v>378</v>
      </c>
      <c r="Q264" s="246" t="s">
        <v>304</v>
      </c>
      <c r="R264" s="388" t="s">
        <v>3488</v>
      </c>
      <c r="S264" s="247"/>
      <c r="T264" s="247"/>
      <c r="U264" s="247"/>
      <c r="V264" s="247">
        <v>17.5</v>
      </c>
      <c r="W264" s="247">
        <v>4.8</v>
      </c>
      <c r="X264" s="247"/>
      <c r="Y264" s="247">
        <v>4</v>
      </c>
      <c r="Z264" s="247">
        <f t="shared" si="35"/>
        <v>422.01599999999996</v>
      </c>
      <c r="AA264" s="247">
        <v>422.01599999999996</v>
      </c>
      <c r="AB264" s="218"/>
      <c r="AC264" s="718"/>
      <c r="AD264" s="247">
        <f t="shared" si="34"/>
        <v>68.606183958111956</v>
      </c>
      <c r="AE264" s="247">
        <v>68.606183958111956</v>
      </c>
      <c r="AF264" s="218"/>
      <c r="AH264" s="222" t="s">
        <v>7883</v>
      </c>
      <c r="AI264" s="222" t="s">
        <v>275</v>
      </c>
      <c r="AK264" s="222" t="s">
        <v>7883</v>
      </c>
      <c r="AM264" s="222">
        <v>2020</v>
      </c>
      <c r="AZ264" s="324"/>
      <c r="BA264" s="324"/>
      <c r="BB264" s="324"/>
    </row>
    <row r="265" spans="1:54" ht="13.35" customHeight="1">
      <c r="A265" s="222" t="s">
        <v>1183</v>
      </c>
      <c r="B265" s="222" t="s">
        <v>3408</v>
      </c>
      <c r="C265" s="222" t="s">
        <v>5478</v>
      </c>
      <c r="D265" s="252" t="s">
        <v>5853</v>
      </c>
      <c r="E265" s="387" t="s">
        <v>3482</v>
      </c>
      <c r="F265" s="429"/>
      <c r="G265" s="429"/>
      <c r="H265" s="218" t="s">
        <v>5469</v>
      </c>
      <c r="I265" s="230">
        <v>623575</v>
      </c>
      <c r="J265" s="385" t="s">
        <v>3483</v>
      </c>
      <c r="K265" s="246" t="s">
        <v>298</v>
      </c>
      <c r="L265" s="218" t="s">
        <v>959</v>
      </c>
      <c r="M265" s="222" t="s">
        <v>960</v>
      </c>
      <c r="N265" s="246">
        <v>5</v>
      </c>
      <c r="O265" s="246"/>
      <c r="P265" s="246" t="s">
        <v>378</v>
      </c>
      <c r="Q265" s="246" t="s">
        <v>304</v>
      </c>
      <c r="R265" s="388" t="s">
        <v>3489</v>
      </c>
      <c r="S265" s="247"/>
      <c r="T265" s="247"/>
      <c r="U265" s="247"/>
      <c r="V265" s="247">
        <v>17.5</v>
      </c>
      <c r="W265" s="247">
        <v>7</v>
      </c>
      <c r="X265" s="247"/>
      <c r="Y265" s="247">
        <v>4</v>
      </c>
      <c r="Z265" s="247">
        <f t="shared" si="35"/>
        <v>897.51666666666654</v>
      </c>
      <c r="AA265" s="247">
        <v>897.51666666666654</v>
      </c>
      <c r="AB265" s="218"/>
      <c r="AC265" s="718"/>
      <c r="AD265" s="247">
        <f t="shared" si="34"/>
        <v>139.34337935822927</v>
      </c>
      <c r="AE265" s="247">
        <v>139.34337935822927</v>
      </c>
      <c r="AF265" s="218"/>
      <c r="AH265" s="222" t="s">
        <v>7883</v>
      </c>
      <c r="AI265" s="222" t="s">
        <v>275</v>
      </c>
      <c r="AK265" s="222" t="s">
        <v>7883</v>
      </c>
      <c r="AM265" s="222">
        <v>2020</v>
      </c>
      <c r="AZ265" s="324"/>
      <c r="BA265" s="324"/>
      <c r="BB265" s="324"/>
    </row>
    <row r="266" spans="1:54" ht="13.35" customHeight="1">
      <c r="A266" s="222" t="s">
        <v>1183</v>
      </c>
      <c r="B266" s="222" t="s">
        <v>3408</v>
      </c>
      <c r="C266" s="222" t="s">
        <v>5478</v>
      </c>
      <c r="D266" s="252" t="s">
        <v>5853</v>
      </c>
      <c r="E266" s="387" t="s">
        <v>3482</v>
      </c>
      <c r="F266" s="429"/>
      <c r="G266" s="429"/>
      <c r="H266" s="218" t="s">
        <v>5469</v>
      </c>
      <c r="I266" s="230">
        <v>623575</v>
      </c>
      <c r="J266" s="385" t="s">
        <v>3483</v>
      </c>
      <c r="K266" s="246" t="s">
        <v>298</v>
      </c>
      <c r="L266" s="218" t="s">
        <v>959</v>
      </c>
      <c r="M266" s="222" t="s">
        <v>960</v>
      </c>
      <c r="N266" s="246">
        <v>6</v>
      </c>
      <c r="O266" s="246"/>
      <c r="P266" s="246" t="s">
        <v>378</v>
      </c>
      <c r="Q266" s="246" t="s">
        <v>304</v>
      </c>
      <c r="R266" s="388" t="s">
        <v>3490</v>
      </c>
      <c r="S266" s="247"/>
      <c r="T266" s="247"/>
      <c r="U266" s="247"/>
      <c r="V266" s="247">
        <v>22.5</v>
      </c>
      <c r="W266" s="247">
        <v>7</v>
      </c>
      <c r="X266" s="247"/>
      <c r="Y266" s="247">
        <v>4</v>
      </c>
      <c r="Z266" s="247">
        <f t="shared" si="35"/>
        <v>1153.9499999999998</v>
      </c>
      <c r="AA266" s="247">
        <v>1153.9499999999998</v>
      </c>
      <c r="AB266" s="218"/>
      <c r="AC266" s="718"/>
      <c r="AD266" s="247">
        <f t="shared" si="34"/>
        <v>176.43022811186916</v>
      </c>
      <c r="AE266" s="247">
        <v>176.43022811186916</v>
      </c>
      <c r="AF266" s="218"/>
      <c r="AH266" s="222" t="s">
        <v>7883</v>
      </c>
      <c r="AI266" s="222" t="s">
        <v>275</v>
      </c>
      <c r="AK266" s="222" t="s">
        <v>7883</v>
      </c>
      <c r="AM266" s="222">
        <v>2020</v>
      </c>
      <c r="AZ266" s="324"/>
      <c r="BA266" s="324"/>
      <c r="BB266" s="324"/>
    </row>
    <row r="267" spans="1:54" ht="13.35" customHeight="1">
      <c r="A267" s="222" t="s">
        <v>1183</v>
      </c>
      <c r="B267" s="222" t="s">
        <v>3408</v>
      </c>
      <c r="C267" s="222" t="s">
        <v>5478</v>
      </c>
      <c r="D267" s="252" t="s">
        <v>3641</v>
      </c>
      <c r="E267" s="387" t="s">
        <v>3599</v>
      </c>
      <c r="F267" s="429"/>
      <c r="G267" s="429"/>
      <c r="H267" s="218" t="s">
        <v>6337</v>
      </c>
      <c r="I267" s="230">
        <v>555806</v>
      </c>
      <c r="J267" s="234" t="s">
        <v>3600</v>
      </c>
      <c r="K267" s="246" t="s">
        <v>298</v>
      </c>
      <c r="L267" s="218" t="s">
        <v>332</v>
      </c>
      <c r="M267" s="253" t="s">
        <v>336</v>
      </c>
      <c r="N267" s="246">
        <v>1</v>
      </c>
      <c r="O267" s="246"/>
      <c r="P267" s="246" t="s">
        <v>378</v>
      </c>
      <c r="Q267" s="246" t="s">
        <v>304</v>
      </c>
      <c r="R267" s="388" t="s">
        <v>3572</v>
      </c>
      <c r="S267" s="247">
        <v>7</v>
      </c>
      <c r="T267" s="247"/>
      <c r="U267" s="247"/>
      <c r="V267" s="247"/>
      <c r="W267" s="247">
        <v>2</v>
      </c>
      <c r="X267" s="247"/>
      <c r="Y267" s="247">
        <v>4</v>
      </c>
      <c r="Z267" s="247">
        <f>3.14/6*W267^2*S267*Y267</f>
        <v>58.61333333333333</v>
      </c>
      <c r="AA267" s="247">
        <v>58.61333333333333</v>
      </c>
      <c r="AB267" s="218"/>
      <c r="AC267" s="718"/>
      <c r="AD267" s="247">
        <f t="shared" si="34"/>
        <v>10.74800969086418</v>
      </c>
      <c r="AE267" s="247">
        <v>10.74800969086418</v>
      </c>
      <c r="AF267" s="218"/>
      <c r="AH267" s="222" t="s">
        <v>7888</v>
      </c>
      <c r="AI267" s="222" t="s">
        <v>275</v>
      </c>
      <c r="AK267" s="222" t="s">
        <v>7888</v>
      </c>
      <c r="AM267" s="222">
        <v>2020</v>
      </c>
      <c r="AZ267" s="324"/>
      <c r="BA267" s="324"/>
      <c r="BB267" s="324"/>
    </row>
    <row r="268" spans="1:54" ht="13.35" customHeight="1">
      <c r="A268" s="222" t="s">
        <v>1183</v>
      </c>
      <c r="B268" s="222" t="s">
        <v>3408</v>
      </c>
      <c r="C268" s="222" t="s">
        <v>5478</v>
      </c>
      <c r="D268" s="252" t="s">
        <v>3754</v>
      </c>
      <c r="E268" s="387" t="s">
        <v>3710</v>
      </c>
      <c r="F268" s="429"/>
      <c r="G268" s="429"/>
      <c r="H268" s="218" t="s">
        <v>3711</v>
      </c>
      <c r="I268" s="230">
        <v>558764</v>
      </c>
      <c r="J268" s="495" t="s">
        <v>3712</v>
      </c>
      <c r="K268" s="246" t="s">
        <v>298</v>
      </c>
      <c r="L268" s="218" t="s">
        <v>959</v>
      </c>
      <c r="M268" s="222" t="s">
        <v>960</v>
      </c>
      <c r="N268" s="246">
        <v>1</v>
      </c>
      <c r="O268" s="246"/>
      <c r="P268" s="246" t="s">
        <v>378</v>
      </c>
      <c r="Q268" s="246" t="s">
        <v>301</v>
      </c>
      <c r="R268" s="388" t="s">
        <v>3713</v>
      </c>
      <c r="S268" s="247"/>
      <c r="T268" s="247"/>
      <c r="U268" s="247"/>
      <c r="V268" s="247">
        <v>17.5</v>
      </c>
      <c r="W268" s="247">
        <v>1.75</v>
      </c>
      <c r="X268" s="247"/>
      <c r="Y268" s="247">
        <v>1</v>
      </c>
      <c r="Z268" s="247">
        <f>3.14/12*W268^2*V268*Y268</f>
        <v>14.023697916666665</v>
      </c>
      <c r="AA268" s="247">
        <v>14.023697916666665</v>
      </c>
      <c r="AB268" s="218"/>
      <c r="AC268" s="718"/>
      <c r="AD268" s="263">
        <f t="shared" ref="AD268:AD271" si="36">0.216*Z268^0.939</f>
        <v>2.5784438824016003</v>
      </c>
      <c r="AE268" s="263">
        <v>2.5784438824016003</v>
      </c>
      <c r="AF268" s="218"/>
      <c r="AG268" s="230"/>
      <c r="AH268" s="222" t="s">
        <v>7891</v>
      </c>
      <c r="AI268" s="222" t="s">
        <v>275</v>
      </c>
      <c r="AK268" s="222" t="s">
        <v>7891</v>
      </c>
      <c r="AM268" s="222">
        <v>2020</v>
      </c>
      <c r="AZ268" s="324"/>
      <c r="BA268" s="324"/>
      <c r="BB268" s="324"/>
    </row>
    <row r="269" spans="1:54" ht="13.35" customHeight="1">
      <c r="A269" s="222" t="s">
        <v>1183</v>
      </c>
      <c r="B269" s="222" t="s">
        <v>3408</v>
      </c>
      <c r="C269" s="222" t="s">
        <v>5478</v>
      </c>
      <c r="D269" s="252" t="s">
        <v>3754</v>
      </c>
      <c r="E269" s="387" t="s">
        <v>3710</v>
      </c>
      <c r="F269" s="429"/>
      <c r="G269" s="429"/>
      <c r="H269" s="218" t="s">
        <v>3711</v>
      </c>
      <c r="I269" s="230">
        <v>558764</v>
      </c>
      <c r="J269" s="234" t="s">
        <v>3712</v>
      </c>
      <c r="K269" s="246" t="s">
        <v>298</v>
      </c>
      <c r="L269" s="218" t="s">
        <v>959</v>
      </c>
      <c r="M269" s="222" t="s">
        <v>960</v>
      </c>
      <c r="N269" s="246">
        <v>2</v>
      </c>
      <c r="O269" s="246"/>
      <c r="P269" s="246" t="s">
        <v>378</v>
      </c>
      <c r="Q269" s="246" t="s">
        <v>301</v>
      </c>
      <c r="R269" s="388" t="s">
        <v>3714</v>
      </c>
      <c r="S269" s="247"/>
      <c r="T269" s="247"/>
      <c r="U269" s="247"/>
      <c r="V269" s="247">
        <v>27.5</v>
      </c>
      <c r="W269" s="247">
        <v>1.75</v>
      </c>
      <c r="X269" s="247"/>
      <c r="Y269" s="247">
        <v>1</v>
      </c>
      <c r="Z269" s="247">
        <f>3.14/12*W269^2*V269*Y269</f>
        <v>22.037239583333331</v>
      </c>
      <c r="AA269" s="247">
        <v>22.037239583333331</v>
      </c>
      <c r="AB269" s="218"/>
      <c r="AC269" s="718"/>
      <c r="AD269" s="263">
        <f t="shared" si="36"/>
        <v>3.9416526978049893</v>
      </c>
      <c r="AE269" s="263">
        <v>3.9416526978049893</v>
      </c>
      <c r="AF269" s="218"/>
      <c r="AG269" s="230"/>
      <c r="AH269" s="222" t="s">
        <v>7891</v>
      </c>
      <c r="AI269" s="222" t="s">
        <v>275</v>
      </c>
      <c r="AK269" s="222" t="s">
        <v>7891</v>
      </c>
      <c r="AM269" s="222">
        <v>2020</v>
      </c>
      <c r="AZ269" s="324"/>
      <c r="BA269" s="324"/>
      <c r="BB269" s="324"/>
    </row>
    <row r="270" spans="1:54" ht="13.35" customHeight="1">
      <c r="A270" s="222" t="s">
        <v>1183</v>
      </c>
      <c r="B270" s="222" t="s">
        <v>3408</v>
      </c>
      <c r="C270" s="222" t="s">
        <v>5478</v>
      </c>
      <c r="D270" s="252" t="s">
        <v>3754</v>
      </c>
      <c r="E270" s="387" t="s">
        <v>3710</v>
      </c>
      <c r="F270" s="429"/>
      <c r="G270" s="429"/>
      <c r="H270" s="218" t="s">
        <v>3711</v>
      </c>
      <c r="I270" s="230">
        <v>558764</v>
      </c>
      <c r="J270" s="234" t="s">
        <v>3712</v>
      </c>
      <c r="K270" s="246" t="s">
        <v>298</v>
      </c>
      <c r="L270" s="218" t="s">
        <v>959</v>
      </c>
      <c r="M270" s="222" t="s">
        <v>960</v>
      </c>
      <c r="N270" s="246">
        <v>3</v>
      </c>
      <c r="O270" s="246"/>
      <c r="P270" s="246" t="s">
        <v>378</v>
      </c>
      <c r="Q270" s="246" t="s">
        <v>301</v>
      </c>
      <c r="R270" s="388" t="s">
        <v>3491</v>
      </c>
      <c r="S270" s="247"/>
      <c r="T270" s="247"/>
      <c r="U270" s="247"/>
      <c r="V270" s="247">
        <v>40</v>
      </c>
      <c r="W270" s="247">
        <v>2</v>
      </c>
      <c r="X270" s="247"/>
      <c r="Y270" s="247">
        <v>1</v>
      </c>
      <c r="Z270" s="247">
        <f>3.14/12*W270^2*V270*Y270</f>
        <v>41.866666666666667</v>
      </c>
      <c r="AA270" s="247">
        <v>41.866666666666667</v>
      </c>
      <c r="AB270" s="218"/>
      <c r="AC270" s="718"/>
      <c r="AD270" s="263">
        <f t="shared" si="36"/>
        <v>7.2009229562935824</v>
      </c>
      <c r="AE270" s="263">
        <v>7.2009229562935824</v>
      </c>
      <c r="AF270" s="218"/>
      <c r="AG270" s="230"/>
      <c r="AH270" s="222" t="s">
        <v>7891</v>
      </c>
      <c r="AI270" s="222" t="s">
        <v>275</v>
      </c>
      <c r="AK270" s="222" t="s">
        <v>7891</v>
      </c>
      <c r="AM270" s="222">
        <v>2020</v>
      </c>
      <c r="AZ270" s="324"/>
      <c r="BA270" s="324"/>
      <c r="BB270" s="324"/>
    </row>
    <row r="271" spans="1:54" ht="13.35" customHeight="1">
      <c r="A271" s="222" t="s">
        <v>1183</v>
      </c>
      <c r="B271" s="222" t="s">
        <v>3408</v>
      </c>
      <c r="C271" s="222" t="s">
        <v>5478</v>
      </c>
      <c r="D271" s="252" t="s">
        <v>3754</v>
      </c>
      <c r="E271" s="387" t="s">
        <v>3710</v>
      </c>
      <c r="F271" s="429"/>
      <c r="G271" s="429"/>
      <c r="H271" s="218" t="s">
        <v>3711</v>
      </c>
      <c r="I271" s="230">
        <v>558764</v>
      </c>
      <c r="J271" s="234" t="s">
        <v>3712</v>
      </c>
      <c r="K271" s="246" t="s">
        <v>298</v>
      </c>
      <c r="L271" s="218" t="s">
        <v>959</v>
      </c>
      <c r="M271" s="222" t="s">
        <v>960</v>
      </c>
      <c r="N271" s="246">
        <v>4</v>
      </c>
      <c r="O271" s="246"/>
      <c r="P271" s="246" t="s">
        <v>378</v>
      </c>
      <c r="Q271" s="246" t="s">
        <v>301</v>
      </c>
      <c r="R271" s="388" t="s">
        <v>3715</v>
      </c>
      <c r="S271" s="247"/>
      <c r="T271" s="247"/>
      <c r="U271" s="247"/>
      <c r="V271" s="247">
        <v>55</v>
      </c>
      <c r="W271" s="247">
        <v>4.3</v>
      </c>
      <c r="X271" s="247"/>
      <c r="Y271" s="247">
        <v>1</v>
      </c>
      <c r="Z271" s="247">
        <f>3.14/12*W271^2*V271*Y271</f>
        <v>266.10191666666663</v>
      </c>
      <c r="AA271" s="247">
        <v>266.10191666666663</v>
      </c>
      <c r="AB271" s="218"/>
      <c r="AC271" s="718"/>
      <c r="AD271" s="263">
        <f t="shared" si="36"/>
        <v>40.885924813834471</v>
      </c>
      <c r="AE271" s="263">
        <v>40.885924813834471</v>
      </c>
      <c r="AF271" s="218"/>
      <c r="AG271" s="230"/>
      <c r="AH271" s="222" t="s">
        <v>7891</v>
      </c>
      <c r="AI271" s="222" t="s">
        <v>275</v>
      </c>
      <c r="AK271" s="222" t="s">
        <v>7891</v>
      </c>
      <c r="AM271" s="222">
        <v>2020</v>
      </c>
      <c r="AZ271" s="324"/>
      <c r="BA271" s="324"/>
      <c r="BB271" s="324"/>
    </row>
    <row r="272" spans="1:54" ht="13.35" customHeight="1">
      <c r="A272" s="222" t="s">
        <v>1183</v>
      </c>
      <c r="B272" s="222" t="s">
        <v>3408</v>
      </c>
      <c r="C272" s="222" t="s">
        <v>5478</v>
      </c>
      <c r="D272" s="252" t="s">
        <v>5870</v>
      </c>
      <c r="E272" s="387" t="s">
        <v>3925</v>
      </c>
      <c r="F272" s="429"/>
      <c r="G272" s="429"/>
      <c r="H272" s="218" t="s">
        <v>5561</v>
      </c>
      <c r="I272" s="230">
        <v>579767</v>
      </c>
      <c r="J272" s="496" t="s">
        <v>3926</v>
      </c>
      <c r="K272" s="246" t="s">
        <v>298</v>
      </c>
      <c r="L272" s="218" t="s">
        <v>959</v>
      </c>
      <c r="M272" s="222" t="s">
        <v>960</v>
      </c>
      <c r="N272" s="246">
        <v>1</v>
      </c>
      <c r="O272" s="246"/>
      <c r="P272" s="246" t="s">
        <v>378</v>
      </c>
      <c r="Q272" s="246" t="s">
        <v>301</v>
      </c>
      <c r="R272" s="388" t="s">
        <v>3927</v>
      </c>
      <c r="S272" s="247"/>
      <c r="T272" s="247"/>
      <c r="U272" s="247"/>
      <c r="V272" s="247">
        <v>16.8</v>
      </c>
      <c r="W272" s="247">
        <v>2</v>
      </c>
      <c r="X272" s="247"/>
      <c r="Y272" s="247">
        <v>1</v>
      </c>
      <c r="Z272" s="247">
        <f>3.14/12*W272^2*V272*Y272</f>
        <v>17.584</v>
      </c>
      <c r="AA272" s="247">
        <v>17.584</v>
      </c>
      <c r="AB272" s="218"/>
      <c r="AC272" s="718"/>
      <c r="AD272" s="263">
        <f>0.216*Z272^0.939</f>
        <v>3.1887410161306744</v>
      </c>
      <c r="AE272" s="263">
        <v>3.1887410161306744</v>
      </c>
      <c r="AF272" s="218"/>
      <c r="AG272" s="230"/>
      <c r="AH272" s="222" t="s">
        <v>7895</v>
      </c>
      <c r="AI272" s="222" t="s">
        <v>275</v>
      </c>
      <c r="AK272" s="222" t="s">
        <v>7895</v>
      </c>
      <c r="AM272" s="222">
        <v>2020</v>
      </c>
      <c r="AZ272" s="324"/>
      <c r="BA272" s="324"/>
      <c r="BB272" s="324"/>
    </row>
    <row r="273" spans="1:54" ht="13.35" customHeight="1">
      <c r="A273" s="222" t="s">
        <v>1183</v>
      </c>
      <c r="B273" s="222" t="s">
        <v>5475</v>
      </c>
      <c r="C273" s="222" t="s">
        <v>5476</v>
      </c>
      <c r="D273" s="252" t="s">
        <v>3813</v>
      </c>
      <c r="E273" s="387" t="s">
        <v>3801</v>
      </c>
      <c r="F273" s="429"/>
      <c r="G273" s="429"/>
      <c r="H273" s="218" t="s">
        <v>6617</v>
      </c>
      <c r="I273" s="230">
        <v>178934</v>
      </c>
      <c r="J273" s="496" t="s">
        <v>3802</v>
      </c>
      <c r="K273" s="246" t="s">
        <v>298</v>
      </c>
      <c r="L273" s="218" t="s">
        <v>332</v>
      </c>
      <c r="M273" s="253" t="s">
        <v>336</v>
      </c>
      <c r="N273" s="246">
        <v>1</v>
      </c>
      <c r="O273" s="246"/>
      <c r="P273" s="246" t="s">
        <v>378</v>
      </c>
      <c r="Q273" s="246" t="s">
        <v>301</v>
      </c>
      <c r="R273" s="388" t="s">
        <v>3803</v>
      </c>
      <c r="S273" s="247">
        <v>11.5</v>
      </c>
      <c r="T273" s="247"/>
      <c r="U273" s="247"/>
      <c r="V273" s="247"/>
      <c r="W273" s="247">
        <v>7</v>
      </c>
      <c r="X273" s="247"/>
      <c r="Y273" s="247">
        <v>1</v>
      </c>
      <c r="Z273" s="247">
        <f t="shared" ref="Z273:Z281" si="37">3.14/6*W273^2*S273*Y273</f>
        <v>294.89833333333331</v>
      </c>
      <c r="AA273" s="247">
        <v>294.89833333333331</v>
      </c>
      <c r="AB273" s="218"/>
      <c r="AC273" s="718"/>
      <c r="AD273" s="263">
        <f t="shared" ref="AD273:AD278" si="38">0.216*Z273^0.939</f>
        <v>45.027315753718611</v>
      </c>
      <c r="AE273" s="263">
        <v>45.027315753718611</v>
      </c>
      <c r="AF273" s="218"/>
      <c r="AG273" s="230"/>
      <c r="AH273" s="222" t="s">
        <v>7904</v>
      </c>
      <c r="AI273" s="222" t="s">
        <v>275</v>
      </c>
      <c r="AK273" s="222" t="s">
        <v>7904</v>
      </c>
      <c r="AM273" s="222">
        <v>2020</v>
      </c>
      <c r="AZ273" s="324"/>
      <c r="BA273" s="324"/>
      <c r="BB273" s="324"/>
    </row>
    <row r="274" spans="1:54" ht="13.35" customHeight="1">
      <c r="A274" s="222" t="s">
        <v>1183</v>
      </c>
      <c r="B274" s="222" t="s">
        <v>5475</v>
      </c>
      <c r="C274" s="222" t="s">
        <v>5476</v>
      </c>
      <c r="D274" s="252" t="s">
        <v>3813</v>
      </c>
      <c r="E274" s="387" t="s">
        <v>3801</v>
      </c>
      <c r="F274" s="429"/>
      <c r="G274" s="429"/>
      <c r="H274" s="218" t="s">
        <v>6617</v>
      </c>
      <c r="I274" s="230">
        <v>178934</v>
      </c>
      <c r="J274" s="385" t="s">
        <v>3802</v>
      </c>
      <c r="K274" s="246" t="s">
        <v>298</v>
      </c>
      <c r="L274" s="218" t="s">
        <v>332</v>
      </c>
      <c r="M274" s="253" t="s">
        <v>336</v>
      </c>
      <c r="N274" s="246">
        <v>2</v>
      </c>
      <c r="O274" s="246"/>
      <c r="P274" s="246" t="s">
        <v>378</v>
      </c>
      <c r="Q274" s="246" t="s">
        <v>301</v>
      </c>
      <c r="R274" s="388" t="s">
        <v>3804</v>
      </c>
      <c r="S274" s="247">
        <v>14</v>
      </c>
      <c r="T274" s="247"/>
      <c r="U274" s="247"/>
      <c r="V274" s="247"/>
      <c r="W274" s="247">
        <v>9</v>
      </c>
      <c r="X274" s="247"/>
      <c r="Y274" s="247">
        <v>1</v>
      </c>
      <c r="Z274" s="247">
        <f t="shared" si="37"/>
        <v>593.46</v>
      </c>
      <c r="AA274" s="247">
        <v>593.46</v>
      </c>
      <c r="AB274" s="218"/>
      <c r="AC274" s="718"/>
      <c r="AD274" s="263">
        <f t="shared" si="38"/>
        <v>86.8297048562588</v>
      </c>
      <c r="AE274" s="263">
        <v>86.8297048562588</v>
      </c>
      <c r="AF274" s="218"/>
      <c r="AG274" s="230"/>
      <c r="AH274" s="222" t="s">
        <v>7904</v>
      </c>
      <c r="AI274" s="222" t="s">
        <v>275</v>
      </c>
      <c r="AK274" s="222" t="s">
        <v>7904</v>
      </c>
      <c r="AM274" s="222">
        <v>2020</v>
      </c>
      <c r="AZ274" s="324"/>
      <c r="BA274" s="324"/>
      <c r="BB274" s="324"/>
    </row>
    <row r="275" spans="1:54" ht="13.35" customHeight="1">
      <c r="A275" s="222" t="s">
        <v>1183</v>
      </c>
      <c r="B275" s="222" t="s">
        <v>5475</v>
      </c>
      <c r="C275" s="222" t="s">
        <v>5476</v>
      </c>
      <c r="D275" s="252" t="s">
        <v>3813</v>
      </c>
      <c r="E275" s="387" t="s">
        <v>3801</v>
      </c>
      <c r="F275" s="429"/>
      <c r="G275" s="429"/>
      <c r="H275" s="218" t="s">
        <v>6617</v>
      </c>
      <c r="I275" s="230">
        <v>178934</v>
      </c>
      <c r="J275" s="385" t="s">
        <v>3802</v>
      </c>
      <c r="K275" s="246" t="s">
        <v>298</v>
      </c>
      <c r="L275" s="218" t="s">
        <v>332</v>
      </c>
      <c r="M275" s="253" t="s">
        <v>336</v>
      </c>
      <c r="N275" s="246">
        <v>3</v>
      </c>
      <c r="O275" s="246"/>
      <c r="P275" s="246" t="s">
        <v>378</v>
      </c>
      <c r="Q275" s="246" t="s">
        <v>301</v>
      </c>
      <c r="R275" s="388" t="s">
        <v>2446</v>
      </c>
      <c r="S275" s="247">
        <v>17.5</v>
      </c>
      <c r="T275" s="247"/>
      <c r="U275" s="247"/>
      <c r="V275" s="247"/>
      <c r="W275" s="247">
        <v>11</v>
      </c>
      <c r="X275" s="247"/>
      <c r="Y275" s="247">
        <v>1</v>
      </c>
      <c r="Z275" s="247">
        <f t="shared" si="37"/>
        <v>1108.1583333333333</v>
      </c>
      <c r="AA275" s="247">
        <v>1108.1583333333333</v>
      </c>
      <c r="AB275" s="218"/>
      <c r="AC275" s="718"/>
      <c r="AD275" s="263">
        <f t="shared" si="38"/>
        <v>156.0755438883325</v>
      </c>
      <c r="AE275" s="263">
        <v>156.0755438883325</v>
      </c>
      <c r="AF275" s="218"/>
      <c r="AG275" s="230"/>
      <c r="AH275" s="222" t="s">
        <v>7904</v>
      </c>
      <c r="AI275" s="222" t="s">
        <v>275</v>
      </c>
      <c r="AK275" s="222" t="s">
        <v>7904</v>
      </c>
      <c r="AM275" s="222">
        <v>2020</v>
      </c>
      <c r="AZ275" s="324"/>
      <c r="BA275" s="324"/>
      <c r="BB275" s="324"/>
    </row>
    <row r="276" spans="1:54" ht="13.35" customHeight="1">
      <c r="A276" s="222" t="s">
        <v>1183</v>
      </c>
      <c r="B276" s="222" t="s">
        <v>5475</v>
      </c>
      <c r="C276" s="222" t="s">
        <v>5476</v>
      </c>
      <c r="D276" s="252" t="s">
        <v>3813</v>
      </c>
      <c r="E276" s="387" t="s">
        <v>3801</v>
      </c>
      <c r="F276" s="429"/>
      <c r="G276" s="429"/>
      <c r="H276" s="218" t="s">
        <v>6617</v>
      </c>
      <c r="I276" s="230">
        <v>178934</v>
      </c>
      <c r="J276" s="385" t="s">
        <v>3802</v>
      </c>
      <c r="K276" s="246" t="s">
        <v>298</v>
      </c>
      <c r="L276" s="218" t="s">
        <v>332</v>
      </c>
      <c r="M276" s="253" t="s">
        <v>336</v>
      </c>
      <c r="N276" s="246">
        <v>4</v>
      </c>
      <c r="O276" s="246"/>
      <c r="P276" s="246" t="s">
        <v>378</v>
      </c>
      <c r="Q276" s="246" t="s">
        <v>301</v>
      </c>
      <c r="R276" s="388" t="s">
        <v>3805</v>
      </c>
      <c r="S276" s="247">
        <v>19.5</v>
      </c>
      <c r="T276" s="247"/>
      <c r="U276" s="247"/>
      <c r="V276" s="247"/>
      <c r="W276" s="247">
        <v>13.5</v>
      </c>
      <c r="X276" s="247"/>
      <c r="Y276" s="247">
        <v>1</v>
      </c>
      <c r="Z276" s="247">
        <f t="shared" si="37"/>
        <v>1859.8612499999999</v>
      </c>
      <c r="AA276" s="247">
        <v>1859.8612499999999</v>
      </c>
      <c r="AB276" s="218"/>
      <c r="AC276" s="718"/>
      <c r="AD276" s="263">
        <f t="shared" si="38"/>
        <v>253.80255155968788</v>
      </c>
      <c r="AE276" s="263">
        <v>253.80255155968788</v>
      </c>
      <c r="AF276" s="218"/>
      <c r="AG276" s="230"/>
      <c r="AH276" s="222" t="s">
        <v>7904</v>
      </c>
      <c r="AI276" s="222" t="s">
        <v>275</v>
      </c>
      <c r="AK276" s="222" t="s">
        <v>7904</v>
      </c>
      <c r="AM276" s="222">
        <v>2020</v>
      </c>
      <c r="AZ276" s="324"/>
      <c r="BA276" s="324"/>
      <c r="BB276" s="324"/>
    </row>
    <row r="277" spans="1:54" ht="13.35" customHeight="1">
      <c r="A277" s="222" t="s">
        <v>1183</v>
      </c>
      <c r="B277" s="222" t="s">
        <v>5475</v>
      </c>
      <c r="C277" s="222" t="s">
        <v>5476</v>
      </c>
      <c r="D277" s="252" t="s">
        <v>3813</v>
      </c>
      <c r="E277" s="387" t="s">
        <v>3801</v>
      </c>
      <c r="F277" s="429"/>
      <c r="G277" s="429"/>
      <c r="H277" s="218" t="s">
        <v>6617</v>
      </c>
      <c r="I277" s="230">
        <v>178934</v>
      </c>
      <c r="J277" s="385" t="s">
        <v>3802</v>
      </c>
      <c r="K277" s="246" t="s">
        <v>298</v>
      </c>
      <c r="L277" s="218" t="s">
        <v>332</v>
      </c>
      <c r="M277" s="253" t="s">
        <v>336</v>
      </c>
      <c r="N277" s="246">
        <v>5</v>
      </c>
      <c r="O277" s="246"/>
      <c r="P277" s="246" t="s">
        <v>378</v>
      </c>
      <c r="Q277" s="246" t="s">
        <v>301</v>
      </c>
      <c r="R277" s="388" t="s">
        <v>3806</v>
      </c>
      <c r="S277" s="247">
        <v>23.5</v>
      </c>
      <c r="T277" s="247"/>
      <c r="U277" s="247"/>
      <c r="V277" s="247"/>
      <c r="W277" s="247">
        <v>17.5</v>
      </c>
      <c r="X277" s="247"/>
      <c r="Y277" s="247">
        <v>1</v>
      </c>
      <c r="Z277" s="247">
        <f t="shared" si="37"/>
        <v>3766.364583333333</v>
      </c>
      <c r="AA277" s="247">
        <v>3766.364583333333</v>
      </c>
      <c r="AB277" s="218"/>
      <c r="AC277" s="718"/>
      <c r="AD277" s="263">
        <f t="shared" si="38"/>
        <v>492.31701383898633</v>
      </c>
      <c r="AE277" s="263">
        <v>492.31701383898633</v>
      </c>
      <c r="AF277" s="218"/>
      <c r="AG277" s="230"/>
      <c r="AH277" s="222" t="s">
        <v>7904</v>
      </c>
      <c r="AI277" s="222" t="s">
        <v>275</v>
      </c>
      <c r="AK277" s="222" t="s">
        <v>7904</v>
      </c>
      <c r="AM277" s="222">
        <v>2020</v>
      </c>
      <c r="AZ277" s="324"/>
      <c r="BA277" s="324"/>
      <c r="BB277" s="324"/>
    </row>
    <row r="278" spans="1:54" ht="13.35" customHeight="1">
      <c r="A278" s="222" t="s">
        <v>1183</v>
      </c>
      <c r="B278" s="222" t="s">
        <v>5475</v>
      </c>
      <c r="C278" s="222" t="s">
        <v>5476</v>
      </c>
      <c r="D278" s="252" t="s">
        <v>3813</v>
      </c>
      <c r="E278" s="387" t="s">
        <v>3801</v>
      </c>
      <c r="F278" s="429"/>
      <c r="G278" s="429"/>
      <c r="H278" s="218" t="s">
        <v>6617</v>
      </c>
      <c r="I278" s="230">
        <v>178934</v>
      </c>
      <c r="J278" s="220" t="s">
        <v>3802</v>
      </c>
      <c r="K278" s="246" t="s">
        <v>298</v>
      </c>
      <c r="L278" s="218" t="s">
        <v>332</v>
      </c>
      <c r="M278" s="253" t="s">
        <v>336</v>
      </c>
      <c r="N278" s="246">
        <v>6</v>
      </c>
      <c r="O278" s="246"/>
      <c r="P278" s="246" t="s">
        <v>378</v>
      </c>
      <c r="Q278" s="246" t="s">
        <v>301</v>
      </c>
      <c r="R278" s="388" t="s">
        <v>3807</v>
      </c>
      <c r="S278" s="247">
        <v>27.5</v>
      </c>
      <c r="T278" s="247"/>
      <c r="U278" s="247"/>
      <c r="V278" s="247"/>
      <c r="W278" s="247">
        <v>22.5</v>
      </c>
      <c r="X278" s="247"/>
      <c r="Y278" s="247">
        <v>1</v>
      </c>
      <c r="Z278" s="247">
        <f t="shared" si="37"/>
        <v>7285.78125</v>
      </c>
      <c r="AA278" s="247">
        <v>7285.78125</v>
      </c>
      <c r="AB278" s="218"/>
      <c r="AC278" s="718"/>
      <c r="AD278" s="263">
        <f t="shared" si="38"/>
        <v>914.78457949079495</v>
      </c>
      <c r="AE278" s="263">
        <v>914.78457949079495</v>
      </c>
      <c r="AF278" s="218"/>
      <c r="AG278" s="230"/>
      <c r="AH278" s="222" t="s">
        <v>7904</v>
      </c>
      <c r="AI278" s="222" t="s">
        <v>275</v>
      </c>
      <c r="AK278" s="222" t="s">
        <v>7904</v>
      </c>
      <c r="AM278" s="222">
        <v>2020</v>
      </c>
      <c r="AZ278" s="324"/>
      <c r="BA278" s="324"/>
      <c r="BB278" s="324"/>
    </row>
    <row r="279" spans="1:54" ht="13.35" customHeight="1">
      <c r="A279" s="222" t="s">
        <v>1183</v>
      </c>
      <c r="B279" s="222" t="s">
        <v>5475</v>
      </c>
      <c r="C279" s="222" t="s">
        <v>5486</v>
      </c>
      <c r="D279" s="252" t="s">
        <v>5848</v>
      </c>
      <c r="E279" s="387" t="s">
        <v>3511</v>
      </c>
      <c r="F279" s="429"/>
      <c r="G279" s="429"/>
      <c r="H279" s="218" t="s">
        <v>3512</v>
      </c>
      <c r="I279" s="230">
        <v>619248</v>
      </c>
      <c r="J279" s="234" t="s">
        <v>3513</v>
      </c>
      <c r="K279" s="246" t="s">
        <v>298</v>
      </c>
      <c r="L279" s="218" t="s">
        <v>332</v>
      </c>
      <c r="M279" s="253" t="s">
        <v>336</v>
      </c>
      <c r="N279" s="246">
        <v>1</v>
      </c>
      <c r="O279" s="246"/>
      <c r="P279" s="246" t="s">
        <v>378</v>
      </c>
      <c r="Q279" s="246" t="s">
        <v>301</v>
      </c>
      <c r="R279" s="388" t="s">
        <v>3514</v>
      </c>
      <c r="S279" s="247">
        <v>1.5</v>
      </c>
      <c r="T279" s="247"/>
      <c r="U279" s="247"/>
      <c r="V279" s="247"/>
      <c r="W279" s="247">
        <v>1</v>
      </c>
      <c r="X279" s="247"/>
      <c r="Y279" s="247">
        <v>1</v>
      </c>
      <c r="Z279" s="247">
        <f t="shared" si="37"/>
        <v>0.78499999999999992</v>
      </c>
      <c r="AA279" s="247">
        <v>0.78499999999999992</v>
      </c>
      <c r="AB279" s="218"/>
      <c r="AC279" s="718"/>
      <c r="AD279" s="247">
        <f t="shared" ref="AD279:AD292" si="39">0.216*POWER(Z279/Y279,0.939)*Y279</f>
        <v>0.17208236211675368</v>
      </c>
      <c r="AE279" s="247">
        <v>0.17208236211675368</v>
      </c>
      <c r="AF279" s="218"/>
      <c r="AH279" s="222" t="s">
        <v>7910</v>
      </c>
      <c r="AI279" s="222" t="s">
        <v>275</v>
      </c>
      <c r="AK279" s="222" t="s">
        <v>7910</v>
      </c>
      <c r="AM279" s="222">
        <v>2020</v>
      </c>
      <c r="AZ279" s="324"/>
      <c r="BA279" s="324"/>
      <c r="BB279" s="324"/>
    </row>
    <row r="280" spans="1:54" ht="13.35" customHeight="1">
      <c r="A280" s="222" t="s">
        <v>1183</v>
      </c>
      <c r="B280" s="222" t="s">
        <v>5475</v>
      </c>
      <c r="C280" s="222" t="s">
        <v>5486</v>
      </c>
      <c r="D280" s="252" t="s">
        <v>5848</v>
      </c>
      <c r="E280" s="387" t="s">
        <v>3511</v>
      </c>
      <c r="F280" s="429"/>
      <c r="G280" s="429"/>
      <c r="H280" s="218" t="s">
        <v>3512</v>
      </c>
      <c r="I280" s="230">
        <v>619248</v>
      </c>
      <c r="J280" s="234" t="s">
        <v>3513</v>
      </c>
      <c r="K280" s="246" t="s">
        <v>298</v>
      </c>
      <c r="L280" s="218" t="s">
        <v>332</v>
      </c>
      <c r="M280" s="253" t="s">
        <v>336</v>
      </c>
      <c r="N280" s="246">
        <v>2</v>
      </c>
      <c r="O280" s="246"/>
      <c r="P280" s="246" t="s">
        <v>378</v>
      </c>
      <c r="Q280" s="246" t="s">
        <v>304</v>
      </c>
      <c r="R280" s="388" t="s">
        <v>3514</v>
      </c>
      <c r="S280" s="247">
        <v>1.5</v>
      </c>
      <c r="T280" s="247"/>
      <c r="U280" s="247"/>
      <c r="V280" s="247"/>
      <c r="W280" s="247">
        <v>1</v>
      </c>
      <c r="X280" s="247"/>
      <c r="Y280" s="247">
        <v>4</v>
      </c>
      <c r="Z280" s="247">
        <f t="shared" si="37"/>
        <v>3.1399999999999997</v>
      </c>
      <c r="AA280" s="247">
        <v>3.1399999999999997</v>
      </c>
      <c r="AB280" s="218"/>
      <c r="AC280" s="718"/>
      <c r="AD280" s="247">
        <f t="shared" si="39"/>
        <v>0.68832944846701472</v>
      </c>
      <c r="AE280" s="247">
        <v>0.68832944846701472</v>
      </c>
      <c r="AF280" s="218"/>
      <c r="AH280" s="222" t="s">
        <v>7910</v>
      </c>
      <c r="AI280" s="222" t="s">
        <v>275</v>
      </c>
      <c r="AK280" s="222" t="s">
        <v>7910</v>
      </c>
      <c r="AM280" s="222">
        <v>2020</v>
      </c>
      <c r="AZ280" s="324"/>
      <c r="BA280" s="324"/>
      <c r="BB280" s="324"/>
    </row>
    <row r="281" spans="1:54" ht="13.35" customHeight="1">
      <c r="A281" s="222" t="s">
        <v>1183</v>
      </c>
      <c r="B281" s="222" t="s">
        <v>5475</v>
      </c>
      <c r="C281" s="222" t="s">
        <v>5486</v>
      </c>
      <c r="D281" s="252" t="s">
        <v>5848</v>
      </c>
      <c r="E281" s="387" t="s">
        <v>3511</v>
      </c>
      <c r="F281" s="429"/>
      <c r="G281" s="429"/>
      <c r="H281" s="218" t="s">
        <v>3512</v>
      </c>
      <c r="I281" s="230">
        <v>619248</v>
      </c>
      <c r="J281" s="234" t="s">
        <v>3513</v>
      </c>
      <c r="K281" s="246" t="s">
        <v>298</v>
      </c>
      <c r="L281" s="218" t="s">
        <v>332</v>
      </c>
      <c r="M281" s="253" t="s">
        <v>336</v>
      </c>
      <c r="N281" s="246">
        <v>3</v>
      </c>
      <c r="O281" s="246"/>
      <c r="P281" s="246" t="s">
        <v>378</v>
      </c>
      <c r="Q281" s="246" t="s">
        <v>304</v>
      </c>
      <c r="R281" s="388" t="s">
        <v>3514</v>
      </c>
      <c r="S281" s="247">
        <v>1.5</v>
      </c>
      <c r="T281" s="247"/>
      <c r="U281" s="247"/>
      <c r="V281" s="247"/>
      <c r="W281" s="247">
        <v>1</v>
      </c>
      <c r="X281" s="247"/>
      <c r="Y281" s="247">
        <v>16</v>
      </c>
      <c r="Z281" s="247">
        <f t="shared" si="37"/>
        <v>12.559999999999999</v>
      </c>
      <c r="AA281" s="247">
        <v>12.559999999999999</v>
      </c>
      <c r="AB281" s="218"/>
      <c r="AC281" s="718"/>
      <c r="AD281" s="247">
        <f t="shared" si="39"/>
        <v>2.7533177938680589</v>
      </c>
      <c r="AE281" s="247">
        <v>2.7533177938680589</v>
      </c>
      <c r="AF281" s="218"/>
      <c r="AH281" s="222" t="s">
        <v>7910</v>
      </c>
      <c r="AI281" s="222" t="s">
        <v>275</v>
      </c>
      <c r="AK281" s="222" t="s">
        <v>7910</v>
      </c>
      <c r="AM281" s="222">
        <v>2020</v>
      </c>
      <c r="AZ281" s="324"/>
      <c r="BA281" s="324"/>
      <c r="BB281" s="324"/>
    </row>
    <row r="282" spans="1:54" ht="13.35" customHeight="1">
      <c r="A282" s="222" t="s">
        <v>293</v>
      </c>
      <c r="B282" s="222" t="s">
        <v>5975</v>
      </c>
      <c r="C282" s="222" t="s">
        <v>295</v>
      </c>
      <c r="D282" s="252" t="s">
        <v>402</v>
      </c>
      <c r="E282" s="387" t="s">
        <v>384</v>
      </c>
      <c r="F282" s="429"/>
      <c r="G282" s="429"/>
      <c r="H282" s="218" t="s">
        <v>6432</v>
      </c>
      <c r="I282" s="230">
        <v>162713</v>
      </c>
      <c r="J282" s="221" t="s">
        <v>386</v>
      </c>
      <c r="K282" s="246" t="s">
        <v>298</v>
      </c>
      <c r="L282" s="218" t="s">
        <v>299</v>
      </c>
      <c r="M282" s="222" t="s">
        <v>300</v>
      </c>
      <c r="N282" s="246">
        <v>1</v>
      </c>
      <c r="O282" s="246"/>
      <c r="P282" s="246" t="s">
        <v>378</v>
      </c>
      <c r="Q282" s="246" t="s">
        <v>301</v>
      </c>
      <c r="R282" s="388" t="s">
        <v>387</v>
      </c>
      <c r="S282" s="247"/>
      <c r="T282" s="247"/>
      <c r="U282" s="247"/>
      <c r="V282" s="247"/>
      <c r="W282" s="247">
        <v>0.85</v>
      </c>
      <c r="X282" s="247"/>
      <c r="Y282" s="247">
        <v>1</v>
      </c>
      <c r="Z282" s="247">
        <f t="shared" ref="Z282:Z292" si="40">3.14/6*W282^3*Y282</f>
        <v>0.3213920833333333</v>
      </c>
      <c r="AA282" s="247">
        <v>0.3213920833333333</v>
      </c>
      <c r="AB282" s="218"/>
      <c r="AC282" s="718"/>
      <c r="AD282" s="247">
        <f t="shared" si="39"/>
        <v>7.4397746381483665E-2</v>
      </c>
      <c r="AE282" s="247">
        <v>7.4397746381483665E-2</v>
      </c>
      <c r="AF282" s="218" t="s">
        <v>303</v>
      </c>
      <c r="AH282" s="222" t="s">
        <v>7466</v>
      </c>
      <c r="AI282" s="222" t="s">
        <v>275</v>
      </c>
      <c r="AK282" s="222" t="s">
        <v>7466</v>
      </c>
      <c r="AM282" s="222">
        <v>2019</v>
      </c>
      <c r="AZ282" s="324"/>
      <c r="BA282" s="324"/>
      <c r="BB282" s="324"/>
    </row>
    <row r="283" spans="1:54" ht="13.35" customHeight="1">
      <c r="A283" s="222" t="s">
        <v>293</v>
      </c>
      <c r="B283" s="222" t="s">
        <v>5975</v>
      </c>
      <c r="C283" s="222" t="s">
        <v>295</v>
      </c>
      <c r="D283" s="252" t="s">
        <v>402</v>
      </c>
      <c r="E283" s="387" t="s">
        <v>384</v>
      </c>
      <c r="F283" s="429"/>
      <c r="G283" s="429"/>
      <c r="H283" s="218" t="s">
        <v>6432</v>
      </c>
      <c r="I283" s="230">
        <v>162713</v>
      </c>
      <c r="J283" s="218" t="s">
        <v>386</v>
      </c>
      <c r="K283" s="246" t="s">
        <v>298</v>
      </c>
      <c r="L283" s="218" t="s">
        <v>299</v>
      </c>
      <c r="M283" s="222" t="s">
        <v>300</v>
      </c>
      <c r="N283" s="246">
        <v>2</v>
      </c>
      <c r="O283" s="246"/>
      <c r="P283" s="246" t="s">
        <v>378</v>
      </c>
      <c r="Q283" s="246" t="s">
        <v>304</v>
      </c>
      <c r="R283" s="388" t="s">
        <v>387</v>
      </c>
      <c r="S283" s="247"/>
      <c r="T283" s="247"/>
      <c r="U283" s="247"/>
      <c r="V283" s="247"/>
      <c r="W283" s="247">
        <v>0.85</v>
      </c>
      <c r="X283" s="247"/>
      <c r="Y283" s="247">
        <v>20</v>
      </c>
      <c r="Z283" s="247">
        <f t="shared" si="40"/>
        <v>6.4278416666666658</v>
      </c>
      <c r="AA283" s="247">
        <v>6.4278416666666658</v>
      </c>
      <c r="AB283" s="218"/>
      <c r="AC283" s="718"/>
      <c r="AD283" s="247">
        <f t="shared" si="39"/>
        <v>1.4879549276296733</v>
      </c>
      <c r="AE283" s="247">
        <v>1.4879549276296733</v>
      </c>
      <c r="AF283" s="218" t="s">
        <v>303</v>
      </c>
      <c r="AH283" s="222" t="s">
        <v>7466</v>
      </c>
      <c r="AI283" s="222" t="s">
        <v>275</v>
      </c>
      <c r="AK283" s="222" t="s">
        <v>7466</v>
      </c>
      <c r="AM283" s="222">
        <v>2019</v>
      </c>
      <c r="AZ283" s="324"/>
      <c r="BA283" s="324"/>
      <c r="BB283" s="324"/>
    </row>
    <row r="284" spans="1:54" ht="13.35" customHeight="1">
      <c r="A284" s="222" t="s">
        <v>293</v>
      </c>
      <c r="B284" s="222" t="s">
        <v>5975</v>
      </c>
      <c r="C284" s="222" t="s">
        <v>295</v>
      </c>
      <c r="D284" s="252" t="s">
        <v>402</v>
      </c>
      <c r="E284" s="387" t="s">
        <v>384</v>
      </c>
      <c r="F284" s="429"/>
      <c r="G284" s="429"/>
      <c r="H284" s="218" t="s">
        <v>6432</v>
      </c>
      <c r="I284" s="230">
        <v>162713</v>
      </c>
      <c r="J284" s="218" t="s">
        <v>386</v>
      </c>
      <c r="K284" s="246" t="s">
        <v>298</v>
      </c>
      <c r="L284" s="218" t="s">
        <v>299</v>
      </c>
      <c r="M284" s="222" t="s">
        <v>300</v>
      </c>
      <c r="N284" s="246">
        <v>3</v>
      </c>
      <c r="O284" s="246"/>
      <c r="P284" s="246" t="s">
        <v>378</v>
      </c>
      <c r="Q284" s="246" t="s">
        <v>304</v>
      </c>
      <c r="R284" s="388" t="s">
        <v>387</v>
      </c>
      <c r="S284" s="247"/>
      <c r="T284" s="247"/>
      <c r="U284" s="247"/>
      <c r="V284" s="247"/>
      <c r="W284" s="247">
        <v>0.85</v>
      </c>
      <c r="X284" s="247"/>
      <c r="Y284" s="247">
        <v>50</v>
      </c>
      <c r="Z284" s="247">
        <f t="shared" si="40"/>
        <v>16.069604166666664</v>
      </c>
      <c r="AA284" s="247">
        <v>16.069604166666664</v>
      </c>
      <c r="AB284" s="218"/>
      <c r="AC284" s="718"/>
      <c r="AD284" s="247">
        <f t="shared" si="39"/>
        <v>3.719887319074183</v>
      </c>
      <c r="AE284" s="247">
        <v>3.719887319074183</v>
      </c>
      <c r="AF284" s="218" t="s">
        <v>303</v>
      </c>
      <c r="AH284" s="222" t="s">
        <v>7466</v>
      </c>
      <c r="AI284" s="222" t="s">
        <v>275</v>
      </c>
      <c r="AK284" s="222" t="s">
        <v>7466</v>
      </c>
      <c r="AM284" s="222">
        <v>2019</v>
      </c>
      <c r="AZ284" s="324"/>
      <c r="BA284" s="324"/>
      <c r="BB284" s="324"/>
    </row>
    <row r="285" spans="1:54" ht="13.35" customHeight="1">
      <c r="A285" s="222" t="s">
        <v>293</v>
      </c>
      <c r="B285" s="222" t="s">
        <v>5975</v>
      </c>
      <c r="C285" s="222" t="s">
        <v>295</v>
      </c>
      <c r="D285" s="252" t="s">
        <v>402</v>
      </c>
      <c r="E285" s="387" t="s">
        <v>384</v>
      </c>
      <c r="F285" s="429"/>
      <c r="G285" s="429"/>
      <c r="H285" s="218" t="s">
        <v>6432</v>
      </c>
      <c r="I285" s="230">
        <v>162713</v>
      </c>
      <c r="J285" s="218" t="s">
        <v>386</v>
      </c>
      <c r="K285" s="246" t="s">
        <v>298</v>
      </c>
      <c r="L285" s="218" t="s">
        <v>299</v>
      </c>
      <c r="M285" s="222" t="s">
        <v>300</v>
      </c>
      <c r="N285" s="246">
        <v>4</v>
      </c>
      <c r="O285" s="246"/>
      <c r="P285" s="246" t="s">
        <v>378</v>
      </c>
      <c r="Q285" s="246" t="s">
        <v>304</v>
      </c>
      <c r="R285" s="388" t="s">
        <v>387</v>
      </c>
      <c r="S285" s="247"/>
      <c r="T285" s="247"/>
      <c r="U285" s="247"/>
      <c r="V285" s="247"/>
      <c r="W285" s="247">
        <v>0.85</v>
      </c>
      <c r="X285" s="247"/>
      <c r="Y285" s="247">
        <v>100</v>
      </c>
      <c r="Z285" s="247">
        <f t="shared" si="40"/>
        <v>32.139208333333329</v>
      </c>
      <c r="AA285" s="247">
        <v>32.139208333333329</v>
      </c>
      <c r="AB285" s="218"/>
      <c r="AC285" s="718"/>
      <c r="AD285" s="247">
        <f t="shared" si="39"/>
        <v>7.439774638148366</v>
      </c>
      <c r="AE285" s="247">
        <v>7.439774638148366</v>
      </c>
      <c r="AF285" s="218" t="s">
        <v>303</v>
      </c>
      <c r="AH285" s="222" t="s">
        <v>7466</v>
      </c>
      <c r="AI285" s="222" t="s">
        <v>275</v>
      </c>
      <c r="AK285" s="222" t="s">
        <v>7466</v>
      </c>
      <c r="AM285" s="222">
        <v>2019</v>
      </c>
      <c r="AZ285" s="324"/>
      <c r="BA285" s="324"/>
      <c r="BB285" s="324"/>
    </row>
    <row r="286" spans="1:54" ht="13.35" customHeight="1">
      <c r="A286" s="222" t="s">
        <v>293</v>
      </c>
      <c r="B286" s="222" t="s">
        <v>5975</v>
      </c>
      <c r="C286" s="222" t="s">
        <v>295</v>
      </c>
      <c r="D286" s="252" t="s">
        <v>402</v>
      </c>
      <c r="E286" s="387" t="s">
        <v>384</v>
      </c>
      <c r="F286" s="429"/>
      <c r="G286" s="429"/>
      <c r="H286" s="218" t="s">
        <v>6432</v>
      </c>
      <c r="I286" s="230">
        <v>162713</v>
      </c>
      <c r="J286" s="218" t="s">
        <v>386</v>
      </c>
      <c r="K286" s="246" t="s">
        <v>298</v>
      </c>
      <c r="L286" s="218" t="s">
        <v>299</v>
      </c>
      <c r="M286" s="222" t="s">
        <v>300</v>
      </c>
      <c r="N286" s="246">
        <v>5</v>
      </c>
      <c r="O286" s="246"/>
      <c r="P286" s="246" t="s">
        <v>378</v>
      </c>
      <c r="Q286" s="246" t="s">
        <v>304</v>
      </c>
      <c r="R286" s="388" t="s">
        <v>387</v>
      </c>
      <c r="S286" s="247"/>
      <c r="T286" s="247"/>
      <c r="U286" s="247"/>
      <c r="V286" s="247"/>
      <c r="W286" s="247">
        <v>0.85</v>
      </c>
      <c r="X286" s="247"/>
      <c r="Y286" s="247">
        <v>200</v>
      </c>
      <c r="Z286" s="247">
        <f t="shared" si="40"/>
        <v>64.278416666666658</v>
      </c>
      <c r="AA286" s="247">
        <v>64.278416666666658</v>
      </c>
      <c r="AB286" s="218"/>
      <c r="AC286" s="718"/>
      <c r="AD286" s="247">
        <f t="shared" si="39"/>
        <v>14.879549276296732</v>
      </c>
      <c r="AE286" s="247">
        <v>14.879549276296732</v>
      </c>
      <c r="AF286" s="218" t="s">
        <v>303</v>
      </c>
      <c r="AH286" s="222" t="s">
        <v>7466</v>
      </c>
      <c r="AI286" s="222" t="s">
        <v>275</v>
      </c>
      <c r="AK286" s="222" t="s">
        <v>7466</v>
      </c>
      <c r="AM286" s="222">
        <v>2019</v>
      </c>
      <c r="AZ286" s="324"/>
      <c r="BA286" s="324"/>
      <c r="BB286" s="324"/>
    </row>
    <row r="287" spans="1:54" ht="13.35" customHeight="1">
      <c r="A287" s="222" t="s">
        <v>293</v>
      </c>
      <c r="B287" s="222" t="s">
        <v>5975</v>
      </c>
      <c r="C287" s="222" t="s">
        <v>6407</v>
      </c>
      <c r="D287" s="252" t="s">
        <v>446</v>
      </c>
      <c r="E287" s="387" t="s">
        <v>431</v>
      </c>
      <c r="F287" s="429"/>
      <c r="G287" s="429"/>
      <c r="H287" s="218" t="s">
        <v>432</v>
      </c>
      <c r="I287" s="230">
        <v>177111</v>
      </c>
      <c r="J287" s="492" t="s">
        <v>433</v>
      </c>
      <c r="K287" s="246" t="s">
        <v>298</v>
      </c>
      <c r="L287" s="218" t="s">
        <v>299</v>
      </c>
      <c r="M287" s="222" t="s">
        <v>300</v>
      </c>
      <c r="N287" s="246">
        <v>1</v>
      </c>
      <c r="O287" s="246"/>
      <c r="P287" s="246" t="s">
        <v>378</v>
      </c>
      <c r="Q287" s="246" t="s">
        <v>301</v>
      </c>
      <c r="R287" s="388" t="s">
        <v>434</v>
      </c>
      <c r="S287" s="247"/>
      <c r="T287" s="247"/>
      <c r="U287" s="247"/>
      <c r="V287" s="247"/>
      <c r="W287" s="247">
        <v>0.8</v>
      </c>
      <c r="X287" s="247"/>
      <c r="Y287" s="247">
        <v>1</v>
      </c>
      <c r="Z287" s="247">
        <f t="shared" si="40"/>
        <v>0.26794666666666672</v>
      </c>
      <c r="AA287" s="247">
        <v>0.26794666666666672</v>
      </c>
      <c r="AB287" s="218"/>
      <c r="AC287" s="718"/>
      <c r="AD287" s="247">
        <f t="shared" si="39"/>
        <v>6.271784968854674E-2</v>
      </c>
      <c r="AE287" s="247">
        <v>6.271784968854674E-2</v>
      </c>
      <c r="AF287" s="218" t="s">
        <v>303</v>
      </c>
      <c r="AH287" s="222" t="s">
        <v>7471</v>
      </c>
      <c r="AI287" s="222" t="s">
        <v>275</v>
      </c>
      <c r="AK287" s="222" t="s">
        <v>7471</v>
      </c>
      <c r="AM287" s="222">
        <v>2019</v>
      </c>
      <c r="AZ287" s="324"/>
      <c r="BA287" s="324"/>
      <c r="BB287" s="324"/>
    </row>
    <row r="288" spans="1:54" ht="13.35" customHeight="1">
      <c r="A288" s="222" t="s">
        <v>293</v>
      </c>
      <c r="B288" s="222" t="s">
        <v>5975</v>
      </c>
      <c r="C288" s="222" t="s">
        <v>6407</v>
      </c>
      <c r="D288" s="252" t="s">
        <v>446</v>
      </c>
      <c r="E288" s="387" t="s">
        <v>431</v>
      </c>
      <c r="F288" s="429"/>
      <c r="G288" s="429"/>
      <c r="H288" s="218" t="s">
        <v>432</v>
      </c>
      <c r="I288" s="230">
        <v>177111</v>
      </c>
      <c r="J288" s="218" t="s">
        <v>433</v>
      </c>
      <c r="K288" s="246" t="s">
        <v>298</v>
      </c>
      <c r="L288" s="218" t="s">
        <v>299</v>
      </c>
      <c r="M288" s="222" t="s">
        <v>300</v>
      </c>
      <c r="N288" s="246">
        <v>2</v>
      </c>
      <c r="O288" s="246"/>
      <c r="P288" s="246" t="s">
        <v>378</v>
      </c>
      <c r="Q288" s="246" t="s">
        <v>304</v>
      </c>
      <c r="R288" s="388" t="s">
        <v>434</v>
      </c>
      <c r="S288" s="247"/>
      <c r="T288" s="247"/>
      <c r="U288" s="247"/>
      <c r="V288" s="247"/>
      <c r="W288" s="247">
        <v>0.8</v>
      </c>
      <c r="X288" s="247"/>
      <c r="Y288" s="247">
        <v>20</v>
      </c>
      <c r="Z288" s="247">
        <f t="shared" si="40"/>
        <v>5.3589333333333347</v>
      </c>
      <c r="AA288" s="247">
        <v>5.3589333333333347</v>
      </c>
      <c r="AB288" s="218"/>
      <c r="AC288" s="718"/>
      <c r="AD288" s="247">
        <f t="shared" si="39"/>
        <v>1.2543569937709349</v>
      </c>
      <c r="AE288" s="247">
        <v>1.2543569937709349</v>
      </c>
      <c r="AF288" s="218" t="s">
        <v>303</v>
      </c>
      <c r="AH288" s="222" t="s">
        <v>7471</v>
      </c>
      <c r="AI288" s="222" t="s">
        <v>275</v>
      </c>
      <c r="AK288" s="222" t="s">
        <v>7471</v>
      </c>
      <c r="AM288" s="222">
        <v>2019</v>
      </c>
      <c r="AZ288" s="324"/>
      <c r="BA288" s="324"/>
      <c r="BB288" s="324"/>
    </row>
    <row r="289" spans="1:54" ht="13.35" customHeight="1">
      <c r="A289" s="222" t="s">
        <v>293</v>
      </c>
      <c r="B289" s="222" t="s">
        <v>5975</v>
      </c>
      <c r="C289" s="222" t="s">
        <v>6407</v>
      </c>
      <c r="D289" s="252" t="s">
        <v>446</v>
      </c>
      <c r="E289" s="387" t="s">
        <v>431</v>
      </c>
      <c r="F289" s="429"/>
      <c r="G289" s="429"/>
      <c r="H289" s="218" t="s">
        <v>432</v>
      </c>
      <c r="I289" s="230">
        <v>177111</v>
      </c>
      <c r="J289" s="218" t="s">
        <v>433</v>
      </c>
      <c r="K289" s="246" t="s">
        <v>298</v>
      </c>
      <c r="L289" s="218" t="s">
        <v>299</v>
      </c>
      <c r="M289" s="222" t="s">
        <v>300</v>
      </c>
      <c r="N289" s="246">
        <v>3</v>
      </c>
      <c r="O289" s="246"/>
      <c r="P289" s="246" t="s">
        <v>378</v>
      </c>
      <c r="Q289" s="246" t="s">
        <v>304</v>
      </c>
      <c r="R289" s="388" t="s">
        <v>434</v>
      </c>
      <c r="S289" s="247"/>
      <c r="T289" s="247"/>
      <c r="U289" s="247"/>
      <c r="V289" s="247"/>
      <c r="W289" s="247">
        <v>0.8</v>
      </c>
      <c r="X289" s="247"/>
      <c r="Y289" s="247">
        <v>50</v>
      </c>
      <c r="Z289" s="247">
        <f t="shared" si="40"/>
        <v>13.397333333333336</v>
      </c>
      <c r="AA289" s="247">
        <v>13.397333333333336</v>
      </c>
      <c r="AB289" s="218"/>
      <c r="AC289" s="718"/>
      <c r="AD289" s="247">
        <f t="shared" si="39"/>
        <v>3.135892484427337</v>
      </c>
      <c r="AE289" s="247">
        <v>3.135892484427337</v>
      </c>
      <c r="AF289" s="218" t="s">
        <v>303</v>
      </c>
      <c r="AH289" s="222" t="s">
        <v>7471</v>
      </c>
      <c r="AI289" s="222" t="s">
        <v>275</v>
      </c>
      <c r="AK289" s="222" t="s">
        <v>7471</v>
      </c>
      <c r="AM289" s="222">
        <v>2019</v>
      </c>
      <c r="AZ289" s="324"/>
      <c r="BA289" s="324"/>
      <c r="BB289" s="324"/>
    </row>
    <row r="290" spans="1:54" ht="13.35" customHeight="1">
      <c r="A290" s="222" t="s">
        <v>293</v>
      </c>
      <c r="B290" s="222" t="s">
        <v>5975</v>
      </c>
      <c r="C290" s="222" t="s">
        <v>6407</v>
      </c>
      <c r="D290" s="252" t="s">
        <v>446</v>
      </c>
      <c r="E290" s="387" t="s">
        <v>431</v>
      </c>
      <c r="F290" s="429"/>
      <c r="G290" s="429"/>
      <c r="H290" s="218" t="s">
        <v>432</v>
      </c>
      <c r="I290" s="230">
        <v>177111</v>
      </c>
      <c r="J290" s="218" t="s">
        <v>433</v>
      </c>
      <c r="K290" s="246" t="s">
        <v>298</v>
      </c>
      <c r="L290" s="218" t="s">
        <v>299</v>
      </c>
      <c r="M290" s="222" t="s">
        <v>300</v>
      </c>
      <c r="N290" s="246">
        <v>4</v>
      </c>
      <c r="O290" s="246"/>
      <c r="P290" s="246" t="s">
        <v>378</v>
      </c>
      <c r="Q290" s="246" t="s">
        <v>304</v>
      </c>
      <c r="R290" s="388" t="s">
        <v>434</v>
      </c>
      <c r="S290" s="247"/>
      <c r="T290" s="247"/>
      <c r="U290" s="247"/>
      <c r="V290" s="247"/>
      <c r="W290" s="247">
        <v>0.8</v>
      </c>
      <c r="X290" s="247"/>
      <c r="Y290" s="247">
        <v>100</v>
      </c>
      <c r="Z290" s="247">
        <f t="shared" si="40"/>
        <v>26.794666666666672</v>
      </c>
      <c r="AA290" s="247">
        <v>26.794666666666672</v>
      </c>
      <c r="AB290" s="218"/>
      <c r="AC290" s="718"/>
      <c r="AD290" s="247">
        <f t="shared" si="39"/>
        <v>6.2717849688546741</v>
      </c>
      <c r="AE290" s="247">
        <v>6.2717849688546741</v>
      </c>
      <c r="AF290" s="218" t="s">
        <v>303</v>
      </c>
      <c r="AH290" s="222" t="s">
        <v>7471</v>
      </c>
      <c r="AI290" s="222" t="s">
        <v>275</v>
      </c>
      <c r="AK290" s="222" t="s">
        <v>7471</v>
      </c>
      <c r="AM290" s="222">
        <v>2019</v>
      </c>
      <c r="AZ290" s="324"/>
      <c r="BA290" s="324"/>
      <c r="BB290" s="324"/>
    </row>
    <row r="291" spans="1:54" ht="13.35" customHeight="1">
      <c r="A291" s="222" t="s">
        <v>293</v>
      </c>
      <c r="B291" s="222" t="s">
        <v>5975</v>
      </c>
      <c r="C291" s="222" t="s">
        <v>6407</v>
      </c>
      <c r="D291" s="252" t="s">
        <v>446</v>
      </c>
      <c r="E291" s="387" t="s">
        <v>431</v>
      </c>
      <c r="F291" s="429"/>
      <c r="G291" s="429"/>
      <c r="H291" s="218" t="s">
        <v>432</v>
      </c>
      <c r="I291" s="230">
        <v>177111</v>
      </c>
      <c r="J291" s="218" t="s">
        <v>433</v>
      </c>
      <c r="K291" s="246" t="s">
        <v>298</v>
      </c>
      <c r="L291" s="218" t="s">
        <v>299</v>
      </c>
      <c r="M291" s="222" t="s">
        <v>300</v>
      </c>
      <c r="N291" s="246">
        <v>5</v>
      </c>
      <c r="O291" s="246"/>
      <c r="P291" s="246" t="s">
        <v>378</v>
      </c>
      <c r="Q291" s="246" t="s">
        <v>304</v>
      </c>
      <c r="R291" s="388" t="s">
        <v>434</v>
      </c>
      <c r="S291" s="247"/>
      <c r="T291" s="247"/>
      <c r="U291" s="247"/>
      <c r="V291" s="247"/>
      <c r="W291" s="247">
        <v>0.8</v>
      </c>
      <c r="X291" s="247"/>
      <c r="Y291" s="247">
        <v>200</v>
      </c>
      <c r="Z291" s="247">
        <f t="shared" si="40"/>
        <v>53.589333333333343</v>
      </c>
      <c r="AA291" s="247">
        <v>53.589333333333343</v>
      </c>
      <c r="AB291" s="218"/>
      <c r="AC291" s="718"/>
      <c r="AD291" s="247">
        <f t="shared" si="39"/>
        <v>12.543569937709348</v>
      </c>
      <c r="AE291" s="247">
        <v>12.543569937709348</v>
      </c>
      <c r="AF291" s="218" t="s">
        <v>303</v>
      </c>
      <c r="AH291" s="222" t="s">
        <v>7471</v>
      </c>
      <c r="AI291" s="222" t="s">
        <v>275</v>
      </c>
      <c r="AK291" s="222" t="s">
        <v>7471</v>
      </c>
      <c r="AM291" s="222">
        <v>2019</v>
      </c>
      <c r="AZ291" s="324"/>
      <c r="BA291" s="324"/>
      <c r="BB291" s="324"/>
    </row>
    <row r="292" spans="1:54" ht="13.35" customHeight="1">
      <c r="A292" s="222" t="s">
        <v>293</v>
      </c>
      <c r="B292" s="222" t="s">
        <v>5975</v>
      </c>
      <c r="C292" s="222" t="s">
        <v>6407</v>
      </c>
      <c r="D292" s="252" t="s">
        <v>446</v>
      </c>
      <c r="E292" s="387" t="s">
        <v>431</v>
      </c>
      <c r="F292" s="429"/>
      <c r="G292" s="429"/>
      <c r="H292" s="218" t="s">
        <v>432</v>
      </c>
      <c r="I292" s="230">
        <v>177111</v>
      </c>
      <c r="J292" s="218" t="s">
        <v>433</v>
      </c>
      <c r="K292" s="246" t="s">
        <v>298</v>
      </c>
      <c r="L292" s="218" t="s">
        <v>299</v>
      </c>
      <c r="M292" s="222" t="s">
        <v>300</v>
      </c>
      <c r="N292" s="246">
        <v>6</v>
      </c>
      <c r="O292" s="246"/>
      <c r="P292" s="246" t="s">
        <v>378</v>
      </c>
      <c r="Q292" s="246" t="s">
        <v>304</v>
      </c>
      <c r="R292" s="388" t="s">
        <v>434</v>
      </c>
      <c r="S292" s="247"/>
      <c r="T292" s="247"/>
      <c r="U292" s="247"/>
      <c r="V292" s="247"/>
      <c r="W292" s="247">
        <v>0.8</v>
      </c>
      <c r="X292" s="247"/>
      <c r="Y292" s="247">
        <v>400</v>
      </c>
      <c r="Z292" s="247">
        <f t="shared" si="40"/>
        <v>107.17866666666669</v>
      </c>
      <c r="AA292" s="247">
        <v>107.17866666666669</v>
      </c>
      <c r="AB292" s="218"/>
      <c r="AC292" s="718"/>
      <c r="AD292" s="247">
        <f t="shared" si="39"/>
        <v>25.087139875418696</v>
      </c>
      <c r="AE292" s="247">
        <v>25.087139875418696</v>
      </c>
      <c r="AF292" s="218" t="s">
        <v>303</v>
      </c>
      <c r="AH292" s="222" t="s">
        <v>7471</v>
      </c>
      <c r="AI292" s="222" t="s">
        <v>275</v>
      </c>
      <c r="AK292" s="222" t="s">
        <v>7471</v>
      </c>
      <c r="AM292" s="222">
        <v>2019</v>
      </c>
      <c r="AZ292" s="324"/>
      <c r="BA292" s="324"/>
      <c r="BB292" s="324"/>
    </row>
    <row r="293" spans="1:54" ht="13.35" customHeight="1">
      <c r="A293" s="222" t="s">
        <v>293</v>
      </c>
      <c r="B293" s="222" t="s">
        <v>5975</v>
      </c>
      <c r="C293" s="222" t="s">
        <v>578</v>
      </c>
      <c r="D293" s="252" t="s">
        <v>5731</v>
      </c>
      <c r="E293" s="387" t="s">
        <v>609</v>
      </c>
      <c r="F293" s="429"/>
      <c r="G293" s="429"/>
      <c r="H293" s="218" t="s">
        <v>6483</v>
      </c>
      <c r="I293" s="230">
        <v>366599</v>
      </c>
      <c r="J293" s="234" t="s">
        <v>610</v>
      </c>
      <c r="K293" s="246" t="s">
        <v>298</v>
      </c>
      <c r="L293" s="218" t="s">
        <v>351</v>
      </c>
      <c r="M293" s="222" t="s">
        <v>352</v>
      </c>
      <c r="N293" s="246">
        <v>1</v>
      </c>
      <c r="O293" s="246"/>
      <c r="P293" s="246" t="s">
        <v>378</v>
      </c>
      <c r="Q293" s="246" t="s">
        <v>582</v>
      </c>
      <c r="R293" s="388" t="s">
        <v>608</v>
      </c>
      <c r="S293" s="247"/>
      <c r="T293" s="247"/>
      <c r="U293" s="247"/>
      <c r="V293" s="247">
        <v>100</v>
      </c>
      <c r="W293" s="247">
        <v>3.5</v>
      </c>
      <c r="X293" s="247"/>
      <c r="Y293" s="247">
        <f>100/AC293</f>
        <v>12.5</v>
      </c>
      <c r="Z293" s="247">
        <f>3.14/4*W293^2*V293</f>
        <v>961.62500000000011</v>
      </c>
      <c r="AA293" s="247">
        <v>961.62500000000011</v>
      </c>
      <c r="AB293" s="218"/>
      <c r="AC293" s="247">
        <v>8</v>
      </c>
      <c r="AD293" s="263">
        <f t="shared" ref="AD293:AD301" si="41">0.216*(POWER((Z293*AC293/100),0.939))*(100/AC293)</f>
        <v>159.37039789062916</v>
      </c>
      <c r="AE293" s="263">
        <v>159.37039789062916</v>
      </c>
      <c r="AF293" s="218" t="s">
        <v>303</v>
      </c>
      <c r="AH293" s="218" t="s">
        <v>7475</v>
      </c>
      <c r="AI293" s="222" t="s">
        <v>275</v>
      </c>
      <c r="AK293" s="218" t="s">
        <v>7475</v>
      </c>
      <c r="AM293" s="222">
        <v>2019</v>
      </c>
      <c r="AZ293" s="324"/>
      <c r="BA293" s="324"/>
      <c r="BB293" s="324"/>
    </row>
    <row r="294" spans="1:54" ht="13.35" customHeight="1">
      <c r="A294" s="222" t="s">
        <v>293</v>
      </c>
      <c r="B294" s="222" t="s">
        <v>5975</v>
      </c>
      <c r="C294" s="222" t="s">
        <v>661</v>
      </c>
      <c r="D294" s="252" t="s">
        <v>705</v>
      </c>
      <c r="E294" s="387" t="s">
        <v>695</v>
      </c>
      <c r="F294" s="429"/>
      <c r="G294" s="429"/>
      <c r="H294" s="218" t="s">
        <v>696</v>
      </c>
      <c r="I294" s="230">
        <v>248094</v>
      </c>
      <c r="J294" s="496" t="s">
        <v>697</v>
      </c>
      <c r="K294" s="246" t="s">
        <v>298</v>
      </c>
      <c r="L294" s="218" t="s">
        <v>665</v>
      </c>
      <c r="M294" s="222" t="s">
        <v>666</v>
      </c>
      <c r="N294" s="246">
        <v>1</v>
      </c>
      <c r="O294" s="246"/>
      <c r="P294" s="246" t="s">
        <v>378</v>
      </c>
      <c r="Q294" s="246" t="s">
        <v>582</v>
      </c>
      <c r="R294" s="388" t="s">
        <v>598</v>
      </c>
      <c r="S294" s="247">
        <v>100</v>
      </c>
      <c r="T294" s="247"/>
      <c r="U294" s="247"/>
      <c r="V294" s="247"/>
      <c r="W294" s="247">
        <v>10</v>
      </c>
      <c r="X294" s="247"/>
      <c r="Y294" s="247">
        <f>100/AC294</f>
        <v>10</v>
      </c>
      <c r="Z294" s="247">
        <f>3.14*W294^3/6*S294/W294</f>
        <v>5233.3333333333339</v>
      </c>
      <c r="AA294" s="247">
        <v>5233.3333333333339</v>
      </c>
      <c r="AB294" s="218">
        <v>1</v>
      </c>
      <c r="AC294" s="247">
        <v>10</v>
      </c>
      <c r="AD294" s="263">
        <f t="shared" si="41"/>
        <v>771.59013527173056</v>
      </c>
      <c r="AE294" s="263">
        <v>771.59013527173056</v>
      </c>
      <c r="AF294" s="218" t="s">
        <v>303</v>
      </c>
      <c r="AH294" s="222" t="s">
        <v>7484</v>
      </c>
      <c r="AI294" s="222" t="s">
        <v>275</v>
      </c>
      <c r="AK294" s="222" t="s">
        <v>7484</v>
      </c>
      <c r="AM294" s="222">
        <v>2019</v>
      </c>
      <c r="AZ294" s="324"/>
      <c r="BA294" s="324"/>
      <c r="BB294" s="324"/>
    </row>
    <row r="295" spans="1:54" ht="13.35" customHeight="1">
      <c r="A295" s="222" t="s">
        <v>293</v>
      </c>
      <c r="B295" s="222" t="s">
        <v>5975</v>
      </c>
      <c r="C295" s="222" t="s">
        <v>661</v>
      </c>
      <c r="D295" s="252" t="s">
        <v>705</v>
      </c>
      <c r="E295" s="387" t="s">
        <v>695</v>
      </c>
      <c r="F295" s="429"/>
      <c r="G295" s="429"/>
      <c r="H295" s="218" t="s">
        <v>696</v>
      </c>
      <c r="I295" s="230">
        <v>248094</v>
      </c>
      <c r="J295" s="226" t="s">
        <v>697</v>
      </c>
      <c r="K295" s="246" t="s">
        <v>298</v>
      </c>
      <c r="L295" s="218" t="s">
        <v>665</v>
      </c>
      <c r="M295" s="222" t="s">
        <v>666</v>
      </c>
      <c r="N295" s="246">
        <v>2</v>
      </c>
      <c r="O295" s="246"/>
      <c r="P295" s="246" t="s">
        <v>378</v>
      </c>
      <c r="Q295" s="246" t="s">
        <v>582</v>
      </c>
      <c r="R295" s="388" t="s">
        <v>599</v>
      </c>
      <c r="S295" s="247">
        <v>100</v>
      </c>
      <c r="T295" s="247"/>
      <c r="U295" s="247"/>
      <c r="V295" s="247"/>
      <c r="W295" s="247">
        <v>12</v>
      </c>
      <c r="X295" s="247"/>
      <c r="Y295" s="247">
        <f>100/AC295</f>
        <v>8.3333333333333339</v>
      </c>
      <c r="Z295" s="247">
        <f>3.14*W295^3/6*S295/W295</f>
        <v>7536</v>
      </c>
      <c r="AA295" s="247">
        <v>7536</v>
      </c>
      <c r="AB295" s="218">
        <v>1</v>
      </c>
      <c r="AC295" s="247">
        <v>12</v>
      </c>
      <c r="AD295" s="263">
        <f t="shared" si="41"/>
        <v>1074.6300747998007</v>
      </c>
      <c r="AE295" s="263">
        <v>1074.6300747998007</v>
      </c>
      <c r="AF295" s="218" t="s">
        <v>303</v>
      </c>
      <c r="AH295" s="222" t="s">
        <v>7484</v>
      </c>
      <c r="AI295" s="222" t="s">
        <v>275</v>
      </c>
      <c r="AK295" s="222" t="s">
        <v>7484</v>
      </c>
      <c r="AM295" s="222">
        <v>2019</v>
      </c>
      <c r="AZ295" s="324"/>
      <c r="BA295" s="324"/>
      <c r="BB295" s="324"/>
    </row>
    <row r="296" spans="1:54" ht="13.35" customHeight="1">
      <c r="A296" s="222" t="s">
        <v>293</v>
      </c>
      <c r="B296" s="222" t="s">
        <v>5975</v>
      </c>
      <c r="C296" s="222" t="s">
        <v>661</v>
      </c>
      <c r="D296" s="252" t="s">
        <v>705</v>
      </c>
      <c r="E296" s="387" t="s">
        <v>705</v>
      </c>
      <c r="F296" s="429"/>
      <c r="G296" s="429"/>
      <c r="H296" s="218" t="s">
        <v>5982</v>
      </c>
      <c r="I296" s="230">
        <v>146585</v>
      </c>
      <c r="J296" s="385" t="s">
        <v>706</v>
      </c>
      <c r="K296" s="246" t="s">
        <v>298</v>
      </c>
      <c r="L296" s="218" t="s">
        <v>710</v>
      </c>
      <c r="M296" s="222" t="s">
        <v>300</v>
      </c>
      <c r="N296" s="246">
        <v>7</v>
      </c>
      <c r="O296" s="246" t="s">
        <v>378</v>
      </c>
      <c r="P296" s="246"/>
      <c r="Q296" s="246" t="s">
        <v>301</v>
      </c>
      <c r="R296" s="388" t="s">
        <v>711</v>
      </c>
      <c r="S296" s="247"/>
      <c r="T296" s="247"/>
      <c r="U296" s="247"/>
      <c r="V296" s="247"/>
      <c r="W296" s="247">
        <v>3</v>
      </c>
      <c r="X296" s="247"/>
      <c r="Y296" s="247">
        <v>1</v>
      </c>
      <c r="Z296" s="247">
        <f t="shared" ref="Z296:Z301" si="42">3.14*W296^3/6</f>
        <v>14.13</v>
      </c>
      <c r="AA296" s="247">
        <v>14.13</v>
      </c>
      <c r="AB296" s="218"/>
      <c r="AC296" s="247">
        <v>3</v>
      </c>
      <c r="AD296" s="263">
        <f t="shared" si="41"/>
        <v>3.2161244417319619</v>
      </c>
      <c r="AE296" s="263">
        <v>3.2161244417319619</v>
      </c>
      <c r="AF296" s="218" t="s">
        <v>303</v>
      </c>
      <c r="AI296" s="222" t="s">
        <v>5724</v>
      </c>
      <c r="AK296" s="222" t="s">
        <v>705</v>
      </c>
      <c r="AL296" s="248">
        <v>10</v>
      </c>
      <c r="AM296" s="222">
        <v>2021</v>
      </c>
      <c r="AZ296" s="324"/>
      <c r="BA296" s="324"/>
      <c r="BB296" s="324"/>
    </row>
    <row r="297" spans="1:54" ht="13.35" customHeight="1">
      <c r="A297" s="222" t="s">
        <v>293</v>
      </c>
      <c r="B297" s="222" t="s">
        <v>5975</v>
      </c>
      <c r="C297" s="222" t="s">
        <v>661</v>
      </c>
      <c r="D297" s="252" t="s">
        <v>705</v>
      </c>
      <c r="E297" s="387" t="s">
        <v>705</v>
      </c>
      <c r="F297" s="429"/>
      <c r="G297" s="429"/>
      <c r="H297" s="218" t="s">
        <v>5982</v>
      </c>
      <c r="I297" s="230">
        <v>146585</v>
      </c>
      <c r="J297" s="385" t="s">
        <v>706</v>
      </c>
      <c r="K297" s="246" t="s">
        <v>298</v>
      </c>
      <c r="L297" s="218" t="s">
        <v>710</v>
      </c>
      <c r="M297" s="222" t="s">
        <v>300</v>
      </c>
      <c r="N297" s="246">
        <v>8</v>
      </c>
      <c r="O297" s="246" t="s">
        <v>378</v>
      </c>
      <c r="P297" s="246"/>
      <c r="Q297" s="246" t="s">
        <v>301</v>
      </c>
      <c r="R297" s="388" t="s">
        <v>712</v>
      </c>
      <c r="S297" s="247"/>
      <c r="T297" s="247"/>
      <c r="U297" s="247"/>
      <c r="V297" s="247"/>
      <c r="W297" s="247">
        <v>5</v>
      </c>
      <c r="X297" s="247"/>
      <c r="Y297" s="247">
        <v>1</v>
      </c>
      <c r="Z297" s="247">
        <f t="shared" si="42"/>
        <v>65.416666666666671</v>
      </c>
      <c r="AA297" s="247">
        <v>65.416666666666671</v>
      </c>
      <c r="AB297" s="218"/>
      <c r="AC297" s="247">
        <v>5</v>
      </c>
      <c r="AD297" s="263">
        <f t="shared" si="41"/>
        <v>13.144618880101342</v>
      </c>
      <c r="AE297" s="263">
        <v>13.144618880101342</v>
      </c>
      <c r="AF297" s="218" t="s">
        <v>303</v>
      </c>
      <c r="AI297" s="222" t="s">
        <v>5724</v>
      </c>
      <c r="AK297" s="222" t="s">
        <v>705</v>
      </c>
      <c r="AL297" s="248">
        <v>11</v>
      </c>
      <c r="AM297" s="222">
        <v>2021</v>
      </c>
      <c r="AZ297" s="324"/>
      <c r="BA297" s="324"/>
      <c r="BB297" s="324"/>
    </row>
    <row r="298" spans="1:54" ht="13.35" customHeight="1">
      <c r="A298" s="222" t="s">
        <v>293</v>
      </c>
      <c r="B298" s="222" t="s">
        <v>5975</v>
      </c>
      <c r="C298" s="222" t="s">
        <v>661</v>
      </c>
      <c r="D298" s="252" t="s">
        <v>705</v>
      </c>
      <c r="E298" s="387" t="s">
        <v>705</v>
      </c>
      <c r="F298" s="429"/>
      <c r="G298" s="429"/>
      <c r="H298" s="218" t="s">
        <v>5982</v>
      </c>
      <c r="I298" s="230">
        <v>146585</v>
      </c>
      <c r="J298" s="385" t="s">
        <v>706</v>
      </c>
      <c r="K298" s="246" t="s">
        <v>298</v>
      </c>
      <c r="L298" s="218" t="s">
        <v>710</v>
      </c>
      <c r="M298" s="222" t="s">
        <v>300</v>
      </c>
      <c r="N298" s="246">
        <v>9</v>
      </c>
      <c r="O298" s="246" t="s">
        <v>378</v>
      </c>
      <c r="P298" s="246"/>
      <c r="Q298" s="246" t="s">
        <v>301</v>
      </c>
      <c r="R298" s="388" t="s">
        <v>713</v>
      </c>
      <c r="S298" s="247"/>
      <c r="T298" s="247"/>
      <c r="U298" s="247"/>
      <c r="V298" s="247"/>
      <c r="W298" s="247">
        <v>7</v>
      </c>
      <c r="X298" s="247"/>
      <c r="Y298" s="247">
        <v>1</v>
      </c>
      <c r="Z298" s="247">
        <f t="shared" si="42"/>
        <v>179.50333333333333</v>
      </c>
      <c r="AA298" s="247">
        <v>179.50333333333333</v>
      </c>
      <c r="AB298" s="218"/>
      <c r="AC298" s="247">
        <v>7</v>
      </c>
      <c r="AD298" s="263">
        <f t="shared" si="41"/>
        <v>33.225908508990649</v>
      </c>
      <c r="AE298" s="263">
        <v>33.225908508990649</v>
      </c>
      <c r="AF298" s="218" t="s">
        <v>303</v>
      </c>
      <c r="AI298" s="222" t="s">
        <v>5724</v>
      </c>
      <c r="AK298" s="222" t="s">
        <v>705</v>
      </c>
      <c r="AL298" s="248">
        <v>12</v>
      </c>
      <c r="AM298" s="222">
        <v>2021</v>
      </c>
      <c r="AZ298" s="324"/>
      <c r="BA298" s="324"/>
      <c r="BB298" s="324"/>
    </row>
    <row r="299" spans="1:54" ht="13.35" customHeight="1">
      <c r="A299" s="222" t="s">
        <v>293</v>
      </c>
      <c r="B299" s="222" t="s">
        <v>5975</v>
      </c>
      <c r="C299" s="222" t="s">
        <v>661</v>
      </c>
      <c r="D299" s="252" t="s">
        <v>5735</v>
      </c>
      <c r="E299" s="252" t="s">
        <v>5735</v>
      </c>
      <c r="F299" s="429"/>
      <c r="G299" s="429"/>
      <c r="H299" s="218" t="s">
        <v>5597</v>
      </c>
      <c r="I299" s="230">
        <v>578476</v>
      </c>
      <c r="J299" s="385" t="s">
        <v>5598</v>
      </c>
      <c r="K299" s="246" t="s">
        <v>298</v>
      </c>
      <c r="L299" s="218" t="s">
        <v>710</v>
      </c>
      <c r="M299" s="222" t="s">
        <v>300</v>
      </c>
      <c r="N299" s="246">
        <v>7</v>
      </c>
      <c r="O299" s="246" t="s">
        <v>378</v>
      </c>
      <c r="P299" s="246"/>
      <c r="Q299" s="246" t="s">
        <v>301</v>
      </c>
      <c r="R299" s="388" t="s">
        <v>711</v>
      </c>
      <c r="S299" s="247"/>
      <c r="T299" s="247"/>
      <c r="U299" s="247"/>
      <c r="V299" s="247"/>
      <c r="W299" s="247">
        <v>3</v>
      </c>
      <c r="X299" s="247"/>
      <c r="Y299" s="247">
        <v>1</v>
      </c>
      <c r="Z299" s="247">
        <f t="shared" si="42"/>
        <v>14.13</v>
      </c>
      <c r="AA299" s="247">
        <v>14.13</v>
      </c>
      <c r="AB299" s="218"/>
      <c r="AC299" s="247">
        <v>3</v>
      </c>
      <c r="AD299" s="263">
        <f t="shared" si="41"/>
        <v>3.2161244417319619</v>
      </c>
      <c r="AE299" s="263">
        <v>3.2161244417319619</v>
      </c>
      <c r="AF299" s="218" t="s">
        <v>303</v>
      </c>
      <c r="AI299" s="222" t="s">
        <v>5724</v>
      </c>
      <c r="AK299" s="222" t="s">
        <v>5735</v>
      </c>
      <c r="AL299" s="368">
        <v>11</v>
      </c>
      <c r="AM299" s="222">
        <v>2019</v>
      </c>
      <c r="AZ299" s="324"/>
      <c r="BA299" s="324"/>
      <c r="BB299" s="324"/>
    </row>
    <row r="300" spans="1:54" ht="13.35" customHeight="1">
      <c r="A300" s="222" t="s">
        <v>293</v>
      </c>
      <c r="B300" s="222" t="s">
        <v>5975</v>
      </c>
      <c r="C300" s="222" t="s">
        <v>661</v>
      </c>
      <c r="D300" s="252" t="s">
        <v>5735</v>
      </c>
      <c r="E300" s="252" t="s">
        <v>5735</v>
      </c>
      <c r="F300" s="429"/>
      <c r="G300" s="429"/>
      <c r="H300" s="218" t="s">
        <v>5597</v>
      </c>
      <c r="I300" s="230">
        <v>578476</v>
      </c>
      <c r="J300" s="385" t="s">
        <v>5598</v>
      </c>
      <c r="K300" s="246" t="s">
        <v>298</v>
      </c>
      <c r="L300" s="218" t="s">
        <v>710</v>
      </c>
      <c r="M300" s="222" t="s">
        <v>300</v>
      </c>
      <c r="N300" s="246">
        <v>8</v>
      </c>
      <c r="O300" s="246" t="s">
        <v>378</v>
      </c>
      <c r="P300" s="246"/>
      <c r="Q300" s="246" t="s">
        <v>301</v>
      </c>
      <c r="R300" s="388" t="s">
        <v>712</v>
      </c>
      <c r="S300" s="247"/>
      <c r="T300" s="247"/>
      <c r="U300" s="247"/>
      <c r="V300" s="247"/>
      <c r="W300" s="247">
        <v>5</v>
      </c>
      <c r="X300" s="247"/>
      <c r="Y300" s="247">
        <v>1</v>
      </c>
      <c r="Z300" s="247">
        <f t="shared" si="42"/>
        <v>65.416666666666671</v>
      </c>
      <c r="AA300" s="247">
        <v>65.416666666666671</v>
      </c>
      <c r="AB300" s="218"/>
      <c r="AC300" s="247">
        <v>5</v>
      </c>
      <c r="AD300" s="263">
        <f t="shared" si="41"/>
        <v>13.144618880101342</v>
      </c>
      <c r="AE300" s="263">
        <v>13.144618880101342</v>
      </c>
      <c r="AF300" s="218" t="s">
        <v>303</v>
      </c>
      <c r="AI300" s="222" t="s">
        <v>5724</v>
      </c>
      <c r="AK300" s="222" t="s">
        <v>5735</v>
      </c>
      <c r="AL300" s="368">
        <v>12</v>
      </c>
      <c r="AM300" s="222">
        <v>2019</v>
      </c>
      <c r="AZ300" s="324"/>
      <c r="BA300" s="324"/>
      <c r="BB300" s="324"/>
    </row>
    <row r="301" spans="1:54" ht="13.35" customHeight="1">
      <c r="A301" s="222" t="s">
        <v>293</v>
      </c>
      <c r="B301" s="222" t="s">
        <v>5975</v>
      </c>
      <c r="C301" s="222" t="s">
        <v>661</v>
      </c>
      <c r="D301" s="252" t="s">
        <v>5735</v>
      </c>
      <c r="E301" s="252" t="s">
        <v>5735</v>
      </c>
      <c r="F301" s="429"/>
      <c r="G301" s="429"/>
      <c r="H301" s="218" t="s">
        <v>5597</v>
      </c>
      <c r="I301" s="230">
        <v>578476</v>
      </c>
      <c r="J301" s="385" t="s">
        <v>5598</v>
      </c>
      <c r="K301" s="246" t="s">
        <v>298</v>
      </c>
      <c r="L301" s="218" t="s">
        <v>710</v>
      </c>
      <c r="M301" s="222" t="s">
        <v>300</v>
      </c>
      <c r="N301" s="246">
        <v>9</v>
      </c>
      <c r="O301" s="246" t="s">
        <v>378</v>
      </c>
      <c r="P301" s="246"/>
      <c r="Q301" s="246" t="s">
        <v>301</v>
      </c>
      <c r="R301" s="388" t="s">
        <v>713</v>
      </c>
      <c r="S301" s="247"/>
      <c r="T301" s="247"/>
      <c r="U301" s="247"/>
      <c r="V301" s="247"/>
      <c r="W301" s="247">
        <v>7</v>
      </c>
      <c r="X301" s="247"/>
      <c r="Y301" s="247">
        <v>1</v>
      </c>
      <c r="Z301" s="247">
        <f t="shared" si="42"/>
        <v>179.50333333333333</v>
      </c>
      <c r="AA301" s="247">
        <v>179.50333333333333</v>
      </c>
      <c r="AB301" s="218"/>
      <c r="AC301" s="247">
        <v>7</v>
      </c>
      <c r="AD301" s="263">
        <f t="shared" si="41"/>
        <v>33.225908508990649</v>
      </c>
      <c r="AE301" s="263">
        <v>33.225908508990649</v>
      </c>
      <c r="AF301" s="218" t="s">
        <v>303</v>
      </c>
      <c r="AI301" s="222" t="s">
        <v>5724</v>
      </c>
      <c r="AK301" s="222" t="s">
        <v>5735</v>
      </c>
      <c r="AL301" s="368">
        <v>13</v>
      </c>
      <c r="AM301" s="222">
        <v>2019</v>
      </c>
      <c r="AZ301" s="324"/>
      <c r="BA301" s="324"/>
      <c r="BB301" s="324"/>
    </row>
    <row r="302" spans="1:54" s="423" customFormat="1" ht="13.35" customHeight="1">
      <c r="A302" s="423" t="s">
        <v>860</v>
      </c>
      <c r="B302" s="423" t="s">
        <v>861</v>
      </c>
      <c r="C302" s="423" t="s">
        <v>49</v>
      </c>
      <c r="D302" s="483" t="s">
        <v>1341</v>
      </c>
      <c r="E302" s="484" t="s">
        <v>1292</v>
      </c>
      <c r="F302" s="485"/>
      <c r="G302" s="485"/>
      <c r="H302" s="486" t="s">
        <v>1279</v>
      </c>
      <c r="I302" s="428">
        <v>110223</v>
      </c>
      <c r="J302" s="486" t="s">
        <v>1293</v>
      </c>
      <c r="K302" s="487" t="s">
        <v>657</v>
      </c>
      <c r="L302" s="486" t="s">
        <v>1287</v>
      </c>
      <c r="M302" s="488" t="s">
        <v>1288</v>
      </c>
      <c r="N302" s="487">
        <v>6</v>
      </c>
      <c r="O302" s="487" t="s">
        <v>378</v>
      </c>
      <c r="P302" s="487"/>
      <c r="Q302" s="487" t="s">
        <v>301</v>
      </c>
      <c r="R302" s="462" t="s">
        <v>4231</v>
      </c>
      <c r="S302" s="463"/>
      <c r="T302" s="463"/>
      <c r="U302" s="463"/>
      <c r="V302" s="463">
        <v>24</v>
      </c>
      <c r="W302" s="463">
        <v>41</v>
      </c>
      <c r="X302" s="463"/>
      <c r="Y302" s="463">
        <v>1</v>
      </c>
      <c r="Z302" s="463">
        <f>3.14/12*W302^2*(V302+W302/2)*0.8*Y302</f>
        <v>15659.075333333334</v>
      </c>
      <c r="AA302" s="463">
        <v>15659.075333333334</v>
      </c>
      <c r="AB302" s="486"/>
      <c r="AC302" s="720"/>
      <c r="AD302" s="721">
        <f>0.216*Z302^0.939</f>
        <v>1876.4592246992299</v>
      </c>
      <c r="AE302" s="721">
        <v>1876.4592246992299</v>
      </c>
      <c r="AF302" s="486"/>
      <c r="AI302" s="423" t="s">
        <v>275</v>
      </c>
      <c r="AK302" s="423" t="s">
        <v>1292</v>
      </c>
      <c r="AL302" s="464">
        <v>9</v>
      </c>
      <c r="AM302" s="222">
        <v>2019</v>
      </c>
      <c r="AZ302" s="518"/>
      <c r="BA302" s="518"/>
      <c r="BB302" s="518"/>
    </row>
    <row r="303" spans="1:54" ht="13.35" customHeight="1">
      <c r="A303" s="222" t="s">
        <v>860</v>
      </c>
      <c r="B303" s="222" t="s">
        <v>861</v>
      </c>
      <c r="C303" s="222" t="s">
        <v>49</v>
      </c>
      <c r="D303" s="252" t="s">
        <v>1341</v>
      </c>
      <c r="E303" s="387" t="s">
        <v>5285</v>
      </c>
      <c r="F303" s="429"/>
      <c r="G303" s="429"/>
      <c r="H303" s="218" t="s">
        <v>6716</v>
      </c>
      <c r="I303" s="230">
        <v>233805</v>
      </c>
      <c r="J303" s="221" t="s">
        <v>5287</v>
      </c>
      <c r="K303" s="246" t="s">
        <v>657</v>
      </c>
      <c r="L303" s="218" t="s">
        <v>816</v>
      </c>
      <c r="M303" s="222" t="s">
        <v>817</v>
      </c>
      <c r="N303" s="246">
        <v>1</v>
      </c>
      <c r="O303" s="246"/>
      <c r="P303" s="246" t="s">
        <v>378</v>
      </c>
      <c r="Q303" s="246" t="s">
        <v>301</v>
      </c>
      <c r="R303" s="388" t="s">
        <v>3232</v>
      </c>
      <c r="S303" s="247"/>
      <c r="T303" s="247"/>
      <c r="U303" s="247"/>
      <c r="V303" s="247">
        <v>27.5</v>
      </c>
      <c r="W303" s="247">
        <v>22.5</v>
      </c>
      <c r="X303" s="247"/>
      <c r="Y303" s="247">
        <v>1</v>
      </c>
      <c r="Z303" s="247">
        <f>3.14/12*W303^2*(V303+W303/2)*Y303</f>
        <v>5133.1640625</v>
      </c>
      <c r="AA303" s="247">
        <v>5133.1640625</v>
      </c>
      <c r="AB303" s="218"/>
      <c r="AC303" s="718"/>
      <c r="AD303" s="263">
        <f>0.216*Z303^0.939</f>
        <v>658.42362033007828</v>
      </c>
      <c r="AE303" s="263">
        <v>658.42362033007828</v>
      </c>
      <c r="AF303" s="218"/>
      <c r="AH303" s="218" t="s">
        <v>7489</v>
      </c>
      <c r="AI303" s="222" t="s">
        <v>275</v>
      </c>
      <c r="AK303" s="222" t="s">
        <v>7489</v>
      </c>
      <c r="AM303" s="222">
        <v>2019</v>
      </c>
      <c r="AZ303" s="324"/>
      <c r="BA303" s="324"/>
      <c r="BB303" s="324"/>
    </row>
    <row r="304" spans="1:54" ht="13.35" customHeight="1">
      <c r="A304" s="222" t="s">
        <v>1548</v>
      </c>
      <c r="B304" s="222" t="s">
        <v>1666</v>
      </c>
      <c r="C304" s="222" t="s">
        <v>1667</v>
      </c>
      <c r="D304" s="252" t="s">
        <v>2109</v>
      </c>
      <c r="E304" s="387" t="s">
        <v>1961</v>
      </c>
      <c r="F304" s="429"/>
      <c r="G304" s="429"/>
      <c r="H304" s="218" t="s">
        <v>1050</v>
      </c>
      <c r="I304" s="256">
        <v>661812</v>
      </c>
      <c r="J304" s="225" t="s">
        <v>5691</v>
      </c>
      <c r="K304" s="246" t="s">
        <v>298</v>
      </c>
      <c r="L304" s="218" t="s">
        <v>1670</v>
      </c>
      <c r="M304" s="222" t="s">
        <v>1671</v>
      </c>
      <c r="N304" s="246">
        <v>1</v>
      </c>
      <c r="O304" s="246"/>
      <c r="P304" s="246" t="s">
        <v>378</v>
      </c>
      <c r="Q304" s="246" t="s">
        <v>301</v>
      </c>
      <c r="R304" s="388" t="s">
        <v>1962</v>
      </c>
      <c r="S304" s="247"/>
      <c r="T304" s="247"/>
      <c r="U304" s="247"/>
      <c r="V304" s="247">
        <v>6</v>
      </c>
      <c r="W304" s="247">
        <v>3</v>
      </c>
      <c r="X304" s="247">
        <f>W304*0.8</f>
        <v>2.4000000000000004</v>
      </c>
      <c r="Y304" s="247">
        <v>1</v>
      </c>
      <c r="Z304" s="247">
        <f>3.14/4*V304*W304*X304*Y304</f>
        <v>33.912000000000006</v>
      </c>
      <c r="AA304" s="247">
        <v>33.912000000000006</v>
      </c>
      <c r="AB304" s="218" t="s">
        <v>1847</v>
      </c>
      <c r="AC304" s="718"/>
      <c r="AD304" s="263">
        <f>0.288*Z304^0.811</f>
        <v>5.017750906261762</v>
      </c>
      <c r="AE304" s="263">
        <v>5.017750906261762</v>
      </c>
      <c r="AF304" s="218"/>
      <c r="AG304" s="218"/>
      <c r="AH304" s="222" t="s">
        <v>7673</v>
      </c>
      <c r="AI304" s="222" t="s">
        <v>275</v>
      </c>
      <c r="AK304" s="222" t="s">
        <v>7673</v>
      </c>
      <c r="AM304" s="222">
        <v>2019</v>
      </c>
      <c r="AZ304" s="324"/>
      <c r="BA304" s="324"/>
      <c r="BB304" s="324"/>
    </row>
    <row r="305" spans="1:54" ht="13.35" customHeight="1">
      <c r="A305" s="222" t="s">
        <v>1548</v>
      </c>
      <c r="B305" s="222" t="s">
        <v>1666</v>
      </c>
      <c r="C305" s="222" t="s">
        <v>1667</v>
      </c>
      <c r="D305" s="252" t="s">
        <v>2109</v>
      </c>
      <c r="E305" s="387" t="s">
        <v>1961</v>
      </c>
      <c r="F305" s="429"/>
      <c r="G305" s="429"/>
      <c r="H305" s="218" t="s">
        <v>1050</v>
      </c>
      <c r="I305" s="256">
        <v>661812</v>
      </c>
      <c r="J305" s="225" t="s">
        <v>5691</v>
      </c>
      <c r="K305" s="246" t="s">
        <v>298</v>
      </c>
      <c r="L305" s="218" t="s">
        <v>1670</v>
      </c>
      <c r="M305" s="222" t="s">
        <v>1671</v>
      </c>
      <c r="N305" s="246">
        <v>2</v>
      </c>
      <c r="O305" s="246"/>
      <c r="P305" s="246" t="s">
        <v>378</v>
      </c>
      <c r="Q305" s="246" t="s">
        <v>301</v>
      </c>
      <c r="R305" s="388" t="s">
        <v>1578</v>
      </c>
      <c r="S305" s="247"/>
      <c r="T305" s="247"/>
      <c r="U305" s="247"/>
      <c r="V305" s="247">
        <v>5</v>
      </c>
      <c r="W305" s="247">
        <v>4</v>
      </c>
      <c r="X305" s="247">
        <f>W305*0.8</f>
        <v>3.2</v>
      </c>
      <c r="Y305" s="247">
        <v>1</v>
      </c>
      <c r="Z305" s="247">
        <f>3.14/4*V305*W305*X305*Y305</f>
        <v>50.240000000000009</v>
      </c>
      <c r="AA305" s="247">
        <v>50.240000000000009</v>
      </c>
      <c r="AB305" s="218" t="s">
        <v>1847</v>
      </c>
      <c r="AC305" s="718"/>
      <c r="AD305" s="263">
        <f>0.288*Z305^0.811</f>
        <v>6.9015039086244103</v>
      </c>
      <c r="AE305" s="263">
        <v>6.9015039086244103</v>
      </c>
      <c r="AF305" s="218"/>
      <c r="AG305" s="218"/>
      <c r="AH305" s="222" t="s">
        <v>7673</v>
      </c>
      <c r="AI305" s="222" t="s">
        <v>275</v>
      </c>
      <c r="AK305" s="222" t="s">
        <v>7673</v>
      </c>
      <c r="AM305" s="222">
        <v>2019</v>
      </c>
      <c r="AZ305" s="324"/>
      <c r="BA305" s="324"/>
      <c r="BB305" s="324"/>
    </row>
    <row r="306" spans="1:54" ht="13.35" customHeight="1">
      <c r="A306" s="222" t="s">
        <v>1548</v>
      </c>
      <c r="B306" s="222" t="s">
        <v>1666</v>
      </c>
      <c r="C306" s="222" t="s">
        <v>1667</v>
      </c>
      <c r="D306" s="252" t="s">
        <v>2109</v>
      </c>
      <c r="E306" s="387" t="s">
        <v>1961</v>
      </c>
      <c r="F306" s="429"/>
      <c r="G306" s="429"/>
      <c r="H306" s="218" t="s">
        <v>1050</v>
      </c>
      <c r="I306" s="256">
        <v>661812</v>
      </c>
      <c r="J306" s="225" t="s">
        <v>5691</v>
      </c>
      <c r="K306" s="246" t="s">
        <v>298</v>
      </c>
      <c r="L306" s="218" t="s">
        <v>1670</v>
      </c>
      <c r="M306" s="222" t="s">
        <v>1671</v>
      </c>
      <c r="N306" s="246">
        <v>3</v>
      </c>
      <c r="O306" s="246"/>
      <c r="P306" s="246" t="s">
        <v>378</v>
      </c>
      <c r="Q306" s="246" t="s">
        <v>301</v>
      </c>
      <c r="R306" s="388" t="s">
        <v>1575</v>
      </c>
      <c r="S306" s="247"/>
      <c r="T306" s="247"/>
      <c r="U306" s="247"/>
      <c r="V306" s="247">
        <v>7.25</v>
      </c>
      <c r="W306" s="247">
        <v>5</v>
      </c>
      <c r="X306" s="247">
        <f>W306*0.8</f>
        <v>4</v>
      </c>
      <c r="Y306" s="247">
        <v>1</v>
      </c>
      <c r="Z306" s="247">
        <f>3.14/4*V306*W306*X306*Y306</f>
        <v>113.825</v>
      </c>
      <c r="AA306" s="247">
        <v>113.825</v>
      </c>
      <c r="AB306" s="218" t="s">
        <v>1847</v>
      </c>
      <c r="AC306" s="718"/>
      <c r="AD306" s="263">
        <f>0.288*Z306^0.811</f>
        <v>13.396804791445209</v>
      </c>
      <c r="AE306" s="263">
        <v>13.396804791445209</v>
      </c>
      <c r="AF306" s="218"/>
      <c r="AG306" s="218"/>
      <c r="AH306" s="222" t="s">
        <v>7673</v>
      </c>
      <c r="AI306" s="222" t="s">
        <v>275</v>
      </c>
      <c r="AK306" s="222" t="s">
        <v>7673</v>
      </c>
      <c r="AM306" s="222">
        <v>2019</v>
      </c>
      <c r="AZ306" s="324"/>
      <c r="BA306" s="324"/>
      <c r="BB306" s="324"/>
    </row>
    <row r="307" spans="1:54" ht="13.35" customHeight="1">
      <c r="A307" s="222" t="s">
        <v>1548</v>
      </c>
      <c r="B307" s="222" t="s">
        <v>1666</v>
      </c>
      <c r="C307" s="222" t="s">
        <v>1667</v>
      </c>
      <c r="D307" s="252" t="s">
        <v>2109</v>
      </c>
      <c r="E307" s="387" t="s">
        <v>1961</v>
      </c>
      <c r="F307" s="429"/>
      <c r="G307" s="429"/>
      <c r="H307" s="218" t="s">
        <v>1050</v>
      </c>
      <c r="I307" s="256">
        <v>661812</v>
      </c>
      <c r="J307" s="225" t="s">
        <v>5691</v>
      </c>
      <c r="K307" s="246" t="s">
        <v>298</v>
      </c>
      <c r="L307" s="218" t="s">
        <v>1670</v>
      </c>
      <c r="M307" s="222" t="s">
        <v>1671</v>
      </c>
      <c r="N307" s="246">
        <v>4</v>
      </c>
      <c r="O307" s="246"/>
      <c r="P307" s="246" t="s">
        <v>378</v>
      </c>
      <c r="Q307" s="246" t="s">
        <v>301</v>
      </c>
      <c r="R307" s="388" t="s">
        <v>1963</v>
      </c>
      <c r="S307" s="247"/>
      <c r="T307" s="247"/>
      <c r="U307" s="247"/>
      <c r="V307" s="247">
        <v>8</v>
      </c>
      <c r="W307" s="247">
        <v>6</v>
      </c>
      <c r="X307" s="247">
        <f>W307*0.8</f>
        <v>4.8000000000000007</v>
      </c>
      <c r="Y307" s="247">
        <v>1</v>
      </c>
      <c r="Z307" s="247">
        <f>3.14/4*V307*W307*X307*Y307</f>
        <v>180.86400000000003</v>
      </c>
      <c r="AA307" s="247">
        <v>180.86400000000003</v>
      </c>
      <c r="AB307" s="218" t="s">
        <v>1847</v>
      </c>
      <c r="AC307" s="718"/>
      <c r="AD307" s="263">
        <f>0.288*Z307^0.811</f>
        <v>19.503163716764284</v>
      </c>
      <c r="AE307" s="263">
        <v>19.503163716764284</v>
      </c>
      <c r="AF307" s="218"/>
      <c r="AG307" s="218"/>
      <c r="AH307" s="222" t="s">
        <v>7673</v>
      </c>
      <c r="AI307" s="222" t="s">
        <v>275</v>
      </c>
      <c r="AK307" s="222" t="s">
        <v>7673</v>
      </c>
      <c r="AM307" s="222">
        <v>2019</v>
      </c>
      <c r="AZ307" s="324"/>
      <c r="BA307" s="324"/>
      <c r="BB307" s="324"/>
    </row>
    <row r="308" spans="1:54" s="335" customFormat="1" ht="13.35" customHeight="1">
      <c r="A308" s="365" t="s">
        <v>1183</v>
      </c>
      <c r="B308" s="365" t="s">
        <v>1237</v>
      </c>
      <c r="C308" s="365" t="s">
        <v>3351</v>
      </c>
      <c r="D308" s="494" t="s">
        <v>5847</v>
      </c>
      <c r="E308" s="395" t="s">
        <v>4210</v>
      </c>
      <c r="H308" s="335" t="s">
        <v>4211</v>
      </c>
      <c r="I308" s="335">
        <v>704932</v>
      </c>
      <c r="J308" s="519" t="s">
        <v>4212</v>
      </c>
      <c r="K308" s="338" t="s">
        <v>298</v>
      </c>
      <c r="L308" s="337" t="s">
        <v>4213</v>
      </c>
      <c r="M308" s="341" t="s">
        <v>4214</v>
      </c>
      <c r="N308" s="338">
        <v>1</v>
      </c>
      <c r="O308" s="338" t="s">
        <v>378</v>
      </c>
      <c r="P308" s="338"/>
      <c r="Q308" s="338" t="s">
        <v>301</v>
      </c>
      <c r="R308" s="342" t="s">
        <v>4215</v>
      </c>
      <c r="S308" s="660">
        <v>55</v>
      </c>
      <c r="T308" s="660"/>
      <c r="U308" s="660"/>
      <c r="V308" s="660"/>
      <c r="W308" s="660">
        <v>27</v>
      </c>
      <c r="X308" s="660"/>
      <c r="Y308" s="660">
        <v>1</v>
      </c>
      <c r="Z308" s="660">
        <f>3.14/6*W308^2*S308*Y308</f>
        <v>20983.05</v>
      </c>
      <c r="AA308" s="660">
        <v>20983.05</v>
      </c>
      <c r="AB308" s="337"/>
      <c r="AC308" s="722"/>
      <c r="AD308" s="723">
        <f>0.216*Z308^0.939</f>
        <v>2469.9512473477466</v>
      </c>
      <c r="AE308" s="723">
        <v>2469.9512473477466</v>
      </c>
      <c r="AF308" s="337"/>
      <c r="AG308" s="365"/>
      <c r="AI308" s="365" t="s">
        <v>275</v>
      </c>
      <c r="AJ308" s="365"/>
      <c r="AK308" s="335" t="s">
        <v>4210</v>
      </c>
      <c r="AL308" s="343">
        <v>2</v>
      </c>
      <c r="AM308" s="222">
        <v>2019</v>
      </c>
    </row>
    <row r="309" spans="1:54" ht="13.35" customHeight="1">
      <c r="A309" s="222" t="s">
        <v>1183</v>
      </c>
      <c r="B309" s="222" t="s">
        <v>3408</v>
      </c>
      <c r="C309" s="222" t="s">
        <v>5478</v>
      </c>
      <c r="D309" s="252" t="s">
        <v>5853</v>
      </c>
      <c r="E309" s="387" t="s">
        <v>3476</v>
      </c>
      <c r="F309" s="429"/>
      <c r="G309" s="429"/>
      <c r="H309" s="218" t="s">
        <v>6319</v>
      </c>
      <c r="I309" s="230">
        <v>623576</v>
      </c>
      <c r="J309" s="220" t="s">
        <v>3477</v>
      </c>
      <c r="K309" s="246" t="s">
        <v>298</v>
      </c>
      <c r="L309" s="218" t="s">
        <v>959</v>
      </c>
      <c r="M309" s="222" t="s">
        <v>960</v>
      </c>
      <c r="N309" s="246">
        <v>1</v>
      </c>
      <c r="O309" s="246"/>
      <c r="P309" s="246" t="s">
        <v>378</v>
      </c>
      <c r="Q309" s="246" t="s">
        <v>304</v>
      </c>
      <c r="R309" s="388" t="s">
        <v>3478</v>
      </c>
      <c r="S309" s="247"/>
      <c r="T309" s="247"/>
      <c r="U309" s="247"/>
      <c r="V309" s="247">
        <v>12.5</v>
      </c>
      <c r="W309" s="247">
        <v>3</v>
      </c>
      <c r="X309" s="247"/>
      <c r="Y309" s="247">
        <v>4</v>
      </c>
      <c r="Z309" s="247">
        <f>3.14/12*W309^2*V309*Y309</f>
        <v>117.75</v>
      </c>
      <c r="AA309" s="247">
        <v>117.75</v>
      </c>
      <c r="AB309" s="218"/>
      <c r="AC309" s="718"/>
      <c r="AD309" s="247">
        <f t="shared" ref="AD309:AD320" si="43">0.216*POWER(Z309/Y309,0.939)*Y309</f>
        <v>20.692440284485361</v>
      </c>
      <c r="AE309" s="247">
        <v>20.692440284485361</v>
      </c>
      <c r="AF309" s="218"/>
      <c r="AG309" s="365"/>
      <c r="AH309" s="222" t="s">
        <v>7525</v>
      </c>
      <c r="AI309" s="222" t="s">
        <v>275</v>
      </c>
      <c r="AK309" s="222" t="s">
        <v>7525</v>
      </c>
      <c r="AM309" s="222">
        <v>2019</v>
      </c>
      <c r="AZ309" s="324"/>
      <c r="BA309" s="324"/>
      <c r="BB309" s="324"/>
    </row>
    <row r="310" spans="1:54" ht="13.35" customHeight="1">
      <c r="A310" s="222" t="s">
        <v>1183</v>
      </c>
      <c r="B310" s="222" t="s">
        <v>3408</v>
      </c>
      <c r="C310" s="222" t="s">
        <v>5478</v>
      </c>
      <c r="D310" s="252" t="s">
        <v>5853</v>
      </c>
      <c r="E310" s="387" t="s">
        <v>3476</v>
      </c>
      <c r="F310" s="429"/>
      <c r="G310" s="429"/>
      <c r="H310" s="218" t="s">
        <v>6319</v>
      </c>
      <c r="I310" s="230">
        <v>623576</v>
      </c>
      <c r="J310" s="385" t="s">
        <v>3477</v>
      </c>
      <c r="K310" s="246" t="s">
        <v>298</v>
      </c>
      <c r="L310" s="218" t="s">
        <v>959</v>
      </c>
      <c r="M310" s="222" t="s">
        <v>960</v>
      </c>
      <c r="N310" s="246">
        <v>2</v>
      </c>
      <c r="O310" s="246"/>
      <c r="P310" s="246" t="s">
        <v>378</v>
      </c>
      <c r="Q310" s="246" t="s">
        <v>304</v>
      </c>
      <c r="R310" s="388" t="s">
        <v>3480</v>
      </c>
      <c r="S310" s="247"/>
      <c r="T310" s="247"/>
      <c r="U310" s="247"/>
      <c r="V310" s="247">
        <v>20</v>
      </c>
      <c r="W310" s="247">
        <v>3</v>
      </c>
      <c r="X310" s="247"/>
      <c r="Y310" s="247">
        <v>4</v>
      </c>
      <c r="Z310" s="247">
        <f>3.14/12*W310^2*V310*Y310</f>
        <v>188.4</v>
      </c>
      <c r="AA310" s="247">
        <v>188.4</v>
      </c>
      <c r="AB310" s="218"/>
      <c r="AC310" s="718"/>
      <c r="AD310" s="247">
        <f t="shared" si="43"/>
        <v>32.172171436683371</v>
      </c>
      <c r="AE310" s="247">
        <v>32.172171436683371</v>
      </c>
      <c r="AF310" s="218"/>
      <c r="AG310" s="365"/>
      <c r="AH310" s="222" t="s">
        <v>7525</v>
      </c>
      <c r="AI310" s="222" t="s">
        <v>275</v>
      </c>
      <c r="AK310" s="222" t="s">
        <v>7525</v>
      </c>
      <c r="AM310" s="222">
        <v>2019</v>
      </c>
      <c r="AZ310" s="324"/>
      <c r="BA310" s="324"/>
      <c r="BB310" s="324"/>
    </row>
    <row r="311" spans="1:54" ht="13.35" customHeight="1">
      <c r="A311" s="222" t="s">
        <v>1183</v>
      </c>
      <c r="B311" s="222" t="s">
        <v>3408</v>
      </c>
      <c r="C311" s="222" t="s">
        <v>5478</v>
      </c>
      <c r="D311" s="252" t="s">
        <v>5853</v>
      </c>
      <c r="E311" s="387" t="s">
        <v>3476</v>
      </c>
      <c r="F311" s="429"/>
      <c r="G311" s="429"/>
      <c r="H311" s="218" t="s">
        <v>6319</v>
      </c>
      <c r="I311" s="230">
        <v>623576</v>
      </c>
      <c r="J311" s="385" t="s">
        <v>3477</v>
      </c>
      <c r="K311" s="246" t="s">
        <v>298</v>
      </c>
      <c r="L311" s="218" t="s">
        <v>959</v>
      </c>
      <c r="M311" s="222" t="s">
        <v>960</v>
      </c>
      <c r="N311" s="246">
        <v>3</v>
      </c>
      <c r="O311" s="246"/>
      <c r="P311" s="246" t="s">
        <v>378</v>
      </c>
      <c r="Q311" s="246" t="s">
        <v>304</v>
      </c>
      <c r="R311" s="388" t="s">
        <v>3118</v>
      </c>
      <c r="S311" s="247"/>
      <c r="T311" s="247"/>
      <c r="U311" s="247"/>
      <c r="V311" s="247">
        <v>12.5</v>
      </c>
      <c r="W311" s="247">
        <v>4.5</v>
      </c>
      <c r="X311" s="247"/>
      <c r="Y311" s="247">
        <v>4</v>
      </c>
      <c r="Z311" s="247">
        <f>3.14/12*W311^2*V311*Y311</f>
        <v>264.9375</v>
      </c>
      <c r="AA311" s="247">
        <v>264.9375</v>
      </c>
      <c r="AB311" s="218"/>
      <c r="AC311" s="718"/>
      <c r="AD311" s="247">
        <f t="shared" si="43"/>
        <v>44.310953461136506</v>
      </c>
      <c r="AE311" s="247">
        <v>44.310953461136506</v>
      </c>
      <c r="AF311" s="218"/>
      <c r="AG311" s="365"/>
      <c r="AH311" s="222" t="s">
        <v>7525</v>
      </c>
      <c r="AI311" s="222" t="s">
        <v>275</v>
      </c>
      <c r="AK311" s="222" t="s">
        <v>7525</v>
      </c>
      <c r="AM311" s="222">
        <v>2019</v>
      </c>
      <c r="AZ311" s="324"/>
      <c r="BA311" s="324"/>
      <c r="BB311" s="324"/>
    </row>
    <row r="312" spans="1:54" ht="13.35" customHeight="1">
      <c r="A312" s="222" t="s">
        <v>1183</v>
      </c>
      <c r="B312" s="222" t="s">
        <v>3408</v>
      </c>
      <c r="C312" s="222" t="s">
        <v>5478</v>
      </c>
      <c r="D312" s="252" t="s">
        <v>5853</v>
      </c>
      <c r="E312" s="387" t="s">
        <v>3476</v>
      </c>
      <c r="F312" s="429"/>
      <c r="G312" s="429"/>
      <c r="H312" s="218" t="s">
        <v>6319</v>
      </c>
      <c r="I312" s="230">
        <v>623576</v>
      </c>
      <c r="J312" s="385" t="s">
        <v>3477</v>
      </c>
      <c r="K312" s="246" t="s">
        <v>298</v>
      </c>
      <c r="L312" s="218" t="s">
        <v>959</v>
      </c>
      <c r="M312" s="222" t="s">
        <v>960</v>
      </c>
      <c r="N312" s="246">
        <v>4</v>
      </c>
      <c r="O312" s="246"/>
      <c r="P312" s="246" t="s">
        <v>378</v>
      </c>
      <c r="Q312" s="246" t="s">
        <v>304</v>
      </c>
      <c r="R312" s="388" t="s">
        <v>2690</v>
      </c>
      <c r="S312" s="247"/>
      <c r="T312" s="247"/>
      <c r="U312" s="247"/>
      <c r="V312" s="247">
        <v>20</v>
      </c>
      <c r="W312" s="247">
        <v>5.5</v>
      </c>
      <c r="X312" s="247"/>
      <c r="Y312" s="247">
        <v>4</v>
      </c>
      <c r="Z312" s="247">
        <f>3.14/12*W312^2*V312*Y312</f>
        <v>633.23333333333335</v>
      </c>
      <c r="AA312" s="247">
        <v>633.23333333333335</v>
      </c>
      <c r="AB312" s="218"/>
      <c r="AC312" s="718"/>
      <c r="AD312" s="247">
        <f t="shared" si="43"/>
        <v>100.42637549465572</v>
      </c>
      <c r="AE312" s="247">
        <v>100.42637549465572</v>
      </c>
      <c r="AF312" s="218"/>
      <c r="AG312" s="365"/>
      <c r="AH312" s="222" t="s">
        <v>7525</v>
      </c>
      <c r="AI312" s="222" t="s">
        <v>275</v>
      </c>
      <c r="AK312" s="222" t="s">
        <v>7525</v>
      </c>
      <c r="AM312" s="222">
        <v>2019</v>
      </c>
      <c r="AZ312" s="324"/>
      <c r="BA312" s="324"/>
      <c r="BB312" s="324"/>
    </row>
    <row r="313" spans="1:54" ht="13.35" customHeight="1">
      <c r="A313" s="222" t="s">
        <v>1183</v>
      </c>
      <c r="B313" s="222" t="s">
        <v>3408</v>
      </c>
      <c r="C313" s="222" t="s">
        <v>5478</v>
      </c>
      <c r="D313" s="252" t="s">
        <v>5853</v>
      </c>
      <c r="E313" s="387" t="s">
        <v>3476</v>
      </c>
      <c r="F313" s="429"/>
      <c r="G313" s="429"/>
      <c r="H313" s="218" t="s">
        <v>6319</v>
      </c>
      <c r="I313" s="230">
        <v>623576</v>
      </c>
      <c r="J313" s="385" t="s">
        <v>3477</v>
      </c>
      <c r="K313" s="246" t="s">
        <v>298</v>
      </c>
      <c r="L313" s="218" t="s">
        <v>959</v>
      </c>
      <c r="M313" s="222" t="s">
        <v>960</v>
      </c>
      <c r="N313" s="246">
        <v>5</v>
      </c>
      <c r="O313" s="246"/>
      <c r="P313" s="246" t="s">
        <v>378</v>
      </c>
      <c r="Q313" s="246" t="s">
        <v>304</v>
      </c>
      <c r="R313" s="388" t="s">
        <v>3481</v>
      </c>
      <c r="S313" s="247"/>
      <c r="T313" s="247"/>
      <c r="U313" s="247"/>
      <c r="V313" s="247">
        <v>20</v>
      </c>
      <c r="W313" s="247">
        <v>6.5</v>
      </c>
      <c r="X313" s="247"/>
      <c r="Y313" s="247">
        <v>4</v>
      </c>
      <c r="Z313" s="247">
        <f>3.14/12*W313^2*V313*Y313</f>
        <v>884.43333333333328</v>
      </c>
      <c r="AA313" s="247">
        <v>884.43333333333328</v>
      </c>
      <c r="AB313" s="218"/>
      <c r="AC313" s="718"/>
      <c r="AD313" s="247">
        <f t="shared" si="43"/>
        <v>137.43518826151504</v>
      </c>
      <c r="AE313" s="247">
        <v>137.43518826151504</v>
      </c>
      <c r="AF313" s="218"/>
      <c r="AG313" s="365"/>
      <c r="AH313" s="222" t="s">
        <v>7525</v>
      </c>
      <c r="AI313" s="222" t="s">
        <v>275</v>
      </c>
      <c r="AK313" s="222" t="s">
        <v>7525</v>
      </c>
      <c r="AM313" s="222">
        <v>2019</v>
      </c>
      <c r="AZ313" s="324"/>
      <c r="BA313" s="324"/>
      <c r="BB313" s="324"/>
    </row>
    <row r="314" spans="1:54" ht="13.35" customHeight="1">
      <c r="A314" s="222" t="s">
        <v>1183</v>
      </c>
      <c r="B314" s="222" t="s">
        <v>3408</v>
      </c>
      <c r="C314" s="222" t="s">
        <v>5478</v>
      </c>
      <c r="D314" s="252" t="s">
        <v>5866</v>
      </c>
      <c r="E314" s="387" t="s">
        <v>3829</v>
      </c>
      <c r="F314" s="429"/>
      <c r="G314" s="429"/>
      <c r="H314" s="218" t="s">
        <v>3830</v>
      </c>
      <c r="I314" s="222"/>
      <c r="J314" s="218"/>
      <c r="K314" s="246" t="s">
        <v>298</v>
      </c>
      <c r="L314" s="218" t="s">
        <v>351</v>
      </c>
      <c r="M314" s="222" t="s">
        <v>352</v>
      </c>
      <c r="N314" s="246">
        <v>1</v>
      </c>
      <c r="O314" s="246"/>
      <c r="P314" s="246" t="s">
        <v>378</v>
      </c>
      <c r="Q314" s="246" t="s">
        <v>3706</v>
      </c>
      <c r="R314" s="388" t="s">
        <v>5062</v>
      </c>
      <c r="S314" s="247"/>
      <c r="T314" s="247"/>
      <c r="U314" s="247"/>
      <c r="V314" s="247">
        <v>5</v>
      </c>
      <c r="W314" s="247">
        <v>21.5</v>
      </c>
      <c r="X314" s="247"/>
      <c r="Y314" s="247">
        <v>8</v>
      </c>
      <c r="Z314" s="247">
        <f t="shared" ref="Z314:Z320" si="44">3.14/4*W314^2*V314</f>
        <v>1814.3312500000002</v>
      </c>
      <c r="AA314" s="247">
        <v>1814.3312500000002</v>
      </c>
      <c r="AB314" s="218"/>
      <c r="AC314" s="718"/>
      <c r="AD314" s="247">
        <f t="shared" si="43"/>
        <v>281.49916427130586</v>
      </c>
      <c r="AE314" s="247">
        <v>281.49916427130586</v>
      </c>
      <c r="AF314" s="218"/>
      <c r="AH314" s="222" t="s">
        <v>7464</v>
      </c>
      <c r="AI314" s="222" t="s">
        <v>5907</v>
      </c>
      <c r="AK314" s="222" t="s">
        <v>7464</v>
      </c>
      <c r="AM314" s="222">
        <v>2019</v>
      </c>
      <c r="AZ314" s="324"/>
      <c r="BA314" s="324"/>
      <c r="BB314" s="324"/>
    </row>
    <row r="315" spans="1:54" ht="13.35" customHeight="1">
      <c r="A315" s="222" t="s">
        <v>1183</v>
      </c>
      <c r="B315" s="222" t="s">
        <v>3408</v>
      </c>
      <c r="C315" s="222" t="s">
        <v>5478</v>
      </c>
      <c r="D315" s="252" t="s">
        <v>5866</v>
      </c>
      <c r="E315" s="387" t="s">
        <v>3829</v>
      </c>
      <c r="F315" s="429"/>
      <c r="G315" s="429"/>
      <c r="H315" s="218" t="s">
        <v>3830</v>
      </c>
      <c r="I315" s="222"/>
      <c r="J315" s="218"/>
      <c r="K315" s="246" t="s">
        <v>298</v>
      </c>
      <c r="L315" s="218" t="s">
        <v>351</v>
      </c>
      <c r="M315" s="222" t="s">
        <v>352</v>
      </c>
      <c r="N315" s="246">
        <v>2</v>
      </c>
      <c r="O315" s="246"/>
      <c r="P315" s="246" t="s">
        <v>378</v>
      </c>
      <c r="Q315" s="246" t="s">
        <v>3706</v>
      </c>
      <c r="R315" s="388" t="s">
        <v>5063</v>
      </c>
      <c r="S315" s="247"/>
      <c r="T315" s="247"/>
      <c r="U315" s="247"/>
      <c r="V315" s="247">
        <v>6</v>
      </c>
      <c r="W315" s="247">
        <v>30</v>
      </c>
      <c r="X315" s="247"/>
      <c r="Y315" s="247">
        <v>8</v>
      </c>
      <c r="Z315" s="247">
        <f t="shared" si="44"/>
        <v>4239</v>
      </c>
      <c r="AA315" s="247">
        <v>4239</v>
      </c>
      <c r="AB315" s="218"/>
      <c r="AC315" s="718"/>
      <c r="AD315" s="247">
        <f t="shared" si="43"/>
        <v>624.51458947649655</v>
      </c>
      <c r="AE315" s="247">
        <v>624.51458947649655</v>
      </c>
      <c r="AF315" s="218"/>
      <c r="AH315" s="222" t="s">
        <v>7464</v>
      </c>
      <c r="AI315" s="222" t="s">
        <v>5907</v>
      </c>
      <c r="AK315" s="222" t="s">
        <v>7464</v>
      </c>
      <c r="AM315" s="222">
        <v>2019</v>
      </c>
      <c r="AZ315" s="324"/>
      <c r="BA315" s="324"/>
      <c r="BB315" s="324"/>
    </row>
    <row r="316" spans="1:54" ht="13.35" customHeight="1">
      <c r="A316" s="222" t="s">
        <v>1183</v>
      </c>
      <c r="B316" s="222" t="s">
        <v>3408</v>
      </c>
      <c r="C316" s="222" t="s">
        <v>5478</v>
      </c>
      <c r="D316" s="252" t="s">
        <v>5866</v>
      </c>
      <c r="E316" s="387" t="s">
        <v>3829</v>
      </c>
      <c r="F316" s="429"/>
      <c r="G316" s="429"/>
      <c r="H316" s="218" t="s">
        <v>3830</v>
      </c>
      <c r="I316" s="222"/>
      <c r="J316" s="218"/>
      <c r="K316" s="246" t="s">
        <v>298</v>
      </c>
      <c r="L316" s="218" t="s">
        <v>351</v>
      </c>
      <c r="M316" s="222" t="s">
        <v>352</v>
      </c>
      <c r="N316" s="246">
        <v>3</v>
      </c>
      <c r="O316" s="246"/>
      <c r="P316" s="246" t="s">
        <v>378</v>
      </c>
      <c r="Q316" s="246" t="s">
        <v>3706</v>
      </c>
      <c r="R316" s="388" t="s">
        <v>5064</v>
      </c>
      <c r="S316" s="247"/>
      <c r="T316" s="247"/>
      <c r="U316" s="247"/>
      <c r="V316" s="247">
        <v>8.5</v>
      </c>
      <c r="W316" s="247">
        <v>40</v>
      </c>
      <c r="X316" s="247"/>
      <c r="Y316" s="247">
        <v>16</v>
      </c>
      <c r="Z316" s="247">
        <f t="shared" si="44"/>
        <v>10676</v>
      </c>
      <c r="AA316" s="247">
        <v>10676</v>
      </c>
      <c r="AB316" s="218"/>
      <c r="AC316" s="718"/>
      <c r="AD316" s="247">
        <f t="shared" si="43"/>
        <v>1550.8889895418956</v>
      </c>
      <c r="AE316" s="247">
        <v>1550.8889895418956</v>
      </c>
      <c r="AF316" s="218"/>
      <c r="AH316" s="222" t="s">
        <v>7464</v>
      </c>
      <c r="AI316" s="222" t="s">
        <v>5907</v>
      </c>
      <c r="AK316" s="222" t="s">
        <v>7464</v>
      </c>
      <c r="AM316" s="222">
        <v>2019</v>
      </c>
      <c r="AZ316" s="324"/>
      <c r="BA316" s="324"/>
      <c r="BB316" s="324"/>
    </row>
    <row r="317" spans="1:54" ht="13.35" customHeight="1">
      <c r="A317" s="222" t="s">
        <v>1183</v>
      </c>
      <c r="B317" s="222" t="s">
        <v>3408</v>
      </c>
      <c r="C317" s="222" t="s">
        <v>5478</v>
      </c>
      <c r="D317" s="252" t="s">
        <v>5866</v>
      </c>
      <c r="E317" s="387" t="s">
        <v>3829</v>
      </c>
      <c r="F317" s="429"/>
      <c r="G317" s="429"/>
      <c r="H317" s="218" t="s">
        <v>3830</v>
      </c>
      <c r="I317" s="222"/>
      <c r="J317" s="218"/>
      <c r="K317" s="246" t="s">
        <v>298</v>
      </c>
      <c r="L317" s="218" t="s">
        <v>351</v>
      </c>
      <c r="M317" s="222" t="s">
        <v>352</v>
      </c>
      <c r="N317" s="246">
        <v>4</v>
      </c>
      <c r="O317" s="246"/>
      <c r="P317" s="246" t="s">
        <v>378</v>
      </c>
      <c r="Q317" s="246" t="s">
        <v>3706</v>
      </c>
      <c r="R317" s="388" t="s">
        <v>5065</v>
      </c>
      <c r="S317" s="247"/>
      <c r="T317" s="247"/>
      <c r="U317" s="247"/>
      <c r="V317" s="247">
        <v>12.5</v>
      </c>
      <c r="W317" s="247">
        <v>55</v>
      </c>
      <c r="X317" s="247"/>
      <c r="Y317" s="247">
        <v>16</v>
      </c>
      <c r="Z317" s="247">
        <f t="shared" si="44"/>
        <v>29682.8125</v>
      </c>
      <c r="AA317" s="247">
        <v>29682.8125</v>
      </c>
      <c r="AB317" s="218"/>
      <c r="AC317" s="718"/>
      <c r="AD317" s="247">
        <f t="shared" si="43"/>
        <v>4051.2338323377294</v>
      </c>
      <c r="AE317" s="247">
        <v>4051.2338323377294</v>
      </c>
      <c r="AF317" s="218"/>
      <c r="AH317" s="222" t="s">
        <v>7464</v>
      </c>
      <c r="AI317" s="222" t="s">
        <v>5907</v>
      </c>
      <c r="AK317" s="222" t="s">
        <v>7464</v>
      </c>
      <c r="AM317" s="222">
        <v>2019</v>
      </c>
      <c r="AZ317" s="324"/>
      <c r="BA317" s="324"/>
      <c r="BB317" s="324"/>
    </row>
    <row r="318" spans="1:54" ht="13.35" customHeight="1">
      <c r="A318" s="222" t="s">
        <v>1183</v>
      </c>
      <c r="B318" s="222" t="s">
        <v>3408</v>
      </c>
      <c r="C318" s="222" t="s">
        <v>5478</v>
      </c>
      <c r="D318" s="252" t="s">
        <v>5866</v>
      </c>
      <c r="E318" s="387" t="s">
        <v>3829</v>
      </c>
      <c r="F318" s="429"/>
      <c r="G318" s="429"/>
      <c r="H318" s="218" t="s">
        <v>3830</v>
      </c>
      <c r="I318" s="222"/>
      <c r="J318" s="218"/>
      <c r="K318" s="246" t="s">
        <v>298</v>
      </c>
      <c r="L318" s="218" t="s">
        <v>351</v>
      </c>
      <c r="M318" s="222" t="s">
        <v>352</v>
      </c>
      <c r="N318" s="246">
        <v>5</v>
      </c>
      <c r="O318" s="246"/>
      <c r="P318" s="246" t="s">
        <v>378</v>
      </c>
      <c r="Q318" s="246" t="s">
        <v>3706</v>
      </c>
      <c r="R318" s="388" t="s">
        <v>5066</v>
      </c>
      <c r="S318" s="247"/>
      <c r="T318" s="247"/>
      <c r="U318" s="247"/>
      <c r="V318" s="247">
        <v>17.5</v>
      </c>
      <c r="W318" s="247">
        <v>70</v>
      </c>
      <c r="X318" s="247"/>
      <c r="Y318" s="247">
        <v>32</v>
      </c>
      <c r="Z318" s="247">
        <f t="shared" si="44"/>
        <v>67313.75</v>
      </c>
      <c r="AA318" s="247">
        <v>67313.75</v>
      </c>
      <c r="AB318" s="218"/>
      <c r="AC318" s="718"/>
      <c r="AD318" s="247">
        <f t="shared" si="43"/>
        <v>9117.1133522091077</v>
      </c>
      <c r="AE318" s="247">
        <v>9117.1133522091077</v>
      </c>
      <c r="AF318" s="218"/>
      <c r="AH318" s="222" t="s">
        <v>7464</v>
      </c>
      <c r="AI318" s="222" t="s">
        <v>5907</v>
      </c>
      <c r="AK318" s="222" t="s">
        <v>7464</v>
      </c>
      <c r="AM318" s="222">
        <v>2019</v>
      </c>
      <c r="AZ318" s="324"/>
      <c r="BA318" s="324"/>
      <c r="BB318" s="324"/>
    </row>
    <row r="319" spans="1:54" ht="13.35" customHeight="1">
      <c r="A319" s="222" t="s">
        <v>1183</v>
      </c>
      <c r="B319" s="222" t="s">
        <v>3408</v>
      </c>
      <c r="C319" s="222" t="s">
        <v>5478</v>
      </c>
      <c r="D319" s="252" t="s">
        <v>5866</v>
      </c>
      <c r="E319" s="387" t="s">
        <v>3829</v>
      </c>
      <c r="F319" s="429"/>
      <c r="G319" s="429"/>
      <c r="H319" s="218" t="s">
        <v>3830</v>
      </c>
      <c r="I319" s="222"/>
      <c r="J319" s="218"/>
      <c r="K319" s="246" t="s">
        <v>298</v>
      </c>
      <c r="L319" s="218" t="s">
        <v>351</v>
      </c>
      <c r="M319" s="222" t="s">
        <v>352</v>
      </c>
      <c r="N319" s="246">
        <v>6</v>
      </c>
      <c r="O319" s="246"/>
      <c r="P319" s="246" t="s">
        <v>378</v>
      </c>
      <c r="Q319" s="246" t="s">
        <v>3706</v>
      </c>
      <c r="R319" s="388" t="s">
        <v>5067</v>
      </c>
      <c r="S319" s="247"/>
      <c r="T319" s="247"/>
      <c r="U319" s="247"/>
      <c r="V319" s="247">
        <v>22.5</v>
      </c>
      <c r="W319" s="247">
        <v>87.5</v>
      </c>
      <c r="X319" s="247"/>
      <c r="Y319" s="247">
        <v>32</v>
      </c>
      <c r="Z319" s="247">
        <f t="shared" si="44"/>
        <v>135228.515625</v>
      </c>
      <c r="AA319" s="247">
        <v>135228.515625</v>
      </c>
      <c r="AB319" s="218"/>
      <c r="AC319" s="718"/>
      <c r="AD319" s="247">
        <f t="shared" si="43"/>
        <v>17552.582202063753</v>
      </c>
      <c r="AE319" s="247">
        <v>17552.582202063753</v>
      </c>
      <c r="AF319" s="218"/>
      <c r="AH319" s="222" t="s">
        <v>7464</v>
      </c>
      <c r="AI319" s="222" t="s">
        <v>5907</v>
      </c>
      <c r="AK319" s="222" t="s">
        <v>7464</v>
      </c>
      <c r="AM319" s="222">
        <v>2019</v>
      </c>
      <c r="AZ319" s="324"/>
      <c r="BA319" s="324"/>
      <c r="BB319" s="324"/>
    </row>
    <row r="320" spans="1:54" ht="13.35" customHeight="1">
      <c r="A320" s="222" t="s">
        <v>1183</v>
      </c>
      <c r="B320" s="222" t="s">
        <v>3408</v>
      </c>
      <c r="C320" s="222" t="s">
        <v>5478</v>
      </c>
      <c r="D320" s="252" t="s">
        <v>5866</v>
      </c>
      <c r="E320" s="387" t="s">
        <v>3831</v>
      </c>
      <c r="F320" s="429"/>
      <c r="G320" s="429"/>
      <c r="H320" s="218" t="s">
        <v>3832</v>
      </c>
      <c r="I320" s="230">
        <v>687810</v>
      </c>
      <c r="J320" s="233" t="s">
        <v>4678</v>
      </c>
      <c r="K320" s="246" t="s">
        <v>298</v>
      </c>
      <c r="L320" s="218" t="s">
        <v>351</v>
      </c>
      <c r="M320" s="222" t="s">
        <v>352</v>
      </c>
      <c r="N320" s="246">
        <v>1</v>
      </c>
      <c r="O320" s="246"/>
      <c r="P320" s="246" t="s">
        <v>378</v>
      </c>
      <c r="Q320" s="246" t="s">
        <v>3706</v>
      </c>
      <c r="R320" s="388" t="s">
        <v>5066</v>
      </c>
      <c r="S320" s="247"/>
      <c r="T320" s="247"/>
      <c r="U320" s="247"/>
      <c r="V320" s="247">
        <v>17.5</v>
      </c>
      <c r="W320" s="247">
        <v>70</v>
      </c>
      <c r="X320" s="247"/>
      <c r="Y320" s="247">
        <v>32</v>
      </c>
      <c r="Z320" s="247">
        <f t="shared" si="44"/>
        <v>67313.75</v>
      </c>
      <c r="AA320" s="247">
        <v>67313.75</v>
      </c>
      <c r="AB320" s="218"/>
      <c r="AC320" s="718"/>
      <c r="AD320" s="247">
        <f t="shared" si="43"/>
        <v>9117.1133522091077</v>
      </c>
      <c r="AE320" s="247">
        <v>9117.1133522091077</v>
      </c>
      <c r="AF320" s="218"/>
      <c r="AG320" s="230"/>
      <c r="AH320" s="222" t="s">
        <v>7559</v>
      </c>
      <c r="AI320" s="222" t="s">
        <v>5907</v>
      </c>
      <c r="AK320" s="222" t="s">
        <v>7559</v>
      </c>
      <c r="AM320" s="222">
        <v>2019</v>
      </c>
      <c r="AZ320" s="324"/>
      <c r="BA320" s="324"/>
      <c r="BB320" s="324"/>
    </row>
    <row r="321" spans="1:54" ht="13.35" customHeight="1">
      <c r="A321" s="222" t="s">
        <v>1183</v>
      </c>
      <c r="B321" s="222" t="s">
        <v>3408</v>
      </c>
      <c r="C321" s="222" t="s">
        <v>5478</v>
      </c>
      <c r="D321" s="252" t="s">
        <v>7459</v>
      </c>
      <c r="E321" s="387" t="s">
        <v>6606</v>
      </c>
      <c r="F321" s="222"/>
      <c r="H321" s="222" t="s">
        <v>3940</v>
      </c>
      <c r="I321" s="222">
        <v>576706</v>
      </c>
      <c r="J321" s="233" t="s">
        <v>4681</v>
      </c>
      <c r="K321" s="246" t="s">
        <v>298</v>
      </c>
      <c r="L321" s="259" t="s">
        <v>3941</v>
      </c>
      <c r="M321" s="257" t="s">
        <v>3942</v>
      </c>
      <c r="N321" s="246">
        <v>3</v>
      </c>
      <c r="O321" s="246" t="s">
        <v>378</v>
      </c>
      <c r="P321" s="246"/>
      <c r="Q321" s="246" t="s">
        <v>301</v>
      </c>
      <c r="R321" s="388" t="s">
        <v>5083</v>
      </c>
      <c r="S321" s="247">
        <v>6.8</v>
      </c>
      <c r="T321" s="247"/>
      <c r="U321" s="247">
        <v>6.8</v>
      </c>
      <c r="V321" s="247">
        <v>3</v>
      </c>
      <c r="W321" s="247"/>
      <c r="X321" s="247"/>
      <c r="Y321" s="263">
        <v>1</v>
      </c>
      <c r="Z321" s="247">
        <f>S321*U321*V321*Y321</f>
        <v>138.71999999999997</v>
      </c>
      <c r="AA321" s="247">
        <v>138.71999999999997</v>
      </c>
      <c r="AB321" s="218"/>
      <c r="AC321" s="718"/>
      <c r="AD321" s="263">
        <f>0.216*Z321^0.939</f>
        <v>22.17799837897164</v>
      </c>
      <c r="AE321" s="263">
        <v>22.17799837897164</v>
      </c>
      <c r="AG321" s="230"/>
      <c r="AI321" s="222" t="s">
        <v>275</v>
      </c>
      <c r="AK321" s="222" t="s">
        <v>6606</v>
      </c>
      <c r="AL321" s="368">
        <v>6</v>
      </c>
      <c r="AM321" s="222">
        <v>2019</v>
      </c>
      <c r="AZ321" s="324"/>
      <c r="BA321" s="324"/>
      <c r="BB321" s="324"/>
    </row>
    <row r="322" spans="1:54" ht="13.35" customHeight="1">
      <c r="A322" s="222" t="s">
        <v>1183</v>
      </c>
      <c r="B322" s="222" t="s">
        <v>3408</v>
      </c>
      <c r="C322" s="222" t="s">
        <v>5478</v>
      </c>
      <c r="D322" s="252" t="s">
        <v>7459</v>
      </c>
      <c r="E322" s="387" t="s">
        <v>6606</v>
      </c>
      <c r="F322" s="222"/>
      <c r="H322" s="222" t="s">
        <v>3940</v>
      </c>
      <c r="I322" s="222">
        <v>576706</v>
      </c>
      <c r="J322" s="233" t="s">
        <v>4681</v>
      </c>
      <c r="K322" s="246" t="s">
        <v>298</v>
      </c>
      <c r="L322" s="259" t="s">
        <v>3941</v>
      </c>
      <c r="M322" s="257" t="s">
        <v>3942</v>
      </c>
      <c r="N322" s="246">
        <v>4</v>
      </c>
      <c r="O322" s="246" t="s">
        <v>378</v>
      </c>
      <c r="P322" s="246"/>
      <c r="Q322" s="246" t="s">
        <v>301</v>
      </c>
      <c r="R322" s="388" t="s">
        <v>5084</v>
      </c>
      <c r="S322" s="247">
        <v>10</v>
      </c>
      <c r="T322" s="247"/>
      <c r="U322" s="247">
        <v>10</v>
      </c>
      <c r="V322" s="247">
        <v>5</v>
      </c>
      <c r="W322" s="247"/>
      <c r="X322" s="247"/>
      <c r="Y322" s="263">
        <v>1</v>
      </c>
      <c r="Z322" s="247">
        <f>S322*U322*V322*Y322</f>
        <v>500</v>
      </c>
      <c r="AA322" s="247">
        <v>500</v>
      </c>
      <c r="AB322" s="218"/>
      <c r="AC322" s="718"/>
      <c r="AD322" s="263">
        <f>0.216*Z322^0.939</f>
        <v>73.924191810626581</v>
      </c>
      <c r="AE322" s="263">
        <v>73.924191810626581</v>
      </c>
      <c r="AG322" s="230"/>
      <c r="AI322" s="222" t="s">
        <v>275</v>
      </c>
      <c r="AK322" s="222" t="s">
        <v>6606</v>
      </c>
      <c r="AL322" s="368">
        <v>7</v>
      </c>
      <c r="AM322" s="222">
        <v>2019</v>
      </c>
      <c r="AZ322" s="324"/>
      <c r="BA322" s="324"/>
      <c r="BB322" s="324"/>
    </row>
    <row r="323" spans="1:54" ht="13.35" customHeight="1">
      <c r="A323" s="257" t="s">
        <v>1183</v>
      </c>
      <c r="B323" s="257" t="s">
        <v>3408</v>
      </c>
      <c r="C323" s="222" t="s">
        <v>5478</v>
      </c>
      <c r="D323" s="252" t="s">
        <v>7459</v>
      </c>
      <c r="E323" s="387" t="s">
        <v>6606</v>
      </c>
      <c r="F323" s="429"/>
      <c r="G323" s="429"/>
      <c r="H323" s="259" t="s">
        <v>3940</v>
      </c>
      <c r="I323" s="222">
        <v>576706</v>
      </c>
      <c r="J323" s="233" t="s">
        <v>4681</v>
      </c>
      <c r="K323" s="260" t="s">
        <v>298</v>
      </c>
      <c r="L323" s="259" t="s">
        <v>3941</v>
      </c>
      <c r="M323" s="257" t="s">
        <v>3942</v>
      </c>
      <c r="N323" s="260">
        <v>5</v>
      </c>
      <c r="O323" s="260" t="s">
        <v>378</v>
      </c>
      <c r="P323" s="260"/>
      <c r="Q323" s="260" t="s">
        <v>301</v>
      </c>
      <c r="R323" s="261" t="s">
        <v>3944</v>
      </c>
      <c r="S323" s="262">
        <v>8</v>
      </c>
      <c r="T323" s="262"/>
      <c r="U323" s="262">
        <v>8</v>
      </c>
      <c r="V323" s="262">
        <v>3.5</v>
      </c>
      <c r="W323" s="262"/>
      <c r="X323" s="262"/>
      <c r="Y323" s="262">
        <v>1</v>
      </c>
      <c r="Z323" s="247">
        <f>S323*U323*V323*Y323</f>
        <v>224</v>
      </c>
      <c r="AA323" s="247">
        <v>224</v>
      </c>
      <c r="AB323" s="259"/>
      <c r="AC323" s="724"/>
      <c r="AD323" s="725">
        <f>0.216*Z323^0.939</f>
        <v>34.780565613228255</v>
      </c>
      <c r="AE323" s="725">
        <v>34.780565613228255</v>
      </c>
      <c r="AF323" s="259"/>
      <c r="AG323" s="230"/>
      <c r="AI323" s="222" t="s">
        <v>275</v>
      </c>
      <c r="AK323" s="222" t="s">
        <v>6606</v>
      </c>
      <c r="AL323" s="587">
        <v>8</v>
      </c>
      <c r="AM323" s="222">
        <v>2019</v>
      </c>
      <c r="AZ323" s="324"/>
      <c r="BA323" s="324"/>
      <c r="BB323" s="324"/>
    </row>
    <row r="324" spans="1:54" ht="13.35" customHeight="1">
      <c r="A324" s="222" t="s">
        <v>1183</v>
      </c>
      <c r="B324" s="222" t="s">
        <v>3408</v>
      </c>
      <c r="C324" s="222" t="s">
        <v>5478</v>
      </c>
      <c r="D324" s="252" t="s">
        <v>3958</v>
      </c>
      <c r="E324" s="387" t="s">
        <v>3955</v>
      </c>
      <c r="F324" s="429"/>
      <c r="G324" s="429"/>
      <c r="H324" s="218" t="s">
        <v>3956</v>
      </c>
      <c r="I324" s="230">
        <v>162935</v>
      </c>
      <c r="J324" s="220" t="s">
        <v>3957</v>
      </c>
      <c r="K324" s="246" t="s">
        <v>298</v>
      </c>
      <c r="L324" s="218" t="s">
        <v>299</v>
      </c>
      <c r="M324" s="222" t="s">
        <v>300</v>
      </c>
      <c r="N324" s="246">
        <v>1</v>
      </c>
      <c r="O324" s="246"/>
      <c r="P324" s="246" t="s">
        <v>378</v>
      </c>
      <c r="Q324" s="246" t="s">
        <v>304</v>
      </c>
      <c r="R324" s="388" t="s">
        <v>319</v>
      </c>
      <c r="S324" s="247"/>
      <c r="T324" s="247"/>
      <c r="U324" s="247"/>
      <c r="V324" s="247"/>
      <c r="W324" s="247">
        <v>3</v>
      </c>
      <c r="X324" s="247"/>
      <c r="Y324" s="247">
        <v>4</v>
      </c>
      <c r="Z324" s="247">
        <f>3.14/6*W324^3*Y324</f>
        <v>56.519999999999996</v>
      </c>
      <c r="AA324" s="247">
        <v>56.519999999999996</v>
      </c>
      <c r="AB324" s="218"/>
      <c r="AC324" s="718"/>
      <c r="AD324" s="247">
        <f>0.216*POWER(Z324/Y324,0.939)*Y324</f>
        <v>10.387169831686483</v>
      </c>
      <c r="AE324" s="247">
        <v>10.387169831686483</v>
      </c>
      <c r="AF324" s="218"/>
      <c r="AG324" s="230"/>
      <c r="AH324" s="222" t="s">
        <v>7583</v>
      </c>
      <c r="AI324" s="222" t="s">
        <v>275</v>
      </c>
      <c r="AK324" s="222" t="s">
        <v>7583</v>
      </c>
      <c r="AM324" s="222">
        <v>2019</v>
      </c>
      <c r="AZ324" s="324"/>
      <c r="BA324" s="324"/>
      <c r="BB324" s="324"/>
    </row>
    <row r="325" spans="1:54" ht="13.35" customHeight="1">
      <c r="A325" s="222" t="s">
        <v>1183</v>
      </c>
      <c r="B325" s="222" t="s">
        <v>3408</v>
      </c>
      <c r="C325" s="222" t="s">
        <v>5478</v>
      </c>
      <c r="D325" s="252" t="s">
        <v>3958</v>
      </c>
      <c r="E325" s="387" t="s">
        <v>3955</v>
      </c>
      <c r="F325" s="429"/>
      <c r="G325" s="429"/>
      <c r="H325" s="218" t="s">
        <v>3956</v>
      </c>
      <c r="I325" s="230">
        <v>162935</v>
      </c>
      <c r="J325" s="220" t="s">
        <v>3957</v>
      </c>
      <c r="K325" s="246" t="s">
        <v>298</v>
      </c>
      <c r="L325" s="218" t="s">
        <v>299</v>
      </c>
      <c r="M325" s="222" t="s">
        <v>300</v>
      </c>
      <c r="N325" s="246">
        <v>2</v>
      </c>
      <c r="O325" s="246"/>
      <c r="P325" s="246" t="s">
        <v>378</v>
      </c>
      <c r="Q325" s="246" t="s">
        <v>304</v>
      </c>
      <c r="R325" s="388" t="s">
        <v>404</v>
      </c>
      <c r="S325" s="247"/>
      <c r="T325" s="247"/>
      <c r="U325" s="247"/>
      <c r="V325" s="247"/>
      <c r="W325" s="247">
        <v>5</v>
      </c>
      <c r="X325" s="247"/>
      <c r="Y325" s="247">
        <v>4</v>
      </c>
      <c r="Z325" s="247">
        <f>3.14/6*W325^3*Y325</f>
        <v>261.66666666666669</v>
      </c>
      <c r="AA325" s="247">
        <v>261.66666666666669</v>
      </c>
      <c r="AB325" s="218"/>
      <c r="AC325" s="718"/>
      <c r="AD325" s="247">
        <f>0.216*POWER(Z325/Y325,0.939)*Y325</f>
        <v>43.797080358052291</v>
      </c>
      <c r="AE325" s="247">
        <v>43.797080358052291</v>
      </c>
      <c r="AF325" s="218"/>
      <c r="AG325" s="230"/>
      <c r="AH325" s="222" t="s">
        <v>7583</v>
      </c>
      <c r="AI325" s="222" t="s">
        <v>275</v>
      </c>
      <c r="AK325" s="222" t="s">
        <v>7583</v>
      </c>
      <c r="AM325" s="222">
        <v>2019</v>
      </c>
      <c r="AZ325" s="324"/>
      <c r="BA325" s="324"/>
      <c r="BB325" s="324"/>
    </row>
    <row r="326" spans="1:54" ht="13.35" customHeight="1">
      <c r="A326" s="222" t="s">
        <v>860</v>
      </c>
      <c r="B326" s="222" t="s">
        <v>861</v>
      </c>
      <c r="C326" s="222" t="s">
        <v>49</v>
      </c>
      <c r="D326" s="252" t="s">
        <v>92</v>
      </c>
      <c r="E326" s="387" t="s">
        <v>4692</v>
      </c>
      <c r="F326" s="429"/>
      <c r="G326" s="429"/>
      <c r="H326" s="274" t="s">
        <v>5284</v>
      </c>
      <c r="I326" s="230">
        <v>688227</v>
      </c>
      <c r="J326" s="221" t="s">
        <v>5283</v>
      </c>
      <c r="K326" s="246" t="s">
        <v>298</v>
      </c>
      <c r="L326" s="218" t="s">
        <v>776</v>
      </c>
      <c r="M326" s="222" t="s">
        <v>777</v>
      </c>
      <c r="N326" s="246">
        <v>2</v>
      </c>
      <c r="O326" s="246" t="s">
        <v>378</v>
      </c>
      <c r="P326" s="246"/>
      <c r="Q326" s="246" t="s">
        <v>301</v>
      </c>
      <c r="R326" s="388" t="s">
        <v>82</v>
      </c>
      <c r="S326" s="247"/>
      <c r="T326" s="247"/>
      <c r="U326" s="247"/>
      <c r="V326" s="247">
        <v>15.5</v>
      </c>
      <c r="W326" s="247">
        <v>10</v>
      </c>
      <c r="X326" s="247">
        <v>7.5</v>
      </c>
      <c r="Y326" s="247">
        <v>1</v>
      </c>
      <c r="Z326" s="247">
        <f>3.14/6*W326^3*0.75*Y326</f>
        <v>392.5</v>
      </c>
      <c r="AA326" s="247">
        <v>392.5</v>
      </c>
      <c r="AB326" s="218"/>
      <c r="AC326" s="718"/>
      <c r="AD326" s="263">
        <f>0.216*Z326^0.939</f>
        <v>58.893747890484249</v>
      </c>
      <c r="AE326" s="263">
        <v>58.893747890484249</v>
      </c>
      <c r="AF326" s="218"/>
      <c r="AG326" s="222" t="s">
        <v>7378</v>
      </c>
      <c r="AI326" s="222" t="s">
        <v>5908</v>
      </c>
      <c r="AK326" s="222" t="s">
        <v>8044</v>
      </c>
      <c r="AL326" s="248">
        <v>3</v>
      </c>
      <c r="AM326" s="222">
        <v>2018</v>
      </c>
      <c r="AZ326" s="324"/>
      <c r="BA326" s="324"/>
      <c r="BB326" s="324"/>
    </row>
    <row r="327" spans="1:54" ht="13.35" customHeight="1">
      <c r="A327" s="222" t="s">
        <v>1548</v>
      </c>
      <c r="B327" s="222" t="s">
        <v>1666</v>
      </c>
      <c r="C327" s="222" t="s">
        <v>1667</v>
      </c>
      <c r="D327" s="252" t="s">
        <v>5776</v>
      </c>
      <c r="E327" s="252" t="s">
        <v>1668</v>
      </c>
      <c r="F327" s="222"/>
      <c r="H327" s="218" t="s">
        <v>5334</v>
      </c>
      <c r="I327" s="230">
        <v>178990</v>
      </c>
      <c r="J327" s="230" t="s">
        <v>1669</v>
      </c>
      <c r="K327" s="246" t="s">
        <v>298</v>
      </c>
      <c r="L327" s="218" t="s">
        <v>1670</v>
      </c>
      <c r="M327" s="222" t="s">
        <v>1671</v>
      </c>
      <c r="N327" s="246">
        <v>1</v>
      </c>
      <c r="O327" s="246" t="s">
        <v>378</v>
      </c>
      <c r="P327" s="246"/>
      <c r="Q327" s="246" t="s">
        <v>301</v>
      </c>
      <c r="R327" s="388" t="s">
        <v>1672</v>
      </c>
      <c r="S327" s="263"/>
      <c r="T327" s="263"/>
      <c r="U327" s="263"/>
      <c r="V327" s="263">
        <v>25</v>
      </c>
      <c r="W327" s="263">
        <v>16</v>
      </c>
      <c r="X327" s="263">
        <v>20</v>
      </c>
      <c r="Y327" s="263">
        <v>1</v>
      </c>
      <c r="Z327" s="263">
        <f>(3.14/4)*W327*X327*V327</f>
        <v>6280</v>
      </c>
      <c r="AA327" s="263">
        <v>6280</v>
      </c>
      <c r="AC327" s="263"/>
      <c r="AD327" s="263">
        <f t="shared" ref="AD327:AD340" si="45">0.288*Z327^0.811</f>
        <v>346.36799754406923</v>
      </c>
      <c r="AE327" s="263">
        <v>346.36799754406923</v>
      </c>
      <c r="AG327" s="218" t="s">
        <v>7393</v>
      </c>
      <c r="AI327" s="222" t="s">
        <v>275</v>
      </c>
      <c r="AK327" s="222" t="s">
        <v>1668</v>
      </c>
      <c r="AL327" s="248">
        <v>2</v>
      </c>
      <c r="AM327" s="222">
        <v>2018</v>
      </c>
      <c r="AZ327" s="324"/>
      <c r="BA327" s="324"/>
      <c r="BB327" s="324"/>
    </row>
    <row r="328" spans="1:54" ht="13.35" customHeight="1">
      <c r="A328" s="222" t="s">
        <v>1548</v>
      </c>
      <c r="B328" s="222" t="s">
        <v>1666</v>
      </c>
      <c r="C328" s="222" t="s">
        <v>1667</v>
      </c>
      <c r="D328" s="252" t="s">
        <v>5778</v>
      </c>
      <c r="E328" s="387" t="s">
        <v>1709</v>
      </c>
      <c r="F328" s="429"/>
      <c r="G328" s="429"/>
      <c r="H328" s="218" t="s">
        <v>6073</v>
      </c>
      <c r="I328" s="230">
        <v>160520</v>
      </c>
      <c r="J328" s="385" t="s">
        <v>1710</v>
      </c>
      <c r="K328" s="246" t="s">
        <v>298</v>
      </c>
      <c r="L328" s="218" t="s">
        <v>1670</v>
      </c>
      <c r="M328" s="222" t="s">
        <v>1671</v>
      </c>
      <c r="N328" s="246">
        <v>5</v>
      </c>
      <c r="O328" s="246" t="s">
        <v>378</v>
      </c>
      <c r="P328" s="246"/>
      <c r="Q328" s="246" t="s">
        <v>301</v>
      </c>
      <c r="R328" s="388" t="s">
        <v>1715</v>
      </c>
      <c r="S328" s="247"/>
      <c r="T328" s="247"/>
      <c r="U328" s="247"/>
      <c r="V328" s="247">
        <v>31</v>
      </c>
      <c r="W328" s="247">
        <v>20</v>
      </c>
      <c r="X328" s="247">
        <v>14</v>
      </c>
      <c r="Y328" s="247">
        <v>1</v>
      </c>
      <c r="Z328" s="247">
        <f>3.14/4*V328*W328*X328*Y328</f>
        <v>6813.8000000000011</v>
      </c>
      <c r="AA328" s="247">
        <v>6813.8000000000011</v>
      </c>
      <c r="AB328" s="218"/>
      <c r="AC328" s="718"/>
      <c r="AD328" s="263">
        <f t="shared" si="45"/>
        <v>370.05926038956187</v>
      </c>
      <c r="AE328" s="263">
        <v>370.05926038956187</v>
      </c>
      <c r="AF328" s="218"/>
      <c r="AG328" s="222" t="s">
        <v>7393</v>
      </c>
      <c r="AI328" s="222" t="s">
        <v>275</v>
      </c>
      <c r="AL328" s="248"/>
      <c r="AM328" s="222">
        <v>2018</v>
      </c>
      <c r="AZ328" s="324"/>
      <c r="BA328" s="324"/>
      <c r="BB328" s="324"/>
    </row>
    <row r="329" spans="1:54" s="230" customFormat="1" ht="13.35" customHeight="1">
      <c r="A329" s="222" t="s">
        <v>1548</v>
      </c>
      <c r="B329" s="230" t="s">
        <v>1666</v>
      </c>
      <c r="C329" s="230" t="s">
        <v>1667</v>
      </c>
      <c r="D329" s="252" t="s">
        <v>1776</v>
      </c>
      <c r="E329" s="254" t="s">
        <v>6241</v>
      </c>
      <c r="H329" s="385" t="s">
        <v>5341</v>
      </c>
      <c r="I329" s="230">
        <v>149648</v>
      </c>
      <c r="J329" s="225" t="s">
        <v>1760</v>
      </c>
      <c r="K329" s="391" t="s">
        <v>298</v>
      </c>
      <c r="L329" s="385" t="s">
        <v>351</v>
      </c>
      <c r="M329" s="230" t="s">
        <v>352</v>
      </c>
      <c r="N329" s="391">
        <v>6</v>
      </c>
      <c r="O329" s="391" t="s">
        <v>378</v>
      </c>
      <c r="Q329" s="391" t="s">
        <v>301</v>
      </c>
      <c r="R329" s="392" t="s">
        <v>1767</v>
      </c>
      <c r="S329" s="277"/>
      <c r="T329" s="277"/>
      <c r="U329" s="277"/>
      <c r="V329" s="277">
        <v>24</v>
      </c>
      <c r="W329" s="277">
        <v>13</v>
      </c>
      <c r="X329" s="277"/>
      <c r="Y329" s="277">
        <v>1</v>
      </c>
      <c r="Z329" s="277">
        <f>(3.14)/4*W329^2*V329</f>
        <v>3183.96</v>
      </c>
      <c r="AA329" s="277">
        <v>3183.96</v>
      </c>
      <c r="AC329" s="277"/>
      <c r="AD329" s="277">
        <f t="shared" si="45"/>
        <v>199.66374552242959</v>
      </c>
      <c r="AE329" s="277">
        <v>199.66374552242959</v>
      </c>
      <c r="AF329" s="222"/>
      <c r="AG329" s="230" t="s">
        <v>7398</v>
      </c>
      <c r="AH329" s="222"/>
      <c r="AI329" s="222" t="s">
        <v>275</v>
      </c>
      <c r="AJ329" s="222"/>
      <c r="AL329" s="303"/>
      <c r="AM329" s="222">
        <v>2018</v>
      </c>
      <c r="AZ329" s="324"/>
      <c r="BA329" s="324"/>
      <c r="BB329" s="324"/>
    </row>
    <row r="330" spans="1:54" ht="13.35" customHeight="1">
      <c r="A330" s="222" t="s">
        <v>1548</v>
      </c>
      <c r="B330" s="222" t="s">
        <v>1666</v>
      </c>
      <c r="C330" s="222" t="s">
        <v>1667</v>
      </c>
      <c r="D330" s="252" t="s">
        <v>1776</v>
      </c>
      <c r="E330" s="387" t="s">
        <v>4697</v>
      </c>
      <c r="F330" s="222"/>
      <c r="H330" s="218" t="s">
        <v>1738</v>
      </c>
      <c r="I330" s="256">
        <v>162867</v>
      </c>
      <c r="J330" s="385" t="s">
        <v>1769</v>
      </c>
      <c r="K330" s="246" t="s">
        <v>298</v>
      </c>
      <c r="L330" s="218" t="s">
        <v>351</v>
      </c>
      <c r="M330" s="222" t="s">
        <v>352</v>
      </c>
      <c r="N330" s="246">
        <v>6</v>
      </c>
      <c r="O330" s="246" t="s">
        <v>378</v>
      </c>
      <c r="P330" s="246"/>
      <c r="Q330" s="246" t="s">
        <v>301</v>
      </c>
      <c r="R330" s="388" t="s">
        <v>1767</v>
      </c>
      <c r="S330" s="263"/>
      <c r="T330" s="263"/>
      <c r="U330" s="263"/>
      <c r="V330" s="263">
        <v>24</v>
      </c>
      <c r="W330" s="263">
        <v>13</v>
      </c>
      <c r="X330" s="263"/>
      <c r="Y330" s="263">
        <v>1</v>
      </c>
      <c r="Z330" s="263">
        <f>(3.14)/4*W330^2*V330</f>
        <v>3183.96</v>
      </c>
      <c r="AA330" s="263">
        <v>3183.96</v>
      </c>
      <c r="AC330" s="263"/>
      <c r="AD330" s="263">
        <f t="shared" si="45"/>
        <v>199.66374552242959</v>
      </c>
      <c r="AE330" s="263">
        <v>199.66374552242959</v>
      </c>
      <c r="AG330" s="222" t="s">
        <v>7398</v>
      </c>
      <c r="AI330" s="222" t="s">
        <v>5908</v>
      </c>
      <c r="AL330" s="248"/>
      <c r="AM330" s="222">
        <v>2018</v>
      </c>
      <c r="AZ330" s="324"/>
      <c r="BA330" s="324"/>
      <c r="BB330" s="324"/>
    </row>
    <row r="331" spans="1:54" ht="13.35" customHeight="1">
      <c r="A331" s="222" t="s">
        <v>1548</v>
      </c>
      <c r="B331" s="222" t="s">
        <v>1666</v>
      </c>
      <c r="C331" s="222" t="s">
        <v>1667</v>
      </c>
      <c r="D331" s="252" t="s">
        <v>2109</v>
      </c>
      <c r="E331" s="387" t="s">
        <v>1889</v>
      </c>
      <c r="F331" s="429"/>
      <c r="G331" s="429"/>
      <c r="H331" s="218" t="s">
        <v>1890</v>
      </c>
      <c r="I331" s="230">
        <v>156611</v>
      </c>
      <c r="J331" s="385" t="s">
        <v>1891</v>
      </c>
      <c r="K331" s="246" t="s">
        <v>298</v>
      </c>
      <c r="L331" s="218" t="s">
        <v>1670</v>
      </c>
      <c r="M331" s="222" t="s">
        <v>1671</v>
      </c>
      <c r="N331" s="246">
        <v>1</v>
      </c>
      <c r="O331" s="246" t="s">
        <v>378</v>
      </c>
      <c r="P331" s="246"/>
      <c r="Q331" s="246" t="s">
        <v>301</v>
      </c>
      <c r="R331" s="388" t="s">
        <v>6889</v>
      </c>
      <c r="S331" s="247"/>
      <c r="T331" s="247"/>
      <c r="U331" s="247"/>
      <c r="V331" s="247">
        <v>19</v>
      </c>
      <c r="W331" s="247">
        <v>16</v>
      </c>
      <c r="X331" s="247">
        <v>16</v>
      </c>
      <c r="Y331" s="247">
        <v>1</v>
      </c>
      <c r="Z331" s="247">
        <f t="shared" ref="Z331:Z340" si="46">3.14/4*V331*W331*X331*Y331</f>
        <v>3818.2400000000002</v>
      </c>
      <c r="AA331" s="247">
        <v>3818.2400000000002</v>
      </c>
      <c r="AB331" s="218"/>
      <c r="AC331" s="718"/>
      <c r="AD331" s="263">
        <f t="shared" si="45"/>
        <v>231.3574887459699</v>
      </c>
      <c r="AE331" s="263">
        <v>231.3574887459699</v>
      </c>
      <c r="AF331" s="218"/>
      <c r="AI331" s="222" t="s">
        <v>275</v>
      </c>
      <c r="AK331" s="222" t="s">
        <v>1889</v>
      </c>
      <c r="AL331" s="248">
        <v>11</v>
      </c>
      <c r="AM331" s="222">
        <v>2018</v>
      </c>
      <c r="AZ331" s="324"/>
      <c r="BA331" s="324"/>
      <c r="BB331" s="324"/>
    </row>
    <row r="332" spans="1:54" ht="13.35" customHeight="1">
      <c r="A332" s="222" t="s">
        <v>1548</v>
      </c>
      <c r="B332" s="222" t="s">
        <v>1666</v>
      </c>
      <c r="C332" s="222" t="s">
        <v>1667</v>
      </c>
      <c r="D332" s="252" t="s">
        <v>2109</v>
      </c>
      <c r="E332" s="387" t="s">
        <v>1889</v>
      </c>
      <c r="F332" s="429"/>
      <c r="G332" s="429"/>
      <c r="H332" s="218" t="s">
        <v>1890</v>
      </c>
      <c r="I332" s="230">
        <v>156611</v>
      </c>
      <c r="J332" s="385" t="s">
        <v>1891</v>
      </c>
      <c r="K332" s="246" t="s">
        <v>298</v>
      </c>
      <c r="L332" s="218" t="s">
        <v>1670</v>
      </c>
      <c r="M332" s="222" t="s">
        <v>1671</v>
      </c>
      <c r="N332" s="246">
        <v>2</v>
      </c>
      <c r="O332" s="246" t="s">
        <v>378</v>
      </c>
      <c r="P332" s="246"/>
      <c r="Q332" s="246" t="s">
        <v>301</v>
      </c>
      <c r="R332" s="388" t="s">
        <v>6890</v>
      </c>
      <c r="S332" s="247"/>
      <c r="T332" s="247"/>
      <c r="U332" s="247"/>
      <c r="V332" s="247">
        <v>41</v>
      </c>
      <c r="W332" s="247">
        <v>20</v>
      </c>
      <c r="X332" s="247">
        <v>20</v>
      </c>
      <c r="Y332" s="247">
        <v>1</v>
      </c>
      <c r="Z332" s="247">
        <f t="shared" si="46"/>
        <v>12874</v>
      </c>
      <c r="AA332" s="247">
        <v>12874</v>
      </c>
      <c r="AB332" s="218"/>
      <c r="AC332" s="718"/>
      <c r="AD332" s="263">
        <f t="shared" si="45"/>
        <v>619.9692368489732</v>
      </c>
      <c r="AE332" s="263">
        <v>619.9692368489732</v>
      </c>
      <c r="AF332" s="218"/>
      <c r="AI332" s="222" t="s">
        <v>275</v>
      </c>
      <c r="AK332" s="222" t="s">
        <v>1889</v>
      </c>
      <c r="AL332" s="248">
        <v>12</v>
      </c>
      <c r="AM332" s="222">
        <v>2018</v>
      </c>
      <c r="AZ332" s="324"/>
      <c r="BA332" s="324"/>
      <c r="BB332" s="324"/>
    </row>
    <row r="333" spans="1:54" ht="13.35" customHeight="1">
      <c r="A333" s="222" t="s">
        <v>1548</v>
      </c>
      <c r="B333" s="222" t="s">
        <v>1666</v>
      </c>
      <c r="C333" s="222" t="s">
        <v>1667</v>
      </c>
      <c r="D333" s="252" t="s">
        <v>2109</v>
      </c>
      <c r="E333" s="387" t="s">
        <v>1926</v>
      </c>
      <c r="F333" s="429"/>
      <c r="G333" s="429"/>
      <c r="H333" s="218" t="s">
        <v>5385</v>
      </c>
      <c r="I333" s="230">
        <v>149126</v>
      </c>
      <c r="J333" s="385" t="s">
        <v>1927</v>
      </c>
      <c r="K333" s="246" t="s">
        <v>298</v>
      </c>
      <c r="L333" s="218" t="s">
        <v>1670</v>
      </c>
      <c r="M333" s="222" t="s">
        <v>1671</v>
      </c>
      <c r="N333" s="246">
        <v>1</v>
      </c>
      <c r="O333" s="246" t="s">
        <v>378</v>
      </c>
      <c r="P333" s="246"/>
      <c r="Q333" s="246" t="s">
        <v>301</v>
      </c>
      <c r="R333" s="388" t="s">
        <v>1928</v>
      </c>
      <c r="S333" s="247"/>
      <c r="T333" s="247"/>
      <c r="U333" s="247"/>
      <c r="V333" s="247">
        <v>11</v>
      </c>
      <c r="W333" s="247">
        <v>15</v>
      </c>
      <c r="X333" s="247">
        <v>10</v>
      </c>
      <c r="Y333" s="247">
        <v>1</v>
      </c>
      <c r="Z333" s="247">
        <f t="shared" si="46"/>
        <v>1295.25</v>
      </c>
      <c r="AA333" s="247">
        <v>1295.25</v>
      </c>
      <c r="AB333" s="218"/>
      <c r="AC333" s="718"/>
      <c r="AD333" s="263">
        <f t="shared" si="45"/>
        <v>96.27449697131307</v>
      </c>
      <c r="AE333" s="263">
        <v>96.27449697131307</v>
      </c>
      <c r="AF333" s="218"/>
      <c r="AG333" s="443"/>
      <c r="AI333" s="222" t="s">
        <v>275</v>
      </c>
      <c r="AK333" s="222" t="s">
        <v>1926</v>
      </c>
      <c r="AL333" s="248">
        <v>6</v>
      </c>
      <c r="AM333" s="222">
        <v>2018</v>
      </c>
      <c r="AZ333" s="324"/>
      <c r="BA333" s="324"/>
      <c r="BB333" s="324"/>
    </row>
    <row r="334" spans="1:54" ht="13.35" customHeight="1">
      <c r="A334" s="222" t="s">
        <v>1548</v>
      </c>
      <c r="B334" s="222" t="s">
        <v>1666</v>
      </c>
      <c r="C334" s="222" t="s">
        <v>1667</v>
      </c>
      <c r="D334" s="252" t="s">
        <v>2109</v>
      </c>
      <c r="E334" s="387" t="s">
        <v>1926</v>
      </c>
      <c r="F334" s="429"/>
      <c r="G334" s="429"/>
      <c r="H334" s="218" t="s">
        <v>5385</v>
      </c>
      <c r="I334" s="230">
        <v>149126</v>
      </c>
      <c r="J334" s="385" t="s">
        <v>1927</v>
      </c>
      <c r="K334" s="246" t="s">
        <v>298</v>
      </c>
      <c r="L334" s="218" t="s">
        <v>1670</v>
      </c>
      <c r="M334" s="222" t="s">
        <v>1671</v>
      </c>
      <c r="N334" s="246">
        <v>2</v>
      </c>
      <c r="O334" s="246" t="s">
        <v>378</v>
      </c>
      <c r="P334" s="246"/>
      <c r="Q334" s="246" t="s">
        <v>301</v>
      </c>
      <c r="R334" s="388" t="s">
        <v>1929</v>
      </c>
      <c r="S334" s="247"/>
      <c r="T334" s="247"/>
      <c r="U334" s="247"/>
      <c r="V334" s="247">
        <v>21</v>
      </c>
      <c r="W334" s="247">
        <v>16</v>
      </c>
      <c r="X334" s="247">
        <v>16</v>
      </c>
      <c r="Y334" s="247">
        <v>1</v>
      </c>
      <c r="Z334" s="247">
        <f t="shared" si="46"/>
        <v>4220.16</v>
      </c>
      <c r="AA334" s="247">
        <v>4220.16</v>
      </c>
      <c r="AB334" s="218"/>
      <c r="AC334" s="718"/>
      <c r="AD334" s="263">
        <f t="shared" si="45"/>
        <v>250.91939936320398</v>
      </c>
      <c r="AE334" s="263">
        <v>250.91939936320398</v>
      </c>
      <c r="AF334" s="218"/>
      <c r="AG334" s="443"/>
      <c r="AI334" s="222" t="s">
        <v>275</v>
      </c>
      <c r="AK334" s="222" t="s">
        <v>1926</v>
      </c>
      <c r="AL334" s="248">
        <v>7</v>
      </c>
      <c r="AM334" s="222">
        <v>2018</v>
      </c>
      <c r="AZ334" s="324"/>
      <c r="BA334" s="324"/>
      <c r="BB334" s="324"/>
    </row>
    <row r="335" spans="1:54" ht="13.35" customHeight="1">
      <c r="A335" s="222" t="s">
        <v>1548</v>
      </c>
      <c r="B335" s="222" t="s">
        <v>1666</v>
      </c>
      <c r="C335" s="222" t="s">
        <v>1667</v>
      </c>
      <c r="D335" s="252" t="s">
        <v>2109</v>
      </c>
      <c r="E335" s="387" t="s">
        <v>1926</v>
      </c>
      <c r="F335" s="429"/>
      <c r="G335" s="429"/>
      <c r="H335" s="218" t="s">
        <v>5385</v>
      </c>
      <c r="I335" s="230">
        <v>149126</v>
      </c>
      <c r="J335" s="385" t="s">
        <v>1927</v>
      </c>
      <c r="K335" s="246" t="s">
        <v>298</v>
      </c>
      <c r="L335" s="218" t="s">
        <v>1670</v>
      </c>
      <c r="M335" s="222" t="s">
        <v>1671</v>
      </c>
      <c r="N335" s="246">
        <v>3</v>
      </c>
      <c r="O335" s="246" t="s">
        <v>378</v>
      </c>
      <c r="P335" s="246"/>
      <c r="Q335" s="246" t="s">
        <v>301</v>
      </c>
      <c r="R335" s="388" t="s">
        <v>1930</v>
      </c>
      <c r="S335" s="247"/>
      <c r="T335" s="247"/>
      <c r="U335" s="247"/>
      <c r="V335" s="247">
        <v>16</v>
      </c>
      <c r="W335" s="247">
        <v>27.5</v>
      </c>
      <c r="X335" s="247">
        <v>21</v>
      </c>
      <c r="Y335" s="247">
        <v>1</v>
      </c>
      <c r="Z335" s="247">
        <f t="shared" si="46"/>
        <v>7253.4000000000005</v>
      </c>
      <c r="AA335" s="247">
        <v>7253.4000000000005</v>
      </c>
      <c r="AB335" s="218"/>
      <c r="AC335" s="718"/>
      <c r="AD335" s="263">
        <f t="shared" si="45"/>
        <v>389.30658347837783</v>
      </c>
      <c r="AE335" s="263">
        <v>389.30658347837783</v>
      </c>
      <c r="AF335" s="218"/>
      <c r="AG335" s="443"/>
      <c r="AI335" s="222" t="s">
        <v>275</v>
      </c>
      <c r="AK335" s="222" t="s">
        <v>1926</v>
      </c>
      <c r="AL335" s="248">
        <v>8</v>
      </c>
      <c r="AM335" s="222">
        <v>2018</v>
      </c>
      <c r="AZ335" s="324"/>
      <c r="BA335" s="324"/>
      <c r="BB335" s="324"/>
    </row>
    <row r="336" spans="1:54" ht="13.35" customHeight="1">
      <c r="A336" s="222" t="s">
        <v>1548</v>
      </c>
      <c r="B336" s="222" t="s">
        <v>1666</v>
      </c>
      <c r="C336" s="222" t="s">
        <v>1667</v>
      </c>
      <c r="D336" s="252" t="s">
        <v>2109</v>
      </c>
      <c r="E336" s="387" t="s">
        <v>1926</v>
      </c>
      <c r="F336" s="429"/>
      <c r="G336" s="429"/>
      <c r="H336" s="218" t="s">
        <v>5385</v>
      </c>
      <c r="I336" s="230">
        <v>149126</v>
      </c>
      <c r="J336" s="385" t="s">
        <v>1927</v>
      </c>
      <c r="K336" s="246" t="s">
        <v>298</v>
      </c>
      <c r="L336" s="218" t="s">
        <v>1670</v>
      </c>
      <c r="M336" s="222" t="s">
        <v>1671</v>
      </c>
      <c r="N336" s="246">
        <v>4</v>
      </c>
      <c r="O336" s="246" t="s">
        <v>378</v>
      </c>
      <c r="P336" s="246"/>
      <c r="Q336" s="246" t="s">
        <v>301</v>
      </c>
      <c r="R336" s="388" t="s">
        <v>1931</v>
      </c>
      <c r="S336" s="247"/>
      <c r="T336" s="247"/>
      <c r="U336" s="247"/>
      <c r="V336" s="247">
        <v>19</v>
      </c>
      <c r="W336" s="247">
        <v>30</v>
      </c>
      <c r="X336" s="247">
        <v>30</v>
      </c>
      <c r="Y336" s="247">
        <v>1</v>
      </c>
      <c r="Z336" s="247">
        <f t="shared" si="46"/>
        <v>13423.500000000002</v>
      </c>
      <c r="AA336" s="247">
        <v>13423.500000000002</v>
      </c>
      <c r="AB336" s="218"/>
      <c r="AC336" s="718"/>
      <c r="AD336" s="263">
        <f t="shared" si="45"/>
        <v>641.34486949948803</v>
      </c>
      <c r="AE336" s="263">
        <v>641.34486949948803</v>
      </c>
      <c r="AF336" s="218"/>
      <c r="AG336" s="443"/>
      <c r="AI336" s="222" t="s">
        <v>275</v>
      </c>
      <c r="AK336" s="222" t="s">
        <v>1926</v>
      </c>
      <c r="AL336" s="248">
        <v>9</v>
      </c>
      <c r="AM336" s="222">
        <v>2018</v>
      </c>
      <c r="AZ336" s="324"/>
      <c r="BA336" s="324"/>
      <c r="BB336" s="324"/>
    </row>
    <row r="337" spans="1:54" ht="13.35" customHeight="1">
      <c r="A337" s="222" t="s">
        <v>1548</v>
      </c>
      <c r="B337" s="222" t="s">
        <v>1666</v>
      </c>
      <c r="C337" s="222" t="s">
        <v>1667</v>
      </c>
      <c r="D337" s="252" t="s">
        <v>2109</v>
      </c>
      <c r="E337" s="387" t="s">
        <v>1926</v>
      </c>
      <c r="F337" s="429"/>
      <c r="G337" s="429"/>
      <c r="H337" s="218" t="s">
        <v>5385</v>
      </c>
      <c r="I337" s="230">
        <v>149126</v>
      </c>
      <c r="J337" s="385" t="s">
        <v>1927</v>
      </c>
      <c r="K337" s="246" t="s">
        <v>298</v>
      </c>
      <c r="L337" s="218" t="s">
        <v>1670</v>
      </c>
      <c r="M337" s="222" t="s">
        <v>1671</v>
      </c>
      <c r="N337" s="246">
        <v>5</v>
      </c>
      <c r="O337" s="246" t="s">
        <v>378</v>
      </c>
      <c r="P337" s="246"/>
      <c r="Q337" s="246" t="s">
        <v>301</v>
      </c>
      <c r="R337" s="388" t="s">
        <v>1932</v>
      </c>
      <c r="S337" s="247"/>
      <c r="T337" s="247"/>
      <c r="U337" s="247"/>
      <c r="V337" s="247">
        <v>22</v>
      </c>
      <c r="W337" s="247">
        <v>70</v>
      </c>
      <c r="X337" s="247">
        <v>30</v>
      </c>
      <c r="Y337" s="247">
        <v>1</v>
      </c>
      <c r="Z337" s="247">
        <f t="shared" si="46"/>
        <v>36266.999999999993</v>
      </c>
      <c r="AA337" s="247">
        <v>36266.999999999993</v>
      </c>
      <c r="AB337" s="218"/>
      <c r="AC337" s="718"/>
      <c r="AD337" s="263">
        <f t="shared" si="45"/>
        <v>1436.0065523627434</v>
      </c>
      <c r="AE337" s="263">
        <v>1436.0065523627434</v>
      </c>
      <c r="AF337" s="218"/>
      <c r="AG337" s="443"/>
      <c r="AI337" s="222" t="s">
        <v>275</v>
      </c>
      <c r="AK337" s="222" t="s">
        <v>1926</v>
      </c>
      <c r="AL337" s="248">
        <v>10</v>
      </c>
      <c r="AM337" s="222">
        <v>2018</v>
      </c>
      <c r="AZ337" s="324"/>
      <c r="BA337" s="324"/>
      <c r="BB337" s="324"/>
    </row>
    <row r="338" spans="1:54" ht="13.35" customHeight="1">
      <c r="A338" s="222" t="s">
        <v>1548</v>
      </c>
      <c r="B338" s="222" t="s">
        <v>1666</v>
      </c>
      <c r="C338" s="222" t="s">
        <v>1667</v>
      </c>
      <c r="D338" s="252" t="s">
        <v>2109</v>
      </c>
      <c r="E338" s="387" t="s">
        <v>1936</v>
      </c>
      <c r="F338" s="429"/>
      <c r="G338" s="429"/>
      <c r="H338" s="218" t="s">
        <v>1937</v>
      </c>
      <c r="I338" s="230">
        <v>149128</v>
      </c>
      <c r="J338" s="385" t="s">
        <v>1938</v>
      </c>
      <c r="K338" s="246" t="s">
        <v>298</v>
      </c>
      <c r="L338" s="218" t="s">
        <v>1670</v>
      </c>
      <c r="M338" s="222" t="s">
        <v>1671</v>
      </c>
      <c r="N338" s="246">
        <v>1</v>
      </c>
      <c r="O338" s="246" t="s">
        <v>378</v>
      </c>
      <c r="P338" s="246"/>
      <c r="Q338" s="246" t="s">
        <v>301</v>
      </c>
      <c r="R338" s="388" t="s">
        <v>1939</v>
      </c>
      <c r="S338" s="247"/>
      <c r="T338" s="247"/>
      <c r="U338" s="247"/>
      <c r="V338" s="247">
        <v>17</v>
      </c>
      <c r="W338" s="247">
        <v>20</v>
      </c>
      <c r="X338" s="247">
        <f>W338*0.75</f>
        <v>15</v>
      </c>
      <c r="Y338" s="247">
        <v>1</v>
      </c>
      <c r="Z338" s="247">
        <f t="shared" si="46"/>
        <v>4003.5000000000005</v>
      </c>
      <c r="AA338" s="247">
        <v>4003.5000000000005</v>
      </c>
      <c r="AB338" s="218" t="s">
        <v>1541</v>
      </c>
      <c r="AC338" s="718"/>
      <c r="AD338" s="263">
        <f t="shared" si="45"/>
        <v>240.42033180879758</v>
      </c>
      <c r="AE338" s="263">
        <v>240.42033180879758</v>
      </c>
      <c r="AF338" s="218"/>
      <c r="AG338" s="443"/>
      <c r="AI338" s="222" t="s">
        <v>275</v>
      </c>
      <c r="AK338" s="222" t="s">
        <v>1936</v>
      </c>
      <c r="AL338" s="248">
        <v>6</v>
      </c>
      <c r="AM338" s="222">
        <v>2018</v>
      </c>
      <c r="AZ338" s="324"/>
      <c r="BA338" s="324"/>
      <c r="BB338" s="324"/>
    </row>
    <row r="339" spans="1:54" ht="13.35" customHeight="1">
      <c r="A339" s="222" t="s">
        <v>1548</v>
      </c>
      <c r="B339" s="222" t="s">
        <v>1666</v>
      </c>
      <c r="C339" s="222" t="s">
        <v>1667</v>
      </c>
      <c r="D339" s="252" t="s">
        <v>2109</v>
      </c>
      <c r="E339" s="387" t="s">
        <v>1936</v>
      </c>
      <c r="F339" s="429"/>
      <c r="G339" s="429"/>
      <c r="H339" s="218" t="s">
        <v>1937</v>
      </c>
      <c r="I339" s="230">
        <v>149128</v>
      </c>
      <c r="J339" s="385" t="s">
        <v>1938</v>
      </c>
      <c r="K339" s="246" t="s">
        <v>298</v>
      </c>
      <c r="L339" s="218" t="s">
        <v>1670</v>
      </c>
      <c r="M339" s="222" t="s">
        <v>1671</v>
      </c>
      <c r="N339" s="246">
        <v>2</v>
      </c>
      <c r="O339" s="246" t="s">
        <v>378</v>
      </c>
      <c r="P339" s="246"/>
      <c r="Q339" s="246" t="s">
        <v>301</v>
      </c>
      <c r="R339" s="388" t="s">
        <v>1940</v>
      </c>
      <c r="S339" s="247"/>
      <c r="T339" s="247"/>
      <c r="U339" s="247"/>
      <c r="V339" s="247">
        <v>15</v>
      </c>
      <c r="W339" s="247">
        <v>20</v>
      </c>
      <c r="X339" s="247">
        <f>W339*0.75</f>
        <v>15</v>
      </c>
      <c r="Y339" s="247">
        <v>1</v>
      </c>
      <c r="Z339" s="247">
        <f t="shared" si="46"/>
        <v>3532.5</v>
      </c>
      <c r="AA339" s="247">
        <v>3532.5</v>
      </c>
      <c r="AB339" s="218" t="s">
        <v>1541</v>
      </c>
      <c r="AC339" s="718"/>
      <c r="AD339" s="263">
        <f t="shared" si="45"/>
        <v>217.21365731400414</v>
      </c>
      <c r="AE339" s="263">
        <v>217.21365731400414</v>
      </c>
      <c r="AF339" s="218"/>
      <c r="AG339" s="443"/>
      <c r="AI339" s="222" t="s">
        <v>275</v>
      </c>
      <c r="AK339" s="222" t="s">
        <v>1936</v>
      </c>
      <c r="AL339" s="248">
        <v>6</v>
      </c>
      <c r="AM339" s="222">
        <v>2018</v>
      </c>
      <c r="AZ339" s="324"/>
      <c r="BA339" s="324"/>
      <c r="BB339" s="324"/>
    </row>
    <row r="340" spans="1:54" s="230" customFormat="1" ht="13.35" customHeight="1">
      <c r="A340" s="230" t="s">
        <v>1548</v>
      </c>
      <c r="B340" s="230" t="s">
        <v>1666</v>
      </c>
      <c r="C340" s="230" t="s">
        <v>2545</v>
      </c>
      <c r="D340" s="252" t="s">
        <v>2787</v>
      </c>
      <c r="E340" s="254" t="s">
        <v>2778</v>
      </c>
      <c r="F340" s="390"/>
      <c r="G340" s="390"/>
      <c r="H340" s="230" t="s">
        <v>5004</v>
      </c>
      <c r="I340" s="230">
        <v>149494</v>
      </c>
      <c r="J340" s="229" t="s">
        <v>2779</v>
      </c>
      <c r="K340" s="391" t="s">
        <v>298</v>
      </c>
      <c r="L340" s="329" t="s">
        <v>1670</v>
      </c>
      <c r="M340" s="230" t="s">
        <v>1671</v>
      </c>
      <c r="N340" s="391">
        <v>1</v>
      </c>
      <c r="O340" s="391" t="s">
        <v>378</v>
      </c>
      <c r="P340" s="391"/>
      <c r="Q340" s="391" t="s">
        <v>301</v>
      </c>
      <c r="R340" s="392" t="s">
        <v>2780</v>
      </c>
      <c r="S340" s="678"/>
      <c r="T340" s="678"/>
      <c r="U340" s="678"/>
      <c r="V340" s="678">
        <v>15</v>
      </c>
      <c r="W340" s="678">
        <v>100</v>
      </c>
      <c r="X340" s="678">
        <v>15</v>
      </c>
      <c r="Y340" s="678">
        <v>1</v>
      </c>
      <c r="Z340" s="678">
        <f t="shared" si="46"/>
        <v>17662.5</v>
      </c>
      <c r="AA340" s="678">
        <v>17662.5</v>
      </c>
      <c r="AB340" s="385"/>
      <c r="AC340" s="719"/>
      <c r="AD340" s="277">
        <f t="shared" si="45"/>
        <v>801.22003686308119</v>
      </c>
      <c r="AE340" s="277">
        <v>801.22003686308119</v>
      </c>
      <c r="AF340" s="385"/>
      <c r="AG340" s="230" t="s">
        <v>7419</v>
      </c>
      <c r="AI340" s="222" t="s">
        <v>275</v>
      </c>
      <c r="AJ340" s="222"/>
      <c r="AK340" s="230" t="s">
        <v>2778</v>
      </c>
      <c r="AL340" s="303">
        <v>2</v>
      </c>
      <c r="AM340" s="222">
        <v>2018</v>
      </c>
      <c r="AZ340" s="324"/>
      <c r="BA340" s="324"/>
      <c r="BB340" s="324"/>
    </row>
    <row r="341" spans="1:54" ht="12.75" customHeight="1">
      <c r="A341" s="264" t="s">
        <v>1548</v>
      </c>
      <c r="B341" s="264" t="s">
        <v>1666</v>
      </c>
      <c r="C341" s="222" t="s">
        <v>2545</v>
      </c>
      <c r="D341" s="252" t="s">
        <v>2905</v>
      </c>
      <c r="E341" s="254" t="s">
        <v>2869</v>
      </c>
      <c r="F341" s="429"/>
      <c r="H341" s="251" t="s">
        <v>2870</v>
      </c>
      <c r="I341" s="230">
        <v>149456</v>
      </c>
      <c r="J341" s="230" t="s">
        <v>2851</v>
      </c>
      <c r="K341" s="245" t="s">
        <v>298</v>
      </c>
      <c r="L341" s="218" t="s">
        <v>2844</v>
      </c>
      <c r="M341" s="222" t="s">
        <v>2845</v>
      </c>
      <c r="N341" s="245">
        <v>4</v>
      </c>
      <c r="O341" s="245" t="s">
        <v>378</v>
      </c>
      <c r="P341" s="245"/>
      <c r="Q341" s="391" t="s">
        <v>301</v>
      </c>
      <c r="R341" s="303" t="s">
        <v>2862</v>
      </c>
      <c r="S341" s="678">
        <v>33</v>
      </c>
      <c r="T341" s="678"/>
      <c r="U341" s="678">
        <v>15</v>
      </c>
      <c r="V341" s="678">
        <v>15</v>
      </c>
      <c r="W341" s="678"/>
      <c r="X341" s="678"/>
      <c r="Y341" s="678">
        <v>1</v>
      </c>
      <c r="Z341" s="678">
        <v>5940</v>
      </c>
      <c r="AA341" s="678">
        <v>5940</v>
      </c>
      <c r="AB341" s="385"/>
      <c r="AC341" s="719" t="s">
        <v>2569</v>
      </c>
      <c r="AD341" s="277">
        <v>331.08026537989247</v>
      </c>
      <c r="AE341" s="277">
        <v>331.08026537989247</v>
      </c>
      <c r="AG341" s="230" t="s">
        <v>7028</v>
      </c>
      <c r="AH341" s="218"/>
      <c r="AI341" s="222" t="s">
        <v>275</v>
      </c>
      <c r="AK341" s="222" t="s">
        <v>2869</v>
      </c>
      <c r="AL341" s="248">
        <v>5</v>
      </c>
      <c r="AM341" s="222">
        <v>2018</v>
      </c>
    </row>
    <row r="342" spans="1:54" ht="13.35" customHeight="1">
      <c r="A342" s="222" t="s">
        <v>1183</v>
      </c>
      <c r="B342" s="222" t="s">
        <v>3408</v>
      </c>
      <c r="C342" s="222" t="s">
        <v>5528</v>
      </c>
      <c r="D342" s="252" t="s">
        <v>5852</v>
      </c>
      <c r="E342" s="387" t="s">
        <v>3700</v>
      </c>
      <c r="F342" s="429"/>
      <c r="G342" s="429"/>
      <c r="H342" s="218" t="s">
        <v>6318</v>
      </c>
      <c r="I342" s="230">
        <v>616373</v>
      </c>
      <c r="J342" s="221" t="s">
        <v>5529</v>
      </c>
      <c r="K342" s="246" t="s">
        <v>298</v>
      </c>
      <c r="L342" s="218" t="s">
        <v>332</v>
      </c>
      <c r="M342" s="253" t="s">
        <v>336</v>
      </c>
      <c r="N342" s="246">
        <v>1</v>
      </c>
      <c r="O342" s="246"/>
      <c r="P342" s="246" t="s">
        <v>378</v>
      </c>
      <c r="Q342" s="246" t="s">
        <v>301</v>
      </c>
      <c r="R342" s="388" t="s">
        <v>5092</v>
      </c>
      <c r="S342" s="247">
        <v>10.5</v>
      </c>
      <c r="T342" s="247"/>
      <c r="U342" s="247"/>
      <c r="V342" s="247"/>
      <c r="W342" s="247">
        <v>6.5</v>
      </c>
      <c r="X342" s="247"/>
      <c r="Y342" s="247">
        <v>4</v>
      </c>
      <c r="Z342" s="247">
        <f>3.14/6*W342^2*S342*Y342</f>
        <v>928.65499999999997</v>
      </c>
      <c r="AA342" s="247">
        <v>928.65499999999997</v>
      </c>
      <c r="AB342" s="218"/>
      <c r="AC342" s="718"/>
      <c r="AD342" s="247">
        <f>0.216*Z342^0.939</f>
        <v>132.2114395749922</v>
      </c>
      <c r="AE342" s="247">
        <v>132.2114395749922</v>
      </c>
      <c r="AF342" s="218"/>
      <c r="AG342" s="222" t="s">
        <v>7272</v>
      </c>
      <c r="AH342" s="222" t="s">
        <v>7878</v>
      </c>
      <c r="AI342" s="222" t="s">
        <v>275</v>
      </c>
      <c r="AK342" s="222" t="s">
        <v>7878</v>
      </c>
      <c r="AL342" s="248">
        <v>1</v>
      </c>
      <c r="AM342" s="222">
        <v>2021</v>
      </c>
      <c r="AZ342" s="324"/>
      <c r="BA342" s="324"/>
      <c r="BB342" s="324"/>
    </row>
    <row r="343" spans="1:54" ht="13.35" customHeight="1">
      <c r="A343" s="257" t="s">
        <v>1183</v>
      </c>
      <c r="B343" s="257" t="s">
        <v>3408</v>
      </c>
      <c r="C343" s="222" t="s">
        <v>5478</v>
      </c>
      <c r="D343" s="252" t="s">
        <v>5872</v>
      </c>
      <c r="E343" s="387" t="s">
        <v>6606</v>
      </c>
      <c r="F343" s="429"/>
      <c r="G343" s="429"/>
      <c r="H343" s="259" t="s">
        <v>3940</v>
      </c>
      <c r="I343" s="222">
        <v>576706</v>
      </c>
      <c r="J343" s="233" t="s">
        <v>4681</v>
      </c>
      <c r="K343" s="260" t="s">
        <v>298</v>
      </c>
      <c r="L343" s="259" t="s">
        <v>3941</v>
      </c>
      <c r="M343" s="257" t="s">
        <v>3942</v>
      </c>
      <c r="N343" s="260">
        <v>2</v>
      </c>
      <c r="O343" s="260" t="s">
        <v>378</v>
      </c>
      <c r="P343" s="260"/>
      <c r="Q343" s="260" t="s">
        <v>301</v>
      </c>
      <c r="R343" s="261" t="s">
        <v>3944</v>
      </c>
      <c r="S343" s="262">
        <v>8</v>
      </c>
      <c r="T343" s="262"/>
      <c r="U343" s="262">
        <v>8</v>
      </c>
      <c r="V343" s="262">
        <v>3.5</v>
      </c>
      <c r="W343" s="262"/>
      <c r="X343" s="262"/>
      <c r="Y343" s="262">
        <v>1</v>
      </c>
      <c r="Z343" s="247">
        <f>S343*U343*V343*Y343</f>
        <v>224</v>
      </c>
      <c r="AA343" s="247">
        <v>224</v>
      </c>
      <c r="AB343" s="259"/>
      <c r="AC343" s="724"/>
      <c r="AD343" s="725">
        <v>26.547227201039096</v>
      </c>
      <c r="AE343" s="725">
        <v>26.547227201039096</v>
      </c>
      <c r="AF343" s="259"/>
      <c r="AG343" s="222" t="s">
        <v>7272</v>
      </c>
      <c r="AI343" s="222" t="s">
        <v>275</v>
      </c>
      <c r="AK343" s="222" t="s">
        <v>6606</v>
      </c>
      <c r="AL343" s="248">
        <v>8</v>
      </c>
      <c r="AM343" s="222">
        <v>2018</v>
      </c>
      <c r="AZ343" s="324"/>
      <c r="BA343" s="324"/>
      <c r="BB343" s="324"/>
    </row>
    <row r="344" spans="1:54" ht="13.35" customHeight="1">
      <c r="A344" s="222" t="s">
        <v>1183</v>
      </c>
      <c r="B344" s="222" t="s">
        <v>3408</v>
      </c>
      <c r="C344" s="222" t="s">
        <v>3409</v>
      </c>
      <c r="D344" s="252" t="s">
        <v>3465</v>
      </c>
      <c r="E344" s="387" t="s">
        <v>3465</v>
      </c>
      <c r="F344" s="222"/>
      <c r="I344" s="230">
        <v>18526</v>
      </c>
      <c r="J344" s="222" t="s">
        <v>3466</v>
      </c>
      <c r="K344" s="246" t="s">
        <v>298</v>
      </c>
      <c r="L344" s="218" t="s">
        <v>332</v>
      </c>
      <c r="M344" s="253" t="s">
        <v>336</v>
      </c>
      <c r="N344" s="246">
        <v>1</v>
      </c>
      <c r="O344" s="246"/>
      <c r="P344" s="246" t="s">
        <v>378</v>
      </c>
      <c r="Q344" s="246" t="s">
        <v>301</v>
      </c>
      <c r="R344" s="388" t="s">
        <v>5054</v>
      </c>
      <c r="S344" s="263">
        <v>8</v>
      </c>
      <c r="T344" s="263"/>
      <c r="U344" s="263"/>
      <c r="V344" s="263"/>
      <c r="W344" s="263">
        <v>4</v>
      </c>
      <c r="X344" s="263"/>
      <c r="Y344" s="263">
        <v>1</v>
      </c>
      <c r="Z344" s="263">
        <f>(3.14)/6*W344^2*S344</f>
        <v>66.986666666666665</v>
      </c>
      <c r="AA344" s="263">
        <v>66.986666666666665</v>
      </c>
      <c r="AC344" s="718"/>
      <c r="AD344" s="263">
        <f>0.216*Z344^0.939</f>
        <v>11.195843731680387</v>
      </c>
      <c r="AE344" s="263">
        <v>11.195843731680387</v>
      </c>
      <c r="AG344" s="423" t="s">
        <v>7288</v>
      </c>
      <c r="AI344" s="222" t="s">
        <v>274</v>
      </c>
      <c r="AK344" s="222" t="s">
        <v>3408</v>
      </c>
      <c r="AM344" s="222">
        <v>2018</v>
      </c>
      <c r="AZ344" s="324"/>
      <c r="BA344" s="324"/>
      <c r="BB344" s="324"/>
    </row>
    <row r="345" spans="1:54" ht="13.35" customHeight="1">
      <c r="A345" s="222" t="s">
        <v>1183</v>
      </c>
      <c r="B345" s="222" t="s">
        <v>3408</v>
      </c>
      <c r="C345" s="222" t="s">
        <v>3409</v>
      </c>
      <c r="D345" s="252" t="s">
        <v>3465</v>
      </c>
      <c r="E345" s="387" t="s">
        <v>3465</v>
      </c>
      <c r="F345" s="222"/>
      <c r="I345" s="230">
        <v>18526</v>
      </c>
      <c r="J345" s="222" t="s">
        <v>3466</v>
      </c>
      <c r="K345" s="246" t="s">
        <v>298</v>
      </c>
      <c r="L345" s="218" t="s">
        <v>299</v>
      </c>
      <c r="M345" s="253" t="s">
        <v>300</v>
      </c>
      <c r="N345" s="246">
        <v>2</v>
      </c>
      <c r="O345" s="246"/>
      <c r="P345" s="246" t="s">
        <v>378</v>
      </c>
      <c r="Q345" s="246" t="s">
        <v>301</v>
      </c>
      <c r="R345" s="388" t="s">
        <v>3468</v>
      </c>
      <c r="S345" s="263"/>
      <c r="T345" s="263"/>
      <c r="U345" s="263"/>
      <c r="V345" s="263"/>
      <c r="W345" s="263">
        <v>7.5</v>
      </c>
      <c r="X345" s="263"/>
      <c r="Y345" s="263">
        <v>1</v>
      </c>
      <c r="Z345" s="263">
        <f>3.14/6*W345^3*Y345</f>
        <v>220.78125</v>
      </c>
      <c r="AA345" s="263">
        <v>220.78125</v>
      </c>
      <c r="AC345" s="718"/>
      <c r="AD345" s="263">
        <f>0.216*Z345^0.939</f>
        <v>34.311068712042065</v>
      </c>
      <c r="AE345" s="263">
        <v>34.311068712042065</v>
      </c>
      <c r="AG345" s="423" t="s">
        <v>7289</v>
      </c>
      <c r="AI345" s="222" t="s">
        <v>274</v>
      </c>
      <c r="AK345" s="222" t="s">
        <v>3408</v>
      </c>
      <c r="AM345" s="222">
        <v>2018</v>
      </c>
      <c r="AZ345" s="324"/>
      <c r="BA345" s="324"/>
      <c r="BB345" s="324"/>
    </row>
    <row r="346" spans="1:54" ht="13.35" customHeight="1">
      <c r="A346" s="222" t="s">
        <v>1183</v>
      </c>
      <c r="B346" s="222" t="s">
        <v>3408</v>
      </c>
      <c r="C346" s="222" t="s">
        <v>3469</v>
      </c>
      <c r="D346" s="252" t="s">
        <v>3507</v>
      </c>
      <c r="E346" s="387" t="s">
        <v>3507</v>
      </c>
      <c r="F346" s="429"/>
      <c r="G346" s="429"/>
      <c r="H346" s="218"/>
      <c r="I346" s="230">
        <v>17111</v>
      </c>
      <c r="J346" s="234" t="s">
        <v>3508</v>
      </c>
      <c r="K346" s="246" t="s">
        <v>298</v>
      </c>
      <c r="L346" s="218" t="s">
        <v>299</v>
      </c>
      <c r="M346" s="222" t="s">
        <v>300</v>
      </c>
      <c r="N346" s="246">
        <v>1</v>
      </c>
      <c r="O346" s="246"/>
      <c r="P346" s="246" t="s">
        <v>378</v>
      </c>
      <c r="Q346" s="246" t="s">
        <v>301</v>
      </c>
      <c r="R346" s="388" t="s">
        <v>327</v>
      </c>
      <c r="S346" s="247"/>
      <c r="T346" s="247"/>
      <c r="U346" s="247"/>
      <c r="V346" s="247"/>
      <c r="W346" s="247">
        <v>3</v>
      </c>
      <c r="X346" s="247"/>
      <c r="Y346" s="247">
        <v>1</v>
      </c>
      <c r="Z346" s="247">
        <f>3.14/6*W346^3*Y346</f>
        <v>14.129999999999999</v>
      </c>
      <c r="AA346" s="247">
        <v>14.129999999999999</v>
      </c>
      <c r="AB346" s="218"/>
      <c r="AC346" s="718"/>
      <c r="AD346" s="247">
        <f>0.216*POWER(Z346/Y346,0.939)*Y346</f>
        <v>2.5967924579216208</v>
      </c>
      <c r="AE346" s="247">
        <v>2.5967924579216208</v>
      </c>
      <c r="AF346" s="218" t="s">
        <v>428</v>
      </c>
      <c r="AG346" s="423" t="s">
        <v>7290</v>
      </c>
      <c r="AI346" s="222" t="s">
        <v>274</v>
      </c>
      <c r="AK346" s="222" t="s">
        <v>3408</v>
      </c>
      <c r="AM346" s="222">
        <v>2018</v>
      </c>
      <c r="AZ346" s="324"/>
      <c r="BA346" s="324"/>
      <c r="BB346" s="324"/>
    </row>
    <row r="347" spans="1:54" ht="13.35" customHeight="1">
      <c r="A347" s="222" t="s">
        <v>1183</v>
      </c>
      <c r="B347" s="222" t="s">
        <v>3408</v>
      </c>
      <c r="C347" s="222" t="s">
        <v>3469</v>
      </c>
      <c r="D347" s="252" t="s">
        <v>3507</v>
      </c>
      <c r="E347" s="387" t="s">
        <v>3507</v>
      </c>
      <c r="F347" s="429"/>
      <c r="G347" s="429"/>
      <c r="H347" s="218"/>
      <c r="I347" s="230">
        <v>17111</v>
      </c>
      <c r="J347" s="234" t="s">
        <v>3508</v>
      </c>
      <c r="K347" s="246" t="s">
        <v>298</v>
      </c>
      <c r="L347" s="218" t="s">
        <v>299</v>
      </c>
      <c r="M347" s="222" t="s">
        <v>300</v>
      </c>
      <c r="N347" s="246">
        <v>2</v>
      </c>
      <c r="O347" s="246"/>
      <c r="P347" s="246" t="s">
        <v>378</v>
      </c>
      <c r="Q347" s="246" t="s">
        <v>301</v>
      </c>
      <c r="R347" s="388" t="s">
        <v>712</v>
      </c>
      <c r="S347" s="247"/>
      <c r="T347" s="247"/>
      <c r="U347" s="247"/>
      <c r="V347" s="247"/>
      <c r="W347" s="247">
        <v>5</v>
      </c>
      <c r="X347" s="247"/>
      <c r="Y347" s="247">
        <v>1</v>
      </c>
      <c r="Z347" s="247">
        <f>3.14/6*W347^3*Y347</f>
        <v>65.416666666666671</v>
      </c>
      <c r="AA347" s="247">
        <v>65.416666666666671</v>
      </c>
      <c r="AB347" s="218"/>
      <c r="AC347" s="718"/>
      <c r="AD347" s="247">
        <f>0.216*POWER(Z347/Y347,0.939)*Y347</f>
        <v>10.949270089513073</v>
      </c>
      <c r="AE347" s="247">
        <v>10.949270089513073</v>
      </c>
      <c r="AF347" s="218"/>
      <c r="AG347" s="423" t="s">
        <v>7291</v>
      </c>
      <c r="AI347" s="222" t="s">
        <v>274</v>
      </c>
      <c r="AK347" s="222" t="s">
        <v>3408</v>
      </c>
      <c r="AM347" s="222">
        <v>2018</v>
      </c>
      <c r="AZ347" s="324"/>
      <c r="BA347" s="324"/>
      <c r="BB347" s="324"/>
    </row>
    <row r="348" spans="1:54" ht="13.35" customHeight="1">
      <c r="A348" s="222" t="s">
        <v>1183</v>
      </c>
      <c r="B348" s="222" t="s">
        <v>3408</v>
      </c>
      <c r="C348" s="222" t="s">
        <v>3469</v>
      </c>
      <c r="D348" s="252" t="s">
        <v>3507</v>
      </c>
      <c r="E348" s="387" t="s">
        <v>3507</v>
      </c>
      <c r="F348" s="429"/>
      <c r="G348" s="429"/>
      <c r="H348" s="218"/>
      <c r="I348" s="230">
        <v>17111</v>
      </c>
      <c r="J348" s="234" t="s">
        <v>3508</v>
      </c>
      <c r="K348" s="246" t="s">
        <v>298</v>
      </c>
      <c r="L348" s="218" t="s">
        <v>299</v>
      </c>
      <c r="M348" s="222" t="s">
        <v>300</v>
      </c>
      <c r="N348" s="246">
        <v>3</v>
      </c>
      <c r="O348" s="246"/>
      <c r="P348" s="246" t="s">
        <v>378</v>
      </c>
      <c r="Q348" s="246" t="s">
        <v>301</v>
      </c>
      <c r="R348" s="388" t="s">
        <v>713</v>
      </c>
      <c r="S348" s="247"/>
      <c r="T348" s="247"/>
      <c r="U348" s="247"/>
      <c r="V348" s="247"/>
      <c r="W348" s="247">
        <v>7</v>
      </c>
      <c r="X348" s="247"/>
      <c r="Y348" s="247">
        <v>1</v>
      </c>
      <c r="Z348" s="247">
        <f>3.14/6*W348^3*Y348</f>
        <v>179.50333333333333</v>
      </c>
      <c r="AA348" s="247">
        <v>179.50333333333333</v>
      </c>
      <c r="AB348" s="218"/>
      <c r="AC348" s="718"/>
      <c r="AD348" s="247">
        <f>0.216*POWER(Z348/Y348,0.939)*Y348</f>
        <v>28.250611012249152</v>
      </c>
      <c r="AE348" s="247">
        <v>28.250611012249152</v>
      </c>
      <c r="AF348" s="218"/>
      <c r="AG348" s="423" t="s">
        <v>7289</v>
      </c>
      <c r="AI348" s="222" t="s">
        <v>274</v>
      </c>
      <c r="AK348" s="222" t="s">
        <v>3408</v>
      </c>
      <c r="AM348" s="222">
        <v>2018</v>
      </c>
      <c r="AZ348" s="324"/>
      <c r="BA348" s="324"/>
      <c r="BB348" s="324"/>
    </row>
    <row r="349" spans="1:54" ht="13.35" customHeight="1">
      <c r="A349" s="222" t="s">
        <v>1183</v>
      </c>
      <c r="B349" s="222" t="s">
        <v>3408</v>
      </c>
      <c r="C349" s="222" t="s">
        <v>3469</v>
      </c>
      <c r="D349" s="252" t="s">
        <v>3507</v>
      </c>
      <c r="E349" s="387" t="s">
        <v>3507</v>
      </c>
      <c r="F349" s="429"/>
      <c r="G349" s="429"/>
      <c r="H349" s="218"/>
      <c r="I349" s="230">
        <v>17111</v>
      </c>
      <c r="J349" s="234" t="s">
        <v>3508</v>
      </c>
      <c r="K349" s="246" t="s">
        <v>298</v>
      </c>
      <c r="L349" s="218" t="s">
        <v>332</v>
      </c>
      <c r="M349" s="222" t="s">
        <v>336</v>
      </c>
      <c r="N349" s="246">
        <v>4</v>
      </c>
      <c r="O349" s="246"/>
      <c r="P349" s="246" t="s">
        <v>378</v>
      </c>
      <c r="Q349" s="246" t="s">
        <v>301</v>
      </c>
      <c r="R349" s="388" t="s">
        <v>3509</v>
      </c>
      <c r="S349" s="247">
        <v>8</v>
      </c>
      <c r="T349" s="247"/>
      <c r="U349" s="247"/>
      <c r="V349" s="247"/>
      <c r="W349" s="247">
        <v>5</v>
      </c>
      <c r="X349" s="247"/>
      <c r="Y349" s="247">
        <v>1</v>
      </c>
      <c r="Z349" s="247">
        <f>3.14/6*W349^2*Y349*S349</f>
        <v>104.66666666666666</v>
      </c>
      <c r="AA349" s="247">
        <v>104.66666666666666</v>
      </c>
      <c r="AB349" s="218"/>
      <c r="AC349" s="718"/>
      <c r="AD349" s="247">
        <f>0.216*POWER(Z349/Y349,0.939)*Y349</f>
        <v>17.023695107168223</v>
      </c>
      <c r="AE349" s="247">
        <v>17.023695107168223</v>
      </c>
      <c r="AF349" s="218"/>
      <c r="AG349" s="423" t="s">
        <v>7288</v>
      </c>
      <c r="AI349" s="222" t="s">
        <v>274</v>
      </c>
      <c r="AK349" s="222" t="s">
        <v>3408</v>
      </c>
      <c r="AM349" s="222">
        <v>2018</v>
      </c>
      <c r="AZ349" s="324"/>
      <c r="BA349" s="324"/>
      <c r="BB349" s="324"/>
    </row>
    <row r="350" spans="1:54" ht="13.35" customHeight="1">
      <c r="A350" s="222" t="s">
        <v>1183</v>
      </c>
      <c r="B350" s="222" t="s">
        <v>3408</v>
      </c>
      <c r="C350" s="222" t="s">
        <v>3469</v>
      </c>
      <c r="D350" s="252" t="s">
        <v>3507</v>
      </c>
      <c r="E350" s="387" t="s">
        <v>3507</v>
      </c>
      <c r="F350" s="429"/>
      <c r="G350" s="429"/>
      <c r="H350" s="218"/>
      <c r="I350" s="230">
        <v>17111</v>
      </c>
      <c r="J350" s="234" t="s">
        <v>3508</v>
      </c>
      <c r="K350" s="246" t="s">
        <v>298</v>
      </c>
      <c r="L350" s="218" t="s">
        <v>332</v>
      </c>
      <c r="M350" s="222" t="s">
        <v>336</v>
      </c>
      <c r="N350" s="246">
        <v>5</v>
      </c>
      <c r="O350" s="246"/>
      <c r="P350" s="246" t="s">
        <v>378</v>
      </c>
      <c r="Q350" s="246" t="s">
        <v>301</v>
      </c>
      <c r="R350" s="388" t="s">
        <v>3510</v>
      </c>
      <c r="S350" s="247">
        <v>13</v>
      </c>
      <c r="T350" s="247"/>
      <c r="U350" s="247"/>
      <c r="V350" s="247"/>
      <c r="W350" s="247">
        <v>8</v>
      </c>
      <c r="X350" s="247"/>
      <c r="Y350" s="247">
        <v>1</v>
      </c>
      <c r="Z350" s="247">
        <f>3.14/6*W350^2*Y350*S350</f>
        <v>435.4133333333333</v>
      </c>
      <c r="AA350" s="247">
        <v>435.4133333333333</v>
      </c>
      <c r="AB350" s="218"/>
      <c r="AC350" s="718"/>
      <c r="AD350" s="247">
        <f>0.216*POWER(Z350/Y350,0.939)*Y350</f>
        <v>64.920591781388268</v>
      </c>
      <c r="AE350" s="247">
        <v>64.920591781388268</v>
      </c>
      <c r="AF350" s="218"/>
      <c r="AG350" s="423" t="s">
        <v>7292</v>
      </c>
      <c r="AI350" s="222" t="s">
        <v>274</v>
      </c>
      <c r="AK350" s="222" t="s">
        <v>3408</v>
      </c>
      <c r="AM350" s="222">
        <v>2018</v>
      </c>
      <c r="AZ350" s="324"/>
      <c r="BA350" s="324"/>
      <c r="BB350" s="324"/>
    </row>
    <row r="351" spans="1:54" ht="13.35" customHeight="1">
      <c r="A351" s="222" t="s">
        <v>1183</v>
      </c>
      <c r="B351" s="222" t="s">
        <v>5475</v>
      </c>
      <c r="C351" s="222" t="s">
        <v>5485</v>
      </c>
      <c r="D351" s="252" t="s">
        <v>3502</v>
      </c>
      <c r="E351" s="387" t="s">
        <v>3502</v>
      </c>
      <c r="F351" s="429"/>
      <c r="H351" s="218" t="s">
        <v>3503</v>
      </c>
      <c r="I351" s="230">
        <v>248103</v>
      </c>
      <c r="J351" s="234" t="s">
        <v>3504</v>
      </c>
      <c r="K351" s="246" t="s">
        <v>298</v>
      </c>
      <c r="L351" s="218" t="s">
        <v>332</v>
      </c>
      <c r="M351" s="253" t="s">
        <v>336</v>
      </c>
      <c r="N351" s="246">
        <v>5</v>
      </c>
      <c r="O351" s="246" t="s">
        <v>378</v>
      </c>
      <c r="P351" s="246"/>
      <c r="Q351" s="246" t="s">
        <v>304</v>
      </c>
      <c r="R351" s="388" t="s">
        <v>3506</v>
      </c>
      <c r="S351" s="263">
        <v>9</v>
      </c>
      <c r="T351" s="263"/>
      <c r="U351" s="263"/>
      <c r="V351" s="263"/>
      <c r="W351" s="263">
        <v>4.5</v>
      </c>
      <c r="X351" s="263"/>
      <c r="Y351" s="263">
        <v>45</v>
      </c>
      <c r="Z351" s="263">
        <f>(3.14)/6*W351^2*S351*Y351</f>
        <v>4291.9875000000002</v>
      </c>
      <c r="AA351" s="263">
        <v>4291.9875000000002</v>
      </c>
      <c r="AC351" s="263"/>
      <c r="AD351" s="263">
        <f>0.216*Z351^0.939</f>
        <v>556.57030856922404</v>
      </c>
      <c r="AE351" s="263">
        <v>556.57030856922404</v>
      </c>
      <c r="AG351" s="222" t="s">
        <v>7272</v>
      </c>
      <c r="AI351" s="222" t="s">
        <v>5724</v>
      </c>
      <c r="AK351" s="222" t="s">
        <v>3502</v>
      </c>
      <c r="AL351" s="248">
        <v>8</v>
      </c>
      <c r="AM351" s="222">
        <v>2018</v>
      </c>
      <c r="AZ351" s="324"/>
      <c r="BA351" s="324"/>
      <c r="BB351" s="324"/>
    </row>
    <row r="352" spans="1:54" ht="13.35" customHeight="1">
      <c r="A352" s="222" t="s">
        <v>1183</v>
      </c>
      <c r="B352" s="222" t="s">
        <v>5475</v>
      </c>
      <c r="C352" s="222" t="s">
        <v>5485</v>
      </c>
      <c r="D352" s="252" t="s">
        <v>3502</v>
      </c>
      <c r="E352" s="387" t="s">
        <v>3502</v>
      </c>
      <c r="F352" s="429"/>
      <c r="H352" s="218" t="s">
        <v>3503</v>
      </c>
      <c r="I352" s="230">
        <v>248103</v>
      </c>
      <c r="J352" s="234" t="s">
        <v>3504</v>
      </c>
      <c r="K352" s="246" t="s">
        <v>298</v>
      </c>
      <c r="L352" s="218" t="s">
        <v>332</v>
      </c>
      <c r="M352" s="253" t="s">
        <v>336</v>
      </c>
      <c r="N352" s="246">
        <v>6</v>
      </c>
      <c r="O352" s="246" t="s">
        <v>378</v>
      </c>
      <c r="P352" s="246"/>
      <c r="Q352" s="246" t="s">
        <v>304</v>
      </c>
      <c r="R352" s="388" t="s">
        <v>3506</v>
      </c>
      <c r="S352" s="263">
        <v>9</v>
      </c>
      <c r="T352" s="263"/>
      <c r="U352" s="263"/>
      <c r="V352" s="263"/>
      <c r="W352" s="263">
        <v>4.5</v>
      </c>
      <c r="X352" s="263"/>
      <c r="Y352" s="263">
        <v>90</v>
      </c>
      <c r="Z352" s="263">
        <f>(3.14)/6*W352^2*S352*Y352</f>
        <v>8583.9750000000004</v>
      </c>
      <c r="AA352" s="263">
        <v>8583.9750000000004</v>
      </c>
      <c r="AC352" s="263"/>
      <c r="AD352" s="263">
        <f>0.216*Z352^0.939</f>
        <v>1067.0559705526416</v>
      </c>
      <c r="AE352" s="263">
        <v>1067.0559705526416</v>
      </c>
      <c r="AG352" s="222" t="s">
        <v>7272</v>
      </c>
      <c r="AI352" s="222" t="s">
        <v>5724</v>
      </c>
      <c r="AK352" s="222" t="s">
        <v>3502</v>
      </c>
      <c r="AL352" s="248">
        <v>9</v>
      </c>
      <c r="AM352" s="222">
        <v>2018</v>
      </c>
      <c r="AZ352" s="324"/>
      <c r="BA352" s="324"/>
      <c r="BB352" s="324"/>
    </row>
    <row r="353" spans="1:54" ht="13.35" customHeight="1">
      <c r="A353" s="222" t="s">
        <v>1183</v>
      </c>
      <c r="B353" s="222" t="s">
        <v>5475</v>
      </c>
      <c r="C353" s="222" t="s">
        <v>5485</v>
      </c>
      <c r="D353" s="252" t="s">
        <v>3502</v>
      </c>
      <c r="E353" s="387" t="s">
        <v>3502</v>
      </c>
      <c r="F353" s="429"/>
      <c r="H353" s="218" t="s">
        <v>3503</v>
      </c>
      <c r="I353" s="230">
        <v>248103</v>
      </c>
      <c r="J353" s="234" t="s">
        <v>3504</v>
      </c>
      <c r="K353" s="246" t="s">
        <v>298</v>
      </c>
      <c r="L353" s="218" t="s">
        <v>332</v>
      </c>
      <c r="M353" s="253" t="s">
        <v>336</v>
      </c>
      <c r="N353" s="246">
        <v>7</v>
      </c>
      <c r="O353" s="246" t="s">
        <v>378</v>
      </c>
      <c r="P353" s="246"/>
      <c r="Q353" s="246" t="s">
        <v>304</v>
      </c>
      <c r="R353" s="388" t="s">
        <v>3506</v>
      </c>
      <c r="S353" s="263">
        <v>9</v>
      </c>
      <c r="T353" s="263"/>
      <c r="U353" s="263"/>
      <c r="V353" s="263"/>
      <c r="W353" s="263">
        <v>4.5</v>
      </c>
      <c r="X353" s="263"/>
      <c r="Y353" s="263">
        <v>150</v>
      </c>
      <c r="Z353" s="263">
        <f>(3.14)/6*W353^2*S353*Y353</f>
        <v>14306.625</v>
      </c>
      <c r="AA353" s="263">
        <v>14306.625</v>
      </c>
      <c r="AC353" s="263"/>
      <c r="AD353" s="263">
        <f>0.216*Z353^0.939</f>
        <v>1723.8646978923587</v>
      </c>
      <c r="AE353" s="263">
        <v>1723.8646978923587</v>
      </c>
      <c r="AG353" s="222" t="s">
        <v>7272</v>
      </c>
      <c r="AI353" s="222" t="s">
        <v>5724</v>
      </c>
      <c r="AK353" s="222" t="s">
        <v>3502</v>
      </c>
      <c r="AL353" s="248">
        <v>10</v>
      </c>
      <c r="AM353" s="222">
        <v>2018</v>
      </c>
      <c r="AZ353" s="324"/>
      <c r="BA353" s="324"/>
      <c r="BB353" s="324"/>
    </row>
    <row r="354" spans="1:54" ht="12.75" customHeight="1">
      <c r="A354" s="222" t="s">
        <v>4084</v>
      </c>
      <c r="D354" s="252" t="s">
        <v>4087</v>
      </c>
      <c r="E354" s="387" t="s">
        <v>4087</v>
      </c>
      <c r="F354" s="429"/>
      <c r="G354" s="429"/>
      <c r="H354" s="218"/>
      <c r="J354" s="218"/>
      <c r="K354" s="246" t="s">
        <v>298</v>
      </c>
      <c r="L354" s="218" t="s">
        <v>299</v>
      </c>
      <c r="M354" s="222" t="s">
        <v>300</v>
      </c>
      <c r="N354" s="246">
        <v>8</v>
      </c>
      <c r="O354" s="246" t="s">
        <v>378</v>
      </c>
      <c r="P354" s="246"/>
      <c r="Q354" s="246" t="s">
        <v>301</v>
      </c>
      <c r="R354" s="388" t="s">
        <v>577</v>
      </c>
      <c r="S354" s="247"/>
      <c r="T354" s="247"/>
      <c r="U354" s="247"/>
      <c r="V354" s="247"/>
      <c r="W354" s="247">
        <v>3.5</v>
      </c>
      <c r="X354" s="247"/>
      <c r="Y354" s="247">
        <v>10</v>
      </c>
      <c r="Z354" s="247">
        <f>3.14/6*W354^3*Y354</f>
        <v>224.37916666666666</v>
      </c>
      <c r="AA354" s="247">
        <v>224.37916666666666</v>
      </c>
      <c r="AB354" s="218">
        <v>11</v>
      </c>
      <c r="AC354" s="718"/>
      <c r="AD354" s="263">
        <f>0.216*Z354^0.939</f>
        <v>34.835844839557318</v>
      </c>
      <c r="AE354" s="263">
        <v>34.835844839557318</v>
      </c>
      <c r="AF354" s="218"/>
      <c r="AG354" s="222" t="s">
        <v>7272</v>
      </c>
      <c r="AK354" s="222" t="s">
        <v>4087</v>
      </c>
      <c r="AL354" s="248">
        <v>9</v>
      </c>
      <c r="AM354" s="222">
        <v>2018</v>
      </c>
      <c r="AZ354" s="324"/>
      <c r="BA354" s="324"/>
      <c r="BB354" s="324"/>
    </row>
    <row r="355" spans="1:54" s="230" customFormat="1" ht="13.35" customHeight="1">
      <c r="A355" s="230" t="s">
        <v>1548</v>
      </c>
      <c r="B355" s="230" t="s">
        <v>1666</v>
      </c>
      <c r="C355" s="230" t="s">
        <v>2545</v>
      </c>
      <c r="D355" s="252" t="s">
        <v>5828</v>
      </c>
      <c r="E355" s="254" t="s">
        <v>3001</v>
      </c>
      <c r="F355" s="390"/>
      <c r="G355" s="390"/>
      <c r="H355" s="385" t="s">
        <v>3002</v>
      </c>
      <c r="I355" s="230">
        <v>149152</v>
      </c>
      <c r="J355" s="229" t="s">
        <v>3003</v>
      </c>
      <c r="K355" s="391" t="s">
        <v>298</v>
      </c>
      <c r="L355" s="385" t="s">
        <v>2860</v>
      </c>
      <c r="M355" s="230" t="s">
        <v>2861</v>
      </c>
      <c r="N355" s="391">
        <v>1</v>
      </c>
      <c r="O355" s="391" t="s">
        <v>378</v>
      </c>
      <c r="P355" s="391"/>
      <c r="Q355" s="391" t="s">
        <v>301</v>
      </c>
      <c r="R355" s="303">
        <v>0</v>
      </c>
      <c r="S355" s="678"/>
      <c r="T355" s="678"/>
      <c r="U355" s="678"/>
      <c r="V355" s="678"/>
      <c r="W355" s="678"/>
      <c r="X355" s="678"/>
      <c r="Y355" s="678">
        <v>0</v>
      </c>
      <c r="Z355" s="678">
        <f>S355*U355*V355*Y355*0.8</f>
        <v>0</v>
      </c>
      <c r="AA355" s="678">
        <v>0</v>
      </c>
      <c r="AB355" s="385"/>
      <c r="AC355" s="719"/>
      <c r="AD355" s="277">
        <f t="shared" ref="AD355:AD360" si="47">0.288*Z355^0.811</f>
        <v>0</v>
      </c>
      <c r="AE355" s="277">
        <v>0</v>
      </c>
      <c r="AF355" s="385"/>
      <c r="AG355" s="230" t="s">
        <v>8022</v>
      </c>
      <c r="AI355" s="222" t="s">
        <v>275</v>
      </c>
      <c r="AJ355" s="222"/>
      <c r="AK355" s="230" t="s">
        <v>3001</v>
      </c>
      <c r="AL355" s="303">
        <v>10</v>
      </c>
      <c r="AM355" s="230">
        <v>2021</v>
      </c>
      <c r="AZ355" s="324"/>
      <c r="BA355" s="324"/>
      <c r="BB355" s="324"/>
    </row>
    <row r="356" spans="1:54" s="230" customFormat="1" ht="13.35" customHeight="1">
      <c r="A356" s="230" t="s">
        <v>1548</v>
      </c>
      <c r="B356" s="230" t="s">
        <v>1666</v>
      </c>
      <c r="C356" s="230" t="s">
        <v>2545</v>
      </c>
      <c r="D356" s="252" t="s">
        <v>6153</v>
      </c>
      <c r="E356" s="254" t="s">
        <v>2650</v>
      </c>
      <c r="F356" s="390"/>
      <c r="G356" s="390"/>
      <c r="H356" s="385" t="s">
        <v>6154</v>
      </c>
      <c r="I356" s="230">
        <v>149004</v>
      </c>
      <c r="J356" s="220" t="s">
        <v>5946</v>
      </c>
      <c r="K356" s="391" t="s">
        <v>298</v>
      </c>
      <c r="L356" s="385" t="s">
        <v>332</v>
      </c>
      <c r="M356" s="255" t="s">
        <v>336</v>
      </c>
      <c r="N356" s="246">
        <v>1</v>
      </c>
      <c r="O356" s="246" t="s">
        <v>378</v>
      </c>
      <c r="P356" s="246"/>
      <c r="Q356" s="246" t="s">
        <v>301</v>
      </c>
      <c r="R356" s="248" t="s">
        <v>2630</v>
      </c>
      <c r="S356" s="247">
        <v>22</v>
      </c>
      <c r="T356" s="247"/>
      <c r="U356" s="247"/>
      <c r="V356" s="247"/>
      <c r="W356" s="247">
        <v>2.8</v>
      </c>
      <c r="X356" s="247"/>
      <c r="Y356" s="247">
        <v>1</v>
      </c>
      <c r="Z356" s="247">
        <f>3.14/6*W356^2*S356*Y356</f>
        <v>90.264533333333318</v>
      </c>
      <c r="AA356" s="247">
        <v>90.264533333333318</v>
      </c>
      <c r="AB356" s="218">
        <v>9</v>
      </c>
      <c r="AC356" s="718"/>
      <c r="AD356" s="263">
        <f t="shared" si="47"/>
        <v>11.099844360978759</v>
      </c>
      <c r="AE356" s="263">
        <v>11.099844360978759</v>
      </c>
      <c r="AF356" s="218"/>
      <c r="AG356" s="230" t="s">
        <v>6689</v>
      </c>
      <c r="AH356" s="230" t="s">
        <v>2628</v>
      </c>
      <c r="AI356" s="222" t="s">
        <v>275</v>
      </c>
      <c r="AJ356" s="222"/>
      <c r="AK356" s="230" t="s">
        <v>2650</v>
      </c>
      <c r="AL356" s="248">
        <v>6</v>
      </c>
      <c r="AM356" s="230">
        <v>2017</v>
      </c>
      <c r="AZ356" s="324"/>
      <c r="BA356" s="324"/>
      <c r="BB356" s="324"/>
    </row>
    <row r="357" spans="1:54" s="230" customFormat="1" ht="13.35" customHeight="1">
      <c r="A357" s="230" t="s">
        <v>1548</v>
      </c>
      <c r="B357" s="230" t="s">
        <v>1666</v>
      </c>
      <c r="C357" s="230" t="s">
        <v>2545</v>
      </c>
      <c r="D357" s="252" t="s">
        <v>6153</v>
      </c>
      <c r="E357" s="254" t="s">
        <v>2650</v>
      </c>
      <c r="F357" s="390"/>
      <c r="G357" s="390"/>
      <c r="H357" s="385" t="s">
        <v>6154</v>
      </c>
      <c r="I357" s="230">
        <v>149004</v>
      </c>
      <c r="J357" s="220" t="s">
        <v>5946</v>
      </c>
      <c r="K357" s="391" t="s">
        <v>298</v>
      </c>
      <c r="L357" s="385" t="s">
        <v>332</v>
      </c>
      <c r="M357" s="255" t="s">
        <v>336</v>
      </c>
      <c r="N357" s="246">
        <v>2</v>
      </c>
      <c r="O357" s="246" t="s">
        <v>378</v>
      </c>
      <c r="P357" s="246"/>
      <c r="Q357" s="246" t="s">
        <v>301</v>
      </c>
      <c r="R357" s="248" t="s">
        <v>2632</v>
      </c>
      <c r="S357" s="247">
        <v>26.5</v>
      </c>
      <c r="T357" s="247"/>
      <c r="U357" s="247"/>
      <c r="V357" s="247"/>
      <c r="W357" s="247">
        <v>3.6</v>
      </c>
      <c r="X357" s="247"/>
      <c r="Y357" s="247">
        <v>1</v>
      </c>
      <c r="Z357" s="247">
        <f>3.14/6*W357^2*S357*Y357</f>
        <v>179.7336</v>
      </c>
      <c r="AA357" s="247">
        <v>179.7336</v>
      </c>
      <c r="AB357" s="218">
        <v>9</v>
      </c>
      <c r="AC357" s="718"/>
      <c r="AD357" s="263">
        <f t="shared" si="47"/>
        <v>19.404248523332811</v>
      </c>
      <c r="AE357" s="263">
        <v>19.404248523332811</v>
      </c>
      <c r="AF357" s="218"/>
      <c r="AG357" s="230" t="s">
        <v>6689</v>
      </c>
      <c r="AH357" s="230" t="s">
        <v>2628</v>
      </c>
      <c r="AI357" s="222" t="s">
        <v>275</v>
      </c>
      <c r="AJ357" s="222"/>
      <c r="AK357" s="230" t="s">
        <v>2650</v>
      </c>
      <c r="AL357" s="248">
        <v>7</v>
      </c>
      <c r="AM357" s="230">
        <v>2017</v>
      </c>
      <c r="AZ357" s="324"/>
      <c r="BA357" s="324"/>
      <c r="BB357" s="324"/>
    </row>
    <row r="358" spans="1:54" s="230" customFormat="1" ht="13.35" customHeight="1">
      <c r="A358" s="230" t="s">
        <v>1548</v>
      </c>
      <c r="B358" s="230" t="s">
        <v>1666</v>
      </c>
      <c r="C358" s="230" t="s">
        <v>2545</v>
      </c>
      <c r="D358" s="252" t="s">
        <v>6153</v>
      </c>
      <c r="E358" s="254" t="s">
        <v>2650</v>
      </c>
      <c r="F358" s="390"/>
      <c r="G358" s="390"/>
      <c r="H358" s="385" t="s">
        <v>6154</v>
      </c>
      <c r="I358" s="230">
        <v>149004</v>
      </c>
      <c r="J358" s="220" t="s">
        <v>5946</v>
      </c>
      <c r="K358" s="391" t="s">
        <v>298</v>
      </c>
      <c r="L358" s="385" t="s">
        <v>332</v>
      </c>
      <c r="M358" s="255" t="s">
        <v>336</v>
      </c>
      <c r="N358" s="246">
        <v>3</v>
      </c>
      <c r="O358" s="246" t="s">
        <v>378</v>
      </c>
      <c r="P358" s="246"/>
      <c r="Q358" s="246" t="s">
        <v>301</v>
      </c>
      <c r="R358" s="248" t="s">
        <v>2633</v>
      </c>
      <c r="S358" s="247">
        <v>33</v>
      </c>
      <c r="T358" s="247"/>
      <c r="U358" s="247"/>
      <c r="V358" s="247"/>
      <c r="W358" s="247">
        <v>4.5</v>
      </c>
      <c r="X358" s="247"/>
      <c r="Y358" s="247">
        <v>1</v>
      </c>
      <c r="Z358" s="247">
        <f>3.14/6*W358^2*S358*Y358</f>
        <v>349.71750000000003</v>
      </c>
      <c r="AA358" s="247">
        <v>349.71750000000003</v>
      </c>
      <c r="AB358" s="218">
        <v>9</v>
      </c>
      <c r="AC358" s="718"/>
      <c r="AD358" s="263">
        <f t="shared" si="47"/>
        <v>33.292566114688491</v>
      </c>
      <c r="AE358" s="263">
        <v>33.292566114688491</v>
      </c>
      <c r="AF358" s="218"/>
      <c r="AG358" s="230" t="s">
        <v>6689</v>
      </c>
      <c r="AH358" s="230" t="s">
        <v>2628</v>
      </c>
      <c r="AI358" s="222" t="s">
        <v>275</v>
      </c>
      <c r="AJ358" s="222"/>
      <c r="AK358" s="230" t="s">
        <v>2650</v>
      </c>
      <c r="AL358" s="248">
        <v>8</v>
      </c>
      <c r="AM358" s="230">
        <v>2017</v>
      </c>
      <c r="AZ358" s="324"/>
      <c r="BA358" s="324"/>
      <c r="BB358" s="324"/>
    </row>
    <row r="359" spans="1:54" s="230" customFormat="1" ht="13.35" customHeight="1">
      <c r="A359" s="230" t="s">
        <v>1548</v>
      </c>
      <c r="B359" s="230" t="s">
        <v>1666</v>
      </c>
      <c r="C359" s="230" t="s">
        <v>2545</v>
      </c>
      <c r="D359" s="252" t="s">
        <v>6153</v>
      </c>
      <c r="E359" s="254" t="s">
        <v>2650</v>
      </c>
      <c r="F359" s="390"/>
      <c r="G359" s="390"/>
      <c r="H359" s="385" t="s">
        <v>6154</v>
      </c>
      <c r="I359" s="230">
        <v>149004</v>
      </c>
      <c r="J359" s="220" t="s">
        <v>5946</v>
      </c>
      <c r="K359" s="391" t="s">
        <v>298</v>
      </c>
      <c r="L359" s="385" t="s">
        <v>332</v>
      </c>
      <c r="M359" s="255" t="s">
        <v>336</v>
      </c>
      <c r="N359" s="246">
        <v>4</v>
      </c>
      <c r="O359" s="246" t="s">
        <v>378</v>
      </c>
      <c r="P359" s="246"/>
      <c r="Q359" s="246" t="s">
        <v>301</v>
      </c>
      <c r="R359" s="248" t="s">
        <v>2634</v>
      </c>
      <c r="S359" s="247">
        <v>25</v>
      </c>
      <c r="T359" s="247"/>
      <c r="U359" s="247"/>
      <c r="V359" s="247"/>
      <c r="W359" s="247">
        <v>5.5</v>
      </c>
      <c r="X359" s="247"/>
      <c r="Y359" s="247">
        <v>1</v>
      </c>
      <c r="Z359" s="247">
        <f>3.14/6*W359^2*S359*Y359</f>
        <v>395.77083333333331</v>
      </c>
      <c r="AA359" s="247">
        <v>395.77083333333331</v>
      </c>
      <c r="AB359" s="218">
        <v>9</v>
      </c>
      <c r="AC359" s="718"/>
      <c r="AD359" s="263">
        <f t="shared" si="47"/>
        <v>36.806065756220747</v>
      </c>
      <c r="AE359" s="263">
        <v>36.806065756220747</v>
      </c>
      <c r="AF359" s="218"/>
      <c r="AG359" s="230" t="s">
        <v>6689</v>
      </c>
      <c r="AH359" s="230" t="s">
        <v>2628</v>
      </c>
      <c r="AI359" s="222" t="s">
        <v>275</v>
      </c>
      <c r="AJ359" s="222"/>
      <c r="AK359" s="230" t="s">
        <v>2650</v>
      </c>
      <c r="AL359" s="248">
        <v>9</v>
      </c>
      <c r="AM359" s="230">
        <v>2017</v>
      </c>
      <c r="AZ359" s="324"/>
      <c r="BA359" s="324"/>
      <c r="BB359" s="324"/>
    </row>
    <row r="360" spans="1:54" s="230" customFormat="1" ht="13.35" customHeight="1">
      <c r="A360" s="230" t="s">
        <v>1548</v>
      </c>
      <c r="B360" s="230" t="s">
        <v>1666</v>
      </c>
      <c r="C360" s="230" t="s">
        <v>2545</v>
      </c>
      <c r="D360" s="252" t="s">
        <v>6153</v>
      </c>
      <c r="E360" s="254" t="s">
        <v>2650</v>
      </c>
      <c r="F360" s="390"/>
      <c r="G360" s="390"/>
      <c r="H360" s="385" t="s">
        <v>6154</v>
      </c>
      <c r="I360" s="230">
        <v>149004</v>
      </c>
      <c r="J360" s="220" t="s">
        <v>5946</v>
      </c>
      <c r="K360" s="391" t="s">
        <v>298</v>
      </c>
      <c r="L360" s="385" t="s">
        <v>332</v>
      </c>
      <c r="M360" s="255" t="s">
        <v>336</v>
      </c>
      <c r="N360" s="246">
        <v>5</v>
      </c>
      <c r="O360" s="246" t="s">
        <v>378</v>
      </c>
      <c r="P360" s="246"/>
      <c r="Q360" s="246" t="s">
        <v>301</v>
      </c>
      <c r="R360" s="248" t="s">
        <v>2635</v>
      </c>
      <c r="S360" s="247">
        <v>11</v>
      </c>
      <c r="T360" s="247"/>
      <c r="U360" s="247"/>
      <c r="V360" s="247"/>
      <c r="W360" s="247">
        <v>2.5</v>
      </c>
      <c r="X360" s="247"/>
      <c r="Y360" s="247">
        <v>1</v>
      </c>
      <c r="Z360" s="247">
        <f>3.14/6*W360^2*S360*Y360</f>
        <v>35.979166666666664</v>
      </c>
      <c r="AA360" s="247">
        <v>35.979166666666664</v>
      </c>
      <c r="AB360" s="218">
        <v>9</v>
      </c>
      <c r="AC360" s="718"/>
      <c r="AD360" s="263">
        <f t="shared" si="47"/>
        <v>5.2644127225247255</v>
      </c>
      <c r="AE360" s="263">
        <v>5.2644127225247255</v>
      </c>
      <c r="AF360" s="218"/>
      <c r="AG360" s="230" t="s">
        <v>6689</v>
      </c>
      <c r="AH360" s="230" t="s">
        <v>2628</v>
      </c>
      <c r="AI360" s="222" t="s">
        <v>275</v>
      </c>
      <c r="AJ360" s="222"/>
      <c r="AK360" s="230" t="s">
        <v>2650</v>
      </c>
      <c r="AL360" s="248">
        <v>10</v>
      </c>
      <c r="AM360" s="230">
        <v>2017</v>
      </c>
      <c r="AZ360" s="324"/>
      <c r="BA360" s="324"/>
      <c r="BB360" s="324"/>
    </row>
    <row r="361" spans="1:54" ht="15" customHeight="1">
      <c r="A361" s="222" t="s">
        <v>293</v>
      </c>
      <c r="B361" s="222" t="s">
        <v>5975</v>
      </c>
      <c r="C361" s="222" t="s">
        <v>6407</v>
      </c>
      <c r="D361" s="222" t="s">
        <v>540</v>
      </c>
      <c r="E361" s="387" t="s">
        <v>536</v>
      </c>
      <c r="F361" s="429"/>
      <c r="G361" s="429"/>
      <c r="H361" s="218" t="s">
        <v>537</v>
      </c>
      <c r="I361" s="222">
        <v>177447</v>
      </c>
      <c r="J361" s="234" t="s">
        <v>538</v>
      </c>
      <c r="K361" s="246" t="s">
        <v>298</v>
      </c>
      <c r="L361" s="218" t="s">
        <v>351</v>
      </c>
      <c r="M361" s="222" t="s">
        <v>352</v>
      </c>
      <c r="N361" s="246">
        <v>2</v>
      </c>
      <c r="O361" s="246" t="s">
        <v>378</v>
      </c>
      <c r="P361" s="246"/>
      <c r="Q361" s="246" t="s">
        <v>304</v>
      </c>
      <c r="R361" s="388" t="s">
        <v>4723</v>
      </c>
      <c r="S361" s="247"/>
      <c r="T361" s="247"/>
      <c r="U361" s="247"/>
      <c r="V361" s="247">
        <v>7</v>
      </c>
      <c r="W361" s="247">
        <v>2.8</v>
      </c>
      <c r="X361" s="247"/>
      <c r="Y361" s="247">
        <v>20</v>
      </c>
      <c r="Z361" s="247">
        <f>3.14/4*W361^2*V361</f>
        <v>43.080799999999996</v>
      </c>
      <c r="AA361" s="247">
        <v>43.080799999999996</v>
      </c>
      <c r="AB361" s="218"/>
      <c r="AC361" s="718"/>
      <c r="AD361" s="247">
        <f>0.216*POWER(Z361/Y361,0.939)*Y361</f>
        <v>8.8799195462089457</v>
      </c>
      <c r="AE361" s="247">
        <v>8.8799195462089457</v>
      </c>
      <c r="AF361" s="218" t="s">
        <v>303</v>
      </c>
      <c r="AG361" s="230" t="s">
        <v>6473</v>
      </c>
      <c r="AI361" s="222" t="s">
        <v>275</v>
      </c>
      <c r="AK361" s="222" t="s">
        <v>536</v>
      </c>
      <c r="AL361" s="248">
        <v>3</v>
      </c>
      <c r="AM361" s="222">
        <v>2017</v>
      </c>
      <c r="AZ361" s="230"/>
      <c r="BA361" s="230"/>
      <c r="BB361" s="230"/>
    </row>
    <row r="362" spans="1:54" s="230" customFormat="1" ht="12" customHeight="1">
      <c r="A362" s="222" t="s">
        <v>293</v>
      </c>
      <c r="B362" s="222" t="s">
        <v>5975</v>
      </c>
      <c r="C362" s="222" t="s">
        <v>661</v>
      </c>
      <c r="D362" s="222" t="s">
        <v>735</v>
      </c>
      <c r="E362" s="387" t="s">
        <v>733</v>
      </c>
      <c r="F362" s="429"/>
      <c r="G362" s="429"/>
      <c r="H362" s="218" t="s">
        <v>5990</v>
      </c>
      <c r="I362" s="230">
        <v>659901</v>
      </c>
      <c r="J362" s="385" t="s">
        <v>734</v>
      </c>
      <c r="K362" s="245" t="s">
        <v>298</v>
      </c>
      <c r="L362" s="218" t="s">
        <v>351</v>
      </c>
      <c r="M362" s="222" t="s">
        <v>352</v>
      </c>
      <c r="N362" s="245">
        <v>2</v>
      </c>
      <c r="O362" s="245" t="s">
        <v>378</v>
      </c>
      <c r="P362" s="245"/>
      <c r="Q362" s="245" t="s">
        <v>582</v>
      </c>
      <c r="R362" s="249" t="s">
        <v>596</v>
      </c>
      <c r="S362" s="659"/>
      <c r="T362" s="659"/>
      <c r="U362" s="659"/>
      <c r="V362" s="659">
        <v>100</v>
      </c>
      <c r="W362" s="659">
        <v>4</v>
      </c>
      <c r="X362" s="659"/>
      <c r="Y362" s="659">
        <v>20</v>
      </c>
      <c r="Z362" s="247">
        <v>706.5</v>
      </c>
      <c r="AA362" s="247">
        <v>706.5</v>
      </c>
      <c r="AB362" s="251"/>
      <c r="AC362" s="659">
        <v>5</v>
      </c>
      <c r="AD362" s="263">
        <f>0.216*(POWER((Z362*AC362/100),0.939))*(100/AC362)</f>
        <v>122.78149156314706</v>
      </c>
      <c r="AE362" s="263">
        <v>122.78149156314706</v>
      </c>
      <c r="AF362" s="251" t="s">
        <v>303</v>
      </c>
      <c r="AG362" s="230" t="s">
        <v>6473</v>
      </c>
      <c r="AI362" s="222" t="s">
        <v>275</v>
      </c>
      <c r="AJ362" s="222"/>
      <c r="AK362" s="230" t="s">
        <v>733</v>
      </c>
      <c r="AL362" s="303">
        <v>3</v>
      </c>
      <c r="AM362" s="222">
        <v>2017</v>
      </c>
    </row>
    <row r="363" spans="1:54" ht="13.35" customHeight="1">
      <c r="A363" s="222" t="s">
        <v>860</v>
      </c>
      <c r="B363" s="222" t="s">
        <v>861</v>
      </c>
      <c r="C363" s="222" t="s">
        <v>6516</v>
      </c>
      <c r="D363" s="222" t="s">
        <v>5740</v>
      </c>
      <c r="E363" s="252" t="s">
        <v>5280</v>
      </c>
      <c r="F363" s="429"/>
      <c r="G363" s="429"/>
      <c r="H363" s="222" t="s">
        <v>6517</v>
      </c>
      <c r="I363" s="230">
        <v>626298</v>
      </c>
      <c r="J363" s="223" t="s">
        <v>5281</v>
      </c>
      <c r="K363" s="246" t="s">
        <v>298</v>
      </c>
      <c r="L363" s="218" t="s">
        <v>776</v>
      </c>
      <c r="M363" s="222" t="s">
        <v>777</v>
      </c>
      <c r="N363" s="246">
        <v>1</v>
      </c>
      <c r="O363" s="246"/>
      <c r="P363" s="246" t="s">
        <v>378</v>
      </c>
      <c r="Q363" s="246" t="s">
        <v>301</v>
      </c>
      <c r="R363" s="388" t="s">
        <v>1030</v>
      </c>
      <c r="S363" s="247">
        <v>15</v>
      </c>
      <c r="T363" s="247"/>
      <c r="U363" s="247"/>
      <c r="V363" s="247"/>
      <c r="W363" s="247">
        <v>15</v>
      </c>
      <c r="X363" s="247">
        <f>W363*0.67</f>
        <v>10.050000000000001</v>
      </c>
      <c r="Y363" s="247">
        <v>1</v>
      </c>
      <c r="Z363" s="247">
        <f>3.14/6*S363*W363*X363</f>
        <v>1183.3875</v>
      </c>
      <c r="AA363" s="247">
        <v>1183.3875</v>
      </c>
      <c r="AB363" s="218"/>
      <c r="AC363" s="718"/>
      <c r="AD363" s="263">
        <f>0.216*Z363^0.939</f>
        <v>166.0045466919745</v>
      </c>
      <c r="AE363" s="263">
        <v>166.0045466919745</v>
      </c>
      <c r="AF363" s="218"/>
      <c r="AG363" s="222" t="s">
        <v>6535</v>
      </c>
      <c r="AH363" s="222" t="s">
        <v>1027</v>
      </c>
      <c r="AI363" s="222" t="s">
        <v>275</v>
      </c>
      <c r="AK363" s="222" t="s">
        <v>1027</v>
      </c>
      <c r="AM363" s="222">
        <v>2017</v>
      </c>
      <c r="AZ363" s="324"/>
      <c r="BA363" s="324"/>
      <c r="BB363" s="324"/>
    </row>
    <row r="364" spans="1:54" ht="13.35" customHeight="1">
      <c r="A364" s="222" t="s">
        <v>860</v>
      </c>
      <c r="B364" s="222" t="s">
        <v>861</v>
      </c>
      <c r="C364" s="222" t="s">
        <v>949</v>
      </c>
      <c r="D364" s="222" t="s">
        <v>5747</v>
      </c>
      <c r="E364" s="387" t="s">
        <v>2</v>
      </c>
      <c r="F364" s="429"/>
      <c r="G364" s="429"/>
      <c r="H364" s="218" t="s">
        <v>3</v>
      </c>
      <c r="I364" s="230">
        <v>376737</v>
      </c>
      <c r="J364" s="218" t="s">
        <v>4</v>
      </c>
      <c r="K364" s="246" t="s">
        <v>298</v>
      </c>
      <c r="L364" s="218" t="s">
        <v>299</v>
      </c>
      <c r="M364" s="222" t="s">
        <v>300</v>
      </c>
      <c r="N364" s="246">
        <v>1</v>
      </c>
      <c r="O364" s="246"/>
      <c r="P364" s="246" t="s">
        <v>378</v>
      </c>
      <c r="Q364" s="246" t="s">
        <v>301</v>
      </c>
      <c r="R364" s="388" t="s">
        <v>1012</v>
      </c>
      <c r="S364" s="247"/>
      <c r="T364" s="247"/>
      <c r="U364" s="247"/>
      <c r="V364" s="247"/>
      <c r="W364" s="247">
        <v>16</v>
      </c>
      <c r="X364" s="247"/>
      <c r="Y364" s="247">
        <v>1</v>
      </c>
      <c r="Z364" s="247">
        <f>3.14/6*W364^3*Y364</f>
        <v>2143.5733333333333</v>
      </c>
      <c r="AA364" s="247">
        <v>2143.5733333333333</v>
      </c>
      <c r="AB364" s="218"/>
      <c r="AC364" s="718"/>
      <c r="AD364" s="263">
        <f t="shared" ref="AD364:AD371" si="48">0.216*Z364^0.939</f>
        <v>289.99643412127273</v>
      </c>
      <c r="AE364" s="263">
        <v>289.99643412127273</v>
      </c>
      <c r="AF364" s="218"/>
      <c r="AH364" s="222" t="s">
        <v>6278</v>
      </c>
      <c r="AI364" s="222" t="s">
        <v>275</v>
      </c>
      <c r="AK364" s="222" t="s">
        <v>6278</v>
      </c>
      <c r="AM364" s="222">
        <v>2017</v>
      </c>
      <c r="AZ364" s="324"/>
      <c r="BA364" s="324"/>
      <c r="BB364" s="324"/>
    </row>
    <row r="365" spans="1:54" ht="13.35" customHeight="1">
      <c r="A365" s="222" t="s">
        <v>860</v>
      </c>
      <c r="B365" s="222" t="s">
        <v>861</v>
      </c>
      <c r="C365" s="222" t="s">
        <v>949</v>
      </c>
      <c r="D365" s="222" t="s">
        <v>5747</v>
      </c>
      <c r="E365" s="387" t="s">
        <v>2</v>
      </c>
      <c r="F365" s="429"/>
      <c r="G365" s="429"/>
      <c r="H365" s="218" t="s">
        <v>3</v>
      </c>
      <c r="I365" s="230">
        <v>376737</v>
      </c>
      <c r="J365" s="218" t="s">
        <v>4</v>
      </c>
      <c r="K365" s="246" t="s">
        <v>298</v>
      </c>
      <c r="L365" s="218" t="s">
        <v>299</v>
      </c>
      <c r="M365" s="222" t="s">
        <v>300</v>
      </c>
      <c r="N365" s="246">
        <v>2</v>
      </c>
      <c r="O365" s="246"/>
      <c r="P365" s="246" t="s">
        <v>378</v>
      </c>
      <c r="Q365" s="246" t="s">
        <v>301</v>
      </c>
      <c r="R365" s="388" t="s">
        <v>1013</v>
      </c>
      <c r="S365" s="247"/>
      <c r="T365" s="247"/>
      <c r="U365" s="247"/>
      <c r="V365" s="247"/>
      <c r="W365" s="247">
        <v>20</v>
      </c>
      <c r="X365" s="247"/>
      <c r="Y365" s="247">
        <v>1</v>
      </c>
      <c r="Z365" s="247">
        <f>3.14/6*W365^3*Y365</f>
        <v>4186.666666666667</v>
      </c>
      <c r="AA365" s="247">
        <v>4186.666666666667</v>
      </c>
      <c r="AB365" s="218"/>
      <c r="AC365" s="718"/>
      <c r="AD365" s="263">
        <f t="shared" si="48"/>
        <v>543.73609563148841</v>
      </c>
      <c r="AE365" s="263">
        <v>543.73609563148841</v>
      </c>
      <c r="AF365" s="218"/>
      <c r="AH365" s="222" t="s">
        <v>6278</v>
      </c>
      <c r="AI365" s="222" t="s">
        <v>275</v>
      </c>
      <c r="AK365" s="222" t="s">
        <v>6278</v>
      </c>
      <c r="AM365" s="222">
        <v>2017</v>
      </c>
      <c r="AZ365" s="324"/>
      <c r="BA365" s="324"/>
      <c r="BB365" s="324"/>
    </row>
    <row r="366" spans="1:54" ht="13.35" customHeight="1">
      <c r="A366" s="222" t="s">
        <v>860</v>
      </c>
      <c r="B366" s="222" t="s">
        <v>861</v>
      </c>
      <c r="C366" s="222" t="s">
        <v>949</v>
      </c>
      <c r="D366" s="222" t="s">
        <v>5747</v>
      </c>
      <c r="E366" s="387" t="s">
        <v>2</v>
      </c>
      <c r="F366" s="429"/>
      <c r="G366" s="429"/>
      <c r="H366" s="218" t="s">
        <v>3</v>
      </c>
      <c r="I366" s="230">
        <v>376737</v>
      </c>
      <c r="J366" s="218" t="s">
        <v>4</v>
      </c>
      <c r="K366" s="246" t="s">
        <v>298</v>
      </c>
      <c r="L366" s="218" t="s">
        <v>299</v>
      </c>
      <c r="M366" s="222" t="s">
        <v>300</v>
      </c>
      <c r="N366" s="246">
        <v>3</v>
      </c>
      <c r="O366" s="246"/>
      <c r="P366" s="246" t="s">
        <v>378</v>
      </c>
      <c r="Q366" s="246" t="s">
        <v>301</v>
      </c>
      <c r="R366" s="388" t="s">
        <v>1014</v>
      </c>
      <c r="S366" s="247"/>
      <c r="T366" s="247"/>
      <c r="U366" s="247"/>
      <c r="V366" s="247"/>
      <c r="W366" s="247">
        <v>23</v>
      </c>
      <c r="X366" s="247"/>
      <c r="Y366" s="247">
        <v>1</v>
      </c>
      <c r="Z366" s="247">
        <f>3.14/6*W366^3*Y366</f>
        <v>6367.3966666666665</v>
      </c>
      <c r="AA366" s="247">
        <v>6367.3966666666665</v>
      </c>
      <c r="AB366" s="218"/>
      <c r="AC366" s="718"/>
      <c r="AD366" s="263">
        <f t="shared" si="48"/>
        <v>806.07226918986737</v>
      </c>
      <c r="AE366" s="263">
        <v>806.07226918986737</v>
      </c>
      <c r="AF366" s="218"/>
      <c r="AH366" s="222" t="s">
        <v>6278</v>
      </c>
      <c r="AI366" s="222" t="s">
        <v>275</v>
      </c>
      <c r="AK366" s="222" t="s">
        <v>6278</v>
      </c>
      <c r="AM366" s="222">
        <v>2017</v>
      </c>
      <c r="AZ366" s="324"/>
      <c r="BA366" s="324"/>
      <c r="BB366" s="324"/>
    </row>
    <row r="367" spans="1:54" ht="13.35" customHeight="1">
      <c r="A367" s="222" t="s">
        <v>860</v>
      </c>
      <c r="B367" s="222" t="s">
        <v>861</v>
      </c>
      <c r="C367" s="222" t="s">
        <v>949</v>
      </c>
      <c r="D367" s="222" t="s">
        <v>5747</v>
      </c>
      <c r="E367" s="387" t="s">
        <v>2</v>
      </c>
      <c r="F367" s="429"/>
      <c r="G367" s="429"/>
      <c r="H367" s="218" t="s">
        <v>3</v>
      </c>
      <c r="I367" s="230">
        <v>376737</v>
      </c>
      <c r="J367" s="218" t="s">
        <v>4</v>
      </c>
      <c r="K367" s="246" t="s">
        <v>298</v>
      </c>
      <c r="L367" s="218" t="s">
        <v>299</v>
      </c>
      <c r="M367" s="222" t="s">
        <v>300</v>
      </c>
      <c r="N367" s="246">
        <v>4</v>
      </c>
      <c r="O367" s="246"/>
      <c r="P367" s="246" t="s">
        <v>378</v>
      </c>
      <c r="Q367" s="246" t="s">
        <v>301</v>
      </c>
      <c r="R367" s="388" t="s">
        <v>1015</v>
      </c>
      <c r="S367" s="247"/>
      <c r="T367" s="247"/>
      <c r="U367" s="247"/>
      <c r="V367" s="247"/>
      <c r="W367" s="247">
        <v>26</v>
      </c>
      <c r="X367" s="247"/>
      <c r="Y367" s="247">
        <v>1</v>
      </c>
      <c r="Z367" s="247">
        <f>3.14/6*W367^3*Y367</f>
        <v>9198.1066666666666</v>
      </c>
      <c r="AA367" s="247">
        <v>9198.1066666666666</v>
      </c>
      <c r="AB367" s="218"/>
      <c r="AC367" s="718"/>
      <c r="AD367" s="263">
        <f t="shared" si="48"/>
        <v>1138.5879620004544</v>
      </c>
      <c r="AE367" s="263">
        <v>1138.5879620004544</v>
      </c>
      <c r="AF367" s="218"/>
      <c r="AH367" s="222" t="s">
        <v>6278</v>
      </c>
      <c r="AI367" s="222" t="s">
        <v>275</v>
      </c>
      <c r="AK367" s="222" t="s">
        <v>6278</v>
      </c>
      <c r="AM367" s="222">
        <v>2017</v>
      </c>
      <c r="AZ367" s="324"/>
      <c r="BA367" s="324"/>
      <c r="BB367" s="324"/>
    </row>
    <row r="368" spans="1:54" ht="13.35" customHeight="1">
      <c r="A368" s="222" t="s">
        <v>860</v>
      </c>
      <c r="B368" s="222" t="s">
        <v>861</v>
      </c>
      <c r="C368" s="222" t="s">
        <v>949</v>
      </c>
      <c r="D368" s="222" t="s">
        <v>5747</v>
      </c>
      <c r="E368" s="387" t="s">
        <v>2</v>
      </c>
      <c r="F368" s="429"/>
      <c r="G368" s="429"/>
      <c r="H368" s="218" t="s">
        <v>3</v>
      </c>
      <c r="I368" s="230">
        <v>376737</v>
      </c>
      <c r="J368" s="218" t="s">
        <v>4</v>
      </c>
      <c r="K368" s="246" t="s">
        <v>298</v>
      </c>
      <c r="L368" s="218" t="s">
        <v>299</v>
      </c>
      <c r="M368" s="222" t="s">
        <v>300</v>
      </c>
      <c r="N368" s="246">
        <v>5</v>
      </c>
      <c r="O368" s="246"/>
      <c r="P368" s="246" t="s">
        <v>378</v>
      </c>
      <c r="Q368" s="246" t="s">
        <v>301</v>
      </c>
      <c r="R368" s="388" t="s">
        <v>1016</v>
      </c>
      <c r="S368" s="247"/>
      <c r="T368" s="247"/>
      <c r="U368" s="247"/>
      <c r="V368" s="247"/>
      <c r="W368" s="247">
        <v>29</v>
      </c>
      <c r="X368" s="247"/>
      <c r="Y368" s="247">
        <v>1</v>
      </c>
      <c r="Z368" s="247">
        <f>3.14/6*W368^3*Y368</f>
        <v>12763.576666666666</v>
      </c>
      <c r="AA368" s="247">
        <v>12763.576666666666</v>
      </c>
      <c r="AB368" s="218"/>
      <c r="AC368" s="718"/>
      <c r="AD368" s="263">
        <f t="shared" si="48"/>
        <v>1548.6804880077639</v>
      </c>
      <c r="AE368" s="263">
        <v>1548.6804880077639</v>
      </c>
      <c r="AF368" s="218"/>
      <c r="AH368" s="222" t="s">
        <v>6278</v>
      </c>
      <c r="AI368" s="222" t="s">
        <v>275</v>
      </c>
      <c r="AK368" s="222" t="s">
        <v>6278</v>
      </c>
      <c r="AM368" s="222">
        <v>2017</v>
      </c>
      <c r="AZ368" s="324"/>
      <c r="BA368" s="324"/>
      <c r="BB368" s="324"/>
    </row>
    <row r="369" spans="1:54" ht="13.35" customHeight="1">
      <c r="A369" s="222" t="s">
        <v>860</v>
      </c>
      <c r="B369" s="222" t="s">
        <v>861</v>
      </c>
      <c r="C369" s="222" t="s">
        <v>949</v>
      </c>
      <c r="D369" s="222" t="s">
        <v>5747</v>
      </c>
      <c r="E369" s="387" t="s">
        <v>2</v>
      </c>
      <c r="F369" s="429"/>
      <c r="G369" s="429"/>
      <c r="H369" s="218" t="s">
        <v>3</v>
      </c>
      <c r="I369" s="230">
        <v>376737</v>
      </c>
      <c r="J369" s="218" t="s">
        <v>4</v>
      </c>
      <c r="K369" s="246" t="s">
        <v>298</v>
      </c>
      <c r="L369" s="218" t="s">
        <v>332</v>
      </c>
      <c r="M369" s="253" t="s">
        <v>336</v>
      </c>
      <c r="N369" s="246">
        <v>6</v>
      </c>
      <c r="O369" s="246"/>
      <c r="P369" s="246" t="s">
        <v>378</v>
      </c>
      <c r="Q369" s="246" t="s">
        <v>301</v>
      </c>
      <c r="R369" s="388" t="s">
        <v>1017</v>
      </c>
      <c r="S369" s="247">
        <v>20</v>
      </c>
      <c r="T369" s="247"/>
      <c r="U369" s="247"/>
      <c r="V369" s="247"/>
      <c r="W369" s="247">
        <v>18</v>
      </c>
      <c r="X369" s="247"/>
      <c r="Y369" s="247">
        <v>1</v>
      </c>
      <c r="Z369" s="247">
        <f t="shared" ref="Z369:Z376" si="49">3.14/6*W369^2*S369*Y369</f>
        <v>3391.2</v>
      </c>
      <c r="AA369" s="247">
        <v>3391.2</v>
      </c>
      <c r="AB369" s="218"/>
      <c r="AC369" s="718"/>
      <c r="AD369" s="263">
        <f t="shared" si="48"/>
        <v>446.12400987474757</v>
      </c>
      <c r="AE369" s="263">
        <v>446.12400987474757</v>
      </c>
      <c r="AF369" s="218"/>
      <c r="AH369" s="222" t="s">
        <v>6278</v>
      </c>
      <c r="AI369" s="222" t="s">
        <v>275</v>
      </c>
      <c r="AK369" s="222" t="s">
        <v>6278</v>
      </c>
      <c r="AM369" s="222">
        <v>2017</v>
      </c>
      <c r="AZ369" s="324"/>
      <c r="BA369" s="324"/>
      <c r="BB369" s="324"/>
    </row>
    <row r="370" spans="1:54" ht="13.35" customHeight="1">
      <c r="A370" s="222" t="s">
        <v>860</v>
      </c>
      <c r="B370" s="222" t="s">
        <v>861</v>
      </c>
      <c r="C370" s="222" t="s">
        <v>949</v>
      </c>
      <c r="D370" s="222" t="s">
        <v>5747</v>
      </c>
      <c r="E370" s="387" t="s">
        <v>2</v>
      </c>
      <c r="F370" s="429"/>
      <c r="G370" s="429"/>
      <c r="H370" s="218" t="s">
        <v>3</v>
      </c>
      <c r="I370" s="230">
        <v>376737</v>
      </c>
      <c r="J370" s="218" t="s">
        <v>4</v>
      </c>
      <c r="K370" s="246" t="s">
        <v>298</v>
      </c>
      <c r="L370" s="218" t="s">
        <v>332</v>
      </c>
      <c r="M370" s="253" t="s">
        <v>336</v>
      </c>
      <c r="N370" s="246">
        <v>7</v>
      </c>
      <c r="O370" s="246"/>
      <c r="P370" s="246" t="s">
        <v>378</v>
      </c>
      <c r="Q370" s="246" t="s">
        <v>301</v>
      </c>
      <c r="R370" s="388" t="s">
        <v>1018</v>
      </c>
      <c r="S370" s="247">
        <v>25</v>
      </c>
      <c r="T370" s="247"/>
      <c r="U370" s="247"/>
      <c r="V370" s="247"/>
      <c r="W370" s="247">
        <v>22</v>
      </c>
      <c r="X370" s="247"/>
      <c r="Y370" s="247">
        <v>1</v>
      </c>
      <c r="Z370" s="247">
        <f t="shared" si="49"/>
        <v>6332.333333333333</v>
      </c>
      <c r="AA370" s="247">
        <v>6332.333333333333</v>
      </c>
      <c r="AB370" s="218"/>
      <c r="AC370" s="718"/>
      <c r="AD370" s="263">
        <f t="shared" si="48"/>
        <v>801.90353748307245</v>
      </c>
      <c r="AE370" s="263">
        <v>801.90353748307245</v>
      </c>
      <c r="AF370" s="218"/>
      <c r="AH370" s="222" t="s">
        <v>6278</v>
      </c>
      <c r="AI370" s="222" t="s">
        <v>275</v>
      </c>
      <c r="AK370" s="222" t="s">
        <v>6278</v>
      </c>
      <c r="AM370" s="222">
        <v>2017</v>
      </c>
      <c r="AZ370" s="324"/>
      <c r="BA370" s="324"/>
      <c r="BB370" s="324"/>
    </row>
    <row r="371" spans="1:54" ht="13.35" customHeight="1">
      <c r="A371" s="222" t="s">
        <v>860</v>
      </c>
      <c r="B371" s="222" t="s">
        <v>861</v>
      </c>
      <c r="C371" s="222" t="s">
        <v>949</v>
      </c>
      <c r="D371" s="222" t="s">
        <v>5747</v>
      </c>
      <c r="E371" s="387" t="s">
        <v>2</v>
      </c>
      <c r="F371" s="429"/>
      <c r="G371" s="429"/>
      <c r="H371" s="218" t="s">
        <v>3</v>
      </c>
      <c r="I371" s="230">
        <v>376737</v>
      </c>
      <c r="J371" s="218" t="s">
        <v>4</v>
      </c>
      <c r="K371" s="246" t="s">
        <v>298</v>
      </c>
      <c r="L371" s="218" t="s">
        <v>332</v>
      </c>
      <c r="M371" s="253" t="s">
        <v>336</v>
      </c>
      <c r="N371" s="246">
        <v>8</v>
      </c>
      <c r="O371" s="246"/>
      <c r="P371" s="246" t="s">
        <v>378</v>
      </c>
      <c r="Q371" s="246" t="s">
        <v>301</v>
      </c>
      <c r="R371" s="388" t="s">
        <v>1019</v>
      </c>
      <c r="S371" s="247">
        <v>30</v>
      </c>
      <c r="T371" s="247"/>
      <c r="U371" s="247"/>
      <c r="V371" s="247"/>
      <c r="W371" s="247">
        <v>26</v>
      </c>
      <c r="X371" s="247"/>
      <c r="Y371" s="247">
        <v>1</v>
      </c>
      <c r="Z371" s="247">
        <f t="shared" si="49"/>
        <v>10613.199999999999</v>
      </c>
      <c r="AA371" s="247">
        <v>10613.199999999999</v>
      </c>
      <c r="AB371" s="218"/>
      <c r="AC371" s="718"/>
      <c r="AD371" s="263">
        <f t="shared" si="48"/>
        <v>1302.3372789145049</v>
      </c>
      <c r="AE371" s="263">
        <v>1302.3372789145049</v>
      </c>
      <c r="AF371" s="218"/>
      <c r="AH371" s="222" t="s">
        <v>6278</v>
      </c>
      <c r="AI371" s="222" t="s">
        <v>275</v>
      </c>
      <c r="AK371" s="222" t="s">
        <v>6278</v>
      </c>
      <c r="AM371" s="222">
        <v>2017</v>
      </c>
      <c r="AZ371" s="324"/>
      <c r="BA371" s="324"/>
      <c r="BB371" s="324"/>
    </row>
    <row r="372" spans="1:54" s="230" customFormat="1" ht="13.35" customHeight="1">
      <c r="A372" s="230" t="s">
        <v>1548</v>
      </c>
      <c r="B372" s="230" t="s">
        <v>1666</v>
      </c>
      <c r="C372" s="230" t="s">
        <v>2545</v>
      </c>
      <c r="D372" s="222" t="s">
        <v>5813</v>
      </c>
      <c r="E372" s="254" t="s">
        <v>2628</v>
      </c>
      <c r="F372" s="390"/>
      <c r="G372" s="390"/>
      <c r="H372" s="385" t="s">
        <v>911</v>
      </c>
      <c r="I372" s="230">
        <v>163932</v>
      </c>
      <c r="J372" s="220" t="s">
        <v>2629</v>
      </c>
      <c r="K372" s="391" t="s">
        <v>298</v>
      </c>
      <c r="L372" s="385" t="s">
        <v>332</v>
      </c>
      <c r="M372" s="255" t="s">
        <v>336</v>
      </c>
      <c r="N372" s="246">
        <v>1</v>
      </c>
      <c r="O372" s="246"/>
      <c r="P372" s="246" t="s">
        <v>378</v>
      </c>
      <c r="Q372" s="246" t="s">
        <v>301</v>
      </c>
      <c r="R372" s="248" t="s">
        <v>2630</v>
      </c>
      <c r="S372" s="247">
        <v>22</v>
      </c>
      <c r="T372" s="247"/>
      <c r="U372" s="247"/>
      <c r="V372" s="247"/>
      <c r="W372" s="247">
        <v>2.8</v>
      </c>
      <c r="X372" s="247"/>
      <c r="Y372" s="247">
        <v>1</v>
      </c>
      <c r="Z372" s="247">
        <f t="shared" si="49"/>
        <v>90.264533333333318</v>
      </c>
      <c r="AA372" s="247">
        <v>90.264533333333318</v>
      </c>
      <c r="AB372" s="218">
        <v>9</v>
      </c>
      <c r="AC372" s="718"/>
      <c r="AD372" s="263">
        <f t="shared" ref="AD372:AD377" si="50">0.288*Z372^0.811</f>
        <v>11.099844360978759</v>
      </c>
      <c r="AE372" s="263">
        <v>11.099844360978759</v>
      </c>
      <c r="AF372" s="218"/>
      <c r="AH372" s="230" t="s">
        <v>2631</v>
      </c>
      <c r="AI372" s="222" t="s">
        <v>275</v>
      </c>
      <c r="AJ372" s="222"/>
      <c r="AK372" s="230" t="s">
        <v>2631</v>
      </c>
      <c r="AM372" s="222">
        <v>2017</v>
      </c>
      <c r="AZ372" s="324"/>
      <c r="BA372" s="324"/>
      <c r="BB372" s="324"/>
    </row>
    <row r="373" spans="1:54" s="230" customFormat="1" ht="13.35" customHeight="1">
      <c r="A373" s="230" t="s">
        <v>1548</v>
      </c>
      <c r="B373" s="230" t="s">
        <v>1666</v>
      </c>
      <c r="C373" s="230" t="s">
        <v>2545</v>
      </c>
      <c r="D373" s="222" t="s">
        <v>5813</v>
      </c>
      <c r="E373" s="254" t="s">
        <v>2628</v>
      </c>
      <c r="F373" s="390"/>
      <c r="G373" s="390"/>
      <c r="H373" s="385" t="s">
        <v>911</v>
      </c>
      <c r="I373" s="230">
        <v>163932</v>
      </c>
      <c r="J373" s="385" t="s">
        <v>2629</v>
      </c>
      <c r="K373" s="391" t="s">
        <v>298</v>
      </c>
      <c r="L373" s="385" t="s">
        <v>332</v>
      </c>
      <c r="M373" s="255" t="s">
        <v>336</v>
      </c>
      <c r="N373" s="246">
        <v>2</v>
      </c>
      <c r="O373" s="246"/>
      <c r="P373" s="246" t="s">
        <v>378</v>
      </c>
      <c r="Q373" s="246" t="s">
        <v>301</v>
      </c>
      <c r="R373" s="248" t="s">
        <v>2632</v>
      </c>
      <c r="S373" s="247">
        <v>26.5</v>
      </c>
      <c r="T373" s="247"/>
      <c r="U373" s="247"/>
      <c r="V373" s="247"/>
      <c r="W373" s="247">
        <v>3.6</v>
      </c>
      <c r="X373" s="247"/>
      <c r="Y373" s="247">
        <v>1</v>
      </c>
      <c r="Z373" s="247">
        <f t="shared" si="49"/>
        <v>179.7336</v>
      </c>
      <c r="AA373" s="247">
        <v>179.7336</v>
      </c>
      <c r="AB373" s="218">
        <v>9</v>
      </c>
      <c r="AC373" s="718"/>
      <c r="AD373" s="263">
        <f t="shared" si="50"/>
        <v>19.404248523332811</v>
      </c>
      <c r="AE373" s="263">
        <v>19.404248523332811</v>
      </c>
      <c r="AF373" s="218"/>
      <c r="AH373" s="230" t="s">
        <v>2631</v>
      </c>
      <c r="AI373" s="222" t="s">
        <v>275</v>
      </c>
      <c r="AJ373" s="222"/>
      <c r="AK373" s="230" t="s">
        <v>2631</v>
      </c>
      <c r="AM373" s="222">
        <v>2017</v>
      </c>
      <c r="AZ373" s="324"/>
      <c r="BA373" s="324"/>
      <c r="BB373" s="324"/>
    </row>
    <row r="374" spans="1:54" s="230" customFormat="1" ht="13.35" customHeight="1">
      <c r="A374" s="230" t="s">
        <v>1548</v>
      </c>
      <c r="B374" s="230" t="s">
        <v>1666</v>
      </c>
      <c r="C374" s="230" t="s">
        <v>2545</v>
      </c>
      <c r="D374" s="222" t="s">
        <v>5813</v>
      </c>
      <c r="E374" s="254" t="s">
        <v>2628</v>
      </c>
      <c r="F374" s="390"/>
      <c r="G374" s="390"/>
      <c r="H374" s="385" t="s">
        <v>911</v>
      </c>
      <c r="I374" s="230">
        <v>163932</v>
      </c>
      <c r="J374" s="385" t="s">
        <v>2629</v>
      </c>
      <c r="K374" s="391" t="s">
        <v>298</v>
      </c>
      <c r="L374" s="385" t="s">
        <v>332</v>
      </c>
      <c r="M374" s="255" t="s">
        <v>336</v>
      </c>
      <c r="N374" s="246">
        <v>3</v>
      </c>
      <c r="O374" s="246"/>
      <c r="P374" s="246" t="s">
        <v>378</v>
      </c>
      <c r="Q374" s="246" t="s">
        <v>301</v>
      </c>
      <c r="R374" s="248" t="s">
        <v>2633</v>
      </c>
      <c r="S374" s="247">
        <v>33</v>
      </c>
      <c r="T374" s="247"/>
      <c r="U374" s="247"/>
      <c r="V374" s="247"/>
      <c r="W374" s="247">
        <v>4.5</v>
      </c>
      <c r="X374" s="247"/>
      <c r="Y374" s="247">
        <v>1</v>
      </c>
      <c r="Z374" s="247">
        <f t="shared" si="49"/>
        <v>349.71750000000003</v>
      </c>
      <c r="AA374" s="247">
        <v>349.71750000000003</v>
      </c>
      <c r="AB374" s="218">
        <v>9</v>
      </c>
      <c r="AC374" s="718"/>
      <c r="AD374" s="263">
        <f t="shared" si="50"/>
        <v>33.292566114688491</v>
      </c>
      <c r="AE374" s="263">
        <v>33.292566114688491</v>
      </c>
      <c r="AF374" s="218"/>
      <c r="AH374" s="230" t="s">
        <v>2631</v>
      </c>
      <c r="AI374" s="222" t="s">
        <v>275</v>
      </c>
      <c r="AJ374" s="222"/>
      <c r="AK374" s="230" t="s">
        <v>2631</v>
      </c>
      <c r="AM374" s="222">
        <v>2017</v>
      </c>
      <c r="AZ374" s="324"/>
      <c r="BA374" s="324"/>
      <c r="BB374" s="324"/>
    </row>
    <row r="375" spans="1:54" s="230" customFormat="1" ht="13.35" customHeight="1">
      <c r="A375" s="230" t="s">
        <v>1548</v>
      </c>
      <c r="B375" s="230" t="s">
        <v>1666</v>
      </c>
      <c r="C375" s="230" t="s">
        <v>2545</v>
      </c>
      <c r="D375" s="222" t="s">
        <v>5813</v>
      </c>
      <c r="E375" s="254" t="s">
        <v>2628</v>
      </c>
      <c r="F375" s="390"/>
      <c r="G375" s="390"/>
      <c r="H375" s="385" t="s">
        <v>911</v>
      </c>
      <c r="I375" s="230">
        <v>163932</v>
      </c>
      <c r="J375" s="385" t="s">
        <v>2629</v>
      </c>
      <c r="K375" s="391" t="s">
        <v>298</v>
      </c>
      <c r="L375" s="385" t="s">
        <v>332</v>
      </c>
      <c r="M375" s="255" t="s">
        <v>336</v>
      </c>
      <c r="N375" s="246">
        <v>4</v>
      </c>
      <c r="O375" s="246"/>
      <c r="P375" s="246" t="s">
        <v>378</v>
      </c>
      <c r="Q375" s="246" t="s">
        <v>301</v>
      </c>
      <c r="R375" s="248" t="s">
        <v>2634</v>
      </c>
      <c r="S375" s="247">
        <v>25</v>
      </c>
      <c r="T375" s="247"/>
      <c r="U375" s="247"/>
      <c r="V375" s="247"/>
      <c r="W375" s="247">
        <v>5.5</v>
      </c>
      <c r="X375" s="247"/>
      <c r="Y375" s="247">
        <v>1</v>
      </c>
      <c r="Z375" s="247">
        <f t="shared" si="49"/>
        <v>395.77083333333331</v>
      </c>
      <c r="AA375" s="247">
        <v>395.77083333333331</v>
      </c>
      <c r="AB375" s="218">
        <v>9</v>
      </c>
      <c r="AC375" s="718"/>
      <c r="AD375" s="263">
        <f t="shared" si="50"/>
        <v>36.806065756220747</v>
      </c>
      <c r="AE375" s="263">
        <v>36.806065756220747</v>
      </c>
      <c r="AF375" s="218"/>
      <c r="AH375" s="230" t="s">
        <v>2631</v>
      </c>
      <c r="AI375" s="222" t="s">
        <v>275</v>
      </c>
      <c r="AJ375" s="222"/>
      <c r="AK375" s="230" t="s">
        <v>2631</v>
      </c>
      <c r="AM375" s="222">
        <v>2017</v>
      </c>
      <c r="AZ375" s="324"/>
      <c r="BA375" s="324"/>
      <c r="BB375" s="324"/>
    </row>
    <row r="376" spans="1:54" s="230" customFormat="1" ht="12" customHeight="1">
      <c r="A376" s="230" t="s">
        <v>1548</v>
      </c>
      <c r="B376" s="230" t="s">
        <v>1666</v>
      </c>
      <c r="C376" s="230" t="s">
        <v>2545</v>
      </c>
      <c r="D376" s="222" t="s">
        <v>5813</v>
      </c>
      <c r="E376" s="254" t="s">
        <v>2628</v>
      </c>
      <c r="F376" s="390"/>
      <c r="G376" s="390"/>
      <c r="H376" s="385" t="s">
        <v>911</v>
      </c>
      <c r="I376" s="230">
        <v>163932</v>
      </c>
      <c r="J376" s="385" t="s">
        <v>2629</v>
      </c>
      <c r="K376" s="391" t="s">
        <v>298</v>
      </c>
      <c r="L376" s="385" t="s">
        <v>332</v>
      </c>
      <c r="M376" s="255" t="s">
        <v>336</v>
      </c>
      <c r="N376" s="246">
        <v>5</v>
      </c>
      <c r="O376" s="246"/>
      <c r="P376" s="246" t="s">
        <v>378</v>
      </c>
      <c r="Q376" s="246" t="s">
        <v>301</v>
      </c>
      <c r="R376" s="248" t="s">
        <v>2635</v>
      </c>
      <c r="S376" s="247">
        <v>11</v>
      </c>
      <c r="T376" s="247"/>
      <c r="U376" s="247"/>
      <c r="V376" s="247"/>
      <c r="W376" s="247">
        <v>2.5</v>
      </c>
      <c r="X376" s="247"/>
      <c r="Y376" s="247">
        <v>1</v>
      </c>
      <c r="Z376" s="247">
        <f t="shared" si="49"/>
        <v>35.979166666666664</v>
      </c>
      <c r="AA376" s="247">
        <v>35.979166666666664</v>
      </c>
      <c r="AB376" s="218">
        <v>9</v>
      </c>
      <c r="AC376" s="718"/>
      <c r="AD376" s="263">
        <f t="shared" si="50"/>
        <v>5.2644127225247255</v>
      </c>
      <c r="AE376" s="263">
        <v>5.2644127225247255</v>
      </c>
      <c r="AF376" s="218"/>
      <c r="AH376" s="230" t="s">
        <v>2631</v>
      </c>
      <c r="AI376" s="222" t="s">
        <v>275</v>
      </c>
      <c r="AJ376" s="222"/>
      <c r="AK376" s="230" t="s">
        <v>2631</v>
      </c>
      <c r="AM376" s="222">
        <v>2017</v>
      </c>
      <c r="AZ376" s="324"/>
      <c r="BA376" s="324"/>
      <c r="BB376" s="324"/>
    </row>
    <row r="377" spans="1:54" s="230" customFormat="1" ht="13.35" customHeight="1">
      <c r="A377" s="230" t="s">
        <v>1548</v>
      </c>
      <c r="B377" s="230" t="s">
        <v>1666</v>
      </c>
      <c r="C377" s="230" t="s">
        <v>2545</v>
      </c>
      <c r="D377" s="222" t="s">
        <v>2667</v>
      </c>
      <c r="E377" s="254" t="s">
        <v>2662</v>
      </c>
      <c r="F377" s="390"/>
      <c r="G377" s="390"/>
      <c r="H377" s="385" t="s">
        <v>5397</v>
      </c>
      <c r="I377" s="256">
        <v>149550</v>
      </c>
      <c r="J377" s="220" t="s">
        <v>2663</v>
      </c>
      <c r="K377" s="391" t="s">
        <v>298</v>
      </c>
      <c r="L377" s="385" t="s">
        <v>2582</v>
      </c>
      <c r="M377" s="230" t="s">
        <v>333</v>
      </c>
      <c r="N377" s="391">
        <v>1</v>
      </c>
      <c r="O377" s="391"/>
      <c r="P377" s="391" t="s">
        <v>378</v>
      </c>
      <c r="Q377" s="391" t="s">
        <v>301</v>
      </c>
      <c r="R377" s="392" t="s">
        <v>2664</v>
      </c>
      <c r="S377" s="678">
        <v>128</v>
      </c>
      <c r="T377" s="678"/>
      <c r="U377" s="678">
        <v>27</v>
      </c>
      <c r="V377" s="678">
        <v>27</v>
      </c>
      <c r="W377" s="678"/>
      <c r="X377" s="678"/>
      <c r="Y377" s="678">
        <v>1</v>
      </c>
      <c r="Z377" s="678">
        <f>S377*U377*V377/2*Y377</f>
        <v>46656</v>
      </c>
      <c r="AA377" s="678">
        <v>46656</v>
      </c>
      <c r="AB377" s="385">
        <v>8</v>
      </c>
      <c r="AC377" s="719"/>
      <c r="AD377" s="277">
        <f t="shared" si="50"/>
        <v>1761.4749527688036</v>
      </c>
      <c r="AE377" s="277">
        <v>1761.4749527688036</v>
      </c>
      <c r="AF377" s="385"/>
      <c r="AH377" s="230" t="s">
        <v>6263</v>
      </c>
      <c r="AI377" s="222" t="s">
        <v>275</v>
      </c>
      <c r="AJ377" s="222"/>
      <c r="AK377" s="230" t="s">
        <v>6263</v>
      </c>
      <c r="AM377" s="222">
        <v>2017</v>
      </c>
      <c r="AZ377" s="324"/>
      <c r="BA377" s="324"/>
      <c r="BB377" s="324"/>
    </row>
    <row r="378" spans="1:54" ht="13.35" customHeight="1">
      <c r="A378" s="222" t="s">
        <v>1183</v>
      </c>
      <c r="B378" s="222" t="s">
        <v>3408</v>
      </c>
      <c r="C378" s="222" t="s">
        <v>5478</v>
      </c>
      <c r="D378" s="252" t="s">
        <v>5860</v>
      </c>
      <c r="E378" s="387" t="s">
        <v>4541</v>
      </c>
      <c r="F378" s="429"/>
      <c r="G378" s="429"/>
      <c r="H378" s="218" t="s">
        <v>4542</v>
      </c>
      <c r="I378" s="230">
        <v>624469</v>
      </c>
      <c r="J378" s="218" t="s">
        <v>4677</v>
      </c>
      <c r="K378" s="246" t="s">
        <v>298</v>
      </c>
      <c r="L378" s="218" t="s">
        <v>351</v>
      </c>
      <c r="M378" s="222" t="s">
        <v>352</v>
      </c>
      <c r="N378" s="246">
        <v>2</v>
      </c>
      <c r="O378" s="246" t="s">
        <v>378</v>
      </c>
      <c r="P378" s="246"/>
      <c r="Q378" s="246" t="s">
        <v>3706</v>
      </c>
      <c r="R378" s="388" t="s">
        <v>5069</v>
      </c>
      <c r="S378" s="247"/>
      <c r="T378" s="247"/>
      <c r="U378" s="247"/>
      <c r="V378" s="247">
        <v>6.5</v>
      </c>
      <c r="W378" s="247">
        <v>35</v>
      </c>
      <c r="X378" s="247"/>
      <c r="Y378" s="247">
        <v>16</v>
      </c>
      <c r="Z378" s="247">
        <f>3.14/4*W378^2*V378</f>
        <v>6250.5625</v>
      </c>
      <c r="AA378" s="247">
        <v>6250.5625</v>
      </c>
      <c r="AB378" s="218"/>
      <c r="AC378" s="718"/>
      <c r="AD378" s="247">
        <f>0.216*POWER(Z378/Y378,0.939)*Y378</f>
        <v>938.15178009106523</v>
      </c>
      <c r="AE378" s="247">
        <v>938.15178009106523</v>
      </c>
      <c r="AG378" s="230" t="s">
        <v>6682</v>
      </c>
      <c r="AH378" s="222" t="s">
        <v>4543</v>
      </c>
      <c r="AI378" s="222" t="s">
        <v>275</v>
      </c>
      <c r="AK378" s="222" t="s">
        <v>4541</v>
      </c>
      <c r="AL378" s="248">
        <v>12</v>
      </c>
      <c r="AM378" s="222">
        <v>2017</v>
      </c>
      <c r="AZ378" s="324"/>
      <c r="BA378" s="324"/>
      <c r="BB378" s="324"/>
    </row>
    <row r="379" spans="1:54" ht="13.35" customHeight="1">
      <c r="A379" s="222" t="s">
        <v>1183</v>
      </c>
      <c r="B379" s="222" t="s">
        <v>3408</v>
      </c>
      <c r="C379" s="222" t="s">
        <v>5478</v>
      </c>
      <c r="D379" s="252" t="s">
        <v>5866</v>
      </c>
      <c r="E379" s="387" t="s">
        <v>6243</v>
      </c>
      <c r="F379" s="429"/>
      <c r="G379" s="429"/>
      <c r="H379" s="218" t="s">
        <v>3819</v>
      </c>
      <c r="I379" s="222">
        <v>164061</v>
      </c>
      <c r="J379" s="218" t="s">
        <v>3834</v>
      </c>
      <c r="K379" s="246" t="s">
        <v>298</v>
      </c>
      <c r="L379" s="218" t="s">
        <v>351</v>
      </c>
      <c r="M379" s="222" t="s">
        <v>352</v>
      </c>
      <c r="N379" s="246">
        <v>2</v>
      </c>
      <c r="O379" s="246" t="s">
        <v>378</v>
      </c>
      <c r="P379" s="246"/>
      <c r="Q379" s="246" t="s">
        <v>3706</v>
      </c>
      <c r="R379" s="388" t="s">
        <v>5069</v>
      </c>
      <c r="S379" s="247"/>
      <c r="T379" s="247"/>
      <c r="U379" s="247"/>
      <c r="V379" s="247">
        <v>6.5</v>
      </c>
      <c r="W379" s="247">
        <v>35</v>
      </c>
      <c r="X379" s="247"/>
      <c r="Y379" s="247">
        <v>16</v>
      </c>
      <c r="Z379" s="247">
        <f>3.14/4*W379^2*V379</f>
        <v>6250.5625</v>
      </c>
      <c r="AA379" s="247">
        <v>6250.5625</v>
      </c>
      <c r="AB379" s="218"/>
      <c r="AC379" s="718"/>
      <c r="AD379" s="247">
        <f>0.216*POWER(Z379/Y379,0.939)*Y379</f>
        <v>938.15178009106523</v>
      </c>
      <c r="AE379" s="247">
        <v>938.15178009106523</v>
      </c>
      <c r="AF379" s="218"/>
      <c r="AG379" s="230" t="s">
        <v>6682</v>
      </c>
      <c r="AH379" s="218"/>
      <c r="AI379" s="222" t="s">
        <v>275</v>
      </c>
      <c r="AK379" s="222" t="s">
        <v>6243</v>
      </c>
      <c r="AL379" s="248">
        <v>12</v>
      </c>
      <c r="AM379" s="222">
        <v>2017</v>
      </c>
      <c r="AZ379" s="324"/>
      <c r="BA379" s="324"/>
      <c r="BB379" s="324"/>
    </row>
    <row r="380" spans="1:54" ht="13.35" customHeight="1">
      <c r="A380" s="222" t="s">
        <v>1183</v>
      </c>
      <c r="B380" s="222" t="s">
        <v>3408</v>
      </c>
      <c r="C380" s="222" t="s">
        <v>5478</v>
      </c>
      <c r="D380" s="252" t="s">
        <v>5866</v>
      </c>
      <c r="E380" s="387" t="s">
        <v>3836</v>
      </c>
      <c r="F380" s="429"/>
      <c r="G380" s="429"/>
      <c r="H380" s="218" t="s">
        <v>3819</v>
      </c>
      <c r="I380" s="222"/>
      <c r="J380" s="218"/>
      <c r="K380" s="246" t="s">
        <v>298</v>
      </c>
      <c r="L380" s="218" t="s">
        <v>351</v>
      </c>
      <c r="M380" s="222" t="s">
        <v>352</v>
      </c>
      <c r="N380" s="246">
        <v>2</v>
      </c>
      <c r="O380" s="246" t="s">
        <v>378</v>
      </c>
      <c r="P380" s="246"/>
      <c r="Q380" s="246" t="s">
        <v>3706</v>
      </c>
      <c r="R380" s="388" t="s">
        <v>5069</v>
      </c>
      <c r="S380" s="247"/>
      <c r="T380" s="247"/>
      <c r="U380" s="247"/>
      <c r="V380" s="247">
        <v>6.5</v>
      </c>
      <c r="W380" s="247">
        <v>35</v>
      </c>
      <c r="X380" s="247"/>
      <c r="Y380" s="247">
        <v>16</v>
      </c>
      <c r="Z380" s="247">
        <f>3.14/4*W380^2*V380</f>
        <v>6250.5625</v>
      </c>
      <c r="AA380" s="247">
        <v>6250.5625</v>
      </c>
      <c r="AB380" s="218"/>
      <c r="AC380" s="718"/>
      <c r="AD380" s="247">
        <f>0.216*POWER(Z380/Y380,0.939)*Y380</f>
        <v>938.15178009106523</v>
      </c>
      <c r="AE380" s="247">
        <v>938.15178009106523</v>
      </c>
      <c r="AF380" s="218"/>
      <c r="AG380" s="230" t="s">
        <v>6682</v>
      </c>
      <c r="AI380" s="222" t="s">
        <v>5907</v>
      </c>
      <c r="AK380" s="222" t="s">
        <v>3836</v>
      </c>
      <c r="AL380" s="248">
        <v>12</v>
      </c>
      <c r="AM380" s="222">
        <v>2017</v>
      </c>
      <c r="AZ380" s="324"/>
      <c r="BA380" s="324"/>
      <c r="BB380" s="324"/>
    </row>
    <row r="381" spans="1:54" ht="13.35" customHeight="1">
      <c r="A381" s="222" t="s">
        <v>1183</v>
      </c>
      <c r="B381" s="222" t="s">
        <v>3408</v>
      </c>
      <c r="C381" s="222" t="s">
        <v>5478</v>
      </c>
      <c r="D381" s="222" t="s">
        <v>5872</v>
      </c>
      <c r="E381" s="387" t="s">
        <v>3939</v>
      </c>
      <c r="F381" s="429"/>
      <c r="G381" s="429"/>
      <c r="H381" s="218" t="s">
        <v>3940</v>
      </c>
      <c r="I381" s="222">
        <v>576706</v>
      </c>
      <c r="J381" s="220" t="s">
        <v>4681</v>
      </c>
      <c r="K381" s="246" t="s">
        <v>298</v>
      </c>
      <c r="L381" s="218" t="s">
        <v>3941</v>
      </c>
      <c r="M381" s="222" t="s">
        <v>3942</v>
      </c>
      <c r="N381" s="246">
        <v>1</v>
      </c>
      <c r="O381" s="246"/>
      <c r="P381" s="246" t="s">
        <v>378</v>
      </c>
      <c r="Q381" s="246" t="s">
        <v>301</v>
      </c>
      <c r="R381" s="388" t="s">
        <v>3943</v>
      </c>
      <c r="S381" s="247">
        <v>14</v>
      </c>
      <c r="T381" s="247"/>
      <c r="U381" s="247">
        <v>14</v>
      </c>
      <c r="V381" s="247">
        <v>5.6</v>
      </c>
      <c r="W381" s="247"/>
      <c r="X381" s="247"/>
      <c r="Y381" s="247">
        <v>1</v>
      </c>
      <c r="Z381" s="247">
        <f>0.75*S381*U381*V381*Y381</f>
        <v>823.19999999999993</v>
      </c>
      <c r="AA381" s="247">
        <v>823.19999999999993</v>
      </c>
      <c r="AB381" s="218"/>
      <c r="AC381" s="718"/>
      <c r="AD381" s="263">
        <f>0.216*Z381^0.939</f>
        <v>118.06285627826674</v>
      </c>
      <c r="AE381" s="263">
        <v>118.06285627826674</v>
      </c>
      <c r="AF381" s="218"/>
      <c r="AG381" s="222" t="s">
        <v>6607</v>
      </c>
      <c r="AH381" s="222" t="s">
        <v>6606</v>
      </c>
      <c r="AI381" s="222" t="s">
        <v>275</v>
      </c>
      <c r="AK381" s="222" t="s">
        <v>6606</v>
      </c>
      <c r="AM381" s="222">
        <v>2017</v>
      </c>
      <c r="AZ381" s="324"/>
      <c r="BA381" s="324"/>
      <c r="BB381" s="324"/>
    </row>
    <row r="382" spans="1:54" ht="13.35" customHeight="1">
      <c r="A382" s="257" t="s">
        <v>1183</v>
      </c>
      <c r="B382" s="257" t="s">
        <v>3408</v>
      </c>
      <c r="C382" s="222" t="s">
        <v>5478</v>
      </c>
      <c r="D382" s="222" t="s">
        <v>5872</v>
      </c>
      <c r="E382" s="258" t="s">
        <v>3939</v>
      </c>
      <c r="F382" s="429"/>
      <c r="G382" s="429"/>
      <c r="H382" s="259" t="s">
        <v>3940</v>
      </c>
      <c r="I382" s="222">
        <v>576706</v>
      </c>
      <c r="J382" s="233" t="s">
        <v>4681</v>
      </c>
      <c r="K382" s="260" t="s">
        <v>298</v>
      </c>
      <c r="L382" s="259" t="s">
        <v>3941</v>
      </c>
      <c r="M382" s="257" t="s">
        <v>3942</v>
      </c>
      <c r="N382" s="260">
        <v>2</v>
      </c>
      <c r="O382" s="260"/>
      <c r="P382" s="260" t="s">
        <v>378</v>
      </c>
      <c r="Q382" s="260" t="s">
        <v>301</v>
      </c>
      <c r="R382" s="261" t="s">
        <v>3944</v>
      </c>
      <c r="S382" s="262">
        <v>8</v>
      </c>
      <c r="T382" s="262"/>
      <c r="U382" s="262">
        <v>8</v>
      </c>
      <c r="V382" s="262">
        <v>3.5</v>
      </c>
      <c r="W382" s="262"/>
      <c r="X382" s="262"/>
      <c r="Y382" s="262">
        <v>1</v>
      </c>
      <c r="Z382" s="247">
        <f t="shared" ref="Z382:Z388" si="51">S382*U382*V382*Y382</f>
        <v>224</v>
      </c>
      <c r="AA382" s="247">
        <v>224</v>
      </c>
      <c r="AB382" s="259"/>
      <c r="AC382" s="724"/>
      <c r="AD382" s="725">
        <v>26.547227201039096</v>
      </c>
      <c r="AE382" s="725">
        <v>26.547227201039096</v>
      </c>
      <c r="AF382" s="259"/>
      <c r="AG382" s="222" t="s">
        <v>6607</v>
      </c>
      <c r="AH382" s="222" t="s">
        <v>6606</v>
      </c>
      <c r="AI382" s="222" t="s">
        <v>275</v>
      </c>
      <c r="AK382" s="222" t="s">
        <v>6606</v>
      </c>
      <c r="AM382" s="222">
        <v>2017</v>
      </c>
      <c r="AZ382" s="324"/>
      <c r="BA382" s="324"/>
      <c r="BB382" s="324"/>
    </row>
    <row r="383" spans="1:54" ht="13.35" customHeight="1">
      <c r="A383" s="222" t="s">
        <v>1183</v>
      </c>
      <c r="B383" s="222" t="s">
        <v>3408</v>
      </c>
      <c r="C383" s="222" t="s">
        <v>5478</v>
      </c>
      <c r="D383" s="222" t="s">
        <v>5872</v>
      </c>
      <c r="E383" s="252" t="s">
        <v>3939</v>
      </c>
      <c r="F383" s="222"/>
      <c r="H383" s="222" t="s">
        <v>3940</v>
      </c>
      <c r="I383" s="222">
        <v>576706</v>
      </c>
      <c r="J383" s="233" t="s">
        <v>4681</v>
      </c>
      <c r="K383" s="246" t="s">
        <v>298</v>
      </c>
      <c r="L383" s="259" t="s">
        <v>3941</v>
      </c>
      <c r="M383" s="257" t="s">
        <v>3942</v>
      </c>
      <c r="N383" s="246">
        <v>3</v>
      </c>
      <c r="O383" s="246"/>
      <c r="P383" s="246" t="s">
        <v>378</v>
      </c>
      <c r="Q383" s="246" t="s">
        <v>301</v>
      </c>
      <c r="R383" s="388" t="s">
        <v>5083</v>
      </c>
      <c r="S383" s="247">
        <v>6.8</v>
      </c>
      <c r="T383" s="247"/>
      <c r="U383" s="247">
        <v>6.8</v>
      </c>
      <c r="V383" s="247">
        <v>3</v>
      </c>
      <c r="W383" s="247"/>
      <c r="X383" s="247"/>
      <c r="Y383" s="263">
        <v>1</v>
      </c>
      <c r="Z383" s="247">
        <f t="shared" si="51"/>
        <v>138.71999999999997</v>
      </c>
      <c r="AA383" s="247">
        <v>138.71999999999997</v>
      </c>
      <c r="AB383" s="218"/>
      <c r="AC383" s="718"/>
      <c r="AD383" s="263">
        <f t="shared" ref="AD383:AD388" si="52">0.216*Z383^0.939</f>
        <v>22.17799837897164</v>
      </c>
      <c r="AE383" s="263">
        <v>22.17799837897164</v>
      </c>
      <c r="AG383" s="222" t="s">
        <v>6607</v>
      </c>
      <c r="AH383" s="222" t="s">
        <v>6606</v>
      </c>
      <c r="AI383" s="222" t="s">
        <v>275</v>
      </c>
      <c r="AK383" s="222" t="s">
        <v>6606</v>
      </c>
      <c r="AM383" s="222">
        <v>2017</v>
      </c>
      <c r="AZ383" s="324"/>
      <c r="BA383" s="324"/>
      <c r="BB383" s="324"/>
    </row>
    <row r="384" spans="1:54" ht="13.35" customHeight="1">
      <c r="A384" s="222" t="s">
        <v>1183</v>
      </c>
      <c r="B384" s="222" t="s">
        <v>3408</v>
      </c>
      <c r="C384" s="222" t="s">
        <v>5478</v>
      </c>
      <c r="D384" s="222" t="s">
        <v>5872</v>
      </c>
      <c r="E384" s="252" t="s">
        <v>3939</v>
      </c>
      <c r="F384" s="222"/>
      <c r="H384" s="222" t="s">
        <v>3940</v>
      </c>
      <c r="I384" s="222">
        <v>576706</v>
      </c>
      <c r="J384" s="233" t="s">
        <v>4681</v>
      </c>
      <c r="K384" s="246" t="s">
        <v>298</v>
      </c>
      <c r="L384" s="259" t="s">
        <v>3941</v>
      </c>
      <c r="M384" s="257" t="s">
        <v>3942</v>
      </c>
      <c r="N384" s="246">
        <v>4</v>
      </c>
      <c r="O384" s="246"/>
      <c r="P384" s="246" t="s">
        <v>378</v>
      </c>
      <c r="Q384" s="246" t="s">
        <v>301</v>
      </c>
      <c r="R384" s="388" t="s">
        <v>5084</v>
      </c>
      <c r="S384" s="247">
        <v>10</v>
      </c>
      <c r="T384" s="247"/>
      <c r="U384" s="247">
        <v>10</v>
      </c>
      <c r="V384" s="247">
        <v>5</v>
      </c>
      <c r="W384" s="247"/>
      <c r="X384" s="247"/>
      <c r="Y384" s="263">
        <v>1</v>
      </c>
      <c r="Z384" s="247">
        <f t="shared" si="51"/>
        <v>500</v>
      </c>
      <c r="AA384" s="247">
        <v>500</v>
      </c>
      <c r="AB384" s="218"/>
      <c r="AC384" s="718"/>
      <c r="AD384" s="263">
        <f t="shared" si="52"/>
        <v>73.924191810626581</v>
      </c>
      <c r="AE384" s="263">
        <v>73.924191810626581</v>
      </c>
      <c r="AG384" s="222" t="s">
        <v>6607</v>
      </c>
      <c r="AH384" s="222" t="s">
        <v>6606</v>
      </c>
      <c r="AI384" s="222" t="s">
        <v>275</v>
      </c>
      <c r="AK384" s="222" t="s">
        <v>6606</v>
      </c>
      <c r="AM384" s="222">
        <v>2017</v>
      </c>
      <c r="AZ384" s="324"/>
      <c r="BA384" s="324"/>
      <c r="BB384" s="324"/>
    </row>
    <row r="385" spans="1:54" ht="13.35" customHeight="1">
      <c r="A385" s="222" t="s">
        <v>1183</v>
      </c>
      <c r="B385" s="222" t="s">
        <v>3408</v>
      </c>
      <c r="C385" s="222" t="s">
        <v>5478</v>
      </c>
      <c r="D385" s="222" t="s">
        <v>5872</v>
      </c>
      <c r="E385" s="387" t="s">
        <v>3948</v>
      </c>
      <c r="F385" s="429"/>
      <c r="G385" s="429"/>
      <c r="H385" s="218" t="s">
        <v>6611</v>
      </c>
      <c r="I385" s="256">
        <v>178956</v>
      </c>
      <c r="J385" s="385" t="s">
        <v>3949</v>
      </c>
      <c r="K385" s="246" t="s">
        <v>298</v>
      </c>
      <c r="L385" s="218" t="s">
        <v>226</v>
      </c>
      <c r="M385" s="222" t="s">
        <v>227</v>
      </c>
      <c r="N385" s="246">
        <v>1</v>
      </c>
      <c r="O385" s="246"/>
      <c r="P385" s="246" t="s">
        <v>378</v>
      </c>
      <c r="Q385" s="246" t="s">
        <v>301</v>
      </c>
      <c r="R385" s="388" t="s">
        <v>405</v>
      </c>
      <c r="S385" s="247">
        <v>9</v>
      </c>
      <c r="T385" s="247"/>
      <c r="U385" s="247">
        <v>9</v>
      </c>
      <c r="V385" s="247">
        <v>8</v>
      </c>
      <c r="W385" s="247"/>
      <c r="X385" s="247"/>
      <c r="Y385" s="247">
        <v>1</v>
      </c>
      <c r="Z385" s="247">
        <f t="shared" si="51"/>
        <v>648</v>
      </c>
      <c r="AA385" s="247">
        <v>648</v>
      </c>
      <c r="AB385" s="218"/>
      <c r="AC385" s="718"/>
      <c r="AD385" s="263">
        <f t="shared" si="52"/>
        <v>94.302386097184467</v>
      </c>
      <c r="AE385" s="263">
        <v>94.302386097184467</v>
      </c>
      <c r="AF385" s="218"/>
      <c r="AG385" s="222" t="s">
        <v>6612</v>
      </c>
      <c r="AH385" s="222" t="s">
        <v>6613</v>
      </c>
      <c r="AI385" s="222" t="s">
        <v>275</v>
      </c>
      <c r="AK385" s="222" t="s">
        <v>6613</v>
      </c>
      <c r="AM385" s="222">
        <v>2017</v>
      </c>
      <c r="AZ385" s="324"/>
      <c r="BA385" s="324"/>
      <c r="BB385" s="324"/>
    </row>
    <row r="386" spans="1:54" ht="13.35" customHeight="1">
      <c r="A386" s="222" t="s">
        <v>1183</v>
      </c>
      <c r="B386" s="222" t="s">
        <v>3408</v>
      </c>
      <c r="C386" s="222" t="s">
        <v>5478</v>
      </c>
      <c r="D386" s="222" t="s">
        <v>5872</v>
      </c>
      <c r="E386" s="387" t="s">
        <v>3948</v>
      </c>
      <c r="F386" s="429"/>
      <c r="G386" s="429"/>
      <c r="H386" s="218" t="s">
        <v>6611</v>
      </c>
      <c r="I386" s="256">
        <v>178956</v>
      </c>
      <c r="J386" s="385" t="s">
        <v>3949</v>
      </c>
      <c r="K386" s="246" t="s">
        <v>298</v>
      </c>
      <c r="L386" s="218" t="s">
        <v>226</v>
      </c>
      <c r="M386" s="222" t="s">
        <v>227</v>
      </c>
      <c r="N386" s="246">
        <v>2</v>
      </c>
      <c r="O386" s="246"/>
      <c r="P386" s="246" t="s">
        <v>378</v>
      </c>
      <c r="Q386" s="246" t="s">
        <v>301</v>
      </c>
      <c r="R386" s="388" t="s">
        <v>985</v>
      </c>
      <c r="S386" s="247">
        <v>12.5</v>
      </c>
      <c r="T386" s="247"/>
      <c r="U386" s="247">
        <v>12.5</v>
      </c>
      <c r="V386" s="247">
        <v>10</v>
      </c>
      <c r="W386" s="247"/>
      <c r="X386" s="247"/>
      <c r="Y386" s="247">
        <v>1</v>
      </c>
      <c r="Z386" s="247">
        <f t="shared" si="51"/>
        <v>1562.5</v>
      </c>
      <c r="AA386" s="247">
        <v>1562.5</v>
      </c>
      <c r="AB386" s="218"/>
      <c r="AC386" s="718"/>
      <c r="AD386" s="263">
        <f t="shared" si="52"/>
        <v>215.50172734513347</v>
      </c>
      <c r="AE386" s="263">
        <v>215.50172734513347</v>
      </c>
      <c r="AF386" s="218"/>
      <c r="AG386" s="222" t="s">
        <v>6612</v>
      </c>
      <c r="AH386" s="222" t="s">
        <v>6613</v>
      </c>
      <c r="AI386" s="222" t="s">
        <v>275</v>
      </c>
      <c r="AK386" s="222" t="s">
        <v>6613</v>
      </c>
      <c r="AM386" s="222">
        <v>2017</v>
      </c>
      <c r="AZ386" s="324"/>
      <c r="BA386" s="324"/>
      <c r="BB386" s="324"/>
    </row>
    <row r="387" spans="1:54" ht="13.35" customHeight="1">
      <c r="A387" s="222" t="s">
        <v>1183</v>
      </c>
      <c r="B387" s="222" t="s">
        <v>3408</v>
      </c>
      <c r="C387" s="222" t="s">
        <v>5478</v>
      </c>
      <c r="D387" s="222" t="s">
        <v>5872</v>
      </c>
      <c r="E387" s="387" t="s">
        <v>3948</v>
      </c>
      <c r="F387" s="429"/>
      <c r="G387" s="429"/>
      <c r="H387" s="218" t="s">
        <v>6611</v>
      </c>
      <c r="I387" s="256">
        <v>178956</v>
      </c>
      <c r="J387" s="385" t="s">
        <v>3949</v>
      </c>
      <c r="K387" s="246" t="s">
        <v>298</v>
      </c>
      <c r="L387" s="218" t="s">
        <v>226</v>
      </c>
      <c r="M387" s="222" t="s">
        <v>227</v>
      </c>
      <c r="N387" s="246">
        <v>3</v>
      </c>
      <c r="O387" s="246"/>
      <c r="P387" s="246" t="s">
        <v>378</v>
      </c>
      <c r="Q387" s="246" t="s">
        <v>301</v>
      </c>
      <c r="R387" s="388" t="s">
        <v>371</v>
      </c>
      <c r="S387" s="247">
        <v>6</v>
      </c>
      <c r="T387" s="247"/>
      <c r="U387" s="247">
        <v>6</v>
      </c>
      <c r="V387" s="247">
        <v>5</v>
      </c>
      <c r="W387" s="247"/>
      <c r="X387" s="247"/>
      <c r="Y387" s="247">
        <v>1</v>
      </c>
      <c r="Z387" s="247">
        <f t="shared" si="51"/>
        <v>180</v>
      </c>
      <c r="AA387" s="247">
        <v>180</v>
      </c>
      <c r="AB387" s="218"/>
      <c r="AC387" s="718"/>
      <c r="AD387" s="263">
        <f t="shared" si="52"/>
        <v>28.324003112762661</v>
      </c>
      <c r="AE387" s="263">
        <v>28.324003112762661</v>
      </c>
      <c r="AF387" s="218"/>
      <c r="AG387" s="222" t="s">
        <v>6612</v>
      </c>
      <c r="AH387" s="222" t="s">
        <v>6613</v>
      </c>
      <c r="AI387" s="222" t="s">
        <v>275</v>
      </c>
      <c r="AK387" s="222" t="s">
        <v>6613</v>
      </c>
      <c r="AM387" s="222">
        <v>2017</v>
      </c>
      <c r="AZ387" s="324"/>
      <c r="BA387" s="324"/>
      <c r="BB387" s="324"/>
    </row>
    <row r="388" spans="1:54" ht="12.75" customHeight="1">
      <c r="A388" s="222" t="s">
        <v>1183</v>
      </c>
      <c r="B388" s="222" t="s">
        <v>3408</v>
      </c>
      <c r="C388" s="222" t="s">
        <v>5478</v>
      </c>
      <c r="D388" s="222" t="s">
        <v>5872</v>
      </c>
      <c r="E388" s="252" t="s">
        <v>3948</v>
      </c>
      <c r="F388" s="222"/>
      <c r="H388" s="218" t="s">
        <v>6611</v>
      </c>
      <c r="I388" s="256">
        <v>178956</v>
      </c>
      <c r="J388" s="385" t="s">
        <v>3949</v>
      </c>
      <c r="K388" s="246" t="s">
        <v>298</v>
      </c>
      <c r="L388" s="218" t="s">
        <v>226</v>
      </c>
      <c r="M388" s="222" t="s">
        <v>227</v>
      </c>
      <c r="N388" s="246">
        <v>4</v>
      </c>
      <c r="O388" s="246"/>
      <c r="P388" s="246" t="s">
        <v>378</v>
      </c>
      <c r="Q388" s="246" t="s">
        <v>301</v>
      </c>
      <c r="R388" s="388" t="s">
        <v>85</v>
      </c>
      <c r="S388" s="263">
        <v>8</v>
      </c>
      <c r="T388" s="263"/>
      <c r="U388" s="263">
        <v>8</v>
      </c>
      <c r="V388" s="263">
        <v>4</v>
      </c>
      <c r="W388" s="263"/>
      <c r="X388" s="263"/>
      <c r="Y388" s="263">
        <v>1</v>
      </c>
      <c r="Z388" s="247">
        <f t="shared" si="51"/>
        <v>256</v>
      </c>
      <c r="AA388" s="247">
        <v>256</v>
      </c>
      <c r="AC388" s="263"/>
      <c r="AD388" s="263">
        <f t="shared" si="52"/>
        <v>39.426759033683751</v>
      </c>
      <c r="AE388" s="263">
        <v>39.426759033683751</v>
      </c>
      <c r="AG388" s="222" t="s">
        <v>6612</v>
      </c>
      <c r="AH388" s="222" t="s">
        <v>6613</v>
      </c>
      <c r="AI388" s="222" t="s">
        <v>275</v>
      </c>
      <c r="AK388" s="222" t="s">
        <v>6613</v>
      </c>
      <c r="AM388" s="222">
        <v>2017</v>
      </c>
      <c r="AZ388" s="324"/>
      <c r="BA388" s="324"/>
      <c r="BB388" s="324"/>
    </row>
    <row r="389" spans="1:54" ht="12.75" customHeight="1">
      <c r="A389" s="222" t="s">
        <v>1183</v>
      </c>
      <c r="B389" s="222" t="s">
        <v>3408</v>
      </c>
      <c r="C389" s="222" t="s">
        <v>5478</v>
      </c>
      <c r="D389" s="222" t="s">
        <v>5872</v>
      </c>
      <c r="E389" s="252" t="s">
        <v>3950</v>
      </c>
      <c r="F389" s="252"/>
      <c r="H389" s="264" t="s">
        <v>3540</v>
      </c>
      <c r="I389" s="222">
        <v>558727</v>
      </c>
      <c r="J389" s="222" t="s">
        <v>3951</v>
      </c>
      <c r="K389" s="245" t="s">
        <v>298</v>
      </c>
      <c r="L389" s="218" t="s">
        <v>2582</v>
      </c>
      <c r="M389" s="222" t="s">
        <v>333</v>
      </c>
      <c r="N389" s="246">
        <v>1</v>
      </c>
      <c r="O389" s="246"/>
      <c r="P389" s="246" t="s">
        <v>378</v>
      </c>
      <c r="Q389" s="246" t="s">
        <v>301</v>
      </c>
      <c r="R389" s="388" t="s">
        <v>3529</v>
      </c>
      <c r="S389" s="247">
        <v>9</v>
      </c>
      <c r="T389" s="247"/>
      <c r="U389" s="247">
        <v>9</v>
      </c>
      <c r="V389" s="247">
        <v>5</v>
      </c>
      <c r="W389" s="247"/>
      <c r="X389" s="247"/>
      <c r="Y389" s="247">
        <v>1</v>
      </c>
      <c r="Z389" s="659">
        <v>202.5</v>
      </c>
      <c r="AA389" s="659">
        <v>202.5</v>
      </c>
      <c r="AC389" s="263"/>
      <c r="AD389" s="263">
        <v>31.636384997027672</v>
      </c>
      <c r="AE389" s="263">
        <v>31.636384997027672</v>
      </c>
      <c r="AG389" s="222" t="s">
        <v>6616</v>
      </c>
      <c r="AH389" s="222" t="s">
        <v>6615</v>
      </c>
      <c r="AI389" s="222" t="s">
        <v>275</v>
      </c>
      <c r="AK389" s="222" t="s">
        <v>6615</v>
      </c>
      <c r="AM389" s="222">
        <v>2017</v>
      </c>
    </row>
    <row r="390" spans="1:54" ht="13.35" customHeight="1">
      <c r="A390" s="222" t="s">
        <v>293</v>
      </c>
      <c r="B390" s="222" t="s">
        <v>294</v>
      </c>
      <c r="C390" s="222" t="s">
        <v>295</v>
      </c>
      <c r="E390" s="254" t="s">
        <v>329</v>
      </c>
      <c r="F390" s="429"/>
      <c r="G390" s="429"/>
      <c r="H390" s="385" t="s">
        <v>330</v>
      </c>
      <c r="I390" s="230">
        <v>624957</v>
      </c>
      <c r="J390" s="385" t="s">
        <v>331</v>
      </c>
      <c r="K390" s="246" t="s">
        <v>298</v>
      </c>
      <c r="L390" s="218" t="s">
        <v>332</v>
      </c>
      <c r="M390" s="253" t="s">
        <v>336</v>
      </c>
      <c r="N390" s="246">
        <v>1</v>
      </c>
      <c r="O390" s="246" t="s">
        <v>378</v>
      </c>
      <c r="P390" s="246"/>
      <c r="Q390" s="246" t="s">
        <v>301</v>
      </c>
      <c r="R390" s="388" t="s">
        <v>4704</v>
      </c>
      <c r="S390" s="247">
        <v>1.25</v>
      </c>
      <c r="T390" s="247"/>
      <c r="U390" s="247"/>
      <c r="V390" s="247"/>
      <c r="W390" s="247">
        <v>0.9</v>
      </c>
      <c r="X390" s="247"/>
      <c r="Y390" s="247">
        <v>1</v>
      </c>
      <c r="Z390" s="247">
        <f>3.14/6*W390^2*S390*Y390</f>
        <v>0.52987499999999998</v>
      </c>
      <c r="AA390" s="247">
        <v>0.52987499999999998</v>
      </c>
      <c r="AB390" s="218"/>
      <c r="AC390" s="718"/>
      <c r="AD390" s="247">
        <f>0.216*POWER(Z390/Y390,0.939)*Y390</f>
        <v>0.1189741474847799</v>
      </c>
      <c r="AE390" s="247">
        <v>0.1189741474847799</v>
      </c>
      <c r="AF390" s="218" t="s">
        <v>303</v>
      </c>
      <c r="AH390" s="218" t="s">
        <v>335</v>
      </c>
      <c r="AI390" s="218"/>
      <c r="AJ390" s="218"/>
      <c r="AK390" s="218" t="s">
        <v>329</v>
      </c>
      <c r="AL390" s="248">
        <v>6</v>
      </c>
      <c r="AM390" s="222">
        <v>2016</v>
      </c>
      <c r="AY390" s="324"/>
      <c r="AZ390" s="324"/>
      <c r="BA390" s="324"/>
    </row>
    <row r="391" spans="1:54" ht="13.35" customHeight="1">
      <c r="A391" s="222" t="s">
        <v>293</v>
      </c>
      <c r="B391" s="222" t="s">
        <v>294</v>
      </c>
      <c r="C391" s="222" t="s">
        <v>578</v>
      </c>
      <c r="E391" s="387" t="s">
        <v>594</v>
      </c>
      <c r="F391" s="429"/>
      <c r="G391" s="429"/>
      <c r="H391" s="218" t="s">
        <v>6643</v>
      </c>
      <c r="I391" s="248">
        <v>146592</v>
      </c>
      <c r="J391" s="234" t="s">
        <v>595</v>
      </c>
      <c r="K391" s="246" t="s">
        <v>298</v>
      </c>
      <c r="L391" s="218" t="s">
        <v>351</v>
      </c>
      <c r="M391" s="222" t="s">
        <v>352</v>
      </c>
      <c r="N391" s="246">
        <v>1</v>
      </c>
      <c r="O391" s="246"/>
      <c r="P391" s="246" t="s">
        <v>378</v>
      </c>
      <c r="Q391" s="246" t="s">
        <v>582</v>
      </c>
      <c r="R391" s="388" t="s">
        <v>596</v>
      </c>
      <c r="S391" s="247"/>
      <c r="T391" s="247"/>
      <c r="U391" s="247"/>
      <c r="V391" s="247">
        <v>100</v>
      </c>
      <c r="W391" s="247">
        <v>4</v>
      </c>
      <c r="X391" s="247"/>
      <c r="Y391" s="247">
        <f>100/AC391</f>
        <v>25</v>
      </c>
      <c r="Z391" s="247">
        <f>3.14/4*W391^2*V391</f>
        <v>1256</v>
      </c>
      <c r="AA391" s="247">
        <v>1256</v>
      </c>
      <c r="AB391" s="218"/>
      <c r="AC391" s="247">
        <v>4</v>
      </c>
      <c r="AD391" s="263">
        <f>0.216*(POWER((Z391*AC391/100),0.939))*(100/AC391)</f>
        <v>213.63842278862046</v>
      </c>
      <c r="AE391" s="263">
        <v>213.63842278862046</v>
      </c>
      <c r="AF391" s="218" t="s">
        <v>303</v>
      </c>
      <c r="AG391" s="235"/>
      <c r="AH391" s="222" t="s">
        <v>5329</v>
      </c>
      <c r="AK391" s="222" t="s">
        <v>5329</v>
      </c>
      <c r="AM391" s="222">
        <v>2016</v>
      </c>
      <c r="AY391" s="324"/>
      <c r="AZ391" s="324"/>
      <c r="BA391" s="324"/>
    </row>
    <row r="392" spans="1:54" ht="13.35" customHeight="1">
      <c r="A392" s="222" t="s">
        <v>293</v>
      </c>
      <c r="B392" s="222" t="s">
        <v>294</v>
      </c>
      <c r="C392" s="222" t="s">
        <v>661</v>
      </c>
      <c r="E392" s="387" t="s">
        <v>669</v>
      </c>
      <c r="F392" s="429"/>
      <c r="G392" s="429"/>
      <c r="H392" s="218" t="s">
        <v>670</v>
      </c>
      <c r="I392" s="273">
        <v>177640</v>
      </c>
      <c r="J392" s="385" t="s">
        <v>671</v>
      </c>
      <c r="K392" s="246" t="s">
        <v>298</v>
      </c>
      <c r="L392" s="218" t="s">
        <v>665</v>
      </c>
      <c r="M392" s="222" t="s">
        <v>666</v>
      </c>
      <c r="N392" s="246">
        <v>1</v>
      </c>
      <c r="O392" s="246"/>
      <c r="P392" s="246" t="s">
        <v>378</v>
      </c>
      <c r="Q392" s="246" t="s">
        <v>582</v>
      </c>
      <c r="R392" s="388" t="s">
        <v>672</v>
      </c>
      <c r="S392" s="247">
        <v>100</v>
      </c>
      <c r="T392" s="247"/>
      <c r="U392" s="247"/>
      <c r="V392" s="247"/>
      <c r="W392" s="247">
        <v>11</v>
      </c>
      <c r="X392" s="247"/>
      <c r="Y392" s="247">
        <f>100/AC392</f>
        <v>9.0909090909090917</v>
      </c>
      <c r="Z392" s="247">
        <f>3.14*W392^3/6*S392/W392</f>
        <v>6332.3333333333339</v>
      </c>
      <c r="AA392" s="247">
        <v>6332.3333333333339</v>
      </c>
      <c r="AB392" s="218">
        <v>1</v>
      </c>
      <c r="AC392" s="247">
        <v>11</v>
      </c>
      <c r="AD392" s="263">
        <f>0.216*(POWER((Z392*AC392/100),0.939))*(100/AC392)</f>
        <v>917.48120332960286</v>
      </c>
      <c r="AE392" s="263">
        <v>917.48120332960286</v>
      </c>
      <c r="AF392" s="218" t="s">
        <v>303</v>
      </c>
      <c r="AH392" s="222" t="s">
        <v>5271</v>
      </c>
      <c r="AK392" s="222" t="s">
        <v>5271</v>
      </c>
      <c r="AM392" s="222">
        <v>2016</v>
      </c>
      <c r="AY392" s="324"/>
      <c r="AZ392" s="324"/>
      <c r="BA392" s="324"/>
    </row>
    <row r="393" spans="1:54" ht="13.35" customHeight="1">
      <c r="A393" s="222" t="s">
        <v>293</v>
      </c>
      <c r="B393" s="222" t="s">
        <v>294</v>
      </c>
      <c r="C393" s="222" t="s">
        <v>661</v>
      </c>
      <c r="E393" s="387" t="s">
        <v>689</v>
      </c>
      <c r="F393" s="429"/>
      <c r="G393" s="429"/>
      <c r="H393" s="218" t="s">
        <v>690</v>
      </c>
      <c r="I393" s="303">
        <v>451629</v>
      </c>
      <c r="J393" s="385" t="s">
        <v>691</v>
      </c>
      <c r="K393" s="246" t="s">
        <v>298</v>
      </c>
      <c r="L393" s="218" t="s">
        <v>665</v>
      </c>
      <c r="M393" s="222" t="s">
        <v>666</v>
      </c>
      <c r="N393" s="246">
        <v>1</v>
      </c>
      <c r="O393" s="246"/>
      <c r="P393" s="246" t="s">
        <v>378</v>
      </c>
      <c r="Q393" s="246" t="s">
        <v>582</v>
      </c>
      <c r="R393" s="388" t="s">
        <v>692</v>
      </c>
      <c r="S393" s="247">
        <v>100</v>
      </c>
      <c r="T393" s="247"/>
      <c r="U393" s="247"/>
      <c r="V393" s="247"/>
      <c r="W393" s="247">
        <v>6.5</v>
      </c>
      <c r="X393" s="247"/>
      <c r="Y393" s="247">
        <f>100/AC393</f>
        <v>15.384615384615385</v>
      </c>
      <c r="Z393" s="247">
        <f>3.14*W393^3/6*S393/W393</f>
        <v>2211.083333333333</v>
      </c>
      <c r="AA393" s="247">
        <v>2211.083333333333</v>
      </c>
      <c r="AB393" s="218">
        <v>1</v>
      </c>
      <c r="AC393" s="247">
        <v>6.5</v>
      </c>
      <c r="AD393" s="263">
        <f>0.216*(POWER((Z393*AC393/100),0.939))*(100/AC393)</f>
        <v>352.73636538505326</v>
      </c>
      <c r="AE393" s="263">
        <v>352.73636538505326</v>
      </c>
      <c r="AF393" s="218" t="s">
        <v>303</v>
      </c>
      <c r="AH393" s="222" t="s">
        <v>5276</v>
      </c>
      <c r="AK393" s="222" t="s">
        <v>5276</v>
      </c>
      <c r="AM393" s="222">
        <v>2016</v>
      </c>
      <c r="AY393" s="324"/>
      <c r="AZ393" s="324"/>
      <c r="BA393" s="324"/>
    </row>
    <row r="394" spans="1:54" ht="13.35" customHeight="1">
      <c r="A394" s="222" t="s">
        <v>293</v>
      </c>
      <c r="B394" s="222" t="s">
        <v>294</v>
      </c>
      <c r="C394" s="222" t="s">
        <v>661</v>
      </c>
      <c r="E394" s="387" t="s">
        <v>698</v>
      </c>
      <c r="F394" s="429"/>
      <c r="G394" s="429"/>
      <c r="H394" s="218" t="s">
        <v>699</v>
      </c>
      <c r="I394" s="230">
        <v>626484</v>
      </c>
      <c r="J394" s="225" t="s">
        <v>4656</v>
      </c>
      <c r="K394" s="246" t="s">
        <v>298</v>
      </c>
      <c r="L394" s="218" t="s">
        <v>665</v>
      </c>
      <c r="M394" s="222" t="s">
        <v>666</v>
      </c>
      <c r="N394" s="246">
        <v>1</v>
      </c>
      <c r="P394" s="246" t="s">
        <v>378</v>
      </c>
      <c r="Q394" s="246" t="s">
        <v>582</v>
      </c>
      <c r="R394" s="388" t="s">
        <v>700</v>
      </c>
      <c r="S394" s="247">
        <v>100</v>
      </c>
      <c r="T394" s="247"/>
      <c r="U394" s="247"/>
      <c r="V394" s="247"/>
      <c r="W394" s="247">
        <v>9</v>
      </c>
      <c r="X394" s="247"/>
      <c r="Y394" s="247">
        <f>100/AC394</f>
        <v>11.111111111111111</v>
      </c>
      <c r="Z394" s="247">
        <f>3.14*W394^3/6*S394/W394</f>
        <v>4239</v>
      </c>
      <c r="AA394" s="247">
        <v>4239</v>
      </c>
      <c r="AB394" s="218">
        <v>1</v>
      </c>
      <c r="AC394" s="247">
        <v>9</v>
      </c>
      <c r="AD394" s="263">
        <f>0.216*(POWER((Z394*AC394/100),0.939))*(100/AC394)</f>
        <v>637.15530912013298</v>
      </c>
      <c r="AE394" s="263">
        <v>637.15530912013298</v>
      </c>
      <c r="AF394" s="218" t="s">
        <v>303</v>
      </c>
      <c r="AG394" s="581"/>
      <c r="AH394" s="222" t="s">
        <v>4259</v>
      </c>
      <c r="AK394" s="222" t="s">
        <v>4259</v>
      </c>
      <c r="AM394" s="222">
        <v>2016</v>
      </c>
      <c r="AY394" s="324"/>
      <c r="AZ394" s="324"/>
      <c r="BA394" s="324"/>
    </row>
    <row r="395" spans="1:54" ht="13.35" customHeight="1">
      <c r="A395" s="222" t="s">
        <v>860</v>
      </c>
      <c r="B395" s="222" t="s">
        <v>861</v>
      </c>
      <c r="C395" s="222" t="s">
        <v>949</v>
      </c>
      <c r="E395" s="252" t="s">
        <v>1027</v>
      </c>
      <c r="F395" s="429"/>
      <c r="G395" s="429"/>
      <c r="H395" s="222" t="s">
        <v>1028</v>
      </c>
      <c r="I395" s="303">
        <v>109802</v>
      </c>
      <c r="J395" s="222" t="s">
        <v>1029</v>
      </c>
      <c r="K395" s="246" t="s">
        <v>298</v>
      </c>
      <c r="L395" s="218" t="s">
        <v>776</v>
      </c>
      <c r="M395" s="222" t="s">
        <v>777</v>
      </c>
      <c r="N395" s="246">
        <v>1</v>
      </c>
      <c r="O395" s="246"/>
      <c r="P395" s="246" t="s">
        <v>378</v>
      </c>
      <c r="Q395" s="246" t="s">
        <v>301</v>
      </c>
      <c r="R395" s="388" t="s">
        <v>1030</v>
      </c>
      <c r="S395" s="247">
        <v>15</v>
      </c>
      <c r="T395" s="247"/>
      <c r="U395" s="247"/>
      <c r="V395" s="247"/>
      <c r="W395" s="247">
        <v>15</v>
      </c>
      <c r="X395" s="247">
        <f>W395*0.67</f>
        <v>10.050000000000001</v>
      </c>
      <c r="Y395" s="247">
        <v>1</v>
      </c>
      <c r="Z395" s="247">
        <f>3.14/6*S395*W395*X395</f>
        <v>1183.3875</v>
      </c>
      <c r="AA395" s="247">
        <v>1183.3875</v>
      </c>
      <c r="AB395" s="218"/>
      <c r="AC395" s="718"/>
      <c r="AD395" s="263">
        <f t="shared" ref="AD395:AD417" si="53">0.216*Z395^0.939</f>
        <v>166.0045466919745</v>
      </c>
      <c r="AE395" s="263">
        <v>166.0045466919745</v>
      </c>
      <c r="AF395" s="218"/>
      <c r="AH395" s="222" t="s">
        <v>5280</v>
      </c>
      <c r="AK395" s="222" t="s">
        <v>5280</v>
      </c>
      <c r="AM395" s="222">
        <v>2016</v>
      </c>
      <c r="AY395" s="324"/>
      <c r="AZ395" s="324"/>
      <c r="BA395" s="324"/>
    </row>
    <row r="396" spans="1:54" ht="13.35" customHeight="1">
      <c r="A396" s="222" t="s">
        <v>860</v>
      </c>
      <c r="B396" s="222" t="s">
        <v>861</v>
      </c>
      <c r="C396" s="222" t="s">
        <v>49</v>
      </c>
      <c r="E396" s="387" t="s">
        <v>4692</v>
      </c>
      <c r="F396" s="429"/>
      <c r="G396" s="429"/>
      <c r="H396" s="274" t="s">
        <v>5284</v>
      </c>
      <c r="I396" s="230">
        <v>688227</v>
      </c>
      <c r="J396" s="221" t="s">
        <v>5283</v>
      </c>
      <c r="K396" s="246" t="s">
        <v>298</v>
      </c>
      <c r="L396" s="218" t="s">
        <v>959</v>
      </c>
      <c r="M396" s="222" t="s">
        <v>960</v>
      </c>
      <c r="N396" s="246">
        <v>1</v>
      </c>
      <c r="O396" s="246" t="s">
        <v>378</v>
      </c>
      <c r="P396" s="246"/>
      <c r="Q396" s="246" t="s">
        <v>301</v>
      </c>
      <c r="R396" s="388" t="s">
        <v>82</v>
      </c>
      <c r="S396" s="247"/>
      <c r="T396" s="247"/>
      <c r="U396" s="247"/>
      <c r="V396" s="247">
        <v>15</v>
      </c>
      <c r="W396" s="247">
        <v>11</v>
      </c>
      <c r="X396" s="247"/>
      <c r="Y396" s="247">
        <v>1</v>
      </c>
      <c r="Z396" s="247">
        <f>3.14/6*W396^3*0.75*Y396</f>
        <v>522.41750000000002</v>
      </c>
      <c r="AA396" s="247">
        <v>522.41750000000002</v>
      </c>
      <c r="AB396" s="218"/>
      <c r="AC396" s="718"/>
      <c r="AD396" s="263">
        <f t="shared" si="53"/>
        <v>77.032215206503324</v>
      </c>
      <c r="AE396" s="263">
        <v>77.032215206503324</v>
      </c>
      <c r="AF396" s="218"/>
      <c r="AH396" s="218" t="s">
        <v>4692</v>
      </c>
      <c r="AI396" s="218"/>
      <c r="AJ396" s="218"/>
      <c r="AK396" s="309" t="s">
        <v>4692</v>
      </c>
      <c r="AL396" s="248">
        <v>3</v>
      </c>
      <c r="AM396" s="222">
        <v>2016</v>
      </c>
      <c r="AY396" s="324"/>
      <c r="AZ396" s="324"/>
      <c r="BA396" s="324"/>
    </row>
    <row r="397" spans="1:54" ht="13.35" customHeight="1">
      <c r="A397" s="222" t="s">
        <v>860</v>
      </c>
      <c r="B397" s="222" t="s">
        <v>861</v>
      </c>
      <c r="C397" s="222" t="s">
        <v>49</v>
      </c>
      <c r="E397" s="387" t="s">
        <v>108</v>
      </c>
      <c r="F397" s="429"/>
      <c r="G397" s="429"/>
      <c r="H397" s="218" t="s">
        <v>109</v>
      </c>
      <c r="I397" s="303">
        <v>110188</v>
      </c>
      <c r="J397" s="275" t="s">
        <v>4682</v>
      </c>
      <c r="K397" s="246" t="s">
        <v>298</v>
      </c>
      <c r="L397" s="218" t="s">
        <v>776</v>
      </c>
      <c r="M397" s="222" t="s">
        <v>777</v>
      </c>
      <c r="N397" s="246">
        <v>1</v>
      </c>
      <c r="O397" s="246"/>
      <c r="P397" s="246" t="s">
        <v>378</v>
      </c>
      <c r="Q397" s="246" t="s">
        <v>301</v>
      </c>
      <c r="R397" s="388" t="s">
        <v>971</v>
      </c>
      <c r="S397" s="247">
        <v>30</v>
      </c>
      <c r="T397" s="247"/>
      <c r="U397" s="247"/>
      <c r="V397" s="247"/>
      <c r="W397" s="247">
        <v>20</v>
      </c>
      <c r="X397" s="247">
        <f>0.67*W397</f>
        <v>13.4</v>
      </c>
      <c r="Y397" s="247">
        <v>1</v>
      </c>
      <c r="Z397" s="247">
        <f>3.14/6*S397*W397*X397</f>
        <v>4207.6000000000004</v>
      </c>
      <c r="AA397" s="247">
        <v>4207.6000000000004</v>
      </c>
      <c r="AB397" s="218"/>
      <c r="AC397" s="718"/>
      <c r="AD397" s="263">
        <f t="shared" si="53"/>
        <v>546.28854797888869</v>
      </c>
      <c r="AE397" s="263">
        <v>546.28854797888869</v>
      </c>
      <c r="AF397" s="218"/>
      <c r="AH397" s="222" t="s">
        <v>5290</v>
      </c>
      <c r="AK397" s="222" t="s">
        <v>5290</v>
      </c>
      <c r="AM397" s="222">
        <v>2016</v>
      </c>
      <c r="AY397" s="324"/>
      <c r="AZ397" s="324"/>
      <c r="BA397" s="324"/>
    </row>
    <row r="398" spans="1:54" ht="12.75" customHeight="1">
      <c r="A398" s="222" t="s">
        <v>860</v>
      </c>
      <c r="B398" s="264" t="s">
        <v>861</v>
      </c>
      <c r="C398" s="222" t="s">
        <v>49</v>
      </c>
      <c r="E398" s="387" t="s">
        <v>108</v>
      </c>
      <c r="F398" s="429"/>
      <c r="H398" s="251" t="s">
        <v>109</v>
      </c>
      <c r="I398" s="303">
        <v>110188</v>
      </c>
      <c r="J398" s="275" t="s">
        <v>4682</v>
      </c>
      <c r="K398" s="245" t="s">
        <v>298</v>
      </c>
      <c r="L398" s="218" t="s">
        <v>776</v>
      </c>
      <c r="M398" s="222" t="s">
        <v>777</v>
      </c>
      <c r="N398" s="245">
        <v>2</v>
      </c>
      <c r="O398" s="245"/>
      <c r="P398" s="245" t="s">
        <v>378</v>
      </c>
      <c r="Q398" s="246" t="s">
        <v>301</v>
      </c>
      <c r="R398" s="249" t="s">
        <v>110</v>
      </c>
      <c r="S398" s="659">
        <v>20</v>
      </c>
      <c r="T398" s="659"/>
      <c r="U398" s="659"/>
      <c r="V398" s="263"/>
      <c r="W398" s="659">
        <v>15</v>
      </c>
      <c r="X398" s="659">
        <f>0.67*W398</f>
        <v>10.050000000000001</v>
      </c>
      <c r="Y398" s="659">
        <v>1</v>
      </c>
      <c r="Z398" s="659">
        <f>3.14/6*S398*W398*X398</f>
        <v>1577.8500000000001</v>
      </c>
      <c r="AA398" s="659">
        <v>1577.8500000000001</v>
      </c>
      <c r="AB398" s="245"/>
      <c r="AC398" s="263"/>
      <c r="AD398" s="263">
        <f t="shared" si="53"/>
        <v>217.48908029417251</v>
      </c>
      <c r="AE398" s="263">
        <v>217.48908029417251</v>
      </c>
      <c r="AH398" s="222" t="s">
        <v>5290</v>
      </c>
      <c r="AK398" s="222" t="s">
        <v>5290</v>
      </c>
      <c r="AM398" s="222">
        <v>2016</v>
      </c>
    </row>
    <row r="399" spans="1:54" ht="13.35" customHeight="1">
      <c r="A399" s="222" t="s">
        <v>860</v>
      </c>
      <c r="B399" s="222" t="s">
        <v>861</v>
      </c>
      <c r="C399" s="222" t="s">
        <v>49</v>
      </c>
      <c r="E399" s="387" t="s">
        <v>111</v>
      </c>
      <c r="F399" s="429"/>
      <c r="G399" s="429"/>
      <c r="H399" s="218" t="s">
        <v>112</v>
      </c>
      <c r="I399" s="303">
        <v>233804</v>
      </c>
      <c r="J399" s="218" t="s">
        <v>113</v>
      </c>
      <c r="K399" s="246" t="s">
        <v>298</v>
      </c>
      <c r="L399" s="218" t="s">
        <v>816</v>
      </c>
      <c r="M399" s="222" t="s">
        <v>817</v>
      </c>
      <c r="N399" s="246">
        <v>1</v>
      </c>
      <c r="O399" s="246"/>
      <c r="P399" s="246" t="s">
        <v>378</v>
      </c>
      <c r="Q399" s="246" t="s">
        <v>301</v>
      </c>
      <c r="R399" s="388" t="s">
        <v>3232</v>
      </c>
      <c r="S399" s="247"/>
      <c r="T399" s="247"/>
      <c r="U399" s="247"/>
      <c r="V399" s="247">
        <v>27.5</v>
      </c>
      <c r="W399" s="247">
        <v>22.5</v>
      </c>
      <c r="X399" s="247"/>
      <c r="Y399" s="247">
        <v>1</v>
      </c>
      <c r="Z399" s="247">
        <f>3.14/12*W399^2*(V399+W399/2)*Y399</f>
        <v>5133.1640625</v>
      </c>
      <c r="AA399" s="247">
        <v>5133.1640625</v>
      </c>
      <c r="AB399" s="218"/>
      <c r="AC399" s="718"/>
      <c r="AD399" s="263">
        <f t="shared" si="53"/>
        <v>658.42362033007828</v>
      </c>
      <c r="AE399" s="263">
        <v>658.42362033007828</v>
      </c>
      <c r="AF399" s="218"/>
      <c r="AH399" s="222" t="s">
        <v>5285</v>
      </c>
      <c r="AK399" s="222" t="s">
        <v>5285</v>
      </c>
      <c r="AM399" s="222">
        <v>2016</v>
      </c>
      <c r="AY399" s="324"/>
      <c r="AZ399" s="324"/>
      <c r="BA399" s="324"/>
    </row>
    <row r="400" spans="1:54" ht="13.35" customHeight="1">
      <c r="A400" s="222" t="s">
        <v>860</v>
      </c>
      <c r="B400" s="222" t="s">
        <v>861</v>
      </c>
      <c r="C400" s="222" t="s">
        <v>49</v>
      </c>
      <c r="E400" s="387" t="s">
        <v>122</v>
      </c>
      <c r="F400" s="429"/>
      <c r="G400" s="429"/>
      <c r="H400" s="218" t="s">
        <v>123</v>
      </c>
      <c r="I400" s="230">
        <v>110205</v>
      </c>
      <c r="J400" s="218" t="s">
        <v>124</v>
      </c>
      <c r="K400" s="246" t="s">
        <v>657</v>
      </c>
      <c r="L400" s="218" t="s">
        <v>873</v>
      </c>
      <c r="M400" s="222" t="s">
        <v>867</v>
      </c>
      <c r="N400" s="246">
        <v>1</v>
      </c>
      <c r="O400" s="246" t="s">
        <v>378</v>
      </c>
      <c r="P400" s="246"/>
      <c r="Q400" s="246" t="s">
        <v>301</v>
      </c>
      <c r="R400" s="388" t="s">
        <v>905</v>
      </c>
      <c r="S400" s="247"/>
      <c r="T400" s="247"/>
      <c r="U400" s="247"/>
      <c r="V400" s="247"/>
      <c r="W400" s="247">
        <v>35</v>
      </c>
      <c r="X400" s="247"/>
      <c r="Y400" s="247">
        <v>1</v>
      </c>
      <c r="Z400" s="247">
        <f>3.14/6*W400^3*0.9*Y400</f>
        <v>20194.125</v>
      </c>
      <c r="AA400" s="247">
        <v>20194.125</v>
      </c>
      <c r="AB400" s="218"/>
      <c r="AC400" s="718"/>
      <c r="AD400" s="263">
        <f t="shared" si="53"/>
        <v>2382.6489721530697</v>
      </c>
      <c r="AE400" s="263">
        <v>2382.6489721530697</v>
      </c>
      <c r="AF400" s="218"/>
      <c r="AG400" s="218"/>
      <c r="AH400" s="222" t="s">
        <v>4219</v>
      </c>
      <c r="AK400" s="222" t="s">
        <v>122</v>
      </c>
      <c r="AL400" s="248">
        <v>3</v>
      </c>
      <c r="AM400" s="222">
        <v>2021</v>
      </c>
      <c r="AY400" s="324"/>
      <c r="AZ400" s="324"/>
      <c r="BA400" s="324"/>
    </row>
    <row r="401" spans="1:53" ht="13.35" customHeight="1">
      <c r="A401" s="222" t="s">
        <v>860</v>
      </c>
      <c r="B401" s="222" t="s">
        <v>861</v>
      </c>
      <c r="C401" s="222" t="s">
        <v>49</v>
      </c>
      <c r="E401" s="387" t="s">
        <v>122</v>
      </c>
      <c r="F401" s="429"/>
      <c r="G401" s="429"/>
      <c r="H401" s="218" t="s">
        <v>123</v>
      </c>
      <c r="I401" s="230">
        <v>110205</v>
      </c>
      <c r="J401" s="218" t="s">
        <v>124</v>
      </c>
      <c r="K401" s="246" t="s">
        <v>657</v>
      </c>
      <c r="L401" s="218" t="s">
        <v>873</v>
      </c>
      <c r="M401" s="222" t="s">
        <v>867</v>
      </c>
      <c r="N401" s="246">
        <v>2</v>
      </c>
      <c r="O401" s="246" t="s">
        <v>378</v>
      </c>
      <c r="P401" s="246"/>
      <c r="Q401" s="246" t="s">
        <v>301</v>
      </c>
      <c r="R401" s="388" t="s">
        <v>906</v>
      </c>
      <c r="S401" s="247"/>
      <c r="T401" s="247"/>
      <c r="U401" s="247"/>
      <c r="V401" s="247"/>
      <c r="W401" s="247">
        <v>40</v>
      </c>
      <c r="X401" s="247"/>
      <c r="Y401" s="247">
        <v>1</v>
      </c>
      <c r="Z401" s="247">
        <f>3.14/6*W401^3*0.9*Y401</f>
        <v>30144.000000000004</v>
      </c>
      <c r="AA401" s="247">
        <v>30144.000000000004</v>
      </c>
      <c r="AB401" s="218"/>
      <c r="AC401" s="718"/>
      <c r="AD401" s="263">
        <f t="shared" si="53"/>
        <v>3470.7503690909002</v>
      </c>
      <c r="AE401" s="263">
        <v>3470.7503690909002</v>
      </c>
      <c r="AF401" s="218"/>
      <c r="AG401" s="218"/>
      <c r="AH401" s="222" t="s">
        <v>4219</v>
      </c>
      <c r="AK401" s="222" t="s">
        <v>122</v>
      </c>
      <c r="AL401" s="248">
        <v>4</v>
      </c>
      <c r="AM401" s="222">
        <v>2021</v>
      </c>
      <c r="AY401" s="324"/>
      <c r="AZ401" s="324"/>
      <c r="BA401" s="324"/>
    </row>
    <row r="402" spans="1:53" ht="13.35" customHeight="1">
      <c r="A402" s="222" t="s">
        <v>860</v>
      </c>
      <c r="B402" s="222" t="s">
        <v>861</v>
      </c>
      <c r="C402" s="222" t="s">
        <v>1359</v>
      </c>
      <c r="E402" s="387" t="s">
        <v>1376</v>
      </c>
      <c r="F402" s="429"/>
      <c r="G402" s="429"/>
      <c r="H402" s="218" t="s">
        <v>1377</v>
      </c>
      <c r="I402" s="303">
        <v>233480</v>
      </c>
      <c r="J402" s="218" t="s">
        <v>1378</v>
      </c>
      <c r="K402" s="246" t="s">
        <v>298</v>
      </c>
      <c r="L402" s="218" t="s">
        <v>1315</v>
      </c>
      <c r="M402" s="389" t="s">
        <v>1316</v>
      </c>
      <c r="N402" s="246">
        <v>1</v>
      </c>
      <c r="O402" s="246"/>
      <c r="P402" s="246" t="s">
        <v>378</v>
      </c>
      <c r="Q402" s="246" t="s">
        <v>301</v>
      </c>
      <c r="R402" s="388" t="s">
        <v>3285</v>
      </c>
      <c r="S402" s="247"/>
      <c r="T402" s="247"/>
      <c r="U402" s="247"/>
      <c r="V402" s="247">
        <v>40</v>
      </c>
      <c r="W402" s="247">
        <v>25</v>
      </c>
      <c r="X402" s="247"/>
      <c r="Y402" s="247">
        <v>1</v>
      </c>
      <c r="Z402" s="247">
        <f>3.14/12*W402^2*(V402+W402/2)*0.75*Y402</f>
        <v>6439.453125</v>
      </c>
      <c r="AA402" s="247">
        <v>6439.453125</v>
      </c>
      <c r="AB402" s="218"/>
      <c r="AC402" s="718"/>
      <c r="AD402" s="263">
        <f t="shared" si="53"/>
        <v>814.63478235756804</v>
      </c>
      <c r="AE402" s="263">
        <v>814.63478235756804</v>
      </c>
      <c r="AF402" s="218"/>
      <c r="AH402" s="222" t="s">
        <v>5295</v>
      </c>
      <c r="AK402" s="222" t="s">
        <v>5295</v>
      </c>
      <c r="AM402" s="222">
        <v>2016</v>
      </c>
      <c r="AY402" s="324"/>
      <c r="AZ402" s="324"/>
      <c r="BA402" s="324"/>
    </row>
    <row r="403" spans="1:53" ht="13.35" customHeight="1">
      <c r="A403" s="222" t="s">
        <v>860</v>
      </c>
      <c r="B403" s="222" t="s">
        <v>861</v>
      </c>
      <c r="C403" s="222" t="s">
        <v>1359</v>
      </c>
      <c r="E403" s="387" t="s">
        <v>1485</v>
      </c>
      <c r="F403" s="429"/>
      <c r="G403" s="429"/>
      <c r="H403" s="218" t="s">
        <v>1433</v>
      </c>
      <c r="I403" s="303">
        <v>110266</v>
      </c>
      <c r="J403" s="218" t="s">
        <v>1486</v>
      </c>
      <c r="K403" s="246" t="s">
        <v>298</v>
      </c>
      <c r="L403" s="218" t="s">
        <v>1487</v>
      </c>
      <c r="M403" s="222" t="s">
        <v>1284</v>
      </c>
      <c r="N403" s="246">
        <v>1</v>
      </c>
      <c r="O403" s="246"/>
      <c r="P403" s="246" t="s">
        <v>378</v>
      </c>
      <c r="Q403" s="246" t="s">
        <v>301</v>
      </c>
      <c r="R403" s="388" t="s">
        <v>5197</v>
      </c>
      <c r="S403" s="247">
        <v>32</v>
      </c>
      <c r="T403" s="247"/>
      <c r="U403" s="247"/>
      <c r="V403" s="247"/>
      <c r="W403" s="247">
        <v>65</v>
      </c>
      <c r="X403" s="247">
        <v>60</v>
      </c>
      <c r="Y403" s="247">
        <v>1</v>
      </c>
      <c r="Z403" s="247">
        <f>3.14*W403*X403*S403/6*0.8*Y403</f>
        <v>52249.600000000006</v>
      </c>
      <c r="AA403" s="247">
        <v>52249.600000000006</v>
      </c>
      <c r="AB403" s="218"/>
      <c r="AC403" s="718"/>
      <c r="AD403" s="263">
        <f t="shared" si="53"/>
        <v>5817.4634048342296</v>
      </c>
      <c r="AE403" s="263">
        <v>5817.4634048342296</v>
      </c>
      <c r="AF403" s="218"/>
      <c r="AH403" s="222" t="s">
        <v>5301</v>
      </c>
      <c r="AK403" s="222" t="s">
        <v>5301</v>
      </c>
      <c r="AM403" s="222">
        <v>2016</v>
      </c>
      <c r="AY403" s="324"/>
      <c r="AZ403" s="324"/>
      <c r="BA403" s="324"/>
    </row>
    <row r="404" spans="1:53" ht="13.35" customHeight="1">
      <c r="A404" s="222" t="s">
        <v>860</v>
      </c>
      <c r="B404" s="222" t="s">
        <v>861</v>
      </c>
      <c r="C404" s="222" t="s">
        <v>1359</v>
      </c>
      <c r="E404" s="387" t="s">
        <v>1485</v>
      </c>
      <c r="F404" s="429"/>
      <c r="G404" s="429"/>
      <c r="H404" s="218" t="s">
        <v>1433</v>
      </c>
      <c r="I404" s="303">
        <v>110266</v>
      </c>
      <c r="J404" s="218" t="s">
        <v>1486</v>
      </c>
      <c r="K404" s="246" t="s">
        <v>298</v>
      </c>
      <c r="L404" s="218" t="s">
        <v>1487</v>
      </c>
      <c r="M404" s="222" t="s">
        <v>1284</v>
      </c>
      <c r="N404" s="246">
        <v>2</v>
      </c>
      <c r="O404" s="246"/>
      <c r="P404" s="246" t="s">
        <v>378</v>
      </c>
      <c r="Q404" s="246" t="s">
        <v>301</v>
      </c>
      <c r="R404" s="388" t="s">
        <v>5198</v>
      </c>
      <c r="S404" s="247">
        <v>37</v>
      </c>
      <c r="T404" s="247"/>
      <c r="U404" s="247"/>
      <c r="V404" s="247"/>
      <c r="W404" s="247">
        <v>75</v>
      </c>
      <c r="X404" s="247">
        <v>70</v>
      </c>
      <c r="Y404" s="247">
        <v>1</v>
      </c>
      <c r="Z404" s="247">
        <f>3.14*W404*X404*S404/6*0.8*Y404</f>
        <v>81326</v>
      </c>
      <c r="AA404" s="247">
        <v>81326</v>
      </c>
      <c r="AB404" s="218"/>
      <c r="AC404" s="718"/>
      <c r="AD404" s="263">
        <f t="shared" si="53"/>
        <v>8813.7183707910553</v>
      </c>
      <c r="AE404" s="263">
        <v>8813.7183707910553</v>
      </c>
      <c r="AF404" s="218"/>
      <c r="AH404" s="222" t="s">
        <v>5301</v>
      </c>
      <c r="AK404" s="222" t="s">
        <v>5301</v>
      </c>
      <c r="AM404" s="222">
        <v>2016</v>
      </c>
      <c r="AY404" s="324"/>
      <c r="AZ404" s="324"/>
      <c r="BA404" s="324"/>
    </row>
    <row r="405" spans="1:53" ht="13.35" customHeight="1">
      <c r="A405" s="222" t="s">
        <v>860</v>
      </c>
      <c r="B405" s="222" t="s">
        <v>861</v>
      </c>
      <c r="C405" s="222" t="s">
        <v>1359</v>
      </c>
      <c r="E405" s="387" t="s">
        <v>1485</v>
      </c>
      <c r="F405" s="429"/>
      <c r="G405" s="429"/>
      <c r="H405" s="218" t="s">
        <v>1433</v>
      </c>
      <c r="I405" s="303">
        <v>110266</v>
      </c>
      <c r="J405" s="218" t="s">
        <v>1486</v>
      </c>
      <c r="K405" s="246" t="s">
        <v>298</v>
      </c>
      <c r="L405" s="218" t="s">
        <v>1487</v>
      </c>
      <c r="M405" s="222" t="s">
        <v>1284</v>
      </c>
      <c r="N405" s="246">
        <v>3</v>
      </c>
      <c r="O405" s="246"/>
      <c r="P405" s="246" t="s">
        <v>378</v>
      </c>
      <c r="Q405" s="246" t="s">
        <v>301</v>
      </c>
      <c r="R405" s="388" t="s">
        <v>5199</v>
      </c>
      <c r="S405" s="247">
        <v>42</v>
      </c>
      <c r="T405" s="247"/>
      <c r="U405" s="247"/>
      <c r="V405" s="247"/>
      <c r="W405" s="247">
        <v>85</v>
      </c>
      <c r="X405" s="247">
        <v>80</v>
      </c>
      <c r="Y405" s="247">
        <v>1</v>
      </c>
      <c r="Z405" s="247">
        <f>3.14*W405*X405*S405/6*0.8*Y405</f>
        <v>119571.20000000003</v>
      </c>
      <c r="AA405" s="247">
        <v>119571.20000000003</v>
      </c>
      <c r="AB405" s="218"/>
      <c r="AC405" s="718"/>
      <c r="AD405" s="263">
        <f t="shared" si="53"/>
        <v>12657.417841257824</v>
      </c>
      <c r="AE405" s="263">
        <v>12657.417841257824</v>
      </c>
      <c r="AF405" s="218"/>
      <c r="AH405" s="222" t="s">
        <v>5301</v>
      </c>
      <c r="AK405" s="222" t="s">
        <v>5301</v>
      </c>
      <c r="AM405" s="222">
        <v>2016</v>
      </c>
      <c r="AY405" s="324"/>
      <c r="AZ405" s="324"/>
      <c r="BA405" s="324"/>
    </row>
    <row r="406" spans="1:53" ht="13.35" customHeight="1">
      <c r="A406" s="222" t="s">
        <v>860</v>
      </c>
      <c r="B406" s="222" t="s">
        <v>861</v>
      </c>
      <c r="C406" s="222" t="s">
        <v>1359</v>
      </c>
      <c r="E406" s="252" t="s">
        <v>1485</v>
      </c>
      <c r="F406" s="276"/>
      <c r="G406" s="276"/>
      <c r="H406" s="222" t="s">
        <v>1433</v>
      </c>
      <c r="I406" s="303">
        <v>110266</v>
      </c>
      <c r="J406" s="218" t="s">
        <v>1486</v>
      </c>
      <c r="K406" s="246" t="s">
        <v>298</v>
      </c>
      <c r="L406" s="246" t="s">
        <v>1487</v>
      </c>
      <c r="M406" s="222" t="s">
        <v>1284</v>
      </c>
      <c r="N406" s="246">
        <v>4</v>
      </c>
      <c r="O406" s="246"/>
      <c r="P406" s="246" t="s">
        <v>378</v>
      </c>
      <c r="Q406" s="246" t="s">
        <v>301</v>
      </c>
      <c r="R406" s="388" t="s">
        <v>5201</v>
      </c>
      <c r="S406" s="247">
        <v>29</v>
      </c>
      <c r="T406" s="247"/>
      <c r="U406" s="247"/>
      <c r="V406" s="247"/>
      <c r="W406" s="247">
        <v>56</v>
      </c>
      <c r="X406" s="247">
        <v>56</v>
      </c>
      <c r="Y406" s="247">
        <v>1</v>
      </c>
      <c r="Z406" s="247">
        <f>3.14*W406*X406*S406/6*0.8*Y406</f>
        <v>38075.221333333342</v>
      </c>
      <c r="AA406" s="247">
        <v>38075.221333333342</v>
      </c>
      <c r="AB406" s="218"/>
      <c r="AC406" s="718"/>
      <c r="AD406" s="263">
        <f t="shared" si="53"/>
        <v>4321.9227407436738</v>
      </c>
      <c r="AE406" s="263">
        <v>4321.9227407436738</v>
      </c>
      <c r="AF406" s="218"/>
      <c r="AH406" s="222" t="s">
        <v>5301</v>
      </c>
      <c r="AK406" s="222" t="s">
        <v>5301</v>
      </c>
      <c r="AM406" s="222">
        <v>2016</v>
      </c>
      <c r="AY406" s="324"/>
      <c r="AZ406" s="324"/>
      <c r="BA406" s="324"/>
    </row>
    <row r="407" spans="1:53" ht="13.35" customHeight="1">
      <c r="A407" s="222" t="s">
        <v>1491</v>
      </c>
      <c r="B407" s="222" t="s">
        <v>1492</v>
      </c>
      <c r="C407" s="222" t="s">
        <v>1493</v>
      </c>
      <c r="E407" s="387" t="s">
        <v>1531</v>
      </c>
      <c r="F407" s="429"/>
      <c r="G407" s="429"/>
      <c r="H407" s="218" t="s">
        <v>4520</v>
      </c>
      <c r="I407" s="303">
        <v>235969</v>
      </c>
      <c r="J407" s="218" t="s">
        <v>1532</v>
      </c>
      <c r="K407" s="246" t="s">
        <v>298</v>
      </c>
      <c r="L407" s="218" t="s">
        <v>299</v>
      </c>
      <c r="M407" s="222" t="s">
        <v>300</v>
      </c>
      <c r="N407" s="246">
        <v>1</v>
      </c>
      <c r="O407" s="246"/>
      <c r="P407" s="246" t="s">
        <v>378</v>
      </c>
      <c r="Q407" s="246" t="s">
        <v>301</v>
      </c>
      <c r="R407" s="388" t="s">
        <v>1533</v>
      </c>
      <c r="S407" s="247"/>
      <c r="T407" s="247"/>
      <c r="U407" s="247"/>
      <c r="V407" s="247"/>
      <c r="W407" s="247">
        <v>11.2</v>
      </c>
      <c r="X407" s="247"/>
      <c r="Y407" s="247">
        <v>1</v>
      </c>
      <c r="Z407" s="247">
        <f>3.14/6*W407^3*Y407</f>
        <v>735.24565333333317</v>
      </c>
      <c r="AA407" s="247">
        <v>735.24565333333317</v>
      </c>
      <c r="AB407" s="218"/>
      <c r="AC407" s="718"/>
      <c r="AD407" s="263">
        <f t="shared" si="53"/>
        <v>106.1778278491629</v>
      </c>
      <c r="AE407" s="263">
        <v>106.1778278491629</v>
      </c>
      <c r="AF407" s="218"/>
      <c r="AH407" s="222" t="s">
        <v>5305</v>
      </c>
      <c r="AK407" s="222" t="s">
        <v>5305</v>
      </c>
      <c r="AM407" s="222">
        <v>2016</v>
      </c>
      <c r="AY407" s="324"/>
      <c r="AZ407" s="324"/>
      <c r="BA407" s="324"/>
    </row>
    <row r="408" spans="1:53" s="230" customFormat="1" ht="13.35" customHeight="1">
      <c r="A408" s="230" t="s">
        <v>1548</v>
      </c>
      <c r="B408" s="230" t="s">
        <v>1549</v>
      </c>
      <c r="C408" s="230" t="s">
        <v>1550</v>
      </c>
      <c r="E408" s="254" t="s">
        <v>1594</v>
      </c>
      <c r="F408" s="390"/>
      <c r="G408" s="390"/>
      <c r="H408" s="385" t="s">
        <v>1595</v>
      </c>
      <c r="I408" s="303">
        <v>248173</v>
      </c>
      <c r="J408" s="385" t="s">
        <v>1596</v>
      </c>
      <c r="K408" s="391" t="s">
        <v>298</v>
      </c>
      <c r="L408" s="385" t="s">
        <v>776</v>
      </c>
      <c r="M408" s="230" t="s">
        <v>777</v>
      </c>
      <c r="N408" s="391">
        <v>1</v>
      </c>
      <c r="O408" s="391"/>
      <c r="P408" s="391" t="s">
        <v>378</v>
      </c>
      <c r="Q408" s="391" t="s">
        <v>301</v>
      </c>
      <c r="R408" s="392" t="s">
        <v>5209</v>
      </c>
      <c r="S408" s="678">
        <v>8.6999999999999993</v>
      </c>
      <c r="T408" s="678"/>
      <c r="U408" s="678"/>
      <c r="V408" s="678"/>
      <c r="W408" s="678">
        <v>5</v>
      </c>
      <c r="X408" s="678">
        <v>3</v>
      </c>
      <c r="Y408" s="678">
        <v>1</v>
      </c>
      <c r="Z408" s="678">
        <f>3.14/6*S408*W408*X408</f>
        <v>68.294999999999987</v>
      </c>
      <c r="AA408" s="678">
        <v>68.294999999999987</v>
      </c>
      <c r="AB408" s="385"/>
      <c r="AC408" s="719"/>
      <c r="AD408" s="277">
        <f t="shared" si="53"/>
        <v>11.40105227713147</v>
      </c>
      <c r="AE408" s="277">
        <v>11.40105227713147</v>
      </c>
      <c r="AF408" s="385"/>
      <c r="AG408" s="222"/>
      <c r="AH408" s="230" t="s">
        <v>5310</v>
      </c>
      <c r="AK408" s="230" t="s">
        <v>5310</v>
      </c>
      <c r="AM408" s="222">
        <v>2016</v>
      </c>
      <c r="AY408" s="324"/>
      <c r="AZ408" s="324"/>
      <c r="BA408" s="324"/>
    </row>
    <row r="409" spans="1:53" s="230" customFormat="1" ht="13.35" customHeight="1">
      <c r="A409" s="230" t="s">
        <v>1548</v>
      </c>
      <c r="B409" s="230" t="s">
        <v>1615</v>
      </c>
      <c r="C409" s="230" t="s">
        <v>1623</v>
      </c>
      <c r="E409" s="254" t="s">
        <v>1634</v>
      </c>
      <c r="F409" s="390"/>
      <c r="G409" s="390"/>
      <c r="H409" s="385" t="s">
        <v>1635</v>
      </c>
      <c r="I409" s="303">
        <v>377223</v>
      </c>
      <c r="J409" s="385" t="s">
        <v>1636</v>
      </c>
      <c r="K409" s="391" t="s">
        <v>298</v>
      </c>
      <c r="L409" s="385" t="s">
        <v>299</v>
      </c>
      <c r="M409" s="255" t="s">
        <v>300</v>
      </c>
      <c r="N409" s="391">
        <v>1</v>
      </c>
      <c r="O409" s="391"/>
      <c r="P409" s="391" t="s">
        <v>378</v>
      </c>
      <c r="Q409" s="391" t="s">
        <v>301</v>
      </c>
      <c r="R409" s="392" t="s">
        <v>1625</v>
      </c>
      <c r="S409" s="678"/>
      <c r="T409" s="678"/>
      <c r="U409" s="678"/>
      <c r="V409" s="678"/>
      <c r="W409" s="277">
        <v>7.5</v>
      </c>
      <c r="X409" s="678"/>
      <c r="Y409" s="678">
        <v>1</v>
      </c>
      <c r="Z409" s="678">
        <f>3.14/6*W409^3</f>
        <v>220.78125</v>
      </c>
      <c r="AA409" s="678">
        <v>220.78125</v>
      </c>
      <c r="AB409" s="254"/>
      <c r="AC409" s="719"/>
      <c r="AD409" s="277">
        <f t="shared" si="53"/>
        <v>34.311068712042065</v>
      </c>
      <c r="AE409" s="277">
        <v>34.311068712042065</v>
      </c>
      <c r="AH409" s="230" t="s">
        <v>5315</v>
      </c>
      <c r="AK409" s="230" t="s">
        <v>5315</v>
      </c>
      <c r="AM409" s="222">
        <v>2016</v>
      </c>
      <c r="AY409" s="324"/>
      <c r="AZ409" s="324"/>
      <c r="BA409" s="324"/>
    </row>
    <row r="410" spans="1:53" s="230" customFormat="1" ht="13.35" customHeight="1">
      <c r="A410" s="230" t="s">
        <v>1548</v>
      </c>
      <c r="B410" s="230" t="s">
        <v>1615</v>
      </c>
      <c r="C410" s="230" t="s">
        <v>1623</v>
      </c>
      <c r="E410" s="254" t="s">
        <v>1634</v>
      </c>
      <c r="F410" s="390"/>
      <c r="G410" s="390"/>
      <c r="H410" s="385" t="s">
        <v>1635</v>
      </c>
      <c r="I410" s="303">
        <v>377223</v>
      </c>
      <c r="J410" s="385" t="s">
        <v>1636</v>
      </c>
      <c r="K410" s="391" t="s">
        <v>298</v>
      </c>
      <c r="L410" s="385" t="s">
        <v>299</v>
      </c>
      <c r="M410" s="255" t="s">
        <v>300</v>
      </c>
      <c r="N410" s="391">
        <v>2</v>
      </c>
      <c r="O410" s="391"/>
      <c r="P410" s="391" t="s">
        <v>378</v>
      </c>
      <c r="Q410" s="391" t="s">
        <v>301</v>
      </c>
      <c r="R410" s="392" t="s">
        <v>1626</v>
      </c>
      <c r="S410" s="678"/>
      <c r="T410" s="678"/>
      <c r="U410" s="678"/>
      <c r="V410" s="678"/>
      <c r="W410" s="277">
        <v>12.5</v>
      </c>
      <c r="X410" s="678"/>
      <c r="Y410" s="678">
        <v>1</v>
      </c>
      <c r="Z410" s="678">
        <f>3.14/6*W410^3</f>
        <v>1022.1354166666666</v>
      </c>
      <c r="AA410" s="678">
        <v>1022.1354166666666</v>
      </c>
      <c r="AB410" s="254"/>
      <c r="AC410" s="719"/>
      <c r="AD410" s="277">
        <f t="shared" si="53"/>
        <v>144.67122978656218</v>
      </c>
      <c r="AE410" s="277">
        <v>144.67122978656218</v>
      </c>
      <c r="AH410" s="230" t="s">
        <v>5315</v>
      </c>
      <c r="AK410" s="230" t="s">
        <v>5315</v>
      </c>
      <c r="AM410" s="222">
        <v>2016</v>
      </c>
      <c r="AY410" s="324"/>
      <c r="AZ410" s="324"/>
      <c r="BA410" s="324"/>
    </row>
    <row r="411" spans="1:53" s="230" customFormat="1" ht="13.35" customHeight="1">
      <c r="A411" s="230" t="s">
        <v>1548</v>
      </c>
      <c r="B411" s="230" t="s">
        <v>1615</v>
      </c>
      <c r="C411" s="230" t="s">
        <v>1623</v>
      </c>
      <c r="E411" s="254" t="s">
        <v>1634</v>
      </c>
      <c r="F411" s="390"/>
      <c r="G411" s="390"/>
      <c r="H411" s="385" t="s">
        <v>1635</v>
      </c>
      <c r="I411" s="303">
        <v>377223</v>
      </c>
      <c r="J411" s="385" t="s">
        <v>1636</v>
      </c>
      <c r="K411" s="391" t="s">
        <v>298</v>
      </c>
      <c r="L411" s="385" t="s">
        <v>299</v>
      </c>
      <c r="M411" s="255" t="s">
        <v>300</v>
      </c>
      <c r="N411" s="391">
        <v>3</v>
      </c>
      <c r="O411" s="391"/>
      <c r="P411" s="391" t="s">
        <v>378</v>
      </c>
      <c r="Q411" s="391" t="s">
        <v>301</v>
      </c>
      <c r="R411" s="392" t="s">
        <v>1627</v>
      </c>
      <c r="S411" s="678"/>
      <c r="T411" s="678"/>
      <c r="U411" s="678"/>
      <c r="V411" s="678"/>
      <c r="W411" s="277">
        <v>17.5</v>
      </c>
      <c r="X411" s="678"/>
      <c r="Y411" s="678">
        <v>1</v>
      </c>
      <c r="Z411" s="678">
        <f>3.14/6*W411^3</f>
        <v>2804.739583333333</v>
      </c>
      <c r="AA411" s="678">
        <v>2804.739583333333</v>
      </c>
      <c r="AB411" s="254"/>
      <c r="AC411" s="719"/>
      <c r="AD411" s="277">
        <f t="shared" si="53"/>
        <v>373.27151526551023</v>
      </c>
      <c r="AE411" s="277">
        <v>373.27151526551023</v>
      </c>
      <c r="AH411" s="230" t="s">
        <v>5315</v>
      </c>
      <c r="AK411" s="230" t="s">
        <v>5315</v>
      </c>
      <c r="AM411" s="222">
        <v>2016</v>
      </c>
      <c r="AY411" s="324"/>
      <c r="AZ411" s="324"/>
      <c r="BA411" s="324"/>
    </row>
    <row r="412" spans="1:53" s="230" customFormat="1" ht="13.35" customHeight="1">
      <c r="A412" s="230" t="s">
        <v>1548</v>
      </c>
      <c r="B412" s="230" t="s">
        <v>1615</v>
      </c>
      <c r="C412" s="230" t="s">
        <v>1623</v>
      </c>
      <c r="E412" s="254" t="s">
        <v>1634</v>
      </c>
      <c r="F412" s="390"/>
      <c r="G412" s="390"/>
      <c r="H412" s="385" t="s">
        <v>1635</v>
      </c>
      <c r="I412" s="303">
        <v>377223</v>
      </c>
      <c r="J412" s="385" t="s">
        <v>1636</v>
      </c>
      <c r="K412" s="391" t="s">
        <v>298</v>
      </c>
      <c r="L412" s="385" t="s">
        <v>299</v>
      </c>
      <c r="M412" s="255" t="s">
        <v>300</v>
      </c>
      <c r="N412" s="391">
        <v>4</v>
      </c>
      <c r="O412" s="391"/>
      <c r="P412" s="391" t="s">
        <v>378</v>
      </c>
      <c r="Q412" s="391" t="s">
        <v>301</v>
      </c>
      <c r="R412" s="392" t="s">
        <v>1628</v>
      </c>
      <c r="S412" s="678"/>
      <c r="T412" s="678"/>
      <c r="U412" s="678"/>
      <c r="V412" s="678"/>
      <c r="W412" s="277">
        <v>22.5</v>
      </c>
      <c r="X412" s="678"/>
      <c r="Y412" s="678">
        <v>1</v>
      </c>
      <c r="Z412" s="678">
        <f>3.14/6*W412^3</f>
        <v>5961.09375</v>
      </c>
      <c r="AA412" s="678">
        <v>5961.09375</v>
      </c>
      <c r="AB412" s="254"/>
      <c r="AC412" s="719"/>
      <c r="AD412" s="277">
        <f t="shared" si="53"/>
        <v>757.67824926849892</v>
      </c>
      <c r="AE412" s="277">
        <v>757.67824926849892</v>
      </c>
      <c r="AH412" s="230" t="s">
        <v>5315</v>
      </c>
      <c r="AK412" s="230" t="s">
        <v>5315</v>
      </c>
      <c r="AM412" s="222">
        <v>2016</v>
      </c>
      <c r="AY412" s="324"/>
      <c r="AZ412" s="324"/>
      <c r="BA412" s="324"/>
    </row>
    <row r="413" spans="1:53" s="230" customFormat="1" ht="15" customHeight="1">
      <c r="A413" s="230" t="s">
        <v>1548</v>
      </c>
      <c r="B413" s="230" t="s">
        <v>1615</v>
      </c>
      <c r="C413" s="230" t="s">
        <v>1623</v>
      </c>
      <c r="E413" s="254" t="s">
        <v>1634</v>
      </c>
      <c r="F413" s="390"/>
      <c r="G413" s="390"/>
      <c r="H413" s="385" t="s">
        <v>1635</v>
      </c>
      <c r="I413" s="303">
        <v>377223</v>
      </c>
      <c r="J413" s="385" t="s">
        <v>1636</v>
      </c>
      <c r="K413" s="391" t="s">
        <v>298</v>
      </c>
      <c r="L413" s="230" t="s">
        <v>1629</v>
      </c>
      <c r="M413" s="278" t="s">
        <v>6644</v>
      </c>
      <c r="N413" s="391">
        <v>5</v>
      </c>
      <c r="O413" s="391"/>
      <c r="P413" s="391" t="s">
        <v>378</v>
      </c>
      <c r="Q413" s="391" t="s">
        <v>301</v>
      </c>
      <c r="R413" s="388" t="s">
        <v>3300</v>
      </c>
      <c r="S413" s="277">
        <v>15</v>
      </c>
      <c r="T413" s="678"/>
      <c r="U413" s="678"/>
      <c r="V413" s="678"/>
      <c r="W413" s="277">
        <v>10</v>
      </c>
      <c r="X413" s="277">
        <v>4</v>
      </c>
      <c r="Y413" s="277"/>
      <c r="Z413" s="678">
        <f>(3.14/12*(S413-W413/2)*(W413^2+W413*X413+X413^2))+(3.14/12*X413^3)</f>
        <v>424.94666666666666</v>
      </c>
      <c r="AA413" s="678">
        <v>424.94666666666666</v>
      </c>
      <c r="AB413" s="254"/>
      <c r="AC413" s="719"/>
      <c r="AD413" s="277">
        <f t="shared" si="53"/>
        <v>63.454113055788817</v>
      </c>
      <c r="AE413" s="277">
        <v>63.454113055788817</v>
      </c>
      <c r="AG413" s="222"/>
      <c r="AH413" s="230" t="s">
        <v>5315</v>
      </c>
      <c r="AK413" s="230" t="s">
        <v>5315</v>
      </c>
      <c r="AM413" s="222">
        <v>2016</v>
      </c>
      <c r="AY413" s="324"/>
      <c r="AZ413" s="324"/>
      <c r="BA413" s="324"/>
    </row>
    <row r="414" spans="1:53" s="230" customFormat="1" ht="15" customHeight="1">
      <c r="A414" s="230" t="s">
        <v>1548</v>
      </c>
      <c r="B414" s="230" t="s">
        <v>1615</v>
      </c>
      <c r="C414" s="230" t="s">
        <v>1623</v>
      </c>
      <c r="E414" s="254" t="s">
        <v>1634</v>
      </c>
      <c r="F414" s="390"/>
      <c r="G414" s="390"/>
      <c r="H414" s="385" t="s">
        <v>1635</v>
      </c>
      <c r="I414" s="303">
        <v>377223</v>
      </c>
      <c r="J414" s="385" t="s">
        <v>1636</v>
      </c>
      <c r="K414" s="391" t="s">
        <v>298</v>
      </c>
      <c r="L414" s="230" t="s">
        <v>1629</v>
      </c>
      <c r="M414" s="278" t="s">
        <v>6644</v>
      </c>
      <c r="N414" s="391">
        <v>6</v>
      </c>
      <c r="O414" s="391"/>
      <c r="P414" s="391" t="s">
        <v>378</v>
      </c>
      <c r="Q414" s="391" t="s">
        <v>301</v>
      </c>
      <c r="R414" s="388" t="s">
        <v>3302</v>
      </c>
      <c r="S414" s="277">
        <v>25</v>
      </c>
      <c r="T414" s="678"/>
      <c r="U414" s="678"/>
      <c r="V414" s="678"/>
      <c r="W414" s="277">
        <v>10</v>
      </c>
      <c r="X414" s="277">
        <v>5</v>
      </c>
      <c r="Y414" s="277"/>
      <c r="Z414" s="678">
        <f>(3.14/12*(S414-W414/2)*(W414^2+W414*X414+X414^2))+(3.14/12*X414^3)</f>
        <v>948.54166666666674</v>
      </c>
      <c r="AA414" s="678">
        <v>948.54166666666674</v>
      </c>
      <c r="AB414" s="254"/>
      <c r="AC414" s="719"/>
      <c r="AD414" s="277">
        <f t="shared" si="53"/>
        <v>134.86825018524846</v>
      </c>
      <c r="AE414" s="277">
        <v>134.86825018524846</v>
      </c>
      <c r="AG414" s="222"/>
      <c r="AH414" s="230" t="s">
        <v>5315</v>
      </c>
      <c r="AK414" s="230" t="s">
        <v>5315</v>
      </c>
      <c r="AM414" s="222">
        <v>2016</v>
      </c>
      <c r="AY414" s="324"/>
      <c r="AZ414" s="324"/>
      <c r="BA414" s="324"/>
    </row>
    <row r="415" spans="1:53" s="230" customFormat="1" ht="15" customHeight="1">
      <c r="A415" s="230" t="s">
        <v>1548</v>
      </c>
      <c r="B415" s="230" t="s">
        <v>1615</v>
      </c>
      <c r="C415" s="230" t="s">
        <v>1623</v>
      </c>
      <c r="E415" s="254" t="s">
        <v>1634</v>
      </c>
      <c r="F415" s="390"/>
      <c r="G415" s="390"/>
      <c r="H415" s="385" t="s">
        <v>1635</v>
      </c>
      <c r="I415" s="303">
        <v>377223</v>
      </c>
      <c r="J415" s="385" t="s">
        <v>1636</v>
      </c>
      <c r="K415" s="391" t="s">
        <v>298</v>
      </c>
      <c r="L415" s="230" t="s">
        <v>1629</v>
      </c>
      <c r="M415" s="278" t="s">
        <v>6644</v>
      </c>
      <c r="N415" s="391">
        <v>7</v>
      </c>
      <c r="O415" s="391"/>
      <c r="P415" s="391" t="s">
        <v>378</v>
      </c>
      <c r="Q415" s="391" t="s">
        <v>301</v>
      </c>
      <c r="R415" s="388" t="s">
        <v>3304</v>
      </c>
      <c r="S415" s="277">
        <v>35</v>
      </c>
      <c r="T415" s="678"/>
      <c r="U415" s="678"/>
      <c r="V415" s="678"/>
      <c r="W415" s="277">
        <v>15</v>
      </c>
      <c r="X415" s="277">
        <v>7</v>
      </c>
      <c r="Y415" s="277"/>
      <c r="Z415" s="678">
        <f>(3.14/12*(S415-W415/2)*(W415^2+W415*X415+X415^2))+(3.14/12*X415^3)</f>
        <v>2816.9724999999999</v>
      </c>
      <c r="AA415" s="678">
        <v>2816.9724999999999</v>
      </c>
      <c r="AB415" s="254"/>
      <c r="AC415" s="719"/>
      <c r="AD415" s="277">
        <f t="shared" si="53"/>
        <v>374.80003210621794</v>
      </c>
      <c r="AE415" s="277">
        <v>374.80003210621794</v>
      </c>
      <c r="AG415" s="222"/>
      <c r="AH415" s="230" t="s">
        <v>5315</v>
      </c>
      <c r="AK415" s="230" t="s">
        <v>5315</v>
      </c>
      <c r="AM415" s="222">
        <v>2016</v>
      </c>
      <c r="AY415" s="324"/>
      <c r="AZ415" s="324"/>
      <c r="BA415" s="324"/>
    </row>
    <row r="416" spans="1:53" s="230" customFormat="1" ht="15" customHeight="1">
      <c r="A416" s="230" t="s">
        <v>1548</v>
      </c>
      <c r="B416" s="230" t="s">
        <v>1615</v>
      </c>
      <c r="C416" s="230" t="s">
        <v>1623</v>
      </c>
      <c r="E416" s="254" t="s">
        <v>1634</v>
      </c>
      <c r="F416" s="390"/>
      <c r="G416" s="390"/>
      <c r="H416" s="385" t="s">
        <v>1635</v>
      </c>
      <c r="I416" s="303">
        <v>377223</v>
      </c>
      <c r="J416" s="385" t="s">
        <v>1636</v>
      </c>
      <c r="K416" s="391" t="s">
        <v>298</v>
      </c>
      <c r="L416" s="230" t="s">
        <v>1629</v>
      </c>
      <c r="M416" s="278" t="s">
        <v>6644</v>
      </c>
      <c r="N416" s="391">
        <v>8</v>
      </c>
      <c r="O416" s="391"/>
      <c r="P416" s="391" t="s">
        <v>378</v>
      </c>
      <c r="Q416" s="391" t="s">
        <v>301</v>
      </c>
      <c r="R416" s="388" t="s">
        <v>3306</v>
      </c>
      <c r="S416" s="277">
        <v>45</v>
      </c>
      <c r="T416" s="678"/>
      <c r="U416" s="678"/>
      <c r="V416" s="678"/>
      <c r="W416" s="277">
        <v>17.5</v>
      </c>
      <c r="X416" s="277">
        <v>10</v>
      </c>
      <c r="Y416" s="277"/>
      <c r="Z416" s="678">
        <f>(3.14/12*(S416-W416/2)*(W416^2+W416*X416+X416^2))+(3.14/12*X416^3)</f>
        <v>5775.0651041666661</v>
      </c>
      <c r="AA416" s="678">
        <v>5775.0651041666661</v>
      </c>
      <c r="AB416" s="254"/>
      <c r="AC416" s="719"/>
      <c r="AD416" s="277">
        <f t="shared" si="53"/>
        <v>735.45425633844366</v>
      </c>
      <c r="AE416" s="277">
        <v>735.45425633844366</v>
      </c>
      <c r="AG416" s="222"/>
      <c r="AH416" s="230" t="s">
        <v>5315</v>
      </c>
      <c r="AK416" s="230" t="s">
        <v>5315</v>
      </c>
      <c r="AM416" s="222">
        <v>2016</v>
      </c>
      <c r="AY416" s="324"/>
      <c r="AZ416" s="324"/>
      <c r="BA416" s="324"/>
    </row>
    <row r="417" spans="1:53" s="230" customFormat="1" ht="13.35" customHeight="1">
      <c r="A417" s="230" t="s">
        <v>1548</v>
      </c>
      <c r="B417" s="230" t="s">
        <v>1637</v>
      </c>
      <c r="C417" s="230" t="s">
        <v>1638</v>
      </c>
      <c r="E417" s="254" t="s">
        <v>1639</v>
      </c>
      <c r="F417" s="390"/>
      <c r="G417" s="390"/>
      <c r="H417" s="385" t="s">
        <v>6645</v>
      </c>
      <c r="I417" s="303">
        <v>572055</v>
      </c>
      <c r="J417" s="385" t="s">
        <v>1640</v>
      </c>
      <c r="K417" s="391" t="s">
        <v>298</v>
      </c>
      <c r="L417" s="385" t="s">
        <v>776</v>
      </c>
      <c r="M417" s="230" t="s">
        <v>777</v>
      </c>
      <c r="N417" s="391">
        <v>1</v>
      </c>
      <c r="O417" s="391"/>
      <c r="P417" s="391" t="s">
        <v>378</v>
      </c>
      <c r="Q417" s="391" t="s">
        <v>301</v>
      </c>
      <c r="R417" s="392" t="s">
        <v>3307</v>
      </c>
      <c r="S417" s="678">
        <v>16.8</v>
      </c>
      <c r="T417" s="678"/>
      <c r="U417" s="678"/>
      <c r="V417" s="678"/>
      <c r="W417" s="678">
        <v>12.2</v>
      </c>
      <c r="X417" s="678">
        <v>10</v>
      </c>
      <c r="Y417" s="678">
        <v>1</v>
      </c>
      <c r="Z417" s="678">
        <f>3.14/6*S417*W417*X417</f>
        <v>1072.6239999999998</v>
      </c>
      <c r="AA417" s="678">
        <v>1072.6239999999998</v>
      </c>
      <c r="AB417" s="385"/>
      <c r="AC417" s="719"/>
      <c r="AD417" s="277">
        <f t="shared" si="53"/>
        <v>151.37144722373401</v>
      </c>
      <c r="AE417" s="277">
        <v>151.37144722373401</v>
      </c>
      <c r="AF417" s="385"/>
      <c r="AG417" s="222"/>
      <c r="AH417" s="230" t="s">
        <v>5324</v>
      </c>
      <c r="AK417" s="230" t="s">
        <v>5324</v>
      </c>
      <c r="AM417" s="222">
        <v>2016</v>
      </c>
      <c r="AY417" s="324"/>
      <c r="AZ417" s="324"/>
      <c r="BA417" s="324"/>
    </row>
    <row r="418" spans="1:53" ht="13.35" customHeight="1">
      <c r="A418" s="222" t="s">
        <v>1548</v>
      </c>
      <c r="B418" s="222" t="s">
        <v>1666</v>
      </c>
      <c r="C418" s="222" t="s">
        <v>1667</v>
      </c>
      <c r="E418" s="387" t="s">
        <v>2037</v>
      </c>
      <c r="F418" s="429"/>
      <c r="G418" s="429"/>
      <c r="H418" s="218" t="s">
        <v>2038</v>
      </c>
      <c r="I418" s="303">
        <v>163126</v>
      </c>
      <c r="J418" s="385" t="s">
        <v>2039</v>
      </c>
      <c r="K418" s="246" t="s">
        <v>298</v>
      </c>
      <c r="L418" s="218" t="s">
        <v>1670</v>
      </c>
      <c r="M418" s="222" t="s">
        <v>1671</v>
      </c>
      <c r="N418" s="246">
        <v>1</v>
      </c>
      <c r="O418" s="246"/>
      <c r="P418" s="246" t="s">
        <v>378</v>
      </c>
      <c r="Q418" s="246" t="s">
        <v>301</v>
      </c>
      <c r="R418" s="388" t="s">
        <v>2040</v>
      </c>
      <c r="S418" s="247"/>
      <c r="T418" s="247"/>
      <c r="U418" s="247"/>
      <c r="V418" s="247">
        <v>5</v>
      </c>
      <c r="W418" s="247">
        <v>5</v>
      </c>
      <c r="X418" s="247">
        <f>W418*0.5</f>
        <v>2.5</v>
      </c>
      <c r="Y418" s="247">
        <v>1</v>
      </c>
      <c r="Z418" s="247">
        <f t="shared" ref="Z418:Z424" si="54">3.14/4*V418*W418*X418*Y418</f>
        <v>49.0625</v>
      </c>
      <c r="AA418" s="247">
        <v>49.0625</v>
      </c>
      <c r="AB418" s="218" t="s">
        <v>1088</v>
      </c>
      <c r="AC418" s="718"/>
      <c r="AD418" s="263">
        <f t="shared" ref="AD418:AD439" si="55">0.288*Z418^0.811</f>
        <v>6.770028133569947</v>
      </c>
      <c r="AE418" s="263">
        <v>6.770028133569947</v>
      </c>
      <c r="AF418" s="218"/>
      <c r="AH418" s="222" t="s">
        <v>2049</v>
      </c>
      <c r="AK418" s="222" t="s">
        <v>2049</v>
      </c>
      <c r="AM418" s="222">
        <v>2016</v>
      </c>
      <c r="AY418" s="324"/>
      <c r="AZ418" s="324"/>
      <c r="BA418" s="324"/>
    </row>
    <row r="419" spans="1:53" ht="13.35" customHeight="1">
      <c r="A419" s="222" t="s">
        <v>1548</v>
      </c>
      <c r="B419" s="222" t="s">
        <v>1666</v>
      </c>
      <c r="C419" s="222" t="s">
        <v>1667</v>
      </c>
      <c r="E419" s="387" t="s">
        <v>2037</v>
      </c>
      <c r="F419" s="429"/>
      <c r="G419" s="429"/>
      <c r="H419" s="218" t="s">
        <v>2038</v>
      </c>
      <c r="I419" s="303">
        <v>163126</v>
      </c>
      <c r="J419" s="385" t="s">
        <v>2039</v>
      </c>
      <c r="K419" s="246" t="s">
        <v>298</v>
      </c>
      <c r="L419" s="279" t="s">
        <v>1670</v>
      </c>
      <c r="M419" s="222" t="s">
        <v>1671</v>
      </c>
      <c r="N419" s="246">
        <v>2</v>
      </c>
      <c r="O419" s="246"/>
      <c r="P419" s="246" t="s">
        <v>378</v>
      </c>
      <c r="Q419" s="246" t="s">
        <v>301</v>
      </c>
      <c r="R419" s="388" t="s">
        <v>2041</v>
      </c>
      <c r="S419" s="247"/>
      <c r="T419" s="247"/>
      <c r="U419" s="247"/>
      <c r="V419" s="247">
        <v>7</v>
      </c>
      <c r="W419" s="247">
        <v>8</v>
      </c>
      <c r="X419" s="247">
        <v>4</v>
      </c>
      <c r="Y419" s="247">
        <v>1</v>
      </c>
      <c r="Z419" s="247">
        <f t="shared" si="54"/>
        <v>175.84</v>
      </c>
      <c r="AA419" s="247">
        <v>175.84</v>
      </c>
      <c r="AB419" s="218" t="s">
        <v>1088</v>
      </c>
      <c r="AC419" s="718"/>
      <c r="AD419" s="263">
        <f t="shared" si="55"/>
        <v>19.062634557089201</v>
      </c>
      <c r="AE419" s="263">
        <v>19.062634557089201</v>
      </c>
      <c r="AF419" s="218"/>
      <c r="AH419" s="222" t="s">
        <v>2049</v>
      </c>
      <c r="AK419" s="222" t="s">
        <v>2049</v>
      </c>
      <c r="AM419" s="222">
        <v>2016</v>
      </c>
      <c r="AY419" s="324"/>
      <c r="AZ419" s="324"/>
      <c r="BA419" s="324"/>
    </row>
    <row r="420" spans="1:53" ht="13.35" customHeight="1">
      <c r="A420" s="222" t="s">
        <v>1548</v>
      </c>
      <c r="B420" s="222" t="s">
        <v>1666</v>
      </c>
      <c r="C420" s="222" t="s">
        <v>1667</v>
      </c>
      <c r="E420" s="387" t="s">
        <v>2037</v>
      </c>
      <c r="F420" s="429"/>
      <c r="G420" s="429"/>
      <c r="H420" s="218" t="s">
        <v>2038</v>
      </c>
      <c r="I420" s="303">
        <v>163126</v>
      </c>
      <c r="J420" s="385" t="s">
        <v>2039</v>
      </c>
      <c r="K420" s="246" t="s">
        <v>298</v>
      </c>
      <c r="L420" s="218" t="s">
        <v>1670</v>
      </c>
      <c r="M420" s="222" t="s">
        <v>1671</v>
      </c>
      <c r="N420" s="246">
        <v>3</v>
      </c>
      <c r="O420" s="246"/>
      <c r="P420" s="246" t="s">
        <v>378</v>
      </c>
      <c r="Q420" s="246" t="s">
        <v>301</v>
      </c>
      <c r="R420" s="388" t="s">
        <v>2043</v>
      </c>
      <c r="S420" s="247"/>
      <c r="T420" s="247"/>
      <c r="U420" s="247"/>
      <c r="V420" s="247">
        <v>10</v>
      </c>
      <c r="W420" s="247">
        <v>8</v>
      </c>
      <c r="X420" s="247">
        <f>W420*0.5</f>
        <v>4</v>
      </c>
      <c r="Y420" s="247">
        <v>1</v>
      </c>
      <c r="Z420" s="247">
        <f t="shared" si="54"/>
        <v>251.20000000000002</v>
      </c>
      <c r="AA420" s="247">
        <v>251.20000000000002</v>
      </c>
      <c r="AB420" s="246" t="s">
        <v>1088</v>
      </c>
      <c r="AC420" s="718"/>
      <c r="AD420" s="263">
        <f t="shared" si="55"/>
        <v>25.457069709411115</v>
      </c>
      <c r="AE420" s="263">
        <v>25.457069709411115</v>
      </c>
      <c r="AF420" s="218"/>
      <c r="AH420" s="222" t="s">
        <v>2049</v>
      </c>
      <c r="AK420" s="222" t="s">
        <v>2049</v>
      </c>
      <c r="AM420" s="222">
        <v>2016</v>
      </c>
      <c r="AY420" s="324"/>
      <c r="AZ420" s="324"/>
      <c r="BA420" s="324"/>
    </row>
    <row r="421" spans="1:53" ht="13.35" customHeight="1">
      <c r="A421" s="222" t="s">
        <v>1548</v>
      </c>
      <c r="B421" s="222" t="s">
        <v>1666</v>
      </c>
      <c r="C421" s="222" t="s">
        <v>1667</v>
      </c>
      <c r="E421" s="387" t="s">
        <v>2046</v>
      </c>
      <c r="F421" s="429"/>
      <c r="G421" s="429"/>
      <c r="H421" s="218" t="s">
        <v>2042</v>
      </c>
      <c r="I421" s="230">
        <v>163124</v>
      </c>
      <c r="J421" s="385" t="s">
        <v>2044</v>
      </c>
      <c r="K421" s="246" t="s">
        <v>298</v>
      </c>
      <c r="L421" s="218" t="s">
        <v>1670</v>
      </c>
      <c r="M421" s="222" t="s">
        <v>1671</v>
      </c>
      <c r="N421" s="246">
        <v>1</v>
      </c>
      <c r="O421" s="246"/>
      <c r="P421" s="246" t="s">
        <v>378</v>
      </c>
      <c r="Q421" s="246" t="s">
        <v>301</v>
      </c>
      <c r="R421" s="388" t="s">
        <v>2045</v>
      </c>
      <c r="S421" s="247"/>
      <c r="T421" s="247"/>
      <c r="U421" s="247"/>
      <c r="V421" s="247">
        <v>5.5</v>
      </c>
      <c r="W421" s="247">
        <v>5</v>
      </c>
      <c r="X421" s="247">
        <f>W421*0.5</f>
        <v>2.5</v>
      </c>
      <c r="Y421" s="247">
        <v>1</v>
      </c>
      <c r="Z421" s="247">
        <f t="shared" si="54"/>
        <v>53.96875</v>
      </c>
      <c r="AA421" s="247">
        <v>53.96875</v>
      </c>
      <c r="AB421" s="218" t="s">
        <v>1088</v>
      </c>
      <c r="AC421" s="718"/>
      <c r="AD421" s="263">
        <f t="shared" si="55"/>
        <v>7.3140839552035892</v>
      </c>
      <c r="AE421" s="263">
        <v>7.3140839552035892</v>
      </c>
      <c r="AF421" s="218"/>
      <c r="AH421" s="222" t="s">
        <v>2049</v>
      </c>
      <c r="AK421" s="222" t="s">
        <v>2049</v>
      </c>
      <c r="AM421" s="222">
        <v>2016</v>
      </c>
      <c r="AY421" s="324"/>
      <c r="AZ421" s="324"/>
      <c r="BA421" s="324"/>
    </row>
    <row r="422" spans="1:53" ht="13.35" customHeight="1">
      <c r="A422" s="222" t="s">
        <v>1548</v>
      </c>
      <c r="B422" s="222" t="s">
        <v>1666</v>
      </c>
      <c r="C422" s="222" t="s">
        <v>1667</v>
      </c>
      <c r="E422" s="387" t="s">
        <v>2046</v>
      </c>
      <c r="F422" s="429"/>
      <c r="G422" s="429"/>
      <c r="H422" s="218" t="s">
        <v>2042</v>
      </c>
      <c r="I422" s="230">
        <v>163124</v>
      </c>
      <c r="J422" s="385" t="s">
        <v>2044</v>
      </c>
      <c r="K422" s="246" t="s">
        <v>298</v>
      </c>
      <c r="L422" s="218" t="s">
        <v>1670</v>
      </c>
      <c r="M422" s="222" t="s">
        <v>1671</v>
      </c>
      <c r="N422" s="246">
        <v>2</v>
      </c>
      <c r="O422" s="246"/>
      <c r="P422" s="246" t="s">
        <v>378</v>
      </c>
      <c r="Q422" s="246" t="s">
        <v>301</v>
      </c>
      <c r="R422" s="388" t="s">
        <v>2047</v>
      </c>
      <c r="S422" s="247"/>
      <c r="T422" s="247"/>
      <c r="U422" s="247"/>
      <c r="V422" s="247">
        <v>7</v>
      </c>
      <c r="W422" s="247">
        <v>8</v>
      </c>
      <c r="X422" s="247">
        <f>W422*0.5</f>
        <v>4</v>
      </c>
      <c r="Y422" s="247">
        <v>1</v>
      </c>
      <c r="Z422" s="247">
        <f t="shared" si="54"/>
        <v>175.84</v>
      </c>
      <c r="AA422" s="247">
        <v>175.84</v>
      </c>
      <c r="AB422" s="218" t="s">
        <v>1088</v>
      </c>
      <c r="AC422" s="718"/>
      <c r="AD422" s="263">
        <f t="shared" si="55"/>
        <v>19.062634557089201</v>
      </c>
      <c r="AE422" s="263">
        <v>19.062634557089201</v>
      </c>
      <c r="AF422" s="218"/>
      <c r="AH422" s="222" t="s">
        <v>2049</v>
      </c>
      <c r="AK422" s="222" t="s">
        <v>2049</v>
      </c>
      <c r="AM422" s="222">
        <v>2016</v>
      </c>
      <c r="AY422" s="324"/>
      <c r="AZ422" s="324"/>
      <c r="BA422" s="324"/>
    </row>
    <row r="423" spans="1:53" ht="13.35" customHeight="1">
      <c r="A423" s="222" t="s">
        <v>1548</v>
      </c>
      <c r="B423" s="222" t="s">
        <v>1666</v>
      </c>
      <c r="C423" s="222" t="s">
        <v>1667</v>
      </c>
      <c r="E423" s="387" t="s">
        <v>2046</v>
      </c>
      <c r="F423" s="429"/>
      <c r="G423" s="429"/>
      <c r="H423" s="218" t="s">
        <v>2042</v>
      </c>
      <c r="I423" s="230">
        <v>163124</v>
      </c>
      <c r="J423" s="385" t="s">
        <v>2044</v>
      </c>
      <c r="K423" s="246" t="s">
        <v>298</v>
      </c>
      <c r="L423" s="218" t="s">
        <v>1670</v>
      </c>
      <c r="M423" s="222" t="s">
        <v>1671</v>
      </c>
      <c r="N423" s="246">
        <v>3</v>
      </c>
      <c r="O423" s="246"/>
      <c r="P423" s="246" t="s">
        <v>378</v>
      </c>
      <c r="Q423" s="246" t="s">
        <v>301</v>
      </c>
      <c r="R423" s="388" t="s">
        <v>2043</v>
      </c>
      <c r="S423" s="247"/>
      <c r="T423" s="247"/>
      <c r="U423" s="247"/>
      <c r="V423" s="247">
        <v>10</v>
      </c>
      <c r="W423" s="247">
        <v>8</v>
      </c>
      <c r="X423" s="247">
        <f>W423*0.5</f>
        <v>4</v>
      </c>
      <c r="Y423" s="247">
        <v>1</v>
      </c>
      <c r="Z423" s="247">
        <f t="shared" si="54"/>
        <v>251.20000000000002</v>
      </c>
      <c r="AA423" s="247">
        <v>251.20000000000002</v>
      </c>
      <c r="AB423" s="218" t="s">
        <v>1088</v>
      </c>
      <c r="AC423" s="718"/>
      <c r="AD423" s="263">
        <f t="shared" si="55"/>
        <v>25.457069709411115</v>
      </c>
      <c r="AE423" s="263">
        <v>25.457069709411115</v>
      </c>
      <c r="AF423" s="218"/>
      <c r="AH423" s="222" t="s">
        <v>2049</v>
      </c>
      <c r="AK423" s="222" t="s">
        <v>2049</v>
      </c>
      <c r="AM423" s="222">
        <v>2016</v>
      </c>
      <c r="AY423" s="324"/>
      <c r="AZ423" s="324"/>
      <c r="BA423" s="324"/>
    </row>
    <row r="424" spans="1:53" ht="13.35" customHeight="1">
      <c r="A424" s="222" t="s">
        <v>1548</v>
      </c>
      <c r="B424" s="222" t="s">
        <v>1666</v>
      </c>
      <c r="C424" s="222" t="s">
        <v>1667</v>
      </c>
      <c r="E424" s="387" t="s">
        <v>2046</v>
      </c>
      <c r="F424" s="429"/>
      <c r="G424" s="429"/>
      <c r="H424" s="218" t="s">
        <v>2042</v>
      </c>
      <c r="I424" s="230">
        <v>163124</v>
      </c>
      <c r="J424" s="385" t="s">
        <v>2044</v>
      </c>
      <c r="K424" s="246" t="s">
        <v>298</v>
      </c>
      <c r="L424" s="218" t="s">
        <v>1670</v>
      </c>
      <c r="M424" s="222" t="s">
        <v>1671</v>
      </c>
      <c r="N424" s="246">
        <v>4</v>
      </c>
      <c r="O424" s="246"/>
      <c r="P424" s="246" t="s">
        <v>378</v>
      </c>
      <c r="Q424" s="246" t="s">
        <v>301</v>
      </c>
      <c r="R424" s="388" t="s">
        <v>2048</v>
      </c>
      <c r="S424" s="247"/>
      <c r="T424" s="247"/>
      <c r="U424" s="247"/>
      <c r="V424" s="247">
        <v>8</v>
      </c>
      <c r="W424" s="247">
        <v>10</v>
      </c>
      <c r="X424" s="247">
        <f>W424*0.5</f>
        <v>5</v>
      </c>
      <c r="Y424" s="247">
        <v>1</v>
      </c>
      <c r="Z424" s="247">
        <f t="shared" si="54"/>
        <v>314</v>
      </c>
      <c r="AA424" s="247">
        <v>314</v>
      </c>
      <c r="AB424" s="218" t="s">
        <v>1088</v>
      </c>
      <c r="AC424" s="718"/>
      <c r="AD424" s="263">
        <f t="shared" si="55"/>
        <v>30.507205838998079</v>
      </c>
      <c r="AE424" s="263">
        <v>30.507205838998079</v>
      </c>
      <c r="AF424" s="218"/>
      <c r="AH424" s="222" t="s">
        <v>2049</v>
      </c>
      <c r="AK424" s="222" t="s">
        <v>2049</v>
      </c>
      <c r="AM424" s="222">
        <v>2016</v>
      </c>
      <c r="AY424" s="324"/>
      <c r="AZ424" s="324"/>
      <c r="BA424" s="324"/>
    </row>
    <row r="425" spans="1:53" ht="13.35" customHeight="1">
      <c r="A425" s="222" t="s">
        <v>1548</v>
      </c>
      <c r="B425" s="222" t="s">
        <v>1666</v>
      </c>
      <c r="C425" s="222" t="s">
        <v>1667</v>
      </c>
      <c r="E425" s="387" t="s">
        <v>2141</v>
      </c>
      <c r="F425" s="429"/>
      <c r="G425" s="429"/>
      <c r="H425" s="218" t="s">
        <v>2142</v>
      </c>
      <c r="I425" s="303">
        <v>148991</v>
      </c>
      <c r="J425" s="385" t="s">
        <v>2143</v>
      </c>
      <c r="K425" s="246" t="s">
        <v>298</v>
      </c>
      <c r="L425" s="218" t="s">
        <v>351</v>
      </c>
      <c r="M425" s="222" t="s">
        <v>352</v>
      </c>
      <c r="N425" s="246">
        <v>1</v>
      </c>
      <c r="O425" s="246"/>
      <c r="P425" s="246" t="s">
        <v>378</v>
      </c>
      <c r="Q425" s="246" t="s">
        <v>301</v>
      </c>
      <c r="R425" s="388" t="s">
        <v>1688</v>
      </c>
      <c r="S425" s="247"/>
      <c r="T425" s="247"/>
      <c r="U425" s="247"/>
      <c r="V425" s="247">
        <v>50</v>
      </c>
      <c r="W425" s="247">
        <v>80</v>
      </c>
      <c r="X425" s="247"/>
      <c r="Y425" s="247">
        <v>1</v>
      </c>
      <c r="Z425" s="247">
        <f>3.14/4*W425^2*V425</f>
        <v>251200</v>
      </c>
      <c r="AA425" s="247">
        <v>251200</v>
      </c>
      <c r="AB425" s="218">
        <v>6</v>
      </c>
      <c r="AC425" s="718"/>
      <c r="AD425" s="263">
        <f t="shared" si="55"/>
        <v>6899.3537298907868</v>
      </c>
      <c r="AE425" s="263">
        <v>6899.3537298907868</v>
      </c>
      <c r="AF425" s="218"/>
      <c r="AH425" s="222" t="s">
        <v>5350</v>
      </c>
      <c r="AK425" s="222" t="s">
        <v>5351</v>
      </c>
      <c r="AM425" s="222">
        <v>2016</v>
      </c>
      <c r="AY425" s="324"/>
      <c r="AZ425" s="324"/>
      <c r="BA425" s="324"/>
    </row>
    <row r="426" spans="1:53" ht="13.35" customHeight="1">
      <c r="A426" s="222" t="s">
        <v>1548</v>
      </c>
      <c r="B426" s="222" t="s">
        <v>1666</v>
      </c>
      <c r="C426" s="222" t="s">
        <v>1667</v>
      </c>
      <c r="E426" s="387" t="s">
        <v>2141</v>
      </c>
      <c r="F426" s="429"/>
      <c r="G426" s="429"/>
      <c r="H426" s="218" t="s">
        <v>2142</v>
      </c>
      <c r="I426" s="303">
        <v>148991</v>
      </c>
      <c r="J426" s="385" t="s">
        <v>2143</v>
      </c>
      <c r="K426" s="246" t="s">
        <v>298</v>
      </c>
      <c r="L426" s="218" t="s">
        <v>351</v>
      </c>
      <c r="M426" s="222" t="s">
        <v>352</v>
      </c>
      <c r="N426" s="246">
        <v>2</v>
      </c>
      <c r="O426" s="246"/>
      <c r="P426" s="246" t="s">
        <v>378</v>
      </c>
      <c r="Q426" s="246" t="s">
        <v>301</v>
      </c>
      <c r="R426" s="388" t="s">
        <v>1689</v>
      </c>
      <c r="S426" s="247"/>
      <c r="T426" s="247"/>
      <c r="U426" s="247"/>
      <c r="V426" s="247">
        <v>57</v>
      </c>
      <c r="W426" s="247">
        <v>100</v>
      </c>
      <c r="X426" s="247"/>
      <c r="Y426" s="247">
        <v>1</v>
      </c>
      <c r="Z426" s="247">
        <f>3.14/4*W426^2*V426</f>
        <v>447450</v>
      </c>
      <c r="AA426" s="247">
        <v>447450</v>
      </c>
      <c r="AB426" s="218">
        <v>6</v>
      </c>
      <c r="AC426" s="718"/>
      <c r="AD426" s="263">
        <f t="shared" si="55"/>
        <v>11019.104134665158</v>
      </c>
      <c r="AE426" s="263">
        <v>11019.104134665158</v>
      </c>
      <c r="AF426" s="218"/>
      <c r="AH426" s="222" t="s">
        <v>5350</v>
      </c>
      <c r="AK426" s="222" t="s">
        <v>5351</v>
      </c>
      <c r="AM426" s="222">
        <v>2016</v>
      </c>
      <c r="AY426" s="324"/>
      <c r="AZ426" s="324"/>
      <c r="BA426" s="324"/>
    </row>
    <row r="427" spans="1:53" ht="13.35" customHeight="1">
      <c r="A427" s="222" t="s">
        <v>1548</v>
      </c>
      <c r="B427" s="222" t="s">
        <v>1666</v>
      </c>
      <c r="C427" s="222" t="s">
        <v>1667</v>
      </c>
      <c r="E427" s="387" t="s">
        <v>2141</v>
      </c>
      <c r="F427" s="429"/>
      <c r="G427" s="429"/>
      <c r="H427" s="218" t="s">
        <v>2142</v>
      </c>
      <c r="I427" s="303">
        <v>148991</v>
      </c>
      <c r="J427" s="385" t="s">
        <v>2143</v>
      </c>
      <c r="K427" s="246" t="s">
        <v>298</v>
      </c>
      <c r="L427" s="218" t="s">
        <v>351</v>
      </c>
      <c r="M427" s="222" t="s">
        <v>352</v>
      </c>
      <c r="N427" s="246">
        <v>3</v>
      </c>
      <c r="O427" s="246"/>
      <c r="P427" s="246" t="s">
        <v>378</v>
      </c>
      <c r="Q427" s="246" t="s">
        <v>301</v>
      </c>
      <c r="R427" s="388" t="s">
        <v>1690</v>
      </c>
      <c r="S427" s="247"/>
      <c r="T427" s="247"/>
      <c r="U427" s="247"/>
      <c r="V427" s="247">
        <v>58</v>
      </c>
      <c r="W427" s="247">
        <v>120</v>
      </c>
      <c r="X427" s="247"/>
      <c r="Y427" s="247">
        <v>1</v>
      </c>
      <c r="Z427" s="247">
        <f>3.14/4*W427^2*V427</f>
        <v>655632</v>
      </c>
      <c r="AA427" s="247">
        <v>655632</v>
      </c>
      <c r="AB427" s="218">
        <v>6</v>
      </c>
      <c r="AC427" s="718"/>
      <c r="AD427" s="263">
        <f t="shared" si="55"/>
        <v>15021.173529128062</v>
      </c>
      <c r="AE427" s="263">
        <v>15021.173529128062</v>
      </c>
      <c r="AF427" s="218"/>
      <c r="AH427" s="222" t="s">
        <v>5350</v>
      </c>
      <c r="AK427" s="222" t="s">
        <v>5351</v>
      </c>
      <c r="AM427" s="222">
        <v>2016</v>
      </c>
      <c r="AY427" s="324"/>
      <c r="AZ427" s="324"/>
      <c r="BA427" s="324"/>
    </row>
    <row r="428" spans="1:53" ht="13.35" customHeight="1">
      <c r="A428" s="222" t="s">
        <v>1548</v>
      </c>
      <c r="B428" s="222" t="s">
        <v>1666</v>
      </c>
      <c r="C428" s="222" t="s">
        <v>1667</v>
      </c>
      <c r="E428" s="387" t="s">
        <v>2141</v>
      </c>
      <c r="F428" s="429"/>
      <c r="G428" s="429"/>
      <c r="H428" s="218" t="s">
        <v>2142</v>
      </c>
      <c r="I428" s="303">
        <v>148991</v>
      </c>
      <c r="J428" s="385" t="s">
        <v>2143</v>
      </c>
      <c r="K428" s="246" t="s">
        <v>298</v>
      </c>
      <c r="L428" s="218" t="s">
        <v>351</v>
      </c>
      <c r="M428" s="222" t="s">
        <v>352</v>
      </c>
      <c r="N428" s="246">
        <v>4</v>
      </c>
      <c r="O428" s="246"/>
      <c r="P428" s="246" t="s">
        <v>378</v>
      </c>
      <c r="Q428" s="246" t="s">
        <v>301</v>
      </c>
      <c r="R428" s="388" t="s">
        <v>1691</v>
      </c>
      <c r="S428" s="247"/>
      <c r="T428" s="247"/>
      <c r="U428" s="247"/>
      <c r="V428" s="247">
        <v>55</v>
      </c>
      <c r="W428" s="247">
        <v>140</v>
      </c>
      <c r="X428" s="247"/>
      <c r="Y428" s="247">
        <v>1</v>
      </c>
      <c r="Z428" s="247">
        <f>3.14/4*W428^2*V428</f>
        <v>846230</v>
      </c>
      <c r="AA428" s="247">
        <v>846230</v>
      </c>
      <c r="AB428" s="218">
        <v>6</v>
      </c>
      <c r="AC428" s="718"/>
      <c r="AD428" s="263">
        <f t="shared" si="55"/>
        <v>18475.048809171643</v>
      </c>
      <c r="AE428" s="263">
        <v>18475.048809171643</v>
      </c>
      <c r="AF428" s="218"/>
      <c r="AH428" s="222" t="s">
        <v>5350</v>
      </c>
      <c r="AK428" s="222" t="s">
        <v>5351</v>
      </c>
      <c r="AM428" s="222">
        <v>2016</v>
      </c>
      <c r="AY428" s="324"/>
      <c r="AZ428" s="324"/>
      <c r="BA428" s="324"/>
    </row>
    <row r="429" spans="1:53" ht="13.35" customHeight="1">
      <c r="A429" s="222" t="s">
        <v>1548</v>
      </c>
      <c r="B429" s="222" t="s">
        <v>1666</v>
      </c>
      <c r="C429" s="222" t="s">
        <v>1667</v>
      </c>
      <c r="E429" s="387" t="s">
        <v>2141</v>
      </c>
      <c r="F429" s="429"/>
      <c r="G429" s="429"/>
      <c r="H429" s="218" t="s">
        <v>2142</v>
      </c>
      <c r="I429" s="303">
        <v>148991</v>
      </c>
      <c r="J429" s="385" t="s">
        <v>2143</v>
      </c>
      <c r="K429" s="246" t="s">
        <v>298</v>
      </c>
      <c r="L429" s="218" t="s">
        <v>351</v>
      </c>
      <c r="M429" s="222" t="s">
        <v>352</v>
      </c>
      <c r="N429" s="246">
        <v>5</v>
      </c>
      <c r="O429" s="246"/>
      <c r="P429" s="246" t="s">
        <v>378</v>
      </c>
      <c r="Q429" s="246" t="s">
        <v>301</v>
      </c>
      <c r="R429" s="388" t="s">
        <v>2144</v>
      </c>
      <c r="S429" s="247"/>
      <c r="T429" s="247"/>
      <c r="U429" s="247"/>
      <c r="V429" s="247">
        <v>50</v>
      </c>
      <c r="W429" s="247">
        <v>160</v>
      </c>
      <c r="X429" s="247"/>
      <c r="Y429" s="247">
        <v>1</v>
      </c>
      <c r="Z429" s="247">
        <f>3.14/4*W429^2*V429</f>
        <v>1004800</v>
      </c>
      <c r="AA429" s="247">
        <v>1004800</v>
      </c>
      <c r="AB429" s="218">
        <v>6</v>
      </c>
      <c r="AC429" s="718"/>
      <c r="AD429" s="263">
        <f t="shared" si="55"/>
        <v>21236.31040949142</v>
      </c>
      <c r="AE429" s="263">
        <v>21236.31040949142</v>
      </c>
      <c r="AF429" s="218"/>
      <c r="AH429" s="222" t="s">
        <v>5350</v>
      </c>
      <c r="AK429" s="222" t="s">
        <v>5351</v>
      </c>
      <c r="AM429" s="222">
        <v>2016</v>
      </c>
      <c r="AY429" s="324"/>
      <c r="AZ429" s="324"/>
      <c r="BA429" s="324"/>
    </row>
    <row r="430" spans="1:53" ht="13.35" customHeight="1">
      <c r="A430" s="222" t="s">
        <v>1548</v>
      </c>
      <c r="B430" s="222" t="s">
        <v>1666</v>
      </c>
      <c r="C430" s="222" t="s">
        <v>1667</v>
      </c>
      <c r="E430" s="387" t="s">
        <v>2301</v>
      </c>
      <c r="F430" s="429"/>
      <c r="G430" s="429"/>
      <c r="H430" s="218" t="s">
        <v>2302</v>
      </c>
      <c r="I430" s="303">
        <v>164116</v>
      </c>
      <c r="J430" s="230" t="s">
        <v>2303</v>
      </c>
      <c r="K430" s="246" t="s">
        <v>298</v>
      </c>
      <c r="L430" s="218" t="s">
        <v>1670</v>
      </c>
      <c r="M430" s="222" t="s">
        <v>1671</v>
      </c>
      <c r="N430" s="246">
        <v>1</v>
      </c>
      <c r="O430" s="246"/>
      <c r="P430" s="246" t="s">
        <v>378</v>
      </c>
      <c r="Q430" s="246" t="s">
        <v>301</v>
      </c>
      <c r="R430" s="388" t="s">
        <v>2304</v>
      </c>
      <c r="S430" s="247"/>
      <c r="T430" s="247"/>
      <c r="U430" s="247"/>
      <c r="V430" s="247">
        <v>60</v>
      </c>
      <c r="W430" s="247">
        <v>70</v>
      </c>
      <c r="X430" s="247">
        <v>36</v>
      </c>
      <c r="Y430" s="247">
        <v>1</v>
      </c>
      <c r="Z430" s="247">
        <f>3.14/4*V430*W430*X430*Y430</f>
        <v>118692</v>
      </c>
      <c r="AA430" s="247">
        <v>118692</v>
      </c>
      <c r="AB430" s="218"/>
      <c r="AC430" s="718"/>
      <c r="AD430" s="263">
        <f t="shared" si="55"/>
        <v>3756.1963126381261</v>
      </c>
      <c r="AE430" s="263">
        <v>3756.1963126381261</v>
      </c>
      <c r="AF430" s="218"/>
      <c r="AH430" s="222" t="s">
        <v>5449</v>
      </c>
      <c r="AK430" s="222" t="s">
        <v>5449</v>
      </c>
      <c r="AM430" s="222">
        <v>2016</v>
      </c>
      <c r="AY430" s="324"/>
      <c r="AZ430" s="324"/>
      <c r="BA430" s="324"/>
    </row>
    <row r="431" spans="1:53" ht="13.35" customHeight="1">
      <c r="A431" s="222" t="s">
        <v>1548</v>
      </c>
      <c r="B431" s="222" t="s">
        <v>1666</v>
      </c>
      <c r="C431" s="222" t="s">
        <v>1667</v>
      </c>
      <c r="E431" s="387" t="s">
        <v>2371</v>
      </c>
      <c r="F431" s="429"/>
      <c r="G431" s="429"/>
      <c r="H431" s="218" t="s">
        <v>2372</v>
      </c>
      <c r="I431" s="303">
        <v>149117</v>
      </c>
      <c r="J431" s="230" t="s">
        <v>2373</v>
      </c>
      <c r="K431" s="246" t="s">
        <v>298</v>
      </c>
      <c r="L431" s="218" t="s">
        <v>351</v>
      </c>
      <c r="M431" s="222" t="s">
        <v>352</v>
      </c>
      <c r="N431" s="246">
        <v>1</v>
      </c>
      <c r="O431" s="246"/>
      <c r="P431" s="246" t="s">
        <v>378</v>
      </c>
      <c r="Q431" s="246" t="s">
        <v>301</v>
      </c>
      <c r="R431" s="388" t="s">
        <v>2374</v>
      </c>
      <c r="S431" s="247"/>
      <c r="T431" s="247"/>
      <c r="U431" s="247"/>
      <c r="V431" s="247">
        <v>250</v>
      </c>
      <c r="W431" s="247">
        <v>4</v>
      </c>
      <c r="X431" s="247"/>
      <c r="Y431" s="247">
        <v>1</v>
      </c>
      <c r="Z431" s="247">
        <f t="shared" ref="Z431:Z443" si="56">3.14/4*W431^2*V431</f>
        <v>3140</v>
      </c>
      <c r="AA431" s="247">
        <v>3140</v>
      </c>
      <c r="AB431" s="218"/>
      <c r="AC431" s="718"/>
      <c r="AD431" s="263">
        <f t="shared" si="55"/>
        <v>197.42512985829686</v>
      </c>
      <c r="AE431" s="263">
        <v>197.42512985829686</v>
      </c>
      <c r="AF431" s="218"/>
      <c r="AH431" s="222" t="s">
        <v>5368</v>
      </c>
      <c r="AK431" s="222" t="s">
        <v>5368</v>
      </c>
      <c r="AM431" s="222">
        <v>2016</v>
      </c>
      <c r="AY431" s="324"/>
      <c r="AZ431" s="324"/>
      <c r="BA431" s="324"/>
    </row>
    <row r="432" spans="1:53" ht="13.35" customHeight="1">
      <c r="A432" s="222" t="s">
        <v>1548</v>
      </c>
      <c r="B432" s="222" t="s">
        <v>1666</v>
      </c>
      <c r="C432" s="222" t="s">
        <v>1667</v>
      </c>
      <c r="E432" s="387" t="s">
        <v>2371</v>
      </c>
      <c r="F432" s="429"/>
      <c r="G432" s="429"/>
      <c r="H432" s="218" t="s">
        <v>2372</v>
      </c>
      <c r="I432" s="303">
        <v>149117</v>
      </c>
      <c r="J432" s="230" t="s">
        <v>2373</v>
      </c>
      <c r="K432" s="246" t="s">
        <v>298</v>
      </c>
      <c r="L432" s="218" t="s">
        <v>351</v>
      </c>
      <c r="M432" s="222" t="s">
        <v>352</v>
      </c>
      <c r="N432" s="246">
        <v>2</v>
      </c>
      <c r="O432" s="246"/>
      <c r="P432" s="246" t="s">
        <v>378</v>
      </c>
      <c r="Q432" s="246" t="s">
        <v>301</v>
      </c>
      <c r="R432" s="388" t="s">
        <v>2375</v>
      </c>
      <c r="S432" s="247"/>
      <c r="T432" s="247"/>
      <c r="U432" s="247"/>
      <c r="V432" s="247">
        <v>385</v>
      </c>
      <c r="W432" s="247">
        <v>5</v>
      </c>
      <c r="X432" s="247"/>
      <c r="Y432" s="247">
        <v>1</v>
      </c>
      <c r="Z432" s="247">
        <f t="shared" si="56"/>
        <v>7555.625</v>
      </c>
      <c r="AA432" s="247">
        <v>7555.625</v>
      </c>
      <c r="AB432" s="218"/>
      <c r="AC432" s="718"/>
      <c r="AD432" s="263">
        <f t="shared" si="55"/>
        <v>402.4109391153533</v>
      </c>
      <c r="AE432" s="263">
        <v>402.4109391153533</v>
      </c>
      <c r="AF432" s="218"/>
      <c r="AH432" s="222" t="s">
        <v>5368</v>
      </c>
      <c r="AK432" s="222" t="s">
        <v>5368</v>
      </c>
      <c r="AM432" s="222">
        <v>2016</v>
      </c>
      <c r="AY432" s="324"/>
      <c r="AZ432" s="324"/>
      <c r="BA432" s="324"/>
    </row>
    <row r="433" spans="1:53" ht="13.35" customHeight="1">
      <c r="A433" s="222" t="s">
        <v>1548</v>
      </c>
      <c r="B433" s="222" t="s">
        <v>1666</v>
      </c>
      <c r="C433" s="222" t="s">
        <v>1667</v>
      </c>
      <c r="E433" s="387" t="s">
        <v>2371</v>
      </c>
      <c r="F433" s="429"/>
      <c r="G433" s="429"/>
      <c r="H433" s="218" t="s">
        <v>2372</v>
      </c>
      <c r="I433" s="303">
        <v>149117</v>
      </c>
      <c r="J433" s="230" t="s">
        <v>2373</v>
      </c>
      <c r="K433" s="246" t="s">
        <v>298</v>
      </c>
      <c r="L433" s="218" t="s">
        <v>351</v>
      </c>
      <c r="M433" s="222" t="s">
        <v>352</v>
      </c>
      <c r="N433" s="246">
        <v>3</v>
      </c>
      <c r="O433" s="246"/>
      <c r="P433" s="246" t="s">
        <v>378</v>
      </c>
      <c r="Q433" s="246" t="s">
        <v>301</v>
      </c>
      <c r="R433" s="388" t="s">
        <v>2376</v>
      </c>
      <c r="S433" s="247"/>
      <c r="T433" s="247"/>
      <c r="U433" s="247"/>
      <c r="V433" s="247">
        <v>350</v>
      </c>
      <c r="W433" s="247">
        <v>6</v>
      </c>
      <c r="X433" s="247"/>
      <c r="Y433" s="247">
        <v>1</v>
      </c>
      <c r="Z433" s="247">
        <f t="shared" si="56"/>
        <v>9891</v>
      </c>
      <c r="AA433" s="247">
        <v>9891</v>
      </c>
      <c r="AB433" s="218"/>
      <c r="AC433" s="718"/>
      <c r="AD433" s="263">
        <f t="shared" si="55"/>
        <v>500.64777623829951</v>
      </c>
      <c r="AE433" s="263">
        <v>500.64777623829951</v>
      </c>
      <c r="AF433" s="218"/>
      <c r="AH433" s="222" t="s">
        <v>5368</v>
      </c>
      <c r="AK433" s="222" t="s">
        <v>5368</v>
      </c>
      <c r="AM433" s="222">
        <v>2016</v>
      </c>
      <c r="AY433" s="324"/>
      <c r="AZ433" s="324"/>
      <c r="BA433" s="324"/>
    </row>
    <row r="434" spans="1:53" ht="13.35" customHeight="1">
      <c r="A434" s="222" t="s">
        <v>1548</v>
      </c>
      <c r="B434" s="222" t="s">
        <v>1666</v>
      </c>
      <c r="C434" s="222" t="s">
        <v>1667</v>
      </c>
      <c r="E434" s="387" t="s">
        <v>2371</v>
      </c>
      <c r="F434" s="429"/>
      <c r="G434" s="429"/>
      <c r="H434" s="218" t="s">
        <v>2372</v>
      </c>
      <c r="I434" s="303">
        <v>149117</v>
      </c>
      <c r="J434" s="230" t="s">
        <v>2373</v>
      </c>
      <c r="K434" s="246" t="s">
        <v>298</v>
      </c>
      <c r="L434" s="218" t="s">
        <v>351</v>
      </c>
      <c r="M434" s="222" t="s">
        <v>352</v>
      </c>
      <c r="N434" s="246">
        <v>4</v>
      </c>
      <c r="O434" s="246"/>
      <c r="P434" s="246" t="s">
        <v>378</v>
      </c>
      <c r="Q434" s="246" t="s">
        <v>301</v>
      </c>
      <c r="R434" s="388" t="s">
        <v>2377</v>
      </c>
      <c r="S434" s="247"/>
      <c r="T434" s="247"/>
      <c r="U434" s="247"/>
      <c r="V434" s="247">
        <v>400</v>
      </c>
      <c r="W434" s="247">
        <v>7</v>
      </c>
      <c r="X434" s="247"/>
      <c r="Y434" s="247">
        <v>1</v>
      </c>
      <c r="Z434" s="247">
        <f t="shared" si="56"/>
        <v>15386.000000000002</v>
      </c>
      <c r="AA434" s="247">
        <v>15386.000000000002</v>
      </c>
      <c r="AB434" s="218"/>
      <c r="AC434" s="718"/>
      <c r="AD434" s="263">
        <f t="shared" si="55"/>
        <v>716.39319731752062</v>
      </c>
      <c r="AE434" s="263">
        <v>716.39319731752062</v>
      </c>
      <c r="AF434" s="218"/>
      <c r="AH434" s="222" t="s">
        <v>5368</v>
      </c>
      <c r="AK434" s="222" t="s">
        <v>5368</v>
      </c>
      <c r="AM434" s="222">
        <v>2016</v>
      </c>
      <c r="AY434" s="324"/>
      <c r="AZ434" s="324"/>
      <c r="BA434" s="324"/>
    </row>
    <row r="435" spans="1:53" ht="13.35" customHeight="1">
      <c r="A435" s="222" t="s">
        <v>1548</v>
      </c>
      <c r="B435" s="222" t="s">
        <v>1666</v>
      </c>
      <c r="C435" s="222" t="s">
        <v>1667</v>
      </c>
      <c r="E435" s="387" t="s">
        <v>2371</v>
      </c>
      <c r="F435" s="429"/>
      <c r="G435" s="429"/>
      <c r="H435" s="218" t="s">
        <v>2372</v>
      </c>
      <c r="I435" s="303">
        <v>149117</v>
      </c>
      <c r="J435" s="230" t="s">
        <v>2373</v>
      </c>
      <c r="K435" s="246" t="s">
        <v>298</v>
      </c>
      <c r="L435" s="218" t="s">
        <v>351</v>
      </c>
      <c r="M435" s="222" t="s">
        <v>352</v>
      </c>
      <c r="N435" s="246">
        <v>5</v>
      </c>
      <c r="O435" s="246"/>
      <c r="P435" s="246" t="s">
        <v>378</v>
      </c>
      <c r="Q435" s="246" t="s">
        <v>301</v>
      </c>
      <c r="R435" s="388" t="s">
        <v>2378</v>
      </c>
      <c r="S435" s="247"/>
      <c r="T435" s="247"/>
      <c r="U435" s="247"/>
      <c r="V435" s="247">
        <v>690</v>
      </c>
      <c r="W435" s="247">
        <v>8</v>
      </c>
      <c r="X435" s="247"/>
      <c r="Y435" s="247">
        <v>1</v>
      </c>
      <c r="Z435" s="247">
        <f t="shared" si="56"/>
        <v>34665.599999999999</v>
      </c>
      <c r="AA435" s="247">
        <v>34665.599999999999</v>
      </c>
      <c r="AB435" s="218"/>
      <c r="AC435" s="718"/>
      <c r="AD435" s="263">
        <f t="shared" si="55"/>
        <v>1384.3641715144977</v>
      </c>
      <c r="AE435" s="263">
        <v>1384.3641715144977</v>
      </c>
      <c r="AF435" s="218"/>
      <c r="AH435" s="222" t="s">
        <v>5368</v>
      </c>
      <c r="AK435" s="222" t="s">
        <v>5368</v>
      </c>
      <c r="AM435" s="222">
        <v>2016</v>
      </c>
      <c r="AY435" s="324"/>
      <c r="AZ435" s="324"/>
      <c r="BA435" s="324"/>
    </row>
    <row r="436" spans="1:53" ht="13.35" customHeight="1">
      <c r="A436" s="222" t="s">
        <v>1548</v>
      </c>
      <c r="B436" s="222" t="s">
        <v>1666</v>
      </c>
      <c r="C436" s="222" t="s">
        <v>1667</v>
      </c>
      <c r="E436" s="387" t="s">
        <v>2371</v>
      </c>
      <c r="F436" s="429"/>
      <c r="G436" s="429"/>
      <c r="H436" s="218" t="s">
        <v>2372</v>
      </c>
      <c r="I436" s="303">
        <v>149117</v>
      </c>
      <c r="J436" s="230" t="s">
        <v>2373</v>
      </c>
      <c r="K436" s="246" t="s">
        <v>298</v>
      </c>
      <c r="L436" s="218" t="s">
        <v>351</v>
      </c>
      <c r="M436" s="222" t="s">
        <v>352</v>
      </c>
      <c r="N436" s="246">
        <v>6</v>
      </c>
      <c r="O436" s="246"/>
      <c r="P436" s="246" t="s">
        <v>378</v>
      </c>
      <c r="Q436" s="246" t="s">
        <v>301</v>
      </c>
      <c r="R436" s="388" t="s">
        <v>2351</v>
      </c>
      <c r="S436" s="247"/>
      <c r="T436" s="247"/>
      <c r="U436" s="247"/>
      <c r="V436" s="247">
        <v>400</v>
      </c>
      <c r="W436" s="247">
        <v>10</v>
      </c>
      <c r="X436" s="247"/>
      <c r="Y436" s="247">
        <v>1</v>
      </c>
      <c r="Z436" s="247">
        <f t="shared" si="56"/>
        <v>31400</v>
      </c>
      <c r="AA436" s="247">
        <v>31400</v>
      </c>
      <c r="AB436" s="218"/>
      <c r="AC436" s="718"/>
      <c r="AD436" s="263">
        <f t="shared" si="55"/>
        <v>1277.6221495100181</v>
      </c>
      <c r="AE436" s="263">
        <v>1277.6221495100181</v>
      </c>
      <c r="AF436" s="218"/>
      <c r="AH436" s="222" t="s">
        <v>5368</v>
      </c>
      <c r="AK436" s="222" t="s">
        <v>5368</v>
      </c>
      <c r="AM436" s="222">
        <v>2016</v>
      </c>
      <c r="AY436" s="324"/>
      <c r="AZ436" s="324"/>
      <c r="BA436" s="324"/>
    </row>
    <row r="437" spans="1:53" ht="13.35" customHeight="1">
      <c r="A437" s="222" t="s">
        <v>1548</v>
      </c>
      <c r="B437" s="222" t="s">
        <v>1666</v>
      </c>
      <c r="C437" s="222" t="s">
        <v>1667</v>
      </c>
      <c r="E437" s="387" t="s">
        <v>2371</v>
      </c>
      <c r="F437" s="429"/>
      <c r="G437" s="429"/>
      <c r="H437" s="218" t="s">
        <v>2372</v>
      </c>
      <c r="I437" s="303">
        <v>149117</v>
      </c>
      <c r="J437" s="230" t="s">
        <v>2373</v>
      </c>
      <c r="K437" s="246" t="s">
        <v>298</v>
      </c>
      <c r="L437" s="218" t="s">
        <v>351</v>
      </c>
      <c r="M437" s="222" t="s">
        <v>352</v>
      </c>
      <c r="N437" s="246">
        <v>7</v>
      </c>
      <c r="O437" s="246"/>
      <c r="P437" s="246" t="s">
        <v>378</v>
      </c>
      <c r="Q437" s="246" t="s">
        <v>301</v>
      </c>
      <c r="R437" s="388" t="s">
        <v>2379</v>
      </c>
      <c r="S437" s="247"/>
      <c r="T437" s="247"/>
      <c r="U437" s="247"/>
      <c r="V437" s="247">
        <v>475</v>
      </c>
      <c r="W437" s="247">
        <v>15</v>
      </c>
      <c r="X437" s="247"/>
      <c r="Y437" s="247">
        <v>1</v>
      </c>
      <c r="Z437" s="247">
        <f t="shared" si="56"/>
        <v>83896.875</v>
      </c>
      <c r="AA437" s="247">
        <v>83896.875</v>
      </c>
      <c r="AB437" s="218"/>
      <c r="AC437" s="718"/>
      <c r="AD437" s="263">
        <f t="shared" si="55"/>
        <v>2834.9820860285563</v>
      </c>
      <c r="AE437" s="263">
        <v>2834.9820860285563</v>
      </c>
      <c r="AF437" s="218"/>
      <c r="AH437" s="222" t="s">
        <v>5368</v>
      </c>
      <c r="AK437" s="222" t="s">
        <v>5368</v>
      </c>
      <c r="AM437" s="222">
        <v>2016</v>
      </c>
      <c r="AY437" s="324"/>
      <c r="AZ437" s="324"/>
      <c r="BA437" s="324"/>
    </row>
    <row r="438" spans="1:53" ht="13.35" customHeight="1">
      <c r="A438" s="222" t="s">
        <v>1548</v>
      </c>
      <c r="B438" s="222" t="s">
        <v>1666</v>
      </c>
      <c r="C438" s="222" t="s">
        <v>1667</v>
      </c>
      <c r="E438" s="387" t="s">
        <v>2371</v>
      </c>
      <c r="F438" s="429"/>
      <c r="G438" s="429"/>
      <c r="H438" s="218" t="s">
        <v>2372</v>
      </c>
      <c r="I438" s="303">
        <v>149117</v>
      </c>
      <c r="J438" s="230" t="s">
        <v>2373</v>
      </c>
      <c r="K438" s="246" t="s">
        <v>298</v>
      </c>
      <c r="L438" s="218" t="s">
        <v>351</v>
      </c>
      <c r="M438" s="222" t="s">
        <v>352</v>
      </c>
      <c r="N438" s="246">
        <v>8</v>
      </c>
      <c r="O438" s="246"/>
      <c r="P438" s="246" t="s">
        <v>378</v>
      </c>
      <c r="Q438" s="246" t="s">
        <v>301</v>
      </c>
      <c r="R438" s="388" t="s">
        <v>2380</v>
      </c>
      <c r="S438" s="247"/>
      <c r="T438" s="247"/>
      <c r="U438" s="247"/>
      <c r="V438" s="247">
        <v>260</v>
      </c>
      <c r="W438" s="247">
        <v>20</v>
      </c>
      <c r="X438" s="247"/>
      <c r="Y438" s="247">
        <v>1</v>
      </c>
      <c r="Z438" s="247">
        <f t="shared" si="56"/>
        <v>81640</v>
      </c>
      <c r="AA438" s="247">
        <v>81640</v>
      </c>
      <c r="AB438" s="218"/>
      <c r="AC438" s="718"/>
      <c r="AD438" s="263">
        <f t="shared" si="55"/>
        <v>2772.9741276514005</v>
      </c>
      <c r="AE438" s="263">
        <v>2772.9741276514005</v>
      </c>
      <c r="AF438" s="218"/>
      <c r="AH438" s="222" t="s">
        <v>5368</v>
      </c>
      <c r="AK438" s="222" t="s">
        <v>5368</v>
      </c>
      <c r="AM438" s="222">
        <v>2016</v>
      </c>
      <c r="AY438" s="324"/>
      <c r="AZ438" s="324"/>
      <c r="BA438" s="324"/>
    </row>
    <row r="439" spans="1:53" ht="13.35" customHeight="1">
      <c r="A439" s="222" t="s">
        <v>1548</v>
      </c>
      <c r="B439" s="222" t="s">
        <v>1666</v>
      </c>
      <c r="C439" s="222" t="s">
        <v>1667</v>
      </c>
      <c r="E439" s="387" t="s">
        <v>2531</v>
      </c>
      <c r="F439" s="429"/>
      <c r="G439" s="429"/>
      <c r="H439" s="218" t="s">
        <v>2532</v>
      </c>
      <c r="I439" s="303">
        <v>148942</v>
      </c>
      <c r="J439" s="230" t="s">
        <v>2533</v>
      </c>
      <c r="K439" s="246" t="s">
        <v>298</v>
      </c>
      <c r="L439" s="218" t="s">
        <v>351</v>
      </c>
      <c r="M439" s="222" t="s">
        <v>352</v>
      </c>
      <c r="N439" s="246">
        <v>1</v>
      </c>
      <c r="O439" s="246"/>
      <c r="P439" s="246" t="s">
        <v>378</v>
      </c>
      <c r="Q439" s="246" t="s">
        <v>301</v>
      </c>
      <c r="R439" s="388">
        <v>40</v>
      </c>
      <c r="S439" s="247"/>
      <c r="T439" s="247"/>
      <c r="U439" s="247"/>
      <c r="V439" s="247">
        <v>12</v>
      </c>
      <c r="W439" s="247">
        <v>40</v>
      </c>
      <c r="X439" s="247"/>
      <c r="Y439" s="247">
        <v>1</v>
      </c>
      <c r="Z439" s="247">
        <f t="shared" si="56"/>
        <v>15072</v>
      </c>
      <c r="AA439" s="247">
        <v>15072</v>
      </c>
      <c r="AB439" s="218">
        <v>6</v>
      </c>
      <c r="AC439" s="718"/>
      <c r="AD439" s="263">
        <f t="shared" si="55"/>
        <v>704.51310469050668</v>
      </c>
      <c r="AE439" s="263">
        <v>704.51310469050668</v>
      </c>
      <c r="AF439" s="218"/>
      <c r="AH439" s="222" t="s">
        <v>2498</v>
      </c>
      <c r="AK439" s="222" t="s">
        <v>2498</v>
      </c>
      <c r="AM439" s="222">
        <v>2016</v>
      </c>
      <c r="AY439" s="324"/>
      <c r="AZ439" s="324"/>
      <c r="BA439" s="324"/>
    </row>
    <row r="440" spans="1:53" ht="13.35" customHeight="1">
      <c r="A440" s="222" t="s">
        <v>1548</v>
      </c>
      <c r="B440" s="222" t="s">
        <v>1666</v>
      </c>
      <c r="C440" s="222" t="s">
        <v>1667</v>
      </c>
      <c r="E440" s="387" t="s">
        <v>2531</v>
      </c>
      <c r="F440" s="429"/>
      <c r="G440" s="429"/>
      <c r="H440" s="218" t="s">
        <v>2532</v>
      </c>
      <c r="I440" s="303">
        <v>148942</v>
      </c>
      <c r="J440" s="230" t="s">
        <v>2533</v>
      </c>
      <c r="K440" s="246" t="s">
        <v>298</v>
      </c>
      <c r="L440" s="218" t="s">
        <v>351</v>
      </c>
      <c r="M440" s="222" t="s">
        <v>352</v>
      </c>
      <c r="N440" s="246">
        <v>2</v>
      </c>
      <c r="O440" s="246"/>
      <c r="P440" s="246" t="s">
        <v>378</v>
      </c>
      <c r="Q440" s="246" t="s">
        <v>301</v>
      </c>
      <c r="R440" s="388" t="s">
        <v>2534</v>
      </c>
      <c r="S440" s="247"/>
      <c r="T440" s="247"/>
      <c r="U440" s="247"/>
      <c r="V440" s="247">
        <v>12</v>
      </c>
      <c r="W440" s="247">
        <v>15</v>
      </c>
      <c r="X440" s="247"/>
      <c r="Y440" s="247">
        <v>1</v>
      </c>
      <c r="Z440" s="247">
        <f t="shared" si="56"/>
        <v>2119.5</v>
      </c>
      <c r="AA440" s="247">
        <v>2119.5</v>
      </c>
      <c r="AB440" s="218">
        <v>6</v>
      </c>
      <c r="AC440" s="718"/>
      <c r="AD440" s="263">
        <f>0.288*Z440^0.811</f>
        <v>143.53829793929131</v>
      </c>
      <c r="AE440" s="263">
        <v>143.53829793929131</v>
      </c>
      <c r="AF440" s="218"/>
      <c r="AH440" s="222" t="s">
        <v>2498</v>
      </c>
      <c r="AK440" s="222" t="s">
        <v>2498</v>
      </c>
      <c r="AM440" s="222">
        <v>2016</v>
      </c>
      <c r="AY440" s="324"/>
      <c r="AZ440" s="324"/>
      <c r="BA440" s="324"/>
    </row>
    <row r="441" spans="1:53" ht="13.35" customHeight="1">
      <c r="A441" s="222" t="s">
        <v>1548</v>
      </c>
      <c r="B441" s="222" t="s">
        <v>1666</v>
      </c>
      <c r="C441" s="222" t="s">
        <v>1667</v>
      </c>
      <c r="E441" s="387" t="s">
        <v>2531</v>
      </c>
      <c r="F441" s="429"/>
      <c r="G441" s="429"/>
      <c r="H441" s="218" t="s">
        <v>2532</v>
      </c>
      <c r="I441" s="303">
        <v>148942</v>
      </c>
      <c r="J441" s="230" t="s">
        <v>2533</v>
      </c>
      <c r="K441" s="246" t="s">
        <v>298</v>
      </c>
      <c r="L441" s="218" t="s">
        <v>351</v>
      </c>
      <c r="M441" s="222" t="s">
        <v>352</v>
      </c>
      <c r="N441" s="246">
        <v>3</v>
      </c>
      <c r="O441" s="246"/>
      <c r="P441" s="246" t="s">
        <v>378</v>
      </c>
      <c r="Q441" s="246" t="s">
        <v>301</v>
      </c>
      <c r="R441" s="388" t="s">
        <v>2535</v>
      </c>
      <c r="S441" s="247"/>
      <c r="T441" s="247"/>
      <c r="U441" s="247"/>
      <c r="V441" s="247">
        <v>12</v>
      </c>
      <c r="W441" s="247">
        <v>25</v>
      </c>
      <c r="X441" s="247"/>
      <c r="Y441" s="247">
        <v>1</v>
      </c>
      <c r="Z441" s="247">
        <f t="shared" si="56"/>
        <v>5887.5</v>
      </c>
      <c r="AA441" s="247">
        <v>5887.5</v>
      </c>
      <c r="AB441" s="218">
        <v>6</v>
      </c>
      <c r="AC441" s="718"/>
      <c r="AD441" s="263">
        <f>0.288*Z441^0.811</f>
        <v>328.70511634240592</v>
      </c>
      <c r="AE441" s="263">
        <v>328.70511634240592</v>
      </c>
      <c r="AF441" s="218"/>
      <c r="AH441" s="222" t="s">
        <v>2498</v>
      </c>
      <c r="AK441" s="222" t="s">
        <v>2498</v>
      </c>
      <c r="AM441" s="222">
        <v>2016</v>
      </c>
      <c r="AY441" s="324"/>
      <c r="AZ441" s="324"/>
      <c r="BA441" s="324"/>
    </row>
    <row r="442" spans="1:53" ht="13.35" customHeight="1">
      <c r="A442" s="222" t="s">
        <v>1548</v>
      </c>
      <c r="B442" s="222" t="s">
        <v>1666</v>
      </c>
      <c r="C442" s="222" t="s">
        <v>1667</v>
      </c>
      <c r="E442" s="387" t="s">
        <v>2531</v>
      </c>
      <c r="F442" s="429"/>
      <c r="G442" s="429"/>
      <c r="H442" s="218" t="s">
        <v>2532</v>
      </c>
      <c r="I442" s="303">
        <v>148942</v>
      </c>
      <c r="J442" s="230" t="s">
        <v>2533</v>
      </c>
      <c r="K442" s="246" t="s">
        <v>298</v>
      </c>
      <c r="L442" s="218" t="s">
        <v>351</v>
      </c>
      <c r="M442" s="222" t="s">
        <v>352</v>
      </c>
      <c r="N442" s="246">
        <v>4</v>
      </c>
      <c r="O442" s="246"/>
      <c r="P442" s="246" t="s">
        <v>378</v>
      </c>
      <c r="Q442" s="246" t="s">
        <v>301</v>
      </c>
      <c r="R442" s="388" t="s">
        <v>59</v>
      </c>
      <c r="S442" s="247"/>
      <c r="T442" s="247"/>
      <c r="U442" s="247"/>
      <c r="V442" s="247">
        <v>12</v>
      </c>
      <c r="W442" s="247">
        <v>35</v>
      </c>
      <c r="X442" s="247"/>
      <c r="Y442" s="247">
        <v>1</v>
      </c>
      <c r="Z442" s="247">
        <f t="shared" si="56"/>
        <v>11539.5</v>
      </c>
      <c r="AA442" s="247">
        <v>11539.5</v>
      </c>
      <c r="AB442" s="218">
        <v>6</v>
      </c>
      <c r="AC442" s="718"/>
      <c r="AD442" s="263">
        <f>0.288*Z442^0.811</f>
        <v>567.31744440407181</v>
      </c>
      <c r="AE442" s="263">
        <v>567.31744440407181</v>
      </c>
      <c r="AF442" s="218"/>
      <c r="AH442" s="222" t="s">
        <v>2498</v>
      </c>
      <c r="AK442" s="222" t="s">
        <v>2498</v>
      </c>
      <c r="AM442" s="222">
        <v>2016</v>
      </c>
      <c r="AY442" s="324"/>
      <c r="AZ442" s="324"/>
      <c r="BA442" s="324"/>
    </row>
    <row r="443" spans="1:53" ht="13.35" customHeight="1">
      <c r="A443" s="222" t="s">
        <v>1548</v>
      </c>
      <c r="B443" s="222" t="s">
        <v>1666</v>
      </c>
      <c r="C443" s="222" t="s">
        <v>1667</v>
      </c>
      <c r="E443" s="387" t="s">
        <v>2531</v>
      </c>
      <c r="F443" s="429"/>
      <c r="G443" s="429"/>
      <c r="H443" s="218" t="s">
        <v>2532</v>
      </c>
      <c r="I443" s="303">
        <v>148942</v>
      </c>
      <c r="J443" s="230" t="s">
        <v>2533</v>
      </c>
      <c r="K443" s="246" t="s">
        <v>298</v>
      </c>
      <c r="L443" s="218" t="s">
        <v>351</v>
      </c>
      <c r="M443" s="222" t="s">
        <v>352</v>
      </c>
      <c r="N443" s="246">
        <v>5</v>
      </c>
      <c r="O443" s="246"/>
      <c r="P443" s="246" t="s">
        <v>378</v>
      </c>
      <c r="Q443" s="246" t="s">
        <v>301</v>
      </c>
      <c r="R443" s="388" t="s">
        <v>60</v>
      </c>
      <c r="S443" s="247"/>
      <c r="T443" s="247"/>
      <c r="U443" s="247"/>
      <c r="V443" s="247">
        <v>12</v>
      </c>
      <c r="W443" s="247">
        <v>45</v>
      </c>
      <c r="X443" s="247"/>
      <c r="Y443" s="247">
        <v>1</v>
      </c>
      <c r="Z443" s="247">
        <f t="shared" si="56"/>
        <v>19075.5</v>
      </c>
      <c r="AA443" s="247">
        <v>19075.5</v>
      </c>
      <c r="AB443" s="218">
        <v>6</v>
      </c>
      <c r="AC443" s="718"/>
      <c r="AD443" s="263">
        <f>0.288*Z443^0.811</f>
        <v>852.82214152937445</v>
      </c>
      <c r="AE443" s="263">
        <v>852.82214152937445</v>
      </c>
      <c r="AF443" s="218"/>
      <c r="AH443" s="222" t="s">
        <v>2498</v>
      </c>
      <c r="AK443" s="222" t="s">
        <v>2498</v>
      </c>
      <c r="AM443" s="222">
        <v>2016</v>
      </c>
      <c r="AY443" s="324"/>
      <c r="AZ443" s="324"/>
      <c r="BA443" s="324"/>
    </row>
    <row r="444" spans="1:53" s="230" customFormat="1" ht="13.35" customHeight="1">
      <c r="A444" s="230" t="s">
        <v>1548</v>
      </c>
      <c r="B444" s="230" t="s">
        <v>1666</v>
      </c>
      <c r="C444" s="230" t="s">
        <v>2545</v>
      </c>
      <c r="E444" s="254" t="s">
        <v>2546</v>
      </c>
      <c r="F444" s="390"/>
      <c r="G444" s="390"/>
      <c r="H444" s="385" t="s">
        <v>2547</v>
      </c>
      <c r="I444" s="303">
        <v>156537</v>
      </c>
      <c r="J444" s="385" t="s">
        <v>2548</v>
      </c>
      <c r="K444" s="391" t="s">
        <v>298</v>
      </c>
      <c r="L444" s="385" t="s">
        <v>226</v>
      </c>
      <c r="M444" s="230" t="s">
        <v>227</v>
      </c>
      <c r="N444" s="391">
        <v>1</v>
      </c>
      <c r="O444" s="391"/>
      <c r="P444" s="391" t="s">
        <v>378</v>
      </c>
      <c r="Q444" s="391" t="s">
        <v>301</v>
      </c>
      <c r="R444" s="303" t="s">
        <v>2549</v>
      </c>
      <c r="S444" s="678">
        <v>16</v>
      </c>
      <c r="T444" s="678"/>
      <c r="U444" s="678">
        <f t="shared" ref="U444:U450" si="57">V444+1</f>
        <v>4</v>
      </c>
      <c r="V444" s="678">
        <v>3</v>
      </c>
      <c r="W444" s="678"/>
      <c r="X444" s="678"/>
      <c r="Y444" s="678">
        <v>1</v>
      </c>
      <c r="Z444" s="678">
        <f t="shared" ref="Z444:Z457" si="58">S444*U444*V444*Y444</f>
        <v>192</v>
      </c>
      <c r="AA444" s="678">
        <v>192</v>
      </c>
      <c r="AB444" s="385"/>
      <c r="AC444" s="719"/>
      <c r="AD444" s="277">
        <f t="shared" ref="AD444:AD462" si="59">0.288*Z444^0.811</f>
        <v>20.471505586920475</v>
      </c>
      <c r="AE444" s="277">
        <v>20.471505586920475</v>
      </c>
      <c r="AF444" s="385"/>
      <c r="AH444" s="230" t="s">
        <v>5387</v>
      </c>
      <c r="AK444" s="230" t="s">
        <v>5387</v>
      </c>
      <c r="AM444" s="222">
        <v>2016</v>
      </c>
      <c r="AY444" s="324"/>
      <c r="AZ444" s="324"/>
      <c r="BA444" s="324"/>
    </row>
    <row r="445" spans="1:53" s="230" customFormat="1" ht="13.35" customHeight="1">
      <c r="A445" s="230" t="s">
        <v>1548</v>
      </c>
      <c r="B445" s="230" t="s">
        <v>1666</v>
      </c>
      <c r="C445" s="230" t="s">
        <v>2545</v>
      </c>
      <c r="E445" s="254" t="s">
        <v>2546</v>
      </c>
      <c r="F445" s="390"/>
      <c r="G445" s="390"/>
      <c r="H445" s="385" t="s">
        <v>2547</v>
      </c>
      <c r="I445" s="303">
        <v>156537</v>
      </c>
      <c r="J445" s="385" t="s">
        <v>2548</v>
      </c>
      <c r="K445" s="391" t="s">
        <v>298</v>
      </c>
      <c r="L445" s="385" t="s">
        <v>226</v>
      </c>
      <c r="M445" s="230" t="s">
        <v>227</v>
      </c>
      <c r="N445" s="391">
        <v>2</v>
      </c>
      <c r="O445" s="391"/>
      <c r="P445" s="391" t="s">
        <v>378</v>
      </c>
      <c r="Q445" s="391" t="s">
        <v>301</v>
      </c>
      <c r="R445" s="303" t="s">
        <v>2550</v>
      </c>
      <c r="S445" s="678">
        <v>17</v>
      </c>
      <c r="T445" s="678"/>
      <c r="U445" s="678">
        <f t="shared" si="57"/>
        <v>5</v>
      </c>
      <c r="V445" s="678">
        <v>4</v>
      </c>
      <c r="W445" s="678"/>
      <c r="X445" s="678"/>
      <c r="Y445" s="678">
        <v>1</v>
      </c>
      <c r="Z445" s="678">
        <f t="shared" si="58"/>
        <v>340</v>
      </c>
      <c r="AA445" s="678">
        <v>340</v>
      </c>
      <c r="AB445" s="385"/>
      <c r="AC445" s="719"/>
      <c r="AD445" s="277">
        <f t="shared" si="59"/>
        <v>32.540325246891108</v>
      </c>
      <c r="AE445" s="277">
        <v>32.540325246891108</v>
      </c>
      <c r="AF445" s="385"/>
      <c r="AH445" s="230" t="s">
        <v>5387</v>
      </c>
      <c r="AK445" s="230" t="s">
        <v>5387</v>
      </c>
      <c r="AM445" s="222">
        <v>2016</v>
      </c>
      <c r="AY445" s="324"/>
      <c r="AZ445" s="324"/>
      <c r="BA445" s="324"/>
    </row>
    <row r="446" spans="1:53" s="230" customFormat="1" ht="13.35" customHeight="1">
      <c r="A446" s="230" t="s">
        <v>1548</v>
      </c>
      <c r="B446" s="230" t="s">
        <v>1666</v>
      </c>
      <c r="C446" s="230" t="s">
        <v>2545</v>
      </c>
      <c r="E446" s="254" t="s">
        <v>2546</v>
      </c>
      <c r="F446" s="390"/>
      <c r="G446" s="390"/>
      <c r="H446" s="385" t="s">
        <v>2547</v>
      </c>
      <c r="I446" s="303">
        <v>156537</v>
      </c>
      <c r="J446" s="385" t="s">
        <v>2548</v>
      </c>
      <c r="K446" s="391" t="s">
        <v>298</v>
      </c>
      <c r="L446" s="385" t="s">
        <v>226</v>
      </c>
      <c r="M446" s="230" t="s">
        <v>227</v>
      </c>
      <c r="N446" s="391">
        <v>3</v>
      </c>
      <c r="O446" s="391"/>
      <c r="P446" s="391" t="s">
        <v>378</v>
      </c>
      <c r="Q446" s="391" t="s">
        <v>301</v>
      </c>
      <c r="R446" s="303" t="s">
        <v>2551</v>
      </c>
      <c r="S446" s="678">
        <v>27</v>
      </c>
      <c r="T446" s="678"/>
      <c r="U446" s="678">
        <f t="shared" si="57"/>
        <v>5</v>
      </c>
      <c r="V446" s="678">
        <v>4</v>
      </c>
      <c r="W446" s="678"/>
      <c r="X446" s="678"/>
      <c r="Y446" s="678">
        <v>1</v>
      </c>
      <c r="Z446" s="678">
        <f t="shared" si="58"/>
        <v>540</v>
      </c>
      <c r="AA446" s="678">
        <v>540</v>
      </c>
      <c r="AB446" s="385"/>
      <c r="AC446" s="719"/>
      <c r="AD446" s="277">
        <f t="shared" si="59"/>
        <v>47.354780399157093</v>
      </c>
      <c r="AE446" s="277">
        <v>47.354780399157093</v>
      </c>
      <c r="AF446" s="385"/>
      <c r="AH446" s="230" t="s">
        <v>5387</v>
      </c>
      <c r="AK446" s="230" t="s">
        <v>5387</v>
      </c>
      <c r="AM446" s="222">
        <v>2016</v>
      </c>
      <c r="AY446" s="324"/>
      <c r="AZ446" s="324"/>
      <c r="BA446" s="324"/>
    </row>
    <row r="447" spans="1:53" s="230" customFormat="1" ht="13.35" customHeight="1">
      <c r="A447" s="230" t="s">
        <v>1548</v>
      </c>
      <c r="B447" s="230" t="s">
        <v>1666</v>
      </c>
      <c r="C447" s="230" t="s">
        <v>2545</v>
      </c>
      <c r="E447" s="254" t="s">
        <v>2546</v>
      </c>
      <c r="F447" s="390"/>
      <c r="G447" s="390"/>
      <c r="H447" s="385" t="s">
        <v>2547</v>
      </c>
      <c r="I447" s="303">
        <v>156537</v>
      </c>
      <c r="J447" s="385" t="s">
        <v>2548</v>
      </c>
      <c r="K447" s="391" t="s">
        <v>298</v>
      </c>
      <c r="L447" s="385" t="s">
        <v>226</v>
      </c>
      <c r="M447" s="230" t="s">
        <v>227</v>
      </c>
      <c r="N447" s="391">
        <v>4</v>
      </c>
      <c r="O447" s="391"/>
      <c r="P447" s="391" t="s">
        <v>378</v>
      </c>
      <c r="Q447" s="391" t="s">
        <v>301</v>
      </c>
      <c r="R447" s="303" t="s">
        <v>2552</v>
      </c>
      <c r="S447" s="678">
        <v>14</v>
      </c>
      <c r="T447" s="678"/>
      <c r="U447" s="678">
        <f t="shared" si="57"/>
        <v>6</v>
      </c>
      <c r="V447" s="678">
        <v>5</v>
      </c>
      <c r="W447" s="678"/>
      <c r="X447" s="678"/>
      <c r="Y447" s="678">
        <v>1</v>
      </c>
      <c r="Z447" s="678">
        <f t="shared" si="58"/>
        <v>420</v>
      </c>
      <c r="AA447" s="678">
        <v>420</v>
      </c>
      <c r="AB447" s="385"/>
      <c r="AC447" s="719"/>
      <c r="AD447" s="277">
        <f t="shared" si="59"/>
        <v>38.623147465127339</v>
      </c>
      <c r="AE447" s="277">
        <v>38.623147465127339</v>
      </c>
      <c r="AF447" s="385"/>
      <c r="AH447" s="230" t="s">
        <v>5387</v>
      </c>
      <c r="AK447" s="230" t="s">
        <v>5387</v>
      </c>
      <c r="AM447" s="222">
        <v>2016</v>
      </c>
      <c r="AY447" s="324"/>
      <c r="AZ447" s="324"/>
      <c r="BA447" s="324"/>
    </row>
    <row r="448" spans="1:53" s="230" customFormat="1" ht="13.35" customHeight="1">
      <c r="A448" s="230" t="s">
        <v>1548</v>
      </c>
      <c r="B448" s="230" t="s">
        <v>1666</v>
      </c>
      <c r="C448" s="230" t="s">
        <v>2545</v>
      </c>
      <c r="E448" s="254" t="s">
        <v>2546</v>
      </c>
      <c r="F448" s="390"/>
      <c r="G448" s="390"/>
      <c r="H448" s="385" t="s">
        <v>2547</v>
      </c>
      <c r="I448" s="303">
        <v>156537</v>
      </c>
      <c r="J448" s="230" t="s">
        <v>2548</v>
      </c>
      <c r="K448" s="391" t="s">
        <v>298</v>
      </c>
      <c r="L448" s="385" t="s">
        <v>226</v>
      </c>
      <c r="M448" s="230" t="s">
        <v>227</v>
      </c>
      <c r="N448" s="391">
        <v>5</v>
      </c>
      <c r="O448" s="391"/>
      <c r="P448" s="391" t="s">
        <v>378</v>
      </c>
      <c r="Q448" s="391" t="s">
        <v>301</v>
      </c>
      <c r="R448" s="303" t="s">
        <v>2553</v>
      </c>
      <c r="S448" s="678">
        <v>17</v>
      </c>
      <c r="T448" s="678"/>
      <c r="U448" s="678">
        <f t="shared" si="57"/>
        <v>6</v>
      </c>
      <c r="V448" s="678">
        <v>5</v>
      </c>
      <c r="W448" s="678"/>
      <c r="X448" s="678"/>
      <c r="Y448" s="678">
        <v>1</v>
      </c>
      <c r="Z448" s="678">
        <f t="shared" si="58"/>
        <v>510</v>
      </c>
      <c r="AA448" s="678">
        <v>510</v>
      </c>
      <c r="AB448" s="385"/>
      <c r="AC448" s="719"/>
      <c r="AD448" s="277">
        <f t="shared" si="59"/>
        <v>45.209728668699483</v>
      </c>
      <c r="AE448" s="277">
        <v>45.209728668699483</v>
      </c>
      <c r="AF448" s="385"/>
      <c r="AH448" s="230" t="s">
        <v>5387</v>
      </c>
      <c r="AK448" s="230" t="s">
        <v>5387</v>
      </c>
      <c r="AM448" s="222">
        <v>2016</v>
      </c>
      <c r="AY448" s="324"/>
      <c r="AZ448" s="324"/>
      <c r="BA448" s="324"/>
    </row>
    <row r="449" spans="1:53" s="230" customFormat="1" ht="13.35" customHeight="1">
      <c r="A449" s="230" t="s">
        <v>1548</v>
      </c>
      <c r="B449" s="230" t="s">
        <v>1666</v>
      </c>
      <c r="C449" s="230" t="s">
        <v>2545</v>
      </c>
      <c r="E449" s="254" t="s">
        <v>2546</v>
      </c>
      <c r="F449" s="390"/>
      <c r="G449" s="390"/>
      <c r="H449" s="385" t="s">
        <v>2547</v>
      </c>
      <c r="I449" s="303">
        <v>156537</v>
      </c>
      <c r="J449" s="385" t="s">
        <v>2548</v>
      </c>
      <c r="K449" s="391" t="s">
        <v>298</v>
      </c>
      <c r="L449" s="385" t="s">
        <v>226</v>
      </c>
      <c r="M449" s="230" t="s">
        <v>227</v>
      </c>
      <c r="N449" s="391">
        <v>6</v>
      </c>
      <c r="O449" s="391"/>
      <c r="P449" s="391" t="s">
        <v>378</v>
      </c>
      <c r="Q449" s="391" t="s">
        <v>301</v>
      </c>
      <c r="R449" s="303" t="s">
        <v>2554</v>
      </c>
      <c r="S449" s="678">
        <v>23</v>
      </c>
      <c r="T449" s="678"/>
      <c r="U449" s="678">
        <f t="shared" si="57"/>
        <v>6</v>
      </c>
      <c r="V449" s="678">
        <v>5</v>
      </c>
      <c r="W449" s="678"/>
      <c r="X449" s="678"/>
      <c r="Y449" s="678">
        <v>1</v>
      </c>
      <c r="Z449" s="678">
        <f t="shared" si="58"/>
        <v>690</v>
      </c>
      <c r="AA449" s="678">
        <v>690</v>
      </c>
      <c r="AB449" s="385"/>
      <c r="AC449" s="719"/>
      <c r="AD449" s="277">
        <f t="shared" si="59"/>
        <v>57.769565398339729</v>
      </c>
      <c r="AE449" s="277">
        <v>57.769565398339729</v>
      </c>
      <c r="AF449" s="385"/>
      <c r="AH449" s="230" t="s">
        <v>5387</v>
      </c>
      <c r="AK449" s="230" t="s">
        <v>5387</v>
      </c>
      <c r="AM449" s="222">
        <v>2016</v>
      </c>
      <c r="AY449" s="324"/>
      <c r="AZ449" s="324"/>
      <c r="BA449" s="324"/>
    </row>
    <row r="450" spans="1:53" s="230" customFormat="1" ht="13.35" customHeight="1">
      <c r="A450" s="230" t="s">
        <v>1548</v>
      </c>
      <c r="B450" s="230" t="s">
        <v>1666</v>
      </c>
      <c r="C450" s="230" t="s">
        <v>2545</v>
      </c>
      <c r="E450" s="254" t="s">
        <v>2546</v>
      </c>
      <c r="F450" s="390"/>
      <c r="G450" s="390"/>
      <c r="H450" s="385" t="s">
        <v>2547</v>
      </c>
      <c r="I450" s="303">
        <v>156537</v>
      </c>
      <c r="J450" s="385" t="s">
        <v>2548</v>
      </c>
      <c r="K450" s="391" t="s">
        <v>298</v>
      </c>
      <c r="L450" s="385" t="s">
        <v>226</v>
      </c>
      <c r="M450" s="230" t="s">
        <v>227</v>
      </c>
      <c r="N450" s="391">
        <v>7</v>
      </c>
      <c r="O450" s="391"/>
      <c r="P450" s="391" t="s">
        <v>378</v>
      </c>
      <c r="Q450" s="391" t="s">
        <v>301</v>
      </c>
      <c r="R450" s="303" t="s">
        <v>2555</v>
      </c>
      <c r="S450" s="678">
        <v>17.5</v>
      </c>
      <c r="T450" s="678"/>
      <c r="U450" s="678">
        <f t="shared" si="57"/>
        <v>7</v>
      </c>
      <c r="V450" s="678">
        <v>6</v>
      </c>
      <c r="W450" s="678"/>
      <c r="X450" s="678"/>
      <c r="Y450" s="678">
        <v>1</v>
      </c>
      <c r="Z450" s="678">
        <f t="shared" si="58"/>
        <v>735</v>
      </c>
      <c r="AA450" s="678">
        <v>735</v>
      </c>
      <c r="AB450" s="385"/>
      <c r="AC450" s="719"/>
      <c r="AD450" s="277">
        <f t="shared" si="59"/>
        <v>60.806711902679282</v>
      </c>
      <c r="AE450" s="277">
        <v>60.806711902679282</v>
      </c>
      <c r="AF450" s="385"/>
      <c r="AH450" s="230" t="s">
        <v>5387</v>
      </c>
      <c r="AK450" s="230" t="s">
        <v>5387</v>
      </c>
      <c r="AM450" s="222">
        <v>2016</v>
      </c>
      <c r="AY450" s="324"/>
      <c r="AZ450" s="324"/>
      <c r="BA450" s="324"/>
    </row>
    <row r="451" spans="1:53" s="230" customFormat="1" ht="13.35" customHeight="1">
      <c r="A451" s="230" t="s">
        <v>1548</v>
      </c>
      <c r="B451" s="230" t="s">
        <v>1666</v>
      </c>
      <c r="C451" s="230" t="s">
        <v>2545</v>
      </c>
      <c r="E451" s="254" t="s">
        <v>2546</v>
      </c>
      <c r="F451" s="390"/>
      <c r="G451" s="390"/>
      <c r="H451" s="385" t="s">
        <v>2547</v>
      </c>
      <c r="I451" s="303">
        <v>156537</v>
      </c>
      <c r="J451" s="385" t="s">
        <v>2548</v>
      </c>
      <c r="K451" s="391" t="s">
        <v>298</v>
      </c>
      <c r="L451" s="385" t="s">
        <v>226</v>
      </c>
      <c r="M451" s="230" t="s">
        <v>227</v>
      </c>
      <c r="N451" s="391">
        <v>8</v>
      </c>
      <c r="O451" s="391"/>
      <c r="P451" s="391" t="s">
        <v>378</v>
      </c>
      <c r="Q451" s="391" t="s">
        <v>301</v>
      </c>
      <c r="R451" s="303" t="s">
        <v>2556</v>
      </c>
      <c r="S451" s="678">
        <v>22</v>
      </c>
      <c r="T451" s="678"/>
      <c r="U451" s="678">
        <v>7</v>
      </c>
      <c r="V451" s="678">
        <v>6</v>
      </c>
      <c r="W451" s="678"/>
      <c r="X451" s="678"/>
      <c r="Y451" s="678">
        <v>1</v>
      </c>
      <c r="Z451" s="678">
        <f t="shared" si="58"/>
        <v>924</v>
      </c>
      <c r="AA451" s="678">
        <v>924</v>
      </c>
      <c r="AB451" s="385"/>
      <c r="AC451" s="719"/>
      <c r="AD451" s="277">
        <f t="shared" si="59"/>
        <v>73.206974117285682</v>
      </c>
      <c r="AE451" s="277">
        <v>73.206974117285682</v>
      </c>
      <c r="AF451" s="385"/>
      <c r="AH451" s="230" t="s">
        <v>5387</v>
      </c>
      <c r="AK451" s="230" t="s">
        <v>5387</v>
      </c>
      <c r="AM451" s="222">
        <v>2016</v>
      </c>
      <c r="AY451" s="324"/>
      <c r="AZ451" s="324"/>
      <c r="BA451" s="324"/>
    </row>
    <row r="452" spans="1:53" s="230" customFormat="1" ht="13.35" customHeight="1">
      <c r="A452" s="230" t="s">
        <v>1548</v>
      </c>
      <c r="B452" s="230" t="s">
        <v>1666</v>
      </c>
      <c r="C452" s="230" t="s">
        <v>2545</v>
      </c>
      <c r="E452" s="254" t="s">
        <v>2546</v>
      </c>
      <c r="F452" s="390"/>
      <c r="G452" s="390"/>
      <c r="H452" s="385" t="s">
        <v>2547</v>
      </c>
      <c r="I452" s="303">
        <v>156537</v>
      </c>
      <c r="J452" s="385" t="s">
        <v>2548</v>
      </c>
      <c r="K452" s="391" t="s">
        <v>298</v>
      </c>
      <c r="L452" s="385" t="s">
        <v>226</v>
      </c>
      <c r="M452" s="230" t="s">
        <v>227</v>
      </c>
      <c r="N452" s="391">
        <v>9</v>
      </c>
      <c r="O452" s="391"/>
      <c r="P452" s="391" t="s">
        <v>378</v>
      </c>
      <c r="Q452" s="391" t="s">
        <v>301</v>
      </c>
      <c r="R452" s="303" t="s">
        <v>2557</v>
      </c>
      <c r="S452" s="678">
        <v>27</v>
      </c>
      <c r="T452" s="678"/>
      <c r="U452" s="678">
        <v>8</v>
      </c>
      <c r="V452" s="678">
        <v>7</v>
      </c>
      <c r="W452" s="678"/>
      <c r="X452" s="678"/>
      <c r="Y452" s="678">
        <v>1</v>
      </c>
      <c r="Z452" s="678">
        <f t="shared" si="58"/>
        <v>1512</v>
      </c>
      <c r="AA452" s="678">
        <v>1512</v>
      </c>
      <c r="AB452" s="385"/>
      <c r="AC452" s="719"/>
      <c r="AD452" s="277">
        <f t="shared" si="59"/>
        <v>109.14629307501875</v>
      </c>
      <c r="AE452" s="277">
        <v>109.14629307501875</v>
      </c>
      <c r="AF452" s="385"/>
      <c r="AH452" s="230" t="s">
        <v>5387</v>
      </c>
      <c r="AK452" s="230" t="s">
        <v>5387</v>
      </c>
      <c r="AM452" s="222">
        <v>2016</v>
      </c>
      <c r="AY452" s="324"/>
      <c r="AZ452" s="324"/>
      <c r="BA452" s="324"/>
    </row>
    <row r="453" spans="1:53" s="230" customFormat="1" ht="13.35" customHeight="1">
      <c r="A453" s="230" t="s">
        <v>1548</v>
      </c>
      <c r="B453" s="230" t="s">
        <v>1666</v>
      </c>
      <c r="C453" s="230" t="s">
        <v>2545</v>
      </c>
      <c r="E453" s="254" t="s">
        <v>2546</v>
      </c>
      <c r="F453" s="390"/>
      <c r="G453" s="390"/>
      <c r="H453" s="385" t="s">
        <v>2547</v>
      </c>
      <c r="I453" s="303">
        <v>156537</v>
      </c>
      <c r="J453" s="385" t="s">
        <v>2548</v>
      </c>
      <c r="K453" s="391" t="s">
        <v>298</v>
      </c>
      <c r="L453" s="385" t="s">
        <v>226</v>
      </c>
      <c r="M453" s="230" t="s">
        <v>227</v>
      </c>
      <c r="N453" s="391">
        <v>10</v>
      </c>
      <c r="O453" s="391"/>
      <c r="P453" s="391" t="s">
        <v>378</v>
      </c>
      <c r="Q453" s="391" t="s">
        <v>301</v>
      </c>
      <c r="R453" s="303" t="s">
        <v>2558</v>
      </c>
      <c r="S453" s="678">
        <v>17</v>
      </c>
      <c r="T453" s="678"/>
      <c r="U453" s="678">
        <f>V453+1</f>
        <v>9</v>
      </c>
      <c r="V453" s="678">
        <v>8</v>
      </c>
      <c r="W453" s="678"/>
      <c r="X453" s="678"/>
      <c r="Y453" s="678">
        <v>1</v>
      </c>
      <c r="Z453" s="678">
        <f t="shared" si="58"/>
        <v>1224</v>
      </c>
      <c r="AA453" s="678">
        <v>1224</v>
      </c>
      <c r="AB453" s="385"/>
      <c r="AC453" s="719"/>
      <c r="AD453" s="277">
        <f t="shared" si="59"/>
        <v>91.956666125161931</v>
      </c>
      <c r="AE453" s="277">
        <v>91.956666125161931</v>
      </c>
      <c r="AF453" s="385"/>
      <c r="AH453" s="230" t="s">
        <v>5387</v>
      </c>
      <c r="AK453" s="230" t="s">
        <v>5387</v>
      </c>
      <c r="AM453" s="222">
        <v>2016</v>
      </c>
      <c r="AY453" s="324"/>
      <c r="AZ453" s="324"/>
      <c r="BA453" s="324"/>
    </row>
    <row r="454" spans="1:53" s="230" customFormat="1" ht="13.35" customHeight="1">
      <c r="A454" s="230" t="s">
        <v>1548</v>
      </c>
      <c r="B454" s="230" t="s">
        <v>1666</v>
      </c>
      <c r="C454" s="230" t="s">
        <v>2545</v>
      </c>
      <c r="E454" s="254" t="s">
        <v>2546</v>
      </c>
      <c r="F454" s="390"/>
      <c r="G454" s="390"/>
      <c r="H454" s="385" t="s">
        <v>2547</v>
      </c>
      <c r="I454" s="303">
        <v>156537</v>
      </c>
      <c r="J454" s="385" t="s">
        <v>2548</v>
      </c>
      <c r="K454" s="391" t="s">
        <v>298</v>
      </c>
      <c r="L454" s="385" t="s">
        <v>226</v>
      </c>
      <c r="M454" s="230" t="s">
        <v>227</v>
      </c>
      <c r="N454" s="391">
        <v>11</v>
      </c>
      <c r="O454" s="391"/>
      <c r="P454" s="391" t="s">
        <v>378</v>
      </c>
      <c r="Q454" s="391" t="s">
        <v>301</v>
      </c>
      <c r="R454" s="303" t="s">
        <v>2559</v>
      </c>
      <c r="S454" s="678">
        <v>25</v>
      </c>
      <c r="T454" s="678"/>
      <c r="U454" s="678">
        <f>V454+1</f>
        <v>11</v>
      </c>
      <c r="V454" s="678">
        <v>10</v>
      </c>
      <c r="W454" s="678"/>
      <c r="X454" s="678"/>
      <c r="Y454" s="678">
        <v>1</v>
      </c>
      <c r="Z454" s="678">
        <f t="shared" si="58"/>
        <v>2750</v>
      </c>
      <c r="AA454" s="678">
        <v>2750</v>
      </c>
      <c r="AB454" s="385"/>
      <c r="AC454" s="719"/>
      <c r="AD454" s="277">
        <f t="shared" si="59"/>
        <v>177.29288309024685</v>
      </c>
      <c r="AE454" s="277">
        <v>177.29288309024685</v>
      </c>
      <c r="AF454" s="385"/>
      <c r="AH454" s="230" t="s">
        <v>5387</v>
      </c>
      <c r="AK454" s="230" t="s">
        <v>5387</v>
      </c>
      <c r="AM454" s="222">
        <v>2016</v>
      </c>
      <c r="AY454" s="324"/>
      <c r="AZ454" s="324"/>
      <c r="BA454" s="324"/>
    </row>
    <row r="455" spans="1:53" ht="13.35" customHeight="1">
      <c r="A455" s="222" t="s">
        <v>1548</v>
      </c>
      <c r="B455" s="222" t="s">
        <v>1666</v>
      </c>
      <c r="C455" s="222" t="s">
        <v>2545</v>
      </c>
      <c r="E455" s="387" t="s">
        <v>2691</v>
      </c>
      <c r="F455" s="429"/>
      <c r="G455" s="429"/>
      <c r="H455" s="218" t="s">
        <v>2692</v>
      </c>
      <c r="I455" s="303">
        <v>695320</v>
      </c>
      <c r="J455" s="233" t="s">
        <v>4660</v>
      </c>
      <c r="K455" s="246" t="s">
        <v>298</v>
      </c>
      <c r="L455" s="218" t="s">
        <v>226</v>
      </c>
      <c r="M455" s="222" t="s">
        <v>227</v>
      </c>
      <c r="N455" s="246">
        <v>1</v>
      </c>
      <c r="O455" s="246"/>
      <c r="P455" s="246" t="s">
        <v>378</v>
      </c>
      <c r="Q455" s="246" t="s">
        <v>301</v>
      </c>
      <c r="R455" s="248" t="s">
        <v>2687</v>
      </c>
      <c r="S455" s="247">
        <v>30</v>
      </c>
      <c r="T455" s="247"/>
      <c r="U455" s="247">
        <v>10</v>
      </c>
      <c r="V455" s="247">
        <v>5.7</v>
      </c>
      <c r="W455" s="247"/>
      <c r="X455" s="247"/>
      <c r="Y455" s="247">
        <v>1</v>
      </c>
      <c r="Z455" s="247">
        <f t="shared" si="58"/>
        <v>1710</v>
      </c>
      <c r="AA455" s="247">
        <v>1710</v>
      </c>
      <c r="AB455" s="218"/>
      <c r="AC455" s="718"/>
      <c r="AD455" s="263">
        <f t="shared" si="59"/>
        <v>120.60139554334212</v>
      </c>
      <c r="AE455" s="263">
        <v>120.60139554334212</v>
      </c>
      <c r="AF455" s="218"/>
      <c r="AG455" s="230"/>
      <c r="AH455" s="222" t="s">
        <v>2684</v>
      </c>
      <c r="AK455" s="222" t="s">
        <v>2684</v>
      </c>
      <c r="AM455" s="222">
        <v>2016</v>
      </c>
      <c r="AY455" s="324"/>
      <c r="AZ455" s="324"/>
      <c r="BA455" s="324"/>
    </row>
    <row r="456" spans="1:53" ht="13.35" customHeight="1">
      <c r="A456" s="222" t="s">
        <v>1548</v>
      </c>
      <c r="B456" s="222" t="s">
        <v>1666</v>
      </c>
      <c r="C456" s="222" t="s">
        <v>2545</v>
      </c>
      <c r="E456" s="387" t="s">
        <v>2691</v>
      </c>
      <c r="F456" s="429"/>
      <c r="G456" s="429"/>
      <c r="H456" s="218" t="s">
        <v>2692</v>
      </c>
      <c r="I456" s="303">
        <v>695320</v>
      </c>
      <c r="J456" s="233" t="s">
        <v>4660</v>
      </c>
      <c r="K456" s="246" t="s">
        <v>298</v>
      </c>
      <c r="L456" s="218" t="s">
        <v>226</v>
      </c>
      <c r="M456" s="222" t="s">
        <v>227</v>
      </c>
      <c r="N456" s="246">
        <v>2</v>
      </c>
      <c r="O456" s="246"/>
      <c r="P456" s="246" t="s">
        <v>378</v>
      </c>
      <c r="Q456" s="246" t="s">
        <v>301</v>
      </c>
      <c r="R456" s="248" t="s">
        <v>2688</v>
      </c>
      <c r="S456" s="247">
        <v>45</v>
      </c>
      <c r="T456" s="247"/>
      <c r="U456" s="247">
        <v>14</v>
      </c>
      <c r="V456" s="247">
        <v>14</v>
      </c>
      <c r="W456" s="247"/>
      <c r="X456" s="247"/>
      <c r="Y456" s="247">
        <v>1</v>
      </c>
      <c r="Z456" s="247">
        <f t="shared" si="58"/>
        <v>8820</v>
      </c>
      <c r="AA456" s="247">
        <v>8820</v>
      </c>
      <c r="AB456" s="218"/>
      <c r="AC456" s="718"/>
      <c r="AD456" s="263">
        <f t="shared" si="59"/>
        <v>456.21284638199899</v>
      </c>
      <c r="AE456" s="263">
        <v>456.21284638199899</v>
      </c>
      <c r="AF456" s="218"/>
      <c r="AG456" s="230"/>
      <c r="AH456" s="222" t="s">
        <v>2684</v>
      </c>
      <c r="AK456" s="222" t="s">
        <v>2684</v>
      </c>
      <c r="AM456" s="222">
        <v>2016</v>
      </c>
      <c r="AY456" s="324"/>
      <c r="AZ456" s="324"/>
      <c r="BA456" s="324"/>
    </row>
    <row r="457" spans="1:53" ht="13.35" customHeight="1">
      <c r="A457" s="222" t="s">
        <v>1548</v>
      </c>
      <c r="B457" s="222" t="s">
        <v>1666</v>
      </c>
      <c r="C457" s="222" t="s">
        <v>2545</v>
      </c>
      <c r="E457" s="387" t="s">
        <v>2691</v>
      </c>
      <c r="F457" s="429"/>
      <c r="G457" s="429"/>
      <c r="H457" s="218" t="s">
        <v>2692</v>
      </c>
      <c r="I457" s="303">
        <v>695320</v>
      </c>
      <c r="J457" s="233" t="s">
        <v>4660</v>
      </c>
      <c r="K457" s="246" t="s">
        <v>298</v>
      </c>
      <c r="L457" s="218" t="s">
        <v>226</v>
      </c>
      <c r="M457" s="222" t="s">
        <v>227</v>
      </c>
      <c r="N457" s="246">
        <v>3</v>
      </c>
      <c r="O457" s="246"/>
      <c r="P457" s="246" t="s">
        <v>378</v>
      </c>
      <c r="Q457" s="246" t="s">
        <v>301</v>
      </c>
      <c r="R457" s="248" t="s">
        <v>2689</v>
      </c>
      <c r="S457" s="247">
        <v>40</v>
      </c>
      <c r="T457" s="247"/>
      <c r="U457" s="247">
        <v>5.5</v>
      </c>
      <c r="V457" s="247">
        <v>5.5</v>
      </c>
      <c r="W457" s="247"/>
      <c r="X457" s="247"/>
      <c r="Y457" s="247">
        <v>1</v>
      </c>
      <c r="Z457" s="247">
        <f t="shared" si="58"/>
        <v>1210</v>
      </c>
      <c r="AA457" s="247">
        <v>1210</v>
      </c>
      <c r="AB457" s="218"/>
      <c r="AC457" s="718"/>
      <c r="AD457" s="263">
        <f t="shared" si="59"/>
        <v>91.102736665519899</v>
      </c>
      <c r="AE457" s="263">
        <v>91.102736665519899</v>
      </c>
      <c r="AF457" s="218"/>
      <c r="AG457" s="230"/>
      <c r="AH457" s="222" t="s">
        <v>2684</v>
      </c>
      <c r="AK457" s="222" t="s">
        <v>2684</v>
      </c>
      <c r="AM457" s="222">
        <v>2016</v>
      </c>
      <c r="AY457" s="324"/>
      <c r="AZ457" s="324"/>
      <c r="BA457" s="324"/>
    </row>
    <row r="458" spans="1:53" ht="13.35" customHeight="1">
      <c r="A458" s="222" t="s">
        <v>1548</v>
      </c>
      <c r="B458" s="222" t="s">
        <v>1666</v>
      </c>
      <c r="C458" s="222" t="s">
        <v>2545</v>
      </c>
      <c r="E458" s="387" t="s">
        <v>2691</v>
      </c>
      <c r="F458" s="429"/>
      <c r="G458" s="429"/>
      <c r="H458" s="218" t="s">
        <v>2692</v>
      </c>
      <c r="I458" s="303">
        <v>695320</v>
      </c>
      <c r="J458" s="233" t="s">
        <v>4660</v>
      </c>
      <c r="K458" s="391" t="s">
        <v>298</v>
      </c>
      <c r="L458" s="385" t="s">
        <v>226</v>
      </c>
      <c r="M458" s="230" t="s">
        <v>227</v>
      </c>
      <c r="N458" s="391">
        <v>4</v>
      </c>
      <c r="O458" s="391"/>
      <c r="P458" s="246" t="s">
        <v>378</v>
      </c>
      <c r="Q458" s="391" t="s">
        <v>301</v>
      </c>
      <c r="R458" s="303" t="s">
        <v>2690</v>
      </c>
      <c r="S458" s="678">
        <v>20</v>
      </c>
      <c r="T458" s="678"/>
      <c r="U458" s="678">
        <v>5.5</v>
      </c>
      <c r="V458" s="678">
        <v>5.5</v>
      </c>
      <c r="W458" s="678"/>
      <c r="X458" s="678"/>
      <c r="Y458" s="678">
        <v>1</v>
      </c>
      <c r="Z458" s="678">
        <f>S458*U458*V458</f>
        <v>605</v>
      </c>
      <c r="AA458" s="678">
        <v>605</v>
      </c>
      <c r="AB458" s="303"/>
      <c r="AC458" s="678"/>
      <c r="AD458" s="277">
        <f t="shared" si="59"/>
        <v>51.927342433961705</v>
      </c>
      <c r="AE458" s="277">
        <v>51.927342433961705</v>
      </c>
      <c r="AF458" s="303"/>
      <c r="AG458" s="230"/>
      <c r="AH458" s="222" t="s">
        <v>2684</v>
      </c>
      <c r="AK458" s="222" t="s">
        <v>2684</v>
      </c>
      <c r="AM458" s="222">
        <v>2016</v>
      </c>
      <c r="AY458" s="324"/>
      <c r="AZ458" s="324"/>
      <c r="BA458" s="324"/>
    </row>
    <row r="459" spans="1:53" ht="13.35" customHeight="1">
      <c r="A459" s="222" t="s">
        <v>1548</v>
      </c>
      <c r="B459" s="222" t="s">
        <v>1666</v>
      </c>
      <c r="C459" s="222" t="s">
        <v>2545</v>
      </c>
      <c r="E459" s="387" t="s">
        <v>2796</v>
      </c>
      <c r="F459" s="429"/>
      <c r="G459" s="429"/>
      <c r="H459" s="218" t="s">
        <v>1694</v>
      </c>
      <c r="I459" s="230">
        <v>172682</v>
      </c>
      <c r="J459" s="232" t="s">
        <v>2794</v>
      </c>
      <c r="K459" s="246" t="s">
        <v>298</v>
      </c>
      <c r="L459" s="218" t="s">
        <v>2582</v>
      </c>
      <c r="M459" s="222" t="s">
        <v>333</v>
      </c>
      <c r="N459" s="246">
        <v>1</v>
      </c>
      <c r="P459" s="246" t="s">
        <v>378</v>
      </c>
      <c r="Q459" s="246" t="s">
        <v>301</v>
      </c>
      <c r="R459" s="248" t="s">
        <v>2795</v>
      </c>
      <c r="S459" s="247">
        <v>20</v>
      </c>
      <c r="T459" s="247"/>
      <c r="U459" s="247">
        <v>6</v>
      </c>
      <c r="V459" s="247">
        <v>6</v>
      </c>
      <c r="W459" s="247"/>
      <c r="X459" s="247"/>
      <c r="Y459" s="247">
        <v>1</v>
      </c>
      <c r="Z459" s="247">
        <f>S459*U459*V459/2*Y459</f>
        <v>360</v>
      </c>
      <c r="AA459" s="247">
        <v>360</v>
      </c>
      <c r="AB459" s="218"/>
      <c r="AC459" s="718"/>
      <c r="AD459" s="263">
        <f t="shared" si="59"/>
        <v>34.084255790956121</v>
      </c>
      <c r="AE459" s="263">
        <v>34.084255790956121</v>
      </c>
      <c r="AF459" s="218"/>
      <c r="AH459" s="222" t="s">
        <v>5698</v>
      </c>
      <c r="AK459" s="222" t="s">
        <v>2792</v>
      </c>
      <c r="AM459" s="222">
        <v>2016</v>
      </c>
      <c r="AY459" s="324"/>
      <c r="AZ459" s="324"/>
      <c r="BA459" s="324"/>
    </row>
    <row r="460" spans="1:53" ht="13.35" customHeight="1">
      <c r="A460" s="222" t="s">
        <v>1548</v>
      </c>
      <c r="B460" s="222" t="s">
        <v>1666</v>
      </c>
      <c r="C460" s="222" t="s">
        <v>2545</v>
      </c>
      <c r="E460" s="387" t="s">
        <v>2796</v>
      </c>
      <c r="F460" s="429"/>
      <c r="G460" s="429"/>
      <c r="H460" s="218" t="s">
        <v>1694</v>
      </c>
      <c r="I460" s="230">
        <v>172682</v>
      </c>
      <c r="J460" s="232" t="s">
        <v>2794</v>
      </c>
      <c r="K460" s="246" t="s">
        <v>298</v>
      </c>
      <c r="L460" s="218" t="s">
        <v>2582</v>
      </c>
      <c r="M460" s="222" t="s">
        <v>333</v>
      </c>
      <c r="N460" s="246">
        <v>2</v>
      </c>
      <c r="P460" s="246" t="s">
        <v>378</v>
      </c>
      <c r="Q460" s="246" t="s">
        <v>301</v>
      </c>
      <c r="R460" s="248" t="s">
        <v>2797</v>
      </c>
      <c r="S460" s="247">
        <v>22</v>
      </c>
      <c r="T460" s="247"/>
      <c r="U460" s="247">
        <v>7</v>
      </c>
      <c r="V460" s="247">
        <v>7</v>
      </c>
      <c r="W460" s="247"/>
      <c r="X460" s="247"/>
      <c r="Y460" s="247">
        <v>1</v>
      </c>
      <c r="Z460" s="247">
        <f>S460*U460*V460/2*Y460</f>
        <v>539</v>
      </c>
      <c r="AA460" s="247">
        <v>539</v>
      </c>
      <c r="AB460" s="218"/>
      <c r="AC460" s="718"/>
      <c r="AD460" s="263">
        <f t="shared" si="59"/>
        <v>47.283648079400265</v>
      </c>
      <c r="AE460" s="263">
        <v>47.283648079400265</v>
      </c>
      <c r="AF460" s="218"/>
      <c r="AH460" s="222" t="s">
        <v>5698</v>
      </c>
      <c r="AK460" s="222" t="s">
        <v>2792</v>
      </c>
      <c r="AM460" s="222">
        <v>2016</v>
      </c>
      <c r="AY460" s="324"/>
      <c r="AZ460" s="324"/>
      <c r="BA460" s="324"/>
    </row>
    <row r="461" spans="1:53" ht="13.35" customHeight="1">
      <c r="A461" s="222" t="s">
        <v>1548</v>
      </c>
      <c r="B461" s="222" t="s">
        <v>1666</v>
      </c>
      <c r="C461" s="222" t="s">
        <v>2545</v>
      </c>
      <c r="E461" s="387" t="s">
        <v>2796</v>
      </c>
      <c r="F461" s="429"/>
      <c r="G461" s="429"/>
      <c r="H461" s="218" t="s">
        <v>1694</v>
      </c>
      <c r="I461" s="230">
        <v>172682</v>
      </c>
      <c r="J461" s="232" t="s">
        <v>2794</v>
      </c>
      <c r="K461" s="246" t="s">
        <v>298</v>
      </c>
      <c r="L461" s="218" t="s">
        <v>2582</v>
      </c>
      <c r="M461" s="222" t="s">
        <v>333</v>
      </c>
      <c r="N461" s="246">
        <v>3</v>
      </c>
      <c r="P461" s="246" t="s">
        <v>378</v>
      </c>
      <c r="Q461" s="246" t="s">
        <v>301</v>
      </c>
      <c r="R461" s="248" t="s">
        <v>2798</v>
      </c>
      <c r="S461" s="247">
        <v>22</v>
      </c>
      <c r="T461" s="247"/>
      <c r="U461" s="247">
        <v>8.4</v>
      </c>
      <c r="V461" s="247">
        <v>8.4</v>
      </c>
      <c r="W461" s="247"/>
      <c r="X461" s="247"/>
      <c r="Y461" s="247">
        <v>1</v>
      </c>
      <c r="Z461" s="247">
        <f>S461*U461*V461/2*Y461</f>
        <v>776.16000000000008</v>
      </c>
      <c r="AA461" s="247">
        <v>776.16000000000008</v>
      </c>
      <c r="AB461" s="218"/>
      <c r="AC461" s="718"/>
      <c r="AD461" s="263">
        <f t="shared" si="59"/>
        <v>63.554009918316048</v>
      </c>
      <c r="AE461" s="263">
        <v>63.554009918316048</v>
      </c>
      <c r="AF461" s="218"/>
      <c r="AH461" s="222" t="s">
        <v>5698</v>
      </c>
      <c r="AK461" s="222" t="s">
        <v>2792</v>
      </c>
      <c r="AM461" s="222">
        <v>2016</v>
      </c>
      <c r="AY461" s="324"/>
      <c r="AZ461" s="324"/>
      <c r="BA461" s="324"/>
    </row>
    <row r="462" spans="1:53" ht="13.35" customHeight="1">
      <c r="A462" s="222" t="s">
        <v>1548</v>
      </c>
      <c r="B462" s="222" t="s">
        <v>1666</v>
      </c>
      <c r="C462" s="222" t="s">
        <v>2545</v>
      </c>
      <c r="E462" s="387" t="s">
        <v>2796</v>
      </c>
      <c r="F462" s="429"/>
      <c r="G462" s="429"/>
      <c r="H462" s="218" t="s">
        <v>1694</v>
      </c>
      <c r="I462" s="230">
        <v>172682</v>
      </c>
      <c r="J462" s="232" t="s">
        <v>2794</v>
      </c>
      <c r="K462" s="246" t="s">
        <v>298</v>
      </c>
      <c r="L462" s="218" t="s">
        <v>2582</v>
      </c>
      <c r="M462" s="222" t="s">
        <v>333</v>
      </c>
      <c r="N462" s="246">
        <v>4</v>
      </c>
      <c r="P462" s="246" t="s">
        <v>378</v>
      </c>
      <c r="Q462" s="246" t="s">
        <v>301</v>
      </c>
      <c r="R462" s="248" t="s">
        <v>2799</v>
      </c>
      <c r="S462" s="247">
        <v>22</v>
      </c>
      <c r="T462" s="247"/>
      <c r="U462" s="247">
        <v>11.2</v>
      </c>
      <c r="V462" s="247">
        <v>11.2</v>
      </c>
      <c r="W462" s="247"/>
      <c r="X462" s="247"/>
      <c r="Y462" s="247">
        <v>1</v>
      </c>
      <c r="Z462" s="247">
        <f>S462*U462*V462/2*Y462</f>
        <v>1379.8399999999997</v>
      </c>
      <c r="AA462" s="247">
        <v>1379.8399999999997</v>
      </c>
      <c r="AB462" s="218"/>
      <c r="AC462" s="718"/>
      <c r="AD462" s="263">
        <f t="shared" si="59"/>
        <v>101.34296076733754</v>
      </c>
      <c r="AE462" s="263">
        <v>101.34296076733754</v>
      </c>
      <c r="AF462" s="218"/>
      <c r="AH462" s="222" t="s">
        <v>5698</v>
      </c>
      <c r="AK462" s="222" t="s">
        <v>2792</v>
      </c>
      <c r="AM462" s="222">
        <v>2016</v>
      </c>
      <c r="AY462" s="324"/>
      <c r="AZ462" s="324"/>
      <c r="BA462" s="324"/>
    </row>
    <row r="463" spans="1:53" s="230" customFormat="1" ht="13.35" customHeight="1">
      <c r="A463" s="230" t="s">
        <v>1548</v>
      </c>
      <c r="B463" s="230" t="s">
        <v>1666</v>
      </c>
      <c r="C463" s="230" t="s">
        <v>2545</v>
      </c>
      <c r="E463" s="254" t="s">
        <v>3060</v>
      </c>
      <c r="F463" s="390"/>
      <c r="G463" s="390"/>
      <c r="H463" s="385" t="s">
        <v>417</v>
      </c>
      <c r="I463" s="303">
        <v>176219</v>
      </c>
      <c r="J463" s="220" t="s">
        <v>3061</v>
      </c>
      <c r="K463" s="391" t="s">
        <v>298</v>
      </c>
      <c r="L463" s="385" t="s">
        <v>2582</v>
      </c>
      <c r="M463" s="230" t="s">
        <v>333</v>
      </c>
      <c r="N463" s="391">
        <v>1</v>
      </c>
      <c r="O463" s="391"/>
      <c r="P463" s="391" t="s">
        <v>378</v>
      </c>
      <c r="Q463" s="391" t="s">
        <v>301</v>
      </c>
      <c r="R463" s="303" t="s">
        <v>3062</v>
      </c>
      <c r="S463" s="678">
        <v>36.4</v>
      </c>
      <c r="T463" s="678"/>
      <c r="U463" s="678">
        <v>2.8</v>
      </c>
      <c r="V463" s="678">
        <v>2.8</v>
      </c>
      <c r="W463" s="678"/>
      <c r="X463" s="678"/>
      <c r="Y463" s="678">
        <v>1</v>
      </c>
      <c r="Z463" s="678">
        <f>S463*U463*V463/2*Y463</f>
        <v>142.68799999999996</v>
      </c>
      <c r="AA463" s="678">
        <v>142.68799999999996</v>
      </c>
      <c r="AB463" s="385"/>
      <c r="AC463" s="719" t="s">
        <v>2569</v>
      </c>
      <c r="AD463" s="277">
        <f>0.288*Z463^0.811</f>
        <v>16.091654903281082</v>
      </c>
      <c r="AE463" s="277">
        <v>16.091654903281082</v>
      </c>
      <c r="AF463" s="385"/>
      <c r="AH463" s="230" t="s">
        <v>5444</v>
      </c>
      <c r="AK463" s="230" t="s">
        <v>5444</v>
      </c>
      <c r="AM463" s="222">
        <v>2016</v>
      </c>
      <c r="AY463" s="324"/>
      <c r="AZ463" s="324"/>
      <c r="BA463" s="324"/>
    </row>
    <row r="464" spans="1:53" s="230" customFormat="1" ht="13.35" customHeight="1">
      <c r="A464" s="230" t="s">
        <v>1548</v>
      </c>
      <c r="B464" s="230" t="s">
        <v>3142</v>
      </c>
      <c r="C464" s="230" t="s">
        <v>3143</v>
      </c>
      <c r="E464" s="254" t="s">
        <v>3144</v>
      </c>
      <c r="F464" s="390"/>
      <c r="G464" s="390"/>
      <c r="H464" s="385" t="s">
        <v>3145</v>
      </c>
      <c r="I464" s="303">
        <v>233782</v>
      </c>
      <c r="J464" s="385" t="s">
        <v>3146</v>
      </c>
      <c r="K464" s="391" t="s">
        <v>298</v>
      </c>
      <c r="L464" s="385" t="s">
        <v>816</v>
      </c>
      <c r="M464" s="230" t="s">
        <v>817</v>
      </c>
      <c r="N464" s="391">
        <v>1</v>
      </c>
      <c r="O464" s="391"/>
      <c r="P464" s="391" t="s">
        <v>378</v>
      </c>
      <c r="Q464" s="391" t="s">
        <v>301</v>
      </c>
      <c r="R464" s="392" t="s">
        <v>400</v>
      </c>
      <c r="S464" s="678"/>
      <c r="T464" s="678"/>
      <c r="U464" s="678"/>
      <c r="V464" s="678">
        <v>15</v>
      </c>
      <c r="W464" s="678">
        <v>10</v>
      </c>
      <c r="X464" s="678"/>
      <c r="Y464" s="678">
        <v>1</v>
      </c>
      <c r="Z464" s="678">
        <f>3.14/12*W464^2*(V464+W464/2)*Y464</f>
        <v>523.33333333333326</v>
      </c>
      <c r="AA464" s="678">
        <v>523.33333333333326</v>
      </c>
      <c r="AB464" s="385"/>
      <c r="AC464" s="719"/>
      <c r="AD464" s="277">
        <f>0.216*Z464^0.939</f>
        <v>77.159013527173002</v>
      </c>
      <c r="AE464" s="277">
        <v>77.159013527173002</v>
      </c>
      <c r="AF464" s="385"/>
      <c r="AH464" s="230" t="s">
        <v>5455</v>
      </c>
      <c r="AK464" s="230" t="s">
        <v>5455</v>
      </c>
      <c r="AM464" s="222">
        <v>2016</v>
      </c>
      <c r="AY464" s="324"/>
      <c r="AZ464" s="324"/>
      <c r="BA464" s="324"/>
    </row>
    <row r="465" spans="1:53" s="230" customFormat="1" ht="13.35" customHeight="1">
      <c r="A465" s="230" t="s">
        <v>1548</v>
      </c>
      <c r="B465" s="230" t="s">
        <v>3142</v>
      </c>
      <c r="C465" s="230" t="s">
        <v>3143</v>
      </c>
      <c r="E465" s="254" t="s">
        <v>3144</v>
      </c>
      <c r="F465" s="390"/>
      <c r="G465" s="390"/>
      <c r="H465" s="385" t="s">
        <v>3145</v>
      </c>
      <c r="I465" s="303">
        <v>233782</v>
      </c>
      <c r="J465" s="385" t="s">
        <v>3146</v>
      </c>
      <c r="K465" s="391" t="s">
        <v>298</v>
      </c>
      <c r="L465" s="385" t="s">
        <v>816</v>
      </c>
      <c r="M465" s="230" t="s">
        <v>817</v>
      </c>
      <c r="N465" s="391">
        <v>2</v>
      </c>
      <c r="O465" s="391"/>
      <c r="P465" s="391" t="s">
        <v>378</v>
      </c>
      <c r="Q465" s="391" t="s">
        <v>301</v>
      </c>
      <c r="R465" s="392" t="s">
        <v>401</v>
      </c>
      <c r="S465" s="678"/>
      <c r="T465" s="678"/>
      <c r="U465" s="678"/>
      <c r="V465" s="678">
        <v>25</v>
      </c>
      <c r="W465" s="678">
        <v>14</v>
      </c>
      <c r="X465" s="678"/>
      <c r="Y465" s="678">
        <v>1</v>
      </c>
      <c r="Z465" s="678">
        <f>3.14/12*W465^2*(V465+W465/2)*Y465</f>
        <v>1641.1733333333332</v>
      </c>
      <c r="AA465" s="678">
        <v>1641.1733333333332</v>
      </c>
      <c r="AB465" s="385"/>
      <c r="AC465" s="719"/>
      <c r="AD465" s="277">
        <f>0.216*Z465^0.939</f>
        <v>225.67517156684514</v>
      </c>
      <c r="AE465" s="277">
        <v>225.67517156684514</v>
      </c>
      <c r="AF465" s="385"/>
      <c r="AH465" s="230" t="s">
        <v>5455</v>
      </c>
      <c r="AK465" s="230" t="s">
        <v>5455</v>
      </c>
      <c r="AM465" s="222">
        <v>2016</v>
      </c>
      <c r="AY465" s="324"/>
      <c r="AZ465" s="324"/>
      <c r="BA465" s="324"/>
    </row>
    <row r="466" spans="1:53" s="230" customFormat="1" ht="13.35" customHeight="1">
      <c r="A466" s="230" t="s">
        <v>1548</v>
      </c>
      <c r="B466" s="230" t="s">
        <v>3142</v>
      </c>
      <c r="C466" s="230" t="s">
        <v>3143</v>
      </c>
      <c r="E466" s="254" t="s">
        <v>3144</v>
      </c>
      <c r="F466" s="390"/>
      <c r="G466" s="390"/>
      <c r="H466" s="385" t="s">
        <v>3145</v>
      </c>
      <c r="I466" s="303">
        <v>233782</v>
      </c>
      <c r="J466" s="385" t="s">
        <v>3146</v>
      </c>
      <c r="K466" s="391" t="s">
        <v>298</v>
      </c>
      <c r="L466" s="385" t="s">
        <v>816</v>
      </c>
      <c r="M466" s="230" t="s">
        <v>817</v>
      </c>
      <c r="N466" s="391">
        <v>3</v>
      </c>
      <c r="O466" s="391"/>
      <c r="P466" s="391" t="s">
        <v>378</v>
      </c>
      <c r="Q466" s="391" t="s">
        <v>301</v>
      </c>
      <c r="R466" s="392" t="s">
        <v>946</v>
      </c>
      <c r="S466" s="678"/>
      <c r="T466" s="678"/>
      <c r="U466" s="678"/>
      <c r="V466" s="678">
        <v>35</v>
      </c>
      <c r="W466" s="678">
        <v>17</v>
      </c>
      <c r="X466" s="678"/>
      <c r="Y466" s="678">
        <v>1</v>
      </c>
      <c r="Z466" s="678">
        <f>3.14/12*W466^2*(V466+W466/2)*Y466</f>
        <v>3289.5425</v>
      </c>
      <c r="AA466" s="678">
        <v>3289.5425</v>
      </c>
      <c r="AB466" s="385"/>
      <c r="AC466" s="719"/>
      <c r="AD466" s="277">
        <f>0.216*Z466^0.939</f>
        <v>433.55478852610298</v>
      </c>
      <c r="AE466" s="277">
        <v>433.55478852610298</v>
      </c>
      <c r="AF466" s="385"/>
      <c r="AH466" s="230" t="s">
        <v>5455</v>
      </c>
      <c r="AK466" s="230" t="s">
        <v>5455</v>
      </c>
      <c r="AM466" s="222">
        <v>2016</v>
      </c>
      <c r="AY466" s="324"/>
      <c r="AZ466" s="324"/>
      <c r="BA466" s="324"/>
    </row>
    <row r="467" spans="1:53" ht="13.35" customHeight="1">
      <c r="A467" s="222" t="s">
        <v>1183</v>
      </c>
      <c r="B467" s="222" t="s">
        <v>1237</v>
      </c>
      <c r="C467" s="222" t="s">
        <v>1238</v>
      </c>
      <c r="E467" s="252" t="s">
        <v>1246</v>
      </c>
      <c r="F467" s="222"/>
      <c r="H467" s="222" t="s">
        <v>3327</v>
      </c>
      <c r="I467" s="303">
        <v>572037</v>
      </c>
      <c r="J467" s="222" t="s">
        <v>3328</v>
      </c>
      <c r="K467" s="246" t="s">
        <v>298</v>
      </c>
      <c r="L467" s="218" t="s">
        <v>1643</v>
      </c>
      <c r="M467" s="389" t="s">
        <v>960</v>
      </c>
      <c r="N467" s="246">
        <v>1</v>
      </c>
      <c r="O467" s="246"/>
      <c r="P467" s="246" t="s">
        <v>378</v>
      </c>
      <c r="Q467" s="246" t="s">
        <v>301</v>
      </c>
      <c r="R467" s="388" t="s">
        <v>1242</v>
      </c>
      <c r="S467" s="247"/>
      <c r="T467" s="247"/>
      <c r="U467" s="247"/>
      <c r="V467" s="247">
        <v>16</v>
      </c>
      <c r="W467" s="247">
        <v>5</v>
      </c>
      <c r="X467" s="247"/>
      <c r="Y467" s="247">
        <v>1</v>
      </c>
      <c r="Z467" s="247">
        <f>3.14*V467*W467^2/12*Y467</f>
        <v>104.66666666666667</v>
      </c>
      <c r="AA467" s="247">
        <v>104.66666666666667</v>
      </c>
      <c r="AB467" s="218"/>
      <c r="AC467" s="718"/>
      <c r="AD467" s="263">
        <f>0.216*Z467^0.939</f>
        <v>17.023695107168223</v>
      </c>
      <c r="AE467" s="263">
        <v>17.023695107168223</v>
      </c>
      <c r="AF467" s="218"/>
      <c r="AH467" s="222" t="s">
        <v>5462</v>
      </c>
      <c r="AK467" s="222" t="s">
        <v>5462</v>
      </c>
      <c r="AM467" s="222">
        <v>2016</v>
      </c>
      <c r="AY467" s="324"/>
      <c r="AZ467" s="324"/>
      <c r="BA467" s="324"/>
    </row>
    <row r="468" spans="1:53" ht="13.35" customHeight="1">
      <c r="A468" s="222" t="s">
        <v>1183</v>
      </c>
      <c r="B468" s="222" t="s">
        <v>3408</v>
      </c>
      <c r="C468" s="222" t="s">
        <v>3469</v>
      </c>
      <c r="E468" s="387" t="s">
        <v>3553</v>
      </c>
      <c r="F468" s="429"/>
      <c r="G468" s="429"/>
      <c r="H468" s="218" t="s">
        <v>633</v>
      </c>
      <c r="I468" s="303">
        <v>172485</v>
      </c>
      <c r="J468" s="218" t="s">
        <v>3554</v>
      </c>
      <c r="K468" s="246" t="s">
        <v>298</v>
      </c>
      <c r="L468" s="218" t="s">
        <v>332</v>
      </c>
      <c r="M468" s="253" t="s">
        <v>336</v>
      </c>
      <c r="N468" s="246">
        <v>1</v>
      </c>
      <c r="P468" s="246" t="s">
        <v>378</v>
      </c>
      <c r="Q468" s="246" t="s">
        <v>304</v>
      </c>
      <c r="R468" s="388" t="s">
        <v>3555</v>
      </c>
      <c r="S468" s="247">
        <v>7</v>
      </c>
      <c r="T468" s="247"/>
      <c r="U468" s="247"/>
      <c r="V468" s="247"/>
      <c r="W468" s="247">
        <v>5.5</v>
      </c>
      <c r="X468" s="247"/>
      <c r="Y468" s="247">
        <v>4</v>
      </c>
      <c r="Z468" s="247">
        <f>3.14/6*W468^2*S468*Y468</f>
        <v>443.26333333333332</v>
      </c>
      <c r="AA468" s="247">
        <v>443.26333333333332</v>
      </c>
      <c r="AB468" s="218"/>
      <c r="AC468" s="718"/>
      <c r="AD468" s="247">
        <f t="shared" ref="AD468:AD475" si="60">0.216*POWER(Z468/Y468,0.939)*Y468</f>
        <v>71.84471864456296</v>
      </c>
      <c r="AE468" s="247">
        <v>71.84471864456296</v>
      </c>
      <c r="AF468" s="218"/>
      <c r="AH468" s="222" t="s">
        <v>5474</v>
      </c>
      <c r="AK468" s="222" t="s">
        <v>5474</v>
      </c>
      <c r="AM468" s="222">
        <v>2016</v>
      </c>
      <c r="AY468" s="324"/>
      <c r="AZ468" s="324"/>
      <c r="BA468" s="324"/>
    </row>
    <row r="469" spans="1:53" ht="13.35" customHeight="1">
      <c r="A469" s="222" t="s">
        <v>1183</v>
      </c>
      <c r="B469" s="222" t="s">
        <v>3408</v>
      </c>
      <c r="C469" s="222" t="s">
        <v>3469</v>
      </c>
      <c r="E469" s="387" t="s">
        <v>3562</v>
      </c>
      <c r="F469" s="429"/>
      <c r="G469" s="429"/>
      <c r="H469" s="218" t="s">
        <v>3563</v>
      </c>
      <c r="I469" s="303">
        <v>447750</v>
      </c>
      <c r="J469" s="234" t="s">
        <v>3564</v>
      </c>
      <c r="K469" s="246" t="s">
        <v>298</v>
      </c>
      <c r="L469" s="218" t="s">
        <v>332</v>
      </c>
      <c r="M469" s="253" t="s">
        <v>336</v>
      </c>
      <c r="N469" s="246">
        <v>1</v>
      </c>
      <c r="P469" s="246" t="s">
        <v>378</v>
      </c>
      <c r="Q469" s="246" t="s">
        <v>304</v>
      </c>
      <c r="R469" s="388" t="s">
        <v>3565</v>
      </c>
      <c r="S469" s="247">
        <v>6</v>
      </c>
      <c r="T469" s="247"/>
      <c r="U469" s="247"/>
      <c r="V469" s="247"/>
      <c r="W469" s="247">
        <v>4.5</v>
      </c>
      <c r="X469" s="247"/>
      <c r="Y469" s="247">
        <v>4</v>
      </c>
      <c r="Z469" s="247">
        <f>3.14/6*W469^2*S469*Y469</f>
        <v>254.34</v>
      </c>
      <c r="AA469" s="247">
        <v>254.34</v>
      </c>
      <c r="AB469" s="218"/>
      <c r="AC469" s="718"/>
      <c r="AD469" s="247">
        <f t="shared" si="60"/>
        <v>42.644574248165071</v>
      </c>
      <c r="AE469" s="247">
        <v>42.644574248165071</v>
      </c>
      <c r="AF469" s="218"/>
      <c r="AH469" s="222" t="s">
        <v>5494</v>
      </c>
      <c r="AK469" s="222" t="s">
        <v>5494</v>
      </c>
      <c r="AM469" s="222">
        <v>2016</v>
      </c>
      <c r="AY469" s="324"/>
      <c r="AZ469" s="324"/>
      <c r="BA469" s="324"/>
    </row>
    <row r="470" spans="1:53" ht="13.35" customHeight="1">
      <c r="A470" s="222" t="s">
        <v>1183</v>
      </c>
      <c r="B470" s="222" t="s">
        <v>3408</v>
      </c>
      <c r="C470" s="222" t="s">
        <v>3469</v>
      </c>
      <c r="E470" s="387" t="s">
        <v>3566</v>
      </c>
      <c r="F470" s="429"/>
      <c r="G470" s="429"/>
      <c r="H470" s="218" t="s">
        <v>3567</v>
      </c>
      <c r="I470" s="303">
        <v>248115</v>
      </c>
      <c r="J470" s="234" t="s">
        <v>3568</v>
      </c>
      <c r="K470" s="246" t="s">
        <v>298</v>
      </c>
      <c r="L470" s="218" t="s">
        <v>299</v>
      </c>
      <c r="M470" s="222" t="s">
        <v>300</v>
      </c>
      <c r="N470" s="246">
        <v>1</v>
      </c>
      <c r="O470" s="246"/>
      <c r="P470" s="246" t="s">
        <v>378</v>
      </c>
      <c r="Q470" s="246" t="s">
        <v>301</v>
      </c>
      <c r="R470" s="388" t="s">
        <v>1530</v>
      </c>
      <c r="S470" s="247"/>
      <c r="T470" s="247"/>
      <c r="U470" s="247"/>
      <c r="V470" s="247"/>
      <c r="W470" s="247">
        <v>4.5</v>
      </c>
      <c r="X470" s="247"/>
      <c r="Y470" s="247">
        <v>1</v>
      </c>
      <c r="Z470" s="247">
        <f t="shared" ref="Z470:Z475" si="61">3.14/6*W470^3*Y470</f>
        <v>47.688749999999999</v>
      </c>
      <c r="AA470" s="247">
        <v>47.688749999999999</v>
      </c>
      <c r="AB470" s="218"/>
      <c r="AC470" s="718"/>
      <c r="AD470" s="247">
        <f t="shared" si="60"/>
        <v>8.13741224083949</v>
      </c>
      <c r="AE470" s="247">
        <v>8.13741224083949</v>
      </c>
      <c r="AF470" s="218"/>
      <c r="AH470" s="222" t="s">
        <v>5499</v>
      </c>
      <c r="AK470" s="222" t="s">
        <v>5499</v>
      </c>
      <c r="AM470" s="222">
        <v>2016</v>
      </c>
      <c r="AY470" s="324"/>
      <c r="AZ470" s="324"/>
      <c r="BA470" s="324"/>
    </row>
    <row r="471" spans="1:53" ht="13.35" customHeight="1">
      <c r="A471" s="222" t="s">
        <v>1183</v>
      </c>
      <c r="B471" s="222" t="s">
        <v>3408</v>
      </c>
      <c r="C471" s="222" t="s">
        <v>3469</v>
      </c>
      <c r="E471" s="387" t="s">
        <v>3651</v>
      </c>
      <c r="F471" s="429"/>
      <c r="G471" s="429"/>
      <c r="H471" s="218" t="s">
        <v>3652</v>
      </c>
      <c r="I471" s="303">
        <v>178933</v>
      </c>
      <c r="J471" s="234" t="s">
        <v>3653</v>
      </c>
      <c r="K471" s="246" t="s">
        <v>298</v>
      </c>
      <c r="L471" s="218" t="s">
        <v>299</v>
      </c>
      <c r="M471" s="222" t="s">
        <v>300</v>
      </c>
      <c r="N471" s="246">
        <v>1</v>
      </c>
      <c r="O471" s="246"/>
      <c r="P471" s="246" t="s">
        <v>378</v>
      </c>
      <c r="Q471" s="246" t="s">
        <v>304</v>
      </c>
      <c r="R471" s="388" t="s">
        <v>319</v>
      </c>
      <c r="S471" s="247"/>
      <c r="T471" s="247"/>
      <c r="U471" s="247"/>
      <c r="V471" s="247"/>
      <c r="W471" s="247">
        <v>3.5</v>
      </c>
      <c r="X471" s="247"/>
      <c r="Y471" s="247">
        <v>4</v>
      </c>
      <c r="Z471" s="247">
        <f t="shared" si="61"/>
        <v>89.751666666666665</v>
      </c>
      <c r="AA471" s="247">
        <v>89.751666666666665</v>
      </c>
      <c r="AB471" s="218"/>
      <c r="AC471" s="718"/>
      <c r="AD471" s="247">
        <f t="shared" si="60"/>
        <v>16.035641516228239</v>
      </c>
      <c r="AE471" s="247">
        <v>16.035641516228239</v>
      </c>
      <c r="AF471" s="218"/>
      <c r="AH471" s="222" t="s">
        <v>5504</v>
      </c>
      <c r="AK471" s="222" t="s">
        <v>5504</v>
      </c>
      <c r="AM471" s="222">
        <v>2016</v>
      </c>
      <c r="AY471" s="324"/>
      <c r="AZ471" s="324"/>
      <c r="BA471" s="324"/>
    </row>
    <row r="472" spans="1:53" ht="13.35" customHeight="1">
      <c r="A472" s="222" t="s">
        <v>1183</v>
      </c>
      <c r="B472" s="222" t="s">
        <v>3408</v>
      </c>
      <c r="C472" s="222" t="s">
        <v>3469</v>
      </c>
      <c r="E472" s="387" t="s">
        <v>3651</v>
      </c>
      <c r="F472" s="429"/>
      <c r="G472" s="429"/>
      <c r="H472" s="218" t="s">
        <v>3652</v>
      </c>
      <c r="I472" s="303">
        <v>178933</v>
      </c>
      <c r="J472" s="234" t="s">
        <v>3653</v>
      </c>
      <c r="K472" s="246" t="s">
        <v>298</v>
      </c>
      <c r="L472" s="218" t="s">
        <v>299</v>
      </c>
      <c r="M472" s="222" t="s">
        <v>300</v>
      </c>
      <c r="N472" s="246">
        <v>2</v>
      </c>
      <c r="O472" s="246"/>
      <c r="P472" s="246" t="s">
        <v>378</v>
      </c>
      <c r="Q472" s="246" t="s">
        <v>304</v>
      </c>
      <c r="R472" s="388" t="s">
        <v>1530</v>
      </c>
      <c r="S472" s="247"/>
      <c r="T472" s="247"/>
      <c r="U472" s="247"/>
      <c r="V472" s="247"/>
      <c r="W472" s="247">
        <v>4.5</v>
      </c>
      <c r="X472" s="247"/>
      <c r="Y472" s="247">
        <v>4</v>
      </c>
      <c r="Z472" s="247">
        <f t="shared" si="61"/>
        <v>190.755</v>
      </c>
      <c r="AA472" s="247">
        <v>190.755</v>
      </c>
      <c r="AB472" s="218"/>
      <c r="AC472" s="718"/>
      <c r="AD472" s="247">
        <f t="shared" si="60"/>
        <v>32.54964896335796</v>
      </c>
      <c r="AE472" s="247">
        <v>32.54964896335796</v>
      </c>
      <c r="AF472" s="218"/>
      <c r="AH472" s="222" t="s">
        <v>5504</v>
      </c>
      <c r="AK472" s="222" t="s">
        <v>5504</v>
      </c>
      <c r="AM472" s="222">
        <v>2016</v>
      </c>
      <c r="AY472" s="324"/>
      <c r="AZ472" s="324"/>
      <c r="BA472" s="324"/>
    </row>
    <row r="473" spans="1:53" ht="13.35" customHeight="1">
      <c r="A473" s="222" t="s">
        <v>1183</v>
      </c>
      <c r="B473" s="222" t="s">
        <v>3408</v>
      </c>
      <c r="C473" s="222" t="s">
        <v>3469</v>
      </c>
      <c r="E473" s="387" t="s">
        <v>3651</v>
      </c>
      <c r="F473" s="429"/>
      <c r="G473" s="429"/>
      <c r="H473" s="218" t="s">
        <v>3652</v>
      </c>
      <c r="I473" s="303">
        <v>178933</v>
      </c>
      <c r="J473" s="234" t="s">
        <v>3653</v>
      </c>
      <c r="K473" s="246" t="s">
        <v>298</v>
      </c>
      <c r="L473" s="218" t="s">
        <v>299</v>
      </c>
      <c r="M473" s="222" t="s">
        <v>300</v>
      </c>
      <c r="N473" s="246">
        <v>3</v>
      </c>
      <c r="O473" s="246"/>
      <c r="P473" s="246" t="s">
        <v>378</v>
      </c>
      <c r="Q473" s="246" t="s">
        <v>304</v>
      </c>
      <c r="R473" s="388" t="s">
        <v>3421</v>
      </c>
      <c r="S473" s="247"/>
      <c r="T473" s="247"/>
      <c r="U473" s="247"/>
      <c r="V473" s="247"/>
      <c r="W473" s="247">
        <v>5.5</v>
      </c>
      <c r="X473" s="247"/>
      <c r="Y473" s="247">
        <v>4</v>
      </c>
      <c r="Z473" s="247">
        <f t="shared" si="61"/>
        <v>348.27833333333331</v>
      </c>
      <c r="AA473" s="247">
        <v>348.27833333333331</v>
      </c>
      <c r="AB473" s="218"/>
      <c r="AC473" s="718"/>
      <c r="AD473" s="247">
        <f t="shared" si="60"/>
        <v>57.285980947106957</v>
      </c>
      <c r="AE473" s="247">
        <v>57.285980947106957</v>
      </c>
      <c r="AF473" s="218"/>
      <c r="AH473" s="222" t="s">
        <v>5504</v>
      </c>
      <c r="AK473" s="222" t="s">
        <v>5504</v>
      </c>
      <c r="AM473" s="222">
        <v>2016</v>
      </c>
      <c r="AY473" s="324"/>
      <c r="AZ473" s="324"/>
      <c r="BA473" s="324"/>
    </row>
    <row r="474" spans="1:53" ht="13.35" customHeight="1">
      <c r="A474" s="222" t="s">
        <v>1183</v>
      </c>
      <c r="B474" s="222" t="s">
        <v>3408</v>
      </c>
      <c r="C474" s="222" t="s">
        <v>3469</v>
      </c>
      <c r="E474" s="387" t="s">
        <v>3651</v>
      </c>
      <c r="F474" s="429"/>
      <c r="G474" s="429"/>
      <c r="H474" s="218" t="s">
        <v>3652</v>
      </c>
      <c r="I474" s="303">
        <v>178933</v>
      </c>
      <c r="J474" s="234" t="s">
        <v>3653</v>
      </c>
      <c r="K474" s="246" t="s">
        <v>298</v>
      </c>
      <c r="L474" s="218" t="s">
        <v>299</v>
      </c>
      <c r="M474" s="222" t="s">
        <v>300</v>
      </c>
      <c r="N474" s="246">
        <v>4</v>
      </c>
      <c r="O474" s="246"/>
      <c r="P474" s="246" t="s">
        <v>378</v>
      </c>
      <c r="Q474" s="246" t="s">
        <v>304</v>
      </c>
      <c r="R474" s="388" t="s">
        <v>3549</v>
      </c>
      <c r="S474" s="247"/>
      <c r="T474" s="247"/>
      <c r="U474" s="247"/>
      <c r="V474" s="247"/>
      <c r="W474" s="247">
        <v>6.5</v>
      </c>
      <c r="X474" s="247"/>
      <c r="Y474" s="247">
        <v>4</v>
      </c>
      <c r="Z474" s="247">
        <f t="shared" si="61"/>
        <v>574.88166666666666</v>
      </c>
      <c r="AA474" s="247">
        <v>574.88166666666666</v>
      </c>
      <c r="AB474" s="218"/>
      <c r="AC474" s="718"/>
      <c r="AD474" s="247">
        <f t="shared" si="60"/>
        <v>91.711455000113844</v>
      </c>
      <c r="AE474" s="247">
        <v>91.711455000113844</v>
      </c>
      <c r="AF474" s="218"/>
      <c r="AH474" s="222" t="s">
        <v>5504</v>
      </c>
      <c r="AK474" s="222" t="s">
        <v>5504</v>
      </c>
      <c r="AM474" s="222">
        <v>2016</v>
      </c>
      <c r="AY474" s="324"/>
      <c r="AZ474" s="324"/>
      <c r="BA474" s="324"/>
    </row>
    <row r="475" spans="1:53" ht="13.35" customHeight="1">
      <c r="A475" s="222" t="s">
        <v>1183</v>
      </c>
      <c r="B475" s="222" t="s">
        <v>3408</v>
      </c>
      <c r="C475" s="222" t="s">
        <v>3469</v>
      </c>
      <c r="E475" s="387" t="s">
        <v>3651</v>
      </c>
      <c r="F475" s="429"/>
      <c r="G475" s="429"/>
      <c r="H475" s="218" t="s">
        <v>3652</v>
      </c>
      <c r="I475" s="303">
        <v>178933</v>
      </c>
      <c r="J475" s="234" t="s">
        <v>3653</v>
      </c>
      <c r="K475" s="246" t="s">
        <v>298</v>
      </c>
      <c r="L475" s="218" t="s">
        <v>299</v>
      </c>
      <c r="M475" s="222" t="s">
        <v>300</v>
      </c>
      <c r="N475" s="246">
        <v>5</v>
      </c>
      <c r="O475" s="246"/>
      <c r="P475" s="246" t="s">
        <v>378</v>
      </c>
      <c r="Q475" s="246" t="s">
        <v>304</v>
      </c>
      <c r="R475" s="388" t="s">
        <v>1602</v>
      </c>
      <c r="S475" s="247"/>
      <c r="T475" s="247"/>
      <c r="U475" s="247"/>
      <c r="V475" s="247"/>
      <c r="W475" s="247">
        <v>7.5</v>
      </c>
      <c r="X475" s="247"/>
      <c r="Y475" s="247">
        <v>4</v>
      </c>
      <c r="Z475" s="247">
        <f t="shared" si="61"/>
        <v>883.125</v>
      </c>
      <c r="AA475" s="247">
        <v>883.125</v>
      </c>
      <c r="AB475" s="218"/>
      <c r="AC475" s="718"/>
      <c r="AD475" s="247">
        <f t="shared" si="60"/>
        <v>137.24427484816826</v>
      </c>
      <c r="AE475" s="247">
        <v>137.24427484816826</v>
      </c>
      <c r="AF475" s="218"/>
      <c r="AH475" s="222" t="s">
        <v>5504</v>
      </c>
      <c r="AK475" s="222" t="s">
        <v>5504</v>
      </c>
      <c r="AM475" s="222">
        <v>2016</v>
      </c>
      <c r="AY475" s="324"/>
      <c r="AZ475" s="324"/>
      <c r="BA475" s="324"/>
    </row>
    <row r="476" spans="1:53" ht="13.35" customHeight="1">
      <c r="A476" s="222" t="s">
        <v>1183</v>
      </c>
      <c r="B476" s="222" t="s">
        <v>3408</v>
      </c>
      <c r="C476" s="222" t="s">
        <v>3469</v>
      </c>
      <c r="E476" s="387" t="s">
        <v>3667</v>
      </c>
      <c r="F476" s="429"/>
      <c r="G476" s="429"/>
      <c r="H476" s="218" t="s">
        <v>3668</v>
      </c>
      <c r="I476" s="303">
        <v>164067</v>
      </c>
      <c r="J476" s="235" t="s">
        <v>3669</v>
      </c>
      <c r="K476" s="246" t="s">
        <v>298</v>
      </c>
      <c r="L476" s="218" t="s">
        <v>959</v>
      </c>
      <c r="M476" s="222" t="s">
        <v>960</v>
      </c>
      <c r="N476" s="246">
        <v>1</v>
      </c>
      <c r="O476" s="246"/>
      <c r="P476" s="246" t="s">
        <v>378</v>
      </c>
      <c r="Q476" s="246" t="s">
        <v>301</v>
      </c>
      <c r="R476" s="388" t="s">
        <v>3592</v>
      </c>
      <c r="S476" s="247"/>
      <c r="T476" s="247"/>
      <c r="U476" s="247"/>
      <c r="V476" s="247">
        <v>11.2</v>
      </c>
      <c r="W476" s="247">
        <v>2.8</v>
      </c>
      <c r="X476" s="247"/>
      <c r="Y476" s="247">
        <v>1</v>
      </c>
      <c r="Z476" s="247">
        <f>3.14/12*W476^2*V476*Y476</f>
        <v>22.976426666666661</v>
      </c>
      <c r="AA476" s="247">
        <v>22.976426666666661</v>
      </c>
      <c r="AB476" s="218"/>
      <c r="AC476" s="718"/>
      <c r="AD476" s="263">
        <f>0.216*Z476^0.939</f>
        <v>4.0991896054534545</v>
      </c>
      <c r="AE476" s="263">
        <v>4.0991896054534545</v>
      </c>
      <c r="AF476" s="218"/>
      <c r="AH476" s="222" t="s">
        <v>5510</v>
      </c>
      <c r="AK476" s="222" t="s">
        <v>5510</v>
      </c>
      <c r="AM476" s="222">
        <v>2016</v>
      </c>
      <c r="AY476" s="324"/>
      <c r="AZ476" s="324"/>
      <c r="BA476" s="324"/>
    </row>
    <row r="477" spans="1:53" ht="13.35" customHeight="1">
      <c r="A477" s="222" t="s">
        <v>1183</v>
      </c>
      <c r="B477" s="222" t="s">
        <v>3408</v>
      </c>
      <c r="C477" s="222" t="s">
        <v>3469</v>
      </c>
      <c r="E477" s="387" t="s">
        <v>3884</v>
      </c>
      <c r="F477" s="429"/>
      <c r="G477" s="429"/>
      <c r="H477" s="218" t="s">
        <v>3697</v>
      </c>
      <c r="I477" s="303">
        <v>576690</v>
      </c>
      <c r="J477" s="385" t="s">
        <v>3885</v>
      </c>
      <c r="K477" s="246" t="s">
        <v>298</v>
      </c>
      <c r="L477" s="218" t="s">
        <v>959</v>
      </c>
      <c r="M477" s="222" t="s">
        <v>960</v>
      </c>
      <c r="N477" s="246">
        <v>1</v>
      </c>
      <c r="O477" s="246"/>
      <c r="P477" s="246" t="s">
        <v>378</v>
      </c>
      <c r="Q477" s="246" t="s">
        <v>304</v>
      </c>
      <c r="R477" s="388" t="s">
        <v>3595</v>
      </c>
      <c r="S477" s="247"/>
      <c r="T477" s="247"/>
      <c r="U477" s="247"/>
      <c r="V477" s="247">
        <v>11</v>
      </c>
      <c r="W477" s="247">
        <v>3.5</v>
      </c>
      <c r="X477" s="247"/>
      <c r="Y477" s="247">
        <v>4</v>
      </c>
      <c r="Z477" s="247">
        <f>3.14/12*W477^2*V477*Y477</f>
        <v>141.03833333333333</v>
      </c>
      <c r="AA477" s="247">
        <v>141.03833333333333</v>
      </c>
      <c r="AB477" s="218"/>
      <c r="AC477" s="718"/>
      <c r="AD477" s="247">
        <f>0.216*POWER(Z477/Y477,0.939)*Y477</f>
        <v>24.513595224962906</v>
      </c>
      <c r="AE477" s="247">
        <v>24.513595224962906</v>
      </c>
      <c r="AF477" s="218"/>
      <c r="AH477" s="222" t="s">
        <v>5555</v>
      </c>
      <c r="AK477" s="222" t="s">
        <v>5555</v>
      </c>
      <c r="AM477" s="222">
        <v>2016</v>
      </c>
      <c r="AY477" s="324"/>
      <c r="AZ477" s="324"/>
      <c r="BA477" s="324"/>
    </row>
    <row r="478" spans="1:53" ht="13.35" customHeight="1">
      <c r="A478" s="222" t="s">
        <v>1183</v>
      </c>
      <c r="B478" s="222" t="s">
        <v>3408</v>
      </c>
      <c r="C478" s="222" t="s">
        <v>3967</v>
      </c>
      <c r="E478" s="387" t="s">
        <v>3968</v>
      </c>
      <c r="F478" s="429"/>
      <c r="G478" s="429"/>
      <c r="H478" s="218" t="s">
        <v>3969</v>
      </c>
      <c r="I478" s="303">
        <v>162716</v>
      </c>
      <c r="J478" s="385" t="s">
        <v>3970</v>
      </c>
      <c r="K478" s="246" t="s">
        <v>298</v>
      </c>
      <c r="L478" s="218" t="s">
        <v>332</v>
      </c>
      <c r="M478" s="253" t="s">
        <v>336</v>
      </c>
      <c r="N478" s="246">
        <v>1</v>
      </c>
      <c r="O478" s="246"/>
      <c r="P478" s="246" t="s">
        <v>378</v>
      </c>
      <c r="Q478" s="246" t="s">
        <v>301</v>
      </c>
      <c r="R478" s="388" t="s">
        <v>3971</v>
      </c>
      <c r="S478" s="247">
        <v>8</v>
      </c>
      <c r="T478" s="247"/>
      <c r="U478" s="247"/>
      <c r="V478" s="247"/>
      <c r="W478" s="247">
        <v>2.5</v>
      </c>
      <c r="X478" s="247"/>
      <c r="Y478" s="247">
        <v>1</v>
      </c>
      <c r="Z478" s="247">
        <f t="shared" ref="Z478:Z483" si="62">3.14/6*W478^2*S478*Y478</f>
        <v>26.166666666666664</v>
      </c>
      <c r="AA478" s="247">
        <v>26.166666666666664</v>
      </c>
      <c r="AB478" s="218"/>
      <c r="AC478" s="718"/>
      <c r="AD478" s="263">
        <f t="shared" ref="AD478:AD483" si="63">0.216*Z478^0.939</f>
        <v>4.6314768824210173</v>
      </c>
      <c r="AE478" s="263">
        <v>4.6314768824210173</v>
      </c>
      <c r="AF478" s="218"/>
      <c r="AH478" s="222" t="s">
        <v>5567</v>
      </c>
      <c r="AK478" s="222" t="s">
        <v>5567</v>
      </c>
      <c r="AM478" s="222">
        <v>2016</v>
      </c>
      <c r="AY478" s="324"/>
      <c r="AZ478" s="324"/>
      <c r="BA478" s="324"/>
    </row>
    <row r="479" spans="1:53" ht="13.35" customHeight="1">
      <c r="A479" s="222" t="s">
        <v>1183</v>
      </c>
      <c r="B479" s="222" t="s">
        <v>3408</v>
      </c>
      <c r="C479" s="222" t="s">
        <v>3967</v>
      </c>
      <c r="E479" s="387" t="s">
        <v>3968</v>
      </c>
      <c r="F479" s="429"/>
      <c r="G479" s="429"/>
      <c r="H479" s="218" t="s">
        <v>3969</v>
      </c>
      <c r="I479" s="303">
        <v>162716</v>
      </c>
      <c r="J479" s="385" t="s">
        <v>3970</v>
      </c>
      <c r="K479" s="246" t="s">
        <v>298</v>
      </c>
      <c r="L479" s="218" t="s">
        <v>332</v>
      </c>
      <c r="M479" s="253" t="s">
        <v>336</v>
      </c>
      <c r="N479" s="246">
        <v>2</v>
      </c>
      <c r="O479" s="246"/>
      <c r="P479" s="246" t="s">
        <v>378</v>
      </c>
      <c r="Q479" s="246" t="s">
        <v>301</v>
      </c>
      <c r="R479" s="388" t="s">
        <v>3595</v>
      </c>
      <c r="S479" s="247">
        <v>11</v>
      </c>
      <c r="T479" s="247"/>
      <c r="U479" s="247"/>
      <c r="V479" s="247"/>
      <c r="W479" s="247">
        <v>3.5</v>
      </c>
      <c r="X479" s="247"/>
      <c r="Y479" s="247">
        <v>1</v>
      </c>
      <c r="Z479" s="247">
        <f t="shared" si="62"/>
        <v>70.519166666666663</v>
      </c>
      <c r="AA479" s="247">
        <v>70.519166666666663</v>
      </c>
      <c r="AB479" s="218"/>
      <c r="AC479" s="718"/>
      <c r="AD479" s="263">
        <f t="shared" si="63"/>
        <v>11.749359309046781</v>
      </c>
      <c r="AE479" s="263">
        <v>11.749359309046781</v>
      </c>
      <c r="AF479" s="218"/>
      <c r="AH479" s="222" t="s">
        <v>5567</v>
      </c>
      <c r="AK479" s="222" t="s">
        <v>5567</v>
      </c>
      <c r="AM479" s="222">
        <v>2016</v>
      </c>
      <c r="AY479" s="324"/>
      <c r="AZ479" s="324"/>
      <c r="BA479" s="324"/>
    </row>
    <row r="480" spans="1:53" ht="13.35" customHeight="1">
      <c r="A480" s="222" t="s">
        <v>1183</v>
      </c>
      <c r="B480" s="222" t="s">
        <v>3408</v>
      </c>
      <c r="C480" s="222" t="s">
        <v>3967</v>
      </c>
      <c r="E480" s="387" t="s">
        <v>3968</v>
      </c>
      <c r="F480" s="429"/>
      <c r="G480" s="429"/>
      <c r="H480" s="218" t="s">
        <v>3969</v>
      </c>
      <c r="I480" s="303">
        <v>162716</v>
      </c>
      <c r="J480" s="385" t="s">
        <v>3970</v>
      </c>
      <c r="K480" s="246" t="s">
        <v>298</v>
      </c>
      <c r="L480" s="218" t="s">
        <v>332</v>
      </c>
      <c r="M480" s="253" t="s">
        <v>336</v>
      </c>
      <c r="N480" s="246">
        <v>3</v>
      </c>
      <c r="O480" s="246"/>
      <c r="P480" s="246" t="s">
        <v>378</v>
      </c>
      <c r="Q480" s="246" t="s">
        <v>301</v>
      </c>
      <c r="R480" s="388" t="s">
        <v>3972</v>
      </c>
      <c r="S480" s="247">
        <v>14.5</v>
      </c>
      <c r="T480" s="247"/>
      <c r="U480" s="247"/>
      <c r="V480" s="247"/>
      <c r="W480" s="247">
        <v>4</v>
      </c>
      <c r="X480" s="247"/>
      <c r="Y480" s="247">
        <v>1</v>
      </c>
      <c r="Z480" s="247">
        <f t="shared" si="62"/>
        <v>121.41333333333333</v>
      </c>
      <c r="AA480" s="247">
        <v>121.41333333333333</v>
      </c>
      <c r="AB480" s="218"/>
      <c r="AC480" s="718"/>
      <c r="AD480" s="263">
        <f t="shared" si="63"/>
        <v>19.569506975454676</v>
      </c>
      <c r="AE480" s="263">
        <v>19.569506975454676</v>
      </c>
      <c r="AF480" s="218"/>
      <c r="AH480" s="222" t="s">
        <v>5567</v>
      </c>
      <c r="AK480" s="222" t="s">
        <v>5567</v>
      </c>
      <c r="AM480" s="222">
        <v>2016</v>
      </c>
      <c r="AY480" s="324"/>
      <c r="AZ480" s="324"/>
      <c r="BA480" s="324"/>
    </row>
    <row r="481" spans="1:57" ht="13.35" customHeight="1">
      <c r="A481" s="222" t="s">
        <v>1183</v>
      </c>
      <c r="B481" s="222" t="s">
        <v>3408</v>
      </c>
      <c r="C481" s="222" t="s">
        <v>3967</v>
      </c>
      <c r="E481" s="387" t="s">
        <v>3968</v>
      </c>
      <c r="F481" s="429"/>
      <c r="G481" s="429"/>
      <c r="H481" s="218" t="s">
        <v>3969</v>
      </c>
      <c r="I481" s="303">
        <v>162716</v>
      </c>
      <c r="J481" s="385" t="s">
        <v>3970</v>
      </c>
      <c r="K481" s="246" t="s">
        <v>298</v>
      </c>
      <c r="L481" s="218" t="s">
        <v>332</v>
      </c>
      <c r="M481" s="253" t="s">
        <v>336</v>
      </c>
      <c r="N481" s="246">
        <v>4</v>
      </c>
      <c r="O481" s="246"/>
      <c r="P481" s="246" t="s">
        <v>378</v>
      </c>
      <c r="Q481" s="246" t="s">
        <v>301</v>
      </c>
      <c r="R481" s="388" t="s">
        <v>3973</v>
      </c>
      <c r="S481" s="247">
        <v>30</v>
      </c>
      <c r="T481" s="247"/>
      <c r="U481" s="247"/>
      <c r="V481" s="247"/>
      <c r="W481" s="247">
        <v>4</v>
      </c>
      <c r="X481" s="247"/>
      <c r="Y481" s="247">
        <v>1</v>
      </c>
      <c r="Z481" s="247">
        <f t="shared" si="62"/>
        <v>251.2</v>
      </c>
      <c r="AA481" s="247">
        <v>251.2</v>
      </c>
      <c r="AB481" s="218"/>
      <c r="AC481" s="718"/>
      <c r="AD481" s="263">
        <f t="shared" si="63"/>
        <v>38.732202028054537</v>
      </c>
      <c r="AE481" s="263">
        <v>38.732202028054537</v>
      </c>
      <c r="AF481" s="218"/>
      <c r="AH481" s="222" t="s">
        <v>5567</v>
      </c>
      <c r="AK481" s="222" t="s">
        <v>5567</v>
      </c>
      <c r="AM481" s="222">
        <v>2016</v>
      </c>
      <c r="AY481" s="324"/>
      <c r="AZ481" s="324"/>
      <c r="BA481" s="324"/>
    </row>
    <row r="482" spans="1:57" ht="13.35" customHeight="1">
      <c r="A482" s="222" t="s">
        <v>1183</v>
      </c>
      <c r="B482" s="222" t="s">
        <v>3408</v>
      </c>
      <c r="C482" s="222" t="s">
        <v>3967</v>
      </c>
      <c r="E482" s="387" t="s">
        <v>3968</v>
      </c>
      <c r="F482" s="429"/>
      <c r="G482" s="429"/>
      <c r="H482" s="218" t="s">
        <v>3969</v>
      </c>
      <c r="I482" s="303">
        <v>162716</v>
      </c>
      <c r="J482" s="385" t="s">
        <v>3970</v>
      </c>
      <c r="K482" s="246" t="s">
        <v>298</v>
      </c>
      <c r="L482" s="218" t="s">
        <v>332</v>
      </c>
      <c r="M482" s="253" t="s">
        <v>336</v>
      </c>
      <c r="N482" s="246">
        <v>5</v>
      </c>
      <c r="O482" s="246"/>
      <c r="P482" s="246" t="s">
        <v>378</v>
      </c>
      <c r="Q482" s="246" t="s">
        <v>301</v>
      </c>
      <c r="R482" s="388" t="s">
        <v>3974</v>
      </c>
      <c r="S482" s="247">
        <v>14.5</v>
      </c>
      <c r="T482" s="247"/>
      <c r="U482" s="247"/>
      <c r="V482" s="247"/>
      <c r="W482" s="247">
        <v>5.5</v>
      </c>
      <c r="X482" s="247"/>
      <c r="Y482" s="247">
        <v>1</v>
      </c>
      <c r="Z482" s="247">
        <f t="shared" si="62"/>
        <v>229.54708333333332</v>
      </c>
      <c r="AA482" s="247">
        <v>229.54708333333332</v>
      </c>
      <c r="AB482" s="218"/>
      <c r="AC482" s="718"/>
      <c r="AD482" s="263">
        <f t="shared" si="63"/>
        <v>35.588718631279292</v>
      </c>
      <c r="AE482" s="263">
        <v>35.588718631279292</v>
      </c>
      <c r="AF482" s="218"/>
      <c r="AH482" s="222" t="s">
        <v>5567</v>
      </c>
      <c r="AK482" s="222" t="s">
        <v>5567</v>
      </c>
      <c r="AM482" s="222">
        <v>2016</v>
      </c>
      <c r="AY482" s="324"/>
      <c r="AZ482" s="324"/>
      <c r="BA482" s="324"/>
    </row>
    <row r="483" spans="1:57" ht="13.35" customHeight="1">
      <c r="A483" s="222" t="s">
        <v>1183</v>
      </c>
      <c r="B483" s="222" t="s">
        <v>3408</v>
      </c>
      <c r="C483" s="222" t="s">
        <v>3967</v>
      </c>
      <c r="E483" s="387" t="s">
        <v>3968</v>
      </c>
      <c r="F483" s="429"/>
      <c r="G483" s="429"/>
      <c r="H483" s="218" t="s">
        <v>3969</v>
      </c>
      <c r="I483" s="303">
        <v>162716</v>
      </c>
      <c r="J483" s="385" t="s">
        <v>3970</v>
      </c>
      <c r="K483" s="246" t="s">
        <v>298</v>
      </c>
      <c r="L483" s="218" t="s">
        <v>332</v>
      </c>
      <c r="M483" s="253" t="s">
        <v>336</v>
      </c>
      <c r="N483" s="246">
        <v>6</v>
      </c>
      <c r="O483" s="246"/>
      <c r="P483" s="246" t="s">
        <v>378</v>
      </c>
      <c r="Q483" s="246" t="s">
        <v>301</v>
      </c>
      <c r="R483" s="388" t="s">
        <v>3975</v>
      </c>
      <c r="S483" s="247">
        <v>20</v>
      </c>
      <c r="T483" s="247"/>
      <c r="U483" s="247"/>
      <c r="V483" s="247"/>
      <c r="W483" s="247">
        <v>5.5</v>
      </c>
      <c r="X483" s="247"/>
      <c r="Y483" s="247">
        <v>1</v>
      </c>
      <c r="Z483" s="247">
        <f t="shared" si="62"/>
        <v>316.61666666666667</v>
      </c>
      <c r="AA483" s="247">
        <v>316.61666666666667</v>
      </c>
      <c r="AB483" s="218"/>
      <c r="AC483" s="718"/>
      <c r="AD483" s="263">
        <f t="shared" si="63"/>
        <v>48.134333579530896</v>
      </c>
      <c r="AE483" s="263">
        <v>48.134333579530896</v>
      </c>
      <c r="AF483" s="218"/>
      <c r="AH483" s="222" t="s">
        <v>5567</v>
      </c>
      <c r="AK483" s="222" t="s">
        <v>5567</v>
      </c>
      <c r="AM483" s="222">
        <v>2016</v>
      </c>
      <c r="AY483" s="324"/>
      <c r="AZ483" s="324"/>
      <c r="BA483" s="324"/>
    </row>
    <row r="484" spans="1:57" ht="13.35" customHeight="1">
      <c r="A484" s="222" t="s">
        <v>1183</v>
      </c>
      <c r="B484" s="264" t="s">
        <v>3976</v>
      </c>
      <c r="C484" s="222" t="s">
        <v>3977</v>
      </c>
      <c r="E484" s="387" t="s">
        <v>3978</v>
      </c>
      <c r="F484" s="222"/>
      <c r="I484" s="222">
        <v>824</v>
      </c>
      <c r="J484" s="222" t="s">
        <v>5720</v>
      </c>
      <c r="K484" s="246" t="s">
        <v>298</v>
      </c>
      <c r="L484" s="218" t="s">
        <v>351</v>
      </c>
      <c r="M484" s="222" t="s">
        <v>352</v>
      </c>
      <c r="N484" s="246">
        <v>1</v>
      </c>
      <c r="O484" s="246"/>
      <c r="P484" s="246" t="s">
        <v>378</v>
      </c>
      <c r="Q484" s="246" t="s">
        <v>301</v>
      </c>
      <c r="R484" s="388" t="s">
        <v>5085</v>
      </c>
      <c r="S484" s="263"/>
      <c r="T484" s="263"/>
      <c r="U484" s="263"/>
      <c r="V484" s="263">
        <v>12</v>
      </c>
      <c r="W484" s="263">
        <v>3</v>
      </c>
      <c r="X484" s="263"/>
      <c r="Y484" s="263">
        <v>1</v>
      </c>
      <c r="Z484" s="263">
        <f>(3.14)/4*W484^2*V484</f>
        <v>84.78</v>
      </c>
      <c r="AA484" s="263">
        <v>84.78</v>
      </c>
      <c r="AC484" s="718"/>
      <c r="AD484" s="263">
        <f>0.216*Z484^0.939</f>
        <v>13.967583143941626</v>
      </c>
      <c r="AE484" s="263">
        <v>13.967583143941626</v>
      </c>
      <c r="AG484" s="582"/>
      <c r="AH484" s="218" t="s">
        <v>4253</v>
      </c>
      <c r="AI484" s="218"/>
      <c r="AJ484" s="218"/>
      <c r="AK484" s="218" t="s">
        <v>4253</v>
      </c>
      <c r="AM484" s="222">
        <v>2016</v>
      </c>
      <c r="AY484" s="324"/>
      <c r="AZ484" s="324"/>
      <c r="BA484" s="324"/>
    </row>
    <row r="485" spans="1:57" s="281" customFormat="1" ht="12.75" customHeight="1">
      <c r="A485" s="280" t="s">
        <v>293</v>
      </c>
      <c r="B485" s="280" t="s">
        <v>294</v>
      </c>
      <c r="C485" s="281" t="s">
        <v>295</v>
      </c>
      <c r="E485" s="282" t="s">
        <v>347</v>
      </c>
      <c r="F485" s="283"/>
      <c r="G485" s="283"/>
      <c r="H485" s="284" t="s">
        <v>4703</v>
      </c>
      <c r="I485" s="230">
        <v>624955</v>
      </c>
      <c r="J485" s="223" t="s">
        <v>345</v>
      </c>
      <c r="K485" s="285" t="s">
        <v>298</v>
      </c>
      <c r="L485" s="286" t="s">
        <v>332</v>
      </c>
      <c r="M485" s="287" t="s">
        <v>336</v>
      </c>
      <c r="N485" s="285">
        <v>1</v>
      </c>
      <c r="O485" s="285"/>
      <c r="P485" s="285" t="s">
        <v>378</v>
      </c>
      <c r="Q485" s="285" t="s">
        <v>301</v>
      </c>
      <c r="R485" s="288" t="s">
        <v>346</v>
      </c>
      <c r="S485" s="289">
        <v>1.5</v>
      </c>
      <c r="T485" s="289"/>
      <c r="U485" s="289"/>
      <c r="V485" s="289"/>
      <c r="W485" s="289">
        <v>0.9</v>
      </c>
      <c r="X485" s="289"/>
      <c r="Y485" s="289">
        <v>1</v>
      </c>
      <c r="Z485" s="291">
        <f t="shared" ref="Z485:Z494" si="64">3.14/6*W485^2*S485*Y485</f>
        <v>0.63585000000000003</v>
      </c>
      <c r="AA485" s="291">
        <v>0.63585000000000003</v>
      </c>
      <c r="AB485" s="284"/>
      <c r="AC485" s="726"/>
      <c r="AD485" s="289">
        <f t="shared" ref="AD485:AD500" si="65">0.216*POWER(Z485/Y485,0.939)*Y485</f>
        <v>0.14118995231884446</v>
      </c>
      <c r="AE485" s="289">
        <v>0.14118995231884446</v>
      </c>
      <c r="AF485" s="284" t="s">
        <v>303</v>
      </c>
      <c r="AH485" s="218" t="s">
        <v>344</v>
      </c>
      <c r="AI485" s="218"/>
      <c r="AJ485" s="218"/>
      <c r="AK485" s="218" t="s">
        <v>344</v>
      </c>
      <c r="AM485" s="281">
        <v>2015</v>
      </c>
    </row>
    <row r="486" spans="1:57" s="281" customFormat="1" ht="12.75" customHeight="1">
      <c r="A486" s="280" t="s">
        <v>293</v>
      </c>
      <c r="B486" s="280" t="s">
        <v>294</v>
      </c>
      <c r="C486" s="281" t="s">
        <v>295</v>
      </c>
      <c r="E486" s="282" t="s">
        <v>347</v>
      </c>
      <c r="F486" s="283"/>
      <c r="G486" s="283"/>
      <c r="H486" s="284" t="s">
        <v>4703</v>
      </c>
      <c r="I486" s="230">
        <v>624955</v>
      </c>
      <c r="J486" s="222" t="s">
        <v>345</v>
      </c>
      <c r="K486" s="285" t="s">
        <v>298</v>
      </c>
      <c r="L486" s="286" t="s">
        <v>332</v>
      </c>
      <c r="M486" s="287" t="s">
        <v>336</v>
      </c>
      <c r="N486" s="285">
        <v>2</v>
      </c>
      <c r="O486" s="285"/>
      <c r="P486" s="285" t="s">
        <v>378</v>
      </c>
      <c r="Q486" s="285" t="s">
        <v>304</v>
      </c>
      <c r="R486" s="288" t="s">
        <v>346</v>
      </c>
      <c r="S486" s="289">
        <v>1.5</v>
      </c>
      <c r="T486" s="289"/>
      <c r="U486" s="289"/>
      <c r="V486" s="289"/>
      <c r="W486" s="289">
        <v>0.9</v>
      </c>
      <c r="X486" s="289"/>
      <c r="Y486" s="289">
        <v>20</v>
      </c>
      <c r="Z486" s="291">
        <f t="shared" si="64"/>
        <v>12.717000000000001</v>
      </c>
      <c r="AA486" s="291">
        <v>12.717000000000001</v>
      </c>
      <c r="AB486" s="284"/>
      <c r="AC486" s="726"/>
      <c r="AD486" s="289">
        <f t="shared" si="65"/>
        <v>2.8237990463768892</v>
      </c>
      <c r="AE486" s="289">
        <v>2.8237990463768892</v>
      </c>
      <c r="AF486" s="284" t="s">
        <v>303</v>
      </c>
      <c r="AH486" s="218" t="s">
        <v>344</v>
      </c>
      <c r="AI486" s="218"/>
      <c r="AJ486" s="218"/>
      <c r="AK486" s="218" t="s">
        <v>344</v>
      </c>
      <c r="AM486" s="281">
        <v>2015</v>
      </c>
    </row>
    <row r="487" spans="1:57" s="281" customFormat="1" ht="12.75" customHeight="1">
      <c r="A487" s="280" t="s">
        <v>293</v>
      </c>
      <c r="B487" s="280" t="s">
        <v>294</v>
      </c>
      <c r="C487" s="281" t="s">
        <v>295</v>
      </c>
      <c r="E487" s="282" t="s">
        <v>347</v>
      </c>
      <c r="F487" s="283"/>
      <c r="G487" s="283"/>
      <c r="H487" s="284" t="s">
        <v>4703</v>
      </c>
      <c r="I487" s="230">
        <v>624955</v>
      </c>
      <c r="J487" s="222" t="s">
        <v>345</v>
      </c>
      <c r="K487" s="285" t="s">
        <v>298</v>
      </c>
      <c r="L487" s="286" t="s">
        <v>332</v>
      </c>
      <c r="M487" s="287" t="s">
        <v>336</v>
      </c>
      <c r="N487" s="285">
        <v>3</v>
      </c>
      <c r="O487" s="285"/>
      <c r="P487" s="285" t="s">
        <v>378</v>
      </c>
      <c r="Q487" s="285" t="s">
        <v>304</v>
      </c>
      <c r="R487" s="288" t="s">
        <v>346</v>
      </c>
      <c r="S487" s="289">
        <v>1.5</v>
      </c>
      <c r="T487" s="289"/>
      <c r="U487" s="289"/>
      <c r="V487" s="289"/>
      <c r="W487" s="289">
        <v>0.9</v>
      </c>
      <c r="X487" s="289"/>
      <c r="Y487" s="289">
        <v>50</v>
      </c>
      <c r="Z487" s="291">
        <f t="shared" si="64"/>
        <v>31.7925</v>
      </c>
      <c r="AA487" s="291">
        <v>31.7925</v>
      </c>
      <c r="AB487" s="284"/>
      <c r="AC487" s="726"/>
      <c r="AD487" s="289">
        <f t="shared" si="65"/>
        <v>7.0594976159422229</v>
      </c>
      <c r="AE487" s="289">
        <v>7.0594976159422229</v>
      </c>
      <c r="AF487" s="284" t="s">
        <v>303</v>
      </c>
      <c r="AH487" s="218" t="s">
        <v>344</v>
      </c>
      <c r="AI487" s="218"/>
      <c r="AJ487" s="218"/>
      <c r="AK487" s="218" t="s">
        <v>344</v>
      </c>
      <c r="AM487" s="281">
        <v>2015</v>
      </c>
    </row>
    <row r="488" spans="1:57" ht="12.75" customHeight="1">
      <c r="A488" s="264" t="s">
        <v>293</v>
      </c>
      <c r="B488" s="264" t="s">
        <v>294</v>
      </c>
      <c r="C488" s="222" t="s">
        <v>295</v>
      </c>
      <c r="E488" s="387" t="s">
        <v>347</v>
      </c>
      <c r="F488" s="429"/>
      <c r="G488" s="429"/>
      <c r="H488" s="251" t="s">
        <v>4703</v>
      </c>
      <c r="I488" s="230">
        <v>624955</v>
      </c>
      <c r="J488" s="222" t="s">
        <v>345</v>
      </c>
      <c r="K488" s="245" t="s">
        <v>298</v>
      </c>
      <c r="L488" s="218" t="s">
        <v>332</v>
      </c>
      <c r="M488" s="253" t="s">
        <v>336</v>
      </c>
      <c r="N488" s="245">
        <v>4</v>
      </c>
      <c r="O488" s="245"/>
      <c r="P488" s="285" t="s">
        <v>378</v>
      </c>
      <c r="Q488" s="245" t="s">
        <v>304</v>
      </c>
      <c r="R488" s="249" t="s">
        <v>346</v>
      </c>
      <c r="S488" s="659">
        <v>1.5</v>
      </c>
      <c r="T488" s="659"/>
      <c r="U488" s="659"/>
      <c r="V488" s="659"/>
      <c r="W488" s="659">
        <v>0.9</v>
      </c>
      <c r="X488" s="659"/>
      <c r="Y488" s="659">
        <v>100</v>
      </c>
      <c r="Z488" s="247">
        <f t="shared" si="64"/>
        <v>63.585000000000001</v>
      </c>
      <c r="AA488" s="247">
        <v>63.585000000000001</v>
      </c>
      <c r="AB488" s="251"/>
      <c r="AC488" s="727"/>
      <c r="AD488" s="659">
        <f t="shared" si="65"/>
        <v>14.118995231884446</v>
      </c>
      <c r="AE488" s="659">
        <v>14.118995231884446</v>
      </c>
      <c r="AF488" s="251" t="s">
        <v>303</v>
      </c>
      <c r="AH488" s="218" t="s">
        <v>344</v>
      </c>
      <c r="AI488" s="218"/>
      <c r="AJ488" s="218"/>
      <c r="AK488" s="218" t="s">
        <v>344</v>
      </c>
      <c r="AM488" s="281">
        <v>2015</v>
      </c>
    </row>
    <row r="489" spans="1:57" ht="12.75" customHeight="1">
      <c r="A489" s="264" t="s">
        <v>293</v>
      </c>
      <c r="B489" s="264" t="s">
        <v>294</v>
      </c>
      <c r="C489" s="222" t="s">
        <v>295</v>
      </c>
      <c r="E489" s="387" t="s">
        <v>347</v>
      </c>
      <c r="F489" s="429"/>
      <c r="G489" s="429"/>
      <c r="H489" s="251" t="s">
        <v>4703</v>
      </c>
      <c r="I489" s="230">
        <v>624955</v>
      </c>
      <c r="J489" s="222" t="s">
        <v>345</v>
      </c>
      <c r="K489" s="245" t="s">
        <v>298</v>
      </c>
      <c r="L489" s="218" t="s">
        <v>332</v>
      </c>
      <c r="M489" s="253" t="s">
        <v>336</v>
      </c>
      <c r="N489" s="245">
        <v>5</v>
      </c>
      <c r="O489" s="245"/>
      <c r="P489" s="285" t="s">
        <v>378</v>
      </c>
      <c r="Q489" s="245" t="s">
        <v>304</v>
      </c>
      <c r="R489" s="249" t="s">
        <v>346</v>
      </c>
      <c r="S489" s="659">
        <v>1.5</v>
      </c>
      <c r="T489" s="659"/>
      <c r="U489" s="659"/>
      <c r="V489" s="659"/>
      <c r="W489" s="659">
        <v>0.9</v>
      </c>
      <c r="X489" s="659"/>
      <c r="Y489" s="659">
        <v>200</v>
      </c>
      <c r="Z489" s="247">
        <f t="shared" si="64"/>
        <v>127.17</v>
      </c>
      <c r="AA489" s="247">
        <v>127.17</v>
      </c>
      <c r="AB489" s="251"/>
      <c r="AC489" s="727"/>
      <c r="AD489" s="659">
        <f t="shared" si="65"/>
        <v>28.237990463768892</v>
      </c>
      <c r="AE489" s="659">
        <v>28.237990463768892</v>
      </c>
      <c r="AF489" s="251" t="s">
        <v>303</v>
      </c>
      <c r="AH489" s="218" t="s">
        <v>344</v>
      </c>
      <c r="AI489" s="218"/>
      <c r="AJ489" s="218"/>
      <c r="AK489" s="218" t="s">
        <v>344</v>
      </c>
      <c r="AM489" s="281">
        <v>2015</v>
      </c>
    </row>
    <row r="490" spans="1:57" ht="12.75" customHeight="1">
      <c r="A490" s="264" t="s">
        <v>293</v>
      </c>
      <c r="B490" s="264" t="s">
        <v>294</v>
      </c>
      <c r="C490" s="222" t="s">
        <v>295</v>
      </c>
      <c r="E490" s="387" t="s">
        <v>357</v>
      </c>
      <c r="F490" s="429"/>
      <c r="G490" s="429"/>
      <c r="H490" s="251" t="s">
        <v>385</v>
      </c>
      <c r="I490" s="230">
        <v>624960</v>
      </c>
      <c r="J490" s="218" t="s">
        <v>355</v>
      </c>
      <c r="K490" s="245" t="s">
        <v>298</v>
      </c>
      <c r="L490" s="218" t="s">
        <v>332</v>
      </c>
      <c r="M490" s="253" t="s">
        <v>336</v>
      </c>
      <c r="N490" s="245">
        <v>1</v>
      </c>
      <c r="O490" s="245"/>
      <c r="P490" s="285" t="s">
        <v>378</v>
      </c>
      <c r="Q490" s="245" t="s">
        <v>301</v>
      </c>
      <c r="R490" s="249" t="s">
        <v>356</v>
      </c>
      <c r="S490" s="659">
        <v>2.75</v>
      </c>
      <c r="T490" s="659"/>
      <c r="U490" s="659"/>
      <c r="V490" s="659"/>
      <c r="W490" s="659">
        <v>1.25</v>
      </c>
      <c r="X490" s="659"/>
      <c r="Y490" s="659">
        <v>1</v>
      </c>
      <c r="Z490" s="247">
        <f t="shared" si="64"/>
        <v>2.2486979166666665</v>
      </c>
      <c r="AA490" s="247">
        <v>2.2486979166666665</v>
      </c>
      <c r="AB490" s="251"/>
      <c r="AC490" s="727"/>
      <c r="AD490" s="659">
        <f t="shared" si="65"/>
        <v>0.46229273715949637</v>
      </c>
      <c r="AE490" s="659">
        <v>0.46229273715949637</v>
      </c>
      <c r="AF490" s="251" t="s">
        <v>303</v>
      </c>
      <c r="AH490" s="218" t="s">
        <v>354</v>
      </c>
      <c r="AI490" s="218"/>
      <c r="AJ490" s="218"/>
      <c r="AK490" s="218" t="s">
        <v>354</v>
      </c>
      <c r="AM490" s="281">
        <v>2015</v>
      </c>
    </row>
    <row r="491" spans="1:57" ht="12.75" customHeight="1">
      <c r="A491" s="264" t="s">
        <v>293</v>
      </c>
      <c r="B491" s="264" t="s">
        <v>294</v>
      </c>
      <c r="C491" s="222" t="s">
        <v>295</v>
      </c>
      <c r="E491" s="387" t="s">
        <v>357</v>
      </c>
      <c r="F491" s="429"/>
      <c r="G491" s="429"/>
      <c r="H491" s="251" t="s">
        <v>385</v>
      </c>
      <c r="I491" s="230">
        <v>624960</v>
      </c>
      <c r="J491" s="218" t="s">
        <v>355</v>
      </c>
      <c r="K491" s="245" t="s">
        <v>298</v>
      </c>
      <c r="L491" s="218" t="s">
        <v>332</v>
      </c>
      <c r="M491" s="253" t="s">
        <v>336</v>
      </c>
      <c r="N491" s="245">
        <v>2</v>
      </c>
      <c r="O491" s="245"/>
      <c r="P491" s="285" t="s">
        <v>378</v>
      </c>
      <c r="Q491" s="245" t="s">
        <v>304</v>
      </c>
      <c r="R491" s="249" t="s">
        <v>356</v>
      </c>
      <c r="S491" s="659">
        <v>2.75</v>
      </c>
      <c r="T491" s="659"/>
      <c r="U491" s="659"/>
      <c r="V491" s="659"/>
      <c r="W491" s="659">
        <v>1.25</v>
      </c>
      <c r="X491" s="659"/>
      <c r="Y491" s="659">
        <v>20</v>
      </c>
      <c r="Z491" s="247">
        <f t="shared" si="64"/>
        <v>44.973958333333329</v>
      </c>
      <c r="AA491" s="247">
        <v>44.973958333333329</v>
      </c>
      <c r="AB491" s="251"/>
      <c r="AC491" s="727"/>
      <c r="AD491" s="659">
        <f t="shared" si="65"/>
        <v>9.2458547431899269</v>
      </c>
      <c r="AE491" s="659">
        <v>9.2458547431899269</v>
      </c>
      <c r="AF491" s="251" t="s">
        <v>303</v>
      </c>
      <c r="AH491" s="218" t="s">
        <v>354</v>
      </c>
      <c r="AI491" s="218"/>
      <c r="AJ491" s="218"/>
      <c r="AK491" s="218" t="s">
        <v>354</v>
      </c>
      <c r="AM491" s="281">
        <v>2015</v>
      </c>
    </row>
    <row r="492" spans="1:57" ht="12.75" customHeight="1">
      <c r="A492" s="264" t="s">
        <v>293</v>
      </c>
      <c r="B492" s="264" t="s">
        <v>294</v>
      </c>
      <c r="C492" s="222" t="s">
        <v>295</v>
      </c>
      <c r="E492" s="387" t="s">
        <v>357</v>
      </c>
      <c r="F492" s="429"/>
      <c r="G492" s="429"/>
      <c r="H492" s="251" t="s">
        <v>385</v>
      </c>
      <c r="I492" s="230">
        <v>624960</v>
      </c>
      <c r="J492" s="218" t="s">
        <v>355</v>
      </c>
      <c r="K492" s="245" t="s">
        <v>298</v>
      </c>
      <c r="L492" s="218" t="s">
        <v>332</v>
      </c>
      <c r="M492" s="253" t="s">
        <v>336</v>
      </c>
      <c r="N492" s="245">
        <v>3</v>
      </c>
      <c r="O492" s="245"/>
      <c r="P492" s="285" t="s">
        <v>378</v>
      </c>
      <c r="Q492" s="245" t="s">
        <v>304</v>
      </c>
      <c r="R492" s="249" t="s">
        <v>356</v>
      </c>
      <c r="S492" s="659">
        <v>2.75</v>
      </c>
      <c r="T492" s="659"/>
      <c r="U492" s="659"/>
      <c r="V492" s="659"/>
      <c r="W492" s="659">
        <v>1.25</v>
      </c>
      <c r="X492" s="659"/>
      <c r="Y492" s="659">
        <v>50</v>
      </c>
      <c r="Z492" s="247">
        <f t="shared" si="64"/>
        <v>112.43489583333333</v>
      </c>
      <c r="AA492" s="247">
        <v>112.43489583333333</v>
      </c>
      <c r="AB492" s="251"/>
      <c r="AC492" s="727"/>
      <c r="AD492" s="659">
        <f t="shared" si="65"/>
        <v>23.114636857974819</v>
      </c>
      <c r="AE492" s="659">
        <v>23.114636857974819</v>
      </c>
      <c r="AF492" s="251" t="s">
        <v>303</v>
      </c>
      <c r="AH492" s="218" t="s">
        <v>354</v>
      </c>
      <c r="AI492" s="218"/>
      <c r="AJ492" s="218"/>
      <c r="AK492" s="218" t="s">
        <v>354</v>
      </c>
      <c r="AM492" s="281">
        <v>2015</v>
      </c>
    </row>
    <row r="493" spans="1:57" ht="12.75" customHeight="1">
      <c r="A493" s="264" t="s">
        <v>293</v>
      </c>
      <c r="B493" s="264" t="s">
        <v>294</v>
      </c>
      <c r="C493" s="222" t="s">
        <v>295</v>
      </c>
      <c r="E493" s="387" t="s">
        <v>357</v>
      </c>
      <c r="F493" s="429"/>
      <c r="G493" s="429"/>
      <c r="H493" s="251" t="s">
        <v>385</v>
      </c>
      <c r="I493" s="230">
        <v>624960</v>
      </c>
      <c r="J493" s="218" t="s">
        <v>355</v>
      </c>
      <c r="K493" s="245" t="s">
        <v>298</v>
      </c>
      <c r="L493" s="218" t="s">
        <v>332</v>
      </c>
      <c r="M493" s="253" t="s">
        <v>336</v>
      </c>
      <c r="N493" s="245">
        <v>4</v>
      </c>
      <c r="O493" s="245"/>
      <c r="P493" s="285" t="s">
        <v>378</v>
      </c>
      <c r="Q493" s="245" t="s">
        <v>304</v>
      </c>
      <c r="R493" s="249" t="s">
        <v>356</v>
      </c>
      <c r="S493" s="659">
        <v>2.75</v>
      </c>
      <c r="T493" s="659"/>
      <c r="U493" s="659"/>
      <c r="V493" s="659"/>
      <c r="W493" s="659">
        <v>1.25</v>
      </c>
      <c r="X493" s="659"/>
      <c r="Y493" s="659">
        <v>100</v>
      </c>
      <c r="Z493" s="247">
        <f t="shared" si="64"/>
        <v>224.86979166666666</v>
      </c>
      <c r="AA493" s="247">
        <v>224.86979166666666</v>
      </c>
      <c r="AB493" s="251"/>
      <c r="AC493" s="727"/>
      <c r="AD493" s="659">
        <f t="shared" si="65"/>
        <v>46.229273715949638</v>
      </c>
      <c r="AE493" s="659">
        <v>46.229273715949638</v>
      </c>
      <c r="AF493" s="251" t="s">
        <v>303</v>
      </c>
      <c r="AH493" s="218" t="s">
        <v>354</v>
      </c>
      <c r="AI493" s="218"/>
      <c r="AJ493" s="218"/>
      <c r="AK493" s="218" t="s">
        <v>354</v>
      </c>
      <c r="AM493" s="281">
        <v>2015</v>
      </c>
    </row>
    <row r="494" spans="1:57" ht="12.75" customHeight="1">
      <c r="A494" s="264" t="s">
        <v>293</v>
      </c>
      <c r="B494" s="264" t="s">
        <v>294</v>
      </c>
      <c r="C494" s="222" t="s">
        <v>295</v>
      </c>
      <c r="E494" s="387" t="s">
        <v>357</v>
      </c>
      <c r="F494" s="429"/>
      <c r="G494" s="429"/>
      <c r="H494" s="251" t="s">
        <v>385</v>
      </c>
      <c r="I494" s="230">
        <v>624960</v>
      </c>
      <c r="J494" s="218" t="s">
        <v>355</v>
      </c>
      <c r="K494" s="245" t="s">
        <v>298</v>
      </c>
      <c r="L494" s="218" t="s">
        <v>332</v>
      </c>
      <c r="M494" s="253" t="s">
        <v>336</v>
      </c>
      <c r="N494" s="245">
        <v>5</v>
      </c>
      <c r="O494" s="245"/>
      <c r="P494" s="285" t="s">
        <v>378</v>
      </c>
      <c r="Q494" s="245" t="s">
        <v>304</v>
      </c>
      <c r="R494" s="249" t="s">
        <v>356</v>
      </c>
      <c r="S494" s="659">
        <v>2.75</v>
      </c>
      <c r="T494" s="659"/>
      <c r="U494" s="659"/>
      <c r="V494" s="659"/>
      <c r="W494" s="659">
        <v>1.25</v>
      </c>
      <c r="X494" s="659"/>
      <c r="Y494" s="659">
        <v>200</v>
      </c>
      <c r="Z494" s="247">
        <f t="shared" si="64"/>
        <v>449.73958333333331</v>
      </c>
      <c r="AA494" s="247">
        <v>449.73958333333331</v>
      </c>
      <c r="AB494" s="251"/>
      <c r="AC494" s="727"/>
      <c r="AD494" s="659">
        <f t="shared" si="65"/>
        <v>92.458547431899277</v>
      </c>
      <c r="AE494" s="659">
        <v>92.458547431899277</v>
      </c>
      <c r="AF494" s="251" t="s">
        <v>303</v>
      </c>
      <c r="AH494" s="218" t="s">
        <v>354</v>
      </c>
      <c r="AI494" s="218"/>
      <c r="AJ494" s="218"/>
      <c r="AK494" s="218" t="s">
        <v>354</v>
      </c>
      <c r="AM494" s="281">
        <v>2015</v>
      </c>
    </row>
    <row r="495" spans="1:57">
      <c r="A495" s="222" t="s">
        <v>293</v>
      </c>
      <c r="B495" s="222" t="s">
        <v>294</v>
      </c>
      <c r="C495" s="222" t="s">
        <v>295</v>
      </c>
      <c r="E495" s="387" t="s">
        <v>377</v>
      </c>
      <c r="F495" s="429"/>
      <c r="G495" s="429"/>
      <c r="H495" s="218" t="s">
        <v>379</v>
      </c>
      <c r="I495" s="230">
        <v>146568</v>
      </c>
      <c r="J495" s="218" t="s">
        <v>380</v>
      </c>
      <c r="K495" s="246" t="s">
        <v>298</v>
      </c>
      <c r="L495" s="218" t="s">
        <v>299</v>
      </c>
      <c r="M495" s="222" t="s">
        <v>300</v>
      </c>
      <c r="N495" s="246">
        <v>1</v>
      </c>
      <c r="P495" s="246" t="s">
        <v>378</v>
      </c>
      <c r="Q495" s="246" t="s">
        <v>301</v>
      </c>
      <c r="R495" s="388" t="s">
        <v>381</v>
      </c>
      <c r="S495" s="247"/>
      <c r="T495" s="247"/>
      <c r="U495" s="247"/>
      <c r="V495" s="263"/>
      <c r="W495" s="247">
        <v>7</v>
      </c>
      <c r="X495" s="263"/>
      <c r="Y495" s="247">
        <v>1</v>
      </c>
      <c r="Z495" s="247">
        <f t="shared" ref="Z495:Z500" si="66">3.14/6*W495^3*Y495</f>
        <v>179.50333333333333</v>
      </c>
      <c r="AA495" s="247">
        <v>179.50333333333333</v>
      </c>
      <c r="AC495" s="728"/>
      <c r="AD495" s="247">
        <f t="shared" si="65"/>
        <v>28.250611012249152</v>
      </c>
      <c r="AE495" s="247">
        <v>28.250611012249152</v>
      </c>
      <c r="AF495" s="218" t="s">
        <v>303</v>
      </c>
      <c r="AH495" s="222" t="s">
        <v>483</v>
      </c>
      <c r="AK495" s="222" t="s">
        <v>483</v>
      </c>
      <c r="AM495" s="281">
        <v>2015</v>
      </c>
      <c r="BC495" s="230"/>
      <c r="BD495" s="230"/>
      <c r="BE495" s="230"/>
    </row>
    <row r="496" spans="1:57">
      <c r="A496" s="222" t="s">
        <v>293</v>
      </c>
      <c r="B496" s="222" t="s">
        <v>294</v>
      </c>
      <c r="C496" s="222" t="s">
        <v>295</v>
      </c>
      <c r="E496" s="387" t="s">
        <v>377</v>
      </c>
      <c r="F496" s="429"/>
      <c r="G496" s="429"/>
      <c r="H496" s="218" t="s">
        <v>379</v>
      </c>
      <c r="I496" s="230">
        <v>146568</v>
      </c>
      <c r="J496" s="218" t="s">
        <v>380</v>
      </c>
      <c r="K496" s="246" t="s">
        <v>298</v>
      </c>
      <c r="L496" s="218" t="s">
        <v>299</v>
      </c>
      <c r="M496" s="222" t="s">
        <v>300</v>
      </c>
      <c r="N496" s="246">
        <v>2</v>
      </c>
      <c r="P496" s="246" t="s">
        <v>378</v>
      </c>
      <c r="Q496" s="246" t="s">
        <v>301</v>
      </c>
      <c r="R496" s="388" t="s">
        <v>383</v>
      </c>
      <c r="S496" s="247"/>
      <c r="T496" s="247"/>
      <c r="U496" s="247"/>
      <c r="V496" s="263"/>
      <c r="W496" s="247">
        <v>10</v>
      </c>
      <c r="X496" s="263"/>
      <c r="Y496" s="247">
        <v>1</v>
      </c>
      <c r="Z496" s="247">
        <f t="shared" si="66"/>
        <v>523.33333333333337</v>
      </c>
      <c r="AA496" s="247">
        <v>523.33333333333337</v>
      </c>
      <c r="AC496" s="728"/>
      <c r="AD496" s="247">
        <f t="shared" si="65"/>
        <v>77.159013527173059</v>
      </c>
      <c r="AE496" s="247">
        <v>77.159013527173059</v>
      </c>
      <c r="AF496" s="218" t="s">
        <v>303</v>
      </c>
      <c r="AH496" s="222" t="s">
        <v>483</v>
      </c>
      <c r="AK496" s="222" t="s">
        <v>483</v>
      </c>
      <c r="AM496" s="281">
        <v>2015</v>
      </c>
      <c r="BC496" s="230"/>
      <c r="BD496" s="230"/>
      <c r="BE496" s="230"/>
    </row>
    <row r="497" spans="1:54" ht="12.75" customHeight="1">
      <c r="A497" s="264" t="s">
        <v>293</v>
      </c>
      <c r="B497" s="264" t="s">
        <v>294</v>
      </c>
      <c r="C497" s="222" t="s">
        <v>295</v>
      </c>
      <c r="E497" s="387" t="s">
        <v>509</v>
      </c>
      <c r="F497" s="429"/>
      <c r="H497" s="251" t="s">
        <v>510</v>
      </c>
      <c r="I497" s="230">
        <v>177245</v>
      </c>
      <c r="J497" s="275" t="s">
        <v>511</v>
      </c>
      <c r="K497" s="245" t="s">
        <v>298</v>
      </c>
      <c r="L497" s="218" t="s">
        <v>299</v>
      </c>
      <c r="M497" s="222" t="s">
        <v>300</v>
      </c>
      <c r="N497" s="245">
        <v>1</v>
      </c>
      <c r="P497" s="292" t="s">
        <v>378</v>
      </c>
      <c r="Q497" s="245" t="s">
        <v>301</v>
      </c>
      <c r="R497" s="249" t="s">
        <v>512</v>
      </c>
      <c r="S497" s="659"/>
      <c r="T497" s="659"/>
      <c r="U497" s="263"/>
      <c r="V497" s="263"/>
      <c r="W497" s="659">
        <v>2.6</v>
      </c>
      <c r="X497" s="659"/>
      <c r="Y497" s="659">
        <v>1</v>
      </c>
      <c r="Z497" s="659">
        <f t="shared" si="66"/>
        <v>9.1981066666666678</v>
      </c>
      <c r="AA497" s="659">
        <v>9.1981066666666678</v>
      </c>
      <c r="AC497" s="727"/>
      <c r="AD497" s="659">
        <f t="shared" si="65"/>
        <v>1.7352681189272376</v>
      </c>
      <c r="AE497" s="659">
        <v>1.7352681189272376</v>
      </c>
      <c r="AF497" s="251" t="s">
        <v>303</v>
      </c>
      <c r="AH497" s="218" t="s">
        <v>513</v>
      </c>
      <c r="AI497" s="218"/>
      <c r="AJ497" s="218"/>
      <c r="AK497" s="218" t="s">
        <v>513</v>
      </c>
      <c r="AM497" s="281">
        <v>2015</v>
      </c>
    </row>
    <row r="498" spans="1:54" ht="12.75" customHeight="1">
      <c r="A498" s="264" t="s">
        <v>293</v>
      </c>
      <c r="B498" s="264" t="s">
        <v>294</v>
      </c>
      <c r="C498" s="222" t="s">
        <v>295</v>
      </c>
      <c r="E498" s="387" t="s">
        <v>509</v>
      </c>
      <c r="F498" s="429"/>
      <c r="H498" s="251" t="s">
        <v>510</v>
      </c>
      <c r="I498" s="230">
        <v>177245</v>
      </c>
      <c r="J498" s="275" t="s">
        <v>511</v>
      </c>
      <c r="K498" s="245" t="s">
        <v>298</v>
      </c>
      <c r="L498" s="218" t="s">
        <v>299</v>
      </c>
      <c r="M498" s="222" t="s">
        <v>300</v>
      </c>
      <c r="N498" s="245">
        <v>2</v>
      </c>
      <c r="P498" s="292" t="s">
        <v>378</v>
      </c>
      <c r="Q498" s="245" t="s">
        <v>304</v>
      </c>
      <c r="R498" s="249" t="s">
        <v>512</v>
      </c>
      <c r="S498" s="659"/>
      <c r="T498" s="659"/>
      <c r="U498" s="263"/>
      <c r="V498" s="263"/>
      <c r="W498" s="659">
        <v>2.6</v>
      </c>
      <c r="X498" s="659"/>
      <c r="Y498" s="659">
        <v>20</v>
      </c>
      <c r="Z498" s="659">
        <f t="shared" si="66"/>
        <v>183.96213333333336</v>
      </c>
      <c r="AA498" s="659">
        <v>183.96213333333336</v>
      </c>
      <c r="AC498" s="727"/>
      <c r="AD498" s="659">
        <f t="shared" si="65"/>
        <v>34.705362378544756</v>
      </c>
      <c r="AE498" s="659">
        <v>34.705362378544756</v>
      </c>
      <c r="AF498" s="251" t="s">
        <v>303</v>
      </c>
      <c r="AH498" s="218" t="s">
        <v>513</v>
      </c>
      <c r="AI498" s="218"/>
      <c r="AJ498" s="218"/>
      <c r="AK498" s="218" t="s">
        <v>513</v>
      </c>
      <c r="AM498" s="281">
        <v>2015</v>
      </c>
    </row>
    <row r="499" spans="1:54" ht="12.75" customHeight="1">
      <c r="A499" s="264" t="s">
        <v>293</v>
      </c>
      <c r="B499" s="264" t="s">
        <v>294</v>
      </c>
      <c r="C499" s="222" t="s">
        <v>295</v>
      </c>
      <c r="E499" s="387" t="s">
        <v>509</v>
      </c>
      <c r="F499" s="429"/>
      <c r="H499" s="251" t="s">
        <v>510</v>
      </c>
      <c r="I499" s="230">
        <v>177245</v>
      </c>
      <c r="J499" s="275" t="s">
        <v>511</v>
      </c>
      <c r="K499" s="245" t="s">
        <v>298</v>
      </c>
      <c r="L499" s="218" t="s">
        <v>299</v>
      </c>
      <c r="M499" s="222" t="s">
        <v>300</v>
      </c>
      <c r="N499" s="245">
        <v>3</v>
      </c>
      <c r="P499" s="292" t="s">
        <v>378</v>
      </c>
      <c r="Q499" s="245" t="s">
        <v>304</v>
      </c>
      <c r="R499" s="249" t="s">
        <v>512</v>
      </c>
      <c r="S499" s="659"/>
      <c r="T499" s="659"/>
      <c r="U499" s="263"/>
      <c r="V499" s="263"/>
      <c r="W499" s="659">
        <v>2.6</v>
      </c>
      <c r="X499" s="659"/>
      <c r="Y499" s="659">
        <v>50</v>
      </c>
      <c r="Z499" s="659">
        <f t="shared" si="66"/>
        <v>459.90533333333337</v>
      </c>
      <c r="AA499" s="659">
        <v>459.90533333333337</v>
      </c>
      <c r="AC499" s="727"/>
      <c r="AD499" s="659">
        <f t="shared" si="65"/>
        <v>86.763405946361885</v>
      </c>
      <c r="AE499" s="659">
        <v>86.763405946361885</v>
      </c>
      <c r="AF499" s="251" t="s">
        <v>303</v>
      </c>
      <c r="AH499" s="218" t="s">
        <v>513</v>
      </c>
      <c r="AI499" s="218"/>
      <c r="AJ499" s="218"/>
      <c r="AK499" s="218" t="s">
        <v>513</v>
      </c>
      <c r="AM499" s="281">
        <v>2015</v>
      </c>
    </row>
    <row r="500" spans="1:54" ht="12.75" customHeight="1">
      <c r="A500" s="264" t="s">
        <v>293</v>
      </c>
      <c r="B500" s="264" t="s">
        <v>294</v>
      </c>
      <c r="C500" s="222" t="s">
        <v>295</v>
      </c>
      <c r="E500" s="387" t="s">
        <v>509</v>
      </c>
      <c r="F500" s="429"/>
      <c r="H500" s="251" t="s">
        <v>510</v>
      </c>
      <c r="I500" s="230">
        <v>177245</v>
      </c>
      <c r="J500" s="275" t="s">
        <v>511</v>
      </c>
      <c r="K500" s="245" t="s">
        <v>298</v>
      </c>
      <c r="L500" s="218" t="s">
        <v>299</v>
      </c>
      <c r="M500" s="222" t="s">
        <v>300</v>
      </c>
      <c r="N500" s="245">
        <v>4</v>
      </c>
      <c r="P500" s="292" t="s">
        <v>378</v>
      </c>
      <c r="Q500" s="245" t="s">
        <v>304</v>
      </c>
      <c r="R500" s="249" t="s">
        <v>512</v>
      </c>
      <c r="S500" s="659"/>
      <c r="T500" s="659"/>
      <c r="U500" s="263"/>
      <c r="V500" s="263"/>
      <c r="W500" s="659">
        <v>2.6</v>
      </c>
      <c r="X500" s="659"/>
      <c r="Y500" s="659">
        <v>100</v>
      </c>
      <c r="Z500" s="659">
        <f t="shared" si="66"/>
        <v>919.81066666666675</v>
      </c>
      <c r="AA500" s="659">
        <v>919.81066666666675</v>
      </c>
      <c r="AC500" s="727"/>
      <c r="AD500" s="659">
        <f t="shared" si="65"/>
        <v>173.52681189272377</v>
      </c>
      <c r="AE500" s="659">
        <v>173.52681189272377</v>
      </c>
      <c r="AF500" s="251" t="s">
        <v>303</v>
      </c>
      <c r="AH500" s="218" t="s">
        <v>513</v>
      </c>
      <c r="AI500" s="218"/>
      <c r="AJ500" s="218"/>
      <c r="AK500" s="218" t="s">
        <v>513</v>
      </c>
      <c r="AM500" s="281">
        <v>2015</v>
      </c>
    </row>
    <row r="501" spans="1:54" ht="12.75" customHeight="1">
      <c r="A501" s="264" t="s">
        <v>293</v>
      </c>
      <c r="B501" s="264" t="s">
        <v>294</v>
      </c>
      <c r="C501" s="222" t="s">
        <v>578</v>
      </c>
      <c r="E501" s="387" t="s">
        <v>606</v>
      </c>
      <c r="F501" s="429"/>
      <c r="H501" s="251" t="s">
        <v>6646</v>
      </c>
      <c r="I501" s="248">
        <v>146691</v>
      </c>
      <c r="J501" s="275" t="s">
        <v>607</v>
      </c>
      <c r="K501" s="245" t="s">
        <v>298</v>
      </c>
      <c r="L501" s="218" t="s">
        <v>351</v>
      </c>
      <c r="M501" s="222" t="s">
        <v>352</v>
      </c>
      <c r="N501" s="245">
        <v>1</v>
      </c>
      <c r="P501" s="245" t="s">
        <v>378</v>
      </c>
      <c r="Q501" s="245" t="s">
        <v>582</v>
      </c>
      <c r="R501" s="249" t="s">
        <v>608</v>
      </c>
      <c r="S501" s="659"/>
      <c r="T501" s="659"/>
      <c r="U501" s="263"/>
      <c r="V501" s="659">
        <v>100</v>
      </c>
      <c r="W501" s="659">
        <v>3.5</v>
      </c>
      <c r="X501" s="263"/>
      <c r="Y501" s="659">
        <f t="shared" ref="Y501:Y512" si="67">100/AC501</f>
        <v>12.5</v>
      </c>
      <c r="Z501" s="247">
        <f>3.14/4*W501^2*V501</f>
        <v>961.62500000000011</v>
      </c>
      <c r="AA501" s="247">
        <v>961.62500000000011</v>
      </c>
      <c r="AC501" s="659">
        <v>8</v>
      </c>
      <c r="AD501" s="263">
        <f t="shared" ref="AD501:AD512" si="68">0.216*(POWER((Z501*AC501/100),0.939))*(100/AC501)</f>
        <v>159.37039789062916</v>
      </c>
      <c r="AE501" s="263">
        <v>159.37039789062916</v>
      </c>
      <c r="AF501" s="251" t="s">
        <v>303</v>
      </c>
      <c r="AH501" s="222" t="s">
        <v>609</v>
      </c>
      <c r="AK501" s="222" t="s">
        <v>609</v>
      </c>
      <c r="AM501" s="281">
        <v>2015</v>
      </c>
    </row>
    <row r="502" spans="1:54" ht="12.75" customHeight="1">
      <c r="A502" s="264" t="s">
        <v>293</v>
      </c>
      <c r="B502" s="264" t="s">
        <v>294</v>
      </c>
      <c r="C502" s="222" t="s">
        <v>578</v>
      </c>
      <c r="E502" s="387" t="s">
        <v>648</v>
      </c>
      <c r="F502" s="429"/>
      <c r="H502" s="251" t="s">
        <v>649</v>
      </c>
      <c r="I502" s="273">
        <v>177618</v>
      </c>
      <c r="J502" s="293" t="s">
        <v>650</v>
      </c>
      <c r="K502" s="245" t="s">
        <v>298</v>
      </c>
      <c r="L502" s="218" t="s">
        <v>351</v>
      </c>
      <c r="M502" s="222" t="s">
        <v>352</v>
      </c>
      <c r="N502" s="245">
        <v>1</v>
      </c>
      <c r="P502" s="245" t="s">
        <v>378</v>
      </c>
      <c r="Q502" s="245" t="s">
        <v>582</v>
      </c>
      <c r="R502" s="249" t="s">
        <v>651</v>
      </c>
      <c r="S502" s="659"/>
      <c r="T502" s="659"/>
      <c r="U502" s="263"/>
      <c r="V502" s="659">
        <v>100</v>
      </c>
      <c r="W502" s="659">
        <v>4.5</v>
      </c>
      <c r="X502" s="263"/>
      <c r="Y502" s="659">
        <f t="shared" si="67"/>
        <v>25</v>
      </c>
      <c r="Z502" s="247">
        <f>3.14/4*W502^2*V502</f>
        <v>1589.625</v>
      </c>
      <c r="AA502" s="247">
        <v>1589.625</v>
      </c>
      <c r="AC502" s="659">
        <v>4</v>
      </c>
      <c r="AD502" s="263">
        <f t="shared" si="68"/>
        <v>266.5285890510317</v>
      </c>
      <c r="AE502" s="263">
        <v>266.5285890510317</v>
      </c>
      <c r="AF502" s="251" t="s">
        <v>303</v>
      </c>
      <c r="AH502" s="222" t="s">
        <v>652</v>
      </c>
      <c r="AK502" s="222" t="s">
        <v>652</v>
      </c>
      <c r="AM502" s="281">
        <v>2015</v>
      </c>
    </row>
    <row r="503" spans="1:54" ht="12.75" customHeight="1">
      <c r="A503" s="264" t="s">
        <v>293</v>
      </c>
      <c r="B503" s="264" t="s">
        <v>294</v>
      </c>
      <c r="C503" s="222" t="s">
        <v>661</v>
      </c>
      <c r="E503" s="387" t="s">
        <v>662</v>
      </c>
      <c r="F503" s="429"/>
      <c r="H503" s="251" t="s">
        <v>663</v>
      </c>
      <c r="I503" s="273">
        <v>177629</v>
      </c>
      <c r="J503" s="293" t="s">
        <v>664</v>
      </c>
      <c r="K503" s="245" t="s">
        <v>298</v>
      </c>
      <c r="L503" s="218" t="s">
        <v>665</v>
      </c>
      <c r="M503" s="222" t="s">
        <v>666</v>
      </c>
      <c r="N503" s="245">
        <v>1</v>
      </c>
      <c r="P503" s="245" t="s">
        <v>378</v>
      </c>
      <c r="Q503" s="245" t="s">
        <v>582</v>
      </c>
      <c r="R503" s="249" t="s">
        <v>593</v>
      </c>
      <c r="S503" s="659">
        <v>100</v>
      </c>
      <c r="T503" s="263"/>
      <c r="U503" s="263"/>
      <c r="V503" s="263"/>
      <c r="W503" s="659">
        <v>8.5</v>
      </c>
      <c r="X503" s="263"/>
      <c r="Y503" s="659">
        <f t="shared" si="67"/>
        <v>11.764705882352942</v>
      </c>
      <c r="Z503" s="659">
        <f t="shared" ref="Z503:Z509" si="69">3.14*W503^3/6*S503/W503</f>
        <v>3781.0833333333335</v>
      </c>
      <c r="AA503" s="659">
        <v>3781.0833333333335</v>
      </c>
      <c r="AB503" s="251">
        <v>1</v>
      </c>
      <c r="AC503" s="659">
        <v>8.5</v>
      </c>
      <c r="AD503" s="263">
        <f t="shared" si="68"/>
        <v>574.30269543311294</v>
      </c>
      <c r="AE503" s="263">
        <v>574.30269543311294</v>
      </c>
      <c r="AF503" s="251" t="s">
        <v>303</v>
      </c>
      <c r="AH503" s="222" t="s">
        <v>737</v>
      </c>
      <c r="AK503" s="222" t="s">
        <v>737</v>
      </c>
      <c r="AM503" s="281">
        <v>2015</v>
      </c>
    </row>
    <row r="504" spans="1:54" ht="12.75" customHeight="1">
      <c r="A504" s="264" t="s">
        <v>293</v>
      </c>
      <c r="B504" s="264" t="s">
        <v>294</v>
      </c>
      <c r="C504" s="222" t="s">
        <v>661</v>
      </c>
      <c r="E504" s="387" t="s">
        <v>673</v>
      </c>
      <c r="F504" s="429"/>
      <c r="H504" s="251" t="s">
        <v>674</v>
      </c>
      <c r="I504" s="273">
        <v>177645</v>
      </c>
      <c r="J504" s="293" t="s">
        <v>675</v>
      </c>
      <c r="K504" s="245" t="s">
        <v>298</v>
      </c>
      <c r="L504" s="218" t="s">
        <v>665</v>
      </c>
      <c r="M504" s="222" t="s">
        <v>666</v>
      </c>
      <c r="N504" s="245">
        <v>1</v>
      </c>
      <c r="P504" s="245" t="s">
        <v>378</v>
      </c>
      <c r="Q504" s="245" t="s">
        <v>582</v>
      </c>
      <c r="R504" s="249" t="s">
        <v>672</v>
      </c>
      <c r="S504" s="659">
        <v>100</v>
      </c>
      <c r="T504" s="263"/>
      <c r="U504" s="263"/>
      <c r="V504" s="263"/>
      <c r="W504" s="659">
        <v>11</v>
      </c>
      <c r="X504" s="263"/>
      <c r="Y504" s="659">
        <f t="shared" si="67"/>
        <v>9.0909090909090917</v>
      </c>
      <c r="Z504" s="659">
        <f t="shared" si="69"/>
        <v>6332.3333333333339</v>
      </c>
      <c r="AA504" s="659">
        <v>6332.3333333333339</v>
      </c>
      <c r="AB504" s="251">
        <v>1</v>
      </c>
      <c r="AC504" s="659">
        <v>11</v>
      </c>
      <c r="AD504" s="263">
        <f t="shared" si="68"/>
        <v>917.48120332960286</v>
      </c>
      <c r="AE504" s="263">
        <v>917.48120332960286</v>
      </c>
      <c r="AF504" s="251" t="s">
        <v>303</v>
      </c>
      <c r="AH504" s="222" t="s">
        <v>739</v>
      </c>
      <c r="AK504" s="222" t="s">
        <v>739</v>
      </c>
      <c r="AM504" s="281">
        <v>2015</v>
      </c>
    </row>
    <row r="505" spans="1:54" ht="12.75" customHeight="1">
      <c r="A505" s="264" t="s">
        <v>293</v>
      </c>
      <c r="B505" s="264" t="s">
        <v>294</v>
      </c>
      <c r="C505" s="222" t="s">
        <v>661</v>
      </c>
      <c r="E505" s="387" t="s">
        <v>680</v>
      </c>
      <c r="F505" s="429"/>
      <c r="H505" s="251" t="s">
        <v>6647</v>
      </c>
      <c r="I505" s="273">
        <v>146588</v>
      </c>
      <c r="J505" s="293" t="s">
        <v>681</v>
      </c>
      <c r="K505" s="245" t="s">
        <v>298</v>
      </c>
      <c r="L505" s="218" t="s">
        <v>665</v>
      </c>
      <c r="M505" s="222" t="s">
        <v>666</v>
      </c>
      <c r="N505" s="245">
        <v>1</v>
      </c>
      <c r="P505" s="245" t="s">
        <v>378</v>
      </c>
      <c r="Q505" s="245" t="s">
        <v>582</v>
      </c>
      <c r="R505" s="249" t="s">
        <v>596</v>
      </c>
      <c r="S505" s="659">
        <v>100</v>
      </c>
      <c r="T505" s="659"/>
      <c r="U505" s="263"/>
      <c r="V505" s="263"/>
      <c r="W505" s="659">
        <v>4</v>
      </c>
      <c r="X505" s="263"/>
      <c r="Y505" s="659">
        <f t="shared" si="67"/>
        <v>25</v>
      </c>
      <c r="Z505" s="659">
        <f t="shared" si="69"/>
        <v>837.33333333333326</v>
      </c>
      <c r="AA505" s="659">
        <v>837.33333333333326</v>
      </c>
      <c r="AB505" s="251">
        <v>1</v>
      </c>
      <c r="AC505" s="659">
        <v>4</v>
      </c>
      <c r="AD505" s="263">
        <f t="shared" si="68"/>
        <v>145.99220594789674</v>
      </c>
      <c r="AE505" s="263">
        <v>145.99220594789674</v>
      </c>
      <c r="AF505" s="251" t="s">
        <v>303</v>
      </c>
      <c r="AH505" s="222" t="s">
        <v>742</v>
      </c>
      <c r="AK505" s="222" t="s">
        <v>742</v>
      </c>
      <c r="AM505" s="281">
        <v>2015</v>
      </c>
    </row>
    <row r="506" spans="1:54" ht="12.75" customHeight="1">
      <c r="A506" s="264" t="s">
        <v>293</v>
      </c>
      <c r="B506" s="264" t="s">
        <v>294</v>
      </c>
      <c r="C506" s="222" t="s">
        <v>661</v>
      </c>
      <c r="E506" s="387" t="s">
        <v>680</v>
      </c>
      <c r="F506" s="429"/>
      <c r="H506" s="251" t="s">
        <v>6647</v>
      </c>
      <c r="I506" s="273">
        <v>146588</v>
      </c>
      <c r="J506" s="293" t="s">
        <v>681</v>
      </c>
      <c r="K506" s="245" t="s">
        <v>298</v>
      </c>
      <c r="L506" s="218" t="s">
        <v>665</v>
      </c>
      <c r="M506" s="222" t="s">
        <v>666</v>
      </c>
      <c r="N506" s="245">
        <v>2</v>
      </c>
      <c r="P506" s="245" t="s">
        <v>378</v>
      </c>
      <c r="Q506" s="245" t="s">
        <v>582</v>
      </c>
      <c r="R506" s="249" t="s">
        <v>604</v>
      </c>
      <c r="S506" s="659">
        <v>100</v>
      </c>
      <c r="T506" s="659"/>
      <c r="U506" s="263"/>
      <c r="V506" s="263"/>
      <c r="W506" s="659">
        <v>5</v>
      </c>
      <c r="X506" s="263"/>
      <c r="Y506" s="659">
        <f t="shared" si="67"/>
        <v>20</v>
      </c>
      <c r="Z506" s="659">
        <f t="shared" si="69"/>
        <v>1308.3333333333335</v>
      </c>
      <c r="AA506" s="659">
        <v>1308.3333333333335</v>
      </c>
      <c r="AB506" s="251">
        <v>1</v>
      </c>
      <c r="AC506" s="659">
        <v>5</v>
      </c>
      <c r="AD506" s="263">
        <f t="shared" si="68"/>
        <v>218.98540179026145</v>
      </c>
      <c r="AE506" s="263">
        <v>218.98540179026145</v>
      </c>
      <c r="AF506" s="251" t="s">
        <v>303</v>
      </c>
      <c r="AH506" s="222" t="s">
        <v>742</v>
      </c>
      <c r="AK506" s="222" t="s">
        <v>742</v>
      </c>
      <c r="AM506" s="281">
        <v>2015</v>
      </c>
    </row>
    <row r="507" spans="1:54" ht="12.75" customHeight="1">
      <c r="A507" s="264" t="s">
        <v>293</v>
      </c>
      <c r="B507" s="264" t="s">
        <v>294</v>
      </c>
      <c r="C507" s="222" t="s">
        <v>661</v>
      </c>
      <c r="E507" s="387" t="s">
        <v>682</v>
      </c>
      <c r="F507" s="429"/>
      <c r="H507" s="251" t="s">
        <v>683</v>
      </c>
      <c r="I507" s="273">
        <v>666613</v>
      </c>
      <c r="J507" s="293" t="s">
        <v>684</v>
      </c>
      <c r="K507" s="245" t="s">
        <v>298</v>
      </c>
      <c r="L507" s="218" t="s">
        <v>665</v>
      </c>
      <c r="M507" s="222" t="s">
        <v>666</v>
      </c>
      <c r="N507" s="245">
        <v>1</v>
      </c>
      <c r="P507" s="245" t="s">
        <v>378</v>
      </c>
      <c r="Q507" s="245" t="s">
        <v>582</v>
      </c>
      <c r="R507" s="249" t="s">
        <v>604</v>
      </c>
      <c r="S507" s="659">
        <v>100</v>
      </c>
      <c r="T507" s="659"/>
      <c r="U507" s="263"/>
      <c r="V507" s="263"/>
      <c r="W507" s="659">
        <v>5</v>
      </c>
      <c r="X507" s="263"/>
      <c r="Y507" s="659">
        <f t="shared" si="67"/>
        <v>20</v>
      </c>
      <c r="Z507" s="659">
        <f t="shared" si="69"/>
        <v>1308.3333333333335</v>
      </c>
      <c r="AA507" s="659">
        <v>1308.3333333333335</v>
      </c>
      <c r="AB507" s="251">
        <v>1</v>
      </c>
      <c r="AC507" s="659">
        <v>5</v>
      </c>
      <c r="AD507" s="263">
        <f t="shared" si="68"/>
        <v>218.98540179026145</v>
      </c>
      <c r="AE507" s="263">
        <v>218.98540179026145</v>
      </c>
      <c r="AF507" s="251" t="s">
        <v>303</v>
      </c>
      <c r="AH507" s="222" t="s">
        <v>745</v>
      </c>
      <c r="AK507" s="222" t="s">
        <v>745</v>
      </c>
      <c r="AM507" s="281">
        <v>2015</v>
      </c>
    </row>
    <row r="508" spans="1:54" ht="12.75" customHeight="1">
      <c r="A508" s="264" t="s">
        <v>293</v>
      </c>
      <c r="B508" s="264" t="s">
        <v>294</v>
      </c>
      <c r="C508" s="222" t="s">
        <v>661</v>
      </c>
      <c r="E508" s="387" t="s">
        <v>687</v>
      </c>
      <c r="F508" s="429"/>
      <c r="H508" s="251" t="s">
        <v>6648</v>
      </c>
      <c r="I508" s="273">
        <v>177661</v>
      </c>
      <c r="J508" s="293" t="s">
        <v>688</v>
      </c>
      <c r="K508" s="245" t="s">
        <v>298</v>
      </c>
      <c r="L508" s="218" t="s">
        <v>665</v>
      </c>
      <c r="M508" s="222" t="s">
        <v>666</v>
      </c>
      <c r="N508" s="245">
        <v>1</v>
      </c>
      <c r="P508" s="245" t="s">
        <v>378</v>
      </c>
      <c r="Q508" s="245" t="s">
        <v>582</v>
      </c>
      <c r="R508" s="249" t="s">
        <v>604</v>
      </c>
      <c r="S508" s="659">
        <v>100</v>
      </c>
      <c r="T508" s="659"/>
      <c r="U508" s="263"/>
      <c r="V508" s="263"/>
      <c r="W508" s="659">
        <v>5</v>
      </c>
      <c r="X508" s="263"/>
      <c r="Y508" s="659">
        <f t="shared" si="67"/>
        <v>20</v>
      </c>
      <c r="Z508" s="659">
        <f t="shared" si="69"/>
        <v>1308.3333333333335</v>
      </c>
      <c r="AA508" s="659">
        <v>1308.3333333333335</v>
      </c>
      <c r="AB508" s="251">
        <v>1</v>
      </c>
      <c r="AC508" s="659">
        <v>5</v>
      </c>
      <c r="AD508" s="263">
        <f t="shared" si="68"/>
        <v>218.98540179026145</v>
      </c>
      <c r="AE508" s="263">
        <v>218.98540179026145</v>
      </c>
      <c r="AF508" s="251" t="s">
        <v>303</v>
      </c>
      <c r="AH508" s="222" t="s">
        <v>747</v>
      </c>
      <c r="AK508" s="222" t="s">
        <v>747</v>
      </c>
      <c r="AM508" s="281">
        <v>2015</v>
      </c>
    </row>
    <row r="509" spans="1:54" ht="12.75" customHeight="1">
      <c r="A509" s="264" t="s">
        <v>293</v>
      </c>
      <c r="B509" s="264" t="s">
        <v>294</v>
      </c>
      <c r="C509" s="222" t="s">
        <v>661</v>
      </c>
      <c r="E509" s="387" t="s">
        <v>701</v>
      </c>
      <c r="F509" s="429"/>
      <c r="H509" s="251" t="s">
        <v>690</v>
      </c>
      <c r="I509" s="273">
        <v>177637</v>
      </c>
      <c r="J509" s="293" t="s">
        <v>702</v>
      </c>
      <c r="K509" s="245" t="s">
        <v>298</v>
      </c>
      <c r="L509" s="218" t="s">
        <v>665</v>
      </c>
      <c r="M509" s="222" t="s">
        <v>666</v>
      </c>
      <c r="N509" s="245">
        <v>1</v>
      </c>
      <c r="P509" s="245" t="s">
        <v>378</v>
      </c>
      <c r="Q509" s="245" t="s">
        <v>582</v>
      </c>
      <c r="R509" s="249" t="s">
        <v>604</v>
      </c>
      <c r="S509" s="659">
        <v>100</v>
      </c>
      <c r="T509" s="659"/>
      <c r="U509" s="263"/>
      <c r="V509" s="263"/>
      <c r="W509" s="659">
        <v>5</v>
      </c>
      <c r="X509" s="263"/>
      <c r="Y509" s="659">
        <f t="shared" si="67"/>
        <v>20</v>
      </c>
      <c r="Z509" s="659">
        <f t="shared" si="69"/>
        <v>1308.3333333333335</v>
      </c>
      <c r="AA509" s="659">
        <v>1308.3333333333335</v>
      </c>
      <c r="AB509" s="251">
        <v>1</v>
      </c>
      <c r="AC509" s="659">
        <v>5</v>
      </c>
      <c r="AD509" s="263">
        <f t="shared" si="68"/>
        <v>218.98540179026145</v>
      </c>
      <c r="AE509" s="263">
        <v>218.98540179026145</v>
      </c>
      <c r="AF509" s="251" t="s">
        <v>303</v>
      </c>
      <c r="AH509" s="222" t="s">
        <v>749</v>
      </c>
      <c r="AK509" s="222" t="s">
        <v>749</v>
      </c>
      <c r="AM509" s="281">
        <v>2015</v>
      </c>
    </row>
    <row r="510" spans="1:54" ht="12.75" customHeight="1">
      <c r="A510" s="264" t="s">
        <v>293</v>
      </c>
      <c r="B510" s="264" t="s">
        <v>294</v>
      </c>
      <c r="C510" s="222" t="s">
        <v>661</v>
      </c>
      <c r="E510" s="387" t="s">
        <v>720</v>
      </c>
      <c r="F510" s="292"/>
      <c r="G510" s="429"/>
      <c r="H510" s="251" t="s">
        <v>6649</v>
      </c>
      <c r="I510" s="303">
        <v>248099</v>
      </c>
      <c r="J510" s="385" t="s">
        <v>721</v>
      </c>
      <c r="K510" s="245" t="s">
        <v>298</v>
      </c>
      <c r="L510" s="218" t="s">
        <v>351</v>
      </c>
      <c r="M510" s="222" t="s">
        <v>352</v>
      </c>
      <c r="N510" s="245">
        <v>1</v>
      </c>
      <c r="P510" s="246" t="s">
        <v>378</v>
      </c>
      <c r="Q510" s="245" t="s">
        <v>582</v>
      </c>
      <c r="R510" s="249" t="s">
        <v>604</v>
      </c>
      <c r="S510" s="263"/>
      <c r="T510" s="659"/>
      <c r="U510" s="659"/>
      <c r="V510" s="659">
        <v>100</v>
      </c>
      <c r="W510" s="659">
        <v>5</v>
      </c>
      <c r="X510" s="263"/>
      <c r="Y510" s="659">
        <f t="shared" si="67"/>
        <v>12.5</v>
      </c>
      <c r="Z510" s="247">
        <f>3.14/4*W510^2*V510</f>
        <v>1962.5</v>
      </c>
      <c r="AA510" s="247">
        <v>1962.5</v>
      </c>
      <c r="AB510" s="251"/>
      <c r="AC510" s="659">
        <v>8</v>
      </c>
      <c r="AD510" s="263">
        <f t="shared" si="68"/>
        <v>311.39636437404715</v>
      </c>
      <c r="AE510" s="263">
        <v>311.39636437404715</v>
      </c>
      <c r="AF510" s="251" t="s">
        <v>303</v>
      </c>
      <c r="AH510" s="218" t="s">
        <v>4506</v>
      </c>
      <c r="AI510" s="218"/>
      <c r="AJ510" s="218"/>
      <c r="AK510" s="218" t="s">
        <v>4506</v>
      </c>
      <c r="AM510" s="281">
        <v>2015</v>
      </c>
    </row>
    <row r="511" spans="1:54" ht="13.35" customHeight="1">
      <c r="A511" s="222" t="s">
        <v>293</v>
      </c>
      <c r="B511" s="222" t="s">
        <v>294</v>
      </c>
      <c r="C511" s="222" t="s">
        <v>661</v>
      </c>
      <c r="E511" s="387" t="s">
        <v>726</v>
      </c>
      <c r="F511" s="246"/>
      <c r="G511" s="429"/>
      <c r="H511" s="218" t="s">
        <v>727</v>
      </c>
      <c r="I511" s="230">
        <v>248102</v>
      </c>
      <c r="J511" s="385" t="s">
        <v>5938</v>
      </c>
      <c r="K511" s="246" t="s">
        <v>298</v>
      </c>
      <c r="L511" s="218" t="s">
        <v>351</v>
      </c>
      <c r="M511" s="222" t="s">
        <v>352</v>
      </c>
      <c r="N511" s="246">
        <v>1</v>
      </c>
      <c r="P511" s="246" t="s">
        <v>378</v>
      </c>
      <c r="Q511" s="246" t="s">
        <v>582</v>
      </c>
      <c r="R511" s="388" t="s">
        <v>585</v>
      </c>
      <c r="S511" s="263"/>
      <c r="T511" s="247"/>
      <c r="U511" s="247"/>
      <c r="V511" s="247">
        <v>100</v>
      </c>
      <c r="W511" s="247">
        <v>3</v>
      </c>
      <c r="X511" s="263"/>
      <c r="Y511" s="247">
        <f t="shared" si="67"/>
        <v>12.5</v>
      </c>
      <c r="Z511" s="247">
        <f>3.14/4*W511^2*V511</f>
        <v>706.5</v>
      </c>
      <c r="AA511" s="247">
        <v>706.5</v>
      </c>
      <c r="AC511" s="247">
        <v>8</v>
      </c>
      <c r="AD511" s="263">
        <f t="shared" si="68"/>
        <v>119.31130226527029</v>
      </c>
      <c r="AE511" s="263">
        <v>119.31130226527029</v>
      </c>
      <c r="AF511" s="218" t="s">
        <v>303</v>
      </c>
      <c r="AH511" s="218" t="s">
        <v>4566</v>
      </c>
      <c r="AI511" s="218"/>
      <c r="AJ511" s="218"/>
      <c r="AK511" s="218" t="s">
        <v>4566</v>
      </c>
      <c r="AM511" s="281">
        <v>2015</v>
      </c>
      <c r="AZ511" s="230"/>
      <c r="BA511" s="230"/>
      <c r="BB511" s="230"/>
    </row>
    <row r="512" spans="1:54" ht="13.35" customHeight="1">
      <c r="A512" s="222" t="s">
        <v>293</v>
      </c>
      <c r="B512" s="222" t="s">
        <v>294</v>
      </c>
      <c r="C512" s="222" t="s">
        <v>661</v>
      </c>
      <c r="E512" s="387" t="s">
        <v>726</v>
      </c>
      <c r="F512" s="246"/>
      <c r="G512" s="429"/>
      <c r="H512" s="218" t="s">
        <v>728</v>
      </c>
      <c r="I512" s="230">
        <v>248102</v>
      </c>
      <c r="J512" s="385" t="s">
        <v>5938</v>
      </c>
      <c r="K512" s="246" t="s">
        <v>298</v>
      </c>
      <c r="L512" s="218" t="s">
        <v>351</v>
      </c>
      <c r="M512" s="222" t="s">
        <v>352</v>
      </c>
      <c r="N512" s="246">
        <v>2</v>
      </c>
      <c r="P512" s="246" t="s">
        <v>378</v>
      </c>
      <c r="Q512" s="246" t="s">
        <v>582</v>
      </c>
      <c r="R512" s="388" t="s">
        <v>729</v>
      </c>
      <c r="S512" s="263"/>
      <c r="T512" s="247"/>
      <c r="U512" s="247"/>
      <c r="V512" s="247">
        <v>100</v>
      </c>
      <c r="W512" s="247">
        <v>4.5</v>
      </c>
      <c r="X512" s="263"/>
      <c r="Y512" s="247">
        <f t="shared" si="67"/>
        <v>10</v>
      </c>
      <c r="Z512" s="247">
        <f>3.14/4*W512^2*V512</f>
        <v>1589.625</v>
      </c>
      <c r="AA512" s="247">
        <v>1589.625</v>
      </c>
      <c r="AC512" s="247">
        <v>10</v>
      </c>
      <c r="AD512" s="263">
        <f t="shared" si="68"/>
        <v>252.03999347794226</v>
      </c>
      <c r="AE512" s="263">
        <v>252.03999347794226</v>
      </c>
      <c r="AF512" s="218" t="s">
        <v>303</v>
      </c>
      <c r="AH512" s="218" t="s">
        <v>4566</v>
      </c>
      <c r="AI512" s="218"/>
      <c r="AJ512" s="218"/>
      <c r="AK512" s="218" t="s">
        <v>4566</v>
      </c>
      <c r="AM512" s="281">
        <v>2015</v>
      </c>
      <c r="AZ512" s="230"/>
      <c r="BA512" s="230"/>
      <c r="BB512" s="230"/>
    </row>
    <row r="513" spans="1:57">
      <c r="A513" s="222" t="s">
        <v>771</v>
      </c>
      <c r="B513" s="222" t="s">
        <v>772</v>
      </c>
      <c r="C513" s="222" t="s">
        <v>773</v>
      </c>
      <c r="E513" s="387" t="s">
        <v>837</v>
      </c>
      <c r="F513" s="429"/>
      <c r="G513" s="429"/>
      <c r="H513" s="218" t="s">
        <v>6650</v>
      </c>
      <c r="I513" s="248"/>
      <c r="J513" s="218"/>
      <c r="K513" s="246" t="s">
        <v>298</v>
      </c>
      <c r="L513" s="218" t="s">
        <v>816</v>
      </c>
      <c r="M513" s="222" t="s">
        <v>817</v>
      </c>
      <c r="N513" s="246">
        <v>1</v>
      </c>
      <c r="P513" s="246" t="s">
        <v>378</v>
      </c>
      <c r="Q513" s="246" t="s">
        <v>301</v>
      </c>
      <c r="R513" s="388" t="s">
        <v>836</v>
      </c>
      <c r="S513" s="247"/>
      <c r="T513" s="247"/>
      <c r="U513" s="247"/>
      <c r="V513" s="247">
        <v>13</v>
      </c>
      <c r="W513" s="247">
        <v>7</v>
      </c>
      <c r="X513" s="263"/>
      <c r="Y513" s="247">
        <v>1</v>
      </c>
      <c r="Z513" s="247">
        <f>3.14/12*W513^2*(V513+W513/2)*Y513</f>
        <v>211.55749999999998</v>
      </c>
      <c r="AA513" s="247">
        <v>211.55749999999998</v>
      </c>
      <c r="AC513" s="718"/>
      <c r="AD513" s="263">
        <f>0.216 * Z513^0.939</f>
        <v>32.963327355744923</v>
      </c>
      <c r="AE513" s="263">
        <v>32.963327355744923</v>
      </c>
      <c r="AG513" s="218"/>
      <c r="AH513" s="218" t="s">
        <v>834</v>
      </c>
      <c r="AI513" s="218"/>
      <c r="AJ513" s="218"/>
      <c r="AK513" s="218" t="s">
        <v>834</v>
      </c>
      <c r="AM513" s="281">
        <v>2015</v>
      </c>
      <c r="BC513" s="230"/>
      <c r="BD513" s="230"/>
      <c r="BE513" s="230"/>
    </row>
    <row r="514" spans="1:57">
      <c r="A514" s="222" t="s">
        <v>771</v>
      </c>
      <c r="B514" s="222" t="s">
        <v>772</v>
      </c>
      <c r="C514" s="222" t="s">
        <v>773</v>
      </c>
      <c r="E514" s="387" t="s">
        <v>838</v>
      </c>
      <c r="F514" s="429"/>
      <c r="G514" s="429"/>
      <c r="H514" s="218" t="s">
        <v>839</v>
      </c>
      <c r="I514" s="303">
        <v>248152</v>
      </c>
      <c r="J514" s="218" t="s">
        <v>840</v>
      </c>
      <c r="K514" s="246" t="s">
        <v>298</v>
      </c>
      <c r="L514" s="218" t="s">
        <v>816</v>
      </c>
      <c r="M514" s="222" t="s">
        <v>817</v>
      </c>
      <c r="N514" s="246">
        <v>1</v>
      </c>
      <c r="P514" s="246" t="s">
        <v>378</v>
      </c>
      <c r="Q514" s="246" t="s">
        <v>301</v>
      </c>
      <c r="R514" s="388" t="s">
        <v>841</v>
      </c>
      <c r="S514" s="247"/>
      <c r="T514" s="247"/>
      <c r="U514" s="263"/>
      <c r="V514" s="247">
        <v>8</v>
      </c>
      <c r="W514" s="247">
        <v>5</v>
      </c>
      <c r="X514" s="247"/>
      <c r="Y514" s="247">
        <v>1</v>
      </c>
      <c r="Z514" s="247">
        <f>3.14/12*W514^2*(V514+W514/2)*Y514</f>
        <v>68.6875</v>
      </c>
      <c r="AA514" s="247">
        <v>68.6875</v>
      </c>
      <c r="AC514" s="728"/>
      <c r="AD514" s="263">
        <f>0.216 * Z514^0.939</f>
        <v>11.462567882516298</v>
      </c>
      <c r="AE514" s="263">
        <v>11.462567882516298</v>
      </c>
      <c r="AG514" s="218"/>
      <c r="AH514" s="222" t="s">
        <v>4492</v>
      </c>
      <c r="AK514" s="222" t="s">
        <v>4492</v>
      </c>
      <c r="AM514" s="281">
        <v>2015</v>
      </c>
      <c r="BC514" s="230"/>
      <c r="BD514" s="230"/>
      <c r="BE514" s="230"/>
    </row>
    <row r="515" spans="1:57">
      <c r="A515" s="222" t="s">
        <v>860</v>
      </c>
      <c r="B515" s="222" t="s">
        <v>861</v>
      </c>
      <c r="C515" s="222" t="s">
        <v>862</v>
      </c>
      <c r="E515" s="387" t="s">
        <v>863</v>
      </c>
      <c r="F515" s="429"/>
      <c r="G515" s="429"/>
      <c r="H515" s="218" t="s">
        <v>864</v>
      </c>
      <c r="I515" s="303">
        <v>232516</v>
      </c>
      <c r="J515" s="218" t="s">
        <v>865</v>
      </c>
      <c r="K515" s="246" t="s">
        <v>298</v>
      </c>
      <c r="L515" s="218" t="s">
        <v>866</v>
      </c>
      <c r="M515" s="222" t="s">
        <v>867</v>
      </c>
      <c r="N515" s="246">
        <v>1</v>
      </c>
      <c r="P515" s="246" t="s">
        <v>378</v>
      </c>
      <c r="Q515" s="246" t="s">
        <v>301</v>
      </c>
      <c r="R515" s="388" t="s">
        <v>868</v>
      </c>
      <c r="S515" s="247"/>
      <c r="T515" s="247"/>
      <c r="U515" s="247"/>
      <c r="V515" s="263"/>
      <c r="W515" s="247">
        <v>17</v>
      </c>
      <c r="X515" s="247"/>
      <c r="Y515" s="247">
        <v>1</v>
      </c>
      <c r="Z515" s="247">
        <f>3.14/6*W515^3*0.9*Y515</f>
        <v>2314.0230000000001</v>
      </c>
      <c r="AA515" s="247">
        <v>2314.0230000000001</v>
      </c>
      <c r="AC515" s="728"/>
      <c r="AD515" s="263">
        <f>0.216 * Z515^0.939</f>
        <v>311.59823891312823</v>
      </c>
      <c r="AE515" s="263">
        <v>311.59823891312823</v>
      </c>
      <c r="AG515" s="218"/>
      <c r="AH515" s="222" t="s">
        <v>870</v>
      </c>
      <c r="AK515" s="222" t="s">
        <v>870</v>
      </c>
      <c r="AM515" s="281">
        <v>2015</v>
      </c>
      <c r="BC515" s="230"/>
      <c r="BD515" s="230"/>
      <c r="BE515" s="230"/>
    </row>
    <row r="516" spans="1:57">
      <c r="A516" s="222" t="s">
        <v>860</v>
      </c>
      <c r="B516" s="222" t="s">
        <v>861</v>
      </c>
      <c r="C516" s="222" t="s">
        <v>862</v>
      </c>
      <c r="E516" s="387" t="s">
        <v>889</v>
      </c>
      <c r="F516" s="429"/>
      <c r="G516" s="429"/>
      <c r="H516" s="218" t="s">
        <v>890</v>
      </c>
      <c r="I516" s="303">
        <v>110304</v>
      </c>
      <c r="J516" s="218" t="s">
        <v>5926</v>
      </c>
      <c r="K516" s="246" t="s">
        <v>298</v>
      </c>
      <c r="L516" s="218" t="s">
        <v>876</v>
      </c>
      <c r="M516" s="389" t="s">
        <v>877</v>
      </c>
      <c r="N516" s="246">
        <v>1</v>
      </c>
      <c r="P516" s="246" t="s">
        <v>378</v>
      </c>
      <c r="Q516" s="246" t="s">
        <v>301</v>
      </c>
      <c r="R516" s="388" t="s">
        <v>878</v>
      </c>
      <c r="S516" s="247"/>
      <c r="T516" s="247"/>
      <c r="U516" s="263"/>
      <c r="V516" s="247">
        <v>17</v>
      </c>
      <c r="W516" s="247">
        <v>15</v>
      </c>
      <c r="X516" s="247"/>
      <c r="Y516" s="247">
        <v>1</v>
      </c>
      <c r="Z516" s="247">
        <f>3.14*W516^2*V516/12*0.9*Y516</f>
        <v>900.78750000000002</v>
      </c>
      <c r="AA516" s="247">
        <v>900.78750000000002</v>
      </c>
      <c r="AC516" s="728"/>
      <c r="AD516" s="263">
        <f>0.216 * Z516^0.939</f>
        <v>128.48254739997563</v>
      </c>
      <c r="AE516" s="263">
        <v>128.48254739997563</v>
      </c>
      <c r="AG516" s="218"/>
      <c r="AH516" s="222" t="s">
        <v>874</v>
      </c>
      <c r="AK516" s="222" t="s">
        <v>874</v>
      </c>
      <c r="AM516" s="281">
        <v>2015</v>
      </c>
      <c r="BC516" s="230"/>
      <c r="BD516" s="230"/>
      <c r="BE516" s="230"/>
    </row>
    <row r="517" spans="1:57">
      <c r="A517" s="222" t="s">
        <v>860</v>
      </c>
      <c r="B517" s="222" t="s">
        <v>861</v>
      </c>
      <c r="C517" s="222" t="s">
        <v>862</v>
      </c>
      <c r="E517" s="387" t="s">
        <v>889</v>
      </c>
      <c r="F517" s="429"/>
      <c r="G517" s="429"/>
      <c r="H517" s="218" t="s">
        <v>890</v>
      </c>
      <c r="I517" s="303">
        <v>110304</v>
      </c>
      <c r="J517" s="218" t="s">
        <v>5926</v>
      </c>
      <c r="K517" s="246" t="s">
        <v>298</v>
      </c>
      <c r="L517" s="218" t="s">
        <v>876</v>
      </c>
      <c r="M517" s="389" t="s">
        <v>877</v>
      </c>
      <c r="N517" s="246">
        <v>2</v>
      </c>
      <c r="P517" s="246" t="s">
        <v>378</v>
      </c>
      <c r="Q517" s="246" t="s">
        <v>301</v>
      </c>
      <c r="R517" s="388" t="s">
        <v>879</v>
      </c>
      <c r="S517" s="247"/>
      <c r="T517" s="247"/>
      <c r="U517" s="263"/>
      <c r="V517" s="247">
        <v>19</v>
      </c>
      <c r="W517" s="247">
        <v>16.5</v>
      </c>
      <c r="X517" s="247"/>
      <c r="Y517" s="247">
        <v>1</v>
      </c>
      <c r="Z517" s="247">
        <f>3.14*W517^2*V517/12*0.9*Y517</f>
        <v>1218.1826249999999</v>
      </c>
      <c r="AA517" s="247">
        <v>1218.1826249999999</v>
      </c>
      <c r="AC517" s="728"/>
      <c r="AD517" s="263">
        <f>0.216 * Z517^0.939</f>
        <v>170.58376497451721</v>
      </c>
      <c r="AE517" s="263">
        <v>170.58376497451721</v>
      </c>
      <c r="AG517" s="218"/>
      <c r="AH517" s="222" t="s">
        <v>874</v>
      </c>
      <c r="AK517" s="222" t="s">
        <v>874</v>
      </c>
      <c r="AM517" s="281">
        <v>2015</v>
      </c>
      <c r="BC517" s="230"/>
      <c r="BD517" s="230"/>
      <c r="BE517" s="230"/>
    </row>
    <row r="518" spans="1:57" ht="13.35" customHeight="1">
      <c r="A518" s="222" t="s">
        <v>860</v>
      </c>
      <c r="B518" s="222" t="s">
        <v>861</v>
      </c>
      <c r="C518" s="222" t="s">
        <v>862</v>
      </c>
      <c r="E518" s="387" t="s">
        <v>889</v>
      </c>
      <c r="F518" s="246"/>
      <c r="G518" s="429"/>
      <c r="H518" s="218" t="s">
        <v>890</v>
      </c>
      <c r="I518" s="303">
        <v>110304</v>
      </c>
      <c r="J518" s="218" t="s">
        <v>5926</v>
      </c>
      <c r="K518" s="246" t="s">
        <v>298</v>
      </c>
      <c r="L518" s="218" t="s">
        <v>876</v>
      </c>
      <c r="M518" s="389" t="s">
        <v>877</v>
      </c>
      <c r="N518" s="246">
        <v>3</v>
      </c>
      <c r="P518" s="246" t="s">
        <v>378</v>
      </c>
      <c r="Q518" s="246" t="s">
        <v>301</v>
      </c>
      <c r="R518" s="388" t="s">
        <v>880</v>
      </c>
      <c r="S518" s="263"/>
      <c r="T518" s="247"/>
      <c r="U518" s="263"/>
      <c r="V518" s="247">
        <v>21</v>
      </c>
      <c r="W518" s="247">
        <v>18</v>
      </c>
      <c r="X518" s="247"/>
      <c r="Y518" s="247">
        <v>1</v>
      </c>
      <c r="Z518" s="247">
        <f>3.14*W518^2*V518/12*0.9*Y518</f>
        <v>1602.3420000000001</v>
      </c>
      <c r="AA518" s="247">
        <v>1602.3420000000001</v>
      </c>
      <c r="AC518" s="718"/>
      <c r="AD518" s="263">
        <f>0.216*Z518^0.939</f>
        <v>220.65760463672973</v>
      </c>
      <c r="AE518" s="263">
        <v>220.65760463672973</v>
      </c>
      <c r="AH518" s="222" t="s">
        <v>874</v>
      </c>
      <c r="AK518" s="222" t="s">
        <v>874</v>
      </c>
      <c r="AM518" s="281">
        <v>2015</v>
      </c>
      <c r="AZ518" s="230"/>
      <c r="BA518" s="230"/>
      <c r="BB518" s="230"/>
    </row>
    <row r="519" spans="1:57">
      <c r="A519" s="222" t="s">
        <v>860</v>
      </c>
      <c r="B519" s="222" t="s">
        <v>861</v>
      </c>
      <c r="C519" s="222" t="s">
        <v>862</v>
      </c>
      <c r="E519" s="387" t="s">
        <v>891</v>
      </c>
      <c r="F519" s="429"/>
      <c r="G519" s="429"/>
      <c r="H519" s="218" t="s">
        <v>892</v>
      </c>
      <c r="I519" s="303">
        <v>110310</v>
      </c>
      <c r="J519" s="218" t="s">
        <v>5929</v>
      </c>
      <c r="K519" s="246" t="s">
        <v>298</v>
      </c>
      <c r="L519" s="218" t="s">
        <v>776</v>
      </c>
      <c r="M519" s="222" t="s">
        <v>777</v>
      </c>
      <c r="N519" s="246">
        <v>1</v>
      </c>
      <c r="P519" s="246" t="s">
        <v>378</v>
      </c>
      <c r="Q519" s="246" t="s">
        <v>301</v>
      </c>
      <c r="R519" s="388" t="s">
        <v>893</v>
      </c>
      <c r="S519" s="247">
        <v>27</v>
      </c>
      <c r="T519" s="247"/>
      <c r="U519" s="247"/>
      <c r="V519" s="263"/>
      <c r="W519" s="247">
        <v>12</v>
      </c>
      <c r="X519" s="247">
        <f>0.55*W519</f>
        <v>6.6000000000000005</v>
      </c>
      <c r="Y519" s="247">
        <v>1</v>
      </c>
      <c r="Z519" s="247">
        <f>3.14/6*S519*W519*X519</f>
        <v>1119.096</v>
      </c>
      <c r="AA519" s="247">
        <v>1119.096</v>
      </c>
      <c r="AB519" s="218" t="s">
        <v>428</v>
      </c>
      <c r="AC519" s="263"/>
      <c r="AD519" s="263">
        <f t="shared" ref="AD519:AD534" si="70">0.216 * Z519^0.939</f>
        <v>157.52162619154535</v>
      </c>
      <c r="AE519" s="263">
        <v>157.52162619154535</v>
      </c>
      <c r="AG519" s="218"/>
      <c r="AH519" s="222" t="s">
        <v>894</v>
      </c>
      <c r="AK519" s="222" t="s">
        <v>894</v>
      </c>
      <c r="AM519" s="281">
        <v>2015</v>
      </c>
      <c r="BC519" s="230"/>
      <c r="BD519" s="230"/>
      <c r="BE519" s="230"/>
    </row>
    <row r="520" spans="1:57">
      <c r="A520" s="222" t="s">
        <v>860</v>
      </c>
      <c r="B520" s="222" t="s">
        <v>861</v>
      </c>
      <c r="C520" s="222" t="s">
        <v>898</v>
      </c>
      <c r="E520" s="387" t="s">
        <v>930</v>
      </c>
      <c r="F520" s="429"/>
      <c r="G520" s="429"/>
      <c r="H520" s="218" t="s">
        <v>931</v>
      </c>
      <c r="I520" s="303">
        <v>162793</v>
      </c>
      <c r="J520" s="218" t="s">
        <v>5930</v>
      </c>
      <c r="K520" s="246" t="s">
        <v>657</v>
      </c>
      <c r="L520" s="218" t="s">
        <v>776</v>
      </c>
      <c r="M520" s="222" t="s">
        <v>777</v>
      </c>
      <c r="N520" s="246">
        <v>1</v>
      </c>
      <c r="P520" s="246" t="s">
        <v>378</v>
      </c>
      <c r="Q520" s="246" t="s">
        <v>301</v>
      </c>
      <c r="R520" s="388" t="s">
        <v>932</v>
      </c>
      <c r="S520" s="247">
        <v>32.5</v>
      </c>
      <c r="T520" s="247"/>
      <c r="U520" s="247"/>
      <c r="V520" s="247">
        <f>S520*0.9</f>
        <v>29.25</v>
      </c>
      <c r="W520" s="247">
        <f>0.25*S520</f>
        <v>8.125</v>
      </c>
      <c r="X520" s="263"/>
      <c r="Y520" s="247">
        <v>1</v>
      </c>
      <c r="Z520" s="247">
        <f>3.14/6*S520*V520*W520</f>
        <v>4042.13671875</v>
      </c>
      <c r="AA520" s="247">
        <v>4042.13671875</v>
      </c>
      <c r="AB520" s="218" t="s">
        <v>933</v>
      </c>
      <c r="AC520" s="718"/>
      <c r="AD520" s="263">
        <f t="shared" si="70"/>
        <v>526.0917349547567</v>
      </c>
      <c r="AE520" s="263">
        <v>526.0917349547567</v>
      </c>
      <c r="AG520" s="218"/>
      <c r="AH520" s="222" t="s">
        <v>947</v>
      </c>
      <c r="AK520" s="222" t="s">
        <v>947</v>
      </c>
      <c r="AM520" s="281">
        <v>2015</v>
      </c>
      <c r="BC520" s="230"/>
      <c r="BD520" s="230"/>
      <c r="BE520" s="230"/>
    </row>
    <row r="521" spans="1:57">
      <c r="A521" s="222" t="s">
        <v>860</v>
      </c>
      <c r="B521" s="222" t="s">
        <v>861</v>
      </c>
      <c r="C521" s="222" t="s">
        <v>898</v>
      </c>
      <c r="E521" s="387" t="s">
        <v>930</v>
      </c>
      <c r="F521" s="429"/>
      <c r="G521" s="429"/>
      <c r="H521" s="218" t="s">
        <v>931</v>
      </c>
      <c r="I521" s="303">
        <v>162793</v>
      </c>
      <c r="J521" s="218" t="s">
        <v>5930</v>
      </c>
      <c r="K521" s="246" t="s">
        <v>657</v>
      </c>
      <c r="L521" s="218" t="s">
        <v>776</v>
      </c>
      <c r="M521" s="222" t="s">
        <v>777</v>
      </c>
      <c r="N521" s="246">
        <v>2</v>
      </c>
      <c r="P521" s="246" t="s">
        <v>378</v>
      </c>
      <c r="Q521" s="246" t="s">
        <v>301</v>
      </c>
      <c r="R521" s="388" t="s">
        <v>934</v>
      </c>
      <c r="S521" s="247">
        <v>37</v>
      </c>
      <c r="T521" s="247"/>
      <c r="U521" s="247"/>
      <c r="V521" s="247">
        <f>S521*0.9</f>
        <v>33.300000000000004</v>
      </c>
      <c r="W521" s="247">
        <f>0.25*S521</f>
        <v>9.25</v>
      </c>
      <c r="X521" s="263"/>
      <c r="Y521" s="247">
        <v>1</v>
      </c>
      <c r="Z521" s="247">
        <f>3.14/6*S521*V521*W521</f>
        <v>5964.3907500000005</v>
      </c>
      <c r="AA521" s="247">
        <v>5964.3907500000005</v>
      </c>
      <c r="AB521" s="218" t="s">
        <v>933</v>
      </c>
      <c r="AC521" s="718"/>
      <c r="AD521" s="263">
        <f t="shared" si="70"/>
        <v>758.07174142746192</v>
      </c>
      <c r="AE521" s="263">
        <v>758.07174142746192</v>
      </c>
      <c r="AG521" s="218"/>
      <c r="AH521" s="222" t="s">
        <v>947</v>
      </c>
      <c r="AK521" s="222" t="s">
        <v>947</v>
      </c>
      <c r="AM521" s="281">
        <v>2015</v>
      </c>
      <c r="BC521" s="230"/>
      <c r="BD521" s="230"/>
      <c r="BE521" s="230"/>
    </row>
    <row r="522" spans="1:57">
      <c r="A522" s="222" t="s">
        <v>860</v>
      </c>
      <c r="B522" s="222" t="s">
        <v>861</v>
      </c>
      <c r="C522" s="222" t="s">
        <v>898</v>
      </c>
      <c r="E522" s="387" t="s">
        <v>930</v>
      </c>
      <c r="F522" s="429"/>
      <c r="G522" s="429"/>
      <c r="H522" s="218" t="s">
        <v>931</v>
      </c>
      <c r="I522" s="303">
        <v>162793</v>
      </c>
      <c r="J522" s="218" t="s">
        <v>5930</v>
      </c>
      <c r="K522" s="246" t="s">
        <v>657</v>
      </c>
      <c r="L522" s="218" t="s">
        <v>776</v>
      </c>
      <c r="M522" s="222" t="s">
        <v>777</v>
      </c>
      <c r="N522" s="246">
        <v>3</v>
      </c>
      <c r="P522" s="246" t="s">
        <v>378</v>
      </c>
      <c r="Q522" s="246" t="s">
        <v>301</v>
      </c>
      <c r="R522" s="388" t="s">
        <v>935</v>
      </c>
      <c r="S522" s="247">
        <v>43</v>
      </c>
      <c r="T522" s="247"/>
      <c r="U522" s="247"/>
      <c r="V522" s="247">
        <f>S522*0.9</f>
        <v>38.700000000000003</v>
      </c>
      <c r="W522" s="247">
        <f>0.25*S522</f>
        <v>10.75</v>
      </c>
      <c r="X522" s="263"/>
      <c r="Y522" s="247">
        <v>1</v>
      </c>
      <c r="Z522" s="247">
        <f>3.14/6*S522*V522*W522</f>
        <v>9361.9492500000015</v>
      </c>
      <c r="AA522" s="247">
        <v>9361.9492500000015</v>
      </c>
      <c r="AB522" s="218" t="s">
        <v>933</v>
      </c>
      <c r="AC522" s="718"/>
      <c r="AD522" s="263">
        <f t="shared" si="70"/>
        <v>1157.6217833650987</v>
      </c>
      <c r="AE522" s="263">
        <v>1157.6217833650987</v>
      </c>
      <c r="AG522" s="218"/>
      <c r="AH522" s="222" t="s">
        <v>947</v>
      </c>
      <c r="AK522" s="222" t="s">
        <v>947</v>
      </c>
      <c r="AM522" s="281">
        <v>2015</v>
      </c>
      <c r="BC522" s="230"/>
      <c r="BD522" s="230"/>
      <c r="BE522" s="230"/>
    </row>
    <row r="523" spans="1:57">
      <c r="A523" s="222" t="s">
        <v>860</v>
      </c>
      <c r="B523" s="222" t="s">
        <v>861</v>
      </c>
      <c r="C523" s="222" t="s">
        <v>898</v>
      </c>
      <c r="E523" s="387" t="s">
        <v>930</v>
      </c>
      <c r="F523" s="429"/>
      <c r="G523" s="429"/>
      <c r="H523" s="218" t="s">
        <v>931</v>
      </c>
      <c r="I523" s="303">
        <v>162793</v>
      </c>
      <c r="J523" s="218" t="s">
        <v>5930</v>
      </c>
      <c r="K523" s="246" t="s">
        <v>657</v>
      </c>
      <c r="L523" s="218" t="s">
        <v>776</v>
      </c>
      <c r="M523" s="222" t="s">
        <v>777</v>
      </c>
      <c r="N523" s="246">
        <v>4</v>
      </c>
      <c r="P523" s="246" t="s">
        <v>378</v>
      </c>
      <c r="Q523" s="246" t="s">
        <v>301</v>
      </c>
      <c r="R523" s="388" t="s">
        <v>936</v>
      </c>
      <c r="S523" s="247">
        <v>50</v>
      </c>
      <c r="T523" s="247"/>
      <c r="U523" s="247"/>
      <c r="V523" s="247">
        <f>S523*0.9</f>
        <v>45</v>
      </c>
      <c r="W523" s="247">
        <f>0.25*S523</f>
        <v>12.5</v>
      </c>
      <c r="X523" s="263"/>
      <c r="Y523" s="247">
        <v>1</v>
      </c>
      <c r="Z523" s="247">
        <f>3.14/6*S523*V523*W523</f>
        <v>14718.75</v>
      </c>
      <c r="AA523" s="247">
        <v>14718.75</v>
      </c>
      <c r="AB523" s="218" t="s">
        <v>933</v>
      </c>
      <c r="AC523" s="718"/>
      <c r="AD523" s="263">
        <f t="shared" si="70"/>
        <v>1770.4536164586023</v>
      </c>
      <c r="AE523" s="263">
        <v>1770.4536164586023</v>
      </c>
      <c r="AG523" s="218"/>
      <c r="AH523" s="222" t="s">
        <v>947</v>
      </c>
      <c r="AK523" s="222" t="s">
        <v>947</v>
      </c>
      <c r="AM523" s="281">
        <v>2015</v>
      </c>
      <c r="BC523" s="230"/>
      <c r="BD523" s="230"/>
      <c r="BE523" s="230"/>
    </row>
    <row r="524" spans="1:57">
      <c r="A524" s="222" t="s">
        <v>860</v>
      </c>
      <c r="B524" s="222" t="s">
        <v>861</v>
      </c>
      <c r="C524" s="222" t="s">
        <v>949</v>
      </c>
      <c r="E524" s="387" t="s">
        <v>977</v>
      </c>
      <c r="F524" s="429"/>
      <c r="G524" s="429"/>
      <c r="H524" s="218" t="s">
        <v>978</v>
      </c>
      <c r="I524" s="303">
        <v>109748</v>
      </c>
      <c r="J524" s="218" t="s">
        <v>5931</v>
      </c>
      <c r="K524" s="246" t="s">
        <v>657</v>
      </c>
      <c r="L524" s="218" t="s">
        <v>776</v>
      </c>
      <c r="M524" s="222" t="s">
        <v>777</v>
      </c>
      <c r="N524" s="246">
        <v>1</v>
      </c>
      <c r="P524" s="246" t="s">
        <v>378</v>
      </c>
      <c r="Q524" s="246" t="s">
        <v>301</v>
      </c>
      <c r="R524" s="388" t="s">
        <v>979</v>
      </c>
      <c r="S524" s="247">
        <v>40</v>
      </c>
      <c r="T524" s="247"/>
      <c r="U524" s="247"/>
      <c r="V524" s="263"/>
      <c r="W524" s="247">
        <v>22</v>
      </c>
      <c r="X524" s="247">
        <f>W524*0.67</f>
        <v>14.74</v>
      </c>
      <c r="Y524" s="247">
        <v>1</v>
      </c>
      <c r="Z524" s="247">
        <f>3.14/6*S524*W524*X524</f>
        <v>6788.2613333333338</v>
      </c>
      <c r="AA524" s="247">
        <v>6788.2613333333338</v>
      </c>
      <c r="AC524" s="718"/>
      <c r="AD524" s="263">
        <f t="shared" si="70"/>
        <v>856.00249940841184</v>
      </c>
      <c r="AE524" s="263">
        <v>856.00249940841184</v>
      </c>
      <c r="AG524" s="218"/>
      <c r="AH524" s="222" t="s">
        <v>1044</v>
      </c>
      <c r="AK524" s="222" t="s">
        <v>1044</v>
      </c>
      <c r="AM524" s="281">
        <v>2015</v>
      </c>
      <c r="BC524" s="230"/>
      <c r="BD524" s="230"/>
      <c r="BE524" s="230"/>
    </row>
    <row r="525" spans="1:57">
      <c r="A525" s="222" t="s">
        <v>860</v>
      </c>
      <c r="B525" s="222" t="s">
        <v>861</v>
      </c>
      <c r="C525" s="222" t="s">
        <v>949</v>
      </c>
      <c r="E525" s="387" t="s">
        <v>1008</v>
      </c>
      <c r="F525" s="429"/>
      <c r="G525" s="429"/>
      <c r="H525" s="222" t="s">
        <v>1009</v>
      </c>
      <c r="I525" s="303">
        <v>109785</v>
      </c>
      <c r="J525" s="218" t="s">
        <v>5932</v>
      </c>
      <c r="K525" s="246" t="s">
        <v>298</v>
      </c>
      <c r="L525" s="218" t="s">
        <v>776</v>
      </c>
      <c r="M525" s="222" t="s">
        <v>777</v>
      </c>
      <c r="N525" s="246">
        <v>1</v>
      </c>
      <c r="P525" s="246" t="s">
        <v>378</v>
      </c>
      <c r="Q525" s="246" t="s">
        <v>301</v>
      </c>
      <c r="R525" s="388" t="s">
        <v>401</v>
      </c>
      <c r="S525" s="247">
        <v>25</v>
      </c>
      <c r="T525" s="247"/>
      <c r="U525" s="247"/>
      <c r="V525" s="263"/>
      <c r="W525" s="247">
        <v>15</v>
      </c>
      <c r="X525" s="247">
        <v>18</v>
      </c>
      <c r="Y525" s="247">
        <v>1</v>
      </c>
      <c r="Z525" s="247">
        <f>3.14/6*S525*W525*X525</f>
        <v>3532.4999999999995</v>
      </c>
      <c r="AA525" s="247">
        <v>3532.4999999999995</v>
      </c>
      <c r="AC525" s="718"/>
      <c r="AD525" s="263">
        <f t="shared" si="70"/>
        <v>463.55674990250685</v>
      </c>
      <c r="AE525" s="263">
        <v>463.55674990250685</v>
      </c>
      <c r="AG525" s="218"/>
      <c r="AH525" s="222" t="s">
        <v>1091</v>
      </c>
      <c r="AK525" s="222" t="s">
        <v>1091</v>
      </c>
      <c r="AM525" s="281">
        <v>2015</v>
      </c>
      <c r="BC525" s="230"/>
      <c r="BD525" s="230"/>
      <c r="BE525" s="230"/>
    </row>
    <row r="526" spans="1:57">
      <c r="A526" s="222" t="s">
        <v>860</v>
      </c>
      <c r="B526" s="222" t="s">
        <v>861</v>
      </c>
      <c r="C526" s="222" t="s">
        <v>949</v>
      </c>
      <c r="E526" s="387" t="s">
        <v>1020</v>
      </c>
      <c r="F526" s="429"/>
      <c r="G526" s="429"/>
      <c r="H526" s="218" t="s">
        <v>1021</v>
      </c>
      <c r="I526" s="303">
        <v>109796</v>
      </c>
      <c r="J526" s="218" t="s">
        <v>5936</v>
      </c>
      <c r="K526" s="246" t="s">
        <v>298</v>
      </c>
      <c r="L526" s="218" t="s">
        <v>332</v>
      </c>
      <c r="M526" s="253" t="s">
        <v>336</v>
      </c>
      <c r="N526" s="246">
        <v>1</v>
      </c>
      <c r="P526" s="246" t="s">
        <v>378</v>
      </c>
      <c r="Q526" s="246" t="s">
        <v>301</v>
      </c>
      <c r="R526" s="388" t="s">
        <v>1022</v>
      </c>
      <c r="S526" s="247">
        <v>13</v>
      </c>
      <c r="T526" s="247"/>
      <c r="U526" s="247"/>
      <c r="V526" s="263"/>
      <c r="W526" s="247">
        <v>10</v>
      </c>
      <c r="X526" s="247"/>
      <c r="Y526" s="247">
        <v>1</v>
      </c>
      <c r="Z526" s="247">
        <f>3.14/6*W526^2*S526*Y526</f>
        <v>680.33333333333326</v>
      </c>
      <c r="AA526" s="247">
        <v>680.33333333333326</v>
      </c>
      <c r="AC526" s="718"/>
      <c r="AD526" s="263">
        <f t="shared" si="70"/>
        <v>98.714164573053395</v>
      </c>
      <c r="AE526" s="263">
        <v>98.714164573053395</v>
      </c>
      <c r="AF526" s="218"/>
      <c r="AH526" s="222" t="s">
        <v>1083</v>
      </c>
      <c r="AK526" s="222" t="s">
        <v>1083</v>
      </c>
      <c r="AM526" s="281">
        <v>2015</v>
      </c>
      <c r="BC526" s="230"/>
      <c r="BD526" s="230"/>
      <c r="BE526" s="230"/>
    </row>
    <row r="527" spans="1:57">
      <c r="A527" s="222" t="s">
        <v>860</v>
      </c>
      <c r="B527" s="222" t="s">
        <v>861</v>
      </c>
      <c r="C527" s="222" t="s">
        <v>949</v>
      </c>
      <c r="E527" s="387" t="s">
        <v>952</v>
      </c>
      <c r="F527" s="429"/>
      <c r="G527" s="429"/>
      <c r="H527" s="218" t="s">
        <v>1039</v>
      </c>
      <c r="I527" s="303">
        <v>162544</v>
      </c>
      <c r="J527" s="218" t="s">
        <v>5933</v>
      </c>
      <c r="K527" s="246" t="s">
        <v>298</v>
      </c>
      <c r="L527" s="218" t="s">
        <v>776</v>
      </c>
      <c r="M527" s="222" t="s">
        <v>777</v>
      </c>
      <c r="N527" s="246">
        <v>1</v>
      </c>
      <c r="P527" s="246" t="s">
        <v>378</v>
      </c>
      <c r="Q527" s="246" t="s">
        <v>301</v>
      </c>
      <c r="R527" s="388" t="s">
        <v>888</v>
      </c>
      <c r="S527" s="247">
        <v>60</v>
      </c>
      <c r="T527" s="247"/>
      <c r="U527" s="247"/>
      <c r="V527" s="263"/>
      <c r="W527" s="247">
        <v>40</v>
      </c>
      <c r="X527" s="247">
        <f>W527*0.7</f>
        <v>28</v>
      </c>
      <c r="Y527" s="247">
        <v>1</v>
      </c>
      <c r="Z527" s="247">
        <f>3.14/6*S527*W527*X527</f>
        <v>35168</v>
      </c>
      <c r="AA527" s="247">
        <v>35168</v>
      </c>
      <c r="AB527" s="218" t="s">
        <v>919</v>
      </c>
      <c r="AC527" s="718"/>
      <c r="AD527" s="263">
        <f t="shared" si="70"/>
        <v>4011.311734382326</v>
      </c>
      <c r="AE527" s="263">
        <v>4011.311734382326</v>
      </c>
      <c r="AG527" s="218"/>
      <c r="AH527" s="222" t="s">
        <v>950</v>
      </c>
      <c r="AK527" s="222" t="s">
        <v>950</v>
      </c>
      <c r="AM527" s="281">
        <v>2015</v>
      </c>
      <c r="BC527" s="230"/>
      <c r="BD527" s="230"/>
      <c r="BE527" s="230"/>
    </row>
    <row r="528" spans="1:57">
      <c r="A528" s="222" t="s">
        <v>860</v>
      </c>
      <c r="B528" s="222" t="s">
        <v>861</v>
      </c>
      <c r="C528" s="222" t="s">
        <v>949</v>
      </c>
      <c r="E528" s="387" t="s">
        <v>952</v>
      </c>
      <c r="F528" s="429"/>
      <c r="G528" s="429"/>
      <c r="H528" s="218" t="s">
        <v>1039</v>
      </c>
      <c r="I528" s="303">
        <v>162544</v>
      </c>
      <c r="J528" s="218" t="s">
        <v>5933</v>
      </c>
      <c r="K528" s="246" t="s">
        <v>298</v>
      </c>
      <c r="L528" s="218" t="s">
        <v>776</v>
      </c>
      <c r="M528" s="222" t="s">
        <v>777</v>
      </c>
      <c r="N528" s="246">
        <v>2</v>
      </c>
      <c r="P528" s="246" t="s">
        <v>378</v>
      </c>
      <c r="Q528" s="246" t="s">
        <v>301</v>
      </c>
      <c r="R528" s="388" t="s">
        <v>1040</v>
      </c>
      <c r="S528" s="247">
        <v>80</v>
      </c>
      <c r="T528" s="247"/>
      <c r="U528" s="247"/>
      <c r="V528" s="263"/>
      <c r="W528" s="247">
        <v>40</v>
      </c>
      <c r="X528" s="247">
        <f>W528*0.7</f>
        <v>28</v>
      </c>
      <c r="Y528" s="247">
        <v>1</v>
      </c>
      <c r="Z528" s="247">
        <f>3.14/6*S528*W528*X528</f>
        <v>46890.666666666672</v>
      </c>
      <c r="AA528" s="247">
        <v>46890.666666666672</v>
      </c>
      <c r="AB528" s="218" t="s">
        <v>919</v>
      </c>
      <c r="AC528" s="718"/>
      <c r="AD528" s="263">
        <f t="shared" si="70"/>
        <v>5255.377140379328</v>
      </c>
      <c r="AE528" s="263">
        <v>5255.377140379328</v>
      </c>
      <c r="AG528" s="218"/>
      <c r="AH528" s="222" t="s">
        <v>950</v>
      </c>
      <c r="AK528" s="222" t="s">
        <v>950</v>
      </c>
      <c r="AM528" s="281">
        <v>2015</v>
      </c>
      <c r="BC528" s="230"/>
      <c r="BD528" s="230"/>
      <c r="BE528" s="230"/>
    </row>
    <row r="529" spans="1:57">
      <c r="A529" s="222" t="s">
        <v>860</v>
      </c>
      <c r="B529" s="222" t="s">
        <v>861</v>
      </c>
      <c r="C529" s="222" t="s">
        <v>949</v>
      </c>
      <c r="E529" s="387" t="s">
        <v>952</v>
      </c>
      <c r="F529" s="429"/>
      <c r="G529" s="429"/>
      <c r="H529" s="218" t="s">
        <v>1039</v>
      </c>
      <c r="I529" s="303">
        <v>162544</v>
      </c>
      <c r="J529" s="218" t="s">
        <v>5933</v>
      </c>
      <c r="K529" s="246" t="s">
        <v>298</v>
      </c>
      <c r="L529" s="218" t="s">
        <v>776</v>
      </c>
      <c r="M529" s="222" t="s">
        <v>777</v>
      </c>
      <c r="N529" s="246">
        <v>3</v>
      </c>
      <c r="P529" s="246" t="s">
        <v>378</v>
      </c>
      <c r="Q529" s="246" t="s">
        <v>301</v>
      </c>
      <c r="R529" s="388" t="s">
        <v>1041</v>
      </c>
      <c r="S529" s="247">
        <v>90</v>
      </c>
      <c r="T529" s="247"/>
      <c r="U529" s="247"/>
      <c r="V529" s="263"/>
      <c r="W529" s="247">
        <v>45</v>
      </c>
      <c r="X529" s="247">
        <f>W529*0.7</f>
        <v>31.499999999999996</v>
      </c>
      <c r="Y529" s="247">
        <v>1</v>
      </c>
      <c r="Z529" s="247">
        <f>3.14/6*S529*W529*X529</f>
        <v>66764.249999999985</v>
      </c>
      <c r="AA529" s="247">
        <v>66764.249999999985</v>
      </c>
      <c r="AB529" s="218" t="s">
        <v>919</v>
      </c>
      <c r="AC529" s="718"/>
      <c r="AD529" s="263">
        <f t="shared" si="70"/>
        <v>7323.1940696226611</v>
      </c>
      <c r="AE529" s="263">
        <v>7323.1940696226611</v>
      </c>
      <c r="AG529" s="218"/>
      <c r="AH529" s="222" t="s">
        <v>950</v>
      </c>
      <c r="AK529" s="222" t="s">
        <v>950</v>
      </c>
      <c r="AM529" s="281">
        <v>2015</v>
      </c>
      <c r="BC529" s="230"/>
      <c r="BD529" s="230"/>
      <c r="BE529" s="230"/>
    </row>
    <row r="530" spans="1:57">
      <c r="A530" s="222" t="s">
        <v>860</v>
      </c>
      <c r="B530" s="222" t="s">
        <v>861</v>
      </c>
      <c r="C530" s="222" t="s">
        <v>949</v>
      </c>
      <c r="E530" s="387" t="s">
        <v>952</v>
      </c>
      <c r="F530" s="429"/>
      <c r="G530" s="429"/>
      <c r="H530" s="218" t="s">
        <v>1039</v>
      </c>
      <c r="I530" s="303">
        <v>162544</v>
      </c>
      <c r="J530" s="218" t="s">
        <v>1043</v>
      </c>
      <c r="K530" s="246" t="s">
        <v>298</v>
      </c>
      <c r="L530" s="218" t="s">
        <v>776</v>
      </c>
      <c r="M530" s="222" t="s">
        <v>777</v>
      </c>
      <c r="N530" s="246">
        <v>4</v>
      </c>
      <c r="P530" s="246" t="s">
        <v>378</v>
      </c>
      <c r="Q530" s="246" t="s">
        <v>301</v>
      </c>
      <c r="R530" s="388" t="s">
        <v>955</v>
      </c>
      <c r="S530" s="247">
        <v>50</v>
      </c>
      <c r="T530" s="247"/>
      <c r="U530" s="247"/>
      <c r="V530" s="263"/>
      <c r="W530" s="247">
        <v>35</v>
      </c>
      <c r="X530" s="247">
        <f>W530*0.5</f>
        <v>17.5</v>
      </c>
      <c r="Y530" s="247">
        <v>1</v>
      </c>
      <c r="Z530" s="247">
        <f>3.14/6*S530*W530*X530</f>
        <v>16027.083333333332</v>
      </c>
      <c r="AA530" s="247">
        <v>16027.083333333332</v>
      </c>
      <c r="AB530" s="218" t="s">
        <v>904</v>
      </c>
      <c r="AC530" s="718"/>
      <c r="AD530" s="263">
        <f t="shared" si="70"/>
        <v>1917.8388943961645</v>
      </c>
      <c r="AE530" s="263">
        <v>1917.8388943961645</v>
      </c>
      <c r="AG530" s="218"/>
      <c r="AH530" s="222" t="s">
        <v>950</v>
      </c>
      <c r="AK530" s="222" t="s">
        <v>950</v>
      </c>
      <c r="AM530" s="281">
        <v>2015</v>
      </c>
      <c r="BC530" s="230"/>
      <c r="BD530" s="230"/>
      <c r="BE530" s="230"/>
    </row>
    <row r="531" spans="1:57">
      <c r="A531" s="222" t="s">
        <v>860</v>
      </c>
      <c r="B531" s="222" t="s">
        <v>861</v>
      </c>
      <c r="C531" s="222" t="s">
        <v>949</v>
      </c>
      <c r="E531" s="252" t="s">
        <v>1055</v>
      </c>
      <c r="F531" s="429"/>
      <c r="G531" s="429"/>
      <c r="H531" s="222" t="s">
        <v>992</v>
      </c>
      <c r="I531" s="303">
        <v>663610</v>
      </c>
      <c r="J531" s="218" t="s">
        <v>5934</v>
      </c>
      <c r="K531" s="246" t="s">
        <v>657</v>
      </c>
      <c r="L531" s="218" t="s">
        <v>776</v>
      </c>
      <c r="M531" s="222" t="s">
        <v>777</v>
      </c>
      <c r="N531" s="246">
        <v>1</v>
      </c>
      <c r="P531" s="246" t="s">
        <v>378</v>
      </c>
      <c r="Q531" s="246" t="s">
        <v>301</v>
      </c>
      <c r="R531" s="388">
        <v>30</v>
      </c>
      <c r="S531" s="247">
        <v>30</v>
      </c>
      <c r="T531" s="247"/>
      <c r="U531" s="247"/>
      <c r="V531" s="263"/>
      <c r="W531" s="247">
        <v>20</v>
      </c>
      <c r="X531" s="247">
        <f>W531*0.67</f>
        <v>13.4</v>
      </c>
      <c r="Y531" s="247">
        <v>1</v>
      </c>
      <c r="Z531" s="247">
        <f>3.14/6*S531*W531*X531</f>
        <v>4207.6000000000004</v>
      </c>
      <c r="AA531" s="247">
        <v>4207.6000000000004</v>
      </c>
      <c r="AC531" s="718"/>
      <c r="AD531" s="263">
        <f t="shared" si="70"/>
        <v>546.28854797888869</v>
      </c>
      <c r="AE531" s="263">
        <v>546.28854797888869</v>
      </c>
      <c r="AG531" s="389"/>
      <c r="AH531" s="222" t="s">
        <v>1108</v>
      </c>
      <c r="AK531" s="222" t="s">
        <v>1108</v>
      </c>
      <c r="AM531" s="281">
        <v>2015</v>
      </c>
      <c r="BC531" s="230"/>
      <c r="BD531" s="230"/>
      <c r="BE531" s="230"/>
    </row>
    <row r="532" spans="1:57">
      <c r="A532" s="222" t="s">
        <v>860</v>
      </c>
      <c r="B532" s="222" t="s">
        <v>861</v>
      </c>
      <c r="C532" s="222" t="s">
        <v>949</v>
      </c>
      <c r="E532" s="252" t="s">
        <v>1081</v>
      </c>
      <c r="F532" s="429"/>
      <c r="G532" s="429"/>
      <c r="H532" s="222" t="s">
        <v>1082</v>
      </c>
      <c r="I532" s="303">
        <v>233027</v>
      </c>
      <c r="J532" s="218" t="s">
        <v>5937</v>
      </c>
      <c r="K532" s="246" t="s">
        <v>298</v>
      </c>
      <c r="L532" s="218" t="s">
        <v>332</v>
      </c>
      <c r="M532" s="253" t="s">
        <v>336</v>
      </c>
      <c r="N532" s="246">
        <v>1</v>
      </c>
      <c r="P532" s="246" t="s">
        <v>378</v>
      </c>
      <c r="Q532" s="246" t="s">
        <v>301</v>
      </c>
      <c r="R532" s="388" t="s">
        <v>1022</v>
      </c>
      <c r="S532" s="247">
        <v>13</v>
      </c>
      <c r="T532" s="247"/>
      <c r="U532" s="247"/>
      <c r="V532" s="263"/>
      <c r="W532" s="247">
        <v>10</v>
      </c>
      <c r="X532" s="247"/>
      <c r="Y532" s="247">
        <v>1</v>
      </c>
      <c r="Z532" s="247">
        <f>3.14/6*W532^2*S532*Y532</f>
        <v>680.33333333333326</v>
      </c>
      <c r="AA532" s="247">
        <v>680.33333333333326</v>
      </c>
      <c r="AC532" s="718"/>
      <c r="AD532" s="263">
        <f t="shared" si="70"/>
        <v>98.714164573053395</v>
      </c>
      <c r="AE532" s="263">
        <v>98.714164573053395</v>
      </c>
      <c r="AF532" s="218"/>
      <c r="AH532" s="222" t="s">
        <v>1083</v>
      </c>
      <c r="AK532" s="222" t="s">
        <v>1083</v>
      </c>
      <c r="AM532" s="281">
        <v>2015</v>
      </c>
      <c r="BC532" s="230"/>
      <c r="BD532" s="230"/>
      <c r="BE532" s="230"/>
    </row>
    <row r="533" spans="1:57">
      <c r="A533" s="222" t="s">
        <v>860</v>
      </c>
      <c r="B533" s="222" t="s">
        <v>861</v>
      </c>
      <c r="C533" s="222" t="s">
        <v>949</v>
      </c>
      <c r="E533" s="387" t="s">
        <v>1097</v>
      </c>
      <c r="F533" s="429"/>
      <c r="G533" s="429"/>
      <c r="H533" s="218" t="s">
        <v>1107</v>
      </c>
      <c r="I533" s="303">
        <v>233115</v>
      </c>
      <c r="J533" s="218" t="s">
        <v>5935</v>
      </c>
      <c r="K533" s="246" t="s">
        <v>657</v>
      </c>
      <c r="L533" s="218" t="s">
        <v>776</v>
      </c>
      <c r="M533" s="222" t="s">
        <v>777</v>
      </c>
      <c r="N533" s="246">
        <v>1</v>
      </c>
      <c r="P533" s="246" t="s">
        <v>378</v>
      </c>
      <c r="Q533" s="246" t="s">
        <v>301</v>
      </c>
      <c r="R533" s="388" t="s">
        <v>971</v>
      </c>
      <c r="S533" s="247">
        <v>30</v>
      </c>
      <c r="T533" s="247"/>
      <c r="U533" s="247"/>
      <c r="V533" s="263"/>
      <c r="W533" s="247">
        <v>20</v>
      </c>
      <c r="X533" s="247">
        <v>9</v>
      </c>
      <c r="Y533" s="247">
        <v>1</v>
      </c>
      <c r="Z533" s="247">
        <f>3.14/6*S533*W533*X533</f>
        <v>2826</v>
      </c>
      <c r="AA533" s="247">
        <v>2826</v>
      </c>
      <c r="AC533" s="718"/>
      <c r="AD533" s="263">
        <f t="shared" si="70"/>
        <v>375.92776876556439</v>
      </c>
      <c r="AE533" s="263">
        <v>375.92776876556439</v>
      </c>
      <c r="AF533" s="218"/>
      <c r="AH533" s="222" t="s">
        <v>1095</v>
      </c>
      <c r="AK533" s="222" t="s">
        <v>1095</v>
      </c>
      <c r="AM533" s="281">
        <v>2015</v>
      </c>
      <c r="BC533" s="230"/>
      <c r="BD533" s="230"/>
      <c r="BE533" s="230"/>
    </row>
    <row r="534" spans="1:57">
      <c r="A534" s="222" t="s">
        <v>860</v>
      </c>
      <c r="B534" s="222" t="s">
        <v>861</v>
      </c>
      <c r="C534" s="222" t="s">
        <v>949</v>
      </c>
      <c r="E534" s="387" t="s">
        <v>1097</v>
      </c>
      <c r="F534" s="429"/>
      <c r="G534" s="429"/>
      <c r="H534" s="218" t="s">
        <v>1107</v>
      </c>
      <c r="I534" s="303">
        <v>233115</v>
      </c>
      <c r="J534" s="218" t="s">
        <v>5935</v>
      </c>
      <c r="K534" s="246" t="s">
        <v>657</v>
      </c>
      <c r="L534" s="218" t="s">
        <v>776</v>
      </c>
      <c r="M534" s="222" t="s">
        <v>777</v>
      </c>
      <c r="N534" s="246">
        <v>2</v>
      </c>
      <c r="P534" s="246" t="s">
        <v>378</v>
      </c>
      <c r="Q534" s="246" t="s">
        <v>301</v>
      </c>
      <c r="R534" s="388" t="s">
        <v>1098</v>
      </c>
      <c r="S534" s="247">
        <v>42</v>
      </c>
      <c r="T534" s="247"/>
      <c r="U534" s="247"/>
      <c r="V534" s="263"/>
      <c r="W534" s="247">
        <v>22</v>
      </c>
      <c r="X534" s="247">
        <v>10</v>
      </c>
      <c r="Y534" s="247">
        <v>1</v>
      </c>
      <c r="Z534" s="247">
        <f>3.14/6*S534*W534*X534</f>
        <v>4835.6000000000004</v>
      </c>
      <c r="AA534" s="247">
        <v>4835.6000000000004</v>
      </c>
      <c r="AC534" s="718"/>
      <c r="AD534" s="263">
        <f t="shared" si="70"/>
        <v>622.51905220036201</v>
      </c>
      <c r="AE534" s="263">
        <v>622.51905220036201</v>
      </c>
      <c r="AF534" s="218"/>
      <c r="AH534" s="222" t="s">
        <v>1095</v>
      </c>
      <c r="AK534" s="222" t="s">
        <v>1095</v>
      </c>
      <c r="AM534" s="281">
        <v>2015</v>
      </c>
      <c r="BC534" s="230"/>
      <c r="BD534" s="230"/>
      <c r="BE534" s="230"/>
    </row>
    <row r="535" spans="1:57">
      <c r="A535" s="222" t="s">
        <v>860</v>
      </c>
      <c r="B535" s="222" t="s">
        <v>861</v>
      </c>
      <c r="C535" s="222" t="s">
        <v>14</v>
      </c>
      <c r="E535" s="252" t="s">
        <v>15</v>
      </c>
      <c r="F535" s="222"/>
      <c r="H535" s="222" t="s">
        <v>16</v>
      </c>
      <c r="I535" s="303">
        <v>495390</v>
      </c>
      <c r="J535" s="218" t="s">
        <v>5927</v>
      </c>
      <c r="K535" s="246" t="s">
        <v>657</v>
      </c>
      <c r="L535" s="218" t="s">
        <v>776</v>
      </c>
      <c r="M535" s="222" t="s">
        <v>777</v>
      </c>
      <c r="N535" s="246">
        <v>1</v>
      </c>
      <c r="P535" s="246" t="s">
        <v>378</v>
      </c>
      <c r="Q535" s="246" t="s">
        <v>301</v>
      </c>
      <c r="R535" s="388" t="s">
        <v>17</v>
      </c>
      <c r="S535" s="247">
        <v>200</v>
      </c>
      <c r="T535" s="247"/>
      <c r="U535" s="247"/>
      <c r="V535" s="263"/>
      <c r="W535" s="247">
        <v>200</v>
      </c>
      <c r="X535" s="247">
        <v>50</v>
      </c>
      <c r="Y535" s="247"/>
      <c r="Z535" s="247">
        <f>3.14/6*S535*W535*X535</f>
        <v>1046666.6666666666</v>
      </c>
      <c r="AA535" s="247">
        <v>1046666.6666666666</v>
      </c>
      <c r="AC535" s="247"/>
      <c r="AD535" s="263">
        <f>0.216*Z535^0.939</f>
        <v>97063.027323078772</v>
      </c>
      <c r="AE535" s="263">
        <v>97063.027323078772</v>
      </c>
      <c r="AH535" s="222" t="s">
        <v>5921</v>
      </c>
      <c r="AK535" s="222" t="s">
        <v>5921</v>
      </c>
      <c r="AM535" s="281">
        <v>2015</v>
      </c>
      <c r="BC535" s="230"/>
      <c r="BD535" s="230"/>
      <c r="BE535" s="230"/>
    </row>
    <row r="536" spans="1:57">
      <c r="A536" s="222" t="s">
        <v>860</v>
      </c>
      <c r="B536" s="222" t="s">
        <v>861</v>
      </c>
      <c r="C536" s="222" t="s">
        <v>49</v>
      </c>
      <c r="E536" s="387" t="s">
        <v>69</v>
      </c>
      <c r="F536" s="429"/>
      <c r="G536" s="429"/>
      <c r="H536" s="218" t="s">
        <v>70</v>
      </c>
      <c r="I536" s="303">
        <v>110146</v>
      </c>
      <c r="J536" s="218" t="s">
        <v>5928</v>
      </c>
      <c r="K536" s="246" t="s">
        <v>657</v>
      </c>
      <c r="L536" s="218" t="s">
        <v>776</v>
      </c>
      <c r="M536" s="222" t="s">
        <v>777</v>
      </c>
      <c r="N536" s="246">
        <v>1</v>
      </c>
      <c r="P536" s="246" t="s">
        <v>378</v>
      </c>
      <c r="Q536" s="246" t="s">
        <v>301</v>
      </c>
      <c r="R536" s="388" t="s">
        <v>67</v>
      </c>
      <c r="S536" s="247">
        <v>20</v>
      </c>
      <c r="T536" s="247"/>
      <c r="U536" s="247"/>
      <c r="V536" s="263"/>
      <c r="W536" s="247">
        <v>20</v>
      </c>
      <c r="X536" s="247">
        <f>W536*0.67</f>
        <v>13.4</v>
      </c>
      <c r="Y536" s="247">
        <v>1</v>
      </c>
      <c r="Z536" s="247">
        <f>3.14/6*S536*W536*X536</f>
        <v>2805.0666666666671</v>
      </c>
      <c r="AA536" s="247">
        <v>2805.0666666666671</v>
      </c>
      <c r="AB536" s="218" t="s">
        <v>1054</v>
      </c>
      <c r="AC536" s="718"/>
      <c r="AD536" s="263">
        <f t="shared" ref="AD536:AD549" si="71">0.216 * Z536^0.939</f>
        <v>373.31238998343497</v>
      </c>
      <c r="AE536" s="263">
        <v>373.31238998343497</v>
      </c>
      <c r="AG536" s="218"/>
      <c r="AH536" s="222" t="s">
        <v>1478</v>
      </c>
      <c r="AK536" s="222" t="s">
        <v>1478</v>
      </c>
      <c r="AM536" s="281">
        <v>2015</v>
      </c>
      <c r="BC536" s="230"/>
      <c r="BD536" s="230"/>
      <c r="BE536" s="230"/>
    </row>
    <row r="537" spans="1:57" ht="12.75" customHeight="1">
      <c r="A537" s="264" t="s">
        <v>860</v>
      </c>
      <c r="B537" s="264" t="s">
        <v>861</v>
      </c>
      <c r="C537" s="222" t="s">
        <v>49</v>
      </c>
      <c r="E537" s="387" t="s">
        <v>80</v>
      </c>
      <c r="F537" s="429"/>
      <c r="G537" s="429"/>
      <c r="H537" s="302" t="s">
        <v>81</v>
      </c>
      <c r="I537" s="230">
        <v>688227</v>
      </c>
      <c r="J537" s="218" t="s">
        <v>5283</v>
      </c>
      <c r="K537" s="245" t="s">
        <v>298</v>
      </c>
      <c r="L537" s="218" t="s">
        <v>959</v>
      </c>
      <c r="M537" s="222" t="s">
        <v>960</v>
      </c>
      <c r="N537" s="245">
        <v>1</v>
      </c>
      <c r="O537" s="245"/>
      <c r="P537" s="245" t="s">
        <v>378</v>
      </c>
      <c r="Q537" s="246" t="s">
        <v>301</v>
      </c>
      <c r="R537" s="249" t="s">
        <v>82</v>
      </c>
      <c r="S537" s="659"/>
      <c r="T537" s="659"/>
      <c r="U537" s="659"/>
      <c r="V537" s="659">
        <v>15</v>
      </c>
      <c r="W537" s="659">
        <v>11</v>
      </c>
      <c r="X537" s="659"/>
      <c r="Y537" s="659">
        <v>1</v>
      </c>
      <c r="Z537" s="659">
        <f>3.14/6*W537^3*0.75*Y537</f>
        <v>522.41750000000002</v>
      </c>
      <c r="AA537" s="659">
        <v>522.41750000000002</v>
      </c>
      <c r="AB537" s="251"/>
      <c r="AC537" s="727"/>
      <c r="AD537" s="263">
        <f t="shared" si="71"/>
        <v>77.032215206503324</v>
      </c>
      <c r="AE537" s="263">
        <v>77.032215206503324</v>
      </c>
      <c r="AF537" s="251"/>
      <c r="AG537" s="583"/>
      <c r="AH537" s="218" t="s">
        <v>4692</v>
      </c>
      <c r="AI537" s="218"/>
      <c r="AJ537" s="218"/>
      <c r="AK537" s="218" t="s">
        <v>4692</v>
      </c>
      <c r="AM537" s="281">
        <v>2015</v>
      </c>
    </row>
    <row r="538" spans="1:57">
      <c r="A538" s="222" t="s">
        <v>860</v>
      </c>
      <c r="B538" s="222" t="s">
        <v>861</v>
      </c>
      <c r="C538" s="222" t="s">
        <v>49</v>
      </c>
      <c r="E538" s="387" t="s">
        <v>53</v>
      </c>
      <c r="F538" s="429"/>
      <c r="G538" s="429"/>
      <c r="H538" s="218" t="s">
        <v>1307</v>
      </c>
      <c r="I538" s="303">
        <v>110233</v>
      </c>
      <c r="J538" s="218" t="s">
        <v>5939</v>
      </c>
      <c r="K538" s="246" t="s">
        <v>657</v>
      </c>
      <c r="L538" s="218" t="s">
        <v>866</v>
      </c>
      <c r="M538" s="222" t="s">
        <v>52</v>
      </c>
      <c r="N538" s="246">
        <v>1</v>
      </c>
      <c r="P538" s="246" t="s">
        <v>378</v>
      </c>
      <c r="Q538" s="246" t="s">
        <v>301</v>
      </c>
      <c r="R538" s="388" t="s">
        <v>906</v>
      </c>
      <c r="S538" s="247"/>
      <c r="T538" s="247"/>
      <c r="U538" s="247"/>
      <c r="V538" s="263"/>
      <c r="W538" s="247">
        <v>40</v>
      </c>
      <c r="X538" s="247"/>
      <c r="Y538" s="247">
        <v>1</v>
      </c>
      <c r="Z538" s="247">
        <f>3.14/6*W538^3*0.8*Y538</f>
        <v>26794.666666666672</v>
      </c>
      <c r="AA538" s="247">
        <v>26794.666666666672</v>
      </c>
      <c r="AC538" s="718"/>
      <c r="AD538" s="263">
        <f t="shared" si="71"/>
        <v>3107.3570595056663</v>
      </c>
      <c r="AE538" s="263">
        <v>3107.3570595056663</v>
      </c>
      <c r="AG538" s="218"/>
      <c r="AH538" s="222" t="s">
        <v>50</v>
      </c>
      <c r="AK538" s="222" t="s">
        <v>50</v>
      </c>
      <c r="AM538" s="281">
        <v>2015</v>
      </c>
      <c r="BC538" s="230"/>
      <c r="BD538" s="230"/>
      <c r="BE538" s="230"/>
    </row>
    <row r="539" spans="1:57">
      <c r="A539" s="222" t="s">
        <v>860</v>
      </c>
      <c r="B539" s="222" t="s">
        <v>861</v>
      </c>
      <c r="C539" s="222" t="s">
        <v>49</v>
      </c>
      <c r="E539" s="387" t="s">
        <v>53</v>
      </c>
      <c r="F539" s="429"/>
      <c r="G539" s="429"/>
      <c r="H539" s="218" t="s">
        <v>1307</v>
      </c>
      <c r="I539" s="303">
        <v>110233</v>
      </c>
      <c r="J539" s="218" t="s">
        <v>5939</v>
      </c>
      <c r="K539" s="246" t="s">
        <v>657</v>
      </c>
      <c r="L539" s="218" t="s">
        <v>866</v>
      </c>
      <c r="M539" s="222" t="s">
        <v>52</v>
      </c>
      <c r="N539" s="246">
        <v>2</v>
      </c>
      <c r="P539" s="246" t="s">
        <v>378</v>
      </c>
      <c r="Q539" s="246" t="s">
        <v>301</v>
      </c>
      <c r="R539" s="388" t="s">
        <v>54</v>
      </c>
      <c r="S539" s="247"/>
      <c r="T539" s="247"/>
      <c r="U539" s="247"/>
      <c r="V539" s="263"/>
      <c r="W539" s="247">
        <v>46</v>
      </c>
      <c r="X539" s="247"/>
      <c r="Y539" s="247">
        <v>1</v>
      </c>
      <c r="Z539" s="247">
        <f>3.14/6*W539^3*0.8*Y539</f>
        <v>40751.33866666667</v>
      </c>
      <c r="AA539" s="247">
        <v>40751.33866666667</v>
      </c>
      <c r="AC539" s="718"/>
      <c r="AD539" s="263">
        <f t="shared" si="71"/>
        <v>4606.5625884739047</v>
      </c>
      <c r="AE539" s="263">
        <v>4606.5625884739047</v>
      </c>
      <c r="AG539" s="218"/>
      <c r="AH539" s="222" t="s">
        <v>50</v>
      </c>
      <c r="AK539" s="222" t="s">
        <v>50</v>
      </c>
      <c r="AM539" s="281">
        <v>2015</v>
      </c>
      <c r="BC539" s="230"/>
      <c r="BD539" s="230"/>
      <c r="BE539" s="230"/>
    </row>
    <row r="540" spans="1:57">
      <c r="A540" s="222" t="s">
        <v>860</v>
      </c>
      <c r="B540" s="222" t="s">
        <v>861</v>
      </c>
      <c r="C540" s="222" t="s">
        <v>1359</v>
      </c>
      <c r="E540" s="387" t="s">
        <v>1410</v>
      </c>
      <c r="F540" s="429"/>
      <c r="G540" s="429"/>
      <c r="H540" s="218" t="s">
        <v>1411</v>
      </c>
      <c r="I540" s="303">
        <v>233351</v>
      </c>
      <c r="J540" s="218" t="s">
        <v>5940</v>
      </c>
      <c r="K540" s="246" t="s">
        <v>298</v>
      </c>
      <c r="L540" s="218" t="s">
        <v>299</v>
      </c>
      <c r="M540" s="222" t="s">
        <v>300</v>
      </c>
      <c r="N540" s="246">
        <v>1</v>
      </c>
      <c r="P540" s="246" t="s">
        <v>378</v>
      </c>
      <c r="Q540" s="246" t="s">
        <v>301</v>
      </c>
      <c r="R540" s="388" t="s">
        <v>1412</v>
      </c>
      <c r="S540" s="247"/>
      <c r="T540" s="247"/>
      <c r="U540" s="247"/>
      <c r="V540" s="263"/>
      <c r="W540" s="247">
        <v>17</v>
      </c>
      <c r="X540" s="247"/>
      <c r="Y540" s="247">
        <v>1</v>
      </c>
      <c r="Z540" s="247">
        <f t="shared" ref="Z540:Z546" si="72">3.14/6*W540^3*Y540</f>
        <v>2571.1366666666668</v>
      </c>
      <c r="AA540" s="247">
        <v>2571.1366666666668</v>
      </c>
      <c r="AC540" s="718"/>
      <c r="AD540" s="263">
        <f t="shared" si="71"/>
        <v>344.0022460022102</v>
      </c>
      <c r="AE540" s="263">
        <v>344.0022460022102</v>
      </c>
      <c r="AG540" s="218"/>
      <c r="AH540" s="222" t="s">
        <v>4493</v>
      </c>
      <c r="AK540" s="222" t="s">
        <v>4493</v>
      </c>
      <c r="AM540" s="281">
        <v>2015</v>
      </c>
      <c r="BC540" s="230"/>
      <c r="BD540" s="230"/>
      <c r="BE540" s="230"/>
    </row>
    <row r="541" spans="1:57">
      <c r="A541" s="222" t="s">
        <v>860</v>
      </c>
      <c r="B541" s="222" t="s">
        <v>861</v>
      </c>
      <c r="C541" s="222" t="s">
        <v>1359</v>
      </c>
      <c r="E541" s="387" t="s">
        <v>1410</v>
      </c>
      <c r="F541" s="429"/>
      <c r="G541" s="429"/>
      <c r="H541" s="218" t="s">
        <v>1411</v>
      </c>
      <c r="I541" s="303">
        <v>233351</v>
      </c>
      <c r="J541" s="218" t="s">
        <v>5940</v>
      </c>
      <c r="K541" s="246" t="s">
        <v>298</v>
      </c>
      <c r="L541" s="218" t="s">
        <v>299</v>
      </c>
      <c r="M541" s="222" t="s">
        <v>300</v>
      </c>
      <c r="N541" s="246">
        <v>2</v>
      </c>
      <c r="P541" s="246" t="s">
        <v>378</v>
      </c>
      <c r="Q541" s="246" t="s">
        <v>301</v>
      </c>
      <c r="R541" s="388" t="s">
        <v>944</v>
      </c>
      <c r="S541" s="247"/>
      <c r="T541" s="247"/>
      <c r="U541" s="247"/>
      <c r="V541" s="263"/>
      <c r="W541" s="247">
        <v>22.4</v>
      </c>
      <c r="X541" s="247"/>
      <c r="Y541" s="247">
        <v>1</v>
      </c>
      <c r="Z541" s="247">
        <f t="shared" si="72"/>
        <v>5881.9652266666653</v>
      </c>
      <c r="AA541" s="247">
        <v>5881.9652266666653</v>
      </c>
      <c r="AC541" s="718"/>
      <c r="AD541" s="263">
        <f t="shared" si="71"/>
        <v>748.23037410923405</v>
      </c>
      <c r="AE541" s="263">
        <v>748.23037410923405</v>
      </c>
      <c r="AG541" s="218"/>
      <c r="AH541" s="222" t="s">
        <v>4493</v>
      </c>
      <c r="AK541" s="222" t="s">
        <v>4493</v>
      </c>
      <c r="AM541" s="281">
        <v>2015</v>
      </c>
      <c r="BC541" s="230"/>
      <c r="BD541" s="230"/>
      <c r="BE541" s="230"/>
    </row>
    <row r="542" spans="1:57">
      <c r="A542" s="222" t="s">
        <v>860</v>
      </c>
      <c r="B542" s="222" t="s">
        <v>861</v>
      </c>
      <c r="C542" s="222" t="s">
        <v>1359</v>
      </c>
      <c r="E542" s="387" t="s">
        <v>1413</v>
      </c>
      <c r="F542" s="429"/>
      <c r="G542" s="429"/>
      <c r="H542" s="218" t="s">
        <v>1414</v>
      </c>
      <c r="I542" s="303">
        <v>233352</v>
      </c>
      <c r="J542" s="218" t="s">
        <v>5941</v>
      </c>
      <c r="K542" s="246" t="s">
        <v>298</v>
      </c>
      <c r="L542" s="218" t="s">
        <v>299</v>
      </c>
      <c r="M542" s="222" t="s">
        <v>300</v>
      </c>
      <c r="N542" s="246">
        <v>1</v>
      </c>
      <c r="P542" s="246" t="s">
        <v>378</v>
      </c>
      <c r="Q542" s="246" t="s">
        <v>301</v>
      </c>
      <c r="R542" s="388">
        <v>10</v>
      </c>
      <c r="S542" s="247"/>
      <c r="T542" s="247"/>
      <c r="U542" s="247"/>
      <c r="V542" s="263"/>
      <c r="W542" s="247">
        <v>10</v>
      </c>
      <c r="X542" s="247"/>
      <c r="Y542" s="247">
        <v>1</v>
      </c>
      <c r="Z542" s="247">
        <f t="shared" si="72"/>
        <v>523.33333333333337</v>
      </c>
      <c r="AA542" s="247">
        <v>523.33333333333337</v>
      </c>
      <c r="AC542" s="718"/>
      <c r="AD542" s="263">
        <f t="shared" si="71"/>
        <v>77.159013527173059</v>
      </c>
      <c r="AE542" s="263">
        <v>77.159013527173059</v>
      </c>
      <c r="AG542" s="218"/>
      <c r="AH542" s="222" t="s">
        <v>1459</v>
      </c>
      <c r="AK542" s="222" t="s">
        <v>1459</v>
      </c>
      <c r="AM542" s="281">
        <v>2015</v>
      </c>
      <c r="BC542" s="230"/>
      <c r="BD542" s="230"/>
      <c r="BE542" s="230"/>
    </row>
    <row r="543" spans="1:57">
      <c r="A543" s="222" t="s">
        <v>860</v>
      </c>
      <c r="B543" s="222" t="s">
        <v>861</v>
      </c>
      <c r="C543" s="222" t="s">
        <v>1359</v>
      </c>
      <c r="E543" s="387" t="s">
        <v>1413</v>
      </c>
      <c r="F543" s="429"/>
      <c r="G543" s="429"/>
      <c r="H543" s="218" t="s">
        <v>1414</v>
      </c>
      <c r="I543" s="303">
        <v>233352</v>
      </c>
      <c r="J543" s="218" t="s">
        <v>5941</v>
      </c>
      <c r="K543" s="246" t="s">
        <v>298</v>
      </c>
      <c r="L543" s="218" t="s">
        <v>299</v>
      </c>
      <c r="M543" s="222" t="s">
        <v>300</v>
      </c>
      <c r="N543" s="246">
        <v>2</v>
      </c>
      <c r="P543" s="246" t="s">
        <v>378</v>
      </c>
      <c r="Q543" s="246" t="s">
        <v>301</v>
      </c>
      <c r="R543" s="388">
        <v>15</v>
      </c>
      <c r="S543" s="247"/>
      <c r="T543" s="247"/>
      <c r="U543" s="247"/>
      <c r="V543" s="263"/>
      <c r="W543" s="247">
        <v>15</v>
      </c>
      <c r="X543" s="247"/>
      <c r="Y543" s="247">
        <v>1</v>
      </c>
      <c r="Z543" s="247">
        <f t="shared" si="72"/>
        <v>1766.25</v>
      </c>
      <c r="AA543" s="247">
        <v>1766.25</v>
      </c>
      <c r="AC543" s="718"/>
      <c r="AD543" s="263">
        <f t="shared" si="71"/>
        <v>241.78855697603436</v>
      </c>
      <c r="AE543" s="263">
        <v>241.78855697603436</v>
      </c>
      <c r="AG543" s="218"/>
      <c r="AH543" s="222" t="s">
        <v>1459</v>
      </c>
      <c r="AK543" s="222" t="s">
        <v>1459</v>
      </c>
      <c r="AM543" s="281">
        <v>2015</v>
      </c>
      <c r="BC543" s="230"/>
      <c r="BD543" s="230"/>
      <c r="BE543" s="230"/>
    </row>
    <row r="544" spans="1:57">
      <c r="A544" s="222" t="s">
        <v>860</v>
      </c>
      <c r="B544" s="222" t="s">
        <v>861</v>
      </c>
      <c r="C544" s="222" t="s">
        <v>1359</v>
      </c>
      <c r="E544" s="387" t="s">
        <v>1413</v>
      </c>
      <c r="F544" s="429"/>
      <c r="G544" s="429"/>
      <c r="H544" s="218" t="s">
        <v>1414</v>
      </c>
      <c r="I544" s="303">
        <v>233352</v>
      </c>
      <c r="J544" s="218" t="s">
        <v>5941</v>
      </c>
      <c r="K544" s="246" t="s">
        <v>298</v>
      </c>
      <c r="L544" s="218" t="s">
        <v>299</v>
      </c>
      <c r="M544" s="222" t="s">
        <v>300</v>
      </c>
      <c r="N544" s="246">
        <v>3</v>
      </c>
      <c r="P544" s="246" t="s">
        <v>378</v>
      </c>
      <c r="Q544" s="246" t="s">
        <v>301</v>
      </c>
      <c r="R544" s="388">
        <v>17</v>
      </c>
      <c r="S544" s="247"/>
      <c r="T544" s="247"/>
      <c r="U544" s="247"/>
      <c r="V544" s="263"/>
      <c r="W544" s="247">
        <v>17</v>
      </c>
      <c r="X544" s="247"/>
      <c r="Y544" s="247">
        <v>1</v>
      </c>
      <c r="Z544" s="247">
        <f t="shared" si="72"/>
        <v>2571.1366666666668</v>
      </c>
      <c r="AA544" s="247">
        <v>2571.1366666666668</v>
      </c>
      <c r="AC544" s="718"/>
      <c r="AD544" s="263">
        <f t="shared" si="71"/>
        <v>344.0022460022102</v>
      </c>
      <c r="AE544" s="263">
        <v>344.0022460022102</v>
      </c>
      <c r="AG544" s="218"/>
      <c r="AH544" s="222" t="s">
        <v>1459</v>
      </c>
      <c r="AK544" s="222" t="s">
        <v>1459</v>
      </c>
      <c r="AM544" s="281">
        <v>2015</v>
      </c>
      <c r="BC544" s="230"/>
      <c r="BD544" s="230"/>
      <c r="BE544" s="230"/>
    </row>
    <row r="545" spans="1:57">
      <c r="A545" s="222" t="s">
        <v>860</v>
      </c>
      <c r="B545" s="222" t="s">
        <v>861</v>
      </c>
      <c r="C545" s="222" t="s">
        <v>1359</v>
      </c>
      <c r="E545" s="387" t="s">
        <v>1413</v>
      </c>
      <c r="F545" s="429"/>
      <c r="G545" s="429"/>
      <c r="H545" s="218" t="s">
        <v>1414</v>
      </c>
      <c r="I545" s="303">
        <v>233352</v>
      </c>
      <c r="J545" s="218" t="s">
        <v>5941</v>
      </c>
      <c r="K545" s="246" t="s">
        <v>298</v>
      </c>
      <c r="L545" s="218" t="s">
        <v>299</v>
      </c>
      <c r="M545" s="222" t="s">
        <v>300</v>
      </c>
      <c r="N545" s="246">
        <v>4</v>
      </c>
      <c r="P545" s="246" t="s">
        <v>378</v>
      </c>
      <c r="Q545" s="246" t="s">
        <v>301</v>
      </c>
      <c r="R545" s="388">
        <v>21</v>
      </c>
      <c r="S545" s="247"/>
      <c r="T545" s="247"/>
      <c r="U545" s="247"/>
      <c r="V545" s="263"/>
      <c r="W545" s="247">
        <v>21</v>
      </c>
      <c r="X545" s="247"/>
      <c r="Y545" s="247">
        <v>1</v>
      </c>
      <c r="Z545" s="247">
        <f t="shared" si="72"/>
        <v>4846.59</v>
      </c>
      <c r="AA545" s="247">
        <v>4846.59</v>
      </c>
      <c r="AC545" s="718"/>
      <c r="AD545" s="263">
        <f t="shared" si="71"/>
        <v>623.84747243427898</v>
      </c>
      <c r="AE545" s="263">
        <v>623.84747243427898</v>
      </c>
      <c r="AG545" s="218"/>
      <c r="AH545" s="222" t="s">
        <v>1459</v>
      </c>
      <c r="AK545" s="222" t="s">
        <v>1459</v>
      </c>
      <c r="AM545" s="281">
        <v>2015</v>
      </c>
      <c r="BC545" s="230"/>
      <c r="BD545" s="230"/>
      <c r="BE545" s="230"/>
    </row>
    <row r="546" spans="1:57">
      <c r="A546" s="222" t="s">
        <v>1491</v>
      </c>
      <c r="B546" s="222" t="s">
        <v>1492</v>
      </c>
      <c r="C546" s="222" t="s">
        <v>1493</v>
      </c>
      <c r="E546" s="387" t="s">
        <v>1500</v>
      </c>
      <c r="F546" s="429"/>
      <c r="G546" s="429"/>
      <c r="H546" s="218" t="s">
        <v>1501</v>
      </c>
      <c r="I546" s="303">
        <v>115119</v>
      </c>
      <c r="J546" s="218" t="s">
        <v>1502</v>
      </c>
      <c r="K546" s="246" t="s">
        <v>902</v>
      </c>
      <c r="L546" s="218" t="s">
        <v>299</v>
      </c>
      <c r="M546" s="222" t="s">
        <v>300</v>
      </c>
      <c r="N546" s="246">
        <v>1</v>
      </c>
      <c r="P546" s="246" t="s">
        <v>378</v>
      </c>
      <c r="Q546" s="246" t="s">
        <v>301</v>
      </c>
      <c r="R546" s="388">
        <v>7</v>
      </c>
      <c r="S546" s="247"/>
      <c r="T546" s="247"/>
      <c r="U546" s="247"/>
      <c r="V546" s="263"/>
      <c r="W546" s="247">
        <v>7</v>
      </c>
      <c r="X546" s="247"/>
      <c r="Y546" s="247">
        <v>1</v>
      </c>
      <c r="Z546" s="247">
        <f t="shared" si="72"/>
        <v>179.50333333333333</v>
      </c>
      <c r="AA546" s="247">
        <v>179.50333333333333</v>
      </c>
      <c r="AC546" s="718"/>
      <c r="AD546" s="263">
        <f t="shared" si="71"/>
        <v>28.250611012249152</v>
      </c>
      <c r="AE546" s="263">
        <v>28.250611012249152</v>
      </c>
      <c r="AG546" s="218"/>
      <c r="AH546" s="222" t="s">
        <v>1503</v>
      </c>
      <c r="AK546" s="222" t="s">
        <v>1503</v>
      </c>
      <c r="AM546" s="281">
        <v>2015</v>
      </c>
      <c r="BC546" s="230"/>
      <c r="BD546" s="230"/>
      <c r="BE546" s="230"/>
    </row>
    <row r="547" spans="1:57">
      <c r="A547" s="222" t="s">
        <v>1491</v>
      </c>
      <c r="B547" s="222" t="s">
        <v>1492</v>
      </c>
      <c r="C547" s="222" t="s">
        <v>1493</v>
      </c>
      <c r="E547" s="387" t="s">
        <v>1507</v>
      </c>
      <c r="F547" s="429"/>
      <c r="G547" s="429"/>
      <c r="H547" s="218" t="s">
        <v>1508</v>
      </c>
      <c r="I547" s="303">
        <v>115127</v>
      </c>
      <c r="J547" s="218" t="s">
        <v>1509</v>
      </c>
      <c r="K547" s="246" t="s">
        <v>902</v>
      </c>
      <c r="L547" s="218" t="s">
        <v>776</v>
      </c>
      <c r="M547" s="222" t="s">
        <v>777</v>
      </c>
      <c r="N547" s="246">
        <v>1</v>
      </c>
      <c r="P547" s="246" t="s">
        <v>378</v>
      </c>
      <c r="Q547" s="246" t="s">
        <v>301</v>
      </c>
      <c r="R547" s="388" t="s">
        <v>1510</v>
      </c>
      <c r="S547" s="247">
        <v>8</v>
      </c>
      <c r="T547" s="247"/>
      <c r="U547" s="247"/>
      <c r="V547" s="263"/>
      <c r="W547" s="247">
        <v>6.3</v>
      </c>
      <c r="X547" s="247">
        <f>W547*0.8</f>
        <v>5.04</v>
      </c>
      <c r="Y547" s="247">
        <v>1</v>
      </c>
      <c r="Z547" s="247">
        <f>3.14/6*S547*W547*X547</f>
        <v>132.93503999999999</v>
      </c>
      <c r="AA547" s="247">
        <v>132.93503999999999</v>
      </c>
      <c r="AC547" s="718"/>
      <c r="AD547" s="263">
        <f t="shared" si="71"/>
        <v>21.308418315111826</v>
      </c>
      <c r="AE547" s="263">
        <v>21.308418315111826</v>
      </c>
      <c r="AG547" s="218"/>
      <c r="AH547" s="222" t="s">
        <v>1512</v>
      </c>
      <c r="AK547" s="222" t="s">
        <v>1512</v>
      </c>
      <c r="AM547" s="281">
        <v>2015</v>
      </c>
      <c r="BC547" s="230"/>
      <c r="BD547" s="230"/>
      <c r="BE547" s="230"/>
    </row>
    <row r="548" spans="1:57">
      <c r="A548" s="222" t="s">
        <v>1491</v>
      </c>
      <c r="B548" s="222" t="s">
        <v>1492</v>
      </c>
      <c r="C548" s="222" t="s">
        <v>1493</v>
      </c>
      <c r="E548" s="387" t="s">
        <v>1507</v>
      </c>
      <c r="F548" s="429"/>
      <c r="G548" s="429"/>
      <c r="H548" s="218" t="s">
        <v>1508</v>
      </c>
      <c r="I548" s="303">
        <v>115127</v>
      </c>
      <c r="J548" s="218" t="s">
        <v>1509</v>
      </c>
      <c r="K548" s="246" t="s">
        <v>902</v>
      </c>
      <c r="L548" s="218" t="s">
        <v>776</v>
      </c>
      <c r="M548" s="222" t="s">
        <v>777</v>
      </c>
      <c r="N548" s="246">
        <v>2</v>
      </c>
      <c r="P548" s="246" t="s">
        <v>378</v>
      </c>
      <c r="Q548" s="246" t="s">
        <v>301</v>
      </c>
      <c r="R548" s="388" t="s">
        <v>1511</v>
      </c>
      <c r="S548" s="247">
        <v>11</v>
      </c>
      <c r="T548" s="247"/>
      <c r="U548" s="247"/>
      <c r="V548" s="263"/>
      <c r="W548" s="247">
        <v>7</v>
      </c>
      <c r="X548" s="247">
        <v>6</v>
      </c>
      <c r="Y548" s="247">
        <v>1</v>
      </c>
      <c r="Z548" s="247">
        <f>3.14/6*S548*W548*X548</f>
        <v>241.78</v>
      </c>
      <c r="AA548" s="247">
        <v>241.78</v>
      </c>
      <c r="AC548" s="718"/>
      <c r="AD548" s="263">
        <f t="shared" si="71"/>
        <v>37.366763354449134</v>
      </c>
      <c r="AE548" s="263">
        <v>37.366763354449134</v>
      </c>
      <c r="AG548" s="218"/>
      <c r="AH548" s="222" t="s">
        <v>1512</v>
      </c>
      <c r="AK548" s="222" t="s">
        <v>1512</v>
      </c>
      <c r="AM548" s="281">
        <v>2015</v>
      </c>
      <c r="BC548" s="230"/>
      <c r="BD548" s="230"/>
      <c r="BE548" s="230"/>
    </row>
    <row r="549" spans="1:57">
      <c r="A549" s="222" t="s">
        <v>1491</v>
      </c>
      <c r="B549" s="222" t="s">
        <v>1492</v>
      </c>
      <c r="C549" s="222" t="s">
        <v>1493</v>
      </c>
      <c r="E549" s="387" t="s">
        <v>1507</v>
      </c>
      <c r="F549" s="429"/>
      <c r="G549" s="429"/>
      <c r="H549" s="218" t="s">
        <v>1508</v>
      </c>
      <c r="I549" s="303">
        <v>115127</v>
      </c>
      <c r="J549" s="218" t="s">
        <v>1509</v>
      </c>
      <c r="K549" s="246" t="s">
        <v>902</v>
      </c>
      <c r="L549" s="218" t="s">
        <v>776</v>
      </c>
      <c r="M549" s="222" t="s">
        <v>777</v>
      </c>
      <c r="N549" s="246">
        <v>3</v>
      </c>
      <c r="P549" s="246" t="s">
        <v>378</v>
      </c>
      <c r="Q549" s="246" t="s">
        <v>301</v>
      </c>
      <c r="R549" s="388" t="s">
        <v>810</v>
      </c>
      <c r="S549" s="247">
        <v>15</v>
      </c>
      <c r="T549" s="247"/>
      <c r="U549" s="247"/>
      <c r="V549" s="263"/>
      <c r="W549" s="247">
        <v>8</v>
      </c>
      <c r="X549" s="247">
        <v>7</v>
      </c>
      <c r="Y549" s="247">
        <v>1</v>
      </c>
      <c r="Z549" s="247">
        <f>3.14/6*S549*W549*X549</f>
        <v>439.59999999999997</v>
      </c>
      <c r="AA549" s="247">
        <v>439.59999999999997</v>
      </c>
      <c r="AC549" s="718"/>
      <c r="AD549" s="263">
        <f t="shared" si="71"/>
        <v>65.506578496381039</v>
      </c>
      <c r="AE549" s="263">
        <v>65.506578496381039</v>
      </c>
      <c r="AG549" s="218"/>
      <c r="AH549" s="222" t="s">
        <v>1512</v>
      </c>
      <c r="AK549" s="222" t="s">
        <v>1512</v>
      </c>
      <c r="AM549" s="281">
        <v>2015</v>
      </c>
      <c r="BC549" s="230"/>
      <c r="BD549" s="230"/>
      <c r="BE549" s="230"/>
    </row>
    <row r="550" spans="1:57" s="230" customFormat="1" ht="13.35" customHeight="1">
      <c r="A550" s="230" t="s">
        <v>1548</v>
      </c>
      <c r="B550" s="230" t="s">
        <v>1549</v>
      </c>
      <c r="C550" s="230" t="s">
        <v>1599</v>
      </c>
      <c r="E550" s="254" t="s">
        <v>1609</v>
      </c>
      <c r="F550" s="391"/>
      <c r="G550" s="390"/>
      <c r="H550" s="385" t="s">
        <v>1610</v>
      </c>
      <c r="I550" s="303">
        <v>160601</v>
      </c>
      <c r="J550" s="220" t="s">
        <v>1611</v>
      </c>
      <c r="K550" s="391" t="s">
        <v>298</v>
      </c>
      <c r="L550" s="385" t="s">
        <v>299</v>
      </c>
      <c r="M550" s="230" t="s">
        <v>300</v>
      </c>
      <c r="N550" s="391">
        <v>1</v>
      </c>
      <c r="O550" s="391"/>
      <c r="P550" s="391" t="s">
        <v>378</v>
      </c>
      <c r="Q550" s="391" t="s">
        <v>301</v>
      </c>
      <c r="R550" s="392">
        <v>4</v>
      </c>
      <c r="S550" s="277"/>
      <c r="T550" s="678"/>
      <c r="U550" s="678"/>
      <c r="V550" s="277"/>
      <c r="W550" s="678">
        <v>4</v>
      </c>
      <c r="X550" s="678"/>
      <c r="Y550" s="678">
        <v>1</v>
      </c>
      <c r="Z550" s="678">
        <f>3.14/6*W550^3*Y550</f>
        <v>33.493333333333332</v>
      </c>
      <c r="AA550" s="678">
        <v>33.493333333333332</v>
      </c>
      <c r="AC550" s="719"/>
      <c r="AD550" s="277">
        <f>0.216*Z550^0.939</f>
        <v>5.839688237915869</v>
      </c>
      <c r="AE550" s="277">
        <v>5.839688237915869</v>
      </c>
      <c r="AH550" s="385" t="s">
        <v>4694</v>
      </c>
      <c r="AI550" s="385"/>
      <c r="AJ550" s="385"/>
      <c r="AK550" s="385" t="s">
        <v>4694</v>
      </c>
      <c r="AM550" s="281">
        <v>2015</v>
      </c>
      <c r="AZ550" s="324"/>
      <c r="BA550" s="324"/>
      <c r="BB550" s="324"/>
    </row>
    <row r="551" spans="1:57" s="230" customFormat="1" ht="13.35" customHeight="1">
      <c r="A551" s="230" t="s">
        <v>1548</v>
      </c>
      <c r="B551" s="230" t="s">
        <v>1549</v>
      </c>
      <c r="C551" s="230" t="s">
        <v>1599</v>
      </c>
      <c r="E551" s="254" t="s">
        <v>1609</v>
      </c>
      <c r="F551" s="391"/>
      <c r="G551" s="390"/>
      <c r="H551" s="385" t="s">
        <v>1610</v>
      </c>
      <c r="I551" s="303">
        <v>160601</v>
      </c>
      <c r="J551" s="385" t="s">
        <v>1611</v>
      </c>
      <c r="K551" s="391" t="s">
        <v>298</v>
      </c>
      <c r="L551" s="385" t="s">
        <v>299</v>
      </c>
      <c r="M551" s="230" t="s">
        <v>300</v>
      </c>
      <c r="N551" s="391">
        <v>2</v>
      </c>
      <c r="O551" s="391"/>
      <c r="P551" s="391" t="s">
        <v>378</v>
      </c>
      <c r="Q551" s="391" t="s">
        <v>301</v>
      </c>
      <c r="R551" s="392">
        <v>5</v>
      </c>
      <c r="S551" s="277"/>
      <c r="T551" s="678"/>
      <c r="U551" s="678"/>
      <c r="V551" s="277"/>
      <c r="W551" s="678">
        <v>5</v>
      </c>
      <c r="X551" s="678"/>
      <c r="Y551" s="678">
        <v>1</v>
      </c>
      <c r="Z551" s="678">
        <f>3.14/6*W551^3*Y551</f>
        <v>65.416666666666671</v>
      </c>
      <c r="AA551" s="678">
        <v>65.416666666666671</v>
      </c>
      <c r="AC551" s="719"/>
      <c r="AD551" s="277">
        <f>0.216*Z551^0.939</f>
        <v>10.949270089513073</v>
      </c>
      <c r="AE551" s="277">
        <v>10.949270089513073</v>
      </c>
      <c r="AH551" s="385" t="s">
        <v>4694</v>
      </c>
      <c r="AI551" s="385"/>
      <c r="AJ551" s="385"/>
      <c r="AK551" s="385" t="s">
        <v>4694</v>
      </c>
      <c r="AM551" s="281">
        <v>2015</v>
      </c>
      <c r="AZ551" s="324"/>
      <c r="BA551" s="324"/>
      <c r="BB551" s="324"/>
    </row>
    <row r="552" spans="1:57" s="230" customFormat="1" ht="13.35" customHeight="1">
      <c r="A552" s="230" t="s">
        <v>1548</v>
      </c>
      <c r="B552" s="230" t="s">
        <v>1549</v>
      </c>
      <c r="C552" s="230" t="s">
        <v>1599</v>
      </c>
      <c r="E552" s="254" t="s">
        <v>1609</v>
      </c>
      <c r="F552" s="391"/>
      <c r="G552" s="390"/>
      <c r="H552" s="385" t="s">
        <v>1610</v>
      </c>
      <c r="I552" s="303">
        <v>160601</v>
      </c>
      <c r="J552" s="385" t="s">
        <v>1611</v>
      </c>
      <c r="K552" s="391" t="s">
        <v>298</v>
      </c>
      <c r="L552" s="385" t="s">
        <v>299</v>
      </c>
      <c r="M552" s="230" t="s">
        <v>300</v>
      </c>
      <c r="N552" s="391">
        <v>3</v>
      </c>
      <c r="O552" s="391"/>
      <c r="P552" s="391" t="s">
        <v>378</v>
      </c>
      <c r="Q552" s="391" t="s">
        <v>301</v>
      </c>
      <c r="R552" s="392">
        <v>6</v>
      </c>
      <c r="S552" s="277"/>
      <c r="T552" s="678"/>
      <c r="U552" s="678"/>
      <c r="V552" s="277"/>
      <c r="W552" s="678">
        <v>6</v>
      </c>
      <c r="X552" s="678"/>
      <c r="Y552" s="678">
        <v>1</v>
      </c>
      <c r="Z552" s="678">
        <f>3.14/6*W552^3*Y552</f>
        <v>113.03999999999999</v>
      </c>
      <c r="AA552" s="678">
        <v>113.03999999999999</v>
      </c>
      <c r="AC552" s="719"/>
      <c r="AD552" s="277">
        <f>0.216*Z552^0.939</f>
        <v>18.299479577176623</v>
      </c>
      <c r="AE552" s="277">
        <v>18.299479577176623</v>
      </c>
      <c r="AH552" s="385" t="s">
        <v>4694</v>
      </c>
      <c r="AI552" s="385"/>
      <c r="AJ552" s="385"/>
      <c r="AK552" s="385" t="s">
        <v>4694</v>
      </c>
      <c r="AM552" s="281">
        <v>2015</v>
      </c>
      <c r="AZ552" s="324"/>
      <c r="BA552" s="324"/>
      <c r="BB552" s="324"/>
    </row>
    <row r="553" spans="1:57" s="230" customFormat="1" ht="13.35" customHeight="1">
      <c r="A553" s="230" t="s">
        <v>1548</v>
      </c>
      <c r="B553" s="230" t="s">
        <v>1549</v>
      </c>
      <c r="C553" s="230" t="s">
        <v>1599</v>
      </c>
      <c r="E553" s="254" t="s">
        <v>1609</v>
      </c>
      <c r="F553" s="391"/>
      <c r="G553" s="390"/>
      <c r="H553" s="385" t="s">
        <v>1610</v>
      </c>
      <c r="I553" s="303">
        <v>160601</v>
      </c>
      <c r="J553" s="385" t="s">
        <v>1611</v>
      </c>
      <c r="K553" s="391" t="s">
        <v>298</v>
      </c>
      <c r="L553" s="385" t="s">
        <v>299</v>
      </c>
      <c r="M553" s="230" t="s">
        <v>300</v>
      </c>
      <c r="N553" s="391">
        <v>4</v>
      </c>
      <c r="O553" s="391"/>
      <c r="P553" s="391" t="s">
        <v>378</v>
      </c>
      <c r="Q553" s="391" t="s">
        <v>301</v>
      </c>
      <c r="R553" s="303">
        <v>3</v>
      </c>
      <c r="S553" s="277"/>
      <c r="T553" s="678"/>
      <c r="U553" s="678"/>
      <c r="V553" s="277"/>
      <c r="W553" s="678">
        <v>3</v>
      </c>
      <c r="X553" s="678"/>
      <c r="Y553" s="678">
        <v>1</v>
      </c>
      <c r="Z553" s="678">
        <f>3.14/6*W553^3*Y553</f>
        <v>14.129999999999999</v>
      </c>
      <c r="AA553" s="678">
        <v>14.129999999999999</v>
      </c>
      <c r="AC553" s="678"/>
      <c r="AD553" s="277">
        <f>0.216*Z553^0.939</f>
        <v>2.5967924579216208</v>
      </c>
      <c r="AE553" s="277">
        <v>2.5967924579216208</v>
      </c>
      <c r="AH553" s="385" t="s">
        <v>4694</v>
      </c>
      <c r="AI553" s="385"/>
      <c r="AJ553" s="385"/>
      <c r="AK553" s="385" t="s">
        <v>4694</v>
      </c>
      <c r="AM553" s="281">
        <v>2015</v>
      </c>
      <c r="AZ553" s="324"/>
      <c r="BA553" s="324"/>
      <c r="BB553" s="324"/>
    </row>
    <row r="554" spans="1:57" ht="12.75" customHeight="1">
      <c r="A554" s="264" t="s">
        <v>1548</v>
      </c>
      <c r="B554" s="264" t="s">
        <v>1666</v>
      </c>
      <c r="C554" s="222" t="s">
        <v>1667</v>
      </c>
      <c r="E554" s="387" t="s">
        <v>1762</v>
      </c>
      <c r="F554" s="429"/>
      <c r="G554" s="429"/>
      <c r="H554" s="251" t="s">
        <v>1738</v>
      </c>
      <c r="I554" s="273">
        <v>162867</v>
      </c>
      <c r="J554" s="385" t="s">
        <v>1769</v>
      </c>
      <c r="K554" s="245" t="s">
        <v>298</v>
      </c>
      <c r="L554" s="218" t="s">
        <v>351</v>
      </c>
      <c r="M554" s="222" t="s">
        <v>352</v>
      </c>
      <c r="N554" s="245">
        <v>1</v>
      </c>
      <c r="O554" s="245"/>
      <c r="P554" s="391" t="s">
        <v>378</v>
      </c>
      <c r="Q554" s="246" t="s">
        <v>301</v>
      </c>
      <c r="R554" s="249" t="s">
        <v>1761</v>
      </c>
      <c r="S554" s="659"/>
      <c r="T554" s="659"/>
      <c r="U554" s="659"/>
      <c r="V554" s="659">
        <v>12</v>
      </c>
      <c r="W554" s="659">
        <v>6</v>
      </c>
      <c r="X554" s="659"/>
      <c r="Y554" s="659">
        <v>1</v>
      </c>
      <c r="Z554" s="247">
        <f>3.14/4*W554^2*V554</f>
        <v>339.12</v>
      </c>
      <c r="AA554" s="247">
        <v>339.12</v>
      </c>
      <c r="AB554" s="251"/>
      <c r="AC554" s="727"/>
      <c r="AD554" s="263">
        <f t="shared" ref="AD554:AD575" si="73">0.288 * Z554^0.811</f>
        <v>32.47200446653062</v>
      </c>
      <c r="AE554" s="263">
        <v>32.47200446653062</v>
      </c>
      <c r="AF554" s="251"/>
      <c r="AH554" s="218" t="s">
        <v>4697</v>
      </c>
      <c r="AI554" s="218"/>
      <c r="AJ554" s="218"/>
      <c r="AK554" s="218" t="s">
        <v>4697</v>
      </c>
      <c r="AM554" s="281">
        <v>2015</v>
      </c>
    </row>
    <row r="555" spans="1:57" ht="12.75" customHeight="1">
      <c r="A555" s="264" t="s">
        <v>1548</v>
      </c>
      <c r="B555" s="264" t="s">
        <v>1666</v>
      </c>
      <c r="C555" s="222" t="s">
        <v>1667</v>
      </c>
      <c r="E555" s="387" t="s">
        <v>1762</v>
      </c>
      <c r="F555" s="429"/>
      <c r="G555" s="429"/>
      <c r="H555" s="251" t="s">
        <v>1738</v>
      </c>
      <c r="I555" s="273">
        <v>162867</v>
      </c>
      <c r="J555" s="385" t="s">
        <v>1769</v>
      </c>
      <c r="K555" s="245" t="s">
        <v>298</v>
      </c>
      <c r="L555" s="218" t="s">
        <v>351</v>
      </c>
      <c r="M555" s="222" t="s">
        <v>352</v>
      </c>
      <c r="N555" s="245">
        <v>2</v>
      </c>
      <c r="O555" s="245"/>
      <c r="P555" s="391" t="s">
        <v>378</v>
      </c>
      <c r="Q555" s="246" t="s">
        <v>301</v>
      </c>
      <c r="R555" s="249" t="s">
        <v>1763</v>
      </c>
      <c r="S555" s="659"/>
      <c r="T555" s="659"/>
      <c r="U555" s="659"/>
      <c r="V555" s="659">
        <v>11.4</v>
      </c>
      <c r="W555" s="659">
        <v>8.4</v>
      </c>
      <c r="X555" s="659"/>
      <c r="Y555" s="659">
        <v>1</v>
      </c>
      <c r="Z555" s="247">
        <f>3.14/4*W555^2*V555</f>
        <v>631.44144000000006</v>
      </c>
      <c r="AA555" s="247">
        <v>631.44144000000006</v>
      </c>
      <c r="AB555" s="251"/>
      <c r="AC555" s="727"/>
      <c r="AD555" s="263">
        <f t="shared" si="73"/>
        <v>53.760415400996791</v>
      </c>
      <c r="AE555" s="263">
        <v>53.760415400996791</v>
      </c>
      <c r="AF555" s="251"/>
      <c r="AH555" s="218" t="s">
        <v>4697</v>
      </c>
      <c r="AI555" s="218"/>
      <c r="AJ555" s="218"/>
      <c r="AK555" s="218" t="s">
        <v>4697</v>
      </c>
      <c r="AM555" s="281">
        <v>2015</v>
      </c>
    </row>
    <row r="556" spans="1:57" ht="12.75" customHeight="1">
      <c r="A556" s="264" t="s">
        <v>1548</v>
      </c>
      <c r="B556" s="264" t="s">
        <v>1666</v>
      </c>
      <c r="C556" s="222" t="s">
        <v>1667</v>
      </c>
      <c r="E556" s="387" t="s">
        <v>1762</v>
      </c>
      <c r="F556" s="429"/>
      <c r="G556" s="429"/>
      <c r="H556" s="251" t="s">
        <v>1738</v>
      </c>
      <c r="I556" s="273">
        <v>162867</v>
      </c>
      <c r="J556" s="385" t="s">
        <v>1769</v>
      </c>
      <c r="K556" s="245" t="s">
        <v>298</v>
      </c>
      <c r="L556" s="218" t="s">
        <v>351</v>
      </c>
      <c r="M556" s="222" t="s">
        <v>352</v>
      </c>
      <c r="N556" s="245">
        <v>3</v>
      </c>
      <c r="O556" s="245"/>
      <c r="P556" s="391" t="s">
        <v>378</v>
      </c>
      <c r="Q556" s="246" t="s">
        <v>301</v>
      </c>
      <c r="R556" s="249" t="s">
        <v>1764</v>
      </c>
      <c r="S556" s="659"/>
      <c r="T556" s="659"/>
      <c r="U556" s="659"/>
      <c r="V556" s="659">
        <v>22.4</v>
      </c>
      <c r="W556" s="659">
        <v>9.8000000000000007</v>
      </c>
      <c r="X556" s="659"/>
      <c r="Y556" s="659">
        <v>1</v>
      </c>
      <c r="Z556" s="247">
        <f>3.14/4*W556^2*V556</f>
        <v>1688.7673600000003</v>
      </c>
      <c r="AA556" s="247">
        <v>1688.7673600000003</v>
      </c>
      <c r="AB556" s="251"/>
      <c r="AC556" s="727"/>
      <c r="AD556" s="263">
        <f t="shared" si="73"/>
        <v>119.38550945251821</v>
      </c>
      <c r="AE556" s="263">
        <v>119.38550945251821</v>
      </c>
      <c r="AF556" s="251"/>
      <c r="AH556" s="218" t="s">
        <v>4697</v>
      </c>
      <c r="AI556" s="218"/>
      <c r="AJ556" s="218"/>
      <c r="AK556" s="218" t="s">
        <v>4697</v>
      </c>
      <c r="AM556" s="281">
        <v>2015</v>
      </c>
    </row>
    <row r="557" spans="1:57" ht="12.75" customHeight="1">
      <c r="A557" s="264" t="s">
        <v>1548</v>
      </c>
      <c r="B557" s="264" t="s">
        <v>1666</v>
      </c>
      <c r="C557" s="222" t="s">
        <v>1667</v>
      </c>
      <c r="E557" s="387" t="s">
        <v>1762</v>
      </c>
      <c r="F557" s="429"/>
      <c r="G557" s="429"/>
      <c r="H557" s="251" t="s">
        <v>1738</v>
      </c>
      <c r="I557" s="273">
        <v>162867</v>
      </c>
      <c r="J557" s="385" t="s">
        <v>1769</v>
      </c>
      <c r="K557" s="245" t="s">
        <v>298</v>
      </c>
      <c r="L557" s="218" t="s">
        <v>351</v>
      </c>
      <c r="M557" s="222" t="s">
        <v>352</v>
      </c>
      <c r="N557" s="245">
        <v>4</v>
      </c>
      <c r="O557" s="245"/>
      <c r="P557" s="391" t="s">
        <v>378</v>
      </c>
      <c r="Q557" s="246" t="s">
        <v>301</v>
      </c>
      <c r="R557" s="249" t="s">
        <v>1765</v>
      </c>
      <c r="S557" s="659"/>
      <c r="T557" s="659"/>
      <c r="U557" s="659"/>
      <c r="V557" s="659">
        <v>22.4</v>
      </c>
      <c r="W557" s="659">
        <v>14</v>
      </c>
      <c r="X557" s="659"/>
      <c r="Y557" s="659">
        <v>1</v>
      </c>
      <c r="Z557" s="247">
        <f>3.14/4*W557^2*V557</f>
        <v>3446.4639999999999</v>
      </c>
      <c r="AA557" s="247">
        <v>3446.4639999999999</v>
      </c>
      <c r="AB557" s="251"/>
      <c r="AC557" s="727"/>
      <c r="AD557" s="263">
        <f t="shared" si="73"/>
        <v>212.91320433835824</v>
      </c>
      <c r="AE557" s="263">
        <v>212.91320433835824</v>
      </c>
      <c r="AF557" s="251"/>
      <c r="AH557" s="218" t="s">
        <v>4697</v>
      </c>
      <c r="AI557" s="218"/>
      <c r="AJ557" s="218"/>
      <c r="AK557" s="218" t="s">
        <v>4697</v>
      </c>
      <c r="AM557" s="281">
        <v>2015</v>
      </c>
    </row>
    <row r="558" spans="1:57" ht="12.75" customHeight="1">
      <c r="A558" s="264" t="s">
        <v>1548</v>
      </c>
      <c r="B558" s="264" t="s">
        <v>1666</v>
      </c>
      <c r="C558" s="222" t="s">
        <v>1667</v>
      </c>
      <c r="E558" s="387" t="s">
        <v>1762</v>
      </c>
      <c r="F558" s="429"/>
      <c r="G558" s="429"/>
      <c r="H558" s="251" t="s">
        <v>1738</v>
      </c>
      <c r="I558" s="273">
        <v>162867</v>
      </c>
      <c r="J558" s="385" t="s">
        <v>1769</v>
      </c>
      <c r="K558" s="245" t="s">
        <v>298</v>
      </c>
      <c r="L558" s="218" t="s">
        <v>351</v>
      </c>
      <c r="M558" s="222" t="s">
        <v>352</v>
      </c>
      <c r="N558" s="245">
        <v>5</v>
      </c>
      <c r="O558" s="245"/>
      <c r="P558" s="391" t="s">
        <v>378</v>
      </c>
      <c r="Q558" s="246" t="s">
        <v>301</v>
      </c>
      <c r="R558" s="304" t="s">
        <v>1766</v>
      </c>
      <c r="S558" s="674"/>
      <c r="T558" s="674"/>
      <c r="U558" s="674"/>
      <c r="V558" s="674">
        <v>22.4</v>
      </c>
      <c r="W558" s="674">
        <v>20</v>
      </c>
      <c r="X558" s="674"/>
      <c r="Y558" s="674">
        <v>1</v>
      </c>
      <c r="Z558" s="717">
        <f>3.14/4*W558^2*V558</f>
        <v>7033.5999999999995</v>
      </c>
      <c r="AA558" s="717">
        <v>7033.5999999999995</v>
      </c>
      <c r="AB558" s="251"/>
      <c r="AC558" s="727"/>
      <c r="AD558" s="263">
        <f t="shared" si="73"/>
        <v>379.71134679168739</v>
      </c>
      <c r="AE558" s="263">
        <v>379.71134679168739</v>
      </c>
      <c r="AF558" s="251"/>
      <c r="AH558" s="218" t="s">
        <v>4697</v>
      </c>
      <c r="AI558" s="218"/>
      <c r="AJ558" s="218"/>
      <c r="AK558" s="218" t="s">
        <v>4697</v>
      </c>
      <c r="AM558" s="281">
        <v>2015</v>
      </c>
    </row>
    <row r="559" spans="1:57" ht="12.75" customHeight="1">
      <c r="A559" s="264" t="s">
        <v>1548</v>
      </c>
      <c r="B559" s="264" t="s">
        <v>1666</v>
      </c>
      <c r="C559" s="222" t="s">
        <v>1667</v>
      </c>
      <c r="E559" s="252" t="s">
        <v>1768</v>
      </c>
      <c r="F559" s="222"/>
      <c r="H559" s="251" t="s">
        <v>1738</v>
      </c>
      <c r="I559" s="273">
        <v>162867</v>
      </c>
      <c r="J559" s="385" t="s">
        <v>1769</v>
      </c>
      <c r="K559" s="245" t="s">
        <v>298</v>
      </c>
      <c r="L559" s="218" t="s">
        <v>351</v>
      </c>
      <c r="M559" s="222" t="s">
        <v>352</v>
      </c>
      <c r="N559" s="246">
        <v>6</v>
      </c>
      <c r="O559" s="246"/>
      <c r="P559" s="391" t="s">
        <v>378</v>
      </c>
      <c r="Q559" s="246" t="s">
        <v>301</v>
      </c>
      <c r="R559" s="367" t="s">
        <v>1767</v>
      </c>
      <c r="S559" s="263"/>
      <c r="T559" s="263"/>
      <c r="U559" s="263"/>
      <c r="V559" s="263">
        <v>24</v>
      </c>
      <c r="W559" s="263">
        <v>13</v>
      </c>
      <c r="X559" s="263"/>
      <c r="Y559" s="263">
        <v>1</v>
      </c>
      <c r="Z559" s="263">
        <f>(3.14)/4*W559^2*V559</f>
        <v>3183.96</v>
      </c>
      <c r="AA559" s="263">
        <v>3183.96</v>
      </c>
      <c r="AC559" s="263"/>
      <c r="AD559" s="263">
        <f t="shared" si="73"/>
        <v>199.66374552242959</v>
      </c>
      <c r="AE559" s="263">
        <v>199.66374552242959</v>
      </c>
      <c r="AH559" s="218" t="s">
        <v>4697</v>
      </c>
      <c r="AI559" s="218"/>
      <c r="AJ559" s="218"/>
      <c r="AK559" s="218" t="s">
        <v>4697</v>
      </c>
      <c r="AM559" s="281">
        <v>2015</v>
      </c>
    </row>
    <row r="560" spans="1:57" ht="12.75" customHeight="1">
      <c r="A560" s="264" t="s">
        <v>1548</v>
      </c>
      <c r="B560" s="264" t="s">
        <v>1666</v>
      </c>
      <c r="C560" s="222" t="s">
        <v>1667</v>
      </c>
      <c r="E560" s="387" t="s">
        <v>1770</v>
      </c>
      <c r="F560" s="429"/>
      <c r="G560" s="429"/>
      <c r="H560" s="251" t="s">
        <v>1756</v>
      </c>
      <c r="I560" s="303">
        <v>162869</v>
      </c>
      <c r="J560" s="385" t="s">
        <v>1771</v>
      </c>
      <c r="K560" s="245" t="s">
        <v>298</v>
      </c>
      <c r="L560" s="218" t="s">
        <v>351</v>
      </c>
      <c r="M560" s="222" t="s">
        <v>352</v>
      </c>
      <c r="N560" s="245">
        <v>1</v>
      </c>
      <c r="O560" s="245"/>
      <c r="P560" s="391" t="s">
        <v>378</v>
      </c>
      <c r="Q560" s="246" t="s">
        <v>301</v>
      </c>
      <c r="R560" s="249" t="s">
        <v>1761</v>
      </c>
      <c r="S560" s="659"/>
      <c r="T560" s="659"/>
      <c r="U560" s="659"/>
      <c r="V560" s="659">
        <v>12</v>
      </c>
      <c r="W560" s="659">
        <v>6</v>
      </c>
      <c r="X560" s="659"/>
      <c r="Y560" s="659">
        <v>1</v>
      </c>
      <c r="Z560" s="247">
        <f>3.14/4*W560^2*V560</f>
        <v>339.12</v>
      </c>
      <c r="AA560" s="247">
        <v>339.12</v>
      </c>
      <c r="AB560" s="251"/>
      <c r="AC560" s="727"/>
      <c r="AD560" s="263">
        <f t="shared" si="73"/>
        <v>32.47200446653062</v>
      </c>
      <c r="AE560" s="263">
        <v>32.47200446653062</v>
      </c>
      <c r="AF560" s="251"/>
      <c r="AH560" s="218" t="s">
        <v>4693</v>
      </c>
      <c r="AI560" s="218"/>
      <c r="AJ560" s="218"/>
      <c r="AK560" s="218" t="s">
        <v>4693</v>
      </c>
      <c r="AM560" s="281">
        <v>2015</v>
      </c>
    </row>
    <row r="561" spans="1:258" ht="12.75" customHeight="1">
      <c r="A561" s="264" t="s">
        <v>1548</v>
      </c>
      <c r="B561" s="264" t="s">
        <v>1666</v>
      </c>
      <c r="C561" s="222" t="s">
        <v>1667</v>
      </c>
      <c r="E561" s="387" t="s">
        <v>1770</v>
      </c>
      <c r="F561" s="429"/>
      <c r="G561" s="429"/>
      <c r="H561" s="251" t="s">
        <v>1756</v>
      </c>
      <c r="I561" s="303">
        <v>162869</v>
      </c>
      <c r="J561" s="385" t="s">
        <v>1771</v>
      </c>
      <c r="K561" s="245" t="s">
        <v>298</v>
      </c>
      <c r="L561" s="218" t="s">
        <v>351</v>
      </c>
      <c r="M561" s="222" t="s">
        <v>352</v>
      </c>
      <c r="N561" s="245">
        <v>2</v>
      </c>
      <c r="O561" s="245"/>
      <c r="P561" s="391" t="s">
        <v>378</v>
      </c>
      <c r="Q561" s="246" t="s">
        <v>301</v>
      </c>
      <c r="R561" s="249" t="s">
        <v>1772</v>
      </c>
      <c r="S561" s="659"/>
      <c r="T561" s="659"/>
      <c r="U561" s="659"/>
      <c r="V561" s="659">
        <v>19.600000000000001</v>
      </c>
      <c r="W561" s="659">
        <v>7</v>
      </c>
      <c r="X561" s="659"/>
      <c r="Y561" s="659">
        <v>1</v>
      </c>
      <c r="Z561" s="247">
        <f>3.14/4*W561^2*V561</f>
        <v>753.9140000000001</v>
      </c>
      <c r="AA561" s="247">
        <v>753.9140000000001</v>
      </c>
      <c r="AB561" s="251"/>
      <c r="AC561" s="727"/>
      <c r="AD561" s="263">
        <f t="shared" si="73"/>
        <v>62.07267680044562</v>
      </c>
      <c r="AE561" s="263">
        <v>62.07267680044562</v>
      </c>
      <c r="AF561" s="251"/>
      <c r="AH561" s="218" t="s">
        <v>4693</v>
      </c>
      <c r="AI561" s="218"/>
      <c r="AJ561" s="218"/>
      <c r="AK561" s="218" t="s">
        <v>4693</v>
      </c>
      <c r="AM561" s="281">
        <v>2015</v>
      </c>
    </row>
    <row r="562" spans="1:258" ht="12.75" customHeight="1">
      <c r="A562" s="264" t="s">
        <v>1548</v>
      </c>
      <c r="B562" s="264" t="s">
        <v>1666</v>
      </c>
      <c r="C562" s="222" t="s">
        <v>1667</v>
      </c>
      <c r="E562" s="252" t="s">
        <v>2240</v>
      </c>
      <c r="F562" s="222"/>
      <c r="H562" s="251" t="s">
        <v>1756</v>
      </c>
      <c r="I562" s="303">
        <v>162869</v>
      </c>
      <c r="J562" s="385" t="s">
        <v>1771</v>
      </c>
      <c r="K562" s="245" t="s">
        <v>298</v>
      </c>
      <c r="L562" s="218" t="s">
        <v>351</v>
      </c>
      <c r="M562" s="222" t="s">
        <v>352</v>
      </c>
      <c r="N562" s="246">
        <v>3</v>
      </c>
      <c r="O562" s="246"/>
      <c r="P562" s="391" t="s">
        <v>378</v>
      </c>
      <c r="Q562" s="246" t="s">
        <v>301</v>
      </c>
      <c r="R562" s="367" t="s">
        <v>1773</v>
      </c>
      <c r="S562" s="263"/>
      <c r="T562" s="263"/>
      <c r="U562" s="263"/>
      <c r="V562" s="263">
        <v>20</v>
      </c>
      <c r="W562" s="263">
        <v>14</v>
      </c>
      <c r="X562" s="263"/>
      <c r="Y562" s="263">
        <v>1</v>
      </c>
      <c r="Z562" s="263">
        <f>(3.14)/4*W562^2*V562</f>
        <v>3077.2000000000003</v>
      </c>
      <c r="AA562" s="263">
        <v>3077.2000000000003</v>
      </c>
      <c r="AC562" s="263"/>
      <c r="AD562" s="263">
        <f t="shared" si="73"/>
        <v>194.21679352085886</v>
      </c>
      <c r="AE562" s="263">
        <v>194.21679352085886</v>
      </c>
      <c r="AH562" s="218" t="s">
        <v>4693</v>
      </c>
      <c r="AI562" s="218"/>
      <c r="AJ562" s="218"/>
      <c r="AK562" s="218" t="s">
        <v>4693</v>
      </c>
      <c r="AM562" s="281">
        <v>2015</v>
      </c>
    </row>
    <row r="563" spans="1:258">
      <c r="A563" s="222" t="s">
        <v>1548</v>
      </c>
      <c r="B563" s="222" t="s">
        <v>1666</v>
      </c>
      <c r="C563" s="222" t="s">
        <v>1667</v>
      </c>
      <c r="E563" s="252" t="s">
        <v>1954</v>
      </c>
      <c r="F563" s="429"/>
      <c r="G563" s="429"/>
      <c r="H563" s="218" t="s">
        <v>1955</v>
      </c>
      <c r="I563" s="303">
        <v>163054</v>
      </c>
      <c r="J563" s="218" t="s">
        <v>1956</v>
      </c>
      <c r="K563" s="246" t="s">
        <v>298</v>
      </c>
      <c r="L563" s="279" t="s">
        <v>1670</v>
      </c>
      <c r="M563" s="222" t="s">
        <v>1671</v>
      </c>
      <c r="N563" s="246">
        <v>1</v>
      </c>
      <c r="P563" s="246" t="s">
        <v>378</v>
      </c>
      <c r="Q563" s="246" t="s">
        <v>301</v>
      </c>
      <c r="R563" s="388" t="s">
        <v>1957</v>
      </c>
      <c r="S563" s="247"/>
      <c r="T563" s="247"/>
      <c r="U563" s="263"/>
      <c r="V563" s="247">
        <v>20</v>
      </c>
      <c r="W563" s="247">
        <v>25</v>
      </c>
      <c r="X563" s="247">
        <f>W563*0.5</f>
        <v>12.5</v>
      </c>
      <c r="Y563" s="247">
        <v>1</v>
      </c>
      <c r="Z563" s="247">
        <f t="shared" ref="Z563:Z571" si="74">3.14/4*V563*W563*X563*Y563</f>
        <v>4906.25</v>
      </c>
      <c r="AA563" s="247">
        <v>4906.25</v>
      </c>
      <c r="AC563" s="718"/>
      <c r="AD563" s="263">
        <f t="shared" si="73"/>
        <v>283.52442180063679</v>
      </c>
      <c r="AE563" s="263">
        <v>283.52442180063679</v>
      </c>
      <c r="AG563" s="218"/>
      <c r="AH563" s="222" t="s">
        <v>2003</v>
      </c>
      <c r="AK563" s="222" t="s">
        <v>2003</v>
      </c>
      <c r="AM563" s="281">
        <v>2015</v>
      </c>
      <c r="BC563" s="230"/>
      <c r="BD563" s="230"/>
      <c r="BE563" s="230"/>
    </row>
    <row r="564" spans="1:258">
      <c r="A564" s="222" t="s">
        <v>1548</v>
      </c>
      <c r="B564" s="222" t="s">
        <v>1666</v>
      </c>
      <c r="C564" s="222" t="s">
        <v>1667</v>
      </c>
      <c r="E564" s="387" t="s">
        <v>1845</v>
      </c>
      <c r="F564" s="429"/>
      <c r="G564" s="429"/>
      <c r="H564" s="218" t="s">
        <v>1970</v>
      </c>
      <c r="I564" s="303">
        <v>163080</v>
      </c>
      <c r="J564" s="218" t="s">
        <v>5942</v>
      </c>
      <c r="K564" s="246" t="s">
        <v>298</v>
      </c>
      <c r="L564" s="218" t="s">
        <v>1670</v>
      </c>
      <c r="M564" s="222" t="s">
        <v>1671</v>
      </c>
      <c r="N564" s="246">
        <v>1</v>
      </c>
      <c r="P564" s="246" t="s">
        <v>378</v>
      </c>
      <c r="Q564" s="246" t="s">
        <v>301</v>
      </c>
      <c r="R564" s="388" t="s">
        <v>1844</v>
      </c>
      <c r="S564" s="247"/>
      <c r="T564" s="247"/>
      <c r="U564" s="263"/>
      <c r="V564" s="247">
        <v>12.5</v>
      </c>
      <c r="W564" s="247">
        <v>17</v>
      </c>
      <c r="X564" s="247">
        <f>W564*0.75</f>
        <v>12.75</v>
      </c>
      <c r="Y564" s="247">
        <v>1</v>
      </c>
      <c r="Z564" s="247">
        <f t="shared" si="74"/>
        <v>2126.859375</v>
      </c>
      <c r="AA564" s="247">
        <v>2126.859375</v>
      </c>
      <c r="AB564" s="218" t="s">
        <v>1541</v>
      </c>
      <c r="AC564" s="718"/>
      <c r="AD564" s="263">
        <f t="shared" si="73"/>
        <v>143.94236535320542</v>
      </c>
      <c r="AE564" s="263">
        <v>143.94236535320542</v>
      </c>
      <c r="AG564" s="218"/>
      <c r="AH564" s="222" t="s">
        <v>1841</v>
      </c>
      <c r="AK564" s="222" t="s">
        <v>1841</v>
      </c>
      <c r="AM564" s="281">
        <v>2015</v>
      </c>
      <c r="BC564" s="230"/>
      <c r="BD564" s="230"/>
      <c r="BE564" s="230"/>
    </row>
    <row r="565" spans="1:258">
      <c r="A565" s="222" t="s">
        <v>1548</v>
      </c>
      <c r="B565" s="222" t="s">
        <v>1666</v>
      </c>
      <c r="C565" s="222" t="s">
        <v>1667</v>
      </c>
      <c r="E565" s="387" t="s">
        <v>1845</v>
      </c>
      <c r="F565" s="429"/>
      <c r="G565" s="429"/>
      <c r="H565" s="218" t="s">
        <v>1970</v>
      </c>
      <c r="I565" s="303">
        <v>163080</v>
      </c>
      <c r="J565" s="218" t="s">
        <v>5942</v>
      </c>
      <c r="K565" s="246" t="s">
        <v>298</v>
      </c>
      <c r="L565" s="218" t="s">
        <v>1670</v>
      </c>
      <c r="M565" s="222" t="s">
        <v>1671</v>
      </c>
      <c r="N565" s="246">
        <v>2</v>
      </c>
      <c r="P565" s="246" t="s">
        <v>378</v>
      </c>
      <c r="Q565" s="246" t="s">
        <v>301</v>
      </c>
      <c r="R565" s="388" t="s">
        <v>1846</v>
      </c>
      <c r="S565" s="247"/>
      <c r="T565" s="247"/>
      <c r="U565" s="263"/>
      <c r="V565" s="247">
        <v>21</v>
      </c>
      <c r="W565" s="247">
        <v>16.8</v>
      </c>
      <c r="X565" s="247">
        <f>W565*0.8</f>
        <v>13.440000000000001</v>
      </c>
      <c r="Y565" s="247">
        <v>1</v>
      </c>
      <c r="Z565" s="247">
        <f t="shared" si="74"/>
        <v>3722.1811200000002</v>
      </c>
      <c r="AA565" s="247">
        <v>3722.1811200000002</v>
      </c>
      <c r="AB565" s="218" t="s">
        <v>1847</v>
      </c>
      <c r="AC565" s="718"/>
      <c r="AD565" s="263">
        <f t="shared" si="73"/>
        <v>226.62575388731736</v>
      </c>
      <c r="AE565" s="263">
        <v>226.62575388731736</v>
      </c>
      <c r="AG565" s="218"/>
      <c r="AH565" s="222" t="s">
        <v>1841</v>
      </c>
      <c r="AK565" s="222" t="s">
        <v>1841</v>
      </c>
      <c r="AM565" s="281">
        <v>2015</v>
      </c>
      <c r="BC565" s="230"/>
      <c r="BD565" s="230"/>
      <c r="BE565" s="230"/>
    </row>
    <row r="566" spans="1:258">
      <c r="A566" s="222" t="s">
        <v>1548</v>
      </c>
      <c r="B566" s="222" t="s">
        <v>1666</v>
      </c>
      <c r="C566" s="222" t="s">
        <v>1667</v>
      </c>
      <c r="E566" s="387" t="s">
        <v>1845</v>
      </c>
      <c r="F566" s="429"/>
      <c r="G566" s="429"/>
      <c r="H566" s="218" t="s">
        <v>1970</v>
      </c>
      <c r="I566" s="303">
        <v>163080</v>
      </c>
      <c r="J566" s="218" t="s">
        <v>5942</v>
      </c>
      <c r="K566" s="246" t="s">
        <v>298</v>
      </c>
      <c r="L566" s="218" t="s">
        <v>1670</v>
      </c>
      <c r="M566" s="222" t="s">
        <v>1671</v>
      </c>
      <c r="N566" s="246">
        <v>3</v>
      </c>
      <c r="P566" s="246" t="s">
        <v>378</v>
      </c>
      <c r="Q566" s="246" t="s">
        <v>301</v>
      </c>
      <c r="R566" s="388" t="s">
        <v>1848</v>
      </c>
      <c r="S566" s="247"/>
      <c r="T566" s="247"/>
      <c r="U566" s="263"/>
      <c r="V566" s="247">
        <v>19</v>
      </c>
      <c r="W566" s="247">
        <v>18.5</v>
      </c>
      <c r="X566" s="247">
        <f>W566*0.8</f>
        <v>14.8</v>
      </c>
      <c r="Y566" s="247">
        <v>1</v>
      </c>
      <c r="Z566" s="247">
        <f t="shared" si="74"/>
        <v>4083.7270000000003</v>
      </c>
      <c r="AA566" s="247">
        <v>4083.7270000000003</v>
      </c>
      <c r="AB566" s="218" t="s">
        <v>1847</v>
      </c>
      <c r="AC566" s="718"/>
      <c r="AD566" s="263">
        <f t="shared" si="73"/>
        <v>244.32025482085189</v>
      </c>
      <c r="AE566" s="263">
        <v>244.32025482085189</v>
      </c>
      <c r="AG566" s="218"/>
      <c r="AH566" s="222" t="s">
        <v>1841</v>
      </c>
      <c r="AK566" s="222" t="s">
        <v>1841</v>
      </c>
      <c r="AM566" s="281">
        <v>2015</v>
      </c>
      <c r="BC566" s="230"/>
      <c r="BD566" s="230"/>
      <c r="BE566" s="230"/>
    </row>
    <row r="567" spans="1:258">
      <c r="A567" s="222" t="s">
        <v>1548</v>
      </c>
      <c r="B567" s="222" t="s">
        <v>1666</v>
      </c>
      <c r="C567" s="222" t="s">
        <v>1667</v>
      </c>
      <c r="E567" s="387" t="s">
        <v>1845</v>
      </c>
      <c r="F567" s="429"/>
      <c r="G567" s="429"/>
      <c r="H567" s="218" t="s">
        <v>1970</v>
      </c>
      <c r="I567" s="303">
        <v>163080</v>
      </c>
      <c r="J567" s="218" t="s">
        <v>5942</v>
      </c>
      <c r="K567" s="246" t="s">
        <v>298</v>
      </c>
      <c r="L567" s="218" t="s">
        <v>1670</v>
      </c>
      <c r="M567" s="222" t="s">
        <v>1671</v>
      </c>
      <c r="N567" s="246">
        <v>4</v>
      </c>
      <c r="P567" s="246" t="s">
        <v>378</v>
      </c>
      <c r="Q567" s="246" t="s">
        <v>301</v>
      </c>
      <c r="R567" s="388" t="s">
        <v>1849</v>
      </c>
      <c r="S567" s="247"/>
      <c r="T567" s="247"/>
      <c r="U567" s="263"/>
      <c r="V567" s="247">
        <v>25</v>
      </c>
      <c r="W567" s="247">
        <v>20</v>
      </c>
      <c r="X567" s="247">
        <f>W567*0.75</f>
        <v>15</v>
      </c>
      <c r="Y567" s="247">
        <v>1</v>
      </c>
      <c r="Z567" s="247">
        <f t="shared" si="74"/>
        <v>5887.5</v>
      </c>
      <c r="AA567" s="247">
        <v>5887.5</v>
      </c>
      <c r="AB567" s="218" t="s">
        <v>1541</v>
      </c>
      <c r="AC567" s="718"/>
      <c r="AD567" s="263">
        <f t="shared" si="73"/>
        <v>328.70511634240592</v>
      </c>
      <c r="AE567" s="263">
        <v>328.70511634240592</v>
      </c>
      <c r="AG567" s="218"/>
      <c r="AH567" s="222" t="s">
        <v>1841</v>
      </c>
      <c r="AK567" s="222" t="s">
        <v>1841</v>
      </c>
      <c r="AM567" s="281">
        <v>2015</v>
      </c>
      <c r="BC567" s="230"/>
      <c r="BD567" s="230"/>
      <c r="BE567" s="230"/>
    </row>
    <row r="568" spans="1:258">
      <c r="A568" s="222" t="s">
        <v>1548</v>
      </c>
      <c r="B568" s="222" t="s">
        <v>1666</v>
      </c>
      <c r="C568" s="222" t="s">
        <v>1667</v>
      </c>
      <c r="E568" s="387" t="s">
        <v>1845</v>
      </c>
      <c r="F568" s="429"/>
      <c r="G568" s="429"/>
      <c r="H568" s="218" t="s">
        <v>1970</v>
      </c>
      <c r="I568" s="303">
        <v>163080</v>
      </c>
      <c r="J568" s="218" t="s">
        <v>5942</v>
      </c>
      <c r="K568" s="246" t="s">
        <v>298</v>
      </c>
      <c r="L568" s="218" t="s">
        <v>1670</v>
      </c>
      <c r="M568" s="222" t="s">
        <v>1671</v>
      </c>
      <c r="N568" s="246">
        <v>5</v>
      </c>
      <c r="P568" s="246" t="s">
        <v>378</v>
      </c>
      <c r="Q568" s="246" t="s">
        <v>301</v>
      </c>
      <c r="R568" s="388" t="s">
        <v>994</v>
      </c>
      <c r="S568" s="247"/>
      <c r="T568" s="247"/>
      <c r="U568" s="263"/>
      <c r="V568" s="247">
        <v>20</v>
      </c>
      <c r="W568" s="247">
        <v>25</v>
      </c>
      <c r="X568" s="247">
        <f>W568*0.75</f>
        <v>18.75</v>
      </c>
      <c r="Y568" s="247">
        <v>1</v>
      </c>
      <c r="Z568" s="247">
        <f t="shared" si="74"/>
        <v>7359.375</v>
      </c>
      <c r="AA568" s="247">
        <v>7359.375</v>
      </c>
      <c r="AB568" s="218" t="s">
        <v>1541</v>
      </c>
      <c r="AC568" s="718"/>
      <c r="AD568" s="263">
        <f t="shared" si="73"/>
        <v>393.9131549332418</v>
      </c>
      <c r="AE568" s="263">
        <v>393.9131549332418</v>
      </c>
      <c r="AG568" s="218"/>
      <c r="AH568" s="222" t="s">
        <v>1841</v>
      </c>
      <c r="AK568" s="222" t="s">
        <v>1841</v>
      </c>
      <c r="AM568" s="281">
        <v>2015</v>
      </c>
      <c r="BC568" s="230"/>
      <c r="BD568" s="230"/>
      <c r="BE568" s="230"/>
    </row>
    <row r="569" spans="1:258">
      <c r="A569" s="222" t="s">
        <v>1548</v>
      </c>
      <c r="B569" s="222" t="s">
        <v>1666</v>
      </c>
      <c r="C569" s="222" t="s">
        <v>1667</v>
      </c>
      <c r="E569" s="252" t="s">
        <v>1827</v>
      </c>
      <c r="F569" s="429"/>
      <c r="G569" s="429"/>
      <c r="H569" s="218" t="s">
        <v>2005</v>
      </c>
      <c r="I569" s="230">
        <v>163109</v>
      </c>
      <c r="J569" s="218" t="s">
        <v>5951</v>
      </c>
      <c r="K569" s="246" t="s">
        <v>298</v>
      </c>
      <c r="L569" s="279" t="s">
        <v>1670</v>
      </c>
      <c r="M569" s="222" t="s">
        <v>1671</v>
      </c>
      <c r="N569" s="246">
        <v>1</v>
      </c>
      <c r="P569" s="246" t="s">
        <v>378</v>
      </c>
      <c r="Q569" s="246" t="s">
        <v>301</v>
      </c>
      <c r="R569" s="388" t="s">
        <v>1836</v>
      </c>
      <c r="S569" s="247"/>
      <c r="T569" s="247"/>
      <c r="U569" s="263"/>
      <c r="V569" s="247">
        <v>12.5</v>
      </c>
      <c r="W569" s="247">
        <v>12.5</v>
      </c>
      <c r="X569" s="247">
        <f>W569*0.75</f>
        <v>9.375</v>
      </c>
      <c r="Y569" s="247">
        <v>1</v>
      </c>
      <c r="Z569" s="247">
        <f t="shared" si="74"/>
        <v>1149.90234375</v>
      </c>
      <c r="AA569" s="247">
        <v>1149.90234375</v>
      </c>
      <c r="AB569" s="218"/>
      <c r="AC569" s="718"/>
      <c r="AD569" s="263">
        <f t="shared" si="73"/>
        <v>87.415516031045584</v>
      </c>
      <c r="AE569" s="263">
        <v>87.415516031045584</v>
      </c>
      <c r="AG569" s="218"/>
      <c r="AH569" s="222" t="s">
        <v>1824</v>
      </c>
      <c r="AK569" s="222" t="s">
        <v>1824</v>
      </c>
      <c r="AM569" s="281">
        <v>2015</v>
      </c>
      <c r="BC569" s="230"/>
      <c r="BD569" s="230"/>
      <c r="BE569" s="230"/>
    </row>
    <row r="570" spans="1:258">
      <c r="A570" s="222" t="s">
        <v>1548</v>
      </c>
      <c r="B570" s="222" t="s">
        <v>1666</v>
      </c>
      <c r="C570" s="222" t="s">
        <v>1667</v>
      </c>
      <c r="E570" s="387" t="s">
        <v>1827</v>
      </c>
      <c r="F570" s="429"/>
      <c r="G570" s="429"/>
      <c r="H570" s="218" t="s">
        <v>2005</v>
      </c>
      <c r="I570" s="230">
        <v>163109</v>
      </c>
      <c r="J570" s="218" t="s">
        <v>5951</v>
      </c>
      <c r="K570" s="246" t="s">
        <v>298</v>
      </c>
      <c r="L570" s="218" t="s">
        <v>1670</v>
      </c>
      <c r="M570" s="222" t="s">
        <v>1671</v>
      </c>
      <c r="N570" s="246">
        <v>2</v>
      </c>
      <c r="P570" s="246" t="s">
        <v>378</v>
      </c>
      <c r="Q570" s="246" t="s">
        <v>301</v>
      </c>
      <c r="R570" s="388" t="s">
        <v>1837</v>
      </c>
      <c r="S570" s="247"/>
      <c r="T570" s="247"/>
      <c r="U570" s="263"/>
      <c r="V570" s="247">
        <v>13</v>
      </c>
      <c r="W570" s="247">
        <v>18</v>
      </c>
      <c r="X570" s="247">
        <v>12.6</v>
      </c>
      <c r="Y570" s="247">
        <v>1</v>
      </c>
      <c r="Z570" s="247">
        <f t="shared" si="74"/>
        <v>2314.4939999999997</v>
      </c>
      <c r="AA570" s="247">
        <v>2314.4939999999997</v>
      </c>
      <c r="AB570" s="218" t="s">
        <v>1838</v>
      </c>
      <c r="AC570" s="718"/>
      <c r="AD570" s="263">
        <f t="shared" si="73"/>
        <v>154.15810100550155</v>
      </c>
      <c r="AE570" s="263">
        <v>154.15810100550155</v>
      </c>
      <c r="AG570" s="218"/>
      <c r="AH570" s="222" t="s">
        <v>1824</v>
      </c>
      <c r="AK570" s="222" t="s">
        <v>1824</v>
      </c>
      <c r="AM570" s="281">
        <v>2015</v>
      </c>
      <c r="BC570" s="230"/>
      <c r="BD570" s="230"/>
      <c r="BE570" s="230"/>
    </row>
    <row r="571" spans="1:258">
      <c r="A571" s="222" t="s">
        <v>1548</v>
      </c>
      <c r="B571" s="222" t="s">
        <v>1666</v>
      </c>
      <c r="C571" s="222" t="s">
        <v>1667</v>
      </c>
      <c r="E571" s="387" t="s">
        <v>1827</v>
      </c>
      <c r="F571" s="429"/>
      <c r="G571" s="429"/>
      <c r="H571" s="218" t="s">
        <v>2005</v>
      </c>
      <c r="I571" s="230">
        <v>163109</v>
      </c>
      <c r="J571" s="218" t="s">
        <v>5951</v>
      </c>
      <c r="K571" s="246" t="s">
        <v>298</v>
      </c>
      <c r="L571" s="218" t="s">
        <v>1670</v>
      </c>
      <c r="M571" s="222" t="s">
        <v>1671</v>
      </c>
      <c r="N571" s="246">
        <v>3</v>
      </c>
      <c r="P571" s="246" t="s">
        <v>378</v>
      </c>
      <c r="Q571" s="246" t="s">
        <v>301</v>
      </c>
      <c r="R571" s="388" t="s">
        <v>1839</v>
      </c>
      <c r="S571" s="247"/>
      <c r="T571" s="247"/>
      <c r="U571" s="263"/>
      <c r="V571" s="247">
        <v>13</v>
      </c>
      <c r="W571" s="247">
        <v>25</v>
      </c>
      <c r="X571" s="247">
        <v>15</v>
      </c>
      <c r="Y571" s="247">
        <v>1</v>
      </c>
      <c r="Z571" s="247">
        <f t="shared" si="74"/>
        <v>3826.875</v>
      </c>
      <c r="AA571" s="247">
        <v>3826.875</v>
      </c>
      <c r="AB571" s="218" t="s">
        <v>1840</v>
      </c>
      <c r="AC571" s="718"/>
      <c r="AD571" s="263">
        <f t="shared" si="73"/>
        <v>231.78172794439513</v>
      </c>
      <c r="AE571" s="263">
        <v>231.78172794439513</v>
      </c>
      <c r="AG571" s="218"/>
      <c r="AH571" s="222" t="s">
        <v>1824</v>
      </c>
      <c r="AK571" s="222" t="s">
        <v>1824</v>
      </c>
      <c r="AM571" s="281">
        <v>2015</v>
      </c>
      <c r="BC571" s="230"/>
      <c r="BD571" s="230"/>
      <c r="BE571" s="230"/>
    </row>
    <row r="572" spans="1:258">
      <c r="A572" s="222" t="s">
        <v>1548</v>
      </c>
      <c r="B572" s="222" t="s">
        <v>1666</v>
      </c>
      <c r="C572" s="222" t="s">
        <v>1667</v>
      </c>
      <c r="E572" s="252" t="s">
        <v>4522</v>
      </c>
      <c r="F572" s="429"/>
      <c r="G572" s="429"/>
      <c r="H572" s="218" t="s">
        <v>2119</v>
      </c>
      <c r="I572" s="303">
        <v>547454</v>
      </c>
      <c r="J572" s="230" t="s">
        <v>2120</v>
      </c>
      <c r="K572" s="246" t="s">
        <v>298</v>
      </c>
      <c r="L572" s="218" t="s">
        <v>351</v>
      </c>
      <c r="M572" s="222" t="s">
        <v>352</v>
      </c>
      <c r="N572" s="246">
        <v>1</v>
      </c>
      <c r="P572" s="246" t="s">
        <v>378</v>
      </c>
      <c r="Q572" s="246" t="s">
        <v>301</v>
      </c>
      <c r="R572" s="388" t="s">
        <v>985</v>
      </c>
      <c r="S572" s="247"/>
      <c r="T572" s="247"/>
      <c r="U572" s="263"/>
      <c r="V572" s="247">
        <v>8</v>
      </c>
      <c r="W572" s="247">
        <v>12.5</v>
      </c>
      <c r="X572" s="247"/>
      <c r="Y572" s="247">
        <v>1</v>
      </c>
      <c r="Z572" s="247">
        <f>3.14/4*W572^2*V572</f>
        <v>981.25</v>
      </c>
      <c r="AA572" s="247">
        <v>981.25</v>
      </c>
      <c r="AB572" s="218">
        <v>6</v>
      </c>
      <c r="AC572" s="718"/>
      <c r="AD572" s="263">
        <f t="shared" si="73"/>
        <v>76.864498843878621</v>
      </c>
      <c r="AE572" s="263">
        <v>76.864498843878621</v>
      </c>
      <c r="AF572" s="218"/>
      <c r="AH572" s="222" t="s">
        <v>2118</v>
      </c>
      <c r="AK572" s="222" t="s">
        <v>2118</v>
      </c>
      <c r="AM572" s="281">
        <v>2015</v>
      </c>
      <c r="BB572" s="230"/>
      <c r="BC572" s="230"/>
      <c r="BD572" s="230"/>
    </row>
    <row r="573" spans="1:258">
      <c r="A573" s="222" t="s">
        <v>1548</v>
      </c>
      <c r="B573" s="222" t="s">
        <v>1666</v>
      </c>
      <c r="C573" s="222" t="s">
        <v>1667</v>
      </c>
      <c r="E573" s="387" t="s">
        <v>4523</v>
      </c>
      <c r="F573" s="429"/>
      <c r="G573" s="429"/>
      <c r="H573" s="218" t="s">
        <v>2123</v>
      </c>
      <c r="I573" s="303">
        <v>623754</v>
      </c>
      <c r="J573" s="230" t="s">
        <v>2124</v>
      </c>
      <c r="K573" s="246" t="s">
        <v>298</v>
      </c>
      <c r="L573" s="218" t="s">
        <v>351</v>
      </c>
      <c r="M573" s="222" t="s">
        <v>352</v>
      </c>
      <c r="N573" s="246">
        <v>1</v>
      </c>
      <c r="P573" s="246" t="s">
        <v>378</v>
      </c>
      <c r="Q573" s="246" t="s">
        <v>301</v>
      </c>
      <c r="R573" s="388" t="s">
        <v>2125</v>
      </c>
      <c r="S573" s="247"/>
      <c r="T573" s="247"/>
      <c r="U573" s="263"/>
      <c r="V573" s="247">
        <v>10</v>
      </c>
      <c r="W573" s="247">
        <v>13</v>
      </c>
      <c r="X573" s="247"/>
      <c r="Y573" s="247">
        <v>1</v>
      </c>
      <c r="Z573" s="247">
        <f>3.14/4*W573^2*V573</f>
        <v>1326.6499999999999</v>
      </c>
      <c r="AA573" s="247">
        <v>1326.6499999999999</v>
      </c>
      <c r="AB573" s="218">
        <v>6</v>
      </c>
      <c r="AC573" s="718"/>
      <c r="AD573" s="263">
        <f t="shared" si="73"/>
        <v>98.163016781828944</v>
      </c>
      <c r="AE573" s="263">
        <v>98.163016781828944</v>
      </c>
      <c r="AF573" s="218"/>
      <c r="AH573" s="222" t="s">
        <v>2122</v>
      </c>
      <c r="AK573" s="222" t="s">
        <v>2122</v>
      </c>
      <c r="AM573" s="281">
        <v>2015</v>
      </c>
      <c r="BB573" s="230"/>
      <c r="BC573" s="230"/>
      <c r="BD573" s="230"/>
    </row>
    <row r="574" spans="1:258">
      <c r="A574" s="222" t="s">
        <v>1548</v>
      </c>
      <c r="B574" s="222" t="s">
        <v>1666</v>
      </c>
      <c r="C574" s="222" t="s">
        <v>1667</v>
      </c>
      <c r="E574" s="387" t="s">
        <v>4523</v>
      </c>
      <c r="F574" s="429"/>
      <c r="G574" s="429"/>
      <c r="H574" s="218" t="s">
        <v>2123</v>
      </c>
      <c r="I574" s="303">
        <v>623754</v>
      </c>
      <c r="J574" s="230" t="s">
        <v>2124</v>
      </c>
      <c r="K574" s="246" t="s">
        <v>298</v>
      </c>
      <c r="L574" s="218" t="s">
        <v>351</v>
      </c>
      <c r="M574" s="222" t="s">
        <v>352</v>
      </c>
      <c r="N574" s="246">
        <v>2</v>
      </c>
      <c r="P574" s="246" t="s">
        <v>378</v>
      </c>
      <c r="Q574" s="246" t="s">
        <v>301</v>
      </c>
      <c r="R574" s="388" t="s">
        <v>2126</v>
      </c>
      <c r="S574" s="247"/>
      <c r="T574" s="247"/>
      <c r="U574" s="263"/>
      <c r="V574" s="247">
        <v>14</v>
      </c>
      <c r="W574" s="247">
        <v>16</v>
      </c>
      <c r="X574" s="247"/>
      <c r="Y574" s="247">
        <v>1</v>
      </c>
      <c r="Z574" s="247">
        <f>3.14/4*W574^2*V574</f>
        <v>2813.44</v>
      </c>
      <c r="AA574" s="247">
        <v>2813.44</v>
      </c>
      <c r="AB574" s="218">
        <v>6</v>
      </c>
      <c r="AC574" s="718"/>
      <c r="AD574" s="263">
        <f t="shared" si="73"/>
        <v>180.60269562480644</v>
      </c>
      <c r="AE574" s="263">
        <v>180.60269562480644</v>
      </c>
      <c r="AF574" s="218"/>
      <c r="AH574" s="222" t="s">
        <v>2122</v>
      </c>
      <c r="AK574" s="222" t="s">
        <v>2122</v>
      </c>
      <c r="AM574" s="281">
        <v>2015</v>
      </c>
      <c r="BB574" s="230"/>
      <c r="BC574" s="230"/>
      <c r="BD574" s="230"/>
    </row>
    <row r="575" spans="1:258">
      <c r="A575" s="222" t="s">
        <v>1548</v>
      </c>
      <c r="B575" s="222" t="s">
        <v>1666</v>
      </c>
      <c r="C575" s="222" t="s">
        <v>1667</v>
      </c>
      <c r="E575" s="387" t="s">
        <v>4523</v>
      </c>
      <c r="F575" s="429"/>
      <c r="G575" s="429"/>
      <c r="H575" s="218" t="s">
        <v>2123</v>
      </c>
      <c r="I575" s="303">
        <v>623754</v>
      </c>
      <c r="J575" s="230" t="s">
        <v>2124</v>
      </c>
      <c r="K575" s="246" t="s">
        <v>298</v>
      </c>
      <c r="L575" s="218" t="s">
        <v>351</v>
      </c>
      <c r="M575" s="222" t="s">
        <v>352</v>
      </c>
      <c r="N575" s="246">
        <v>3</v>
      </c>
      <c r="P575" s="246" t="s">
        <v>378</v>
      </c>
      <c r="Q575" s="246" t="s">
        <v>301</v>
      </c>
      <c r="R575" s="388" t="s">
        <v>67</v>
      </c>
      <c r="S575" s="247"/>
      <c r="T575" s="247"/>
      <c r="U575" s="263"/>
      <c r="V575" s="247">
        <v>15</v>
      </c>
      <c r="W575" s="247">
        <v>20</v>
      </c>
      <c r="X575" s="247"/>
      <c r="Y575" s="247">
        <v>1</v>
      </c>
      <c r="Z575" s="247">
        <f>3.14/4*W575^2*V575</f>
        <v>4710</v>
      </c>
      <c r="AA575" s="247">
        <v>4710</v>
      </c>
      <c r="AB575" s="218">
        <v>6</v>
      </c>
      <c r="AC575" s="718"/>
      <c r="AD575" s="263">
        <f t="shared" si="73"/>
        <v>274.29155933618415</v>
      </c>
      <c r="AE575" s="263">
        <v>274.29155933618415</v>
      </c>
      <c r="AF575" s="218"/>
      <c r="AH575" s="222" t="s">
        <v>2122</v>
      </c>
      <c r="AK575" s="222" t="s">
        <v>2122</v>
      </c>
      <c r="AM575" s="281">
        <v>2015</v>
      </c>
      <c r="BB575" s="230"/>
      <c r="BC575" s="230"/>
      <c r="BD575" s="230"/>
    </row>
    <row r="576" spans="1:258">
      <c r="A576" s="230" t="s">
        <v>1548</v>
      </c>
      <c r="B576" s="230" t="s">
        <v>1666</v>
      </c>
      <c r="C576" s="230" t="s">
        <v>2545</v>
      </c>
      <c r="D576" s="230"/>
      <c r="E576" s="254" t="s">
        <v>2570</v>
      </c>
      <c r="F576" s="390"/>
      <c r="G576" s="390"/>
      <c r="H576" s="385" t="s">
        <v>2571</v>
      </c>
      <c r="I576" s="303">
        <v>149533</v>
      </c>
      <c r="J576" s="230" t="s">
        <v>5943</v>
      </c>
      <c r="K576" s="391" t="s">
        <v>298</v>
      </c>
      <c r="L576" s="385" t="s">
        <v>1670</v>
      </c>
      <c r="M576" s="230" t="s">
        <v>1671</v>
      </c>
      <c r="N576" s="391">
        <v>1</v>
      </c>
      <c r="P576" s="391" t="s">
        <v>378</v>
      </c>
      <c r="Q576" s="391" t="s">
        <v>301</v>
      </c>
      <c r="R576" s="303" t="s">
        <v>78</v>
      </c>
      <c r="S576" s="678"/>
      <c r="T576" s="678"/>
      <c r="U576" s="263"/>
      <c r="V576" s="678">
        <v>10</v>
      </c>
      <c r="W576" s="678">
        <v>30</v>
      </c>
      <c r="X576" s="678">
        <v>12</v>
      </c>
      <c r="Y576" s="678">
        <v>1</v>
      </c>
      <c r="Z576" s="678">
        <v>2826.0000000000005</v>
      </c>
      <c r="AA576" s="678">
        <v>2826.0000000000005</v>
      </c>
      <c r="AB576" s="385">
        <v>8</v>
      </c>
      <c r="AC576" s="719"/>
      <c r="AD576" s="277">
        <v>181.25629876630978</v>
      </c>
      <c r="AE576" s="277">
        <v>181.25629876630978</v>
      </c>
      <c r="AG576" s="385"/>
      <c r="AH576" s="230" t="s">
        <v>2790</v>
      </c>
      <c r="AI576" s="230"/>
      <c r="AJ576" s="230"/>
      <c r="AK576" s="230" t="s">
        <v>2790</v>
      </c>
      <c r="AL576" s="385"/>
      <c r="AM576" s="281">
        <v>2015</v>
      </c>
      <c r="AN576" s="230"/>
      <c r="AO576" s="230"/>
      <c r="AP576" s="230"/>
      <c r="AQ576" s="230"/>
      <c r="AR576" s="230"/>
      <c r="AS576" s="230"/>
      <c r="AT576" s="230"/>
      <c r="AU576" s="230"/>
      <c r="AV576" s="230"/>
      <c r="AW576" s="230"/>
      <c r="AX576" s="230"/>
      <c r="AY576" s="230"/>
      <c r="AZ576" s="230"/>
      <c r="BA576" s="230"/>
      <c r="BB576" s="230"/>
      <c r="BC576" s="230"/>
      <c r="BD576" s="230"/>
      <c r="BE576" s="230"/>
      <c r="BF576" s="230"/>
      <c r="BG576" s="230"/>
      <c r="BH576" s="230"/>
      <c r="BI576" s="230"/>
      <c r="BJ576" s="230"/>
      <c r="BK576" s="230"/>
      <c r="BL576" s="230"/>
      <c r="BM576" s="230"/>
      <c r="BN576" s="230"/>
      <c r="BO576" s="230"/>
      <c r="BP576" s="230"/>
      <c r="BQ576" s="230"/>
      <c r="BR576" s="230"/>
      <c r="BS576" s="230"/>
      <c r="BT576" s="230"/>
      <c r="BU576" s="230"/>
      <c r="BV576" s="230"/>
      <c r="BW576" s="230"/>
      <c r="BX576" s="230"/>
      <c r="BY576" s="230"/>
      <c r="BZ576" s="230"/>
      <c r="CA576" s="230"/>
      <c r="CB576" s="230"/>
      <c r="CC576" s="230"/>
      <c r="CD576" s="230"/>
      <c r="CE576" s="230"/>
      <c r="CF576" s="230"/>
      <c r="CG576" s="230"/>
      <c r="CH576" s="230"/>
      <c r="CI576" s="230"/>
      <c r="CJ576" s="230"/>
      <c r="CK576" s="230"/>
      <c r="CL576" s="230"/>
      <c r="CM576" s="230"/>
      <c r="CN576" s="230"/>
      <c r="CO576" s="230"/>
      <c r="CP576" s="230"/>
      <c r="CQ576" s="230"/>
      <c r="CR576" s="230"/>
      <c r="CS576" s="230"/>
      <c r="CT576" s="230"/>
      <c r="CU576" s="230"/>
      <c r="CV576" s="230"/>
      <c r="CW576" s="230"/>
      <c r="CX576" s="230"/>
      <c r="CY576" s="230"/>
      <c r="CZ576" s="230"/>
      <c r="DA576" s="230"/>
      <c r="DB576" s="230"/>
      <c r="DC576" s="230"/>
      <c r="DD576" s="230"/>
      <c r="DE576" s="230"/>
      <c r="DF576" s="230"/>
      <c r="DG576" s="230"/>
      <c r="DH576" s="230"/>
      <c r="DI576" s="230"/>
      <c r="DJ576" s="230"/>
      <c r="DK576" s="230"/>
      <c r="DL576" s="230"/>
      <c r="DM576" s="230"/>
      <c r="DN576" s="230"/>
      <c r="DO576" s="230"/>
      <c r="DP576" s="230"/>
      <c r="DQ576" s="230"/>
      <c r="DR576" s="230"/>
      <c r="DS576" s="230"/>
      <c r="DT576" s="230"/>
      <c r="DU576" s="230"/>
      <c r="DV576" s="230"/>
      <c r="DW576" s="230"/>
      <c r="DX576" s="230"/>
      <c r="DY576" s="230"/>
      <c r="DZ576" s="230"/>
      <c r="EA576" s="230"/>
      <c r="EB576" s="230"/>
      <c r="EC576" s="230"/>
      <c r="ED576" s="230"/>
      <c r="EE576" s="230"/>
      <c r="EF576" s="230"/>
      <c r="EG576" s="230"/>
      <c r="EH576" s="230"/>
      <c r="EI576" s="230"/>
      <c r="EJ576" s="230"/>
      <c r="EK576" s="230"/>
      <c r="EL576" s="230"/>
      <c r="EM576" s="230"/>
      <c r="EN576" s="230"/>
      <c r="EO576" s="230"/>
      <c r="EP576" s="230"/>
      <c r="EQ576" s="230"/>
      <c r="ER576" s="230"/>
      <c r="ES576" s="230"/>
      <c r="ET576" s="230"/>
      <c r="EU576" s="230"/>
      <c r="EV576" s="230"/>
      <c r="EW576" s="230"/>
      <c r="EX576" s="230"/>
      <c r="EY576" s="230"/>
      <c r="EZ576" s="230"/>
      <c r="FA576" s="230"/>
      <c r="FB576" s="230"/>
      <c r="FC576" s="230"/>
      <c r="FD576" s="230"/>
      <c r="FE576" s="230"/>
      <c r="FF576" s="230"/>
      <c r="FG576" s="230"/>
      <c r="FH576" s="230"/>
      <c r="FI576" s="230"/>
      <c r="FJ576" s="230"/>
      <c r="FK576" s="230"/>
      <c r="FL576" s="230"/>
      <c r="FM576" s="230"/>
      <c r="FN576" s="230"/>
      <c r="FO576" s="230"/>
      <c r="FP576" s="230"/>
      <c r="FQ576" s="230"/>
      <c r="FR576" s="230"/>
      <c r="FS576" s="230"/>
      <c r="FT576" s="230"/>
      <c r="FU576" s="230"/>
      <c r="FV576" s="230"/>
      <c r="FW576" s="230"/>
      <c r="FX576" s="230"/>
      <c r="FY576" s="230"/>
      <c r="FZ576" s="230"/>
      <c r="GA576" s="230"/>
      <c r="GB576" s="230"/>
      <c r="GC576" s="230"/>
      <c r="GD576" s="230"/>
      <c r="GE576" s="230"/>
      <c r="GF576" s="230"/>
      <c r="GG576" s="230"/>
      <c r="GH576" s="230"/>
      <c r="GI576" s="230"/>
      <c r="GJ576" s="230"/>
      <c r="GK576" s="230"/>
      <c r="GL576" s="230"/>
      <c r="GM576" s="230"/>
      <c r="GN576" s="230"/>
      <c r="GO576" s="230"/>
      <c r="GP576" s="230"/>
      <c r="GQ576" s="230"/>
      <c r="GR576" s="230"/>
      <c r="GS576" s="230"/>
      <c r="GT576" s="230"/>
      <c r="GU576" s="230"/>
      <c r="GV576" s="230"/>
      <c r="GW576" s="230"/>
      <c r="GX576" s="230"/>
      <c r="GY576" s="230"/>
      <c r="GZ576" s="230"/>
      <c r="HA576" s="230"/>
      <c r="HB576" s="230"/>
      <c r="HC576" s="230"/>
      <c r="HD576" s="230"/>
      <c r="HE576" s="230"/>
      <c r="HF576" s="230"/>
      <c r="HG576" s="230"/>
      <c r="HH576" s="230"/>
      <c r="HI576" s="230"/>
      <c r="HJ576" s="230"/>
      <c r="HK576" s="230"/>
      <c r="HL576" s="230"/>
      <c r="HM576" s="230"/>
      <c r="HN576" s="230"/>
      <c r="HO576" s="230"/>
      <c r="HP576" s="230"/>
      <c r="HQ576" s="230"/>
      <c r="HR576" s="230"/>
      <c r="HS576" s="230"/>
      <c r="HT576" s="230"/>
      <c r="HU576" s="230"/>
      <c r="HV576" s="230"/>
      <c r="HW576" s="230"/>
      <c r="HX576" s="230"/>
      <c r="HY576" s="230"/>
      <c r="HZ576" s="230"/>
      <c r="IA576" s="230"/>
      <c r="IB576" s="230"/>
      <c r="IC576" s="230"/>
      <c r="ID576" s="230"/>
      <c r="IE576" s="230"/>
      <c r="IF576" s="230"/>
      <c r="IG576" s="230"/>
      <c r="IH576" s="230"/>
      <c r="II576" s="230"/>
      <c r="IJ576" s="230"/>
      <c r="IK576" s="230"/>
      <c r="IL576" s="230"/>
      <c r="IM576" s="230"/>
      <c r="IN576" s="230"/>
      <c r="IO576" s="230"/>
      <c r="IP576" s="230"/>
      <c r="IQ576" s="230"/>
      <c r="IR576" s="230"/>
      <c r="IS576" s="230"/>
      <c r="IT576" s="230"/>
      <c r="IU576" s="230"/>
      <c r="IV576" s="230"/>
      <c r="IW576" s="230"/>
      <c r="IX576" s="230"/>
    </row>
    <row r="577" spans="1:57">
      <c r="A577" s="230" t="s">
        <v>1548</v>
      </c>
      <c r="B577" s="222" t="s">
        <v>1666</v>
      </c>
      <c r="C577" s="222" t="s">
        <v>2545</v>
      </c>
      <c r="E577" s="387" t="s">
        <v>2596</v>
      </c>
      <c r="F577" s="429"/>
      <c r="G577" s="429"/>
      <c r="H577" s="218" t="s">
        <v>6651</v>
      </c>
      <c r="I577" s="303">
        <v>149618</v>
      </c>
      <c r="J577" s="230" t="s">
        <v>5944</v>
      </c>
      <c r="K577" s="246" t="s">
        <v>298</v>
      </c>
      <c r="L577" s="218" t="s">
        <v>226</v>
      </c>
      <c r="M577" s="222" t="s">
        <v>227</v>
      </c>
      <c r="N577" s="246">
        <v>1</v>
      </c>
      <c r="P577" s="391" t="s">
        <v>378</v>
      </c>
      <c r="Q577" s="246" t="s">
        <v>301</v>
      </c>
      <c r="R577" s="248" t="s">
        <v>2597</v>
      </c>
      <c r="S577" s="247">
        <v>25</v>
      </c>
      <c r="T577" s="263"/>
      <c r="U577" s="247">
        <v>4</v>
      </c>
      <c r="V577" s="247">
        <v>4</v>
      </c>
      <c r="W577" s="247"/>
      <c r="X577" s="247"/>
      <c r="Y577" s="247">
        <v>1</v>
      </c>
      <c r="Z577" s="247">
        <f>S577*U577*V577*Y577</f>
        <v>400</v>
      </c>
      <c r="AA577" s="247">
        <v>400</v>
      </c>
      <c r="AC577" s="718"/>
      <c r="AD577" s="263">
        <f t="shared" ref="AD577:AD598" si="75">0.288 * Z577^0.811</f>
        <v>37.124716059266973</v>
      </c>
      <c r="AE577" s="263">
        <v>37.124716059266973</v>
      </c>
      <c r="AG577" s="218"/>
      <c r="AH577" s="222" t="s">
        <v>2600</v>
      </c>
      <c r="AK577" s="222" t="s">
        <v>2600</v>
      </c>
      <c r="AM577" s="281">
        <v>2015</v>
      </c>
      <c r="BC577" s="230"/>
      <c r="BD577" s="230"/>
      <c r="BE577" s="230"/>
    </row>
    <row r="578" spans="1:57">
      <c r="A578" s="230" t="s">
        <v>1548</v>
      </c>
      <c r="B578" s="222" t="s">
        <v>1666</v>
      </c>
      <c r="C578" s="222" t="s">
        <v>2545</v>
      </c>
      <c r="E578" s="387" t="s">
        <v>2596</v>
      </c>
      <c r="F578" s="429"/>
      <c r="G578" s="429"/>
      <c r="H578" s="218" t="s">
        <v>6652</v>
      </c>
      <c r="I578" s="303">
        <v>149618</v>
      </c>
      <c r="J578" s="230" t="s">
        <v>5944</v>
      </c>
      <c r="K578" s="246" t="s">
        <v>298</v>
      </c>
      <c r="L578" s="218" t="s">
        <v>226</v>
      </c>
      <c r="M578" s="222" t="s">
        <v>227</v>
      </c>
      <c r="N578" s="246">
        <v>2</v>
      </c>
      <c r="P578" s="391" t="s">
        <v>378</v>
      </c>
      <c r="Q578" s="246" t="s">
        <v>301</v>
      </c>
      <c r="R578" s="248" t="s">
        <v>2598</v>
      </c>
      <c r="S578" s="247">
        <v>35</v>
      </c>
      <c r="T578" s="263"/>
      <c r="U578" s="247">
        <v>4</v>
      </c>
      <c r="V578" s="247">
        <v>4</v>
      </c>
      <c r="W578" s="247"/>
      <c r="X578" s="247"/>
      <c r="Y578" s="247">
        <v>1</v>
      </c>
      <c r="Z578" s="247">
        <f>S578*U578*V578*Y578</f>
        <v>560</v>
      </c>
      <c r="AA578" s="247">
        <v>560</v>
      </c>
      <c r="AC578" s="718"/>
      <c r="AD578" s="263">
        <f t="shared" si="75"/>
        <v>48.772270932147002</v>
      </c>
      <c r="AE578" s="263">
        <v>48.772270932147002</v>
      </c>
      <c r="AG578" s="218"/>
      <c r="AH578" s="222" t="s">
        <v>2600</v>
      </c>
      <c r="AK578" s="222" t="s">
        <v>2600</v>
      </c>
      <c r="AM578" s="281">
        <v>2015</v>
      </c>
      <c r="BC578" s="230"/>
      <c r="BD578" s="230"/>
      <c r="BE578" s="230"/>
    </row>
    <row r="579" spans="1:57">
      <c r="A579" s="230" t="s">
        <v>1548</v>
      </c>
      <c r="B579" s="222" t="s">
        <v>1666</v>
      </c>
      <c r="C579" s="222" t="s">
        <v>2545</v>
      </c>
      <c r="E579" s="387" t="s">
        <v>2596</v>
      </c>
      <c r="F579" s="429"/>
      <c r="G579" s="429"/>
      <c r="H579" s="218" t="s">
        <v>6653</v>
      </c>
      <c r="I579" s="303">
        <v>149618</v>
      </c>
      <c r="J579" s="230" t="s">
        <v>5944</v>
      </c>
      <c r="K579" s="246" t="s">
        <v>298</v>
      </c>
      <c r="L579" s="218" t="s">
        <v>226</v>
      </c>
      <c r="M579" s="222" t="s">
        <v>227</v>
      </c>
      <c r="N579" s="246">
        <v>3</v>
      </c>
      <c r="P579" s="391" t="s">
        <v>378</v>
      </c>
      <c r="Q579" s="246" t="s">
        <v>301</v>
      </c>
      <c r="R579" s="248" t="s">
        <v>2599</v>
      </c>
      <c r="S579" s="247">
        <v>45</v>
      </c>
      <c r="T579" s="263"/>
      <c r="U579" s="247">
        <v>4</v>
      </c>
      <c r="V579" s="247">
        <v>4</v>
      </c>
      <c r="W579" s="247"/>
      <c r="X579" s="247"/>
      <c r="Y579" s="247">
        <v>1</v>
      </c>
      <c r="Z579" s="247">
        <f>S579*U579*V579*Y579</f>
        <v>720</v>
      </c>
      <c r="AA579" s="247">
        <v>720</v>
      </c>
      <c r="AC579" s="718"/>
      <c r="AD579" s="263">
        <f t="shared" si="75"/>
        <v>59.798341956603707</v>
      </c>
      <c r="AE579" s="263">
        <v>59.798341956603707</v>
      </c>
      <c r="AG579" s="218"/>
      <c r="AH579" s="222" t="s">
        <v>2600</v>
      </c>
      <c r="AK579" s="222" t="s">
        <v>2600</v>
      </c>
      <c r="AM579" s="281">
        <v>2015</v>
      </c>
      <c r="BC579" s="230"/>
      <c r="BD579" s="230"/>
      <c r="BE579" s="230"/>
    </row>
    <row r="580" spans="1:57">
      <c r="A580" s="230" t="s">
        <v>1548</v>
      </c>
      <c r="B580" s="222" t="s">
        <v>1666</v>
      </c>
      <c r="C580" s="222" t="s">
        <v>2545</v>
      </c>
      <c r="E580" s="387" t="s">
        <v>2615</v>
      </c>
      <c r="F580" s="429"/>
      <c r="G580" s="429"/>
      <c r="H580" s="218" t="s">
        <v>2619</v>
      </c>
      <c r="I580" s="303">
        <v>163807</v>
      </c>
      <c r="J580" s="230" t="s">
        <v>5945</v>
      </c>
      <c r="K580" s="246" t="s">
        <v>298</v>
      </c>
      <c r="L580" s="218" t="s">
        <v>1670</v>
      </c>
      <c r="M580" s="222" t="s">
        <v>1671</v>
      </c>
      <c r="N580" s="246">
        <v>1</v>
      </c>
      <c r="P580" s="391" t="s">
        <v>378</v>
      </c>
      <c r="Q580" s="246" t="s">
        <v>301</v>
      </c>
      <c r="R580" s="248" t="s">
        <v>2609</v>
      </c>
      <c r="S580" s="247"/>
      <c r="T580" s="247"/>
      <c r="U580" s="263"/>
      <c r="V580" s="247">
        <v>12</v>
      </c>
      <c r="W580" s="247">
        <v>47.6</v>
      </c>
      <c r="X580" s="247">
        <v>25.2</v>
      </c>
      <c r="Y580" s="247">
        <v>1</v>
      </c>
      <c r="Z580" s="247">
        <f>3.14/4*V580*W580*X580*Y580</f>
        <v>11299.4784</v>
      </c>
      <c r="AA580" s="247">
        <v>11299.4784</v>
      </c>
      <c r="AB580" s="218">
        <v>8</v>
      </c>
      <c r="AC580" s="718"/>
      <c r="AD580" s="263">
        <f t="shared" si="75"/>
        <v>557.72851231619836</v>
      </c>
      <c r="AE580" s="263">
        <v>557.72851231619836</v>
      </c>
      <c r="AG580" s="218"/>
      <c r="AH580" s="222" t="s">
        <v>2612</v>
      </c>
      <c r="AK580" s="222" t="s">
        <v>2612</v>
      </c>
      <c r="AM580" s="281">
        <v>2015</v>
      </c>
      <c r="BC580" s="230"/>
      <c r="BD580" s="230"/>
      <c r="BE580" s="230"/>
    </row>
    <row r="581" spans="1:57">
      <c r="A581" s="230" t="s">
        <v>1548</v>
      </c>
      <c r="B581" s="222" t="s">
        <v>1666</v>
      </c>
      <c r="C581" s="222" t="s">
        <v>2545</v>
      </c>
      <c r="E581" s="387" t="s">
        <v>2615</v>
      </c>
      <c r="F581" s="429"/>
      <c r="G581" s="429"/>
      <c r="H581" s="218" t="s">
        <v>2619</v>
      </c>
      <c r="I581" s="303">
        <v>163807</v>
      </c>
      <c r="J581" s="230" t="s">
        <v>5945</v>
      </c>
      <c r="K581" s="246" t="s">
        <v>298</v>
      </c>
      <c r="L581" s="218" t="s">
        <v>1670</v>
      </c>
      <c r="M581" s="222" t="s">
        <v>1671</v>
      </c>
      <c r="N581" s="246">
        <v>2</v>
      </c>
      <c r="P581" s="391" t="s">
        <v>378</v>
      </c>
      <c r="Q581" s="246" t="s">
        <v>301</v>
      </c>
      <c r="R581" s="248" t="s">
        <v>2611</v>
      </c>
      <c r="S581" s="247"/>
      <c r="T581" s="247"/>
      <c r="U581" s="263"/>
      <c r="V581" s="247">
        <v>14</v>
      </c>
      <c r="W581" s="247">
        <v>70</v>
      </c>
      <c r="X581" s="247">
        <v>28</v>
      </c>
      <c r="Y581" s="247">
        <v>1</v>
      </c>
      <c r="Z581" s="247">
        <f>3.14/4*V581*W581*X581*Y581</f>
        <v>21540.400000000001</v>
      </c>
      <c r="AA581" s="247">
        <v>21540.400000000001</v>
      </c>
      <c r="AB581" s="218">
        <v>8</v>
      </c>
      <c r="AC581" s="718"/>
      <c r="AD581" s="263">
        <f t="shared" si="75"/>
        <v>941.15529551088889</v>
      </c>
      <c r="AE581" s="263">
        <v>941.15529551088889</v>
      </c>
      <c r="AG581" s="218"/>
      <c r="AH581" s="222" t="s">
        <v>2612</v>
      </c>
      <c r="AK581" s="222" t="s">
        <v>2612</v>
      </c>
      <c r="AM581" s="281">
        <v>2015</v>
      </c>
      <c r="BC581" s="230"/>
      <c r="BD581" s="230"/>
      <c r="BE581" s="230"/>
    </row>
    <row r="582" spans="1:57">
      <c r="A582" s="222" t="s">
        <v>1548</v>
      </c>
      <c r="B582" s="222" t="s">
        <v>1666</v>
      </c>
      <c r="C582" s="222" t="s">
        <v>2545</v>
      </c>
      <c r="E582" s="387" t="s">
        <v>2804</v>
      </c>
      <c r="F582" s="429"/>
      <c r="G582" s="429"/>
      <c r="H582" s="218" t="s">
        <v>2840</v>
      </c>
      <c r="I582" s="303">
        <v>172686</v>
      </c>
      <c r="J582" s="230" t="s">
        <v>5947</v>
      </c>
      <c r="K582" s="246" t="s">
        <v>298</v>
      </c>
      <c r="L582" s="218" t="s">
        <v>1670</v>
      </c>
      <c r="M582" s="222" t="s">
        <v>1671</v>
      </c>
      <c r="N582" s="246">
        <v>1</v>
      </c>
      <c r="P582" s="246" t="s">
        <v>378</v>
      </c>
      <c r="Q582" s="246" t="s">
        <v>301</v>
      </c>
      <c r="R582" s="248" t="s">
        <v>2803</v>
      </c>
      <c r="S582" s="247"/>
      <c r="T582" s="247"/>
      <c r="U582" s="263"/>
      <c r="V582" s="247">
        <v>8.4</v>
      </c>
      <c r="W582" s="247">
        <v>22.4</v>
      </c>
      <c r="X582" s="247">
        <v>8.4</v>
      </c>
      <c r="Y582" s="247">
        <v>1</v>
      </c>
      <c r="Z582" s="247">
        <f>3.14/4*V582*W582*X582*Y582</f>
        <v>1240.72704</v>
      </c>
      <c r="AA582" s="247">
        <v>1240.72704</v>
      </c>
      <c r="AC582" s="718"/>
      <c r="AD582" s="263">
        <f t="shared" si="75"/>
        <v>92.97451557673179</v>
      </c>
      <c r="AE582" s="263">
        <v>92.97451557673179</v>
      </c>
      <c r="AG582" s="218"/>
      <c r="AH582" s="385" t="s">
        <v>2800</v>
      </c>
      <c r="AI582" s="385"/>
      <c r="AJ582" s="385"/>
      <c r="AK582" s="385" t="s">
        <v>2800</v>
      </c>
      <c r="AM582" s="281">
        <v>2015</v>
      </c>
      <c r="BC582" s="230"/>
      <c r="BD582" s="230"/>
      <c r="BE582" s="230"/>
    </row>
    <row r="583" spans="1:57">
      <c r="A583" s="222" t="s">
        <v>1548</v>
      </c>
      <c r="B583" s="222" t="s">
        <v>1666</v>
      </c>
      <c r="C583" s="222" t="s">
        <v>2545</v>
      </c>
      <c r="E583" s="387" t="s">
        <v>2856</v>
      </c>
      <c r="F583" s="429"/>
      <c r="G583" s="429"/>
      <c r="H583" s="218" t="s">
        <v>2857</v>
      </c>
      <c r="I583" s="303">
        <v>172822</v>
      </c>
      <c r="J583" s="230" t="s">
        <v>5948</v>
      </c>
      <c r="K583" s="246" t="s">
        <v>298</v>
      </c>
      <c r="L583" s="218" t="s">
        <v>2755</v>
      </c>
      <c r="M583" s="222" t="s">
        <v>2756</v>
      </c>
      <c r="N583" s="246">
        <v>1</v>
      </c>
      <c r="P583" s="246" t="s">
        <v>378</v>
      </c>
      <c r="Q583" s="246" t="s">
        <v>301</v>
      </c>
      <c r="R583" s="248" t="s">
        <v>2808</v>
      </c>
      <c r="S583" s="247">
        <v>19</v>
      </c>
      <c r="T583" s="263"/>
      <c r="U583" s="247">
        <v>7</v>
      </c>
      <c r="V583" s="247">
        <v>6.4</v>
      </c>
      <c r="W583" s="247"/>
      <c r="X583" s="247"/>
      <c r="Y583" s="247">
        <v>1</v>
      </c>
      <c r="Z583" s="247">
        <f>0.7*S583*U583*V583*Y583</f>
        <v>595.84</v>
      </c>
      <c r="AA583" s="247">
        <v>595.84</v>
      </c>
      <c r="AC583" s="718"/>
      <c r="AD583" s="263">
        <f t="shared" si="75"/>
        <v>51.2888117984742</v>
      </c>
      <c r="AE583" s="263">
        <v>51.2888117984742</v>
      </c>
      <c r="AG583" s="218"/>
      <c r="AH583" s="222" t="s">
        <v>2805</v>
      </c>
      <c r="AK583" s="222" t="s">
        <v>2805</v>
      </c>
      <c r="AM583" s="281">
        <v>2015</v>
      </c>
      <c r="BC583" s="230"/>
      <c r="BD583" s="230"/>
      <c r="BE583" s="230"/>
    </row>
    <row r="584" spans="1:57">
      <c r="A584" s="222" t="s">
        <v>1548</v>
      </c>
      <c r="B584" s="222" t="s">
        <v>1666</v>
      </c>
      <c r="C584" s="222" t="s">
        <v>2545</v>
      </c>
      <c r="E584" s="387" t="s">
        <v>2858</v>
      </c>
      <c r="F584" s="429"/>
      <c r="G584" s="429"/>
      <c r="H584" s="218" t="s">
        <v>2859</v>
      </c>
      <c r="I584" s="303">
        <v>172826</v>
      </c>
      <c r="J584" s="230" t="s">
        <v>5949</v>
      </c>
      <c r="K584" s="246" t="s">
        <v>298</v>
      </c>
      <c r="L584" s="218" t="s">
        <v>2860</v>
      </c>
      <c r="M584" s="222" t="s">
        <v>2861</v>
      </c>
      <c r="N584" s="246">
        <v>1</v>
      </c>
      <c r="P584" s="246" t="s">
        <v>378</v>
      </c>
      <c r="Q584" s="246" t="s">
        <v>301</v>
      </c>
      <c r="R584" s="248" t="s">
        <v>2862</v>
      </c>
      <c r="S584" s="247">
        <v>33</v>
      </c>
      <c r="T584" s="263"/>
      <c r="U584" s="247">
        <v>15</v>
      </c>
      <c r="V584" s="247">
        <v>15</v>
      </c>
      <c r="W584" s="247"/>
      <c r="X584" s="247"/>
      <c r="Y584" s="247">
        <v>1</v>
      </c>
      <c r="Z584" s="247">
        <f>S584*U584*V584*Y584*0.8</f>
        <v>5940</v>
      </c>
      <c r="AA584" s="247">
        <v>5940</v>
      </c>
      <c r="AC584" s="718"/>
      <c r="AD584" s="263">
        <f t="shared" si="75"/>
        <v>331.08026537989247</v>
      </c>
      <c r="AE584" s="263">
        <v>331.08026537989247</v>
      </c>
      <c r="AG584" s="218"/>
      <c r="AH584" s="222" t="s">
        <v>2865</v>
      </c>
      <c r="AK584" s="222" t="s">
        <v>2865</v>
      </c>
      <c r="AM584" s="281">
        <v>2015</v>
      </c>
      <c r="BC584" s="230"/>
      <c r="BD584" s="230"/>
      <c r="BE584" s="230"/>
    </row>
    <row r="585" spans="1:57" ht="12.75" customHeight="1">
      <c r="A585" s="230" t="s">
        <v>1548</v>
      </c>
      <c r="B585" s="264" t="s">
        <v>1666</v>
      </c>
      <c r="C585" s="222" t="s">
        <v>2545</v>
      </c>
      <c r="E585" s="252" t="s">
        <v>4667</v>
      </c>
      <c r="F585" s="246"/>
      <c r="H585" s="264" t="s">
        <v>4668</v>
      </c>
      <c r="I585" s="230">
        <v>175374</v>
      </c>
      <c r="J585" s="230" t="s">
        <v>2921</v>
      </c>
      <c r="K585" s="245" t="s">
        <v>298</v>
      </c>
      <c r="L585" s="218" t="s">
        <v>332</v>
      </c>
      <c r="M585" s="253" t="s">
        <v>336</v>
      </c>
      <c r="N585" s="246">
        <v>1</v>
      </c>
      <c r="O585" s="246"/>
      <c r="P585" s="246" t="s">
        <v>378</v>
      </c>
      <c r="Q585" s="246" t="s">
        <v>301</v>
      </c>
      <c r="R585" s="248" t="s">
        <v>2922</v>
      </c>
      <c r="S585" s="263">
        <v>70</v>
      </c>
      <c r="T585" s="263"/>
      <c r="U585" s="263"/>
      <c r="V585" s="263"/>
      <c r="W585" s="263"/>
      <c r="X585" s="263">
        <v>3</v>
      </c>
      <c r="Y585" s="263">
        <v>1</v>
      </c>
      <c r="Z585" s="263">
        <f>(3.14)/6*X585^2*S585</f>
        <v>329.7</v>
      </c>
      <c r="AA585" s="263">
        <v>329.7</v>
      </c>
      <c r="AC585" s="263"/>
      <c r="AD585" s="263">
        <f t="shared" si="75"/>
        <v>31.738540652743829</v>
      </c>
      <c r="AE585" s="263">
        <v>31.738540652743829</v>
      </c>
      <c r="AH585" s="230" t="s">
        <v>4687</v>
      </c>
      <c r="AI585" s="230"/>
      <c r="AJ585" s="230"/>
      <c r="AK585" s="230" t="s">
        <v>4687</v>
      </c>
      <c r="AM585" s="281">
        <v>2015</v>
      </c>
    </row>
    <row r="586" spans="1:57">
      <c r="A586" s="222" t="s">
        <v>1548</v>
      </c>
      <c r="B586" s="222" t="s">
        <v>1666</v>
      </c>
      <c r="C586" s="222" t="s">
        <v>2545</v>
      </c>
      <c r="E586" s="387" t="s">
        <v>3008</v>
      </c>
      <c r="F586" s="429"/>
      <c r="G586" s="429"/>
      <c r="H586" s="218" t="s">
        <v>6654</v>
      </c>
      <c r="I586" s="303">
        <v>175749</v>
      </c>
      <c r="J586" s="230" t="s">
        <v>5950</v>
      </c>
      <c r="K586" s="246" t="s">
        <v>298</v>
      </c>
      <c r="L586" s="218" t="s">
        <v>2860</v>
      </c>
      <c r="M586" s="222" t="s">
        <v>2861</v>
      </c>
      <c r="N586" s="246">
        <v>1</v>
      </c>
      <c r="P586" s="246" t="s">
        <v>378</v>
      </c>
      <c r="Q586" s="246" t="s">
        <v>301</v>
      </c>
      <c r="R586" s="248" t="s">
        <v>3004</v>
      </c>
      <c r="S586" s="247">
        <v>100</v>
      </c>
      <c r="T586" s="263"/>
      <c r="U586" s="247">
        <v>5</v>
      </c>
      <c r="V586" s="247">
        <v>5</v>
      </c>
      <c r="W586" s="247"/>
      <c r="X586" s="247"/>
      <c r="Y586" s="247">
        <v>1</v>
      </c>
      <c r="Z586" s="247">
        <f>S586*U586*V586*Y586*0.8</f>
        <v>2000</v>
      </c>
      <c r="AA586" s="247">
        <v>2000</v>
      </c>
      <c r="AC586" s="718"/>
      <c r="AD586" s="263">
        <f t="shared" si="75"/>
        <v>136.93920878344113</v>
      </c>
      <c r="AE586" s="263">
        <v>136.93920878344113</v>
      </c>
      <c r="AG586" s="218"/>
      <c r="AH586" s="222" t="s">
        <v>3001</v>
      </c>
      <c r="AK586" s="222" t="s">
        <v>3001</v>
      </c>
      <c r="AL586" s="222">
        <v>10</v>
      </c>
      <c r="AM586" s="281">
        <v>2021</v>
      </c>
      <c r="BC586" s="230"/>
      <c r="BD586" s="230"/>
      <c r="BE586" s="230"/>
    </row>
    <row r="587" spans="1:57">
      <c r="A587" s="222" t="s">
        <v>1548</v>
      </c>
      <c r="B587" s="222" t="s">
        <v>1666</v>
      </c>
      <c r="C587" s="222" t="s">
        <v>2545</v>
      </c>
      <c r="E587" s="387" t="s">
        <v>3008</v>
      </c>
      <c r="F587" s="429"/>
      <c r="G587" s="429"/>
      <c r="H587" s="218" t="s">
        <v>6654</v>
      </c>
      <c r="I587" s="303">
        <v>175749</v>
      </c>
      <c r="J587" s="230" t="s">
        <v>5950</v>
      </c>
      <c r="K587" s="246" t="s">
        <v>298</v>
      </c>
      <c r="L587" s="218" t="s">
        <v>2860</v>
      </c>
      <c r="M587" s="222" t="s">
        <v>2861</v>
      </c>
      <c r="N587" s="246">
        <v>2</v>
      </c>
      <c r="P587" s="246" t="s">
        <v>378</v>
      </c>
      <c r="Q587" s="246" t="s">
        <v>301</v>
      </c>
      <c r="R587" s="248" t="s">
        <v>3005</v>
      </c>
      <c r="S587" s="247">
        <v>105</v>
      </c>
      <c r="T587" s="263"/>
      <c r="U587" s="247">
        <v>6</v>
      </c>
      <c r="V587" s="247">
        <v>6</v>
      </c>
      <c r="W587" s="247"/>
      <c r="X587" s="247"/>
      <c r="Y587" s="247">
        <v>1</v>
      </c>
      <c r="Z587" s="247">
        <f>S587*U587*V587*Y587*0.8</f>
        <v>3024</v>
      </c>
      <c r="AA587" s="247">
        <v>3024</v>
      </c>
      <c r="AC587" s="718"/>
      <c r="AD587" s="263">
        <f t="shared" si="75"/>
        <v>191.48921415873983</v>
      </c>
      <c r="AE587" s="263">
        <v>191.48921415873983</v>
      </c>
      <c r="AG587" s="218"/>
      <c r="AH587" s="222" t="s">
        <v>3001</v>
      </c>
      <c r="AK587" s="222" t="s">
        <v>3001</v>
      </c>
      <c r="AM587" s="281">
        <v>2015</v>
      </c>
      <c r="BC587" s="230"/>
      <c r="BD587" s="230"/>
      <c r="BE587" s="230"/>
    </row>
    <row r="588" spans="1:57">
      <c r="A588" s="222" t="s">
        <v>1548</v>
      </c>
      <c r="B588" s="222" t="s">
        <v>1666</v>
      </c>
      <c r="C588" s="222" t="s">
        <v>2545</v>
      </c>
      <c r="E588" s="387" t="s">
        <v>3008</v>
      </c>
      <c r="F588" s="429"/>
      <c r="G588" s="429"/>
      <c r="H588" s="218" t="s">
        <v>6655</v>
      </c>
      <c r="I588" s="303">
        <v>175749</v>
      </c>
      <c r="J588" s="230" t="s">
        <v>5950</v>
      </c>
      <c r="K588" s="246" t="s">
        <v>298</v>
      </c>
      <c r="L588" s="218" t="s">
        <v>2860</v>
      </c>
      <c r="M588" s="222" t="s">
        <v>2861</v>
      </c>
      <c r="N588" s="246">
        <v>3</v>
      </c>
      <c r="P588" s="246" t="s">
        <v>378</v>
      </c>
      <c r="Q588" s="246" t="s">
        <v>301</v>
      </c>
      <c r="R588" s="248" t="s">
        <v>3006</v>
      </c>
      <c r="S588" s="247">
        <v>90</v>
      </c>
      <c r="T588" s="263"/>
      <c r="U588" s="247">
        <v>8</v>
      </c>
      <c r="V588" s="247">
        <v>8</v>
      </c>
      <c r="W588" s="247"/>
      <c r="X588" s="247"/>
      <c r="Y588" s="247">
        <v>1</v>
      </c>
      <c r="Z588" s="247">
        <f>S588*U588*V588*Y588*0.8</f>
        <v>4608</v>
      </c>
      <c r="AA588" s="247">
        <v>4608</v>
      </c>
      <c r="AC588" s="718"/>
      <c r="AD588" s="263">
        <f t="shared" si="75"/>
        <v>269.46421653035731</v>
      </c>
      <c r="AE588" s="263">
        <v>269.46421653035731</v>
      </c>
      <c r="AF588" s="218"/>
      <c r="AH588" s="385" t="s">
        <v>3001</v>
      </c>
      <c r="AI588" s="385"/>
      <c r="AJ588" s="385"/>
      <c r="AK588" s="385" t="s">
        <v>3001</v>
      </c>
      <c r="AM588" s="281">
        <v>2015</v>
      </c>
      <c r="BB588" s="230"/>
      <c r="BC588" s="230"/>
      <c r="BD588" s="230"/>
    </row>
    <row r="589" spans="1:57">
      <c r="A589" s="222" t="s">
        <v>1548</v>
      </c>
      <c r="B589" s="222" t="s">
        <v>1666</v>
      </c>
      <c r="C589" s="222" t="s">
        <v>2545</v>
      </c>
      <c r="E589" s="387" t="s">
        <v>3008</v>
      </c>
      <c r="F589" s="429"/>
      <c r="G589" s="429"/>
      <c r="H589" s="218" t="s">
        <v>6656</v>
      </c>
      <c r="I589" s="303">
        <v>175749</v>
      </c>
      <c r="J589" s="230" t="s">
        <v>5950</v>
      </c>
      <c r="K589" s="246" t="s">
        <v>298</v>
      </c>
      <c r="L589" s="218" t="s">
        <v>2860</v>
      </c>
      <c r="M589" s="222" t="s">
        <v>2861</v>
      </c>
      <c r="N589" s="246">
        <v>4</v>
      </c>
      <c r="P589" s="246" t="s">
        <v>378</v>
      </c>
      <c r="Q589" s="246" t="s">
        <v>301</v>
      </c>
      <c r="R589" s="248" t="s">
        <v>3007</v>
      </c>
      <c r="S589" s="247">
        <v>115</v>
      </c>
      <c r="T589" s="263"/>
      <c r="U589" s="247">
        <v>10</v>
      </c>
      <c r="V589" s="247">
        <v>10</v>
      </c>
      <c r="W589" s="247"/>
      <c r="X589" s="247"/>
      <c r="Y589" s="247">
        <v>1</v>
      </c>
      <c r="Z589" s="247">
        <f>S589*U589*V589*Y589*0.8</f>
        <v>9200</v>
      </c>
      <c r="AA589" s="247">
        <v>9200</v>
      </c>
      <c r="AC589" s="718"/>
      <c r="AD589" s="263">
        <f t="shared" si="75"/>
        <v>472.08958106846387</v>
      </c>
      <c r="AE589" s="263">
        <v>472.08958106846387</v>
      </c>
      <c r="AF589" s="218"/>
      <c r="AG589" s="385"/>
      <c r="AH589" s="385" t="s">
        <v>3001</v>
      </c>
      <c r="AI589" s="385"/>
      <c r="AJ589" s="385"/>
      <c r="AK589" s="385" t="s">
        <v>3001</v>
      </c>
      <c r="AM589" s="281">
        <v>2015</v>
      </c>
      <c r="BB589" s="230"/>
      <c r="BC589" s="230"/>
      <c r="BD589" s="230"/>
    </row>
    <row r="590" spans="1:57">
      <c r="A590" s="222" t="s">
        <v>1548</v>
      </c>
      <c r="B590" s="222" t="s">
        <v>1666</v>
      </c>
      <c r="C590" s="222" t="s">
        <v>2545</v>
      </c>
      <c r="E590" s="387" t="s">
        <v>3027</v>
      </c>
      <c r="F590" s="429"/>
      <c r="G590" s="429"/>
      <c r="H590" s="218" t="s">
        <v>3028</v>
      </c>
      <c r="I590" s="303">
        <v>175944</v>
      </c>
      <c r="J590" s="230" t="s">
        <v>5952</v>
      </c>
      <c r="K590" s="246" t="s">
        <v>298</v>
      </c>
      <c r="L590" s="218" t="s">
        <v>1670</v>
      </c>
      <c r="M590" s="222" t="s">
        <v>1671</v>
      </c>
      <c r="N590" s="246">
        <v>1</v>
      </c>
      <c r="P590" s="246" t="s">
        <v>378</v>
      </c>
      <c r="Q590" s="246" t="s">
        <v>301</v>
      </c>
      <c r="R590" s="248" t="s">
        <v>3029</v>
      </c>
      <c r="S590" s="247"/>
      <c r="T590" s="247"/>
      <c r="U590" s="263"/>
      <c r="V590" s="247">
        <v>8.3000000000000007</v>
      </c>
      <c r="W590" s="247">
        <v>11.2</v>
      </c>
      <c r="X590" s="247">
        <v>8.3000000000000007</v>
      </c>
      <c r="Y590" s="247">
        <v>1</v>
      </c>
      <c r="Z590" s="247">
        <f>3.14/4*V590*W590*X590*Y590</f>
        <v>605.68088000000012</v>
      </c>
      <c r="AA590" s="247">
        <v>605.68088000000012</v>
      </c>
      <c r="AC590" s="718"/>
      <c r="AD590" s="263">
        <f t="shared" si="75"/>
        <v>51.97473235483637</v>
      </c>
      <c r="AE590" s="263">
        <v>51.97473235483637</v>
      </c>
      <c r="AG590" s="218"/>
      <c r="AH590" s="222" t="s">
        <v>3030</v>
      </c>
      <c r="AK590" s="222" t="s">
        <v>3030</v>
      </c>
      <c r="AM590" s="281">
        <v>2015</v>
      </c>
      <c r="BC590" s="230"/>
      <c r="BD590" s="230"/>
      <c r="BE590" s="230"/>
    </row>
    <row r="591" spans="1:57">
      <c r="A591" s="222" t="s">
        <v>1548</v>
      </c>
      <c r="B591" s="222" t="s">
        <v>1666</v>
      </c>
      <c r="C591" s="222" t="s">
        <v>2545</v>
      </c>
      <c r="E591" s="387" t="s">
        <v>3055</v>
      </c>
      <c r="F591" s="222"/>
      <c r="H591" s="222" t="s">
        <v>6657</v>
      </c>
      <c r="I591" s="303">
        <v>176211</v>
      </c>
      <c r="J591" s="230" t="s">
        <v>5953</v>
      </c>
      <c r="K591" s="246" t="s">
        <v>298</v>
      </c>
      <c r="L591" s="218" t="s">
        <v>226</v>
      </c>
      <c r="M591" s="222" t="s">
        <v>227</v>
      </c>
      <c r="N591" s="246">
        <v>1</v>
      </c>
      <c r="P591" s="246" t="s">
        <v>378</v>
      </c>
      <c r="Q591" s="246" t="s">
        <v>301</v>
      </c>
      <c r="R591" s="307" t="s">
        <v>3056</v>
      </c>
      <c r="S591" s="263">
        <v>300</v>
      </c>
      <c r="T591" s="263"/>
      <c r="U591" s="263">
        <v>2</v>
      </c>
      <c r="V591" s="263">
        <v>2</v>
      </c>
      <c r="W591" s="263"/>
      <c r="X591" s="263"/>
      <c r="Y591" s="263">
        <v>1</v>
      </c>
      <c r="Z591" s="247">
        <f>S591*U591*V591*Y591</f>
        <v>1200</v>
      </c>
      <c r="AA591" s="247">
        <v>1200</v>
      </c>
      <c r="AC591" s="718"/>
      <c r="AD591" s="263">
        <f t="shared" si="75"/>
        <v>90.491644001526296</v>
      </c>
      <c r="AE591" s="263">
        <v>90.491644001526296</v>
      </c>
      <c r="AH591" s="222" t="s">
        <v>3057</v>
      </c>
      <c r="AK591" s="222" t="s">
        <v>3057</v>
      </c>
      <c r="AM591" s="281">
        <v>2015</v>
      </c>
      <c r="BC591" s="230"/>
      <c r="BD591" s="230"/>
      <c r="BE591" s="230"/>
    </row>
    <row r="592" spans="1:57">
      <c r="A592" s="222" t="s">
        <v>1548</v>
      </c>
      <c r="B592" s="222" t="s">
        <v>1666</v>
      </c>
      <c r="C592" s="222" t="s">
        <v>2545</v>
      </c>
      <c r="E592" s="387" t="s">
        <v>3018</v>
      </c>
      <c r="F592" s="429"/>
      <c r="G592" s="429"/>
      <c r="H592" s="218" t="s">
        <v>3063</v>
      </c>
      <c r="I592" s="303">
        <v>149370</v>
      </c>
      <c r="J592" s="230" t="s">
        <v>5954</v>
      </c>
      <c r="K592" s="246" t="s">
        <v>298</v>
      </c>
      <c r="L592" s="218" t="s">
        <v>2582</v>
      </c>
      <c r="M592" s="222" t="s">
        <v>333</v>
      </c>
      <c r="N592" s="246">
        <v>1</v>
      </c>
      <c r="P592" s="246" t="s">
        <v>378</v>
      </c>
      <c r="Q592" s="246" t="s">
        <v>301</v>
      </c>
      <c r="R592" s="248" t="s">
        <v>2557</v>
      </c>
      <c r="S592" s="247">
        <v>28</v>
      </c>
      <c r="T592" s="263"/>
      <c r="U592" s="247">
        <v>7</v>
      </c>
      <c r="V592" s="247">
        <v>3.5</v>
      </c>
      <c r="W592" s="247"/>
      <c r="X592" s="247"/>
      <c r="Y592" s="247">
        <v>1</v>
      </c>
      <c r="Z592" s="247">
        <f t="shared" ref="Z592:Z598" si="76">S592*U592*V592/2*Y592</f>
        <v>343</v>
      </c>
      <c r="AA592" s="247">
        <v>343</v>
      </c>
      <c r="AC592" s="718"/>
      <c r="AD592" s="263">
        <f t="shared" si="75"/>
        <v>32.772986502051623</v>
      </c>
      <c r="AE592" s="263">
        <v>32.772986502051623</v>
      </c>
      <c r="AG592" s="218"/>
      <c r="AH592" s="222" t="s">
        <v>3015</v>
      </c>
      <c r="AK592" s="222" t="s">
        <v>3015</v>
      </c>
      <c r="AM592" s="281">
        <v>2015</v>
      </c>
      <c r="BC592" s="230"/>
      <c r="BD592" s="230"/>
      <c r="BE592" s="230"/>
    </row>
    <row r="593" spans="1:57">
      <c r="A593" s="222" t="s">
        <v>1548</v>
      </c>
      <c r="B593" s="222" t="s">
        <v>1666</v>
      </c>
      <c r="C593" s="222" t="s">
        <v>2545</v>
      </c>
      <c r="E593" s="387" t="s">
        <v>3068</v>
      </c>
      <c r="F593" s="429"/>
      <c r="G593" s="429"/>
      <c r="H593" s="218" t="s">
        <v>3072</v>
      </c>
      <c r="I593" s="303">
        <v>176254</v>
      </c>
      <c r="J593" s="230" t="s">
        <v>5955</v>
      </c>
      <c r="K593" s="246" t="s">
        <v>298</v>
      </c>
      <c r="L593" s="218" t="s">
        <v>2582</v>
      </c>
      <c r="M593" s="222" t="s">
        <v>333</v>
      </c>
      <c r="N593" s="246">
        <v>1</v>
      </c>
      <c r="P593" s="246" t="s">
        <v>378</v>
      </c>
      <c r="Q593" s="246" t="s">
        <v>301</v>
      </c>
      <c r="R593" s="388" t="s">
        <v>3067</v>
      </c>
      <c r="S593" s="247">
        <v>110</v>
      </c>
      <c r="T593" s="263"/>
      <c r="U593" s="247">
        <v>7.5</v>
      </c>
      <c r="V593" s="247">
        <v>6</v>
      </c>
      <c r="W593" s="247"/>
      <c r="X593" s="247"/>
      <c r="Y593" s="247">
        <v>1</v>
      </c>
      <c r="Z593" s="247">
        <f t="shared" si="76"/>
        <v>2475</v>
      </c>
      <c r="AA593" s="247">
        <v>2475</v>
      </c>
      <c r="AC593" s="718"/>
      <c r="AD593" s="263">
        <f t="shared" si="75"/>
        <v>162.77285373757468</v>
      </c>
      <c r="AE593" s="263">
        <v>162.77285373757468</v>
      </c>
      <c r="AG593" s="218"/>
      <c r="AH593" s="222" t="s">
        <v>3064</v>
      </c>
      <c r="AK593" s="222" t="s">
        <v>3064</v>
      </c>
      <c r="AM593" s="281">
        <v>2015</v>
      </c>
      <c r="BC593" s="230"/>
      <c r="BD593" s="230"/>
      <c r="BE593" s="230"/>
    </row>
    <row r="594" spans="1:57">
      <c r="A594" s="222" t="s">
        <v>1548</v>
      </c>
      <c r="B594" s="222" t="s">
        <v>1666</v>
      </c>
      <c r="C594" s="222" t="s">
        <v>2545</v>
      </c>
      <c r="E594" s="387" t="s">
        <v>3068</v>
      </c>
      <c r="F594" s="429"/>
      <c r="G594" s="429"/>
      <c r="H594" s="218" t="s">
        <v>3072</v>
      </c>
      <c r="I594" s="303">
        <v>176254</v>
      </c>
      <c r="J594" s="230" t="s">
        <v>5955</v>
      </c>
      <c r="K594" s="246" t="s">
        <v>298</v>
      </c>
      <c r="L594" s="218" t="s">
        <v>2582</v>
      </c>
      <c r="M594" s="222" t="s">
        <v>333</v>
      </c>
      <c r="N594" s="246">
        <v>2</v>
      </c>
      <c r="P594" s="246" t="s">
        <v>378</v>
      </c>
      <c r="Q594" s="246" t="s">
        <v>301</v>
      </c>
      <c r="R594" s="388" t="s">
        <v>3069</v>
      </c>
      <c r="S594" s="247">
        <v>160</v>
      </c>
      <c r="T594" s="263"/>
      <c r="U594" s="247">
        <v>7.5</v>
      </c>
      <c r="V594" s="247">
        <v>6</v>
      </c>
      <c r="W594" s="247"/>
      <c r="X594" s="247"/>
      <c r="Y594" s="247">
        <v>1</v>
      </c>
      <c r="Z594" s="247">
        <f t="shared" si="76"/>
        <v>3600</v>
      </c>
      <c r="AA594" s="247">
        <v>3600</v>
      </c>
      <c r="AC594" s="718"/>
      <c r="AD594" s="263">
        <f t="shared" si="75"/>
        <v>220.57374448403118</v>
      </c>
      <c r="AE594" s="263">
        <v>220.57374448403118</v>
      </c>
      <c r="AG594" s="218"/>
      <c r="AH594" s="222" t="s">
        <v>3064</v>
      </c>
      <c r="AK594" s="222" t="s">
        <v>3064</v>
      </c>
      <c r="AM594" s="281">
        <v>2015</v>
      </c>
      <c r="BC594" s="230"/>
      <c r="BD594" s="230"/>
      <c r="BE594" s="230"/>
    </row>
    <row r="595" spans="1:57">
      <c r="A595" s="222" t="s">
        <v>1548</v>
      </c>
      <c r="B595" s="222" t="s">
        <v>1666</v>
      </c>
      <c r="C595" s="222" t="s">
        <v>2545</v>
      </c>
      <c r="E595" s="387" t="s">
        <v>3068</v>
      </c>
      <c r="F595" s="429"/>
      <c r="G595" s="429"/>
      <c r="H595" s="218" t="s">
        <v>3072</v>
      </c>
      <c r="I595" s="303">
        <v>176254</v>
      </c>
      <c r="J595" s="230" t="s">
        <v>5955</v>
      </c>
      <c r="K595" s="246" t="s">
        <v>298</v>
      </c>
      <c r="L595" s="218" t="s">
        <v>2582</v>
      </c>
      <c r="M595" s="222" t="s">
        <v>333</v>
      </c>
      <c r="N595" s="246">
        <v>3</v>
      </c>
      <c r="P595" s="246" t="s">
        <v>378</v>
      </c>
      <c r="Q595" s="246" t="s">
        <v>301</v>
      </c>
      <c r="R595" s="388" t="s">
        <v>3070</v>
      </c>
      <c r="S595" s="247">
        <v>210</v>
      </c>
      <c r="T595" s="263"/>
      <c r="U595" s="247">
        <v>7.5</v>
      </c>
      <c r="V595" s="247">
        <v>6</v>
      </c>
      <c r="W595" s="247"/>
      <c r="X595" s="247"/>
      <c r="Y595" s="247">
        <v>1</v>
      </c>
      <c r="Z595" s="247">
        <f t="shared" si="76"/>
        <v>4725</v>
      </c>
      <c r="AA595" s="247">
        <v>4725</v>
      </c>
      <c r="AC595" s="718"/>
      <c r="AD595" s="263">
        <f t="shared" si="75"/>
        <v>274.99978733397995</v>
      </c>
      <c r="AE595" s="263">
        <v>274.99978733397995</v>
      </c>
      <c r="AG595" s="218"/>
      <c r="AH595" s="222" t="s">
        <v>3064</v>
      </c>
      <c r="AK595" s="222" t="s">
        <v>3064</v>
      </c>
      <c r="AM595" s="281">
        <v>2015</v>
      </c>
      <c r="BC595" s="230"/>
      <c r="BD595" s="230"/>
      <c r="BE595" s="230"/>
    </row>
    <row r="596" spans="1:57">
      <c r="A596" s="222" t="s">
        <v>1548</v>
      </c>
      <c r="B596" s="222" t="s">
        <v>1666</v>
      </c>
      <c r="C596" s="222" t="s">
        <v>2545</v>
      </c>
      <c r="E596" s="387" t="s">
        <v>3068</v>
      </c>
      <c r="F596" s="429"/>
      <c r="G596" s="429"/>
      <c r="H596" s="218" t="s">
        <v>3072</v>
      </c>
      <c r="I596" s="303">
        <v>176254</v>
      </c>
      <c r="J596" s="230" t="s">
        <v>5955</v>
      </c>
      <c r="K596" s="246" t="s">
        <v>298</v>
      </c>
      <c r="L596" s="218" t="s">
        <v>2582</v>
      </c>
      <c r="M596" s="222" t="s">
        <v>333</v>
      </c>
      <c r="N596" s="246">
        <v>4</v>
      </c>
      <c r="P596" s="246" t="s">
        <v>378</v>
      </c>
      <c r="Q596" s="246" t="s">
        <v>301</v>
      </c>
      <c r="R596" s="388" t="s">
        <v>3071</v>
      </c>
      <c r="S596" s="247">
        <v>270</v>
      </c>
      <c r="T596" s="263"/>
      <c r="U596" s="247">
        <v>7.5</v>
      </c>
      <c r="V596" s="247">
        <v>6</v>
      </c>
      <c r="W596" s="247"/>
      <c r="X596" s="247"/>
      <c r="Y596" s="247">
        <v>1</v>
      </c>
      <c r="Z596" s="247">
        <f t="shared" si="76"/>
        <v>6075</v>
      </c>
      <c r="AA596" s="247">
        <v>6075</v>
      </c>
      <c r="AC596" s="718"/>
      <c r="AD596" s="263">
        <f t="shared" si="75"/>
        <v>337.16968692863566</v>
      </c>
      <c r="AE596" s="263">
        <v>337.16968692863566</v>
      </c>
      <c r="AG596" s="218"/>
      <c r="AH596" s="222" t="s">
        <v>3064</v>
      </c>
      <c r="AK596" s="222" t="s">
        <v>3064</v>
      </c>
      <c r="AM596" s="281">
        <v>2015</v>
      </c>
      <c r="BC596" s="230"/>
      <c r="BD596" s="230"/>
      <c r="BE596" s="230"/>
    </row>
    <row r="597" spans="1:57" ht="12.75" customHeight="1">
      <c r="A597" s="230" t="s">
        <v>1548</v>
      </c>
      <c r="B597" s="230" t="s">
        <v>1666</v>
      </c>
      <c r="C597" s="222" t="s">
        <v>2545</v>
      </c>
      <c r="E597" s="387" t="s">
        <v>3101</v>
      </c>
      <c r="F597" s="429"/>
      <c r="H597" s="251" t="s">
        <v>3096</v>
      </c>
      <c r="I597" s="248">
        <v>176294</v>
      </c>
      <c r="J597" s="218" t="s">
        <v>3097</v>
      </c>
      <c r="K597" s="245" t="s">
        <v>298</v>
      </c>
      <c r="L597" s="218" t="s">
        <v>2582</v>
      </c>
      <c r="M597" s="222" t="s">
        <v>333</v>
      </c>
      <c r="N597" s="245">
        <v>1</v>
      </c>
      <c r="P597" s="246" t="s">
        <v>378</v>
      </c>
      <c r="Q597" s="246" t="s">
        <v>301</v>
      </c>
      <c r="R597" s="250" t="s">
        <v>3098</v>
      </c>
      <c r="S597" s="659">
        <v>129</v>
      </c>
      <c r="T597" s="263"/>
      <c r="U597" s="659">
        <v>8</v>
      </c>
      <c r="V597" s="659">
        <v>8</v>
      </c>
      <c r="W597" s="659"/>
      <c r="X597" s="659"/>
      <c r="Y597" s="659">
        <v>1</v>
      </c>
      <c r="Z597" s="659">
        <f t="shared" si="76"/>
        <v>4128</v>
      </c>
      <c r="AA597" s="659">
        <v>4128</v>
      </c>
      <c r="AC597" s="727"/>
      <c r="AD597" s="263">
        <f t="shared" si="75"/>
        <v>246.46620341507921</v>
      </c>
      <c r="AE597" s="263">
        <v>246.46620341507921</v>
      </c>
      <c r="AH597" s="222" t="s">
        <v>3090</v>
      </c>
      <c r="AK597" s="222" t="s">
        <v>3090</v>
      </c>
      <c r="AM597" s="281">
        <v>2015</v>
      </c>
    </row>
    <row r="598" spans="1:57" ht="12.75" customHeight="1">
      <c r="A598" s="230" t="s">
        <v>1548</v>
      </c>
      <c r="B598" s="230" t="s">
        <v>1666</v>
      </c>
      <c r="C598" s="222" t="s">
        <v>2545</v>
      </c>
      <c r="E598" s="387" t="s">
        <v>3101</v>
      </c>
      <c r="F598" s="429"/>
      <c r="H598" s="251" t="s">
        <v>3096</v>
      </c>
      <c r="I598" s="248">
        <v>176294</v>
      </c>
      <c r="J598" s="218" t="s">
        <v>3097</v>
      </c>
      <c r="K598" s="245" t="s">
        <v>298</v>
      </c>
      <c r="L598" s="218" t="s">
        <v>2582</v>
      </c>
      <c r="M598" s="222" t="s">
        <v>333</v>
      </c>
      <c r="N598" s="245">
        <v>2</v>
      </c>
      <c r="P598" s="246" t="s">
        <v>378</v>
      </c>
      <c r="Q598" s="246" t="s">
        <v>301</v>
      </c>
      <c r="R598" s="250" t="s">
        <v>3100</v>
      </c>
      <c r="S598" s="659">
        <v>238</v>
      </c>
      <c r="T598" s="263"/>
      <c r="U598" s="659">
        <v>14</v>
      </c>
      <c r="V598" s="659">
        <v>10</v>
      </c>
      <c r="W598" s="659"/>
      <c r="X598" s="659"/>
      <c r="Y598" s="659">
        <v>1</v>
      </c>
      <c r="Z598" s="659">
        <f t="shared" si="76"/>
        <v>16660</v>
      </c>
      <c r="AA598" s="659">
        <v>16660</v>
      </c>
      <c r="AC598" s="727"/>
      <c r="AD598" s="263">
        <f t="shared" si="75"/>
        <v>764.13643938418397</v>
      </c>
      <c r="AE598" s="263">
        <v>764.13643938418397</v>
      </c>
      <c r="AH598" s="222" t="s">
        <v>3090</v>
      </c>
      <c r="AK598" s="222" t="s">
        <v>3090</v>
      </c>
      <c r="AM598" s="281">
        <v>2015</v>
      </c>
    </row>
    <row r="599" spans="1:57">
      <c r="A599" s="222" t="s">
        <v>3160</v>
      </c>
      <c r="B599" s="222" t="s">
        <v>3161</v>
      </c>
      <c r="C599" s="222" t="s">
        <v>3162</v>
      </c>
      <c r="E599" s="387" t="s">
        <v>3165</v>
      </c>
      <c r="F599" s="429"/>
      <c r="G599" s="429"/>
      <c r="H599" s="218" t="s">
        <v>3166</v>
      </c>
      <c r="I599" s="303">
        <v>163399</v>
      </c>
      <c r="J599" s="218" t="s">
        <v>3167</v>
      </c>
      <c r="K599" s="246" t="s">
        <v>298</v>
      </c>
      <c r="L599" s="218" t="s">
        <v>1643</v>
      </c>
      <c r="M599" s="389" t="s">
        <v>960</v>
      </c>
      <c r="N599" s="246">
        <v>1</v>
      </c>
      <c r="P599" s="246" t="s">
        <v>378</v>
      </c>
      <c r="Q599" s="246" t="s">
        <v>301</v>
      </c>
      <c r="R599" s="388" t="s">
        <v>3168</v>
      </c>
      <c r="S599" s="247"/>
      <c r="T599" s="247"/>
      <c r="U599" s="263"/>
      <c r="V599" s="247">
        <v>95</v>
      </c>
      <c r="W599" s="247">
        <v>8</v>
      </c>
      <c r="X599" s="247"/>
      <c r="Y599" s="247">
        <v>1</v>
      </c>
      <c r="Z599" s="247">
        <f>3.14*V599*W599^2/12*Y599</f>
        <v>1590.9333333333334</v>
      </c>
      <c r="AA599" s="247">
        <v>1590.9333333333334</v>
      </c>
      <c r="AC599" s="718"/>
      <c r="AD599" s="263">
        <f>0.216 * Z599^0.939</f>
        <v>219.18203841164797</v>
      </c>
      <c r="AE599" s="263">
        <v>219.18203841164797</v>
      </c>
      <c r="AG599" s="218"/>
      <c r="AH599" s="222" t="s">
        <v>1147</v>
      </c>
      <c r="AK599" s="222" t="s">
        <v>1147</v>
      </c>
      <c r="AM599" s="281">
        <v>2015</v>
      </c>
      <c r="BC599" s="230"/>
      <c r="BD599" s="230"/>
      <c r="BE599" s="230"/>
    </row>
    <row r="600" spans="1:57">
      <c r="A600" s="222" t="s">
        <v>3160</v>
      </c>
      <c r="B600" s="222" t="s">
        <v>3161</v>
      </c>
      <c r="C600" s="222" t="s">
        <v>3162</v>
      </c>
      <c r="E600" s="387" t="s">
        <v>3169</v>
      </c>
      <c r="F600" s="429"/>
      <c r="G600" s="429"/>
      <c r="H600" s="218" t="s">
        <v>3170</v>
      </c>
      <c r="I600" s="303">
        <v>163119</v>
      </c>
      <c r="J600" s="218" t="s">
        <v>3171</v>
      </c>
      <c r="K600" s="246" t="s">
        <v>298</v>
      </c>
      <c r="L600" s="218" t="s">
        <v>1643</v>
      </c>
      <c r="M600" s="389" t="s">
        <v>960</v>
      </c>
      <c r="N600" s="246">
        <v>1</v>
      </c>
      <c r="P600" s="246" t="s">
        <v>378</v>
      </c>
      <c r="Q600" s="246" t="s">
        <v>301</v>
      </c>
      <c r="R600" s="388" t="s">
        <v>3172</v>
      </c>
      <c r="S600" s="247"/>
      <c r="T600" s="247"/>
      <c r="U600" s="263"/>
      <c r="V600" s="247">
        <v>140</v>
      </c>
      <c r="W600" s="247">
        <v>21</v>
      </c>
      <c r="X600" s="247"/>
      <c r="Y600" s="247">
        <v>1</v>
      </c>
      <c r="Z600" s="247">
        <f>3.14*V600*W600^2/12*Y600</f>
        <v>16155.300000000001</v>
      </c>
      <c r="AA600" s="247">
        <v>16155.300000000001</v>
      </c>
      <c r="AC600" s="718"/>
      <c r="AD600" s="263">
        <f>0.216 * Z600^0.939</f>
        <v>1932.2421948153064</v>
      </c>
      <c r="AE600" s="263">
        <v>1932.2421948153064</v>
      </c>
      <c r="AG600" s="218"/>
      <c r="AH600" s="222" t="s">
        <v>1153</v>
      </c>
      <c r="AK600" s="222" t="s">
        <v>1153</v>
      </c>
      <c r="AM600" s="281">
        <v>2015</v>
      </c>
      <c r="BC600" s="230"/>
      <c r="BD600" s="230"/>
      <c r="BE600" s="230"/>
    </row>
    <row r="601" spans="1:57">
      <c r="A601" s="222" t="s">
        <v>3160</v>
      </c>
      <c r="B601" s="222" t="s">
        <v>3161</v>
      </c>
      <c r="C601" s="222" t="s">
        <v>3162</v>
      </c>
      <c r="E601" s="387" t="s">
        <v>1156</v>
      </c>
      <c r="F601" s="429"/>
      <c r="G601" s="429"/>
      <c r="H601" s="218" t="s">
        <v>1163</v>
      </c>
      <c r="I601" s="303">
        <v>163341</v>
      </c>
      <c r="J601" s="385" t="s">
        <v>1164</v>
      </c>
      <c r="K601" s="246" t="s">
        <v>298</v>
      </c>
      <c r="L601" s="218" t="s">
        <v>776</v>
      </c>
      <c r="M601" s="222" t="s">
        <v>777</v>
      </c>
      <c r="N601" s="246">
        <v>1</v>
      </c>
      <c r="P601" s="246" t="s">
        <v>378</v>
      </c>
      <c r="Q601" s="246" t="s">
        <v>301</v>
      </c>
      <c r="R601" s="388" t="s">
        <v>1155</v>
      </c>
      <c r="S601" s="247">
        <v>32</v>
      </c>
      <c r="T601" s="247"/>
      <c r="U601" s="247"/>
      <c r="V601" s="263"/>
      <c r="W601" s="247">
        <v>19.600000000000001</v>
      </c>
      <c r="X601" s="247">
        <v>8.4</v>
      </c>
      <c r="Y601" s="247">
        <v>1</v>
      </c>
      <c r="Z601" s="247">
        <f>3.14/6*S601*W601*X601</f>
        <v>2757.1712000000002</v>
      </c>
      <c r="AA601" s="247">
        <v>2757.1712000000002</v>
      </c>
      <c r="AC601" s="718"/>
      <c r="AD601" s="263">
        <f>0.216 * Z601^0.939</f>
        <v>367.3239085605324</v>
      </c>
      <c r="AE601" s="263">
        <v>367.3239085605324</v>
      </c>
      <c r="AG601" s="218"/>
      <c r="AH601" s="222" t="s">
        <v>1154</v>
      </c>
      <c r="AK601" s="222" t="s">
        <v>1154</v>
      </c>
      <c r="AM601" s="281">
        <v>2015</v>
      </c>
      <c r="BC601" s="230"/>
      <c r="BD601" s="230"/>
      <c r="BE601" s="230"/>
    </row>
    <row r="602" spans="1:57" ht="13.35" customHeight="1">
      <c r="A602" s="222" t="s">
        <v>1183</v>
      </c>
      <c r="B602" s="222" t="s">
        <v>1237</v>
      </c>
      <c r="C602" s="222" t="s">
        <v>1238</v>
      </c>
      <c r="E602" s="387" t="s">
        <v>3333</v>
      </c>
      <c r="F602" s="246"/>
      <c r="G602" s="429"/>
      <c r="H602" s="218" t="s">
        <v>3334</v>
      </c>
      <c r="I602" s="248">
        <v>248126</v>
      </c>
      <c r="J602" s="218" t="s">
        <v>3335</v>
      </c>
      <c r="K602" s="246" t="s">
        <v>298</v>
      </c>
      <c r="L602" s="218" t="s">
        <v>959</v>
      </c>
      <c r="M602" s="222" t="s">
        <v>960</v>
      </c>
      <c r="N602" s="246">
        <v>1</v>
      </c>
      <c r="P602" s="246" t="s">
        <v>378</v>
      </c>
      <c r="Q602" s="246" t="s">
        <v>301</v>
      </c>
      <c r="R602" s="388" t="s">
        <v>3336</v>
      </c>
      <c r="S602" s="247"/>
      <c r="T602" s="247"/>
      <c r="U602" s="247"/>
      <c r="V602" s="247">
        <v>129</v>
      </c>
      <c r="W602" s="247">
        <v>2.8</v>
      </c>
      <c r="X602" s="263"/>
      <c r="Y602" s="247">
        <v>1</v>
      </c>
      <c r="Z602" s="247">
        <f>3.14/12*W602^2*V602*Y602</f>
        <v>264.63919999999996</v>
      </c>
      <c r="AA602" s="247">
        <v>264.63919999999996</v>
      </c>
      <c r="AC602" s="718"/>
      <c r="AD602" s="263">
        <f>0.216*Z602^0.939</f>
        <v>40.674855755839467</v>
      </c>
      <c r="AE602" s="263">
        <v>40.674855755839467</v>
      </c>
      <c r="AH602" s="218" t="s">
        <v>3338</v>
      </c>
      <c r="AI602" s="218"/>
      <c r="AJ602" s="218"/>
      <c r="AK602" s="218" t="s">
        <v>3338</v>
      </c>
      <c r="AM602" s="281">
        <v>2015</v>
      </c>
      <c r="AZ602" s="324"/>
      <c r="BA602" s="324"/>
      <c r="BB602" s="324"/>
    </row>
    <row r="603" spans="1:57" ht="13.35" customHeight="1">
      <c r="A603" s="222" t="s">
        <v>1183</v>
      </c>
      <c r="B603" s="222" t="s">
        <v>1237</v>
      </c>
      <c r="C603" s="222" t="s">
        <v>1238</v>
      </c>
      <c r="E603" s="387" t="s">
        <v>3333</v>
      </c>
      <c r="F603" s="246"/>
      <c r="G603" s="429"/>
      <c r="H603" s="218" t="s">
        <v>3334</v>
      </c>
      <c r="I603" s="248">
        <v>248126</v>
      </c>
      <c r="J603" s="218" t="s">
        <v>3335</v>
      </c>
      <c r="K603" s="246" t="s">
        <v>298</v>
      </c>
      <c r="L603" s="218" t="s">
        <v>959</v>
      </c>
      <c r="M603" s="222" t="s">
        <v>960</v>
      </c>
      <c r="N603" s="246">
        <v>2</v>
      </c>
      <c r="P603" s="246" t="s">
        <v>378</v>
      </c>
      <c r="Q603" s="246" t="s">
        <v>301</v>
      </c>
      <c r="R603" s="388" t="s">
        <v>3337</v>
      </c>
      <c r="S603" s="247"/>
      <c r="T603" s="247"/>
      <c r="U603" s="247"/>
      <c r="V603" s="247">
        <v>50</v>
      </c>
      <c r="W603" s="247">
        <v>2.5</v>
      </c>
      <c r="X603" s="263"/>
      <c r="Y603" s="247">
        <v>1</v>
      </c>
      <c r="Z603" s="247">
        <f>3.14/12*W603^2*V603*Y603</f>
        <v>81.770833333333329</v>
      </c>
      <c r="AA603" s="247">
        <v>81.770833333333329</v>
      </c>
      <c r="AC603" s="718"/>
      <c r="AD603" s="263">
        <f>0.216*Z603^0.939</f>
        <v>13.5015513037683</v>
      </c>
      <c r="AE603" s="263">
        <v>13.5015513037683</v>
      </c>
      <c r="AH603" s="218" t="s">
        <v>3338</v>
      </c>
      <c r="AI603" s="218"/>
      <c r="AJ603" s="218"/>
      <c r="AK603" s="218" t="s">
        <v>3338</v>
      </c>
      <c r="AM603" s="281">
        <v>2015</v>
      </c>
      <c r="AZ603" s="324"/>
      <c r="BA603" s="324"/>
      <c r="BB603" s="324"/>
    </row>
    <row r="604" spans="1:57">
      <c r="A604" s="222" t="s">
        <v>1183</v>
      </c>
      <c r="B604" s="222" t="s">
        <v>3408</v>
      </c>
      <c r="C604" s="222" t="s">
        <v>3409</v>
      </c>
      <c r="E604" s="387" t="s">
        <v>3441</v>
      </c>
      <c r="F604" s="429"/>
      <c r="G604" s="429"/>
      <c r="H604" s="218" t="s">
        <v>3442</v>
      </c>
      <c r="I604" s="303">
        <v>578343</v>
      </c>
      <c r="J604" s="218" t="s">
        <v>3443</v>
      </c>
      <c r="K604" s="246" t="s">
        <v>298</v>
      </c>
      <c r="L604" s="218" t="s">
        <v>299</v>
      </c>
      <c r="M604" s="222" t="s">
        <v>300</v>
      </c>
      <c r="N604" s="246">
        <v>1</v>
      </c>
      <c r="P604" s="246" t="s">
        <v>378</v>
      </c>
      <c r="Q604" s="246" t="s">
        <v>301</v>
      </c>
      <c r="R604" s="388" t="s">
        <v>85</v>
      </c>
      <c r="S604" s="247"/>
      <c r="T604" s="247"/>
      <c r="U604" s="247"/>
      <c r="V604" s="263"/>
      <c r="W604" s="247">
        <v>8</v>
      </c>
      <c r="X604" s="247"/>
      <c r="Y604" s="247">
        <v>1</v>
      </c>
      <c r="Z604" s="247">
        <f>3.14/6*W604^3*Y604</f>
        <v>267.94666666666666</v>
      </c>
      <c r="AA604" s="247">
        <v>267.94666666666666</v>
      </c>
      <c r="AC604" s="718"/>
      <c r="AD604" s="247">
        <f>0.216*POWER(Z604/Y604,0.939)*Y604</f>
        <v>41.152020185837046</v>
      </c>
      <c r="AE604" s="247">
        <v>41.152020185837046</v>
      </c>
      <c r="AF604" s="218"/>
      <c r="AH604" s="222" t="s">
        <v>3460</v>
      </c>
      <c r="AK604" s="222" t="s">
        <v>3460</v>
      </c>
      <c r="AM604" s="281">
        <v>2015</v>
      </c>
      <c r="BC604" s="230"/>
      <c r="BD604" s="230"/>
      <c r="BE604" s="230"/>
    </row>
    <row r="605" spans="1:57">
      <c r="A605" s="222" t="s">
        <v>1183</v>
      </c>
      <c r="B605" s="222" t="s">
        <v>3408</v>
      </c>
      <c r="C605" s="222" t="s">
        <v>3409</v>
      </c>
      <c r="E605" s="387" t="s">
        <v>3441</v>
      </c>
      <c r="F605" s="429"/>
      <c r="G605" s="429"/>
      <c r="H605" s="218" t="s">
        <v>3442</v>
      </c>
      <c r="I605" s="303">
        <v>578343</v>
      </c>
      <c r="J605" s="218" t="s">
        <v>3443</v>
      </c>
      <c r="K605" s="246" t="s">
        <v>298</v>
      </c>
      <c r="L605" s="218" t="s">
        <v>299</v>
      </c>
      <c r="M605" s="222" t="s">
        <v>300</v>
      </c>
      <c r="N605" s="246">
        <v>2</v>
      </c>
      <c r="P605" s="246" t="s">
        <v>378</v>
      </c>
      <c r="Q605" s="246" t="s">
        <v>304</v>
      </c>
      <c r="R605" s="388" t="s">
        <v>85</v>
      </c>
      <c r="S605" s="247"/>
      <c r="T605" s="247"/>
      <c r="U605" s="247"/>
      <c r="V605" s="263"/>
      <c r="W605" s="247">
        <v>8</v>
      </c>
      <c r="X605" s="247"/>
      <c r="Y605" s="247">
        <v>4</v>
      </c>
      <c r="Z605" s="247">
        <f>3.14/6*W605^3*Y605</f>
        <v>1071.7866666666666</v>
      </c>
      <c r="AA605" s="247">
        <v>1071.7866666666666</v>
      </c>
      <c r="AC605" s="718"/>
      <c r="AD605" s="247">
        <f>0.216*POWER(Z605/Y605,0.939)*Y605</f>
        <v>164.60808074334818</v>
      </c>
      <c r="AE605" s="247">
        <v>164.60808074334818</v>
      </c>
      <c r="AF605" s="218"/>
      <c r="AH605" s="222" t="s">
        <v>3460</v>
      </c>
      <c r="AK605" s="222" t="s">
        <v>3460</v>
      </c>
      <c r="AM605" s="281">
        <v>2015</v>
      </c>
      <c r="BC605" s="230"/>
      <c r="BD605" s="230"/>
      <c r="BE605" s="230"/>
    </row>
    <row r="606" spans="1:57" ht="13.35" customHeight="1">
      <c r="A606" s="222" t="s">
        <v>1183</v>
      </c>
      <c r="B606" s="222" t="s">
        <v>3408</v>
      </c>
      <c r="C606" s="222" t="s">
        <v>3469</v>
      </c>
      <c r="E606" s="252" t="s">
        <v>3494</v>
      </c>
      <c r="F606" s="246"/>
      <c r="H606" s="222" t="s">
        <v>3495</v>
      </c>
      <c r="I606" s="303">
        <v>572080</v>
      </c>
      <c r="J606" s="222" t="s">
        <v>3496</v>
      </c>
      <c r="K606" s="246" t="s">
        <v>298</v>
      </c>
      <c r="L606" s="218" t="s">
        <v>959</v>
      </c>
      <c r="M606" s="222" t="s">
        <v>960</v>
      </c>
      <c r="N606" s="246">
        <v>1</v>
      </c>
      <c r="O606" s="246" t="s">
        <v>378</v>
      </c>
      <c r="Q606" s="246" t="s">
        <v>301</v>
      </c>
      <c r="R606" s="388" t="s">
        <v>3497</v>
      </c>
      <c r="S606" s="263"/>
      <c r="T606" s="263"/>
      <c r="U606" s="263"/>
      <c r="V606" s="263">
        <v>22</v>
      </c>
      <c r="W606" s="263">
        <v>3.5</v>
      </c>
      <c r="X606" s="263"/>
      <c r="Y606" s="263">
        <v>1</v>
      </c>
      <c r="Z606" s="247">
        <f>3.14*V606*W606^2/12*Y606</f>
        <v>70.519166666666663</v>
      </c>
      <c r="AA606" s="247">
        <v>70.519166666666663</v>
      </c>
      <c r="AC606" s="263"/>
      <c r="AD606" s="263">
        <f>0.216*Z606^0.811</f>
        <v>6.8144509095196089</v>
      </c>
      <c r="AE606" s="263">
        <v>6.8144509095196089</v>
      </c>
      <c r="AH606" s="222" t="s">
        <v>4532</v>
      </c>
      <c r="AK606" s="365" t="s">
        <v>3494</v>
      </c>
      <c r="AL606" s="248">
        <v>2</v>
      </c>
      <c r="AM606" s="281">
        <v>2015</v>
      </c>
      <c r="AZ606" s="324"/>
      <c r="BA606" s="324"/>
      <c r="BB606" s="324"/>
    </row>
    <row r="607" spans="1:57">
      <c r="A607" s="222" t="s">
        <v>1183</v>
      </c>
      <c r="B607" s="222" t="s">
        <v>3408</v>
      </c>
      <c r="C607" s="222" t="s">
        <v>3469</v>
      </c>
      <c r="E607" s="387" t="s">
        <v>3498</v>
      </c>
      <c r="F607" s="429"/>
      <c r="G607" s="429"/>
      <c r="H607" s="218" t="s">
        <v>3499</v>
      </c>
      <c r="I607" s="303">
        <v>666617</v>
      </c>
      <c r="J607" s="218" t="s">
        <v>3500</v>
      </c>
      <c r="K607" s="246" t="s">
        <v>298</v>
      </c>
      <c r="L607" s="218" t="s">
        <v>959</v>
      </c>
      <c r="M607" s="222" t="s">
        <v>960</v>
      </c>
      <c r="N607" s="246">
        <v>1</v>
      </c>
      <c r="P607" s="246" t="s">
        <v>378</v>
      </c>
      <c r="Q607" s="246" t="s">
        <v>301</v>
      </c>
      <c r="R607" s="388" t="s">
        <v>3501</v>
      </c>
      <c r="S607" s="247"/>
      <c r="T607" s="247"/>
      <c r="U607" s="263"/>
      <c r="V607" s="247">
        <v>28</v>
      </c>
      <c r="W607" s="247">
        <v>5</v>
      </c>
      <c r="X607" s="247"/>
      <c r="Y607" s="247">
        <v>1</v>
      </c>
      <c r="Z607" s="247">
        <f>3.14/12*W607^2*V607*Y607</f>
        <v>183.16666666666666</v>
      </c>
      <c r="AA607" s="247">
        <v>183.16666666666666</v>
      </c>
      <c r="AC607" s="718"/>
      <c r="AD607" s="263">
        <f>0.216 * Z607^0.939</f>
        <v>28.791650395410965</v>
      </c>
      <c r="AE607" s="263">
        <v>28.791650395410965</v>
      </c>
      <c r="AG607" s="218"/>
      <c r="AH607" s="222" t="s">
        <v>3699</v>
      </c>
      <c r="AK607" s="222" t="s">
        <v>3699</v>
      </c>
      <c r="AM607" s="281">
        <v>2015</v>
      </c>
      <c r="BC607" s="230"/>
      <c r="BD607" s="230"/>
      <c r="BE607" s="230"/>
    </row>
    <row r="608" spans="1:57" ht="13.35" customHeight="1">
      <c r="A608" s="222" t="s">
        <v>1183</v>
      </c>
      <c r="B608" s="222" t="s">
        <v>3408</v>
      </c>
      <c r="C608" s="222" t="s">
        <v>3469</v>
      </c>
      <c r="E608" s="387" t="s">
        <v>3534</v>
      </c>
      <c r="F608" s="246"/>
      <c r="G608" s="429"/>
      <c r="H608" s="218" t="s">
        <v>3535</v>
      </c>
      <c r="I608" s="303">
        <v>577819</v>
      </c>
      <c r="J608" s="234" t="s">
        <v>3536</v>
      </c>
      <c r="K608" s="246" t="s">
        <v>298</v>
      </c>
      <c r="L608" s="218" t="s">
        <v>299</v>
      </c>
      <c r="M608" s="222" t="s">
        <v>300</v>
      </c>
      <c r="N608" s="246">
        <v>1</v>
      </c>
      <c r="O608" s="246"/>
      <c r="P608" s="246" t="s">
        <v>378</v>
      </c>
      <c r="Q608" s="246" t="s">
        <v>301</v>
      </c>
      <c r="R608" s="388">
        <v>7</v>
      </c>
      <c r="S608" s="247"/>
      <c r="T608" s="247"/>
      <c r="U608" s="247"/>
      <c r="V608" s="247"/>
      <c r="W608" s="247">
        <v>7</v>
      </c>
      <c r="X608" s="263"/>
      <c r="Y608" s="247">
        <v>1</v>
      </c>
      <c r="Z608" s="247">
        <f>3.14/6*W608^3*Y608</f>
        <v>179.50333333333333</v>
      </c>
      <c r="AA608" s="247">
        <v>179.50333333333333</v>
      </c>
      <c r="AC608" s="718"/>
      <c r="AD608" s="263">
        <f>0.216*Z608^0.939</f>
        <v>28.250611012249152</v>
      </c>
      <c r="AE608" s="263">
        <v>28.250611012249152</v>
      </c>
      <c r="AH608" s="218" t="s">
        <v>4538</v>
      </c>
      <c r="AI608" s="218"/>
      <c r="AJ608" s="218"/>
      <c r="AK608" s="218" t="s">
        <v>4538</v>
      </c>
      <c r="AM608" s="281">
        <v>2015</v>
      </c>
      <c r="AZ608" s="324"/>
      <c r="BA608" s="324"/>
      <c r="BB608" s="324"/>
    </row>
    <row r="609" spans="1:57">
      <c r="A609" s="222" t="s">
        <v>1183</v>
      </c>
      <c r="B609" s="222" t="s">
        <v>3408</v>
      </c>
      <c r="C609" s="222" t="s">
        <v>3469</v>
      </c>
      <c r="E609" s="387" t="s">
        <v>3647</v>
      </c>
      <c r="F609" s="429"/>
      <c r="G609" s="429"/>
      <c r="H609" s="218" t="s">
        <v>3648</v>
      </c>
      <c r="I609" s="303">
        <v>578224</v>
      </c>
      <c r="J609" s="275" t="s">
        <v>3649</v>
      </c>
      <c r="K609" s="246" t="s">
        <v>298</v>
      </c>
      <c r="L609" s="218" t="s">
        <v>332</v>
      </c>
      <c r="M609" s="253" t="s">
        <v>336</v>
      </c>
      <c r="N609" s="246">
        <v>1</v>
      </c>
      <c r="P609" s="246" t="s">
        <v>378</v>
      </c>
      <c r="Q609" s="246" t="s">
        <v>304</v>
      </c>
      <c r="R609" s="388" t="s">
        <v>3650</v>
      </c>
      <c r="S609" s="247">
        <v>5</v>
      </c>
      <c r="T609" s="247"/>
      <c r="U609" s="247"/>
      <c r="V609" s="263"/>
      <c r="W609" s="247">
        <v>3</v>
      </c>
      <c r="X609" s="247"/>
      <c r="Y609" s="247">
        <v>4</v>
      </c>
      <c r="Z609" s="247">
        <f>3.14/6*W609^2*S609*Y609</f>
        <v>94.2</v>
      </c>
      <c r="AA609" s="247">
        <v>94.2</v>
      </c>
      <c r="AC609" s="718"/>
      <c r="AD609" s="247">
        <f>0.216*POWER(Z609/Y609,0.939)*Y609</f>
        <v>16.780821135917602</v>
      </c>
      <c r="AE609" s="247">
        <v>16.780821135917602</v>
      </c>
      <c r="AF609" s="218"/>
      <c r="AH609" s="222" t="s">
        <v>4494</v>
      </c>
      <c r="AK609" s="222" t="s">
        <v>4494</v>
      </c>
      <c r="AM609" s="281">
        <v>2015</v>
      </c>
      <c r="BC609" s="230"/>
      <c r="BD609" s="230"/>
      <c r="BE609" s="230"/>
    </row>
    <row r="610" spans="1:57">
      <c r="A610" s="222" t="s">
        <v>1183</v>
      </c>
      <c r="B610" s="222" t="s">
        <v>3408</v>
      </c>
      <c r="C610" s="222" t="s">
        <v>3469</v>
      </c>
      <c r="E610" s="387" t="s">
        <v>3663</v>
      </c>
      <c r="F610" s="429"/>
      <c r="G610" s="429"/>
      <c r="H610" s="218" t="s">
        <v>3664</v>
      </c>
      <c r="I610" s="303">
        <v>661414</v>
      </c>
      <c r="J610" s="275" t="s">
        <v>3665</v>
      </c>
      <c r="K610" s="246" t="s">
        <v>298</v>
      </c>
      <c r="L610" s="218" t="s">
        <v>332</v>
      </c>
      <c r="M610" s="253" t="s">
        <v>336</v>
      </c>
      <c r="N610" s="246">
        <v>1</v>
      </c>
      <c r="O610" s="246"/>
      <c r="P610" s="246" t="s">
        <v>378</v>
      </c>
      <c r="Q610" s="246" t="s">
        <v>301</v>
      </c>
      <c r="R610" s="388" t="s">
        <v>3666</v>
      </c>
      <c r="S610" s="247">
        <v>12.5</v>
      </c>
      <c r="T610" s="247"/>
      <c r="U610" s="247"/>
      <c r="V610" s="263"/>
      <c r="W610" s="247">
        <v>7</v>
      </c>
      <c r="X610" s="247"/>
      <c r="Y610" s="247">
        <v>1</v>
      </c>
      <c r="Z610" s="247">
        <f>3.14/6*W610^2*S610*Y610</f>
        <v>320.54166666666663</v>
      </c>
      <c r="AA610" s="247">
        <v>320.54166666666663</v>
      </c>
      <c r="AC610" s="718"/>
      <c r="AD610" s="263">
        <f>0.216 * Z610^0.939</f>
        <v>48.694430161787615</v>
      </c>
      <c r="AE610" s="263">
        <v>48.694430161787615</v>
      </c>
      <c r="AF610" s="218"/>
      <c r="AH610" s="218" t="s">
        <v>4536</v>
      </c>
      <c r="AI610" s="218"/>
      <c r="AJ610" s="218"/>
      <c r="AK610" s="218" t="s">
        <v>4536</v>
      </c>
      <c r="AM610" s="281">
        <v>2015</v>
      </c>
      <c r="BB610" s="230"/>
      <c r="BC610" s="230"/>
      <c r="BD610" s="230"/>
    </row>
    <row r="611" spans="1:57" ht="12.75" customHeight="1">
      <c r="A611" s="264" t="s">
        <v>1183</v>
      </c>
      <c r="B611" s="264" t="s">
        <v>3408</v>
      </c>
      <c r="C611" s="222" t="s">
        <v>3469</v>
      </c>
      <c r="E611" s="387" t="s">
        <v>3765</v>
      </c>
      <c r="F611" s="246"/>
      <c r="G611" s="429"/>
      <c r="H611" s="251" t="s">
        <v>3766</v>
      </c>
      <c r="I611" s="273">
        <v>663025</v>
      </c>
      <c r="J611" s="273" t="s">
        <v>3767</v>
      </c>
      <c r="K611" s="245" t="s">
        <v>298</v>
      </c>
      <c r="L611" s="218" t="s">
        <v>332</v>
      </c>
      <c r="M611" s="253" t="s">
        <v>336</v>
      </c>
      <c r="N611" s="245">
        <v>1</v>
      </c>
      <c r="O611" s="245"/>
      <c r="P611" s="245" t="s">
        <v>378</v>
      </c>
      <c r="Q611" s="246" t="s">
        <v>301</v>
      </c>
      <c r="R611" s="249" t="s">
        <v>3768</v>
      </c>
      <c r="S611" s="659">
        <v>6</v>
      </c>
      <c r="T611" s="659"/>
      <c r="U611" s="659"/>
      <c r="V611" s="659"/>
      <c r="W611" s="659">
        <v>2.8</v>
      </c>
      <c r="X611" s="659"/>
      <c r="Y611" s="659">
        <v>1</v>
      </c>
      <c r="Z611" s="247">
        <f>3.14/6*W611^2*S611*Y611</f>
        <v>24.617599999999996</v>
      </c>
      <c r="AA611" s="247">
        <v>24.617599999999996</v>
      </c>
      <c r="AC611" s="729"/>
      <c r="AD611" s="263">
        <f>0.216 * Z611^0.939</f>
        <v>4.3735437326623501</v>
      </c>
      <c r="AE611" s="263">
        <v>4.3735437326623501</v>
      </c>
      <c r="AG611" s="251"/>
      <c r="AH611" s="222" t="s">
        <v>3769</v>
      </c>
      <c r="AK611" s="222" t="s">
        <v>3769</v>
      </c>
      <c r="AM611" s="281">
        <v>2015</v>
      </c>
    </row>
    <row r="612" spans="1:57" ht="12.75" customHeight="1">
      <c r="A612" s="264" t="s">
        <v>1183</v>
      </c>
      <c r="B612" s="264" t="s">
        <v>3408</v>
      </c>
      <c r="C612" s="222" t="s">
        <v>3469</v>
      </c>
      <c r="E612" s="387" t="s">
        <v>3822</v>
      </c>
      <c r="F612" s="308"/>
      <c r="G612" s="429"/>
      <c r="H612" s="251" t="s">
        <v>3819</v>
      </c>
      <c r="I612" s="273">
        <v>577882</v>
      </c>
      <c r="J612" s="273" t="s">
        <v>3827</v>
      </c>
      <c r="K612" s="245" t="s">
        <v>298</v>
      </c>
      <c r="L612" s="218" t="s">
        <v>351</v>
      </c>
      <c r="M612" s="222" t="s">
        <v>352</v>
      </c>
      <c r="N612" s="245">
        <v>1</v>
      </c>
      <c r="O612" s="245"/>
      <c r="P612" s="245" t="s">
        <v>378</v>
      </c>
      <c r="Q612" s="246" t="s">
        <v>3706</v>
      </c>
      <c r="R612" s="249" t="s">
        <v>3821</v>
      </c>
      <c r="S612" s="263"/>
      <c r="T612" s="659"/>
      <c r="U612" s="659"/>
      <c r="V612" s="659">
        <v>11.2</v>
      </c>
      <c r="W612" s="659">
        <v>40</v>
      </c>
      <c r="X612" s="659"/>
      <c r="Y612" s="659">
        <v>16</v>
      </c>
      <c r="Z612" s="247">
        <f t="shared" ref="Z612:Z633" si="77">3.14/4*W612^2*V612</f>
        <v>14067.199999999999</v>
      </c>
      <c r="AA612" s="247">
        <v>14067.199999999999</v>
      </c>
      <c r="AC612" s="729"/>
      <c r="AD612" s="659">
        <f t="shared" ref="AD612:AD647" si="78">0.216*POWER(Z612/Y612,0.939)*Y612</f>
        <v>2009.426219655264</v>
      </c>
      <c r="AE612" s="659">
        <v>2009.426219655264</v>
      </c>
      <c r="AG612" s="251"/>
      <c r="AH612" s="222" t="s">
        <v>3818</v>
      </c>
      <c r="AK612" s="222" t="s">
        <v>3818</v>
      </c>
      <c r="AM612" s="281">
        <v>2015</v>
      </c>
    </row>
    <row r="613" spans="1:57" ht="12.75" customHeight="1">
      <c r="A613" s="264" t="s">
        <v>1183</v>
      </c>
      <c r="B613" s="264" t="s">
        <v>3408</v>
      </c>
      <c r="C613" s="222" t="s">
        <v>3469</v>
      </c>
      <c r="E613" s="387" t="s">
        <v>3822</v>
      </c>
      <c r="F613" s="308"/>
      <c r="G613" s="429"/>
      <c r="H613" s="251" t="s">
        <v>3819</v>
      </c>
      <c r="I613" s="273">
        <v>577882</v>
      </c>
      <c r="J613" s="273" t="s">
        <v>3827</v>
      </c>
      <c r="K613" s="245" t="s">
        <v>298</v>
      </c>
      <c r="L613" s="218" t="s">
        <v>351</v>
      </c>
      <c r="M613" s="222" t="s">
        <v>352</v>
      </c>
      <c r="N613" s="245">
        <v>2</v>
      </c>
      <c r="O613" s="245"/>
      <c r="P613" s="245" t="s">
        <v>378</v>
      </c>
      <c r="Q613" s="246" t="s">
        <v>3706</v>
      </c>
      <c r="R613" s="249" t="s">
        <v>3823</v>
      </c>
      <c r="S613" s="263"/>
      <c r="T613" s="659"/>
      <c r="U613" s="659"/>
      <c r="V613" s="659">
        <v>16</v>
      </c>
      <c r="W613" s="659">
        <v>65</v>
      </c>
      <c r="X613" s="659"/>
      <c r="Y613" s="659">
        <v>16</v>
      </c>
      <c r="Z613" s="247">
        <f t="shared" si="77"/>
        <v>53066</v>
      </c>
      <c r="AA613" s="247">
        <v>53066</v>
      </c>
      <c r="AC613" s="729"/>
      <c r="AD613" s="659">
        <f t="shared" si="78"/>
        <v>6990.4901043348345</v>
      </c>
      <c r="AE613" s="659">
        <v>6990.4901043348345</v>
      </c>
      <c r="AG613" s="251"/>
      <c r="AH613" s="222" t="s">
        <v>3818</v>
      </c>
      <c r="AK613" s="222" t="s">
        <v>3818</v>
      </c>
      <c r="AM613" s="281">
        <v>2015</v>
      </c>
    </row>
    <row r="614" spans="1:57">
      <c r="A614" s="222" t="s">
        <v>1183</v>
      </c>
      <c r="B614" s="222" t="s">
        <v>3408</v>
      </c>
      <c r="C614" s="222" t="s">
        <v>3469</v>
      </c>
      <c r="E614" s="387" t="s">
        <v>3847</v>
      </c>
      <c r="F614" s="429"/>
      <c r="G614" s="429"/>
      <c r="H614" s="218" t="s">
        <v>3848</v>
      </c>
      <c r="I614" s="303">
        <v>695025</v>
      </c>
      <c r="J614" s="218" t="s">
        <v>5956</v>
      </c>
      <c r="K614" s="246" t="s">
        <v>298</v>
      </c>
      <c r="L614" s="218" t="s">
        <v>351</v>
      </c>
      <c r="M614" s="222" t="s">
        <v>352</v>
      </c>
      <c r="N614" s="246">
        <v>1</v>
      </c>
      <c r="O614" s="246"/>
      <c r="P614" s="246" t="s">
        <v>378</v>
      </c>
      <c r="Q614" s="246" t="s">
        <v>3706</v>
      </c>
      <c r="R614" s="388" t="s">
        <v>3835</v>
      </c>
      <c r="S614" s="247"/>
      <c r="T614" s="247"/>
      <c r="U614" s="247"/>
      <c r="V614" s="247">
        <v>5</v>
      </c>
      <c r="W614" s="247">
        <v>35</v>
      </c>
      <c r="X614" s="247"/>
      <c r="Y614" s="247">
        <v>16</v>
      </c>
      <c r="Z614" s="247">
        <f t="shared" si="77"/>
        <v>4808.125</v>
      </c>
      <c r="AA614" s="247">
        <v>4808.125</v>
      </c>
      <c r="AC614" s="728"/>
      <c r="AD614" s="247">
        <f t="shared" si="78"/>
        <v>733.29766000317136</v>
      </c>
      <c r="AE614" s="247">
        <v>733.29766000317136</v>
      </c>
      <c r="AH614" s="309" t="s">
        <v>4541</v>
      </c>
      <c r="AI614" s="309"/>
      <c r="AJ614" s="309"/>
      <c r="AK614" s="309" t="s">
        <v>4541</v>
      </c>
      <c r="AM614" s="281">
        <v>2015</v>
      </c>
      <c r="BC614" s="230"/>
      <c r="BD614" s="230"/>
      <c r="BE614" s="230"/>
    </row>
    <row r="615" spans="1:57">
      <c r="A615" s="222" t="s">
        <v>1183</v>
      </c>
      <c r="B615" s="222" t="s">
        <v>3408</v>
      </c>
      <c r="C615" s="222" t="s">
        <v>3469</v>
      </c>
      <c r="E615" s="387" t="s">
        <v>3847</v>
      </c>
      <c r="F615" s="429"/>
      <c r="G615" s="429"/>
      <c r="H615" s="218" t="s">
        <v>3848</v>
      </c>
      <c r="I615" s="303">
        <v>695025</v>
      </c>
      <c r="J615" s="218" t="s">
        <v>5956</v>
      </c>
      <c r="K615" s="246" t="s">
        <v>298</v>
      </c>
      <c r="L615" s="218" t="s">
        <v>351</v>
      </c>
      <c r="M615" s="222" t="s">
        <v>352</v>
      </c>
      <c r="N615" s="246">
        <v>2</v>
      </c>
      <c r="O615" s="246"/>
      <c r="P615" s="246" t="s">
        <v>378</v>
      </c>
      <c r="Q615" s="246" t="s">
        <v>3706</v>
      </c>
      <c r="R615" s="388" t="s">
        <v>3837</v>
      </c>
      <c r="S615" s="247"/>
      <c r="T615" s="247"/>
      <c r="U615" s="247"/>
      <c r="V615" s="247">
        <v>6.5</v>
      </c>
      <c r="W615" s="247">
        <v>35</v>
      </c>
      <c r="X615" s="247"/>
      <c r="Y615" s="247">
        <v>16</v>
      </c>
      <c r="Z615" s="247">
        <f t="shared" si="77"/>
        <v>6250.5625</v>
      </c>
      <c r="AA615" s="247">
        <v>6250.5625</v>
      </c>
      <c r="AC615" s="728"/>
      <c r="AD615" s="247">
        <f t="shared" si="78"/>
        <v>938.15178009106523</v>
      </c>
      <c r="AE615" s="247">
        <v>938.15178009106523</v>
      </c>
      <c r="AH615" s="309" t="s">
        <v>4541</v>
      </c>
      <c r="AI615" s="309"/>
      <c r="AJ615" s="309"/>
      <c r="AK615" s="309" t="s">
        <v>4541</v>
      </c>
      <c r="AM615" s="281">
        <v>2015</v>
      </c>
      <c r="BC615" s="230"/>
      <c r="BD615" s="230"/>
      <c r="BE615" s="230"/>
    </row>
    <row r="616" spans="1:57">
      <c r="A616" s="222" t="s">
        <v>1183</v>
      </c>
      <c r="B616" s="222" t="s">
        <v>3408</v>
      </c>
      <c r="C616" s="222" t="s">
        <v>3469</v>
      </c>
      <c r="E616" s="387" t="s">
        <v>3847</v>
      </c>
      <c r="F616" s="429"/>
      <c r="G616" s="429"/>
      <c r="H616" s="218" t="s">
        <v>3848</v>
      </c>
      <c r="I616" s="303">
        <v>695025</v>
      </c>
      <c r="J616" s="218" t="s">
        <v>5956</v>
      </c>
      <c r="K616" s="246" t="s">
        <v>298</v>
      </c>
      <c r="L616" s="218" t="s">
        <v>351</v>
      </c>
      <c r="M616" s="222" t="s">
        <v>352</v>
      </c>
      <c r="N616" s="246">
        <v>3</v>
      </c>
      <c r="O616" s="246"/>
      <c r="P616" s="246" t="s">
        <v>378</v>
      </c>
      <c r="Q616" s="246" t="s">
        <v>3706</v>
      </c>
      <c r="R616" s="388" t="s">
        <v>3838</v>
      </c>
      <c r="S616" s="247"/>
      <c r="T616" s="247"/>
      <c r="U616" s="247"/>
      <c r="V616" s="247">
        <v>9</v>
      </c>
      <c r="W616" s="247">
        <v>35</v>
      </c>
      <c r="X616" s="247"/>
      <c r="Y616" s="247">
        <v>16</v>
      </c>
      <c r="Z616" s="247">
        <f t="shared" si="77"/>
        <v>8654.625</v>
      </c>
      <c r="AA616" s="247">
        <v>8654.625</v>
      </c>
      <c r="AC616" s="728"/>
      <c r="AD616" s="247">
        <f t="shared" si="78"/>
        <v>1273.4478995935651</v>
      </c>
      <c r="AE616" s="247">
        <v>1273.4478995935651</v>
      </c>
      <c r="AH616" s="309" t="s">
        <v>4541</v>
      </c>
      <c r="AI616" s="309"/>
      <c r="AJ616" s="309"/>
      <c r="AK616" s="309" t="s">
        <v>4541</v>
      </c>
      <c r="AM616" s="281">
        <v>2015</v>
      </c>
      <c r="BC616" s="230"/>
      <c r="BD616" s="230"/>
      <c r="BE616" s="230"/>
    </row>
    <row r="617" spans="1:57">
      <c r="A617" s="222" t="s">
        <v>1183</v>
      </c>
      <c r="B617" s="222" t="s">
        <v>3408</v>
      </c>
      <c r="C617" s="222" t="s">
        <v>3469</v>
      </c>
      <c r="E617" s="387" t="s">
        <v>3847</v>
      </c>
      <c r="F617" s="429"/>
      <c r="G617" s="429"/>
      <c r="H617" s="218" t="s">
        <v>3848</v>
      </c>
      <c r="I617" s="303">
        <v>695025</v>
      </c>
      <c r="J617" s="218" t="s">
        <v>5956</v>
      </c>
      <c r="K617" s="246" t="s">
        <v>298</v>
      </c>
      <c r="L617" s="218" t="s">
        <v>351</v>
      </c>
      <c r="M617" s="222" t="s">
        <v>352</v>
      </c>
      <c r="N617" s="246">
        <v>4</v>
      </c>
      <c r="O617" s="246"/>
      <c r="P617" s="246" t="s">
        <v>378</v>
      </c>
      <c r="Q617" s="246" t="s">
        <v>3706</v>
      </c>
      <c r="R617" s="388" t="s">
        <v>3839</v>
      </c>
      <c r="S617" s="247"/>
      <c r="T617" s="247"/>
      <c r="U617" s="247"/>
      <c r="V617" s="247">
        <v>11</v>
      </c>
      <c r="W617" s="247">
        <v>35</v>
      </c>
      <c r="X617" s="247"/>
      <c r="Y617" s="247">
        <v>16</v>
      </c>
      <c r="Z617" s="247">
        <f t="shared" si="77"/>
        <v>10577.875</v>
      </c>
      <c r="AA617" s="247">
        <v>10577.875</v>
      </c>
      <c r="AC617" s="728"/>
      <c r="AD617" s="247">
        <f t="shared" si="78"/>
        <v>1537.5002548348427</v>
      </c>
      <c r="AE617" s="247">
        <v>1537.5002548348427</v>
      </c>
      <c r="AH617" s="309" t="s">
        <v>4541</v>
      </c>
      <c r="AI617" s="309"/>
      <c r="AJ617" s="309"/>
      <c r="AK617" s="309" t="s">
        <v>4541</v>
      </c>
      <c r="AM617" s="281">
        <v>2015</v>
      </c>
      <c r="BC617" s="230"/>
      <c r="BD617" s="230"/>
      <c r="BE617" s="230"/>
    </row>
    <row r="618" spans="1:57">
      <c r="A618" s="222" t="s">
        <v>1183</v>
      </c>
      <c r="B618" s="222" t="s">
        <v>3408</v>
      </c>
      <c r="C618" s="222" t="s">
        <v>3469</v>
      </c>
      <c r="E618" s="387" t="s">
        <v>3847</v>
      </c>
      <c r="F618" s="429"/>
      <c r="G618" s="429"/>
      <c r="H618" s="218" t="s">
        <v>3848</v>
      </c>
      <c r="I618" s="303">
        <v>695025</v>
      </c>
      <c r="J618" s="218" t="s">
        <v>5956</v>
      </c>
      <c r="K618" s="246" t="s">
        <v>298</v>
      </c>
      <c r="L618" s="218" t="s">
        <v>351</v>
      </c>
      <c r="M618" s="222" t="s">
        <v>352</v>
      </c>
      <c r="N618" s="246">
        <v>5</v>
      </c>
      <c r="O618" s="246"/>
      <c r="P618" s="246" t="s">
        <v>378</v>
      </c>
      <c r="Q618" s="246" t="s">
        <v>3706</v>
      </c>
      <c r="R618" s="388" t="s">
        <v>3840</v>
      </c>
      <c r="S618" s="247"/>
      <c r="T618" s="247"/>
      <c r="U618" s="247"/>
      <c r="V618" s="247">
        <v>6.5</v>
      </c>
      <c r="W618" s="247">
        <v>50</v>
      </c>
      <c r="X618" s="247"/>
      <c r="Y618" s="247">
        <v>16</v>
      </c>
      <c r="Z618" s="247">
        <f t="shared" si="77"/>
        <v>12756.25</v>
      </c>
      <c r="AA618" s="247">
        <v>12756.25</v>
      </c>
      <c r="AC618" s="728"/>
      <c r="AD618" s="247">
        <f t="shared" si="78"/>
        <v>1833.0697382827814</v>
      </c>
      <c r="AE618" s="247">
        <v>1833.0697382827814</v>
      </c>
      <c r="AH618" s="309" t="s">
        <v>4541</v>
      </c>
      <c r="AI618" s="309"/>
      <c r="AJ618" s="309"/>
      <c r="AK618" s="309" t="s">
        <v>4541</v>
      </c>
      <c r="AM618" s="281">
        <v>2015</v>
      </c>
      <c r="BC618" s="230"/>
      <c r="BD618" s="230"/>
      <c r="BE618" s="230"/>
    </row>
    <row r="619" spans="1:57">
      <c r="A619" s="222" t="s">
        <v>1183</v>
      </c>
      <c r="B619" s="222" t="s">
        <v>3408</v>
      </c>
      <c r="C619" s="222" t="s">
        <v>3469</v>
      </c>
      <c r="E619" s="387" t="s">
        <v>3847</v>
      </c>
      <c r="F619" s="429"/>
      <c r="G619" s="429"/>
      <c r="H619" s="218" t="s">
        <v>3848</v>
      </c>
      <c r="I619" s="303">
        <v>695025</v>
      </c>
      <c r="J619" s="218" t="s">
        <v>5956</v>
      </c>
      <c r="K619" s="246" t="s">
        <v>298</v>
      </c>
      <c r="L619" s="218" t="s">
        <v>351</v>
      </c>
      <c r="M619" s="222" t="s">
        <v>352</v>
      </c>
      <c r="N619" s="246">
        <v>6</v>
      </c>
      <c r="O619" s="246"/>
      <c r="P619" s="246" t="s">
        <v>378</v>
      </c>
      <c r="Q619" s="246" t="s">
        <v>3706</v>
      </c>
      <c r="R619" s="388" t="s">
        <v>3841</v>
      </c>
      <c r="S619" s="247"/>
      <c r="T619" s="247"/>
      <c r="U619" s="247"/>
      <c r="V619" s="247">
        <v>9</v>
      </c>
      <c r="W619" s="247">
        <v>50</v>
      </c>
      <c r="X619" s="247"/>
      <c r="Y619" s="247">
        <v>16</v>
      </c>
      <c r="Z619" s="247">
        <f t="shared" si="77"/>
        <v>17662.5</v>
      </c>
      <c r="AA619" s="247">
        <v>17662.5</v>
      </c>
      <c r="AC619" s="728"/>
      <c r="AD619" s="247">
        <f t="shared" si="78"/>
        <v>2488.2101783126654</v>
      </c>
      <c r="AE619" s="247">
        <v>2488.2101783126654</v>
      </c>
      <c r="AH619" s="309" t="s">
        <v>4541</v>
      </c>
      <c r="AI619" s="309"/>
      <c r="AJ619" s="309"/>
      <c r="AK619" s="309" t="s">
        <v>4541</v>
      </c>
      <c r="AM619" s="281">
        <v>2015</v>
      </c>
      <c r="BC619" s="230"/>
      <c r="BD619" s="230"/>
      <c r="BE619" s="230"/>
    </row>
    <row r="620" spans="1:57">
      <c r="A620" s="222" t="s">
        <v>1183</v>
      </c>
      <c r="B620" s="222" t="s">
        <v>3408</v>
      </c>
      <c r="C620" s="222" t="s">
        <v>3469</v>
      </c>
      <c r="E620" s="387" t="s">
        <v>3847</v>
      </c>
      <c r="F620" s="429"/>
      <c r="G620" s="429"/>
      <c r="H620" s="218" t="s">
        <v>3848</v>
      </c>
      <c r="I620" s="303">
        <v>695025</v>
      </c>
      <c r="J620" s="218" t="s">
        <v>5956</v>
      </c>
      <c r="K620" s="246" t="s">
        <v>298</v>
      </c>
      <c r="L620" s="218" t="s">
        <v>351</v>
      </c>
      <c r="M620" s="222" t="s">
        <v>352</v>
      </c>
      <c r="N620" s="246">
        <v>7</v>
      </c>
      <c r="O620" s="246"/>
      <c r="P620" s="246" t="s">
        <v>378</v>
      </c>
      <c r="Q620" s="246" t="s">
        <v>3706</v>
      </c>
      <c r="R620" s="388" t="s">
        <v>3842</v>
      </c>
      <c r="S620" s="247"/>
      <c r="T620" s="247"/>
      <c r="U620" s="247"/>
      <c r="V620" s="247">
        <v>11</v>
      </c>
      <c r="W620" s="247">
        <v>50</v>
      </c>
      <c r="X620" s="247"/>
      <c r="Y620" s="247">
        <v>16</v>
      </c>
      <c r="Z620" s="247">
        <f t="shared" si="77"/>
        <v>21587.5</v>
      </c>
      <c r="AA620" s="247">
        <v>21587.5</v>
      </c>
      <c r="AC620" s="728"/>
      <c r="AD620" s="247">
        <f t="shared" si="78"/>
        <v>3004.146290130408</v>
      </c>
      <c r="AE620" s="247">
        <v>3004.146290130408</v>
      </c>
      <c r="AH620" s="309" t="s">
        <v>4541</v>
      </c>
      <c r="AI620" s="309"/>
      <c r="AJ620" s="309"/>
      <c r="AK620" s="309" t="s">
        <v>4541</v>
      </c>
      <c r="AM620" s="281">
        <v>2015</v>
      </c>
      <c r="BC620" s="230"/>
      <c r="BD620" s="230"/>
      <c r="BE620" s="230"/>
    </row>
    <row r="621" spans="1:57">
      <c r="A621" s="222" t="s">
        <v>1183</v>
      </c>
      <c r="B621" s="222" t="s">
        <v>3408</v>
      </c>
      <c r="C621" s="222" t="s">
        <v>3469</v>
      </c>
      <c r="E621" s="387" t="s">
        <v>3847</v>
      </c>
      <c r="F621" s="429"/>
      <c r="G621" s="429"/>
      <c r="H621" s="218" t="s">
        <v>3848</v>
      </c>
      <c r="I621" s="303">
        <v>695025</v>
      </c>
      <c r="J621" s="218" t="s">
        <v>5956</v>
      </c>
      <c r="K621" s="246" t="s">
        <v>298</v>
      </c>
      <c r="L621" s="218" t="s">
        <v>351</v>
      </c>
      <c r="M621" s="222" t="s">
        <v>352</v>
      </c>
      <c r="N621" s="246">
        <v>8</v>
      </c>
      <c r="O621" s="246"/>
      <c r="P621" s="246" t="s">
        <v>378</v>
      </c>
      <c r="Q621" s="246" t="s">
        <v>3706</v>
      </c>
      <c r="R621" s="388" t="s">
        <v>3843</v>
      </c>
      <c r="S621" s="247"/>
      <c r="T621" s="247"/>
      <c r="U621" s="247"/>
      <c r="V621" s="247">
        <v>9</v>
      </c>
      <c r="W621" s="247">
        <v>70</v>
      </c>
      <c r="X621" s="247"/>
      <c r="Y621" s="247">
        <v>32</v>
      </c>
      <c r="Z621" s="247">
        <f t="shared" si="77"/>
        <v>34618.5</v>
      </c>
      <c r="AA621" s="247">
        <v>34618.5</v>
      </c>
      <c r="AC621" s="728"/>
      <c r="AD621" s="247">
        <f t="shared" si="78"/>
        <v>4882.905766001807</v>
      </c>
      <c r="AE621" s="247">
        <v>4882.905766001807</v>
      </c>
      <c r="AH621" s="309" t="s">
        <v>4541</v>
      </c>
      <c r="AI621" s="309"/>
      <c r="AJ621" s="309"/>
      <c r="AK621" s="309" t="s">
        <v>4541</v>
      </c>
      <c r="AM621" s="281">
        <v>2015</v>
      </c>
      <c r="BC621" s="230"/>
      <c r="BD621" s="230"/>
      <c r="BE621" s="230"/>
    </row>
    <row r="622" spans="1:57">
      <c r="A622" s="222" t="s">
        <v>1183</v>
      </c>
      <c r="B622" s="222" t="s">
        <v>3408</v>
      </c>
      <c r="C622" s="222" t="s">
        <v>3469</v>
      </c>
      <c r="E622" s="387" t="s">
        <v>3847</v>
      </c>
      <c r="F622" s="429"/>
      <c r="G622" s="429"/>
      <c r="H622" s="218" t="s">
        <v>3848</v>
      </c>
      <c r="I622" s="303">
        <v>695025</v>
      </c>
      <c r="J622" s="218" t="s">
        <v>5956</v>
      </c>
      <c r="K622" s="246" t="s">
        <v>298</v>
      </c>
      <c r="L622" s="218" t="s">
        <v>351</v>
      </c>
      <c r="M622" s="222" t="s">
        <v>352</v>
      </c>
      <c r="N622" s="246">
        <v>9</v>
      </c>
      <c r="O622" s="246"/>
      <c r="P622" s="246" t="s">
        <v>378</v>
      </c>
      <c r="Q622" s="246" t="s">
        <v>3706</v>
      </c>
      <c r="R622" s="388" t="s">
        <v>3844</v>
      </c>
      <c r="S622" s="247"/>
      <c r="T622" s="247"/>
      <c r="U622" s="247"/>
      <c r="V622" s="247">
        <v>11</v>
      </c>
      <c r="W622" s="247">
        <v>70</v>
      </c>
      <c r="X622" s="247"/>
      <c r="Y622" s="247">
        <v>32</v>
      </c>
      <c r="Z622" s="247">
        <f t="shared" si="77"/>
        <v>42311.5</v>
      </c>
      <c r="AA622" s="247">
        <v>42311.5</v>
      </c>
      <c r="AC622" s="728"/>
      <c r="AD622" s="247">
        <f t="shared" si="78"/>
        <v>5895.3875238699529</v>
      </c>
      <c r="AE622" s="247">
        <v>5895.3875238699529</v>
      </c>
      <c r="AH622" s="309" t="s">
        <v>4541</v>
      </c>
      <c r="AI622" s="309"/>
      <c r="AJ622" s="309"/>
      <c r="AK622" s="309" t="s">
        <v>4541</v>
      </c>
      <c r="AM622" s="281">
        <v>2015</v>
      </c>
      <c r="BC622" s="230"/>
      <c r="BD622" s="230"/>
      <c r="BE622" s="230"/>
    </row>
    <row r="623" spans="1:57">
      <c r="A623" s="222" t="s">
        <v>1183</v>
      </c>
      <c r="B623" s="222" t="s">
        <v>3408</v>
      </c>
      <c r="C623" s="222" t="s">
        <v>3469</v>
      </c>
      <c r="E623" s="387" t="s">
        <v>3847</v>
      </c>
      <c r="F623" s="429"/>
      <c r="G623" s="429"/>
      <c r="H623" s="218" t="s">
        <v>3848</v>
      </c>
      <c r="I623" s="303">
        <v>695025</v>
      </c>
      <c r="J623" s="218" t="s">
        <v>5956</v>
      </c>
      <c r="K623" s="246" t="s">
        <v>298</v>
      </c>
      <c r="L623" s="218" t="s">
        <v>351</v>
      </c>
      <c r="M623" s="222" t="s">
        <v>352</v>
      </c>
      <c r="N623" s="246">
        <v>10</v>
      </c>
      <c r="O623" s="246"/>
      <c r="P623" s="246" t="s">
        <v>378</v>
      </c>
      <c r="Q623" s="246" t="s">
        <v>3706</v>
      </c>
      <c r="R623" s="388" t="s">
        <v>3845</v>
      </c>
      <c r="S623" s="247"/>
      <c r="T623" s="247"/>
      <c r="U623" s="247"/>
      <c r="V623" s="247">
        <v>11</v>
      </c>
      <c r="W623" s="247">
        <v>90</v>
      </c>
      <c r="X623" s="247"/>
      <c r="Y623" s="247">
        <v>64</v>
      </c>
      <c r="Z623" s="247">
        <f t="shared" si="77"/>
        <v>69943.5</v>
      </c>
      <c r="AA623" s="247">
        <v>69943.5</v>
      </c>
      <c r="AC623" s="728"/>
      <c r="AD623" s="247">
        <f t="shared" si="78"/>
        <v>9859.3549331817558</v>
      </c>
      <c r="AE623" s="247">
        <v>9859.3549331817558</v>
      </c>
      <c r="AH623" s="309" t="s">
        <v>4541</v>
      </c>
      <c r="AI623" s="309"/>
      <c r="AJ623" s="309"/>
      <c r="AK623" s="309" t="s">
        <v>4541</v>
      </c>
      <c r="AM623" s="281">
        <v>2015</v>
      </c>
      <c r="BC623" s="230"/>
      <c r="BD623" s="230"/>
      <c r="BE623" s="230"/>
    </row>
    <row r="624" spans="1:57">
      <c r="A624" s="222" t="s">
        <v>1183</v>
      </c>
      <c r="B624" s="222" t="s">
        <v>3408</v>
      </c>
      <c r="C624" s="222" t="s">
        <v>3469</v>
      </c>
      <c r="E624" s="387" t="s">
        <v>3847</v>
      </c>
      <c r="F624" s="429"/>
      <c r="G624" s="429"/>
      <c r="H624" s="218" t="s">
        <v>3848</v>
      </c>
      <c r="I624" s="303">
        <v>695025</v>
      </c>
      <c r="J624" s="218" t="s">
        <v>5956</v>
      </c>
      <c r="K624" s="246" t="s">
        <v>298</v>
      </c>
      <c r="L624" s="218" t="s">
        <v>351</v>
      </c>
      <c r="M624" s="222" t="s">
        <v>352</v>
      </c>
      <c r="N624" s="246">
        <v>11</v>
      </c>
      <c r="O624" s="246"/>
      <c r="P624" s="246" t="s">
        <v>378</v>
      </c>
      <c r="Q624" s="246" t="s">
        <v>3706</v>
      </c>
      <c r="R624" s="388" t="s">
        <v>3846</v>
      </c>
      <c r="S624" s="247"/>
      <c r="T624" s="247"/>
      <c r="U624" s="247"/>
      <c r="V624" s="247">
        <v>13.5</v>
      </c>
      <c r="W624" s="247">
        <v>90</v>
      </c>
      <c r="X624" s="247"/>
      <c r="Y624" s="247">
        <v>64</v>
      </c>
      <c r="Z624" s="247">
        <f t="shared" si="77"/>
        <v>85839.75</v>
      </c>
      <c r="AA624" s="247">
        <v>85839.75</v>
      </c>
      <c r="AC624" s="728"/>
      <c r="AD624" s="247">
        <f t="shared" si="78"/>
        <v>11949.89745717066</v>
      </c>
      <c r="AE624" s="247">
        <v>11949.89745717066</v>
      </c>
      <c r="AH624" s="309" t="s">
        <v>4541</v>
      </c>
      <c r="AI624" s="309"/>
      <c r="AJ624" s="309"/>
      <c r="AK624" s="309" t="s">
        <v>4541</v>
      </c>
      <c r="AM624" s="281">
        <v>2015</v>
      </c>
      <c r="BC624" s="230"/>
      <c r="BD624" s="230"/>
      <c r="BE624" s="230"/>
    </row>
    <row r="625" spans="1:57">
      <c r="A625" s="222" t="s">
        <v>1183</v>
      </c>
      <c r="B625" s="222" t="s">
        <v>3408</v>
      </c>
      <c r="C625" s="222" t="s">
        <v>3469</v>
      </c>
      <c r="E625" s="387" t="s">
        <v>3851</v>
      </c>
      <c r="F625" s="429"/>
      <c r="G625" s="429"/>
      <c r="H625" s="218" t="s">
        <v>3852</v>
      </c>
      <c r="I625" s="303">
        <v>661417</v>
      </c>
      <c r="J625" s="385" t="s">
        <v>3853</v>
      </c>
      <c r="K625" s="246" t="s">
        <v>298</v>
      </c>
      <c r="L625" s="218" t="s">
        <v>351</v>
      </c>
      <c r="M625" s="222" t="s">
        <v>352</v>
      </c>
      <c r="N625" s="246">
        <v>1</v>
      </c>
      <c r="O625" s="246"/>
      <c r="P625" s="246" t="s">
        <v>378</v>
      </c>
      <c r="Q625" s="246" t="s">
        <v>3706</v>
      </c>
      <c r="R625" s="388" t="s">
        <v>3854</v>
      </c>
      <c r="S625" s="247"/>
      <c r="T625" s="247"/>
      <c r="U625" s="247"/>
      <c r="V625" s="247">
        <v>17.5</v>
      </c>
      <c r="W625" s="247">
        <v>70</v>
      </c>
      <c r="X625" s="247"/>
      <c r="Y625" s="247">
        <v>32</v>
      </c>
      <c r="Z625" s="247">
        <f t="shared" si="77"/>
        <v>67313.75</v>
      </c>
      <c r="AA625" s="247">
        <v>67313.75</v>
      </c>
      <c r="AC625" s="728"/>
      <c r="AD625" s="247">
        <f t="shared" si="78"/>
        <v>9117.1133522091077</v>
      </c>
      <c r="AE625" s="247">
        <v>9117.1133522091077</v>
      </c>
      <c r="AG625" s="218"/>
      <c r="AH625" s="218" t="s">
        <v>4544</v>
      </c>
      <c r="AI625" s="218"/>
      <c r="AJ625" s="218"/>
      <c r="AK625" s="218" t="s">
        <v>4544</v>
      </c>
      <c r="AM625" s="281">
        <v>2015</v>
      </c>
      <c r="BC625" s="230"/>
      <c r="BD625" s="230"/>
      <c r="BE625" s="230"/>
    </row>
    <row r="626" spans="1:57" ht="12.75" customHeight="1">
      <c r="A626" s="264" t="s">
        <v>1183</v>
      </c>
      <c r="B626" s="264" t="s">
        <v>3408</v>
      </c>
      <c r="C626" s="222" t="s">
        <v>3469</v>
      </c>
      <c r="E626" s="387" t="s">
        <v>3708</v>
      </c>
      <c r="F626" s="246"/>
      <c r="G626" s="429"/>
      <c r="H626" s="251" t="s">
        <v>3819</v>
      </c>
      <c r="I626" s="273">
        <v>163483</v>
      </c>
      <c r="J626" s="293" t="s">
        <v>3855</v>
      </c>
      <c r="K626" s="245" t="s">
        <v>298</v>
      </c>
      <c r="L626" s="218" t="s">
        <v>351</v>
      </c>
      <c r="M626" s="222" t="s">
        <v>352</v>
      </c>
      <c r="N626" s="245">
        <v>1</v>
      </c>
      <c r="O626" s="245"/>
      <c r="P626" s="246" t="s">
        <v>378</v>
      </c>
      <c r="Q626" s="246" t="s">
        <v>3706</v>
      </c>
      <c r="R626" s="249" t="s">
        <v>3707</v>
      </c>
      <c r="S626" s="263"/>
      <c r="T626" s="659"/>
      <c r="U626" s="659"/>
      <c r="V626" s="659">
        <v>17.5</v>
      </c>
      <c r="W626" s="659">
        <v>60</v>
      </c>
      <c r="X626" s="659"/>
      <c r="Y626" s="659">
        <v>32</v>
      </c>
      <c r="Z626" s="247">
        <f t="shared" si="77"/>
        <v>49455</v>
      </c>
      <c r="AA626" s="247">
        <v>49455</v>
      </c>
      <c r="AC626" s="729"/>
      <c r="AD626" s="659">
        <f t="shared" si="78"/>
        <v>6825.4499038062177</v>
      </c>
      <c r="AE626" s="659">
        <v>6825.4499038062177</v>
      </c>
      <c r="AH626" s="222" t="s">
        <v>4495</v>
      </c>
      <c r="AK626" s="222" t="s">
        <v>4495</v>
      </c>
      <c r="AM626" s="281">
        <v>2015</v>
      </c>
    </row>
    <row r="627" spans="1:57" ht="12.75" customHeight="1">
      <c r="A627" s="264" t="s">
        <v>1183</v>
      </c>
      <c r="B627" s="264" t="s">
        <v>3408</v>
      </c>
      <c r="C627" s="222" t="s">
        <v>3469</v>
      </c>
      <c r="E627" s="387" t="s">
        <v>3708</v>
      </c>
      <c r="F627" s="246"/>
      <c r="G627" s="429"/>
      <c r="H627" s="251" t="s">
        <v>3819</v>
      </c>
      <c r="I627" s="273">
        <v>163483</v>
      </c>
      <c r="J627" s="293" t="s">
        <v>3855</v>
      </c>
      <c r="K627" s="245" t="s">
        <v>298</v>
      </c>
      <c r="L627" s="218" t="s">
        <v>351</v>
      </c>
      <c r="M627" s="222" t="s">
        <v>352</v>
      </c>
      <c r="N627" s="245">
        <v>2</v>
      </c>
      <c r="O627" s="245"/>
      <c r="P627" s="246" t="s">
        <v>378</v>
      </c>
      <c r="Q627" s="246" t="s">
        <v>3706</v>
      </c>
      <c r="R627" s="249" t="s">
        <v>3709</v>
      </c>
      <c r="S627" s="263"/>
      <c r="T627" s="659"/>
      <c r="U627" s="659"/>
      <c r="V627" s="659">
        <v>27.5</v>
      </c>
      <c r="W627" s="659">
        <v>80</v>
      </c>
      <c r="X627" s="659"/>
      <c r="Y627" s="659">
        <v>64</v>
      </c>
      <c r="Z627" s="247">
        <f t="shared" si="77"/>
        <v>138160</v>
      </c>
      <c r="AA627" s="247">
        <v>138160</v>
      </c>
      <c r="AC627" s="729"/>
      <c r="AD627" s="659">
        <f t="shared" si="78"/>
        <v>18683.134156857745</v>
      </c>
      <c r="AE627" s="659">
        <v>18683.134156857745</v>
      </c>
      <c r="AH627" s="222" t="s">
        <v>4495</v>
      </c>
      <c r="AK627" s="222" t="s">
        <v>4495</v>
      </c>
      <c r="AM627" s="281">
        <v>2015</v>
      </c>
    </row>
    <row r="628" spans="1:57" ht="12.75" customHeight="1">
      <c r="A628" s="264" t="s">
        <v>1183</v>
      </c>
      <c r="B628" s="264" t="s">
        <v>3408</v>
      </c>
      <c r="C628" s="222" t="s">
        <v>3469</v>
      </c>
      <c r="E628" s="387" t="s">
        <v>3856</v>
      </c>
      <c r="F628" s="246"/>
      <c r="G628" s="429"/>
      <c r="H628" s="251" t="s">
        <v>3857</v>
      </c>
      <c r="I628" s="273">
        <v>248147</v>
      </c>
      <c r="J628" s="293" t="s">
        <v>3858</v>
      </c>
      <c r="K628" s="245" t="s">
        <v>298</v>
      </c>
      <c r="L628" s="218" t="s">
        <v>351</v>
      </c>
      <c r="M628" s="222" t="s">
        <v>352</v>
      </c>
      <c r="N628" s="245">
        <v>1</v>
      </c>
      <c r="O628" s="245"/>
      <c r="P628" s="246" t="s">
        <v>378</v>
      </c>
      <c r="Q628" s="246" t="s">
        <v>3706</v>
      </c>
      <c r="R628" s="249" t="s">
        <v>3859</v>
      </c>
      <c r="S628" s="263"/>
      <c r="T628" s="659"/>
      <c r="U628" s="659"/>
      <c r="V628" s="659">
        <v>5</v>
      </c>
      <c r="W628" s="659">
        <v>17.5</v>
      </c>
      <c r="X628" s="659"/>
      <c r="Y628" s="659">
        <v>8</v>
      </c>
      <c r="Z628" s="247">
        <f t="shared" si="77"/>
        <v>1202.03125</v>
      </c>
      <c r="AA628" s="247">
        <v>1202.03125</v>
      </c>
      <c r="AC628" s="729"/>
      <c r="AD628" s="659">
        <f t="shared" si="78"/>
        <v>191.24193864436111</v>
      </c>
      <c r="AE628" s="659">
        <v>191.24193864436111</v>
      </c>
      <c r="AG628" s="251"/>
      <c r="AH628" s="222" t="s">
        <v>3932</v>
      </c>
      <c r="AK628" s="222" t="s">
        <v>3932</v>
      </c>
      <c r="AM628" s="281">
        <v>2015</v>
      </c>
    </row>
    <row r="629" spans="1:57" ht="12.75" customHeight="1">
      <c r="A629" s="264" t="s">
        <v>1183</v>
      </c>
      <c r="B629" s="264" t="s">
        <v>3408</v>
      </c>
      <c r="C629" s="222" t="s">
        <v>3469</v>
      </c>
      <c r="E629" s="387" t="s">
        <v>3856</v>
      </c>
      <c r="F629" s="246"/>
      <c r="G629" s="429"/>
      <c r="H629" s="251" t="s">
        <v>3857</v>
      </c>
      <c r="I629" s="273">
        <v>248147</v>
      </c>
      <c r="J629" s="293" t="s">
        <v>3858</v>
      </c>
      <c r="K629" s="245" t="s">
        <v>298</v>
      </c>
      <c r="L629" s="218" t="s">
        <v>351</v>
      </c>
      <c r="M629" s="222" t="s">
        <v>352</v>
      </c>
      <c r="N629" s="245">
        <v>2</v>
      </c>
      <c r="O629" s="245"/>
      <c r="P629" s="246" t="s">
        <v>378</v>
      </c>
      <c r="Q629" s="246" t="s">
        <v>3706</v>
      </c>
      <c r="R629" s="249" t="s">
        <v>3860</v>
      </c>
      <c r="S629" s="263"/>
      <c r="T629" s="659"/>
      <c r="U629" s="659"/>
      <c r="V629" s="659">
        <v>5</v>
      </c>
      <c r="W629" s="659">
        <v>27.5</v>
      </c>
      <c r="X629" s="659"/>
      <c r="Y629" s="659">
        <v>8</v>
      </c>
      <c r="Z629" s="247">
        <f t="shared" si="77"/>
        <v>2968.28125</v>
      </c>
      <c r="AA629" s="247">
        <v>2968.28125</v>
      </c>
      <c r="AC629" s="729"/>
      <c r="AD629" s="659">
        <f t="shared" si="78"/>
        <v>446.91453672663982</v>
      </c>
      <c r="AE629" s="659">
        <v>446.91453672663982</v>
      </c>
      <c r="AG629" s="251"/>
      <c r="AH629" s="222" t="s">
        <v>3932</v>
      </c>
      <c r="AK629" s="222" t="s">
        <v>3932</v>
      </c>
      <c r="AM629" s="281">
        <v>2015</v>
      </c>
    </row>
    <row r="630" spans="1:57" ht="12.75" customHeight="1">
      <c r="A630" s="264" t="s">
        <v>1183</v>
      </c>
      <c r="B630" s="264" t="s">
        <v>3408</v>
      </c>
      <c r="C630" s="222" t="s">
        <v>3469</v>
      </c>
      <c r="E630" s="387" t="s">
        <v>3856</v>
      </c>
      <c r="F630" s="246"/>
      <c r="G630" s="429"/>
      <c r="H630" s="251" t="s">
        <v>3857</v>
      </c>
      <c r="I630" s="273">
        <v>248147</v>
      </c>
      <c r="J630" s="293" t="s">
        <v>3858</v>
      </c>
      <c r="K630" s="245" t="s">
        <v>298</v>
      </c>
      <c r="L630" s="218" t="s">
        <v>351</v>
      </c>
      <c r="M630" s="222" t="s">
        <v>352</v>
      </c>
      <c r="N630" s="245">
        <v>3</v>
      </c>
      <c r="O630" s="245"/>
      <c r="P630" s="246" t="s">
        <v>378</v>
      </c>
      <c r="Q630" s="246" t="s">
        <v>3706</v>
      </c>
      <c r="R630" s="249" t="s">
        <v>3861</v>
      </c>
      <c r="S630" s="263"/>
      <c r="T630" s="659"/>
      <c r="U630" s="659"/>
      <c r="V630" s="659">
        <v>5</v>
      </c>
      <c r="W630" s="659">
        <v>42.5</v>
      </c>
      <c r="X630" s="659"/>
      <c r="Y630" s="659">
        <v>16</v>
      </c>
      <c r="Z630" s="247">
        <f t="shared" si="77"/>
        <v>7089.53125</v>
      </c>
      <c r="AA630" s="247">
        <v>7089.53125</v>
      </c>
      <c r="AC630" s="729"/>
      <c r="AD630" s="659">
        <f t="shared" si="78"/>
        <v>1055.9294984066391</v>
      </c>
      <c r="AE630" s="659">
        <v>1055.9294984066391</v>
      </c>
      <c r="AG630" s="251"/>
      <c r="AH630" s="222" t="s">
        <v>3932</v>
      </c>
      <c r="AK630" s="222" t="s">
        <v>3932</v>
      </c>
      <c r="AM630" s="281">
        <v>2015</v>
      </c>
    </row>
    <row r="631" spans="1:57" ht="12.75" customHeight="1">
      <c r="A631" s="264" t="s">
        <v>1183</v>
      </c>
      <c r="B631" s="264" t="s">
        <v>3408</v>
      </c>
      <c r="C631" s="222" t="s">
        <v>3469</v>
      </c>
      <c r="E631" s="387" t="s">
        <v>3856</v>
      </c>
      <c r="F631" s="246"/>
      <c r="G631" s="429"/>
      <c r="H631" s="251" t="s">
        <v>3857</v>
      </c>
      <c r="I631" s="273">
        <v>248147</v>
      </c>
      <c r="J631" s="293" t="s">
        <v>3858</v>
      </c>
      <c r="K631" s="245" t="s">
        <v>298</v>
      </c>
      <c r="L631" s="218" t="s">
        <v>351</v>
      </c>
      <c r="M631" s="222" t="s">
        <v>352</v>
      </c>
      <c r="N631" s="245">
        <v>4</v>
      </c>
      <c r="O631" s="245"/>
      <c r="P631" s="246" t="s">
        <v>378</v>
      </c>
      <c r="Q631" s="246" t="s">
        <v>3706</v>
      </c>
      <c r="R631" s="249" t="s">
        <v>3862</v>
      </c>
      <c r="S631" s="263"/>
      <c r="T631" s="659"/>
      <c r="U631" s="659"/>
      <c r="V631" s="659">
        <v>8</v>
      </c>
      <c r="W631" s="659">
        <v>17.5</v>
      </c>
      <c r="X631" s="659"/>
      <c r="Y631" s="659">
        <v>8</v>
      </c>
      <c r="Z631" s="247">
        <f t="shared" si="77"/>
        <v>1923.25</v>
      </c>
      <c r="AA631" s="247">
        <v>1923.25</v>
      </c>
      <c r="AC631" s="729"/>
      <c r="AD631" s="659">
        <f t="shared" si="78"/>
        <v>297.33894849333842</v>
      </c>
      <c r="AE631" s="659">
        <v>297.33894849333842</v>
      </c>
      <c r="AG631" s="251"/>
      <c r="AH631" s="222" t="s">
        <v>3932</v>
      </c>
      <c r="AK631" s="222" t="s">
        <v>3932</v>
      </c>
      <c r="AM631" s="281">
        <v>2015</v>
      </c>
    </row>
    <row r="632" spans="1:57" ht="12.75" customHeight="1">
      <c r="A632" s="264" t="s">
        <v>1183</v>
      </c>
      <c r="B632" s="264" t="s">
        <v>3408</v>
      </c>
      <c r="C632" s="222" t="s">
        <v>3469</v>
      </c>
      <c r="E632" s="387" t="s">
        <v>3856</v>
      </c>
      <c r="F632" s="246"/>
      <c r="G632" s="429"/>
      <c r="H632" s="251" t="s">
        <v>3857</v>
      </c>
      <c r="I632" s="273">
        <v>248147</v>
      </c>
      <c r="J632" s="293" t="s">
        <v>3858</v>
      </c>
      <c r="K632" s="245" t="s">
        <v>298</v>
      </c>
      <c r="L632" s="218" t="s">
        <v>351</v>
      </c>
      <c r="M632" s="222" t="s">
        <v>352</v>
      </c>
      <c r="N632" s="245">
        <v>5</v>
      </c>
      <c r="O632" s="245"/>
      <c r="P632" s="246" t="s">
        <v>378</v>
      </c>
      <c r="Q632" s="246" t="s">
        <v>3706</v>
      </c>
      <c r="R632" s="249" t="s">
        <v>3863</v>
      </c>
      <c r="S632" s="263"/>
      <c r="T632" s="659"/>
      <c r="U632" s="659"/>
      <c r="V632" s="659">
        <v>8</v>
      </c>
      <c r="W632" s="659">
        <v>27.5</v>
      </c>
      <c r="X632" s="659"/>
      <c r="Y632" s="659">
        <v>8</v>
      </c>
      <c r="Z632" s="247">
        <f t="shared" si="77"/>
        <v>4749.25</v>
      </c>
      <c r="AA632" s="247">
        <v>4749.25</v>
      </c>
      <c r="AC632" s="729"/>
      <c r="AD632" s="659">
        <f t="shared" si="78"/>
        <v>694.85333268767636</v>
      </c>
      <c r="AE632" s="659">
        <v>694.85333268767636</v>
      </c>
      <c r="AG632" s="251"/>
      <c r="AH632" s="222" t="s">
        <v>3932</v>
      </c>
      <c r="AK632" s="222" t="s">
        <v>3932</v>
      </c>
      <c r="AM632" s="281">
        <v>2015</v>
      </c>
    </row>
    <row r="633" spans="1:57" ht="12.75" customHeight="1">
      <c r="A633" s="264" t="s">
        <v>1183</v>
      </c>
      <c r="B633" s="264" t="s">
        <v>3408</v>
      </c>
      <c r="C633" s="222" t="s">
        <v>3469</v>
      </c>
      <c r="E633" s="387" t="s">
        <v>3856</v>
      </c>
      <c r="F633" s="246"/>
      <c r="G633" s="429"/>
      <c r="H633" s="251" t="s">
        <v>3857</v>
      </c>
      <c r="I633" s="273">
        <v>248147</v>
      </c>
      <c r="J633" s="293" t="s">
        <v>3858</v>
      </c>
      <c r="K633" s="245" t="s">
        <v>298</v>
      </c>
      <c r="L633" s="218" t="s">
        <v>351</v>
      </c>
      <c r="M633" s="222" t="s">
        <v>352</v>
      </c>
      <c r="N633" s="245">
        <v>6</v>
      </c>
      <c r="O633" s="245"/>
      <c r="P633" s="246" t="s">
        <v>378</v>
      </c>
      <c r="Q633" s="246" t="s">
        <v>3706</v>
      </c>
      <c r="R633" s="249" t="s">
        <v>3864</v>
      </c>
      <c r="S633" s="263"/>
      <c r="T633" s="659"/>
      <c r="U633" s="659"/>
      <c r="V633" s="659">
        <v>11</v>
      </c>
      <c r="W633" s="659">
        <v>27.5</v>
      </c>
      <c r="X633" s="659"/>
      <c r="Y633" s="659">
        <v>8</v>
      </c>
      <c r="Z633" s="247">
        <f t="shared" si="77"/>
        <v>6530.21875</v>
      </c>
      <c r="AA633" s="247">
        <v>6530.21875</v>
      </c>
      <c r="AC633" s="729"/>
      <c r="AD633" s="659">
        <f t="shared" si="78"/>
        <v>937.04269300904627</v>
      </c>
      <c r="AE633" s="659">
        <v>937.04269300904627</v>
      </c>
      <c r="AG633" s="251"/>
      <c r="AH633" s="222" t="s">
        <v>3932</v>
      </c>
      <c r="AK633" s="222" t="s">
        <v>3932</v>
      </c>
      <c r="AM633" s="281">
        <v>2015</v>
      </c>
    </row>
    <row r="634" spans="1:57" ht="12.75" customHeight="1">
      <c r="A634" s="264" t="s">
        <v>1183</v>
      </c>
      <c r="B634" s="264" t="s">
        <v>3408</v>
      </c>
      <c r="C634" s="222" t="s">
        <v>3469</v>
      </c>
      <c r="E634" s="387" t="s">
        <v>3479</v>
      </c>
      <c r="F634" s="246"/>
      <c r="G634" s="429"/>
      <c r="H634" s="251" t="s">
        <v>3882</v>
      </c>
      <c r="I634" s="273">
        <v>162928</v>
      </c>
      <c r="J634" s="293" t="s">
        <v>3883</v>
      </c>
      <c r="K634" s="245" t="s">
        <v>298</v>
      </c>
      <c r="L634" s="218" t="s">
        <v>959</v>
      </c>
      <c r="M634" s="222" t="s">
        <v>960</v>
      </c>
      <c r="N634" s="245">
        <v>1</v>
      </c>
      <c r="O634" s="245"/>
      <c r="P634" s="246" t="s">
        <v>378</v>
      </c>
      <c r="Q634" s="246" t="s">
        <v>304</v>
      </c>
      <c r="R634" s="249" t="s">
        <v>3478</v>
      </c>
      <c r="S634" s="659"/>
      <c r="T634" s="263"/>
      <c r="U634" s="659"/>
      <c r="V634" s="659">
        <v>12.5</v>
      </c>
      <c r="W634" s="659">
        <v>3</v>
      </c>
      <c r="X634" s="659"/>
      <c r="Y634" s="659">
        <v>4</v>
      </c>
      <c r="Z634" s="247">
        <f t="shared" ref="Z634:Z644" si="79">3.14/12*W634^2*V634*Y634</f>
        <v>117.75</v>
      </c>
      <c r="AA634" s="247">
        <v>117.75</v>
      </c>
      <c r="AC634" s="729"/>
      <c r="AD634" s="659">
        <f t="shared" si="78"/>
        <v>20.692440284485361</v>
      </c>
      <c r="AE634" s="659">
        <v>20.692440284485361</v>
      </c>
      <c r="AH634" s="222" t="s">
        <v>3476</v>
      </c>
      <c r="AK634" s="222" t="s">
        <v>3476</v>
      </c>
      <c r="AM634" s="281">
        <v>2015</v>
      </c>
    </row>
    <row r="635" spans="1:57" ht="12.75" customHeight="1">
      <c r="A635" s="264" t="s">
        <v>1183</v>
      </c>
      <c r="B635" s="264" t="s">
        <v>3408</v>
      </c>
      <c r="C635" s="222" t="s">
        <v>3469</v>
      </c>
      <c r="E635" s="387" t="s">
        <v>3479</v>
      </c>
      <c r="F635" s="246"/>
      <c r="G635" s="429"/>
      <c r="H635" s="251" t="s">
        <v>3882</v>
      </c>
      <c r="I635" s="273">
        <v>162928</v>
      </c>
      <c r="J635" s="293" t="s">
        <v>3883</v>
      </c>
      <c r="K635" s="245" t="s">
        <v>298</v>
      </c>
      <c r="L635" s="218" t="s">
        <v>959</v>
      </c>
      <c r="M635" s="222" t="s">
        <v>960</v>
      </c>
      <c r="N635" s="245">
        <v>2</v>
      </c>
      <c r="O635" s="245"/>
      <c r="P635" s="246" t="s">
        <v>378</v>
      </c>
      <c r="Q635" s="246" t="s">
        <v>304</v>
      </c>
      <c r="R635" s="249" t="s">
        <v>3480</v>
      </c>
      <c r="S635" s="659"/>
      <c r="T635" s="263"/>
      <c r="U635" s="659"/>
      <c r="V635" s="659">
        <v>20</v>
      </c>
      <c r="W635" s="659">
        <v>3</v>
      </c>
      <c r="X635" s="659"/>
      <c r="Y635" s="659">
        <v>4</v>
      </c>
      <c r="Z635" s="247">
        <f t="shared" si="79"/>
        <v>188.4</v>
      </c>
      <c r="AA635" s="247">
        <v>188.4</v>
      </c>
      <c r="AC635" s="729"/>
      <c r="AD635" s="659">
        <f t="shared" si="78"/>
        <v>32.172171436683371</v>
      </c>
      <c r="AE635" s="659">
        <v>32.172171436683371</v>
      </c>
      <c r="AH635" s="222" t="s">
        <v>3476</v>
      </c>
      <c r="AK635" s="222" t="s">
        <v>3476</v>
      </c>
      <c r="AM635" s="281">
        <v>2015</v>
      </c>
    </row>
    <row r="636" spans="1:57" ht="12.75" customHeight="1">
      <c r="A636" s="264" t="s">
        <v>1183</v>
      </c>
      <c r="B636" s="264" t="s">
        <v>3408</v>
      </c>
      <c r="C636" s="222" t="s">
        <v>3469</v>
      </c>
      <c r="E636" s="387" t="s">
        <v>3479</v>
      </c>
      <c r="F636" s="246"/>
      <c r="G636" s="429"/>
      <c r="H636" s="251" t="s">
        <v>3882</v>
      </c>
      <c r="I636" s="273">
        <v>162928</v>
      </c>
      <c r="J636" s="293" t="s">
        <v>3883</v>
      </c>
      <c r="K636" s="245" t="s">
        <v>298</v>
      </c>
      <c r="L636" s="218" t="s">
        <v>959</v>
      </c>
      <c r="M636" s="222" t="s">
        <v>960</v>
      </c>
      <c r="N636" s="245">
        <v>3</v>
      </c>
      <c r="O636" s="245"/>
      <c r="P636" s="246" t="s">
        <v>378</v>
      </c>
      <c r="Q636" s="246" t="s">
        <v>304</v>
      </c>
      <c r="R636" s="249" t="s">
        <v>3118</v>
      </c>
      <c r="S636" s="659"/>
      <c r="T636" s="263"/>
      <c r="U636" s="659"/>
      <c r="V636" s="659">
        <v>12.5</v>
      </c>
      <c r="W636" s="659">
        <v>4.5</v>
      </c>
      <c r="X636" s="659"/>
      <c r="Y636" s="659">
        <v>4</v>
      </c>
      <c r="Z636" s="247">
        <f t="shared" si="79"/>
        <v>264.9375</v>
      </c>
      <c r="AA636" s="247">
        <v>264.9375</v>
      </c>
      <c r="AC636" s="729"/>
      <c r="AD636" s="659">
        <f t="shared" si="78"/>
        <v>44.310953461136506</v>
      </c>
      <c r="AE636" s="659">
        <v>44.310953461136506</v>
      </c>
      <c r="AH636" s="222" t="s">
        <v>3476</v>
      </c>
      <c r="AK636" s="222" t="s">
        <v>3476</v>
      </c>
      <c r="AM636" s="281">
        <v>2015</v>
      </c>
    </row>
    <row r="637" spans="1:57" ht="12.75" customHeight="1">
      <c r="A637" s="264" t="s">
        <v>1183</v>
      </c>
      <c r="B637" s="264" t="s">
        <v>3408</v>
      </c>
      <c r="C637" s="222" t="s">
        <v>3469</v>
      </c>
      <c r="E637" s="387" t="s">
        <v>3479</v>
      </c>
      <c r="F637" s="246"/>
      <c r="G637" s="429"/>
      <c r="H637" s="251" t="s">
        <v>3882</v>
      </c>
      <c r="I637" s="273">
        <v>162928</v>
      </c>
      <c r="J637" s="293" t="s">
        <v>3883</v>
      </c>
      <c r="K637" s="245" t="s">
        <v>298</v>
      </c>
      <c r="L637" s="218" t="s">
        <v>959</v>
      </c>
      <c r="M637" s="222" t="s">
        <v>960</v>
      </c>
      <c r="N637" s="245">
        <v>4</v>
      </c>
      <c r="O637" s="245"/>
      <c r="P637" s="246" t="s">
        <v>378</v>
      </c>
      <c r="Q637" s="246" t="s">
        <v>304</v>
      </c>
      <c r="R637" s="249" t="s">
        <v>2690</v>
      </c>
      <c r="S637" s="659"/>
      <c r="T637" s="263"/>
      <c r="U637" s="659"/>
      <c r="V637" s="659">
        <v>20</v>
      </c>
      <c r="W637" s="659">
        <v>5.5</v>
      </c>
      <c r="X637" s="659"/>
      <c r="Y637" s="659">
        <v>4</v>
      </c>
      <c r="Z637" s="247">
        <f t="shared" si="79"/>
        <v>633.23333333333335</v>
      </c>
      <c r="AA637" s="247">
        <v>633.23333333333335</v>
      </c>
      <c r="AC637" s="729"/>
      <c r="AD637" s="659">
        <f t="shared" si="78"/>
        <v>100.42637549465572</v>
      </c>
      <c r="AE637" s="659">
        <v>100.42637549465572</v>
      </c>
      <c r="AH637" s="222" t="s">
        <v>3476</v>
      </c>
      <c r="AK637" s="222" t="s">
        <v>3476</v>
      </c>
      <c r="AM637" s="281">
        <v>2015</v>
      </c>
    </row>
    <row r="638" spans="1:57" ht="12.75" customHeight="1">
      <c r="A638" s="264" t="s">
        <v>1183</v>
      </c>
      <c r="B638" s="264" t="s">
        <v>3408</v>
      </c>
      <c r="C638" s="222" t="s">
        <v>3469</v>
      </c>
      <c r="E638" s="387" t="s">
        <v>3479</v>
      </c>
      <c r="F638" s="246"/>
      <c r="G638" s="429"/>
      <c r="H638" s="251" t="s">
        <v>3882</v>
      </c>
      <c r="I638" s="273">
        <v>162928</v>
      </c>
      <c r="J638" s="293" t="s">
        <v>3883</v>
      </c>
      <c r="K638" s="245" t="s">
        <v>298</v>
      </c>
      <c r="L638" s="218" t="s">
        <v>959</v>
      </c>
      <c r="M638" s="222" t="s">
        <v>960</v>
      </c>
      <c r="N638" s="245">
        <v>5</v>
      </c>
      <c r="O638" s="245"/>
      <c r="P638" s="246" t="s">
        <v>378</v>
      </c>
      <c r="Q638" s="246" t="s">
        <v>304</v>
      </c>
      <c r="R638" s="249" t="s">
        <v>3481</v>
      </c>
      <c r="S638" s="659"/>
      <c r="T638" s="263"/>
      <c r="U638" s="659"/>
      <c r="V638" s="659">
        <v>20</v>
      </c>
      <c r="W638" s="659">
        <v>6.5</v>
      </c>
      <c r="X638" s="659"/>
      <c r="Y638" s="659">
        <v>4</v>
      </c>
      <c r="Z638" s="247">
        <f t="shared" si="79"/>
        <v>884.43333333333328</v>
      </c>
      <c r="AA638" s="247">
        <v>884.43333333333328</v>
      </c>
      <c r="AC638" s="729"/>
      <c r="AD638" s="659">
        <f t="shared" si="78"/>
        <v>137.43518826151504</v>
      </c>
      <c r="AE638" s="659">
        <v>137.43518826151504</v>
      </c>
      <c r="AH638" s="222" t="s">
        <v>3476</v>
      </c>
      <c r="AK638" s="222" t="s">
        <v>3476</v>
      </c>
      <c r="AM638" s="281">
        <v>2015</v>
      </c>
    </row>
    <row r="639" spans="1:57" ht="12.75" customHeight="1">
      <c r="A639" s="264" t="s">
        <v>1183</v>
      </c>
      <c r="B639" s="264" t="s">
        <v>3408</v>
      </c>
      <c r="C639" s="222" t="s">
        <v>3469</v>
      </c>
      <c r="E639" s="387" t="s">
        <v>3485</v>
      </c>
      <c r="F639" s="246"/>
      <c r="G639" s="429"/>
      <c r="H639" s="251" t="s">
        <v>3906</v>
      </c>
      <c r="I639" s="273">
        <v>164078</v>
      </c>
      <c r="J639" s="293" t="s">
        <v>3907</v>
      </c>
      <c r="K639" s="245" t="s">
        <v>298</v>
      </c>
      <c r="L639" s="218" t="s">
        <v>959</v>
      </c>
      <c r="M639" s="222" t="s">
        <v>960</v>
      </c>
      <c r="N639" s="245">
        <v>1</v>
      </c>
      <c r="O639" s="245"/>
      <c r="P639" s="246" t="s">
        <v>378</v>
      </c>
      <c r="Q639" s="246" t="s">
        <v>304</v>
      </c>
      <c r="R639" s="249" t="s">
        <v>3484</v>
      </c>
      <c r="S639" s="659"/>
      <c r="T639" s="263"/>
      <c r="U639" s="659"/>
      <c r="V639" s="659">
        <v>10</v>
      </c>
      <c r="W639" s="659">
        <v>3</v>
      </c>
      <c r="X639" s="659"/>
      <c r="Y639" s="659">
        <v>4</v>
      </c>
      <c r="Z639" s="247">
        <f t="shared" si="79"/>
        <v>94.2</v>
      </c>
      <c r="AA639" s="247">
        <v>94.2</v>
      </c>
      <c r="AC639" s="729"/>
      <c r="AD639" s="659">
        <f t="shared" si="78"/>
        <v>16.780821135917602</v>
      </c>
      <c r="AE639" s="659">
        <v>16.780821135917602</v>
      </c>
      <c r="AH639" s="222" t="s">
        <v>3482</v>
      </c>
      <c r="AK639" s="222" t="s">
        <v>3482</v>
      </c>
      <c r="AM639" s="281">
        <v>2015</v>
      </c>
    </row>
    <row r="640" spans="1:57" ht="12.75" customHeight="1">
      <c r="A640" s="264" t="s">
        <v>1183</v>
      </c>
      <c r="B640" s="264" t="s">
        <v>3408</v>
      </c>
      <c r="C640" s="222" t="s">
        <v>3469</v>
      </c>
      <c r="E640" s="387" t="s">
        <v>3485</v>
      </c>
      <c r="F640" s="246"/>
      <c r="G640" s="429"/>
      <c r="H640" s="251" t="s">
        <v>3906</v>
      </c>
      <c r="I640" s="273">
        <v>164078</v>
      </c>
      <c r="J640" s="293" t="s">
        <v>3907</v>
      </c>
      <c r="K640" s="245" t="s">
        <v>298</v>
      </c>
      <c r="L640" s="218" t="s">
        <v>959</v>
      </c>
      <c r="M640" s="222" t="s">
        <v>960</v>
      </c>
      <c r="N640" s="245">
        <v>2</v>
      </c>
      <c r="O640" s="245"/>
      <c r="P640" s="246" t="s">
        <v>378</v>
      </c>
      <c r="Q640" s="246" t="s">
        <v>304</v>
      </c>
      <c r="R640" s="249" t="s">
        <v>3486</v>
      </c>
      <c r="S640" s="659"/>
      <c r="T640" s="263"/>
      <c r="U640" s="659"/>
      <c r="V640" s="659">
        <v>13.5</v>
      </c>
      <c r="W640" s="659">
        <v>3</v>
      </c>
      <c r="X640" s="659"/>
      <c r="Y640" s="659">
        <v>4</v>
      </c>
      <c r="Z640" s="247">
        <f t="shared" si="79"/>
        <v>127.17</v>
      </c>
      <c r="AA640" s="247">
        <v>127.17</v>
      </c>
      <c r="AC640" s="729"/>
      <c r="AD640" s="659">
        <f t="shared" si="78"/>
        <v>22.243166715811455</v>
      </c>
      <c r="AE640" s="659">
        <v>22.243166715811455</v>
      </c>
      <c r="AH640" s="222" t="s">
        <v>3482</v>
      </c>
      <c r="AK640" s="222" t="s">
        <v>3482</v>
      </c>
      <c r="AM640" s="281">
        <v>2015</v>
      </c>
    </row>
    <row r="641" spans="1:58" ht="12.75" customHeight="1">
      <c r="A641" s="264" t="s">
        <v>1183</v>
      </c>
      <c r="B641" s="264" t="s">
        <v>3408</v>
      </c>
      <c r="C641" s="222" t="s">
        <v>3469</v>
      </c>
      <c r="E641" s="387" t="s">
        <v>3485</v>
      </c>
      <c r="F641" s="246"/>
      <c r="G641" s="429"/>
      <c r="H641" s="251" t="s">
        <v>3906</v>
      </c>
      <c r="I641" s="273">
        <v>164078</v>
      </c>
      <c r="J641" s="293" t="s">
        <v>3907</v>
      </c>
      <c r="K641" s="245" t="s">
        <v>298</v>
      </c>
      <c r="L641" s="218" t="s">
        <v>959</v>
      </c>
      <c r="M641" s="222" t="s">
        <v>960</v>
      </c>
      <c r="N641" s="245">
        <v>3</v>
      </c>
      <c r="O641" s="245"/>
      <c r="P641" s="246" t="s">
        <v>378</v>
      </c>
      <c r="Q641" s="246" t="s">
        <v>304</v>
      </c>
      <c r="R641" s="249" t="s">
        <v>3487</v>
      </c>
      <c r="S641" s="659"/>
      <c r="T641" s="263"/>
      <c r="U641" s="659"/>
      <c r="V641" s="659">
        <v>13</v>
      </c>
      <c r="W641" s="659">
        <v>4.8</v>
      </c>
      <c r="X641" s="659"/>
      <c r="Y641" s="659">
        <v>4</v>
      </c>
      <c r="Z641" s="247">
        <f t="shared" si="79"/>
        <v>313.49759999999998</v>
      </c>
      <c r="AA641" s="247">
        <v>313.49759999999998</v>
      </c>
      <c r="AC641" s="729"/>
      <c r="AD641" s="659">
        <f t="shared" si="78"/>
        <v>51.897130275212518</v>
      </c>
      <c r="AE641" s="659">
        <v>51.897130275212518</v>
      </c>
      <c r="AH641" s="222" t="s">
        <v>3482</v>
      </c>
      <c r="AK641" s="222" t="s">
        <v>3482</v>
      </c>
      <c r="AM641" s="281">
        <v>2015</v>
      </c>
    </row>
    <row r="642" spans="1:58" ht="12.75" customHeight="1">
      <c r="A642" s="264" t="s">
        <v>1183</v>
      </c>
      <c r="B642" s="264" t="s">
        <v>3408</v>
      </c>
      <c r="C642" s="222" t="s">
        <v>3469</v>
      </c>
      <c r="E642" s="387" t="s">
        <v>3485</v>
      </c>
      <c r="F642" s="246"/>
      <c r="G642" s="429"/>
      <c r="H642" s="251" t="s">
        <v>3906</v>
      </c>
      <c r="I642" s="273">
        <v>164078</v>
      </c>
      <c r="J642" s="293" t="s">
        <v>3907</v>
      </c>
      <c r="K642" s="245" t="s">
        <v>298</v>
      </c>
      <c r="L642" s="218" t="s">
        <v>959</v>
      </c>
      <c r="M642" s="222" t="s">
        <v>960</v>
      </c>
      <c r="N642" s="245">
        <v>4</v>
      </c>
      <c r="O642" s="245"/>
      <c r="P642" s="246" t="s">
        <v>378</v>
      </c>
      <c r="Q642" s="246" t="s">
        <v>304</v>
      </c>
      <c r="R642" s="249" t="s">
        <v>3488</v>
      </c>
      <c r="S642" s="659"/>
      <c r="T642" s="263"/>
      <c r="U642" s="659"/>
      <c r="V642" s="659">
        <v>17.5</v>
      </c>
      <c r="W642" s="659">
        <v>4.8</v>
      </c>
      <c r="X642" s="659"/>
      <c r="Y642" s="659">
        <v>4</v>
      </c>
      <c r="Z642" s="247">
        <f t="shared" si="79"/>
        <v>422.01599999999996</v>
      </c>
      <c r="AA642" s="247">
        <v>422.01599999999996</v>
      </c>
      <c r="AC642" s="729"/>
      <c r="AD642" s="659">
        <f t="shared" si="78"/>
        <v>68.606183958111956</v>
      </c>
      <c r="AE642" s="659">
        <v>68.606183958111956</v>
      </c>
      <c r="AH642" s="222" t="s">
        <v>3482</v>
      </c>
      <c r="AK642" s="222" t="s">
        <v>3482</v>
      </c>
      <c r="AM642" s="281">
        <v>2015</v>
      </c>
    </row>
    <row r="643" spans="1:58" ht="12.75" customHeight="1">
      <c r="A643" s="264" t="s">
        <v>1183</v>
      </c>
      <c r="B643" s="264" t="s">
        <v>3408</v>
      </c>
      <c r="C643" s="222" t="s">
        <v>3469</v>
      </c>
      <c r="E643" s="387" t="s">
        <v>3485</v>
      </c>
      <c r="F643" s="246"/>
      <c r="G643" s="429"/>
      <c r="H643" s="251" t="s">
        <v>3906</v>
      </c>
      <c r="I643" s="273">
        <v>164078</v>
      </c>
      <c r="J643" s="293" t="s">
        <v>3907</v>
      </c>
      <c r="K643" s="245" t="s">
        <v>298</v>
      </c>
      <c r="L643" s="218" t="s">
        <v>959</v>
      </c>
      <c r="M643" s="222" t="s">
        <v>960</v>
      </c>
      <c r="N643" s="245">
        <v>5</v>
      </c>
      <c r="O643" s="245"/>
      <c r="P643" s="246" t="s">
        <v>378</v>
      </c>
      <c r="Q643" s="246" t="s">
        <v>304</v>
      </c>
      <c r="R643" s="249" t="s">
        <v>3489</v>
      </c>
      <c r="S643" s="659"/>
      <c r="T643" s="263"/>
      <c r="U643" s="659"/>
      <c r="V643" s="659">
        <v>17.5</v>
      </c>
      <c r="W643" s="659">
        <v>7</v>
      </c>
      <c r="X643" s="659"/>
      <c r="Y643" s="659">
        <v>4</v>
      </c>
      <c r="Z643" s="247">
        <f t="shared" si="79"/>
        <v>897.51666666666654</v>
      </c>
      <c r="AA643" s="247">
        <v>897.51666666666654</v>
      </c>
      <c r="AC643" s="729"/>
      <c r="AD643" s="659">
        <f t="shared" si="78"/>
        <v>139.34337935822927</v>
      </c>
      <c r="AE643" s="659">
        <v>139.34337935822927</v>
      </c>
      <c r="AH643" s="222" t="s">
        <v>3482</v>
      </c>
      <c r="AK643" s="222" t="s">
        <v>3482</v>
      </c>
      <c r="AM643" s="281">
        <v>2015</v>
      </c>
    </row>
    <row r="644" spans="1:58" ht="12.75" customHeight="1">
      <c r="A644" s="264" t="s">
        <v>1183</v>
      </c>
      <c r="B644" s="264" t="s">
        <v>3408</v>
      </c>
      <c r="C644" s="222" t="s">
        <v>3469</v>
      </c>
      <c r="E644" s="387" t="s">
        <v>3485</v>
      </c>
      <c r="F644" s="246"/>
      <c r="G644" s="429"/>
      <c r="H644" s="251" t="s">
        <v>3906</v>
      </c>
      <c r="I644" s="273">
        <v>164078</v>
      </c>
      <c r="J644" s="293" t="s">
        <v>3907</v>
      </c>
      <c r="K644" s="245" t="s">
        <v>298</v>
      </c>
      <c r="L644" s="218" t="s">
        <v>959</v>
      </c>
      <c r="M644" s="222" t="s">
        <v>960</v>
      </c>
      <c r="N644" s="245">
        <v>6</v>
      </c>
      <c r="O644" s="245"/>
      <c r="P644" s="246" t="s">
        <v>378</v>
      </c>
      <c r="Q644" s="246" t="s">
        <v>304</v>
      </c>
      <c r="R644" s="249" t="s">
        <v>3490</v>
      </c>
      <c r="S644" s="659"/>
      <c r="T644" s="263"/>
      <c r="U644" s="659"/>
      <c r="V644" s="659">
        <v>22.5</v>
      </c>
      <c r="W644" s="659">
        <v>7</v>
      </c>
      <c r="X644" s="659"/>
      <c r="Y644" s="659">
        <v>4</v>
      </c>
      <c r="Z644" s="247">
        <f t="shared" si="79"/>
        <v>1153.9499999999998</v>
      </c>
      <c r="AA644" s="247">
        <v>1153.9499999999998</v>
      </c>
      <c r="AC644" s="729"/>
      <c r="AD644" s="659">
        <f t="shared" si="78"/>
        <v>176.43022811186916</v>
      </c>
      <c r="AE644" s="659">
        <v>176.43022811186916</v>
      </c>
      <c r="AH644" s="222" t="s">
        <v>3482</v>
      </c>
      <c r="AK644" s="222" t="s">
        <v>3482</v>
      </c>
      <c r="AM644" s="281">
        <v>2015</v>
      </c>
    </row>
    <row r="645" spans="1:58" ht="12.75" customHeight="1">
      <c r="A645" s="264" t="s">
        <v>1183</v>
      </c>
      <c r="B645" s="264" t="s">
        <v>3408</v>
      </c>
      <c r="C645" s="222" t="s">
        <v>3469</v>
      </c>
      <c r="E645" s="387" t="s">
        <v>3560</v>
      </c>
      <c r="F645" s="246"/>
      <c r="G645" s="429"/>
      <c r="H645" s="251" t="s">
        <v>3965</v>
      </c>
      <c r="I645" s="273">
        <v>248176</v>
      </c>
      <c r="J645" s="293" t="s">
        <v>3966</v>
      </c>
      <c r="K645" s="245" t="s">
        <v>298</v>
      </c>
      <c r="L645" s="218" t="s">
        <v>332</v>
      </c>
      <c r="M645" s="253" t="s">
        <v>336</v>
      </c>
      <c r="N645" s="245">
        <v>1</v>
      </c>
      <c r="O645" s="245"/>
      <c r="P645" s="246" t="s">
        <v>378</v>
      </c>
      <c r="Q645" s="246" t="s">
        <v>304</v>
      </c>
      <c r="R645" s="249" t="s">
        <v>3559</v>
      </c>
      <c r="S645" s="659">
        <v>9</v>
      </c>
      <c r="T645" s="263"/>
      <c r="U645" s="659"/>
      <c r="V645" s="263"/>
      <c r="W645" s="659">
        <v>7</v>
      </c>
      <c r="X645" s="659"/>
      <c r="Y645" s="659">
        <v>4</v>
      </c>
      <c r="Z645" s="247">
        <f>3.14/6*W645^2*S645*Y645</f>
        <v>923.15999999999985</v>
      </c>
      <c r="AA645" s="247">
        <v>923.15999999999985</v>
      </c>
      <c r="AC645" s="263"/>
      <c r="AD645" s="659">
        <f t="shared" si="78"/>
        <v>143.07853787231804</v>
      </c>
      <c r="AE645" s="659">
        <v>143.07853787231804</v>
      </c>
      <c r="AH645" s="222" t="s">
        <v>4496</v>
      </c>
      <c r="AK645" s="222" t="s">
        <v>4496</v>
      </c>
      <c r="AM645" s="281">
        <v>2015</v>
      </c>
    </row>
    <row r="646" spans="1:58" ht="12.75" customHeight="1">
      <c r="A646" s="264" t="s">
        <v>1183</v>
      </c>
      <c r="B646" s="264" t="s">
        <v>3408</v>
      </c>
      <c r="C646" s="222" t="s">
        <v>3469</v>
      </c>
      <c r="E646" s="387" t="s">
        <v>3560</v>
      </c>
      <c r="F646" s="246"/>
      <c r="G646" s="429"/>
      <c r="H646" s="251" t="s">
        <v>3965</v>
      </c>
      <c r="I646" s="273">
        <v>248176</v>
      </c>
      <c r="J646" s="293" t="s">
        <v>3966</v>
      </c>
      <c r="K646" s="245" t="s">
        <v>298</v>
      </c>
      <c r="L646" s="218" t="s">
        <v>332</v>
      </c>
      <c r="M646" s="253" t="s">
        <v>336</v>
      </c>
      <c r="N646" s="245">
        <v>2</v>
      </c>
      <c r="O646" s="245"/>
      <c r="P646" s="246" t="s">
        <v>378</v>
      </c>
      <c r="Q646" s="246" t="s">
        <v>304</v>
      </c>
      <c r="R646" s="249" t="s">
        <v>2020</v>
      </c>
      <c r="S646" s="659">
        <v>11.4</v>
      </c>
      <c r="T646" s="263"/>
      <c r="U646" s="659"/>
      <c r="V646" s="263"/>
      <c r="W646" s="659">
        <v>9</v>
      </c>
      <c r="X646" s="659"/>
      <c r="Y646" s="659">
        <v>4</v>
      </c>
      <c r="Z646" s="247">
        <f>3.14/6*W646^2*S646*Y646</f>
        <v>1932.9840000000002</v>
      </c>
      <c r="AA646" s="247">
        <v>1932.9840000000002</v>
      </c>
      <c r="AC646" s="263"/>
      <c r="AD646" s="659">
        <f t="shared" si="78"/>
        <v>286.38333750754373</v>
      </c>
      <c r="AE646" s="659">
        <v>286.38333750754373</v>
      </c>
      <c r="AH646" s="222" t="s">
        <v>4496</v>
      </c>
      <c r="AK646" s="222" t="s">
        <v>4496</v>
      </c>
      <c r="AM646" s="281">
        <v>2015</v>
      </c>
    </row>
    <row r="647" spans="1:58" ht="12.75" customHeight="1">
      <c r="A647" s="264" t="s">
        <v>1183</v>
      </c>
      <c r="B647" s="264" t="s">
        <v>3408</v>
      </c>
      <c r="C647" s="222" t="s">
        <v>3469</v>
      </c>
      <c r="E647" s="387" t="s">
        <v>3560</v>
      </c>
      <c r="F647" s="246"/>
      <c r="G647" s="429"/>
      <c r="H647" s="251" t="s">
        <v>3965</v>
      </c>
      <c r="I647" s="273">
        <v>248176</v>
      </c>
      <c r="J647" s="293" t="s">
        <v>3966</v>
      </c>
      <c r="K647" s="245" t="s">
        <v>298</v>
      </c>
      <c r="L647" s="218" t="s">
        <v>332</v>
      </c>
      <c r="M647" s="253" t="s">
        <v>336</v>
      </c>
      <c r="N647" s="245">
        <v>3</v>
      </c>
      <c r="O647" s="245"/>
      <c r="P647" s="246" t="s">
        <v>378</v>
      </c>
      <c r="Q647" s="246" t="s">
        <v>304</v>
      </c>
      <c r="R647" s="249" t="s">
        <v>3561</v>
      </c>
      <c r="S647" s="659">
        <v>16.8</v>
      </c>
      <c r="T647" s="263"/>
      <c r="U647" s="659"/>
      <c r="V647" s="263"/>
      <c r="W647" s="659">
        <v>11.4</v>
      </c>
      <c r="X647" s="659"/>
      <c r="Y647" s="659">
        <v>4</v>
      </c>
      <c r="Z647" s="247">
        <f>3.14/6*W647^2*S647*Y647</f>
        <v>4570.4332800000002</v>
      </c>
      <c r="AA647" s="247">
        <v>4570.4332800000002</v>
      </c>
      <c r="AC647" s="263"/>
      <c r="AD647" s="659">
        <f t="shared" si="78"/>
        <v>642.50924972320888</v>
      </c>
      <c r="AE647" s="659">
        <v>642.50924972320888</v>
      </c>
      <c r="AH647" s="222" t="s">
        <v>4496</v>
      </c>
      <c r="AK647" s="222" t="s">
        <v>4496</v>
      </c>
      <c r="AM647" s="281">
        <v>2015</v>
      </c>
    </row>
    <row r="648" spans="1:58">
      <c r="A648" s="222" t="s">
        <v>3980</v>
      </c>
      <c r="B648" s="222" t="s">
        <v>3984</v>
      </c>
      <c r="C648" s="222" t="s">
        <v>3985</v>
      </c>
      <c r="E648" s="252" t="s">
        <v>4015</v>
      </c>
      <c r="F648" s="246"/>
      <c r="G648" s="429"/>
      <c r="H648" s="429"/>
      <c r="I648" s="248">
        <v>153495</v>
      </c>
      <c r="J648" s="218" t="s">
        <v>4016</v>
      </c>
      <c r="K648" s="246" t="s">
        <v>657</v>
      </c>
      <c r="L648" s="222" t="s">
        <v>776</v>
      </c>
      <c r="M648" s="222" t="s">
        <v>777</v>
      </c>
      <c r="N648" s="246">
        <v>1</v>
      </c>
      <c r="P648" s="246" t="s">
        <v>378</v>
      </c>
      <c r="Q648" s="246" t="s">
        <v>301</v>
      </c>
      <c r="R648" s="310" t="s">
        <v>1234</v>
      </c>
      <c r="S648" s="247">
        <v>5</v>
      </c>
      <c r="T648" s="263"/>
      <c r="U648" s="247"/>
      <c r="V648" s="263"/>
      <c r="W648" s="247">
        <v>4</v>
      </c>
      <c r="X648" s="247">
        <v>4</v>
      </c>
      <c r="Y648" s="247">
        <v>1</v>
      </c>
      <c r="Z648" s="247">
        <f>3.14/6*S648*W648*X648</f>
        <v>41.866666666666667</v>
      </c>
      <c r="AA648" s="247">
        <v>41.866666666666667</v>
      </c>
      <c r="AC648" s="718"/>
      <c r="AD648" s="263">
        <f>0.216 * Z648^0.939</f>
        <v>7.2009229562935824</v>
      </c>
      <c r="AE648" s="263">
        <v>7.2009229562935824</v>
      </c>
      <c r="AH648" s="222" t="s">
        <v>4019</v>
      </c>
      <c r="AK648" s="222" t="s">
        <v>4019</v>
      </c>
      <c r="AM648" s="281">
        <v>2015</v>
      </c>
      <c r="BD648" s="230"/>
      <c r="BE648" s="230"/>
      <c r="BF648" s="230"/>
    </row>
    <row r="649" spans="1:58">
      <c r="A649" s="222" t="s">
        <v>3980</v>
      </c>
      <c r="B649" s="222" t="s">
        <v>3984</v>
      </c>
      <c r="C649" s="222" t="s">
        <v>3985</v>
      </c>
      <c r="E649" s="252" t="s">
        <v>4015</v>
      </c>
      <c r="F649" s="246"/>
      <c r="G649" s="429"/>
      <c r="H649" s="429"/>
      <c r="I649" s="248">
        <v>153495</v>
      </c>
      <c r="J649" s="218" t="s">
        <v>4016</v>
      </c>
      <c r="K649" s="246" t="s">
        <v>657</v>
      </c>
      <c r="L649" s="222" t="s">
        <v>776</v>
      </c>
      <c r="M649" s="222" t="s">
        <v>777</v>
      </c>
      <c r="N649" s="246">
        <v>2</v>
      </c>
      <c r="P649" s="246" t="s">
        <v>378</v>
      </c>
      <c r="Q649" s="246" t="s">
        <v>301</v>
      </c>
      <c r="R649" s="310" t="s">
        <v>4017</v>
      </c>
      <c r="S649" s="247">
        <v>8</v>
      </c>
      <c r="T649" s="263"/>
      <c r="U649" s="247"/>
      <c r="V649" s="263"/>
      <c r="W649" s="247">
        <v>3</v>
      </c>
      <c r="X649" s="247">
        <v>3</v>
      </c>
      <c r="Y649" s="247">
        <v>1</v>
      </c>
      <c r="Z649" s="247">
        <f>3.14/6*S649*W649*X649</f>
        <v>37.679999999999993</v>
      </c>
      <c r="AA649" s="247">
        <v>37.679999999999993</v>
      </c>
      <c r="AC649" s="718"/>
      <c r="AD649" s="263">
        <f>0.216 * Z649^0.939</f>
        <v>6.5226170404590347</v>
      </c>
      <c r="AE649" s="263">
        <v>6.5226170404590347</v>
      </c>
      <c r="AH649" s="222" t="s">
        <v>4019</v>
      </c>
      <c r="AK649" s="222" t="s">
        <v>4019</v>
      </c>
      <c r="AM649" s="281">
        <v>2015</v>
      </c>
      <c r="BD649" s="230"/>
      <c r="BE649" s="230"/>
      <c r="BF649" s="230"/>
    </row>
    <row r="650" spans="1:58">
      <c r="A650" s="222" t="s">
        <v>3980</v>
      </c>
      <c r="B650" s="222" t="s">
        <v>3984</v>
      </c>
      <c r="C650" s="222" t="s">
        <v>3985</v>
      </c>
      <c r="E650" s="252" t="s">
        <v>4015</v>
      </c>
      <c r="F650" s="246"/>
      <c r="G650" s="429"/>
      <c r="H650" s="429"/>
      <c r="I650" s="248">
        <v>153495</v>
      </c>
      <c r="J650" s="218" t="s">
        <v>4016</v>
      </c>
      <c r="K650" s="246" t="s">
        <v>657</v>
      </c>
      <c r="L650" s="218" t="s">
        <v>299</v>
      </c>
      <c r="M650" s="253" t="s">
        <v>300</v>
      </c>
      <c r="N650" s="246">
        <v>3</v>
      </c>
      <c r="P650" s="246" t="s">
        <v>378</v>
      </c>
      <c r="Q650" s="246" t="s">
        <v>301</v>
      </c>
      <c r="R650" s="388" t="s">
        <v>4018</v>
      </c>
      <c r="S650" s="247"/>
      <c r="T650" s="263"/>
      <c r="U650" s="247"/>
      <c r="V650" s="263"/>
      <c r="W650" s="247">
        <v>2.5</v>
      </c>
      <c r="X650" s="247"/>
      <c r="Y650" s="247">
        <v>1</v>
      </c>
      <c r="Z650" s="247">
        <f t="shared" ref="Z650:Z655" si="80">3.14/6*W650^3*Y650</f>
        <v>8.1770833333333339</v>
      </c>
      <c r="AA650" s="247">
        <v>8.1770833333333339</v>
      </c>
      <c r="AC650" s="718"/>
      <c r="AD650" s="263">
        <f>0.216 * Z650^0.939</f>
        <v>1.5537590491729809</v>
      </c>
      <c r="AE650" s="263">
        <v>1.5537590491729809</v>
      </c>
      <c r="AH650" s="222" t="s">
        <v>4019</v>
      </c>
      <c r="AK650" s="222" t="s">
        <v>4019</v>
      </c>
      <c r="AM650" s="281">
        <v>2015</v>
      </c>
      <c r="BD650" s="230"/>
      <c r="BE650" s="230"/>
      <c r="BF650" s="230"/>
    </row>
    <row r="651" spans="1:58" ht="12.75" customHeight="1">
      <c r="A651" s="264" t="s">
        <v>293</v>
      </c>
      <c r="B651" s="264" t="s">
        <v>294</v>
      </c>
      <c r="C651" s="222" t="s">
        <v>295</v>
      </c>
      <c r="E651" s="387" t="s">
        <v>309</v>
      </c>
      <c r="F651" s="429"/>
      <c r="G651" s="429"/>
      <c r="H651" s="218" t="s">
        <v>6658</v>
      </c>
      <c r="I651" s="293">
        <v>146646</v>
      </c>
      <c r="J651" s="293" t="s">
        <v>4497</v>
      </c>
      <c r="K651" s="245" t="s">
        <v>298</v>
      </c>
      <c r="L651" s="218" t="s">
        <v>299</v>
      </c>
      <c r="M651" s="222" t="s">
        <v>300</v>
      </c>
      <c r="N651" s="245">
        <v>1</v>
      </c>
      <c r="O651" s="245"/>
      <c r="P651" s="245" t="s">
        <v>378</v>
      </c>
      <c r="Q651" s="245" t="s">
        <v>301</v>
      </c>
      <c r="R651" s="249" t="s">
        <v>4141</v>
      </c>
      <c r="S651" s="659"/>
      <c r="T651" s="659"/>
      <c r="U651" s="659"/>
      <c r="V651" s="659"/>
      <c r="W651" s="659">
        <v>1.8</v>
      </c>
      <c r="X651" s="659"/>
      <c r="Y651" s="659">
        <v>1</v>
      </c>
      <c r="Z651" s="659">
        <f t="shared" si="80"/>
        <v>3.0520800000000001</v>
      </c>
      <c r="AA651" s="659">
        <v>3.0520800000000001</v>
      </c>
      <c r="AB651" s="251" t="s">
        <v>428</v>
      </c>
      <c r="AC651" s="727"/>
      <c r="AD651" s="659">
        <f t="shared" ref="AD651:AD665" si="81">0.216*POWER(Z651/Y651,0.939)*Y651</f>
        <v>0.61587037440762382</v>
      </c>
      <c r="AE651" s="659">
        <v>0.61587037440762382</v>
      </c>
      <c r="AF651" s="251" t="s">
        <v>1542</v>
      </c>
      <c r="AH651" s="230" t="s">
        <v>305</v>
      </c>
      <c r="AI651" s="230"/>
      <c r="AJ651" s="230"/>
      <c r="AK651" s="230" t="s">
        <v>305</v>
      </c>
      <c r="AM651" s="222">
        <v>2014</v>
      </c>
    </row>
    <row r="652" spans="1:58" ht="12.75" customHeight="1">
      <c r="A652" s="264" t="s">
        <v>293</v>
      </c>
      <c r="B652" s="264" t="s">
        <v>294</v>
      </c>
      <c r="C652" s="222" t="s">
        <v>295</v>
      </c>
      <c r="E652" s="387" t="s">
        <v>309</v>
      </c>
      <c r="F652" s="429"/>
      <c r="G652" s="429"/>
      <c r="H652" s="251" t="s">
        <v>6658</v>
      </c>
      <c r="I652" s="293">
        <v>146646</v>
      </c>
      <c r="J652" s="293" t="s">
        <v>4497</v>
      </c>
      <c r="K652" s="245" t="s">
        <v>298</v>
      </c>
      <c r="L652" s="218" t="s">
        <v>299</v>
      </c>
      <c r="M652" s="222" t="s">
        <v>300</v>
      </c>
      <c r="N652" s="245">
        <v>2</v>
      </c>
      <c r="O652" s="245"/>
      <c r="P652" s="245" t="s">
        <v>378</v>
      </c>
      <c r="Q652" s="245" t="s">
        <v>304</v>
      </c>
      <c r="R652" s="249" t="s">
        <v>4141</v>
      </c>
      <c r="S652" s="659"/>
      <c r="T652" s="659"/>
      <c r="U652" s="659"/>
      <c r="V652" s="659"/>
      <c r="W652" s="659">
        <v>1.8</v>
      </c>
      <c r="X652" s="659"/>
      <c r="Y652" s="659">
        <v>20</v>
      </c>
      <c r="Z652" s="659">
        <f t="shared" si="80"/>
        <v>61.041600000000003</v>
      </c>
      <c r="AA652" s="659">
        <v>61.041600000000003</v>
      </c>
      <c r="AB652" s="251" t="s">
        <v>428</v>
      </c>
      <c r="AC652" s="727"/>
      <c r="AD652" s="659">
        <f t="shared" si="81"/>
        <v>12.317407488152476</v>
      </c>
      <c r="AE652" s="659">
        <v>12.317407488152476</v>
      </c>
      <c r="AF652" s="251" t="s">
        <v>303</v>
      </c>
      <c r="AH652" s="230" t="s">
        <v>305</v>
      </c>
      <c r="AI652" s="230"/>
      <c r="AJ652" s="230"/>
      <c r="AK652" s="230" t="s">
        <v>305</v>
      </c>
      <c r="AM652" s="222">
        <v>2014</v>
      </c>
    </row>
    <row r="653" spans="1:58" ht="12.75" customHeight="1">
      <c r="A653" s="264" t="s">
        <v>293</v>
      </c>
      <c r="B653" s="264" t="s">
        <v>294</v>
      </c>
      <c r="C653" s="222" t="s">
        <v>295</v>
      </c>
      <c r="E653" s="387" t="s">
        <v>309</v>
      </c>
      <c r="F653" s="429"/>
      <c r="G653" s="429"/>
      <c r="H653" s="251" t="s">
        <v>6658</v>
      </c>
      <c r="I653" s="293">
        <v>146646</v>
      </c>
      <c r="J653" s="293" t="s">
        <v>4497</v>
      </c>
      <c r="K653" s="245" t="s">
        <v>298</v>
      </c>
      <c r="L653" s="218" t="s">
        <v>299</v>
      </c>
      <c r="M653" s="222" t="s">
        <v>300</v>
      </c>
      <c r="N653" s="245">
        <v>3</v>
      </c>
      <c r="O653" s="245"/>
      <c r="P653" s="245" t="s">
        <v>378</v>
      </c>
      <c r="Q653" s="245" t="s">
        <v>304</v>
      </c>
      <c r="R653" s="249" t="s">
        <v>4141</v>
      </c>
      <c r="S653" s="659"/>
      <c r="T653" s="659"/>
      <c r="U653" s="659"/>
      <c r="V653" s="659"/>
      <c r="W653" s="659">
        <v>1.8</v>
      </c>
      <c r="X653" s="659"/>
      <c r="Y653" s="659">
        <v>50</v>
      </c>
      <c r="Z653" s="659">
        <f t="shared" si="80"/>
        <v>152.60400000000001</v>
      </c>
      <c r="AA653" s="659">
        <v>152.60400000000001</v>
      </c>
      <c r="AB653" s="251" t="s">
        <v>428</v>
      </c>
      <c r="AC653" s="727"/>
      <c r="AD653" s="659">
        <f t="shared" si="81"/>
        <v>30.79351872038119</v>
      </c>
      <c r="AE653" s="659">
        <v>30.79351872038119</v>
      </c>
      <c r="AF653" s="251" t="s">
        <v>303</v>
      </c>
      <c r="AH653" s="230" t="s">
        <v>305</v>
      </c>
      <c r="AI653" s="230"/>
      <c r="AJ653" s="230"/>
      <c r="AK653" s="230" t="s">
        <v>305</v>
      </c>
      <c r="AM653" s="222">
        <v>2014</v>
      </c>
    </row>
    <row r="654" spans="1:58" ht="12.75" customHeight="1">
      <c r="A654" s="264" t="s">
        <v>293</v>
      </c>
      <c r="B654" s="264" t="s">
        <v>294</v>
      </c>
      <c r="C654" s="222" t="s">
        <v>295</v>
      </c>
      <c r="E654" s="387" t="s">
        <v>309</v>
      </c>
      <c r="F654" s="429"/>
      <c r="G654" s="429"/>
      <c r="H654" s="251" t="s">
        <v>6658</v>
      </c>
      <c r="I654" s="293">
        <v>146646</v>
      </c>
      <c r="J654" s="293" t="s">
        <v>4497</v>
      </c>
      <c r="K654" s="245" t="s">
        <v>298</v>
      </c>
      <c r="L654" s="218" t="s">
        <v>299</v>
      </c>
      <c r="M654" s="222" t="s">
        <v>300</v>
      </c>
      <c r="N654" s="245">
        <v>4</v>
      </c>
      <c r="O654" s="245"/>
      <c r="P654" s="245" t="s">
        <v>378</v>
      </c>
      <c r="Q654" s="245" t="s">
        <v>304</v>
      </c>
      <c r="R654" s="249" t="s">
        <v>4141</v>
      </c>
      <c r="S654" s="659"/>
      <c r="T654" s="659"/>
      <c r="U654" s="659"/>
      <c r="V654" s="659"/>
      <c r="W654" s="659">
        <v>1.8</v>
      </c>
      <c r="X654" s="659"/>
      <c r="Y654" s="659">
        <v>100</v>
      </c>
      <c r="Z654" s="659">
        <f t="shared" si="80"/>
        <v>305.20800000000003</v>
      </c>
      <c r="AA654" s="659">
        <v>305.20800000000003</v>
      </c>
      <c r="AB654" s="251" t="s">
        <v>428</v>
      </c>
      <c r="AC654" s="727"/>
      <c r="AD654" s="659">
        <f t="shared" si="81"/>
        <v>61.58703744076238</v>
      </c>
      <c r="AE654" s="659">
        <v>61.58703744076238</v>
      </c>
      <c r="AF654" s="251" t="s">
        <v>303</v>
      </c>
      <c r="AH654" s="230" t="s">
        <v>305</v>
      </c>
      <c r="AI654" s="230"/>
      <c r="AJ654" s="230"/>
      <c r="AK654" s="230" t="s">
        <v>305</v>
      </c>
      <c r="AM654" s="222">
        <v>2014</v>
      </c>
    </row>
    <row r="655" spans="1:58" ht="12.75" customHeight="1">
      <c r="A655" s="264" t="s">
        <v>293</v>
      </c>
      <c r="B655" s="264" t="s">
        <v>294</v>
      </c>
      <c r="C655" s="222" t="s">
        <v>295</v>
      </c>
      <c r="E655" s="387" t="s">
        <v>309</v>
      </c>
      <c r="F655" s="429"/>
      <c r="G655" s="429"/>
      <c r="H655" s="251" t="s">
        <v>6658</v>
      </c>
      <c r="I655" s="293">
        <v>146646</v>
      </c>
      <c r="J655" s="293" t="s">
        <v>4497</v>
      </c>
      <c r="K655" s="245" t="s">
        <v>298</v>
      </c>
      <c r="L655" s="218" t="s">
        <v>299</v>
      </c>
      <c r="M655" s="222" t="s">
        <v>300</v>
      </c>
      <c r="N655" s="245">
        <v>5</v>
      </c>
      <c r="O655" s="245"/>
      <c r="P655" s="245" t="s">
        <v>378</v>
      </c>
      <c r="Q655" s="245" t="s">
        <v>304</v>
      </c>
      <c r="R655" s="249" t="s">
        <v>4141</v>
      </c>
      <c r="S655" s="659"/>
      <c r="T655" s="659"/>
      <c r="U655" s="659"/>
      <c r="V655" s="659"/>
      <c r="W655" s="659">
        <v>1.8</v>
      </c>
      <c r="X655" s="659"/>
      <c r="Y655" s="659">
        <v>200</v>
      </c>
      <c r="Z655" s="659">
        <f t="shared" si="80"/>
        <v>610.41600000000005</v>
      </c>
      <c r="AA655" s="659">
        <v>610.41600000000005</v>
      </c>
      <c r="AB655" s="251" t="s">
        <v>428</v>
      </c>
      <c r="AC655" s="727"/>
      <c r="AD655" s="659">
        <f t="shared" si="81"/>
        <v>123.17407488152476</v>
      </c>
      <c r="AE655" s="659">
        <v>123.17407488152476</v>
      </c>
      <c r="AF655" s="251" t="s">
        <v>303</v>
      </c>
      <c r="AH655" s="230" t="s">
        <v>305</v>
      </c>
      <c r="AI655" s="230"/>
      <c r="AJ655" s="230"/>
      <c r="AK655" s="230" t="s">
        <v>305</v>
      </c>
      <c r="AM655" s="222">
        <v>2014</v>
      </c>
    </row>
    <row r="656" spans="1:58" ht="12.75" customHeight="1">
      <c r="A656" s="264" t="s">
        <v>293</v>
      </c>
      <c r="B656" s="264" t="s">
        <v>294</v>
      </c>
      <c r="C656" s="222" t="s">
        <v>295</v>
      </c>
      <c r="E656" s="387" t="s">
        <v>335</v>
      </c>
      <c r="F656" s="429"/>
      <c r="G656" s="429"/>
      <c r="H656" s="251" t="s">
        <v>385</v>
      </c>
      <c r="I656" s="293">
        <v>162682</v>
      </c>
      <c r="J656" s="293" t="s">
        <v>4498</v>
      </c>
      <c r="K656" s="245" t="s">
        <v>298</v>
      </c>
      <c r="L656" s="218" t="s">
        <v>332</v>
      </c>
      <c r="M656" s="222" t="s">
        <v>333</v>
      </c>
      <c r="N656" s="245">
        <v>1</v>
      </c>
      <c r="O656" s="245"/>
      <c r="P656" s="245" t="s">
        <v>378</v>
      </c>
      <c r="Q656" s="245" t="s">
        <v>301</v>
      </c>
      <c r="R656" s="249" t="s">
        <v>334</v>
      </c>
      <c r="S656" s="659">
        <v>1.25</v>
      </c>
      <c r="T656" s="659"/>
      <c r="U656" s="659"/>
      <c r="V656" s="659"/>
      <c r="W656" s="659">
        <v>0.9</v>
      </c>
      <c r="X656" s="659"/>
      <c r="Y656" s="659">
        <v>1</v>
      </c>
      <c r="Z656" s="247">
        <f t="shared" ref="Z656:Z665" si="82">3.14/6*W656^2*S656*Y656</f>
        <v>0.52987499999999998</v>
      </c>
      <c r="AA656" s="247">
        <v>0.52987499999999998</v>
      </c>
      <c r="AB656" s="251"/>
      <c r="AC656" s="727"/>
      <c r="AD656" s="659">
        <f t="shared" si="81"/>
        <v>0.1189741474847799</v>
      </c>
      <c r="AE656" s="659">
        <v>0.1189741474847799</v>
      </c>
      <c r="AF656" s="251" t="s">
        <v>303</v>
      </c>
      <c r="AH656" s="230" t="s">
        <v>329</v>
      </c>
      <c r="AI656" s="230"/>
      <c r="AJ656" s="230"/>
      <c r="AK656" s="230" t="s">
        <v>329</v>
      </c>
      <c r="AM656" s="222">
        <v>2014</v>
      </c>
    </row>
    <row r="657" spans="1:39" ht="12.75" customHeight="1">
      <c r="A657" s="264" t="s">
        <v>293</v>
      </c>
      <c r="B657" s="264" t="s">
        <v>294</v>
      </c>
      <c r="C657" s="222" t="s">
        <v>295</v>
      </c>
      <c r="E657" s="387" t="s">
        <v>335</v>
      </c>
      <c r="F657" s="429"/>
      <c r="G657" s="429"/>
      <c r="H657" s="251" t="s">
        <v>385</v>
      </c>
      <c r="I657" s="293">
        <v>162682</v>
      </c>
      <c r="J657" s="293" t="s">
        <v>4498</v>
      </c>
      <c r="K657" s="245" t="s">
        <v>298</v>
      </c>
      <c r="L657" s="218" t="s">
        <v>332</v>
      </c>
      <c r="M657" s="253" t="s">
        <v>336</v>
      </c>
      <c r="N657" s="245">
        <v>2</v>
      </c>
      <c r="O657" s="245"/>
      <c r="P657" s="245" t="s">
        <v>378</v>
      </c>
      <c r="Q657" s="245" t="s">
        <v>304</v>
      </c>
      <c r="R657" s="249" t="s">
        <v>334</v>
      </c>
      <c r="S657" s="659">
        <v>1.25</v>
      </c>
      <c r="T657" s="659"/>
      <c r="U657" s="659"/>
      <c r="V657" s="659"/>
      <c r="W657" s="659">
        <v>0.9</v>
      </c>
      <c r="X657" s="659"/>
      <c r="Y657" s="659">
        <v>20</v>
      </c>
      <c r="Z657" s="247">
        <f t="shared" si="82"/>
        <v>10.5975</v>
      </c>
      <c r="AA657" s="247">
        <v>10.5975</v>
      </c>
      <c r="AB657" s="251"/>
      <c r="AC657" s="727"/>
      <c r="AD657" s="659">
        <f t="shared" si="81"/>
        <v>2.379482949695598</v>
      </c>
      <c r="AE657" s="659">
        <v>2.379482949695598</v>
      </c>
      <c r="AF657" s="251" t="s">
        <v>303</v>
      </c>
      <c r="AH657" s="230" t="s">
        <v>329</v>
      </c>
      <c r="AI657" s="230"/>
      <c r="AJ657" s="230"/>
      <c r="AK657" s="230" t="s">
        <v>329</v>
      </c>
      <c r="AM657" s="222">
        <v>2014</v>
      </c>
    </row>
    <row r="658" spans="1:39" ht="12.75" customHeight="1">
      <c r="A658" s="264" t="s">
        <v>293</v>
      </c>
      <c r="B658" s="264" t="s">
        <v>294</v>
      </c>
      <c r="C658" s="222" t="s">
        <v>295</v>
      </c>
      <c r="E658" s="387" t="s">
        <v>335</v>
      </c>
      <c r="F658" s="429"/>
      <c r="G658" s="429"/>
      <c r="H658" s="251" t="s">
        <v>385</v>
      </c>
      <c r="I658" s="293">
        <v>162682</v>
      </c>
      <c r="J658" s="293" t="s">
        <v>4498</v>
      </c>
      <c r="K658" s="245" t="s">
        <v>298</v>
      </c>
      <c r="L658" s="218" t="s">
        <v>332</v>
      </c>
      <c r="M658" s="253" t="s">
        <v>336</v>
      </c>
      <c r="N658" s="245">
        <v>3</v>
      </c>
      <c r="O658" s="245"/>
      <c r="P658" s="245" t="s">
        <v>378</v>
      </c>
      <c r="Q658" s="245" t="s">
        <v>304</v>
      </c>
      <c r="R658" s="249" t="s">
        <v>334</v>
      </c>
      <c r="S658" s="659">
        <v>1.25</v>
      </c>
      <c r="T658" s="659"/>
      <c r="U658" s="659"/>
      <c r="V658" s="659"/>
      <c r="W658" s="659">
        <v>0.9</v>
      </c>
      <c r="X658" s="659"/>
      <c r="Y658" s="659">
        <v>50</v>
      </c>
      <c r="Z658" s="247">
        <f t="shared" si="82"/>
        <v>26.493749999999999</v>
      </c>
      <c r="AA658" s="247">
        <v>26.493749999999999</v>
      </c>
      <c r="AB658" s="251"/>
      <c r="AC658" s="727"/>
      <c r="AD658" s="659">
        <f t="shared" si="81"/>
        <v>5.9487073742389951</v>
      </c>
      <c r="AE658" s="659">
        <v>5.9487073742389951</v>
      </c>
      <c r="AF658" s="251" t="s">
        <v>303</v>
      </c>
      <c r="AH658" s="230" t="s">
        <v>329</v>
      </c>
      <c r="AI658" s="230"/>
      <c r="AJ658" s="230"/>
      <c r="AK658" s="230" t="s">
        <v>329</v>
      </c>
      <c r="AM658" s="222">
        <v>2014</v>
      </c>
    </row>
    <row r="659" spans="1:39" ht="12.75" customHeight="1">
      <c r="A659" s="264" t="s">
        <v>293</v>
      </c>
      <c r="B659" s="264" t="s">
        <v>294</v>
      </c>
      <c r="C659" s="222" t="s">
        <v>295</v>
      </c>
      <c r="E659" s="387" t="s">
        <v>335</v>
      </c>
      <c r="F659" s="429"/>
      <c r="G659" s="429"/>
      <c r="H659" s="251" t="s">
        <v>385</v>
      </c>
      <c r="I659" s="293">
        <v>162682</v>
      </c>
      <c r="J659" s="293" t="s">
        <v>4498</v>
      </c>
      <c r="K659" s="245" t="s">
        <v>298</v>
      </c>
      <c r="L659" s="218" t="s">
        <v>332</v>
      </c>
      <c r="M659" s="253" t="s">
        <v>336</v>
      </c>
      <c r="N659" s="245">
        <v>4</v>
      </c>
      <c r="O659" s="245"/>
      <c r="P659" s="245" t="s">
        <v>378</v>
      </c>
      <c r="Q659" s="245" t="s">
        <v>304</v>
      </c>
      <c r="R659" s="249" t="s">
        <v>334</v>
      </c>
      <c r="S659" s="659">
        <v>1.25</v>
      </c>
      <c r="T659" s="659"/>
      <c r="U659" s="659"/>
      <c r="V659" s="659"/>
      <c r="W659" s="659">
        <v>0.9</v>
      </c>
      <c r="X659" s="659"/>
      <c r="Y659" s="659">
        <v>100</v>
      </c>
      <c r="Z659" s="247">
        <f t="shared" si="82"/>
        <v>52.987499999999997</v>
      </c>
      <c r="AA659" s="247">
        <v>52.987499999999997</v>
      </c>
      <c r="AB659" s="251"/>
      <c r="AC659" s="727"/>
      <c r="AD659" s="659">
        <f t="shared" si="81"/>
        <v>11.89741474847799</v>
      </c>
      <c r="AE659" s="659">
        <v>11.89741474847799</v>
      </c>
      <c r="AF659" s="251" t="s">
        <v>303</v>
      </c>
      <c r="AH659" s="230" t="s">
        <v>329</v>
      </c>
      <c r="AI659" s="230"/>
      <c r="AJ659" s="230"/>
      <c r="AK659" s="230" t="s">
        <v>329</v>
      </c>
      <c r="AM659" s="222">
        <v>2014</v>
      </c>
    </row>
    <row r="660" spans="1:39" ht="12.75" customHeight="1">
      <c r="A660" s="264" t="s">
        <v>293</v>
      </c>
      <c r="B660" s="264" t="s">
        <v>294</v>
      </c>
      <c r="C660" s="222" t="s">
        <v>295</v>
      </c>
      <c r="E660" s="387" t="s">
        <v>335</v>
      </c>
      <c r="F660" s="429"/>
      <c r="G660" s="429"/>
      <c r="H660" s="251" t="s">
        <v>385</v>
      </c>
      <c r="I660" s="293">
        <v>162682</v>
      </c>
      <c r="J660" s="293" t="s">
        <v>4498</v>
      </c>
      <c r="K660" s="245" t="s">
        <v>298</v>
      </c>
      <c r="L660" s="218" t="s">
        <v>332</v>
      </c>
      <c r="M660" s="253" t="s">
        <v>336</v>
      </c>
      <c r="N660" s="245">
        <v>5</v>
      </c>
      <c r="O660" s="245"/>
      <c r="P660" s="245" t="s">
        <v>378</v>
      </c>
      <c r="Q660" s="245" t="s">
        <v>304</v>
      </c>
      <c r="R660" s="249" t="s">
        <v>334</v>
      </c>
      <c r="S660" s="659">
        <v>1.25</v>
      </c>
      <c r="T660" s="659"/>
      <c r="U660" s="659"/>
      <c r="V660" s="659"/>
      <c r="W660" s="659">
        <v>0.9</v>
      </c>
      <c r="X660" s="659"/>
      <c r="Y660" s="659">
        <v>200</v>
      </c>
      <c r="Z660" s="247">
        <f t="shared" si="82"/>
        <v>105.97499999999999</v>
      </c>
      <c r="AA660" s="247">
        <v>105.97499999999999</v>
      </c>
      <c r="AB660" s="251"/>
      <c r="AC660" s="727"/>
      <c r="AD660" s="659">
        <f t="shared" si="81"/>
        <v>23.79482949695598</v>
      </c>
      <c r="AE660" s="659">
        <v>23.79482949695598</v>
      </c>
      <c r="AF660" s="251" t="s">
        <v>303</v>
      </c>
      <c r="AH660" s="230" t="s">
        <v>329</v>
      </c>
      <c r="AI660" s="230"/>
      <c r="AJ660" s="230"/>
      <c r="AK660" s="230" t="s">
        <v>329</v>
      </c>
      <c r="AM660" s="222">
        <v>2014</v>
      </c>
    </row>
    <row r="661" spans="1:39" ht="12.75" customHeight="1">
      <c r="A661" s="264" t="s">
        <v>293</v>
      </c>
      <c r="B661" s="264" t="s">
        <v>294</v>
      </c>
      <c r="C661" s="222" t="s">
        <v>295</v>
      </c>
      <c r="E661" s="387" t="s">
        <v>343</v>
      </c>
      <c r="F661" s="429"/>
      <c r="G661" s="429"/>
      <c r="H661" s="251" t="s">
        <v>4499</v>
      </c>
      <c r="I661" s="293">
        <v>699619</v>
      </c>
      <c r="J661" s="218" t="s">
        <v>341</v>
      </c>
      <c r="K661" s="245" t="s">
        <v>298</v>
      </c>
      <c r="L661" s="218" t="s">
        <v>332</v>
      </c>
      <c r="M661" s="253" t="s">
        <v>336</v>
      </c>
      <c r="N661" s="245">
        <v>1</v>
      </c>
      <c r="O661" s="245"/>
      <c r="P661" s="245" t="s">
        <v>378</v>
      </c>
      <c r="Q661" s="245" t="s">
        <v>301</v>
      </c>
      <c r="R661" s="249" t="s">
        <v>342</v>
      </c>
      <c r="S661" s="659">
        <v>2.5</v>
      </c>
      <c r="T661" s="659"/>
      <c r="U661" s="659"/>
      <c r="V661" s="659"/>
      <c r="W661" s="659">
        <v>1.2</v>
      </c>
      <c r="X661" s="659"/>
      <c r="Y661" s="659">
        <v>1</v>
      </c>
      <c r="Z661" s="247">
        <f t="shared" si="82"/>
        <v>1.8839999999999999</v>
      </c>
      <c r="AA661" s="247">
        <v>1.8839999999999999</v>
      </c>
      <c r="AB661" s="251"/>
      <c r="AC661" s="727"/>
      <c r="AD661" s="659">
        <f t="shared" si="81"/>
        <v>0.39152068766577214</v>
      </c>
      <c r="AE661" s="659">
        <v>0.39152068766577214</v>
      </c>
      <c r="AF661" s="251" t="s">
        <v>303</v>
      </c>
      <c r="AH661" s="230" t="s">
        <v>340</v>
      </c>
      <c r="AI661" s="230"/>
      <c r="AJ661" s="230"/>
      <c r="AK661" s="230" t="s">
        <v>340</v>
      </c>
      <c r="AM661" s="222">
        <v>2014</v>
      </c>
    </row>
    <row r="662" spans="1:39" ht="12.75" customHeight="1">
      <c r="A662" s="264" t="s">
        <v>293</v>
      </c>
      <c r="B662" s="264" t="s">
        <v>294</v>
      </c>
      <c r="C662" s="222" t="s">
        <v>295</v>
      </c>
      <c r="E662" s="387" t="s">
        <v>343</v>
      </c>
      <c r="F662" s="429"/>
      <c r="G662" s="429"/>
      <c r="H662" s="251" t="s">
        <v>4499</v>
      </c>
      <c r="I662" s="293">
        <v>699619</v>
      </c>
      <c r="J662" s="218" t="s">
        <v>341</v>
      </c>
      <c r="K662" s="245" t="s">
        <v>298</v>
      </c>
      <c r="L662" s="218" t="s">
        <v>332</v>
      </c>
      <c r="M662" s="253" t="s">
        <v>336</v>
      </c>
      <c r="N662" s="245">
        <v>2</v>
      </c>
      <c r="O662" s="245"/>
      <c r="P662" s="245" t="s">
        <v>378</v>
      </c>
      <c r="Q662" s="245" t="s">
        <v>304</v>
      </c>
      <c r="R662" s="249" t="s">
        <v>342</v>
      </c>
      <c r="S662" s="659">
        <v>2.5</v>
      </c>
      <c r="T662" s="659"/>
      <c r="U662" s="659"/>
      <c r="V662" s="659"/>
      <c r="W662" s="659">
        <v>1.2</v>
      </c>
      <c r="X662" s="659"/>
      <c r="Y662" s="659">
        <v>20</v>
      </c>
      <c r="Z662" s="247">
        <f t="shared" si="82"/>
        <v>37.68</v>
      </c>
      <c r="AA662" s="247">
        <v>37.68</v>
      </c>
      <c r="AB662" s="251"/>
      <c r="AC662" s="727"/>
      <c r="AD662" s="659">
        <f t="shared" si="81"/>
        <v>7.830413753315443</v>
      </c>
      <c r="AE662" s="659">
        <v>7.830413753315443</v>
      </c>
      <c r="AF662" s="251" t="s">
        <v>303</v>
      </c>
      <c r="AH662" s="230" t="s">
        <v>340</v>
      </c>
      <c r="AI662" s="230"/>
      <c r="AJ662" s="230"/>
      <c r="AK662" s="230" t="s">
        <v>340</v>
      </c>
      <c r="AM662" s="222">
        <v>2014</v>
      </c>
    </row>
    <row r="663" spans="1:39" ht="12.75" customHeight="1">
      <c r="A663" s="264" t="s">
        <v>293</v>
      </c>
      <c r="B663" s="264" t="s">
        <v>294</v>
      </c>
      <c r="C663" s="222" t="s">
        <v>295</v>
      </c>
      <c r="E663" s="387" t="s">
        <v>343</v>
      </c>
      <c r="F663" s="429"/>
      <c r="G663" s="429"/>
      <c r="H663" s="251" t="s">
        <v>4499</v>
      </c>
      <c r="I663" s="293">
        <v>699619</v>
      </c>
      <c r="J663" s="218" t="s">
        <v>341</v>
      </c>
      <c r="K663" s="245" t="s">
        <v>298</v>
      </c>
      <c r="L663" s="218" t="s">
        <v>332</v>
      </c>
      <c r="M663" s="253" t="s">
        <v>336</v>
      </c>
      <c r="N663" s="245">
        <v>3</v>
      </c>
      <c r="O663" s="245"/>
      <c r="P663" s="245" t="s">
        <v>378</v>
      </c>
      <c r="Q663" s="245" t="s">
        <v>304</v>
      </c>
      <c r="R663" s="249" t="s">
        <v>342</v>
      </c>
      <c r="S663" s="659">
        <v>2.5</v>
      </c>
      <c r="T663" s="659"/>
      <c r="U663" s="659"/>
      <c r="V663" s="659"/>
      <c r="W663" s="659">
        <v>1.2</v>
      </c>
      <c r="X663" s="659"/>
      <c r="Y663" s="659">
        <v>50</v>
      </c>
      <c r="Z663" s="247">
        <f t="shared" si="82"/>
        <v>94.199999999999989</v>
      </c>
      <c r="AA663" s="247">
        <v>94.199999999999989</v>
      </c>
      <c r="AB663" s="251"/>
      <c r="AC663" s="727"/>
      <c r="AD663" s="659">
        <f t="shared" si="81"/>
        <v>19.576034383288604</v>
      </c>
      <c r="AE663" s="659">
        <v>19.576034383288604</v>
      </c>
      <c r="AF663" s="251" t="s">
        <v>303</v>
      </c>
      <c r="AH663" s="230" t="s">
        <v>340</v>
      </c>
      <c r="AI663" s="230"/>
      <c r="AJ663" s="230"/>
      <c r="AK663" s="230" t="s">
        <v>340</v>
      </c>
      <c r="AM663" s="222">
        <v>2014</v>
      </c>
    </row>
    <row r="664" spans="1:39" ht="12.75" customHeight="1">
      <c r="A664" s="264" t="s">
        <v>293</v>
      </c>
      <c r="B664" s="264" t="s">
        <v>294</v>
      </c>
      <c r="C664" s="222" t="s">
        <v>295</v>
      </c>
      <c r="E664" s="387" t="s">
        <v>343</v>
      </c>
      <c r="F664" s="429"/>
      <c r="G664" s="429"/>
      <c r="H664" s="251" t="s">
        <v>4499</v>
      </c>
      <c r="I664" s="293">
        <v>699619</v>
      </c>
      <c r="J664" s="218" t="s">
        <v>341</v>
      </c>
      <c r="K664" s="245" t="s">
        <v>298</v>
      </c>
      <c r="L664" s="218" t="s">
        <v>332</v>
      </c>
      <c r="M664" s="253" t="s">
        <v>336</v>
      </c>
      <c r="N664" s="245">
        <v>4</v>
      </c>
      <c r="O664" s="245"/>
      <c r="P664" s="245" t="s">
        <v>378</v>
      </c>
      <c r="Q664" s="245" t="s">
        <v>304</v>
      </c>
      <c r="R664" s="249" t="s">
        <v>342</v>
      </c>
      <c r="S664" s="659">
        <v>2.5</v>
      </c>
      <c r="T664" s="659"/>
      <c r="U664" s="659"/>
      <c r="V664" s="659"/>
      <c r="W664" s="659">
        <v>1.2</v>
      </c>
      <c r="X664" s="659"/>
      <c r="Y664" s="659">
        <v>100</v>
      </c>
      <c r="Z664" s="247">
        <f t="shared" si="82"/>
        <v>188.39999999999998</v>
      </c>
      <c r="AA664" s="247">
        <v>188.39999999999998</v>
      </c>
      <c r="AB664" s="251"/>
      <c r="AC664" s="727"/>
      <c r="AD664" s="659">
        <f t="shared" si="81"/>
        <v>39.152068766577209</v>
      </c>
      <c r="AE664" s="659">
        <v>39.152068766577209</v>
      </c>
      <c r="AF664" s="251" t="s">
        <v>303</v>
      </c>
      <c r="AH664" s="230" t="s">
        <v>340</v>
      </c>
      <c r="AI664" s="230"/>
      <c r="AJ664" s="230"/>
      <c r="AK664" s="230" t="s">
        <v>340</v>
      </c>
      <c r="AM664" s="222">
        <v>2014</v>
      </c>
    </row>
    <row r="665" spans="1:39" ht="12.75" customHeight="1">
      <c r="A665" s="264" t="s">
        <v>293</v>
      </c>
      <c r="B665" s="264" t="s">
        <v>294</v>
      </c>
      <c r="C665" s="222" t="s">
        <v>295</v>
      </c>
      <c r="E665" s="387" t="s">
        <v>343</v>
      </c>
      <c r="F665" s="429"/>
      <c r="G665" s="429"/>
      <c r="H665" s="251" t="s">
        <v>4499</v>
      </c>
      <c r="I665" s="293">
        <v>699619</v>
      </c>
      <c r="J665" s="218" t="s">
        <v>341</v>
      </c>
      <c r="K665" s="245" t="s">
        <v>298</v>
      </c>
      <c r="L665" s="218" t="s">
        <v>332</v>
      </c>
      <c r="M665" s="253" t="s">
        <v>336</v>
      </c>
      <c r="N665" s="245">
        <v>5</v>
      </c>
      <c r="O665" s="245"/>
      <c r="P665" s="245" t="s">
        <v>378</v>
      </c>
      <c r="Q665" s="245" t="s">
        <v>304</v>
      </c>
      <c r="R665" s="249" t="s">
        <v>342</v>
      </c>
      <c r="S665" s="659">
        <v>2.5</v>
      </c>
      <c r="T665" s="659"/>
      <c r="U665" s="659"/>
      <c r="V665" s="659"/>
      <c r="W665" s="659">
        <v>1.2</v>
      </c>
      <c r="X665" s="659"/>
      <c r="Y665" s="659">
        <v>200</v>
      </c>
      <c r="Z665" s="247">
        <f t="shared" si="82"/>
        <v>376.79999999999995</v>
      </c>
      <c r="AA665" s="247">
        <v>376.79999999999995</v>
      </c>
      <c r="AB665" s="251"/>
      <c r="AC665" s="727"/>
      <c r="AD665" s="659">
        <f t="shared" si="81"/>
        <v>78.304137533154417</v>
      </c>
      <c r="AE665" s="659">
        <v>78.304137533154417</v>
      </c>
      <c r="AF665" s="251" t="s">
        <v>303</v>
      </c>
      <c r="AH665" s="230" t="s">
        <v>340</v>
      </c>
      <c r="AI665" s="230"/>
      <c r="AJ665" s="230"/>
      <c r="AK665" s="230" t="s">
        <v>340</v>
      </c>
      <c r="AM665" s="222">
        <v>2014</v>
      </c>
    </row>
    <row r="666" spans="1:39" ht="12.75" customHeight="1">
      <c r="A666" s="264" t="s">
        <v>1548</v>
      </c>
      <c r="B666" s="264" t="s">
        <v>1666</v>
      </c>
      <c r="C666" s="222" t="s">
        <v>1667</v>
      </c>
      <c r="E666" s="387" t="s">
        <v>4147</v>
      </c>
      <c r="F666" s="429"/>
      <c r="G666" s="429"/>
      <c r="H666" s="251" t="s">
        <v>4500</v>
      </c>
      <c r="I666" s="293">
        <v>149074</v>
      </c>
      <c r="J666" s="293" t="s">
        <v>4501</v>
      </c>
      <c r="K666" s="245" t="s">
        <v>298</v>
      </c>
      <c r="L666" s="218" t="s">
        <v>351</v>
      </c>
      <c r="M666" s="222" t="s">
        <v>352</v>
      </c>
      <c r="N666" s="245">
        <v>1</v>
      </c>
      <c r="O666" s="245"/>
      <c r="P666" s="245" t="s">
        <v>378</v>
      </c>
      <c r="Q666" s="246" t="s">
        <v>301</v>
      </c>
      <c r="R666" s="249" t="s">
        <v>2401</v>
      </c>
      <c r="S666" s="659"/>
      <c r="T666" s="659"/>
      <c r="U666" s="659"/>
      <c r="V666" s="659">
        <v>4</v>
      </c>
      <c r="W666" s="659">
        <v>2</v>
      </c>
      <c r="X666" s="659"/>
      <c r="Y666" s="659">
        <v>1</v>
      </c>
      <c r="Z666" s="247">
        <f t="shared" ref="Z666:Z688" si="83">3.14/4*W666^2*V666</f>
        <v>12.56</v>
      </c>
      <c r="AA666" s="247">
        <v>12.56</v>
      </c>
      <c r="AB666" s="251"/>
      <c r="AC666" s="727"/>
      <c r="AD666" s="263">
        <f t="shared" ref="AD666:AD688" si="84">0.288 * Z666^0.811</f>
        <v>2.2421934797365792</v>
      </c>
      <c r="AE666" s="263">
        <v>2.2421934797365792</v>
      </c>
      <c r="AF666" s="251"/>
      <c r="AH666" s="222" t="s">
        <v>2399</v>
      </c>
      <c r="AK666" s="222" t="s">
        <v>2399</v>
      </c>
      <c r="AM666" s="222">
        <v>2014</v>
      </c>
    </row>
    <row r="667" spans="1:39" ht="12.75" customHeight="1">
      <c r="A667" s="264" t="s">
        <v>1548</v>
      </c>
      <c r="B667" s="264" t="s">
        <v>1666</v>
      </c>
      <c r="C667" s="222" t="s">
        <v>1667</v>
      </c>
      <c r="E667" s="387" t="s">
        <v>4147</v>
      </c>
      <c r="F667" s="429"/>
      <c r="G667" s="429"/>
      <c r="H667" s="251" t="s">
        <v>4500</v>
      </c>
      <c r="I667" s="293">
        <v>149074</v>
      </c>
      <c r="J667" s="293" t="s">
        <v>4501</v>
      </c>
      <c r="K667" s="245" t="s">
        <v>298</v>
      </c>
      <c r="L667" s="218" t="s">
        <v>351</v>
      </c>
      <c r="M667" s="222" t="s">
        <v>352</v>
      </c>
      <c r="N667" s="245">
        <v>2</v>
      </c>
      <c r="O667" s="245"/>
      <c r="P667" s="245" t="s">
        <v>378</v>
      </c>
      <c r="Q667" s="246" t="s">
        <v>301</v>
      </c>
      <c r="R667" s="249" t="s">
        <v>2073</v>
      </c>
      <c r="S667" s="659"/>
      <c r="T667" s="659"/>
      <c r="U667" s="659"/>
      <c r="V667" s="659">
        <v>4</v>
      </c>
      <c r="W667" s="659">
        <v>3</v>
      </c>
      <c r="X667" s="659"/>
      <c r="Y667" s="659">
        <v>1</v>
      </c>
      <c r="Z667" s="247">
        <f t="shared" si="83"/>
        <v>28.26</v>
      </c>
      <c r="AA667" s="247">
        <v>28.26</v>
      </c>
      <c r="AB667" s="251"/>
      <c r="AC667" s="727"/>
      <c r="AD667" s="263">
        <f t="shared" si="84"/>
        <v>4.3280583529327616</v>
      </c>
      <c r="AE667" s="263">
        <v>4.3280583529327616</v>
      </c>
      <c r="AF667" s="251"/>
      <c r="AH667" s="222" t="s">
        <v>2399</v>
      </c>
      <c r="AK667" s="222" t="s">
        <v>2399</v>
      </c>
      <c r="AM667" s="222">
        <v>2014</v>
      </c>
    </row>
    <row r="668" spans="1:39" ht="12.75" customHeight="1">
      <c r="A668" s="264" t="s">
        <v>1548</v>
      </c>
      <c r="B668" s="264" t="s">
        <v>1666</v>
      </c>
      <c r="C668" s="222" t="s">
        <v>1667</v>
      </c>
      <c r="E668" s="387" t="s">
        <v>4147</v>
      </c>
      <c r="F668" s="429"/>
      <c r="G668" s="429"/>
      <c r="H668" s="251" t="s">
        <v>4500</v>
      </c>
      <c r="I668" s="293">
        <v>149074</v>
      </c>
      <c r="J668" s="293" t="s">
        <v>4501</v>
      </c>
      <c r="K668" s="245" t="s">
        <v>298</v>
      </c>
      <c r="L668" s="218" t="s">
        <v>351</v>
      </c>
      <c r="M668" s="222" t="s">
        <v>352</v>
      </c>
      <c r="N668" s="245">
        <v>3</v>
      </c>
      <c r="O668" s="245"/>
      <c r="P668" s="245" t="s">
        <v>378</v>
      </c>
      <c r="Q668" s="246" t="s">
        <v>301</v>
      </c>
      <c r="R668" s="249" t="s">
        <v>2402</v>
      </c>
      <c r="S668" s="659"/>
      <c r="T668" s="659"/>
      <c r="U668" s="659"/>
      <c r="V668" s="659">
        <v>7</v>
      </c>
      <c r="W668" s="659">
        <v>3</v>
      </c>
      <c r="X668" s="659"/>
      <c r="Y668" s="659">
        <v>1</v>
      </c>
      <c r="Z668" s="247">
        <f t="shared" si="83"/>
        <v>49.455000000000005</v>
      </c>
      <c r="AA668" s="247">
        <v>49.455000000000005</v>
      </c>
      <c r="AB668" s="251"/>
      <c r="AC668" s="727"/>
      <c r="AD668" s="263">
        <f t="shared" si="84"/>
        <v>6.8139189744281348</v>
      </c>
      <c r="AE668" s="263">
        <v>6.8139189744281348</v>
      </c>
      <c r="AF668" s="251"/>
      <c r="AH668" s="222" t="s">
        <v>2399</v>
      </c>
      <c r="AK668" s="222" t="s">
        <v>2399</v>
      </c>
      <c r="AM668" s="222">
        <v>2014</v>
      </c>
    </row>
    <row r="669" spans="1:39" ht="12.75" customHeight="1">
      <c r="A669" s="264" t="s">
        <v>1548</v>
      </c>
      <c r="B669" s="264" t="s">
        <v>1666</v>
      </c>
      <c r="C669" s="222" t="s">
        <v>1667</v>
      </c>
      <c r="E669" s="387" t="s">
        <v>4147</v>
      </c>
      <c r="F669" s="429"/>
      <c r="G669" s="429"/>
      <c r="H669" s="251" t="s">
        <v>4500</v>
      </c>
      <c r="I669" s="293">
        <v>149074</v>
      </c>
      <c r="J669" s="293" t="s">
        <v>4501</v>
      </c>
      <c r="K669" s="245" t="s">
        <v>298</v>
      </c>
      <c r="L669" s="218" t="s">
        <v>351</v>
      </c>
      <c r="M669" s="222" t="s">
        <v>352</v>
      </c>
      <c r="N669" s="245">
        <v>4</v>
      </c>
      <c r="O669" s="245"/>
      <c r="P669" s="245" t="s">
        <v>378</v>
      </c>
      <c r="Q669" s="246" t="s">
        <v>301</v>
      </c>
      <c r="R669" s="249" t="s">
        <v>2403</v>
      </c>
      <c r="S669" s="659"/>
      <c r="T669" s="659"/>
      <c r="U669" s="659"/>
      <c r="V669" s="659">
        <v>7.5</v>
      </c>
      <c r="W669" s="659">
        <v>4</v>
      </c>
      <c r="X669" s="659"/>
      <c r="Y669" s="659">
        <v>1</v>
      </c>
      <c r="Z669" s="247">
        <f t="shared" si="83"/>
        <v>94.2</v>
      </c>
      <c r="AA669" s="247">
        <v>94.2</v>
      </c>
      <c r="AB669" s="251"/>
      <c r="AC669" s="727"/>
      <c r="AD669" s="263">
        <f t="shared" si="84"/>
        <v>11.49073396507441</v>
      </c>
      <c r="AE669" s="263">
        <v>11.49073396507441</v>
      </c>
      <c r="AF669" s="251"/>
      <c r="AH669" s="222" t="s">
        <v>2399</v>
      </c>
      <c r="AK669" s="222" t="s">
        <v>2399</v>
      </c>
      <c r="AM669" s="222">
        <v>2014</v>
      </c>
    </row>
    <row r="670" spans="1:39" ht="12.75" customHeight="1">
      <c r="A670" s="264" t="s">
        <v>1548</v>
      </c>
      <c r="B670" s="264" t="s">
        <v>1666</v>
      </c>
      <c r="C670" s="222" t="s">
        <v>1667</v>
      </c>
      <c r="E670" s="387" t="s">
        <v>4147</v>
      </c>
      <c r="F670" s="429"/>
      <c r="G670" s="429"/>
      <c r="H670" s="251" t="s">
        <v>4500</v>
      </c>
      <c r="I670" s="293">
        <v>149074</v>
      </c>
      <c r="J670" s="293" t="s">
        <v>4501</v>
      </c>
      <c r="K670" s="245" t="s">
        <v>298</v>
      </c>
      <c r="L670" s="218" t="s">
        <v>351</v>
      </c>
      <c r="M670" s="222" t="s">
        <v>352</v>
      </c>
      <c r="N670" s="245">
        <v>5</v>
      </c>
      <c r="O670" s="245"/>
      <c r="P670" s="245" t="s">
        <v>378</v>
      </c>
      <c r="Q670" s="246" t="s">
        <v>301</v>
      </c>
      <c r="R670" s="249" t="s">
        <v>2404</v>
      </c>
      <c r="S670" s="659"/>
      <c r="T670" s="659"/>
      <c r="U670" s="659"/>
      <c r="V670" s="659">
        <v>8.5</v>
      </c>
      <c r="W670" s="659">
        <v>5</v>
      </c>
      <c r="X670" s="659"/>
      <c r="Y670" s="659">
        <v>1</v>
      </c>
      <c r="Z670" s="247">
        <f t="shared" si="83"/>
        <v>166.8125</v>
      </c>
      <c r="AA670" s="247">
        <v>166.8125</v>
      </c>
      <c r="AB670" s="251"/>
      <c r="AC670" s="727"/>
      <c r="AD670" s="263">
        <f t="shared" si="84"/>
        <v>18.265008353265319</v>
      </c>
      <c r="AE670" s="263">
        <v>18.265008353265319</v>
      </c>
      <c r="AF670" s="251"/>
      <c r="AH670" s="222" t="s">
        <v>2399</v>
      </c>
      <c r="AK670" s="222" t="s">
        <v>2399</v>
      </c>
      <c r="AM670" s="222">
        <v>2014</v>
      </c>
    </row>
    <row r="671" spans="1:39" ht="12.75" customHeight="1">
      <c r="A671" s="264" t="s">
        <v>1548</v>
      </c>
      <c r="B671" s="264" t="s">
        <v>1666</v>
      </c>
      <c r="C671" s="222" t="s">
        <v>1667</v>
      </c>
      <c r="E671" s="387" t="s">
        <v>4147</v>
      </c>
      <c r="F671" s="429"/>
      <c r="G671" s="429"/>
      <c r="H671" s="251" t="s">
        <v>4500</v>
      </c>
      <c r="I671" s="293">
        <v>149074</v>
      </c>
      <c r="J671" s="293" t="s">
        <v>4501</v>
      </c>
      <c r="K671" s="245" t="s">
        <v>298</v>
      </c>
      <c r="L671" s="218" t="s">
        <v>351</v>
      </c>
      <c r="M671" s="222" t="s">
        <v>352</v>
      </c>
      <c r="N671" s="245">
        <v>6</v>
      </c>
      <c r="O671" s="245"/>
      <c r="P671" s="245" t="s">
        <v>378</v>
      </c>
      <c r="Q671" s="246" t="s">
        <v>301</v>
      </c>
      <c r="R671" s="249" t="s">
        <v>2405</v>
      </c>
      <c r="S671" s="659"/>
      <c r="T671" s="659"/>
      <c r="U671" s="659"/>
      <c r="V671" s="659">
        <v>8</v>
      </c>
      <c r="W671" s="659">
        <v>6</v>
      </c>
      <c r="X671" s="659"/>
      <c r="Y671" s="659">
        <v>1</v>
      </c>
      <c r="Z671" s="247">
        <f t="shared" si="83"/>
        <v>226.08</v>
      </c>
      <c r="AA671" s="247">
        <v>226.08</v>
      </c>
      <c r="AB671" s="251"/>
      <c r="AC671" s="727"/>
      <c r="AD671" s="263">
        <f t="shared" si="84"/>
        <v>23.372172713148071</v>
      </c>
      <c r="AE671" s="263">
        <v>23.372172713148071</v>
      </c>
      <c r="AF671" s="251"/>
      <c r="AH671" s="222" t="s">
        <v>2399</v>
      </c>
      <c r="AK671" s="222" t="s">
        <v>2399</v>
      </c>
      <c r="AM671" s="222">
        <v>2014</v>
      </c>
    </row>
    <row r="672" spans="1:39" ht="12.75" customHeight="1">
      <c r="A672" s="264" t="s">
        <v>1548</v>
      </c>
      <c r="B672" s="264" t="s">
        <v>1666</v>
      </c>
      <c r="C672" s="222" t="s">
        <v>1667</v>
      </c>
      <c r="E672" s="387" t="s">
        <v>4147</v>
      </c>
      <c r="F672" s="429"/>
      <c r="G672" s="429"/>
      <c r="H672" s="251" t="s">
        <v>4500</v>
      </c>
      <c r="I672" s="293">
        <v>149074</v>
      </c>
      <c r="J672" s="293" t="s">
        <v>4501</v>
      </c>
      <c r="K672" s="245" t="s">
        <v>298</v>
      </c>
      <c r="L672" s="218" t="s">
        <v>351</v>
      </c>
      <c r="M672" s="222" t="s">
        <v>352</v>
      </c>
      <c r="N672" s="245">
        <v>7</v>
      </c>
      <c r="O672" s="245"/>
      <c r="P672" s="245" t="s">
        <v>378</v>
      </c>
      <c r="Q672" s="246" t="s">
        <v>301</v>
      </c>
      <c r="R672" s="249" t="s">
        <v>2406</v>
      </c>
      <c r="S672" s="659"/>
      <c r="T672" s="659"/>
      <c r="U672" s="659"/>
      <c r="V672" s="659">
        <v>8.5</v>
      </c>
      <c r="W672" s="659">
        <v>7</v>
      </c>
      <c r="X672" s="659"/>
      <c r="Y672" s="659">
        <v>1</v>
      </c>
      <c r="Z672" s="247">
        <f t="shared" si="83"/>
        <v>326.95250000000004</v>
      </c>
      <c r="AA672" s="247">
        <v>326.95250000000004</v>
      </c>
      <c r="AB672" s="251"/>
      <c r="AC672" s="727"/>
      <c r="AD672" s="263">
        <f t="shared" si="84"/>
        <v>31.52387153657671</v>
      </c>
      <c r="AE672" s="263">
        <v>31.52387153657671</v>
      </c>
      <c r="AF672" s="251"/>
      <c r="AH672" s="222" t="s">
        <v>2399</v>
      </c>
      <c r="AK672" s="222" t="s">
        <v>2399</v>
      </c>
      <c r="AM672" s="222">
        <v>2014</v>
      </c>
    </row>
    <row r="673" spans="1:39" ht="12.75" customHeight="1">
      <c r="A673" s="264" t="s">
        <v>1548</v>
      </c>
      <c r="B673" s="264" t="s">
        <v>1666</v>
      </c>
      <c r="C673" s="222" t="s">
        <v>1667</v>
      </c>
      <c r="E673" s="387" t="s">
        <v>4147</v>
      </c>
      <c r="F673" s="429"/>
      <c r="G673" s="429"/>
      <c r="H673" s="251" t="s">
        <v>4500</v>
      </c>
      <c r="I673" s="293">
        <v>149074</v>
      </c>
      <c r="J673" s="293" t="s">
        <v>4501</v>
      </c>
      <c r="K673" s="245" t="s">
        <v>298</v>
      </c>
      <c r="L673" s="218" t="s">
        <v>351</v>
      </c>
      <c r="M673" s="222" t="s">
        <v>352</v>
      </c>
      <c r="N673" s="245">
        <v>8</v>
      </c>
      <c r="O673" s="245"/>
      <c r="P673" s="245" t="s">
        <v>378</v>
      </c>
      <c r="Q673" s="246" t="s">
        <v>301</v>
      </c>
      <c r="R673" s="249" t="s">
        <v>858</v>
      </c>
      <c r="S673" s="659"/>
      <c r="T673" s="659"/>
      <c r="U673" s="659"/>
      <c r="V673" s="659">
        <v>5</v>
      </c>
      <c r="W673" s="659">
        <v>10</v>
      </c>
      <c r="X673" s="659"/>
      <c r="Y673" s="659">
        <v>1</v>
      </c>
      <c r="Z673" s="247">
        <f t="shared" si="83"/>
        <v>392.5</v>
      </c>
      <c r="AA673" s="247">
        <v>392.5</v>
      </c>
      <c r="AB673" s="251"/>
      <c r="AC673" s="727"/>
      <c r="AD673" s="263">
        <f t="shared" si="84"/>
        <v>36.559180562676303</v>
      </c>
      <c r="AE673" s="263">
        <v>36.559180562676303</v>
      </c>
      <c r="AF673" s="251"/>
      <c r="AH673" s="222" t="s">
        <v>2399</v>
      </c>
      <c r="AK673" s="222" t="s">
        <v>2399</v>
      </c>
      <c r="AM673" s="222">
        <v>2014</v>
      </c>
    </row>
    <row r="674" spans="1:39" ht="12.75" customHeight="1">
      <c r="A674" s="264" t="s">
        <v>1548</v>
      </c>
      <c r="B674" s="264" t="s">
        <v>1666</v>
      </c>
      <c r="C674" s="222" t="s">
        <v>1667</v>
      </c>
      <c r="E674" s="387" t="s">
        <v>4147</v>
      </c>
      <c r="F674" s="429"/>
      <c r="G674" s="429"/>
      <c r="H674" s="251" t="s">
        <v>4500</v>
      </c>
      <c r="I674" s="293">
        <v>149074</v>
      </c>
      <c r="J674" s="293" t="s">
        <v>4501</v>
      </c>
      <c r="K674" s="245" t="s">
        <v>298</v>
      </c>
      <c r="L674" s="218" t="s">
        <v>351</v>
      </c>
      <c r="M674" s="222" t="s">
        <v>352</v>
      </c>
      <c r="N674" s="245">
        <v>9</v>
      </c>
      <c r="O674" s="245"/>
      <c r="P674" s="245" t="s">
        <v>378</v>
      </c>
      <c r="Q674" s="246" t="s">
        <v>301</v>
      </c>
      <c r="R674" s="249" t="s">
        <v>2407</v>
      </c>
      <c r="S674" s="659"/>
      <c r="T674" s="659"/>
      <c r="U674" s="659"/>
      <c r="V674" s="659">
        <v>14</v>
      </c>
      <c r="W674" s="659">
        <v>2</v>
      </c>
      <c r="X674" s="659"/>
      <c r="Y674" s="659">
        <v>1</v>
      </c>
      <c r="Z674" s="247">
        <f t="shared" si="83"/>
        <v>43.96</v>
      </c>
      <c r="AA674" s="247">
        <v>43.96</v>
      </c>
      <c r="AB674" s="251"/>
      <c r="AC674" s="727"/>
      <c r="AD674" s="263">
        <f t="shared" si="84"/>
        <v>6.1931595600625968</v>
      </c>
      <c r="AE674" s="263">
        <v>6.1931595600625968</v>
      </c>
      <c r="AF674" s="251"/>
      <c r="AH674" s="222" t="s">
        <v>2399</v>
      </c>
      <c r="AK674" s="222" t="s">
        <v>2399</v>
      </c>
      <c r="AM674" s="222">
        <v>2014</v>
      </c>
    </row>
    <row r="675" spans="1:39" ht="12.75" customHeight="1">
      <c r="A675" s="264" t="s">
        <v>1548</v>
      </c>
      <c r="B675" s="264" t="s">
        <v>1666</v>
      </c>
      <c r="C675" s="222" t="s">
        <v>1667</v>
      </c>
      <c r="E675" s="387" t="s">
        <v>4147</v>
      </c>
      <c r="F675" s="429"/>
      <c r="G675" s="429"/>
      <c r="H675" s="251" t="s">
        <v>4500</v>
      </c>
      <c r="I675" s="293">
        <v>149074</v>
      </c>
      <c r="J675" s="293" t="s">
        <v>4501</v>
      </c>
      <c r="K675" s="245" t="s">
        <v>298</v>
      </c>
      <c r="L675" s="218" t="s">
        <v>351</v>
      </c>
      <c r="M675" s="222" t="s">
        <v>352</v>
      </c>
      <c r="N675" s="245">
        <v>10</v>
      </c>
      <c r="O675" s="245"/>
      <c r="P675" s="245" t="s">
        <v>378</v>
      </c>
      <c r="Q675" s="246" t="s">
        <v>301</v>
      </c>
      <c r="R675" s="249" t="s">
        <v>2408</v>
      </c>
      <c r="S675" s="659"/>
      <c r="T675" s="659"/>
      <c r="U675" s="659"/>
      <c r="V675" s="659">
        <v>11</v>
      </c>
      <c r="W675" s="659">
        <v>3</v>
      </c>
      <c r="X675" s="659"/>
      <c r="Y675" s="659">
        <v>1</v>
      </c>
      <c r="Z675" s="247">
        <f t="shared" si="83"/>
        <v>77.715000000000003</v>
      </c>
      <c r="AA675" s="247">
        <v>77.715000000000003</v>
      </c>
      <c r="AB675" s="251"/>
      <c r="AC675" s="727"/>
      <c r="AD675" s="263">
        <f t="shared" si="84"/>
        <v>9.8308692986596853</v>
      </c>
      <c r="AE675" s="263">
        <v>9.8308692986596853</v>
      </c>
      <c r="AF675" s="251"/>
      <c r="AH675" s="222" t="s">
        <v>2399</v>
      </c>
      <c r="AK675" s="222" t="s">
        <v>2399</v>
      </c>
      <c r="AM675" s="222">
        <v>2014</v>
      </c>
    </row>
    <row r="676" spans="1:39" ht="12.75" customHeight="1">
      <c r="A676" s="264" t="s">
        <v>1548</v>
      </c>
      <c r="B676" s="264" t="s">
        <v>1666</v>
      </c>
      <c r="C676" s="222" t="s">
        <v>1667</v>
      </c>
      <c r="E676" s="387" t="s">
        <v>4147</v>
      </c>
      <c r="F676" s="429"/>
      <c r="G676" s="429"/>
      <c r="H676" s="251" t="s">
        <v>4500</v>
      </c>
      <c r="I676" s="293">
        <v>149074</v>
      </c>
      <c r="J676" s="293" t="s">
        <v>4501</v>
      </c>
      <c r="K676" s="245" t="s">
        <v>298</v>
      </c>
      <c r="L676" s="218" t="s">
        <v>351</v>
      </c>
      <c r="M676" s="222" t="s">
        <v>352</v>
      </c>
      <c r="N676" s="245">
        <v>11</v>
      </c>
      <c r="O676" s="245"/>
      <c r="P676" s="245" t="s">
        <v>378</v>
      </c>
      <c r="Q676" s="246" t="s">
        <v>301</v>
      </c>
      <c r="R676" s="249" t="s">
        <v>2409</v>
      </c>
      <c r="S676" s="659"/>
      <c r="T676" s="659"/>
      <c r="U676" s="659"/>
      <c r="V676" s="659">
        <v>19</v>
      </c>
      <c r="W676" s="659">
        <v>3</v>
      </c>
      <c r="X676" s="659"/>
      <c r="Y676" s="659">
        <v>1</v>
      </c>
      <c r="Z676" s="247">
        <f t="shared" si="83"/>
        <v>134.23500000000001</v>
      </c>
      <c r="AA676" s="247">
        <v>134.23500000000001</v>
      </c>
      <c r="AB676" s="251"/>
      <c r="AC676" s="727"/>
      <c r="AD676" s="263">
        <f t="shared" si="84"/>
        <v>15.314105156293573</v>
      </c>
      <c r="AE676" s="263">
        <v>15.314105156293573</v>
      </c>
      <c r="AF676" s="251"/>
      <c r="AH676" s="222" t="s">
        <v>2399</v>
      </c>
      <c r="AK676" s="222" t="s">
        <v>2399</v>
      </c>
      <c r="AM676" s="222">
        <v>2014</v>
      </c>
    </row>
    <row r="677" spans="1:39" ht="12.75" customHeight="1">
      <c r="A677" s="264" t="s">
        <v>1548</v>
      </c>
      <c r="B677" s="264" t="s">
        <v>1666</v>
      </c>
      <c r="C677" s="222" t="s">
        <v>1667</v>
      </c>
      <c r="E677" s="387" t="s">
        <v>4147</v>
      </c>
      <c r="F677" s="429"/>
      <c r="G677" s="429"/>
      <c r="H677" s="251" t="s">
        <v>4500</v>
      </c>
      <c r="I677" s="293">
        <v>149074</v>
      </c>
      <c r="J677" s="293" t="s">
        <v>4501</v>
      </c>
      <c r="K677" s="245" t="s">
        <v>298</v>
      </c>
      <c r="L677" s="218" t="s">
        <v>351</v>
      </c>
      <c r="M677" s="222" t="s">
        <v>352</v>
      </c>
      <c r="N677" s="245">
        <v>12</v>
      </c>
      <c r="O677" s="245"/>
      <c r="P677" s="245" t="s">
        <v>378</v>
      </c>
      <c r="Q677" s="246" t="s">
        <v>301</v>
      </c>
      <c r="R677" s="249" t="s">
        <v>2410</v>
      </c>
      <c r="S677" s="659"/>
      <c r="T677" s="659"/>
      <c r="U677" s="659"/>
      <c r="V677" s="659">
        <v>11</v>
      </c>
      <c r="W677" s="659">
        <v>4</v>
      </c>
      <c r="X677" s="659"/>
      <c r="Y677" s="659">
        <v>1</v>
      </c>
      <c r="Z677" s="247">
        <f t="shared" si="83"/>
        <v>138.16</v>
      </c>
      <c r="AA677" s="247">
        <v>138.16</v>
      </c>
      <c r="AB677" s="251"/>
      <c r="AC677" s="727"/>
      <c r="AD677" s="263">
        <f t="shared" si="84"/>
        <v>15.676263432053952</v>
      </c>
      <c r="AE677" s="263">
        <v>15.676263432053952</v>
      </c>
      <c r="AF677" s="251"/>
      <c r="AH677" s="222" t="s">
        <v>2399</v>
      </c>
      <c r="AK677" s="222" t="s">
        <v>2399</v>
      </c>
      <c r="AM677" s="222">
        <v>2014</v>
      </c>
    </row>
    <row r="678" spans="1:39" ht="12.75" customHeight="1">
      <c r="A678" s="264" t="s">
        <v>1548</v>
      </c>
      <c r="B678" s="264" t="s">
        <v>1666</v>
      </c>
      <c r="C678" s="222" t="s">
        <v>1667</v>
      </c>
      <c r="E678" s="387" t="s">
        <v>4147</v>
      </c>
      <c r="F678" s="429"/>
      <c r="G678" s="429"/>
      <c r="H678" s="251" t="s">
        <v>4500</v>
      </c>
      <c r="I678" s="293">
        <v>149074</v>
      </c>
      <c r="J678" s="293" t="s">
        <v>4501</v>
      </c>
      <c r="K678" s="245" t="s">
        <v>298</v>
      </c>
      <c r="L678" s="218" t="s">
        <v>351</v>
      </c>
      <c r="M678" s="222" t="s">
        <v>352</v>
      </c>
      <c r="N678" s="245">
        <v>13</v>
      </c>
      <c r="O678" s="245"/>
      <c r="P678" s="245" t="s">
        <v>378</v>
      </c>
      <c r="Q678" s="246" t="s">
        <v>301</v>
      </c>
      <c r="R678" s="249" t="s">
        <v>2411</v>
      </c>
      <c r="S678" s="659"/>
      <c r="T678" s="659"/>
      <c r="U678" s="659"/>
      <c r="V678" s="659">
        <v>21</v>
      </c>
      <c r="W678" s="659">
        <v>4</v>
      </c>
      <c r="X678" s="659"/>
      <c r="Y678" s="659">
        <v>1</v>
      </c>
      <c r="Z678" s="247">
        <f t="shared" si="83"/>
        <v>263.76</v>
      </c>
      <c r="AA678" s="247">
        <v>263.76</v>
      </c>
      <c r="AB678" s="251"/>
      <c r="AC678" s="727"/>
      <c r="AD678" s="263">
        <f t="shared" si="84"/>
        <v>26.484570436766475</v>
      </c>
      <c r="AE678" s="263">
        <v>26.484570436766475</v>
      </c>
      <c r="AF678" s="251"/>
      <c r="AH678" s="222" t="s">
        <v>2399</v>
      </c>
      <c r="AK678" s="222" t="s">
        <v>2399</v>
      </c>
      <c r="AM678" s="222">
        <v>2014</v>
      </c>
    </row>
    <row r="679" spans="1:39" ht="12.75" customHeight="1">
      <c r="A679" s="264" t="s">
        <v>1548</v>
      </c>
      <c r="B679" s="264" t="s">
        <v>1666</v>
      </c>
      <c r="C679" s="222" t="s">
        <v>1667</v>
      </c>
      <c r="E679" s="387" t="s">
        <v>4147</v>
      </c>
      <c r="F679" s="429"/>
      <c r="G679" s="429"/>
      <c r="H679" s="251" t="s">
        <v>4500</v>
      </c>
      <c r="I679" s="293">
        <v>149074</v>
      </c>
      <c r="J679" s="293" t="s">
        <v>4501</v>
      </c>
      <c r="K679" s="245" t="s">
        <v>298</v>
      </c>
      <c r="L679" s="218" t="s">
        <v>351</v>
      </c>
      <c r="M679" s="222" t="s">
        <v>352</v>
      </c>
      <c r="N679" s="245">
        <v>14</v>
      </c>
      <c r="O679" s="245"/>
      <c r="P679" s="245" t="s">
        <v>378</v>
      </c>
      <c r="Q679" s="246" t="s">
        <v>301</v>
      </c>
      <c r="R679" s="249" t="s">
        <v>2412</v>
      </c>
      <c r="S679" s="659"/>
      <c r="T679" s="659"/>
      <c r="U679" s="659"/>
      <c r="V679" s="659">
        <v>11</v>
      </c>
      <c r="W679" s="659">
        <v>5</v>
      </c>
      <c r="X679" s="659"/>
      <c r="Y679" s="659">
        <v>1</v>
      </c>
      <c r="Z679" s="247">
        <f t="shared" si="83"/>
        <v>215.875</v>
      </c>
      <c r="AA679" s="247">
        <v>215.875</v>
      </c>
      <c r="AB679" s="251"/>
      <c r="AC679" s="727"/>
      <c r="AD679" s="263">
        <f t="shared" si="84"/>
        <v>22.512856031842094</v>
      </c>
      <c r="AE679" s="263">
        <v>22.512856031842094</v>
      </c>
      <c r="AF679" s="251"/>
      <c r="AH679" s="222" t="s">
        <v>2399</v>
      </c>
      <c r="AK679" s="222" t="s">
        <v>2399</v>
      </c>
      <c r="AM679" s="222">
        <v>2014</v>
      </c>
    </row>
    <row r="680" spans="1:39" ht="12.75" customHeight="1">
      <c r="A680" s="264" t="s">
        <v>1548</v>
      </c>
      <c r="B680" s="264" t="s">
        <v>1666</v>
      </c>
      <c r="C680" s="222" t="s">
        <v>1667</v>
      </c>
      <c r="E680" s="387" t="s">
        <v>4147</v>
      </c>
      <c r="F680" s="429"/>
      <c r="G680" s="429"/>
      <c r="H680" s="251" t="s">
        <v>4500</v>
      </c>
      <c r="I680" s="293">
        <v>149074</v>
      </c>
      <c r="J680" s="293" t="s">
        <v>4501</v>
      </c>
      <c r="K680" s="245" t="s">
        <v>298</v>
      </c>
      <c r="L680" s="218" t="s">
        <v>351</v>
      </c>
      <c r="M680" s="222" t="s">
        <v>352</v>
      </c>
      <c r="N680" s="245">
        <v>15</v>
      </c>
      <c r="O680" s="245"/>
      <c r="P680" s="245" t="s">
        <v>378</v>
      </c>
      <c r="Q680" s="246" t="s">
        <v>301</v>
      </c>
      <c r="R680" s="249" t="s">
        <v>2413</v>
      </c>
      <c r="S680" s="659"/>
      <c r="T680" s="659"/>
      <c r="U680" s="659"/>
      <c r="V680" s="659">
        <v>19</v>
      </c>
      <c r="W680" s="659">
        <v>5</v>
      </c>
      <c r="X680" s="659"/>
      <c r="Y680" s="659">
        <v>1</v>
      </c>
      <c r="Z680" s="247">
        <f t="shared" si="83"/>
        <v>372.875</v>
      </c>
      <c r="AA680" s="247">
        <v>372.875</v>
      </c>
      <c r="AB680" s="251"/>
      <c r="AC680" s="727"/>
      <c r="AD680" s="263">
        <f t="shared" si="84"/>
        <v>35.069558364195913</v>
      </c>
      <c r="AE680" s="263">
        <v>35.069558364195913</v>
      </c>
      <c r="AF680" s="251"/>
      <c r="AH680" s="222" t="s">
        <v>2399</v>
      </c>
      <c r="AK680" s="222" t="s">
        <v>2399</v>
      </c>
      <c r="AM680" s="222">
        <v>2014</v>
      </c>
    </row>
    <row r="681" spans="1:39" ht="12.75" customHeight="1">
      <c r="A681" s="264" t="s">
        <v>1548</v>
      </c>
      <c r="B681" s="264" t="s">
        <v>1666</v>
      </c>
      <c r="C681" s="222" t="s">
        <v>1667</v>
      </c>
      <c r="E681" s="387" t="s">
        <v>4147</v>
      </c>
      <c r="F681" s="429"/>
      <c r="G681" s="429"/>
      <c r="H681" s="251" t="s">
        <v>4500</v>
      </c>
      <c r="I681" s="293">
        <v>149074</v>
      </c>
      <c r="J681" s="293" t="s">
        <v>4501</v>
      </c>
      <c r="K681" s="245" t="s">
        <v>298</v>
      </c>
      <c r="L681" s="218" t="s">
        <v>351</v>
      </c>
      <c r="M681" s="222" t="s">
        <v>352</v>
      </c>
      <c r="N681" s="245">
        <v>16</v>
      </c>
      <c r="O681" s="245"/>
      <c r="P681" s="245" t="s">
        <v>378</v>
      </c>
      <c r="Q681" s="246" t="s">
        <v>301</v>
      </c>
      <c r="R681" s="249" t="s">
        <v>2414</v>
      </c>
      <c r="S681" s="659"/>
      <c r="T681" s="659"/>
      <c r="U681" s="659"/>
      <c r="V681" s="659">
        <v>11</v>
      </c>
      <c r="W681" s="659">
        <v>6</v>
      </c>
      <c r="X681" s="659"/>
      <c r="Y681" s="659">
        <v>1</v>
      </c>
      <c r="Z681" s="247">
        <f t="shared" si="83"/>
        <v>310.86</v>
      </c>
      <c r="AA681" s="247">
        <v>310.86</v>
      </c>
      <c r="AB681" s="251"/>
      <c r="AC681" s="727"/>
      <c r="AD681" s="263">
        <f t="shared" si="84"/>
        <v>30.259557662190044</v>
      </c>
      <c r="AE681" s="263">
        <v>30.259557662190044</v>
      </c>
      <c r="AF681" s="251"/>
      <c r="AH681" s="222" t="s">
        <v>2399</v>
      </c>
      <c r="AK681" s="222" t="s">
        <v>2399</v>
      </c>
      <c r="AM681" s="222">
        <v>2014</v>
      </c>
    </row>
    <row r="682" spans="1:39" ht="12.75" customHeight="1">
      <c r="A682" s="264" t="s">
        <v>1548</v>
      </c>
      <c r="B682" s="264" t="s">
        <v>1666</v>
      </c>
      <c r="C682" s="222" t="s">
        <v>1667</v>
      </c>
      <c r="E682" s="387" t="s">
        <v>4147</v>
      </c>
      <c r="F682" s="429"/>
      <c r="G682" s="429"/>
      <c r="H682" s="251" t="s">
        <v>4500</v>
      </c>
      <c r="I682" s="293">
        <v>149074</v>
      </c>
      <c r="J682" s="293" t="s">
        <v>4501</v>
      </c>
      <c r="K682" s="245" t="s">
        <v>298</v>
      </c>
      <c r="L682" s="218" t="s">
        <v>351</v>
      </c>
      <c r="M682" s="222" t="s">
        <v>352</v>
      </c>
      <c r="N682" s="245">
        <v>17</v>
      </c>
      <c r="O682" s="245"/>
      <c r="P682" s="245" t="s">
        <v>378</v>
      </c>
      <c r="Q682" s="246" t="s">
        <v>301</v>
      </c>
      <c r="R682" s="249" t="s">
        <v>2415</v>
      </c>
      <c r="S682" s="659"/>
      <c r="T682" s="659"/>
      <c r="U682" s="659"/>
      <c r="V682" s="659">
        <v>19</v>
      </c>
      <c r="W682" s="659">
        <v>6</v>
      </c>
      <c r="X682" s="659"/>
      <c r="Y682" s="659">
        <v>1</v>
      </c>
      <c r="Z682" s="247">
        <f t="shared" si="83"/>
        <v>536.94000000000005</v>
      </c>
      <c r="AA682" s="247">
        <v>536.94000000000005</v>
      </c>
      <c r="AB682" s="251"/>
      <c r="AC682" s="727"/>
      <c r="AD682" s="263">
        <f t="shared" si="84"/>
        <v>47.137036811677</v>
      </c>
      <c r="AE682" s="263">
        <v>47.137036811677</v>
      </c>
      <c r="AF682" s="251"/>
      <c r="AH682" s="222" t="s">
        <v>2399</v>
      </c>
      <c r="AK682" s="222" t="s">
        <v>2399</v>
      </c>
      <c r="AM682" s="222">
        <v>2014</v>
      </c>
    </row>
    <row r="683" spans="1:39" ht="12.75" customHeight="1">
      <c r="A683" s="264" t="s">
        <v>1548</v>
      </c>
      <c r="B683" s="264" t="s">
        <v>1666</v>
      </c>
      <c r="C683" s="222" t="s">
        <v>1667</v>
      </c>
      <c r="E683" s="387" t="s">
        <v>4147</v>
      </c>
      <c r="F683" s="429"/>
      <c r="G683" s="429"/>
      <c r="H683" s="251" t="s">
        <v>4500</v>
      </c>
      <c r="I683" s="293">
        <v>149074</v>
      </c>
      <c r="J683" s="293" t="s">
        <v>4501</v>
      </c>
      <c r="K683" s="245" t="s">
        <v>298</v>
      </c>
      <c r="L683" s="218" t="s">
        <v>351</v>
      </c>
      <c r="M683" s="222" t="s">
        <v>352</v>
      </c>
      <c r="N683" s="245">
        <v>18</v>
      </c>
      <c r="O683" s="245"/>
      <c r="P683" s="245" t="s">
        <v>378</v>
      </c>
      <c r="Q683" s="246" t="s">
        <v>301</v>
      </c>
      <c r="R683" s="249" t="s">
        <v>2416</v>
      </c>
      <c r="S683" s="659"/>
      <c r="T683" s="659"/>
      <c r="U683" s="659"/>
      <c r="V683" s="659">
        <v>11</v>
      </c>
      <c r="W683" s="659">
        <v>7</v>
      </c>
      <c r="X683" s="659"/>
      <c r="Y683" s="659">
        <v>1</v>
      </c>
      <c r="Z683" s="247">
        <f t="shared" si="83"/>
        <v>423.11500000000001</v>
      </c>
      <c r="AA683" s="247">
        <v>423.11500000000001</v>
      </c>
      <c r="AB683" s="251"/>
      <c r="AC683" s="727"/>
      <c r="AD683" s="263">
        <f t="shared" si="84"/>
        <v>38.855300131431989</v>
      </c>
      <c r="AE683" s="263">
        <v>38.855300131431989</v>
      </c>
      <c r="AF683" s="251"/>
      <c r="AH683" s="222" t="s">
        <v>2399</v>
      </c>
      <c r="AK683" s="222" t="s">
        <v>2399</v>
      </c>
      <c r="AM683" s="222">
        <v>2014</v>
      </c>
    </row>
    <row r="684" spans="1:39" ht="12.75" customHeight="1">
      <c r="A684" s="264" t="s">
        <v>1548</v>
      </c>
      <c r="B684" s="264" t="s">
        <v>1666</v>
      </c>
      <c r="C684" s="222" t="s">
        <v>1667</v>
      </c>
      <c r="E684" s="387" t="s">
        <v>4147</v>
      </c>
      <c r="F684" s="429"/>
      <c r="G684" s="429"/>
      <c r="H684" s="251" t="s">
        <v>4500</v>
      </c>
      <c r="I684" s="293">
        <v>149074</v>
      </c>
      <c r="J684" s="293" t="s">
        <v>4501</v>
      </c>
      <c r="K684" s="245" t="s">
        <v>298</v>
      </c>
      <c r="L684" s="218" t="s">
        <v>351</v>
      </c>
      <c r="M684" s="222" t="s">
        <v>352</v>
      </c>
      <c r="N684" s="245">
        <v>19</v>
      </c>
      <c r="O684" s="245"/>
      <c r="P684" s="245" t="s">
        <v>378</v>
      </c>
      <c r="Q684" s="246" t="s">
        <v>301</v>
      </c>
      <c r="R684" s="249" t="s">
        <v>2417</v>
      </c>
      <c r="S684" s="659"/>
      <c r="T684" s="659"/>
      <c r="U684" s="659"/>
      <c r="V684" s="659">
        <v>19</v>
      </c>
      <c r="W684" s="659">
        <v>7</v>
      </c>
      <c r="X684" s="659"/>
      <c r="Y684" s="659">
        <v>1</v>
      </c>
      <c r="Z684" s="247">
        <f t="shared" si="83"/>
        <v>730.83500000000004</v>
      </c>
      <c r="AA684" s="247">
        <v>730.83500000000004</v>
      </c>
      <c r="AB684" s="251"/>
      <c r="AC684" s="727"/>
      <c r="AD684" s="263">
        <f t="shared" si="84"/>
        <v>60.527114542477115</v>
      </c>
      <c r="AE684" s="263">
        <v>60.527114542477115</v>
      </c>
      <c r="AF684" s="251"/>
      <c r="AH684" s="222" t="s">
        <v>2399</v>
      </c>
      <c r="AK684" s="222" t="s">
        <v>2399</v>
      </c>
      <c r="AM684" s="222">
        <v>2014</v>
      </c>
    </row>
    <row r="685" spans="1:39" ht="12.75" customHeight="1">
      <c r="A685" s="264" t="s">
        <v>1548</v>
      </c>
      <c r="B685" s="264" t="s">
        <v>1666</v>
      </c>
      <c r="C685" s="222" t="s">
        <v>1667</v>
      </c>
      <c r="E685" s="387" t="s">
        <v>4147</v>
      </c>
      <c r="F685" s="429"/>
      <c r="G685" s="429"/>
      <c r="H685" s="251" t="s">
        <v>4500</v>
      </c>
      <c r="I685" s="293">
        <v>149074</v>
      </c>
      <c r="J685" s="293" t="s">
        <v>4501</v>
      </c>
      <c r="K685" s="245" t="s">
        <v>298</v>
      </c>
      <c r="L685" s="218" t="s">
        <v>351</v>
      </c>
      <c r="M685" s="222" t="s">
        <v>352</v>
      </c>
      <c r="N685" s="245">
        <v>20</v>
      </c>
      <c r="O685" s="245"/>
      <c r="P685" s="245" t="s">
        <v>378</v>
      </c>
      <c r="Q685" s="246" t="s">
        <v>301</v>
      </c>
      <c r="R685" s="249" t="s">
        <v>2418</v>
      </c>
      <c r="S685" s="659"/>
      <c r="T685" s="659"/>
      <c r="U685" s="659"/>
      <c r="V685" s="659">
        <v>11</v>
      </c>
      <c r="W685" s="659">
        <v>8</v>
      </c>
      <c r="X685" s="659"/>
      <c r="Y685" s="659">
        <v>1</v>
      </c>
      <c r="Z685" s="247">
        <f t="shared" si="83"/>
        <v>552.64</v>
      </c>
      <c r="AA685" s="247">
        <v>552.64</v>
      </c>
      <c r="AB685" s="251"/>
      <c r="AC685" s="727"/>
      <c r="AD685" s="263">
        <f t="shared" si="84"/>
        <v>48.251765214149493</v>
      </c>
      <c r="AE685" s="263">
        <v>48.251765214149493</v>
      </c>
      <c r="AF685" s="251"/>
      <c r="AH685" s="222" t="s">
        <v>2399</v>
      </c>
      <c r="AK685" s="222" t="s">
        <v>2399</v>
      </c>
      <c r="AM685" s="222">
        <v>2014</v>
      </c>
    </row>
    <row r="686" spans="1:39" ht="12.75" customHeight="1">
      <c r="A686" s="264" t="s">
        <v>1548</v>
      </c>
      <c r="B686" s="264" t="s">
        <v>1666</v>
      </c>
      <c r="C686" s="222" t="s">
        <v>1667</v>
      </c>
      <c r="E686" s="387" t="s">
        <v>4147</v>
      </c>
      <c r="F686" s="429"/>
      <c r="G686" s="429"/>
      <c r="H686" s="251" t="s">
        <v>4500</v>
      </c>
      <c r="I686" s="293">
        <v>149074</v>
      </c>
      <c r="J686" s="293" t="s">
        <v>4501</v>
      </c>
      <c r="K686" s="245" t="s">
        <v>298</v>
      </c>
      <c r="L686" s="218" t="s">
        <v>351</v>
      </c>
      <c r="M686" s="222" t="s">
        <v>352</v>
      </c>
      <c r="N686" s="245">
        <v>21</v>
      </c>
      <c r="O686" s="245"/>
      <c r="P686" s="245" t="s">
        <v>378</v>
      </c>
      <c r="Q686" s="246" t="s">
        <v>301</v>
      </c>
      <c r="R686" s="249" t="s">
        <v>2419</v>
      </c>
      <c r="S686" s="659"/>
      <c r="T686" s="659"/>
      <c r="U686" s="659"/>
      <c r="V686" s="659">
        <v>19</v>
      </c>
      <c r="W686" s="659">
        <v>8</v>
      </c>
      <c r="X686" s="659"/>
      <c r="Y686" s="659">
        <v>1</v>
      </c>
      <c r="Z686" s="247">
        <f t="shared" si="83"/>
        <v>954.56000000000006</v>
      </c>
      <c r="AA686" s="247">
        <v>954.56000000000006</v>
      </c>
      <c r="AB686" s="251"/>
      <c r="AC686" s="727"/>
      <c r="AD686" s="263">
        <f t="shared" si="84"/>
        <v>75.164523504245722</v>
      </c>
      <c r="AE686" s="263">
        <v>75.164523504245722</v>
      </c>
      <c r="AF686" s="251"/>
      <c r="AH686" s="222" t="s">
        <v>2399</v>
      </c>
      <c r="AK686" s="222" t="s">
        <v>2399</v>
      </c>
      <c r="AM686" s="222">
        <v>2014</v>
      </c>
    </row>
    <row r="687" spans="1:39" ht="12.75" customHeight="1">
      <c r="A687" s="264" t="s">
        <v>1548</v>
      </c>
      <c r="B687" s="264" t="s">
        <v>1666</v>
      </c>
      <c r="C687" s="222" t="s">
        <v>1667</v>
      </c>
      <c r="E687" s="387" t="s">
        <v>4147</v>
      </c>
      <c r="F687" s="429"/>
      <c r="G687" s="429"/>
      <c r="H687" s="251" t="s">
        <v>4500</v>
      </c>
      <c r="I687" s="293">
        <v>149074</v>
      </c>
      <c r="J687" s="293" t="s">
        <v>4501</v>
      </c>
      <c r="K687" s="245" t="s">
        <v>298</v>
      </c>
      <c r="L687" s="218" t="s">
        <v>351</v>
      </c>
      <c r="M687" s="222" t="s">
        <v>352</v>
      </c>
      <c r="N687" s="245">
        <v>22</v>
      </c>
      <c r="O687" s="245"/>
      <c r="P687" s="245" t="s">
        <v>378</v>
      </c>
      <c r="Q687" s="246" t="s">
        <v>301</v>
      </c>
      <c r="R687" s="249" t="s">
        <v>2420</v>
      </c>
      <c r="S687" s="659"/>
      <c r="T687" s="659"/>
      <c r="U687" s="659"/>
      <c r="V687" s="659">
        <v>11</v>
      </c>
      <c r="W687" s="659">
        <v>10</v>
      </c>
      <c r="X687" s="659"/>
      <c r="Y687" s="659">
        <v>1</v>
      </c>
      <c r="Z687" s="247">
        <f t="shared" si="83"/>
        <v>863.5</v>
      </c>
      <c r="AA687" s="247">
        <v>863.5</v>
      </c>
      <c r="AB687" s="251"/>
      <c r="AC687" s="727"/>
      <c r="AD687" s="263">
        <f t="shared" si="84"/>
        <v>69.294895958893974</v>
      </c>
      <c r="AE687" s="263">
        <v>69.294895958893974</v>
      </c>
      <c r="AF687" s="251"/>
      <c r="AH687" s="222" t="s">
        <v>2399</v>
      </c>
      <c r="AK687" s="222" t="s">
        <v>2399</v>
      </c>
      <c r="AM687" s="222">
        <v>2014</v>
      </c>
    </row>
    <row r="688" spans="1:39" ht="12.75" customHeight="1">
      <c r="A688" s="264" t="s">
        <v>1548</v>
      </c>
      <c r="B688" s="264" t="s">
        <v>1666</v>
      </c>
      <c r="C688" s="222" t="s">
        <v>1667</v>
      </c>
      <c r="E688" s="387" t="s">
        <v>4147</v>
      </c>
      <c r="F688" s="429"/>
      <c r="G688" s="429"/>
      <c r="H688" s="251" t="s">
        <v>4500</v>
      </c>
      <c r="I688" s="293">
        <v>149074</v>
      </c>
      <c r="J688" s="293" t="s">
        <v>4501</v>
      </c>
      <c r="K688" s="245" t="s">
        <v>298</v>
      </c>
      <c r="L688" s="218" t="s">
        <v>351</v>
      </c>
      <c r="M688" s="222" t="s">
        <v>352</v>
      </c>
      <c r="N688" s="245">
        <v>23</v>
      </c>
      <c r="O688" s="245"/>
      <c r="P688" s="245" t="s">
        <v>378</v>
      </c>
      <c r="Q688" s="246" t="s">
        <v>301</v>
      </c>
      <c r="R688" s="249" t="s">
        <v>2421</v>
      </c>
      <c r="S688" s="659"/>
      <c r="T688" s="659"/>
      <c r="U688" s="659"/>
      <c r="V688" s="659">
        <v>21</v>
      </c>
      <c r="W688" s="659">
        <v>10</v>
      </c>
      <c r="X688" s="659"/>
      <c r="Y688" s="659">
        <v>1</v>
      </c>
      <c r="Z688" s="247">
        <f t="shared" si="83"/>
        <v>1648.5</v>
      </c>
      <c r="AA688" s="247">
        <v>1648.5</v>
      </c>
      <c r="AB688" s="251"/>
      <c r="AC688" s="727"/>
      <c r="AD688" s="263">
        <f t="shared" si="84"/>
        <v>117.07161983378795</v>
      </c>
      <c r="AE688" s="263">
        <v>117.07161983378795</v>
      </c>
      <c r="AF688" s="251"/>
      <c r="AH688" s="222" t="s">
        <v>2399</v>
      </c>
      <c r="AK688" s="222" t="s">
        <v>2399</v>
      </c>
      <c r="AM688" s="222">
        <v>2014</v>
      </c>
    </row>
    <row r="689" spans="1:39" ht="12.75" customHeight="1">
      <c r="A689" s="708" t="s">
        <v>1183</v>
      </c>
      <c r="B689" s="708" t="s">
        <v>3408</v>
      </c>
      <c r="C689" s="656" t="s">
        <v>3469</v>
      </c>
      <c r="D689" s="656"/>
      <c r="E689" s="657" t="s">
        <v>3615</v>
      </c>
      <c r="F689" s="709"/>
      <c r="G689" s="709"/>
      <c r="H689" s="710" t="s">
        <v>3575</v>
      </c>
      <c r="I689" s="230">
        <v>612504</v>
      </c>
      <c r="J689" s="234" t="s">
        <v>3616</v>
      </c>
      <c r="K689" s="711" t="s">
        <v>298</v>
      </c>
      <c r="L689" s="658" t="s">
        <v>332</v>
      </c>
      <c r="M689" s="712" t="s">
        <v>336</v>
      </c>
      <c r="N689" s="711">
        <v>2</v>
      </c>
      <c r="O689" s="711" t="s">
        <v>378</v>
      </c>
      <c r="P689" s="711"/>
      <c r="Q689" s="711" t="s">
        <v>304</v>
      </c>
      <c r="R689" s="713" t="s">
        <v>3619</v>
      </c>
      <c r="S689" s="714">
        <v>3.5</v>
      </c>
      <c r="T689" s="714"/>
      <c r="U689" s="714"/>
      <c r="V689" s="714"/>
      <c r="W689" s="714">
        <v>3</v>
      </c>
      <c r="X689" s="714"/>
      <c r="Y689" s="714">
        <v>4</v>
      </c>
      <c r="Z689" s="247">
        <f>3.14/6*W689^2*S689*Y689</f>
        <v>65.94</v>
      </c>
      <c r="AA689" s="247">
        <v>65.94</v>
      </c>
      <c r="AB689" s="710"/>
      <c r="AC689" s="730"/>
      <c r="AD689" s="659">
        <f>0.216*POWER(Z689/Y689,0.939)*Y689</f>
        <v>12.004947576733898</v>
      </c>
      <c r="AE689" s="659">
        <v>12.004947576733898</v>
      </c>
      <c r="AF689" s="710"/>
      <c r="AG689" s="715"/>
      <c r="AH689" s="222" t="s">
        <v>5925</v>
      </c>
      <c r="AK689" s="716" t="s">
        <v>3615</v>
      </c>
      <c r="AL689" s="248">
        <v>4</v>
      </c>
      <c r="AM689" s="222">
        <v>2014</v>
      </c>
    </row>
    <row r="690" spans="1:39" ht="12.75" customHeight="1">
      <c r="A690" s="708" t="s">
        <v>1548</v>
      </c>
      <c r="B690" s="708" t="s">
        <v>1666</v>
      </c>
      <c r="C690" s="656" t="s">
        <v>1667</v>
      </c>
      <c r="D690" s="656"/>
      <c r="E690" s="657" t="s">
        <v>2387</v>
      </c>
      <c r="F690" s="709"/>
      <c r="G690" s="709"/>
      <c r="H690" s="710" t="s">
        <v>2358</v>
      </c>
      <c r="I690" s="230">
        <v>149629</v>
      </c>
      <c r="J690" s="230" t="s">
        <v>2388</v>
      </c>
      <c r="K690" s="711" t="s">
        <v>298</v>
      </c>
      <c r="L690" s="658" t="s">
        <v>351</v>
      </c>
      <c r="M690" s="712" t="s">
        <v>352</v>
      </c>
      <c r="N690" s="711">
        <v>2</v>
      </c>
      <c r="O690" s="711" t="s">
        <v>378</v>
      </c>
      <c r="P690" s="711"/>
      <c r="Q690" s="711" t="s">
        <v>301</v>
      </c>
      <c r="R690" s="713" t="s">
        <v>2389</v>
      </c>
      <c r="S690" s="714"/>
      <c r="T690" s="714"/>
      <c r="U690" s="714"/>
      <c r="V690" s="714">
        <v>500</v>
      </c>
      <c r="W690" s="714">
        <v>20</v>
      </c>
      <c r="X690" s="714"/>
      <c r="Y690" s="714">
        <v>1</v>
      </c>
      <c r="Z690" s="247">
        <v>157000</v>
      </c>
      <c r="AA690" s="247">
        <v>157000</v>
      </c>
      <c r="AB690" s="710"/>
      <c r="AC690" s="730"/>
      <c r="AD690" s="659">
        <v>4713</v>
      </c>
      <c r="AE690" s="659">
        <v>4713</v>
      </c>
      <c r="AF690" s="710"/>
      <c r="AG690" s="715"/>
      <c r="AI690" s="658"/>
      <c r="AJ690" s="658"/>
      <c r="AK690" s="716" t="s">
        <v>2387</v>
      </c>
      <c r="AL690" s="248">
        <v>3</v>
      </c>
      <c r="AM690" s="222">
        <v>2013</v>
      </c>
    </row>
    <row r="691" spans="1:39" s="281" customFormat="1">
      <c r="A691" s="281" t="s">
        <v>860</v>
      </c>
      <c r="B691" s="281" t="s">
        <v>861</v>
      </c>
      <c r="C691" s="281" t="s">
        <v>49</v>
      </c>
      <c r="E691" s="311" t="s">
        <v>2268</v>
      </c>
      <c r="H691" s="281" t="s">
        <v>126</v>
      </c>
      <c r="I691" s="230">
        <v>614620</v>
      </c>
      <c r="J691" s="222" t="s">
        <v>1305</v>
      </c>
      <c r="K691" s="312" t="s">
        <v>657</v>
      </c>
      <c r="L691" s="286" t="s">
        <v>1272</v>
      </c>
      <c r="M691" s="281" t="s">
        <v>1273</v>
      </c>
      <c r="N691" s="312">
        <v>1</v>
      </c>
      <c r="O691" s="312"/>
      <c r="P691" s="312" t="s">
        <v>378</v>
      </c>
      <c r="Q691" s="312" t="s">
        <v>301</v>
      </c>
      <c r="R691" s="313" t="s">
        <v>1306</v>
      </c>
      <c r="S691" s="291"/>
      <c r="T691" s="291"/>
      <c r="U691" s="291"/>
      <c r="V691" s="291">
        <v>60</v>
      </c>
      <c r="W691" s="291">
        <v>60</v>
      </c>
      <c r="X691" s="291"/>
      <c r="Y691" s="291">
        <v>1</v>
      </c>
      <c r="Z691" s="291">
        <f>3.14/12*W691^2*V691*0.7*Y691</f>
        <v>39564</v>
      </c>
      <c r="AA691" s="291">
        <v>39564</v>
      </c>
      <c r="AB691" s="286"/>
      <c r="AC691" s="731"/>
      <c r="AD691" s="659">
        <f>0.216*Z691^0.939</f>
        <v>4480.4190236383674</v>
      </c>
      <c r="AE691" s="659">
        <v>4480.4190236383674</v>
      </c>
      <c r="AF691" s="286"/>
      <c r="AH691" s="281" t="s">
        <v>1304</v>
      </c>
      <c r="AI691" s="280"/>
      <c r="AJ691" s="280"/>
      <c r="AK691" s="280" t="s">
        <v>1304</v>
      </c>
      <c r="AM691" s="222">
        <v>2013</v>
      </c>
    </row>
    <row r="692" spans="1:39" s="281" customFormat="1" ht="14.25" customHeight="1">
      <c r="A692" s="280" t="s">
        <v>1548</v>
      </c>
      <c r="B692" s="280" t="s">
        <v>1549</v>
      </c>
      <c r="C692" s="281" t="s">
        <v>1599</v>
      </c>
      <c r="E692" s="311" t="s">
        <v>6659</v>
      </c>
      <c r="F692" s="283"/>
      <c r="G692" s="283"/>
      <c r="H692" s="286" t="s">
        <v>784</v>
      </c>
      <c r="I692" s="315">
        <v>160600</v>
      </c>
      <c r="J692" s="224" t="s">
        <v>1608</v>
      </c>
      <c r="K692" s="285" t="s">
        <v>298</v>
      </c>
      <c r="L692" s="286" t="s">
        <v>299</v>
      </c>
      <c r="M692" s="281" t="s">
        <v>300</v>
      </c>
      <c r="N692" s="285">
        <v>1</v>
      </c>
      <c r="O692" s="285"/>
      <c r="P692" s="312" t="s">
        <v>378</v>
      </c>
      <c r="Q692" s="312" t="s">
        <v>301</v>
      </c>
      <c r="R692" s="288">
        <v>6</v>
      </c>
      <c r="S692" s="289"/>
      <c r="T692" s="289"/>
      <c r="U692" s="289"/>
      <c r="V692" s="289"/>
      <c r="W692" s="289">
        <v>6</v>
      </c>
      <c r="X692" s="289"/>
      <c r="Y692" s="289">
        <v>1</v>
      </c>
      <c r="Z692" s="289">
        <f>3.14/6*W692^3*Y692</f>
        <v>113.03999999999999</v>
      </c>
      <c r="AA692" s="289">
        <v>113.03999999999999</v>
      </c>
      <c r="AB692" s="284"/>
      <c r="AC692" s="726"/>
      <c r="AD692" s="732">
        <f>0.216 * Z692^0.939</f>
        <v>18.299479577176623</v>
      </c>
      <c r="AE692" s="732">
        <v>18.299479577176623</v>
      </c>
      <c r="AH692" s="284" t="s">
        <v>4175</v>
      </c>
      <c r="AI692" s="284"/>
      <c r="AJ692" s="284"/>
      <c r="AK692" s="284" t="s">
        <v>4175</v>
      </c>
      <c r="AM692" s="222">
        <v>2013</v>
      </c>
    </row>
    <row r="693" spans="1:39" s="281" customFormat="1" ht="13.5" customHeight="1">
      <c r="A693" s="280" t="s">
        <v>1548</v>
      </c>
      <c r="B693" s="280" t="s">
        <v>1549</v>
      </c>
      <c r="C693" s="281" t="s">
        <v>1599</v>
      </c>
      <c r="E693" s="311" t="s">
        <v>6659</v>
      </c>
      <c r="F693" s="283"/>
      <c r="G693" s="283"/>
      <c r="H693" s="286" t="s">
        <v>784</v>
      </c>
      <c r="I693" s="315">
        <v>160600</v>
      </c>
      <c r="J693" s="224" t="s">
        <v>1608</v>
      </c>
      <c r="K693" s="285" t="s">
        <v>298</v>
      </c>
      <c r="L693" s="286" t="s">
        <v>299</v>
      </c>
      <c r="M693" s="281" t="s">
        <v>300</v>
      </c>
      <c r="N693" s="285">
        <v>2</v>
      </c>
      <c r="O693" s="285"/>
      <c r="P693" s="312" t="s">
        <v>378</v>
      </c>
      <c r="Q693" s="312" t="s">
        <v>301</v>
      </c>
      <c r="R693" s="288">
        <v>8</v>
      </c>
      <c r="S693" s="289"/>
      <c r="T693" s="289"/>
      <c r="U693" s="289"/>
      <c r="V693" s="289"/>
      <c r="W693" s="289">
        <v>8</v>
      </c>
      <c r="X693" s="289"/>
      <c r="Y693" s="289">
        <v>1</v>
      </c>
      <c r="Z693" s="289">
        <f>3.14/6*W693^3*Y693</f>
        <v>267.94666666666666</v>
      </c>
      <c r="AA693" s="289">
        <v>267.94666666666666</v>
      </c>
      <c r="AB693" s="284"/>
      <c r="AC693" s="726"/>
      <c r="AD693" s="732">
        <f>0.216 * Z693^0.939</f>
        <v>41.152020185837046</v>
      </c>
      <c r="AE693" s="732">
        <v>41.152020185837046</v>
      </c>
      <c r="AH693" s="284" t="s">
        <v>4175</v>
      </c>
      <c r="AI693" s="284"/>
      <c r="AJ693" s="284"/>
      <c r="AK693" s="284" t="s">
        <v>4175</v>
      </c>
      <c r="AM693" s="222">
        <v>2013</v>
      </c>
    </row>
    <row r="694" spans="1:39" s="281" customFormat="1" ht="12.75" customHeight="1">
      <c r="A694" s="280" t="s">
        <v>1548</v>
      </c>
      <c r="B694" s="280" t="s">
        <v>1666</v>
      </c>
      <c r="C694" s="281" t="s">
        <v>1667</v>
      </c>
      <c r="E694" s="311" t="s">
        <v>4268</v>
      </c>
      <c r="F694" s="283"/>
      <c r="G694" s="283"/>
      <c r="H694" s="286" t="s">
        <v>2010</v>
      </c>
      <c r="I694" s="230">
        <v>621740</v>
      </c>
      <c r="J694" s="220" t="s">
        <v>2011</v>
      </c>
      <c r="K694" s="285" t="s">
        <v>298</v>
      </c>
      <c r="L694" s="316" t="s">
        <v>1670</v>
      </c>
      <c r="M694" s="281" t="s">
        <v>1671</v>
      </c>
      <c r="N694" s="285">
        <v>1</v>
      </c>
      <c r="O694" s="285"/>
      <c r="P694" s="312" t="s">
        <v>378</v>
      </c>
      <c r="Q694" s="312" t="s">
        <v>301</v>
      </c>
      <c r="R694" s="313" t="s">
        <v>6660</v>
      </c>
      <c r="S694" s="291"/>
      <c r="T694" s="291"/>
      <c r="U694" s="291"/>
      <c r="V694" s="291">
        <v>5</v>
      </c>
      <c r="W694" s="291">
        <v>4</v>
      </c>
      <c r="X694" s="291">
        <v>3.25</v>
      </c>
      <c r="Y694" s="291">
        <v>1</v>
      </c>
      <c r="Z694" s="289">
        <f>3.14/4*V694*W694*X694*Y694</f>
        <v>51.025000000000006</v>
      </c>
      <c r="AA694" s="289">
        <v>51.025000000000006</v>
      </c>
      <c r="AB694" s="284"/>
      <c r="AC694" s="726"/>
      <c r="AD694" s="732">
        <f t="shared" ref="AD694:AD700" si="85">0.288 * Z694^0.811</f>
        <v>6.9888305636117529</v>
      </c>
      <c r="AE694" s="732">
        <v>6.9888305636117529</v>
      </c>
      <c r="AH694" s="280" t="s">
        <v>2009</v>
      </c>
      <c r="AI694" s="280"/>
      <c r="AJ694" s="280"/>
      <c r="AK694" s="280" t="s">
        <v>2009</v>
      </c>
      <c r="AM694" s="222">
        <v>2013</v>
      </c>
    </row>
    <row r="695" spans="1:39" s="281" customFormat="1" ht="13.5" customHeight="1">
      <c r="A695" s="280" t="s">
        <v>1548</v>
      </c>
      <c r="B695" s="280" t="s">
        <v>1666</v>
      </c>
      <c r="C695" s="281" t="s">
        <v>1667</v>
      </c>
      <c r="E695" s="311" t="s">
        <v>4268</v>
      </c>
      <c r="F695" s="283"/>
      <c r="G695" s="283"/>
      <c r="H695" s="286" t="s">
        <v>2010</v>
      </c>
      <c r="I695" s="230">
        <v>621740</v>
      </c>
      <c r="J695" s="385" t="s">
        <v>2011</v>
      </c>
      <c r="K695" s="285" t="s">
        <v>298</v>
      </c>
      <c r="L695" s="316" t="s">
        <v>1670</v>
      </c>
      <c r="M695" s="281" t="s">
        <v>1671</v>
      </c>
      <c r="N695" s="285">
        <v>2</v>
      </c>
      <c r="O695" s="285"/>
      <c r="P695" s="312" t="s">
        <v>378</v>
      </c>
      <c r="Q695" s="312" t="s">
        <v>301</v>
      </c>
      <c r="R695" s="313" t="s">
        <v>2012</v>
      </c>
      <c r="S695" s="291"/>
      <c r="T695" s="291"/>
      <c r="U695" s="291"/>
      <c r="V695" s="291">
        <v>5</v>
      </c>
      <c r="W695" s="291">
        <v>5</v>
      </c>
      <c r="X695" s="291">
        <v>4</v>
      </c>
      <c r="Y695" s="291">
        <v>1</v>
      </c>
      <c r="Z695" s="289">
        <f>3.14/4*V695*W695*X695*Y695</f>
        <v>78.5</v>
      </c>
      <c r="AA695" s="289">
        <v>78.5</v>
      </c>
      <c r="AB695" s="284"/>
      <c r="AC695" s="726"/>
      <c r="AD695" s="732">
        <f t="shared" si="85"/>
        <v>9.9113264185366763</v>
      </c>
      <c r="AE695" s="732">
        <v>9.9113264185366763</v>
      </c>
      <c r="AF695" s="284"/>
      <c r="AH695" s="280" t="s">
        <v>2009</v>
      </c>
      <c r="AI695" s="280"/>
      <c r="AJ695" s="280"/>
      <c r="AK695" s="280" t="s">
        <v>2009</v>
      </c>
      <c r="AM695" s="222">
        <v>2013</v>
      </c>
    </row>
    <row r="696" spans="1:39" s="281" customFormat="1" ht="13.5" customHeight="1">
      <c r="A696" s="280" t="s">
        <v>1548</v>
      </c>
      <c r="B696" s="280" t="s">
        <v>1666</v>
      </c>
      <c r="C696" s="281" t="s">
        <v>1667</v>
      </c>
      <c r="E696" s="311" t="s">
        <v>6661</v>
      </c>
      <c r="F696" s="283"/>
      <c r="G696" s="283"/>
      <c r="H696" s="286" t="s">
        <v>1862</v>
      </c>
      <c r="I696" s="230">
        <v>163118</v>
      </c>
      <c r="J696" s="220" t="s">
        <v>2014</v>
      </c>
      <c r="K696" s="285" t="s">
        <v>298</v>
      </c>
      <c r="L696" s="286" t="s">
        <v>1670</v>
      </c>
      <c r="M696" s="281" t="s">
        <v>1671</v>
      </c>
      <c r="N696" s="285">
        <v>1</v>
      </c>
      <c r="O696" s="285"/>
      <c r="P696" s="312" t="s">
        <v>378</v>
      </c>
      <c r="Q696" s="246" t="s">
        <v>301</v>
      </c>
      <c r="R696" s="388" t="s">
        <v>2015</v>
      </c>
      <c r="S696" s="247"/>
      <c r="T696" s="247"/>
      <c r="U696" s="247"/>
      <c r="V696" s="247">
        <v>10</v>
      </c>
      <c r="W696" s="247">
        <v>7</v>
      </c>
      <c r="X696" s="247">
        <v>6</v>
      </c>
      <c r="Y696" s="247">
        <v>1</v>
      </c>
      <c r="Z696" s="247">
        <f>3.14/4*V696*W696*X696*Y696</f>
        <v>329.70000000000005</v>
      </c>
      <c r="AA696" s="247">
        <v>329.70000000000005</v>
      </c>
      <c r="AB696" s="218"/>
      <c r="AC696" s="718"/>
      <c r="AD696" s="263">
        <f>0.288*Z696^0.811</f>
        <v>31.738540652743829</v>
      </c>
      <c r="AE696" s="263">
        <v>31.738540652743829</v>
      </c>
      <c r="AF696" s="284"/>
      <c r="AH696" s="280" t="s">
        <v>2013</v>
      </c>
      <c r="AI696" s="280"/>
      <c r="AJ696" s="280"/>
      <c r="AK696" s="280" t="s">
        <v>2013</v>
      </c>
      <c r="AM696" s="222">
        <v>2013</v>
      </c>
    </row>
    <row r="697" spans="1:39" s="281" customFormat="1" ht="13.5" customHeight="1">
      <c r="A697" s="280" t="s">
        <v>1548</v>
      </c>
      <c r="B697" s="280" t="s">
        <v>1666</v>
      </c>
      <c r="C697" s="281" t="s">
        <v>1667</v>
      </c>
      <c r="E697" s="311" t="s">
        <v>6661</v>
      </c>
      <c r="F697" s="283"/>
      <c r="G697" s="283"/>
      <c r="H697" s="286" t="s">
        <v>1862</v>
      </c>
      <c r="I697" s="230">
        <v>163118</v>
      </c>
      <c r="J697" s="220" t="s">
        <v>2014</v>
      </c>
      <c r="K697" s="285" t="s">
        <v>298</v>
      </c>
      <c r="L697" s="286" t="s">
        <v>1670</v>
      </c>
      <c r="M697" s="281" t="s">
        <v>1671</v>
      </c>
      <c r="N697" s="285">
        <v>2</v>
      </c>
      <c r="O697" s="285"/>
      <c r="P697" s="312" t="s">
        <v>378</v>
      </c>
      <c r="Q697" s="312" t="s">
        <v>301</v>
      </c>
      <c r="R697" s="288" t="s">
        <v>2016</v>
      </c>
      <c r="S697" s="289"/>
      <c r="T697" s="289"/>
      <c r="U697" s="289"/>
      <c r="V697" s="289">
        <v>9</v>
      </c>
      <c r="W697" s="289">
        <v>13</v>
      </c>
      <c r="X697" s="289">
        <v>9</v>
      </c>
      <c r="Y697" s="289">
        <v>1</v>
      </c>
      <c r="Z697" s="289">
        <f>3.14/4*V697*W697*X697*Y697</f>
        <v>826.60500000000002</v>
      </c>
      <c r="AA697" s="289">
        <v>826.60500000000002</v>
      </c>
      <c r="AB697" s="284"/>
      <c r="AC697" s="726"/>
      <c r="AD697" s="732">
        <f t="shared" si="85"/>
        <v>66.883838325586211</v>
      </c>
      <c r="AE697" s="732">
        <v>66.883838325586211</v>
      </c>
      <c r="AF697" s="284"/>
      <c r="AH697" s="280" t="s">
        <v>2013</v>
      </c>
      <c r="AI697" s="280"/>
      <c r="AJ697" s="280"/>
      <c r="AK697" s="280" t="s">
        <v>2013</v>
      </c>
      <c r="AM697" s="222">
        <v>2013</v>
      </c>
    </row>
    <row r="698" spans="1:39" s="281" customFormat="1" ht="15" customHeight="1">
      <c r="A698" s="280" t="s">
        <v>1548</v>
      </c>
      <c r="B698" s="280" t="s">
        <v>1666</v>
      </c>
      <c r="C698" s="281" t="s">
        <v>1667</v>
      </c>
      <c r="E698" s="311" t="s">
        <v>6661</v>
      </c>
      <c r="F698" s="283"/>
      <c r="G698" s="283"/>
      <c r="H698" s="286" t="s">
        <v>1862</v>
      </c>
      <c r="I698" s="230">
        <v>163118</v>
      </c>
      <c r="J698" s="220" t="s">
        <v>2014</v>
      </c>
      <c r="K698" s="285" t="s">
        <v>298</v>
      </c>
      <c r="L698" s="286" t="s">
        <v>1670</v>
      </c>
      <c r="M698" s="281" t="s">
        <v>1671</v>
      </c>
      <c r="N698" s="285">
        <v>3</v>
      </c>
      <c r="O698" s="285"/>
      <c r="P698" s="312" t="s">
        <v>378</v>
      </c>
      <c r="Q698" s="312" t="s">
        <v>301</v>
      </c>
      <c r="R698" s="288" t="s">
        <v>2017</v>
      </c>
      <c r="S698" s="289"/>
      <c r="T698" s="289"/>
      <c r="U698" s="289"/>
      <c r="V698" s="289">
        <v>10</v>
      </c>
      <c r="W698" s="289">
        <v>15</v>
      </c>
      <c r="X698" s="289">
        <v>11</v>
      </c>
      <c r="Y698" s="289">
        <v>1</v>
      </c>
      <c r="Z698" s="289">
        <f>3.14/4*V698*W698*X698*Y698</f>
        <v>1295.2500000000002</v>
      </c>
      <c r="AA698" s="289">
        <v>1295.2500000000002</v>
      </c>
      <c r="AB698" s="284"/>
      <c r="AC698" s="726"/>
      <c r="AD698" s="732">
        <f t="shared" si="85"/>
        <v>96.27449697131307</v>
      </c>
      <c r="AE698" s="732">
        <v>96.27449697131307</v>
      </c>
      <c r="AF698" s="284"/>
      <c r="AH698" s="280" t="s">
        <v>2013</v>
      </c>
      <c r="AI698" s="280"/>
      <c r="AJ698" s="280"/>
      <c r="AK698" s="280" t="s">
        <v>2013</v>
      </c>
      <c r="AM698" s="222">
        <v>2013</v>
      </c>
    </row>
    <row r="699" spans="1:39" s="281" customFormat="1" ht="14.25" customHeight="1">
      <c r="A699" s="280" t="s">
        <v>1548</v>
      </c>
      <c r="B699" s="280" t="s">
        <v>1666</v>
      </c>
      <c r="C699" s="281" t="s">
        <v>2545</v>
      </c>
      <c r="E699" s="317" t="s">
        <v>4399</v>
      </c>
      <c r="F699" s="283"/>
      <c r="G699" s="283"/>
      <c r="H699" s="286" t="s">
        <v>2894</v>
      </c>
      <c r="I699" s="230">
        <v>175321</v>
      </c>
      <c r="J699" s="220" t="s">
        <v>2895</v>
      </c>
      <c r="K699" s="285" t="s">
        <v>298</v>
      </c>
      <c r="L699" s="286" t="s">
        <v>2844</v>
      </c>
      <c r="M699" s="281" t="s">
        <v>2845</v>
      </c>
      <c r="N699" s="285">
        <v>1</v>
      </c>
      <c r="O699" s="285"/>
      <c r="P699" s="312" t="s">
        <v>378</v>
      </c>
      <c r="Q699" s="312" t="s">
        <v>301</v>
      </c>
      <c r="R699" s="290" t="s">
        <v>2885</v>
      </c>
      <c r="S699" s="289">
        <v>40</v>
      </c>
      <c r="T699" s="289"/>
      <c r="U699" s="289">
        <v>8</v>
      </c>
      <c r="V699" s="289">
        <v>8</v>
      </c>
      <c r="W699" s="289"/>
      <c r="X699" s="289"/>
      <c r="Y699" s="289">
        <v>1</v>
      </c>
      <c r="Z699" s="289">
        <f>0.6*S699*U699*V699*Y699</f>
        <v>1536</v>
      </c>
      <c r="AA699" s="289">
        <v>1536</v>
      </c>
      <c r="AB699" s="284"/>
      <c r="AC699" s="726"/>
      <c r="AD699" s="732">
        <f t="shared" si="85"/>
        <v>110.54924061998062</v>
      </c>
      <c r="AE699" s="732">
        <v>110.54924061998062</v>
      </c>
      <c r="AF699" s="284"/>
      <c r="AH699" s="286" t="s">
        <v>4502</v>
      </c>
      <c r="AI699" s="286"/>
      <c r="AJ699" s="286"/>
      <c r="AK699" s="286" t="s">
        <v>4502</v>
      </c>
      <c r="AM699" s="222">
        <v>2013</v>
      </c>
    </row>
    <row r="700" spans="1:39" ht="11.25" customHeight="1">
      <c r="A700" s="280" t="s">
        <v>1548</v>
      </c>
      <c r="B700" s="280" t="s">
        <v>1666</v>
      </c>
      <c r="C700" s="281" t="s">
        <v>2545</v>
      </c>
      <c r="D700" s="281"/>
      <c r="E700" s="317" t="s">
        <v>6662</v>
      </c>
      <c r="F700" s="283"/>
      <c r="G700" s="283"/>
      <c r="H700" s="284" t="s">
        <v>2894</v>
      </c>
      <c r="I700" s="230">
        <v>175321</v>
      </c>
      <c r="J700" s="220" t="s">
        <v>2895</v>
      </c>
      <c r="K700" s="285" t="s">
        <v>298</v>
      </c>
      <c r="L700" s="286" t="s">
        <v>2844</v>
      </c>
      <c r="M700" s="281" t="s">
        <v>2845</v>
      </c>
      <c r="N700" s="285">
        <v>1</v>
      </c>
      <c r="O700" s="285"/>
      <c r="P700" s="312" t="s">
        <v>378</v>
      </c>
      <c r="Q700" s="312" t="s">
        <v>301</v>
      </c>
      <c r="R700" s="290" t="s">
        <v>2885</v>
      </c>
      <c r="S700" s="289">
        <v>40</v>
      </c>
      <c r="T700" s="289"/>
      <c r="U700" s="289">
        <v>8</v>
      </c>
      <c r="V700" s="289">
        <v>8</v>
      </c>
      <c r="W700" s="289"/>
      <c r="X700" s="289"/>
      <c r="Y700" s="289">
        <v>1</v>
      </c>
      <c r="Z700" s="289">
        <f>0.6*S700*U700*V700*Y700</f>
        <v>1536</v>
      </c>
      <c r="AA700" s="289">
        <v>1536</v>
      </c>
      <c r="AB700" s="284"/>
      <c r="AC700" s="726"/>
      <c r="AD700" s="732">
        <f t="shared" si="85"/>
        <v>110.54924061998062</v>
      </c>
      <c r="AE700" s="732">
        <v>110.54924061998062</v>
      </c>
      <c r="AF700" s="284"/>
      <c r="AH700" s="286" t="s">
        <v>4502</v>
      </c>
      <c r="AI700" s="286"/>
      <c r="AJ700" s="286"/>
      <c r="AK700" s="286" t="s">
        <v>4502</v>
      </c>
      <c r="AM700" s="222">
        <v>2013</v>
      </c>
    </row>
    <row r="701" spans="1:39" s="281" customFormat="1" ht="12.75">
      <c r="A701" s="281" t="s">
        <v>1548</v>
      </c>
      <c r="B701" s="281" t="s">
        <v>1666</v>
      </c>
      <c r="C701" s="281" t="s">
        <v>2545</v>
      </c>
      <c r="E701" s="317" t="s">
        <v>2212</v>
      </c>
      <c r="H701" s="281" t="s">
        <v>2881</v>
      </c>
      <c r="I701" s="230">
        <v>175319</v>
      </c>
      <c r="J701" s="221" t="s">
        <v>4666</v>
      </c>
      <c r="K701" s="312" t="s">
        <v>298</v>
      </c>
      <c r="L701" s="281" t="s">
        <v>2887</v>
      </c>
      <c r="M701" s="286" t="s">
        <v>333</v>
      </c>
      <c r="N701" s="318">
        <v>2</v>
      </c>
      <c r="O701" s="318"/>
      <c r="P701" s="312" t="s">
        <v>378</v>
      </c>
      <c r="Q701" s="312" t="s">
        <v>301</v>
      </c>
      <c r="R701" s="314" t="s">
        <v>2888</v>
      </c>
      <c r="S701" s="291">
        <v>45</v>
      </c>
      <c r="T701" s="291"/>
      <c r="U701" s="291">
        <v>10</v>
      </c>
      <c r="V701" s="291">
        <v>7</v>
      </c>
      <c r="W701" s="291"/>
      <c r="X701" s="291"/>
      <c r="Y701" s="291">
        <v>1</v>
      </c>
      <c r="Z701" s="291">
        <f>S701*U701*V701/2*Y701</f>
        <v>1575</v>
      </c>
      <c r="AA701" s="291">
        <v>1575</v>
      </c>
      <c r="AB701" s="319"/>
      <c r="AC701" s="291"/>
      <c r="AD701" s="732">
        <f>0.288*Z701^0.811</f>
        <v>112.82024029711089</v>
      </c>
      <c r="AE701" s="732">
        <v>112.82024029711089</v>
      </c>
      <c r="AH701" s="286" t="s">
        <v>4503</v>
      </c>
      <c r="AI701" s="286"/>
      <c r="AJ701" s="286"/>
      <c r="AK701" s="286" t="s">
        <v>4503</v>
      </c>
      <c r="AM701" s="222">
        <v>2013</v>
      </c>
    </row>
    <row r="702" spans="1:39" ht="11.25" customHeight="1">
      <c r="A702" s="281" t="s">
        <v>1548</v>
      </c>
      <c r="B702" s="281" t="s">
        <v>1666</v>
      </c>
      <c r="C702" s="281" t="s">
        <v>2545</v>
      </c>
      <c r="D702" s="281"/>
      <c r="E702" s="317" t="s">
        <v>6663</v>
      </c>
      <c r="F702" s="281"/>
      <c r="G702" s="281"/>
      <c r="H702" s="280" t="s">
        <v>2881</v>
      </c>
      <c r="I702" s="230">
        <v>175319</v>
      </c>
      <c r="J702" s="221" t="s">
        <v>4666</v>
      </c>
      <c r="K702" s="312" t="s">
        <v>298</v>
      </c>
      <c r="L702" s="281" t="s">
        <v>2887</v>
      </c>
      <c r="M702" s="286" t="s">
        <v>333</v>
      </c>
      <c r="N702" s="318">
        <v>2</v>
      </c>
      <c r="O702" s="318"/>
      <c r="P702" s="312" t="s">
        <v>378</v>
      </c>
      <c r="Q702" s="312" t="s">
        <v>301</v>
      </c>
      <c r="R702" s="314" t="s">
        <v>2888</v>
      </c>
      <c r="S702" s="291">
        <v>45</v>
      </c>
      <c r="T702" s="291"/>
      <c r="U702" s="291">
        <v>10</v>
      </c>
      <c r="V702" s="291">
        <v>7</v>
      </c>
      <c r="W702" s="291"/>
      <c r="X702" s="291"/>
      <c r="Y702" s="291">
        <v>1</v>
      </c>
      <c r="Z702" s="291">
        <f>S702*U702*V702/2*Y702</f>
        <v>1575</v>
      </c>
      <c r="AA702" s="291">
        <v>1575</v>
      </c>
      <c r="AB702" s="319"/>
      <c r="AC702" s="291"/>
      <c r="AD702" s="732">
        <f>0.288*Z702^0.811</f>
        <v>112.82024029711089</v>
      </c>
      <c r="AE702" s="732">
        <v>112.82024029711089</v>
      </c>
      <c r="AF702" s="281"/>
      <c r="AH702" s="286" t="s">
        <v>4503</v>
      </c>
      <c r="AI702" s="286"/>
      <c r="AJ702" s="286"/>
      <c r="AK702" s="286" t="s">
        <v>4503</v>
      </c>
      <c r="AM702" s="222">
        <v>2013</v>
      </c>
    </row>
    <row r="703" spans="1:39" s="281" customFormat="1" ht="12.75">
      <c r="A703" s="281" t="s">
        <v>1548</v>
      </c>
      <c r="B703" s="281" t="s">
        <v>1666</v>
      </c>
      <c r="C703" s="281" t="s">
        <v>2545</v>
      </c>
      <c r="E703" s="317" t="s">
        <v>2212</v>
      </c>
      <c r="H703" s="281" t="s">
        <v>2881</v>
      </c>
      <c r="I703" s="230">
        <v>175319</v>
      </c>
      <c r="J703" s="221" t="s">
        <v>4666</v>
      </c>
      <c r="K703" s="312" t="s">
        <v>298</v>
      </c>
      <c r="L703" s="281" t="s">
        <v>2887</v>
      </c>
      <c r="M703" s="286" t="s">
        <v>333</v>
      </c>
      <c r="N703" s="318">
        <v>3</v>
      </c>
      <c r="O703" s="318"/>
      <c r="P703" s="318" t="s">
        <v>378</v>
      </c>
      <c r="Q703" s="312" t="s">
        <v>301</v>
      </c>
      <c r="R703" s="314" t="s">
        <v>2889</v>
      </c>
      <c r="S703" s="291">
        <v>55</v>
      </c>
      <c r="T703" s="291"/>
      <c r="U703" s="291">
        <v>15</v>
      </c>
      <c r="V703" s="291">
        <v>8</v>
      </c>
      <c r="W703" s="291"/>
      <c r="X703" s="291"/>
      <c r="Y703" s="291">
        <v>1</v>
      </c>
      <c r="Z703" s="291">
        <f>S703*U703*V703/2*Y703</f>
        <v>3300</v>
      </c>
      <c r="AA703" s="291">
        <v>3300</v>
      </c>
      <c r="AB703" s="319"/>
      <c r="AC703" s="291"/>
      <c r="AD703" s="732">
        <f>0.288*Z703^0.811</f>
        <v>205.54517805820058</v>
      </c>
      <c r="AE703" s="732">
        <v>205.54517805820058</v>
      </c>
      <c r="AH703" s="286" t="s">
        <v>4503</v>
      </c>
      <c r="AI703" s="286"/>
      <c r="AJ703" s="286"/>
      <c r="AK703" s="286" t="s">
        <v>4503</v>
      </c>
      <c r="AM703" s="222">
        <v>2013</v>
      </c>
    </row>
    <row r="704" spans="1:39" ht="14.25" customHeight="1">
      <c r="A704" s="281" t="s">
        <v>1548</v>
      </c>
      <c r="B704" s="281" t="s">
        <v>1666</v>
      </c>
      <c r="C704" s="281" t="s">
        <v>2545</v>
      </c>
      <c r="D704" s="281"/>
      <c r="E704" s="317" t="s">
        <v>6663</v>
      </c>
      <c r="F704" s="281"/>
      <c r="G704" s="281"/>
      <c r="H704" s="280" t="s">
        <v>2881</v>
      </c>
      <c r="I704" s="230">
        <v>175319</v>
      </c>
      <c r="J704" s="221" t="s">
        <v>4666</v>
      </c>
      <c r="K704" s="312" t="s">
        <v>298</v>
      </c>
      <c r="L704" s="281" t="s">
        <v>2887</v>
      </c>
      <c r="M704" s="286" t="s">
        <v>333</v>
      </c>
      <c r="N704" s="318">
        <v>3</v>
      </c>
      <c r="O704" s="318"/>
      <c r="P704" s="312" t="s">
        <v>378</v>
      </c>
      <c r="Q704" s="312" t="s">
        <v>301</v>
      </c>
      <c r="R704" s="314" t="s">
        <v>2889</v>
      </c>
      <c r="S704" s="291">
        <v>55</v>
      </c>
      <c r="T704" s="291"/>
      <c r="U704" s="291">
        <v>15</v>
      </c>
      <c r="V704" s="291">
        <v>8</v>
      </c>
      <c r="W704" s="291"/>
      <c r="X704" s="291"/>
      <c r="Y704" s="291">
        <v>1</v>
      </c>
      <c r="Z704" s="291">
        <f>S704*U704*V704/2*Y704</f>
        <v>3300</v>
      </c>
      <c r="AA704" s="291">
        <v>3300</v>
      </c>
      <c r="AB704" s="319"/>
      <c r="AC704" s="291"/>
      <c r="AD704" s="732">
        <f>0.288*Z704^0.811</f>
        <v>205.54517805820058</v>
      </c>
      <c r="AE704" s="732">
        <v>205.54517805820058</v>
      </c>
      <c r="AF704" s="281"/>
      <c r="AH704" s="286" t="s">
        <v>4503</v>
      </c>
      <c r="AI704" s="286"/>
      <c r="AJ704" s="286"/>
      <c r="AK704" s="286" t="s">
        <v>4503</v>
      </c>
      <c r="AM704" s="222">
        <v>2013</v>
      </c>
    </row>
    <row r="705" spans="1:39" s="281" customFormat="1" ht="15" customHeight="1">
      <c r="A705" s="280" t="s">
        <v>293</v>
      </c>
      <c r="B705" s="280" t="s">
        <v>294</v>
      </c>
      <c r="C705" s="281" t="s">
        <v>295</v>
      </c>
      <c r="E705" s="282" t="s">
        <v>4403</v>
      </c>
      <c r="F705" s="283"/>
      <c r="G705" s="283"/>
      <c r="H705" s="286" t="s">
        <v>349</v>
      </c>
      <c r="I705" s="230">
        <v>249704</v>
      </c>
      <c r="J705" s="230" t="s">
        <v>5957</v>
      </c>
      <c r="K705" s="285" t="s">
        <v>298</v>
      </c>
      <c r="L705" s="286" t="s">
        <v>351</v>
      </c>
      <c r="M705" s="281" t="s">
        <v>352</v>
      </c>
      <c r="N705" s="285">
        <v>1</v>
      </c>
      <c r="O705" s="285"/>
      <c r="P705" s="285" t="s">
        <v>378</v>
      </c>
      <c r="Q705" s="285" t="s">
        <v>301</v>
      </c>
      <c r="R705" s="288" t="s">
        <v>353</v>
      </c>
      <c r="S705" s="289"/>
      <c r="T705" s="289"/>
      <c r="U705" s="289"/>
      <c r="V705" s="289">
        <v>1.8</v>
      </c>
      <c r="W705" s="289">
        <v>0.9</v>
      </c>
      <c r="X705" s="289"/>
      <c r="Y705" s="289">
        <v>1</v>
      </c>
      <c r="Z705" s="291">
        <f>3.14/4*W705^2*V705*Y705</f>
        <v>1.14453</v>
      </c>
      <c r="AA705" s="291">
        <v>1.14453</v>
      </c>
      <c r="AB705" s="284"/>
      <c r="AC705" s="726"/>
      <c r="AD705" s="289">
        <f>0.216*POWER(Z705/Y705,0.939)*Y705</f>
        <v>0.24519108409996904</v>
      </c>
      <c r="AE705" s="289">
        <v>0.24519108409996904</v>
      </c>
      <c r="AF705" s="284" t="s">
        <v>303</v>
      </c>
      <c r="AH705" s="264" t="s">
        <v>348</v>
      </c>
      <c r="AI705" s="264"/>
      <c r="AJ705" s="264"/>
      <c r="AK705" s="264" t="s">
        <v>348</v>
      </c>
      <c r="AM705" s="281">
        <v>2009</v>
      </c>
    </row>
    <row r="706" spans="1:39" ht="14.25" customHeight="1">
      <c r="A706" s="280" t="s">
        <v>293</v>
      </c>
      <c r="B706" s="280" t="s">
        <v>294</v>
      </c>
      <c r="C706" s="281" t="s">
        <v>295</v>
      </c>
      <c r="D706" s="281"/>
      <c r="E706" s="282" t="s">
        <v>4403</v>
      </c>
      <c r="F706" s="283"/>
      <c r="G706" s="283"/>
      <c r="H706" s="286" t="s">
        <v>349</v>
      </c>
      <c r="I706" s="230">
        <v>249704</v>
      </c>
      <c r="J706" s="230" t="s">
        <v>5957</v>
      </c>
      <c r="K706" s="285" t="s">
        <v>298</v>
      </c>
      <c r="L706" s="286" t="s">
        <v>351</v>
      </c>
      <c r="M706" s="281" t="s">
        <v>352</v>
      </c>
      <c r="N706" s="285">
        <v>2</v>
      </c>
      <c r="O706" s="285"/>
      <c r="P706" s="285" t="s">
        <v>378</v>
      </c>
      <c r="Q706" s="285" t="s">
        <v>304</v>
      </c>
      <c r="R706" s="288" t="s">
        <v>353</v>
      </c>
      <c r="S706" s="289"/>
      <c r="T706" s="289"/>
      <c r="U706" s="289"/>
      <c r="V706" s="289">
        <v>1.8</v>
      </c>
      <c r="W706" s="289">
        <v>0.9</v>
      </c>
      <c r="X706" s="289"/>
      <c r="Y706" s="289">
        <v>20</v>
      </c>
      <c r="Z706" s="291">
        <f>3.14/4*W706^2*V706*Y706</f>
        <v>22.890599999999999</v>
      </c>
      <c r="AA706" s="291">
        <v>22.890599999999999</v>
      </c>
      <c r="AB706" s="284"/>
      <c r="AC706" s="726"/>
      <c r="AD706" s="289">
        <f>0.216*POWER(Z706/Y706,0.939)*Y706</f>
        <v>4.9038216819993803</v>
      </c>
      <c r="AE706" s="289">
        <v>4.9038216819993803</v>
      </c>
      <c r="AF706" s="284" t="s">
        <v>303</v>
      </c>
      <c r="AH706" s="264" t="s">
        <v>348</v>
      </c>
      <c r="AI706" s="264"/>
      <c r="AJ706" s="264"/>
      <c r="AK706" s="264" t="s">
        <v>348</v>
      </c>
      <c r="AM706" s="281">
        <v>2009</v>
      </c>
    </row>
    <row r="707" spans="1:39" ht="13.5" customHeight="1">
      <c r="A707" s="280" t="s">
        <v>293</v>
      </c>
      <c r="B707" s="280" t="s">
        <v>294</v>
      </c>
      <c r="C707" s="281" t="s">
        <v>295</v>
      </c>
      <c r="D707" s="281"/>
      <c r="E707" s="282" t="s">
        <v>4403</v>
      </c>
      <c r="F707" s="283"/>
      <c r="G707" s="283"/>
      <c r="H707" s="286" t="s">
        <v>349</v>
      </c>
      <c r="I707" s="230">
        <v>249704</v>
      </c>
      <c r="J707" s="230" t="s">
        <v>5957</v>
      </c>
      <c r="K707" s="285" t="s">
        <v>298</v>
      </c>
      <c r="L707" s="286" t="s">
        <v>351</v>
      </c>
      <c r="M707" s="281" t="s">
        <v>352</v>
      </c>
      <c r="N707" s="285">
        <v>3</v>
      </c>
      <c r="O707" s="285"/>
      <c r="P707" s="285" t="s">
        <v>378</v>
      </c>
      <c r="Q707" s="285" t="s">
        <v>304</v>
      </c>
      <c r="R707" s="288" t="s">
        <v>353</v>
      </c>
      <c r="S707" s="289"/>
      <c r="T707" s="289"/>
      <c r="U707" s="289"/>
      <c r="V707" s="289">
        <v>1.8</v>
      </c>
      <c r="W707" s="289">
        <v>0.9</v>
      </c>
      <c r="X707" s="289"/>
      <c r="Y707" s="289">
        <v>50</v>
      </c>
      <c r="Z707" s="291">
        <f>3.14/4*W707^2*V707*Y707</f>
        <v>57.226500000000001</v>
      </c>
      <c r="AA707" s="291">
        <v>57.226500000000001</v>
      </c>
      <c r="AB707" s="284"/>
      <c r="AC707" s="726"/>
      <c r="AD707" s="289">
        <f>0.216*POWER(Z707/Y707,0.939)*Y707</f>
        <v>12.259554204998452</v>
      </c>
      <c r="AE707" s="289">
        <v>12.259554204998452</v>
      </c>
      <c r="AF707" s="284" t="s">
        <v>303</v>
      </c>
      <c r="AH707" s="264" t="s">
        <v>348</v>
      </c>
      <c r="AI707" s="264"/>
      <c r="AJ707" s="264"/>
      <c r="AK707" s="264" t="s">
        <v>348</v>
      </c>
      <c r="AM707" s="281">
        <v>2009</v>
      </c>
    </row>
    <row r="708" spans="1:39" ht="14.25" customHeight="1">
      <c r="A708" s="280" t="s">
        <v>293</v>
      </c>
      <c r="B708" s="280" t="s">
        <v>294</v>
      </c>
      <c r="C708" s="281" t="s">
        <v>295</v>
      </c>
      <c r="D708" s="281"/>
      <c r="E708" s="282" t="s">
        <v>4403</v>
      </c>
      <c r="F708" s="283"/>
      <c r="G708" s="283"/>
      <c r="H708" s="286" t="s">
        <v>349</v>
      </c>
      <c r="I708" s="230">
        <v>249704</v>
      </c>
      <c r="J708" s="230" t="s">
        <v>5957</v>
      </c>
      <c r="K708" s="285" t="s">
        <v>298</v>
      </c>
      <c r="L708" s="286" t="s">
        <v>351</v>
      </c>
      <c r="M708" s="281" t="s">
        <v>352</v>
      </c>
      <c r="N708" s="285">
        <v>4</v>
      </c>
      <c r="O708" s="285"/>
      <c r="P708" s="285" t="s">
        <v>378</v>
      </c>
      <c r="Q708" s="285" t="s">
        <v>304</v>
      </c>
      <c r="R708" s="288" t="s">
        <v>353</v>
      </c>
      <c r="S708" s="289"/>
      <c r="T708" s="289"/>
      <c r="U708" s="289"/>
      <c r="V708" s="289">
        <v>1.8</v>
      </c>
      <c r="W708" s="289">
        <v>0.9</v>
      </c>
      <c r="X708" s="289"/>
      <c r="Y708" s="289">
        <v>100</v>
      </c>
      <c r="Z708" s="291">
        <f>3.14/4*W708^2*V708*Y708</f>
        <v>114.453</v>
      </c>
      <c r="AA708" s="291">
        <v>114.453</v>
      </c>
      <c r="AB708" s="284"/>
      <c r="AC708" s="726"/>
      <c r="AD708" s="289">
        <f>0.216*POWER(Z708/Y708,0.939)*Y708</f>
        <v>24.519108409996903</v>
      </c>
      <c r="AE708" s="289">
        <v>24.519108409996903</v>
      </c>
      <c r="AF708" s="284" t="s">
        <v>303</v>
      </c>
      <c r="AH708" s="264" t="s">
        <v>348</v>
      </c>
      <c r="AI708" s="264"/>
      <c r="AJ708" s="264"/>
      <c r="AK708" s="264" t="s">
        <v>348</v>
      </c>
      <c r="AM708" s="281">
        <v>2009</v>
      </c>
    </row>
    <row r="709" spans="1:39" ht="13.5" customHeight="1">
      <c r="A709" s="280" t="s">
        <v>293</v>
      </c>
      <c r="B709" s="280" t="s">
        <v>294</v>
      </c>
      <c r="C709" s="281" t="s">
        <v>295</v>
      </c>
      <c r="D709" s="281"/>
      <c r="E709" s="282" t="s">
        <v>4403</v>
      </c>
      <c r="F709" s="283"/>
      <c r="G709" s="283"/>
      <c r="H709" s="286" t="s">
        <v>349</v>
      </c>
      <c r="I709" s="230">
        <v>249704</v>
      </c>
      <c r="J709" s="230" t="s">
        <v>5957</v>
      </c>
      <c r="K709" s="285" t="s">
        <v>298</v>
      </c>
      <c r="L709" s="286" t="s">
        <v>351</v>
      </c>
      <c r="M709" s="281" t="s">
        <v>352</v>
      </c>
      <c r="N709" s="285">
        <v>5</v>
      </c>
      <c r="O709" s="285"/>
      <c r="P709" s="285" t="s">
        <v>378</v>
      </c>
      <c r="Q709" s="285" t="s">
        <v>304</v>
      </c>
      <c r="R709" s="288" t="s">
        <v>353</v>
      </c>
      <c r="S709" s="289"/>
      <c r="T709" s="289"/>
      <c r="U709" s="289"/>
      <c r="V709" s="289">
        <v>1.8</v>
      </c>
      <c r="W709" s="289">
        <v>0.9</v>
      </c>
      <c r="X709" s="289"/>
      <c r="Y709" s="289">
        <v>200</v>
      </c>
      <c r="Z709" s="291">
        <f>3.14/4*W709^2*V709*Y709</f>
        <v>228.90600000000001</v>
      </c>
      <c r="AA709" s="291">
        <v>228.90600000000001</v>
      </c>
      <c r="AB709" s="284"/>
      <c r="AC709" s="726"/>
      <c r="AD709" s="289">
        <f>0.216*POWER(Z709/Y709,0.939)*Y709</f>
        <v>49.038216819993806</v>
      </c>
      <c r="AE709" s="289">
        <v>49.038216819993806</v>
      </c>
      <c r="AF709" s="284" t="s">
        <v>303</v>
      </c>
      <c r="AH709" s="264" t="s">
        <v>348</v>
      </c>
      <c r="AI709" s="264"/>
      <c r="AJ709" s="264"/>
      <c r="AK709" s="264" t="s">
        <v>348</v>
      </c>
      <c r="AM709" s="281">
        <v>2009</v>
      </c>
    </row>
    <row r="710" spans="1:39" ht="13.5" customHeight="1">
      <c r="A710" s="280" t="s">
        <v>860</v>
      </c>
      <c r="B710" s="280" t="s">
        <v>861</v>
      </c>
      <c r="C710" s="281" t="s">
        <v>862</v>
      </c>
      <c r="D710" s="281"/>
      <c r="E710" s="282" t="s">
        <v>4396</v>
      </c>
      <c r="F710" s="283"/>
      <c r="G710" s="283"/>
      <c r="H710" s="286" t="s">
        <v>892</v>
      </c>
      <c r="I710" s="230">
        <v>110310</v>
      </c>
      <c r="J710" s="230" t="s">
        <v>5929</v>
      </c>
      <c r="K710" s="285" t="s">
        <v>298</v>
      </c>
      <c r="L710" s="286" t="s">
        <v>776</v>
      </c>
      <c r="M710" s="281" t="s">
        <v>777</v>
      </c>
      <c r="N710" s="285">
        <v>1</v>
      </c>
      <c r="O710" s="285"/>
      <c r="P710" s="285" t="s">
        <v>378</v>
      </c>
      <c r="Q710" s="312" t="s">
        <v>301</v>
      </c>
      <c r="R710" s="288" t="s">
        <v>893</v>
      </c>
      <c r="S710" s="289">
        <v>27</v>
      </c>
      <c r="T710" s="289"/>
      <c r="U710" s="289"/>
      <c r="V710" s="289"/>
      <c r="W710" s="289">
        <v>12</v>
      </c>
      <c r="X710" s="289">
        <f>0.55*W710</f>
        <v>6.6000000000000005</v>
      </c>
      <c r="Y710" s="289">
        <v>1</v>
      </c>
      <c r="Z710" s="289">
        <f>3.14/6*S710*W710*X710</f>
        <v>1119.096</v>
      </c>
      <c r="AA710" s="289">
        <v>1119.096</v>
      </c>
      <c r="AB710" s="284" t="s">
        <v>428</v>
      </c>
      <c r="AC710" s="726"/>
      <c r="AD710" s="732">
        <f>0.216 * Z710^0.939</f>
        <v>157.52162619154535</v>
      </c>
      <c r="AE710" s="732">
        <v>157.52162619154535</v>
      </c>
      <c r="AF710" s="284"/>
      <c r="AH710" s="264" t="s">
        <v>894</v>
      </c>
      <c r="AI710" s="264"/>
      <c r="AJ710" s="264"/>
      <c r="AK710" s="264" t="s">
        <v>894</v>
      </c>
      <c r="AM710" s="281">
        <v>2009</v>
      </c>
    </row>
    <row r="711" spans="1:39" s="281" customFormat="1" ht="14.25" customHeight="1">
      <c r="A711" s="280" t="s">
        <v>1548</v>
      </c>
      <c r="B711" s="280" t="s">
        <v>1666</v>
      </c>
      <c r="C711" s="281" t="s">
        <v>1667</v>
      </c>
      <c r="E711" s="252" t="s">
        <v>4436</v>
      </c>
      <c r="F711" s="283"/>
      <c r="G711" s="283"/>
      <c r="H711" s="281" t="s">
        <v>4504</v>
      </c>
      <c r="I711" s="230">
        <v>345491</v>
      </c>
      <c r="J711" s="230" t="s">
        <v>2296</v>
      </c>
      <c r="K711" s="285" t="s">
        <v>298</v>
      </c>
      <c r="L711" s="286" t="s">
        <v>351</v>
      </c>
      <c r="M711" s="281" t="s">
        <v>352</v>
      </c>
      <c r="N711" s="285">
        <v>1</v>
      </c>
      <c r="O711" s="285"/>
      <c r="P711" s="285" t="s">
        <v>378</v>
      </c>
      <c r="Q711" s="312" t="s">
        <v>301</v>
      </c>
      <c r="R711" s="313" t="s">
        <v>2297</v>
      </c>
      <c r="S711" s="291"/>
      <c r="T711" s="291"/>
      <c r="U711" s="291"/>
      <c r="V711" s="291">
        <v>250</v>
      </c>
      <c r="W711" s="291">
        <v>75</v>
      </c>
      <c r="X711" s="291"/>
      <c r="Y711" s="291">
        <v>1</v>
      </c>
      <c r="Z711" s="291">
        <f>3.14/4*W711^2*V711</f>
        <v>1103906.25</v>
      </c>
      <c r="AA711" s="291">
        <v>1103906.25</v>
      </c>
      <c r="AB711" s="284"/>
      <c r="AC711" s="726"/>
      <c r="AD711" s="732">
        <f>0.288 * Z711^0.811</f>
        <v>22919.782690421067</v>
      </c>
      <c r="AE711" s="732">
        <v>22919.782690421067</v>
      </c>
      <c r="AF711" s="284"/>
      <c r="AH711" s="251" t="s">
        <v>2295</v>
      </c>
      <c r="AI711" s="251"/>
      <c r="AJ711" s="251"/>
      <c r="AK711" s="251" t="s">
        <v>2295</v>
      </c>
      <c r="AM711" s="281">
        <v>2009</v>
      </c>
    </row>
  </sheetData>
  <sheetProtection selectLockedCells="1" selectUnlockedCells="1"/>
  <phoneticPr fontId="54" type="noConversion"/>
  <hyperlinks>
    <hyperlink ref="J497" r:id="rId1" xr:uid="{00000000-0004-0000-0400-000000000000}"/>
    <hyperlink ref="J498" r:id="rId2" xr:uid="{00000000-0004-0000-0400-000001000000}"/>
    <hyperlink ref="J499" r:id="rId3" xr:uid="{00000000-0004-0000-0400-000002000000}"/>
    <hyperlink ref="J500" r:id="rId4" xr:uid="{00000000-0004-0000-0400-000003000000}"/>
    <hyperlink ref="J501" r:id="rId5" xr:uid="{00000000-0004-0000-0400-000004000000}"/>
    <hyperlink ref="J609" r:id="rId6" xr:uid="{00000000-0004-0000-0400-000005000000}"/>
    <hyperlink ref="J610" r:id="rId7" xr:uid="{00000000-0004-0000-0400-000006000000}"/>
    <hyperlink ref="J608" r:id="rId8" xr:uid="{00000000-0004-0000-0400-000007000000}"/>
    <hyperlink ref="J550" r:id="rId9" xr:uid="{00000000-0004-0000-0400-000008000000}"/>
    <hyperlink ref="J397" r:id="rId10" xr:uid="{00000000-0004-0000-0400-000009000000}"/>
    <hyperlink ref="J398" r:id="rId11" xr:uid="{00000000-0004-0000-0400-00000A000000}"/>
    <hyperlink ref="J391" r:id="rId12" xr:uid="{00000000-0004-0000-0400-00000B000000}"/>
    <hyperlink ref="J456:J458" r:id="rId13" display="http://www.marinespecies.org/aphia.php?p=taxdetails&amp;id=695320" xr:uid="{00000000-0004-0000-0400-00000C000000}"/>
    <hyperlink ref="J455" r:id="rId14" xr:uid="{00000000-0004-0000-0400-00000D000000}"/>
    <hyperlink ref="J463" r:id="rId15" xr:uid="{00000000-0004-0000-0400-00000E000000}"/>
    <hyperlink ref="J469" r:id="rId16" xr:uid="{00000000-0004-0000-0400-00000F000000}"/>
    <hyperlink ref="J470" r:id="rId17" xr:uid="{00000000-0004-0000-0400-000010000000}"/>
    <hyperlink ref="J475" r:id="rId18" xr:uid="{00000000-0004-0000-0400-000011000000}"/>
    <hyperlink ref="J474" r:id="rId19" xr:uid="{00000000-0004-0000-0400-000012000000}"/>
    <hyperlink ref="J473" r:id="rId20" xr:uid="{00000000-0004-0000-0400-000013000000}"/>
    <hyperlink ref="J472" r:id="rId21" xr:uid="{00000000-0004-0000-0400-000014000000}"/>
    <hyperlink ref="J471" r:id="rId22" xr:uid="{00000000-0004-0000-0400-000015000000}"/>
    <hyperlink ref="J476" r:id="rId23" xr:uid="{00000000-0004-0000-0400-000016000000}"/>
    <hyperlink ref="J394" r:id="rId24" xr:uid="{00000000-0004-0000-0400-000017000000}"/>
    <hyperlink ref="J396" r:id="rId25" xr:uid="{00000000-0004-0000-0400-000018000000}"/>
    <hyperlink ref="J460:J462" r:id="rId26" display="http://www.marinespecies.org/aphia.php?p=taxdetails&amp;id=172682" xr:uid="{00000000-0004-0000-0400-000019000000}"/>
    <hyperlink ref="J459" r:id="rId27" xr:uid="{00000000-0004-0000-0400-00001A000000}"/>
    <hyperlink ref="J689" r:id="rId28" xr:uid="{00000000-0004-0000-0400-00001B000000}"/>
    <hyperlink ref="J692" r:id="rId29" xr:uid="{00000000-0004-0000-0400-00001C000000}"/>
    <hyperlink ref="J693" r:id="rId30" xr:uid="{00000000-0004-0000-0400-00001D000000}"/>
    <hyperlink ref="J694" r:id="rId31" xr:uid="{00000000-0004-0000-0400-00001E000000}"/>
    <hyperlink ref="J697" r:id="rId32" xr:uid="{00000000-0004-0000-0400-00001F000000}"/>
    <hyperlink ref="J698" r:id="rId33" xr:uid="{00000000-0004-0000-0400-000020000000}"/>
    <hyperlink ref="J696" r:id="rId34" xr:uid="{00000000-0004-0000-0400-000021000000}"/>
    <hyperlink ref="J699" r:id="rId35" xr:uid="{00000000-0004-0000-0400-000022000000}"/>
    <hyperlink ref="J700" r:id="rId36" xr:uid="{00000000-0004-0000-0400-000023000000}"/>
    <hyperlink ref="J701" r:id="rId37" xr:uid="{00000000-0004-0000-0400-000024000000}"/>
    <hyperlink ref="J702" r:id="rId38" xr:uid="{00000000-0004-0000-0400-000025000000}"/>
    <hyperlink ref="J703" r:id="rId39" xr:uid="{00000000-0004-0000-0400-000026000000}"/>
    <hyperlink ref="J704" r:id="rId40" xr:uid="{00000000-0004-0000-0400-000027000000}"/>
    <hyperlink ref="J485" r:id="rId41" xr:uid="{00000000-0004-0000-0400-000028000000}"/>
    <hyperlink ref="J372" r:id="rId42" xr:uid="{00000000-0004-0000-0400-000029000000}"/>
    <hyperlink ref="J361" r:id="rId43" xr:uid="{00000000-0004-0000-0400-00002A000000}"/>
    <hyperlink ref="J377" r:id="rId44" xr:uid="{00000000-0004-0000-0400-00002B000000}"/>
    <hyperlink ref="J363" r:id="rId45" xr:uid="{00000000-0004-0000-0400-00002C000000}"/>
    <hyperlink ref="J383:J384" r:id="rId46" display="http://www.marinespecies.org/aphia.php?p=taxdetails&amp;id=576706" xr:uid="{00000000-0004-0000-0400-00002D000000}"/>
    <hyperlink ref="J382" r:id="rId47" xr:uid="{00000000-0004-0000-0400-00002E000000}"/>
    <hyperlink ref="J381" r:id="rId48" xr:uid="{00000000-0004-0000-0400-00002F000000}"/>
    <hyperlink ref="J355" r:id="rId49" xr:uid="{00000000-0004-0000-0400-000030000000}"/>
    <hyperlink ref="J342" r:id="rId50" xr:uid="{00000000-0004-0000-0400-000031000000}"/>
    <hyperlink ref="J343" r:id="rId51" xr:uid="{00000000-0004-0000-0400-000032000000}"/>
    <hyperlink ref="J353" r:id="rId52" xr:uid="{00000000-0004-0000-0400-000033000000}"/>
    <hyperlink ref="J352" r:id="rId53" xr:uid="{00000000-0004-0000-0400-000034000000}"/>
    <hyperlink ref="J351" r:id="rId54" xr:uid="{00000000-0004-0000-0400-000035000000}"/>
    <hyperlink ref="J350" r:id="rId55" xr:uid="{00000000-0004-0000-0400-000036000000}"/>
    <hyperlink ref="J349" r:id="rId56" xr:uid="{00000000-0004-0000-0400-000037000000}"/>
    <hyperlink ref="J348" r:id="rId57" xr:uid="{00000000-0004-0000-0400-000038000000}"/>
    <hyperlink ref="J347" r:id="rId58" xr:uid="{00000000-0004-0000-0400-000039000000}"/>
    <hyperlink ref="J346" r:id="rId59" xr:uid="{00000000-0004-0000-0400-00003A000000}"/>
    <hyperlink ref="J326" r:id="rId60" xr:uid="{00000000-0004-0000-0400-00003B000000}"/>
    <hyperlink ref="J329" r:id="rId61" xr:uid="{00000000-0004-0000-0400-00003C000000}"/>
    <hyperlink ref="J340" r:id="rId62" xr:uid="{00000000-0004-0000-0400-00003D000000}"/>
    <hyperlink ref="J282" r:id="rId63" xr:uid="{00000000-0004-0000-0400-00003E000000}"/>
    <hyperlink ref="J287" r:id="rId64" xr:uid="{00000000-0004-0000-0400-00003F000000}"/>
    <hyperlink ref="J293" r:id="rId65" xr:uid="{00000000-0004-0000-0400-000040000000}"/>
    <hyperlink ref="J295" r:id="rId66" xr:uid="{00000000-0004-0000-0400-000041000000}"/>
    <hyperlink ref="J294" r:id="rId67" xr:uid="{00000000-0004-0000-0400-000042000000}"/>
    <hyperlink ref="J303" r:id="rId68" xr:uid="{00000000-0004-0000-0400-000043000000}"/>
    <hyperlink ref="J309" r:id="rId69" xr:uid="{00000000-0004-0000-0400-000044000000}"/>
    <hyperlink ref="J320" r:id="rId70" xr:uid="{00000000-0004-0000-0400-000045000000}"/>
    <hyperlink ref="J325" r:id="rId71" xr:uid="{00000000-0004-0000-0400-000046000000}"/>
    <hyperlink ref="J324" r:id="rId72" xr:uid="{00000000-0004-0000-0400-000047000000}"/>
    <hyperlink ref="J308" r:id="rId73" xr:uid="{00000000-0004-0000-0400-000048000000}"/>
    <hyperlink ref="J321:J322" r:id="rId74" display="http://www.marinespecies.org/aphia.php?p=taxdetails&amp;id=576706" xr:uid="{00000000-0004-0000-0400-000049000000}"/>
    <hyperlink ref="J323" r:id="rId75" xr:uid="{00000000-0004-0000-0400-00004A000000}"/>
    <hyperlink ref="J304" r:id="rId76" display="http://www.marinespecies.org/aphia.php?p=taxdetails&amp;id=465524" xr:uid="{00000000-0004-0000-0400-00004B000000}"/>
    <hyperlink ref="J305:J307" r:id="rId77" display="http://www.marinespecies.org/aphia.php?p=taxdetails&amp;id=465524" xr:uid="{00000000-0004-0000-0400-00004C000000}"/>
    <hyperlink ref="J203" r:id="rId78" xr:uid="{00000000-0004-0000-0400-00004D000000}"/>
    <hyperlink ref="J208" r:id="rId79" xr:uid="{00000000-0004-0000-0400-00004E000000}"/>
    <hyperlink ref="J211" r:id="rId80" xr:uid="{00000000-0004-0000-0400-00004F000000}"/>
    <hyperlink ref="J212" r:id="rId81" xr:uid="{00000000-0004-0000-0400-000050000000}"/>
    <hyperlink ref="J214" r:id="rId82" xr:uid="{00000000-0004-0000-0400-000051000000}"/>
    <hyperlink ref="J222" r:id="rId83" xr:uid="{00000000-0004-0000-0400-000052000000}"/>
    <hyperlink ref="J258" r:id="rId84" xr:uid="{00000000-0004-0000-0400-000053000000}"/>
    <hyperlink ref="J259" r:id="rId85" xr:uid="{00000000-0004-0000-0400-000054000000}"/>
    <hyperlink ref="J252" r:id="rId86" xr:uid="{00000000-0004-0000-0400-000055000000}"/>
    <hyperlink ref="J260" r:id="rId87" xr:uid="{00000000-0004-0000-0400-000056000000}"/>
    <hyperlink ref="J261" r:id="rId88" xr:uid="{00000000-0004-0000-0400-000057000000}"/>
    <hyperlink ref="J267" r:id="rId89" xr:uid="{00000000-0004-0000-0400-000058000000}"/>
    <hyperlink ref="J271" r:id="rId90" xr:uid="{00000000-0004-0000-0400-000059000000}"/>
    <hyperlink ref="J270" r:id="rId91" xr:uid="{00000000-0004-0000-0400-00005A000000}"/>
    <hyperlink ref="J269" r:id="rId92" xr:uid="{00000000-0004-0000-0400-00005B000000}"/>
    <hyperlink ref="J268" r:id="rId93" xr:uid="{00000000-0004-0000-0400-00005C000000}"/>
    <hyperlink ref="J272" r:id="rId94" xr:uid="{00000000-0004-0000-0400-00005D000000}"/>
    <hyperlink ref="J278" r:id="rId95" xr:uid="{00000000-0004-0000-0400-00005E000000}"/>
    <hyperlink ref="J273" r:id="rId96" xr:uid="{00000000-0004-0000-0400-00005F000000}"/>
    <hyperlink ref="J281" r:id="rId97" xr:uid="{00000000-0004-0000-0400-000060000000}"/>
    <hyperlink ref="J280" r:id="rId98" xr:uid="{00000000-0004-0000-0400-000061000000}"/>
    <hyperlink ref="J279" r:id="rId99" xr:uid="{00000000-0004-0000-0400-000062000000}"/>
    <hyperlink ref="J225" r:id="rId100" xr:uid="{00000000-0004-0000-0400-000063000000}"/>
    <hyperlink ref="J230" r:id="rId101" xr:uid="{00000000-0004-0000-0400-000064000000}"/>
    <hyperlink ref="J233" r:id="rId102" xr:uid="{00000000-0004-0000-0400-000065000000}"/>
    <hyperlink ref="J238" r:id="rId103" xr:uid="{00000000-0004-0000-0400-000066000000}"/>
    <hyperlink ref="J240" r:id="rId104" xr:uid="{00000000-0004-0000-0400-000067000000}"/>
    <hyperlink ref="J242" r:id="rId105" xr:uid="{00000000-0004-0000-0400-000068000000}"/>
    <hyperlink ref="J248" r:id="rId106" xr:uid="{00000000-0004-0000-0400-000069000000}"/>
    <hyperlink ref="J173" r:id="rId107" xr:uid="{00000000-0004-0000-0400-00006A000000}"/>
    <hyperlink ref="J174" r:id="rId108" xr:uid="{00000000-0004-0000-0400-00006B000000}"/>
    <hyperlink ref="J175" r:id="rId109" xr:uid="{00000000-0004-0000-0400-00006C000000}"/>
    <hyperlink ref="J179" r:id="rId110" xr:uid="{00000000-0004-0000-0400-00006D000000}"/>
    <hyperlink ref="J191" r:id="rId111" xr:uid="{00000000-0004-0000-0400-00006E000000}"/>
    <hyperlink ref="J202" r:id="rId112" xr:uid="{00000000-0004-0000-0400-00006F000000}"/>
    <hyperlink ref="J201" r:id="rId113" xr:uid="{00000000-0004-0000-0400-000070000000}"/>
    <hyperlink ref="J200" r:id="rId114" xr:uid="{00000000-0004-0000-0400-000071000000}"/>
    <hyperlink ref="J199" r:id="rId115" xr:uid="{00000000-0004-0000-0400-000072000000}"/>
    <hyperlink ref="J198" r:id="rId116" xr:uid="{00000000-0004-0000-0400-000073000000}"/>
    <hyperlink ref="J197" r:id="rId117" xr:uid="{00000000-0004-0000-0400-000074000000}"/>
    <hyperlink ref="J196" r:id="rId118" xr:uid="{00000000-0004-0000-0400-000075000000}"/>
    <hyperlink ref="J195" r:id="rId119" xr:uid="{00000000-0004-0000-0400-000076000000}"/>
    <hyperlink ref="J194" r:id="rId120" xr:uid="{00000000-0004-0000-0400-000077000000}"/>
    <hyperlink ref="J193" r:id="rId121" xr:uid="{00000000-0004-0000-0400-000078000000}"/>
    <hyperlink ref="J192" r:id="rId122" xr:uid="{00000000-0004-0000-0400-000079000000}"/>
    <hyperlink ref="J102" r:id="rId123" xr:uid="{00000000-0004-0000-0400-00007A000000}"/>
    <hyperlink ref="J105" r:id="rId124" xr:uid="{00000000-0004-0000-0400-00007B000000}"/>
    <hyperlink ref="J108" r:id="rId125" xr:uid="{00000000-0004-0000-0400-00007C000000}"/>
    <hyperlink ref="J144" r:id="rId126" xr:uid="{00000000-0004-0000-0400-00007D000000}"/>
    <hyperlink ref="J137" r:id="rId127" xr:uid="{00000000-0004-0000-0400-00007E000000}"/>
    <hyperlink ref="J139" r:id="rId128" xr:uid="{00000000-0004-0000-0400-00007F000000}"/>
    <hyperlink ref="J109" r:id="rId129" xr:uid="{00000000-0004-0000-0400-000080000000}"/>
    <hyperlink ref="J145" r:id="rId130" xr:uid="{00000000-0004-0000-0400-000081000000}"/>
    <hyperlink ref="J140" r:id="rId131" xr:uid="{00000000-0004-0000-0400-000082000000}"/>
    <hyperlink ref="J142" r:id="rId132" xr:uid="{00000000-0004-0000-0400-000083000000}"/>
    <hyperlink ref="J115" r:id="rId133" xr:uid="{00000000-0004-0000-0400-000084000000}"/>
    <hyperlink ref="J146" r:id="rId134" xr:uid="{00000000-0004-0000-0400-000085000000}"/>
    <hyperlink ref="J149" r:id="rId135" xr:uid="{00000000-0004-0000-0400-000086000000}"/>
    <hyperlink ref="J135" r:id="rId136" xr:uid="{00000000-0004-0000-0400-000087000000}"/>
    <hyperlink ref="J136" r:id="rId137" xr:uid="{00000000-0004-0000-0400-000088000000}"/>
    <hyperlink ref="J116" r:id="rId138" xr:uid="{00000000-0004-0000-0400-000089000000}"/>
    <hyperlink ref="J117" r:id="rId139" xr:uid="{00000000-0004-0000-0400-00008A000000}"/>
    <hyperlink ref="J121" r:id="rId140" xr:uid="{00000000-0004-0000-0400-00008B000000}"/>
    <hyperlink ref="J118" r:id="rId141" xr:uid="{00000000-0004-0000-0400-00008C000000}"/>
    <hyperlink ref="J122" r:id="rId142" xr:uid="{00000000-0004-0000-0400-00008D000000}"/>
    <hyperlink ref="J133" r:id="rId143" xr:uid="{00000000-0004-0000-0400-00008E000000}"/>
    <hyperlink ref="J134" r:id="rId144" xr:uid="{00000000-0004-0000-0400-00008F000000}"/>
    <hyperlink ref="J150" r:id="rId145" xr:uid="{00000000-0004-0000-0400-000090000000}"/>
    <hyperlink ref="J156" r:id="rId146" xr:uid="{00000000-0004-0000-0400-000091000000}"/>
    <hyperlink ref="J157" r:id="rId147" xr:uid="{00000000-0004-0000-0400-000092000000}"/>
    <hyperlink ref="J165" r:id="rId148" xr:uid="{00000000-0004-0000-0400-000093000000}"/>
    <hyperlink ref="J143" r:id="rId149" xr:uid="{00000000-0004-0000-0400-000094000000}"/>
    <hyperlink ref="J98" r:id="rId150" xr:uid="{00000000-0004-0000-0400-000095000000}"/>
    <hyperlink ref="J103" r:id="rId151" xr:uid="{00000000-0004-0000-0400-000096000000}"/>
    <hyperlink ref="J104" r:id="rId152" xr:uid="{00000000-0004-0000-0400-000097000000}"/>
    <hyperlink ref="J110" r:id="rId153" xr:uid="{00000000-0004-0000-0400-000098000000}"/>
    <hyperlink ref="J114" r:id="rId154" xr:uid="{00000000-0004-0000-0400-000099000000}"/>
    <hyperlink ref="J166" r:id="rId155" xr:uid="{00000000-0004-0000-0400-00009A000000}"/>
    <hyperlink ref="J167" r:id="rId156" xr:uid="{00000000-0004-0000-0400-00009B000000}"/>
    <hyperlink ref="J168" r:id="rId157" xr:uid="{00000000-0004-0000-0400-00009C000000}"/>
    <hyperlink ref="J172" r:id="rId158" xr:uid="{00000000-0004-0000-0400-00009D000000}"/>
    <hyperlink ref="J171" r:id="rId159" xr:uid="{00000000-0004-0000-0400-00009E000000}"/>
    <hyperlink ref="J170" r:id="rId160" xr:uid="{00000000-0004-0000-0400-00009F000000}"/>
    <hyperlink ref="J169" r:id="rId161" xr:uid="{00000000-0004-0000-0400-0000A0000000}"/>
    <hyperlink ref="J46" r:id="rId162" display="http://www.marinespecies.org/aphia.php?p=taxdetails&amp;id=575737" xr:uid="{00000000-0004-0000-0400-0000A1000000}"/>
    <hyperlink ref="J47" r:id="rId163" display="http://www.marinespecies.org/aphia.php?p=taxdetails&amp;id=575737" xr:uid="{00000000-0004-0000-0400-0000A2000000}"/>
    <hyperlink ref="J48:J49" r:id="rId164" display="http://www.marinespecies.org/aphia.php?p=taxdetails&amp;id=575737" xr:uid="{00000000-0004-0000-0400-0000A3000000}"/>
    <hyperlink ref="J49" r:id="rId165" xr:uid="{00000000-0004-0000-0400-0000A4000000}"/>
    <hyperlink ref="J48" r:id="rId166" xr:uid="{00000000-0004-0000-0400-0000A5000000}"/>
    <hyperlink ref="J50" r:id="rId167" xr:uid="{00000000-0004-0000-0400-0000A6000000}"/>
    <hyperlink ref="J55" r:id="rId168" xr:uid="{00000000-0004-0000-0400-0000A7000000}"/>
    <hyperlink ref="J56" r:id="rId169" xr:uid="{00000000-0004-0000-0400-0000A8000000}"/>
    <hyperlink ref="J61" r:id="rId170" xr:uid="{00000000-0004-0000-0400-0000A9000000}"/>
    <hyperlink ref="J64" r:id="rId171" xr:uid="{00000000-0004-0000-0400-0000AA000000}"/>
    <hyperlink ref="J65" r:id="rId172" xr:uid="{00000000-0004-0000-0400-0000AB000000}"/>
    <hyperlink ref="J67" r:id="rId173" xr:uid="{00000000-0004-0000-0400-0000AC000000}"/>
    <hyperlink ref="J72" r:id="rId174" xr:uid="{00000000-0004-0000-0400-0000AD000000}"/>
    <hyperlink ref="J74" r:id="rId175" xr:uid="{00000000-0004-0000-0400-0000AE000000}"/>
    <hyperlink ref="J73" r:id="rId176" xr:uid="{00000000-0004-0000-0400-0000AF000000}"/>
    <hyperlink ref="J75" r:id="rId177" xr:uid="{00000000-0004-0000-0400-0000B0000000}"/>
    <hyperlink ref="J76" r:id="rId178" xr:uid="{00000000-0004-0000-0400-0000B1000000}"/>
    <hyperlink ref="J77" r:id="rId179" xr:uid="{00000000-0004-0000-0400-0000B2000000}"/>
    <hyperlink ref="J78" r:id="rId180" xr:uid="{00000000-0004-0000-0400-0000B3000000}"/>
    <hyperlink ref="J79" r:id="rId181" xr:uid="{00000000-0004-0000-0400-0000B4000000}"/>
    <hyperlink ref="J80" r:id="rId182" xr:uid="{00000000-0004-0000-0400-0000B5000000}"/>
    <hyperlink ref="J81" r:id="rId183" xr:uid="{00000000-0004-0000-0400-0000B6000000}"/>
    <hyperlink ref="J82" r:id="rId184" xr:uid="{00000000-0004-0000-0400-0000B7000000}"/>
    <hyperlink ref="J84" r:id="rId185" xr:uid="{00000000-0004-0000-0400-0000B8000000}"/>
    <hyperlink ref="J85" r:id="rId186" xr:uid="{00000000-0004-0000-0400-0000B9000000}"/>
    <hyperlink ref="J87" r:id="rId187" xr:uid="{00000000-0004-0000-0400-0000BA000000}"/>
    <hyperlink ref="J88" r:id="rId188" xr:uid="{00000000-0004-0000-0400-0000BB000000}"/>
    <hyperlink ref="J93:J94" r:id="rId189" display="http://www.marinespecies.org/aphia.php?p=taxdetails&amp;id=622903" xr:uid="{00000000-0004-0000-0400-0000BC000000}"/>
    <hyperlink ref="J93" r:id="rId190" xr:uid="{00000000-0004-0000-0400-0000BD000000}"/>
    <hyperlink ref="J94" r:id="rId191" xr:uid="{00000000-0004-0000-0400-0000BE000000}"/>
    <hyperlink ref="J95" r:id="rId192" xr:uid="{00000000-0004-0000-0400-0000BF000000}"/>
    <hyperlink ref="J57" r:id="rId193" xr:uid="{00000000-0004-0000-0400-0000C0000000}"/>
    <hyperlink ref="J58" r:id="rId194" xr:uid="{00000000-0004-0000-0400-0000C1000000}"/>
    <hyperlink ref="J59" r:id="rId195" xr:uid="{00000000-0004-0000-0400-0000C2000000}"/>
    <hyperlink ref="J60" r:id="rId196" xr:uid="{00000000-0004-0000-0400-0000C3000000}"/>
    <hyperlink ref="J68" r:id="rId197" xr:uid="{00000000-0004-0000-0400-0000C4000000}"/>
    <hyperlink ref="J70" r:id="rId198" xr:uid="{00000000-0004-0000-0400-0000C5000000}"/>
    <hyperlink ref="J71" r:id="rId199" xr:uid="{00000000-0004-0000-0400-0000C6000000}"/>
    <hyperlink ref="J45" r:id="rId200" xr:uid="{00000000-0004-0000-0400-0000C7000000}"/>
    <hyperlink ref="J34" r:id="rId201" xr:uid="{00000000-0004-0000-0400-0000C8000000}"/>
    <hyperlink ref="J35" r:id="rId202" display="http://www.marinespecies.org/aphia.php?p=taxdetails&amp;id=178207" xr:uid="{00000000-0004-0000-0400-0000C9000000}"/>
    <hyperlink ref="J36" r:id="rId203" display="http://www.marinespecies.org/aphia.php?p=taxdetails&amp;id=178207" xr:uid="{00000000-0004-0000-0400-0000CA000000}"/>
    <hyperlink ref="J37" r:id="rId204" xr:uid="{00000000-0004-0000-0400-0000CB000000}"/>
    <hyperlink ref="J38" r:id="rId205" xr:uid="{00000000-0004-0000-0400-0000CC000000}"/>
    <hyperlink ref="J39" r:id="rId206" xr:uid="{00000000-0004-0000-0400-0000CD000000}"/>
    <hyperlink ref="J40" r:id="rId207" xr:uid="{00000000-0004-0000-0400-0000CE000000}"/>
    <hyperlink ref="J41:J44" r:id="rId208" display="http://www.marinespecies.org/aphia.php?p=taxdetails&amp;id=450729" xr:uid="{00000000-0004-0000-0400-0000CF000000}"/>
    <hyperlink ref="J41" r:id="rId209" xr:uid="{00000000-0004-0000-0400-0000D0000000}"/>
    <hyperlink ref="J44" r:id="rId210" xr:uid="{00000000-0004-0000-0400-0000D1000000}"/>
    <hyperlink ref="J54" r:id="rId211" xr:uid="{00000000-0004-0000-0400-0000D2000000}"/>
    <hyperlink ref="J53" r:id="rId212" xr:uid="{00000000-0004-0000-0400-0000D3000000}"/>
    <hyperlink ref="J96:J97" r:id="rId213" display="http://www.marinespecies.org/aphia.php?p=taxdetails&amp;id=622903" xr:uid="{00000000-0004-0000-0400-0000D4000000}"/>
    <hyperlink ref="J96" r:id="rId214" xr:uid="{00000000-0004-0000-0400-0000D5000000}"/>
    <hyperlink ref="J97" r:id="rId215" xr:uid="{00000000-0004-0000-0400-0000D6000000}"/>
    <hyperlink ref="J89:J92" r:id="rId216" display="http://www.marinespecies.org/aphia.php?p=taxdetails&amp;id=622903" xr:uid="{00000000-0004-0000-0400-0000D7000000}"/>
    <hyperlink ref="J89" r:id="rId217" xr:uid="{00000000-0004-0000-0400-0000D8000000}"/>
    <hyperlink ref="J90" r:id="rId218" xr:uid="{00000000-0004-0000-0400-0000D9000000}"/>
    <hyperlink ref="J92" r:id="rId219" xr:uid="{00000000-0004-0000-0400-0000DA000000}"/>
    <hyperlink ref="J30" r:id="rId220" xr:uid="{00000000-0004-0000-0400-0000DB000000}"/>
    <hyperlink ref="J17:J18" r:id="rId221" display="http://www.marinespecies.org/aphia.php?p=taxdetails&amp;id=450729" xr:uid="{64F5993B-916F-4893-A626-947C9B0EDB26}"/>
    <hyperlink ref="J17" r:id="rId222" xr:uid="{BEECEBED-B52A-45F7-8119-1CFC7D8A823A}"/>
    <hyperlink ref="J18" r:id="rId223" xr:uid="{6FA4D68D-21C3-474B-934B-6C2C2E80ADEB}"/>
    <hyperlink ref="J20" r:id="rId224" xr:uid="{2ED41F3A-B16A-497A-B7F4-4F216FF78FC1}"/>
    <hyperlink ref="J19" r:id="rId225" xr:uid="{597EBC70-6A54-4842-B7E4-2309A38EE63A}"/>
    <hyperlink ref="J19:J20" r:id="rId226" display="http://www.marinespecies.org/aphia.php?p=taxdetails&amp;id=450729" xr:uid="{DB891784-CB94-4A91-B8AC-8FEDD1AD89C8}"/>
    <hyperlink ref="J24" r:id="rId227" xr:uid="{6FAA3A31-C076-4883-83CF-7C85CACA1EE0}"/>
    <hyperlink ref="J25" r:id="rId228" xr:uid="{A000DFC1-7C07-4DE8-A439-3C9D5EB986D9}"/>
    <hyperlink ref="J26" r:id="rId229" xr:uid="{BF6801A3-083B-4C40-A200-0B4E1DD9D2E7}"/>
    <hyperlink ref="J27" r:id="rId230" xr:uid="{5C718FCE-A3FD-4E44-9952-A8407E7EA7AF}"/>
    <hyperlink ref="J28" r:id="rId231" xr:uid="{D158B338-3BC4-4A60-82CC-3557BD2E9787}"/>
    <hyperlink ref="J29" r:id="rId232" xr:uid="{B7225379-646B-4AB5-9763-6E0E9947CBA7}"/>
    <hyperlink ref="J4" r:id="rId233" xr:uid="{0EB93FFD-62AF-4406-BEA5-F35350A7E1F6}"/>
    <hyperlink ref="J5" r:id="rId234" xr:uid="{FC41E98D-08CA-40B4-80CF-4E2E6ACB7628}"/>
    <hyperlink ref="J5:J10" r:id="rId235" display="http://www.marinespecies.org/aphia.php?p=taxdetails&amp;id=600817" xr:uid="{771B71E3-4176-4E03-8060-9ED995DE7DF1}"/>
    <hyperlink ref="J11" r:id="rId236" xr:uid="{44BC7B10-8767-4001-9867-F10A024FE4A9}"/>
    <hyperlink ref="J11:J13" r:id="rId237" display="http://www.marinespecies.org/aphia.php?p=taxdetails&amp;id=600817" xr:uid="{C96F9654-0E68-45D1-A09B-C3208F376F29}"/>
    <hyperlink ref="J14" r:id="rId238" xr:uid="{623C22F0-B488-4290-96D7-AE542D893348}"/>
    <hyperlink ref="J14:J16" r:id="rId239" display="http://www.marinespecies.org/aphia.php?p=taxdetails&amp;id=600817" xr:uid="{3A99526B-483F-4235-91C8-358EA3A6F25F}"/>
    <hyperlink ref="J3" r:id="rId240" display="http://www.marinespecies.org/aphia.php?p=taxdetails&amp;id=1304629" xr:uid="{7AA9E475-3DD9-43F8-B6FE-DE116F920EB2}"/>
    <hyperlink ref="J2" r:id="rId241" display="http://www.marinespecies.org/aphia.php?p=taxdetails&amp;id=1304629" xr:uid="{55B952DC-978B-468C-B006-B7EF07B24C96}"/>
  </hyperlinks>
  <pageMargins left="0.7" right="0.7" top="0.75" bottom="0.75" header="0.51180555555555551" footer="0.51180555555555551"/>
  <pageSetup paperSize="9" firstPageNumber="0" orientation="portrait" horizontalDpi="300" verticalDpi="300" r:id="rId242"/>
  <headerFooter alignWithMargins="0"/>
  <legacyDrawing r:id="rId24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Biovolume file</vt:lpstr>
      <vt:lpstr>Change log</vt:lpstr>
      <vt:lpstr>Explanations</vt:lpstr>
      <vt:lpstr>Not_accepted</vt:lpstr>
      <vt:lpstr>'Change log'!_1Excel_BuiltIn__FilterDatabase_1</vt:lpstr>
      <vt:lpstr>'Change log'!_2Z_36E6CAE2_B037_4FF3_BC55_8E9863199969_.wvu.FilterData_1</vt:lpstr>
      <vt:lpstr>'Change log'!_3Z_A4582F5B_FB4F_43AB_A39B_0043E600BFAF_.wvu.FilterData_1</vt:lpstr>
      <vt:lpstr>'Change log'!_4Z_E423867A_6352_440D_8E9C_10768DA070F8_.wvu.FilterData_1</vt:lpstr>
      <vt:lpstr>Excel_BuiltIn__FilterDatabase</vt:lpstr>
      <vt:lpstr>Z_36E6CAE2_B037_4FF3_BC55_8E9863199969_.wvu.FilterData</vt:lpstr>
      <vt:lpstr>Z_376D1E7F_1E40_4B82_A012_89A28AB74FC3_.wvu.FilterData</vt:lpstr>
      <vt:lpstr>Z_A4582F5B_FB4F_43AB_A39B_0043E600BFAF_.wvu.FilterData</vt:lpstr>
      <vt:lpstr>Z_E423867A_6352_440D_8E9C_10768DA070F8_.wvu.FilterData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Iveta</dc:creator>
  <cp:lastModifiedBy>Anna Osypchuk</cp:lastModifiedBy>
  <dcterms:created xsi:type="dcterms:W3CDTF">2015-04-13T08:24:45Z</dcterms:created>
  <dcterms:modified xsi:type="dcterms:W3CDTF">2024-07-29T08:48:41Z</dcterms:modified>
</cp:coreProperties>
</file>